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/>
  <mc:AlternateContent xmlns:mc="http://schemas.openxmlformats.org/markup-compatibility/2006">
    <mc:Choice Requires="x15">
      <x15ac:absPath xmlns:x15ac="http://schemas.microsoft.com/office/spreadsheetml/2010/11/ac" url="C:\Users\Виктор\Desktop\Сметы с 01.01.2026 по 30.04.2026\Сметы с 01.01.2026 по 30.04.2026\"/>
    </mc:Choice>
  </mc:AlternateContent>
  <xr:revisionPtr revIDLastSave="0" documentId="13_ncr:1_{2E8AC0ED-1CCE-45F9-B00D-969AB40A198D}" xr6:coauthVersionLast="47" xr6:coauthVersionMax="47" xr10:uidLastSave="{00000000-0000-0000-0000-000000000000}"/>
  <bookViews>
    <workbookView xWindow="-120" yWindow="-120" windowWidth="38640" windowHeight="21120" xr2:uid="{00000000-000D-0000-FFFF-FFFF00000000}"/>
  </bookViews>
  <sheets>
    <sheet name="Смета СН-2012 по гл. 1-5" sheetId="7" r:id="rId1"/>
    <sheet name="Акт КС-2 СН-2012 по гл. 1-" sheetId="8" r:id="rId2"/>
    <sheet name="Source" sheetId="1" r:id="rId3"/>
    <sheet name="SourceObSm" sheetId="2" r:id="rId4"/>
    <sheet name="SmtRes" sheetId="3" r:id="rId5"/>
    <sheet name="EtalonRes" sheetId="4" r:id="rId6"/>
    <sheet name="SrcPoprs" sheetId="5" r:id="rId7"/>
    <sheet name="SrcKA" sheetId="6" r:id="rId8"/>
  </sheets>
  <definedNames>
    <definedName name="_xlnm.Print_Titles" localSheetId="1">'Акт КС-2 СН-2012 по гл. 1-'!$36:$36</definedName>
    <definedName name="_xlnm.Print_Titles" localSheetId="0">'Смета СН-2012 по гл. 1-5'!$30:$30</definedName>
    <definedName name="_xlnm.Print_Area" localSheetId="1">'Акт КС-2 СН-2012 по гл. 1-'!$A$1:$L$2797</definedName>
    <definedName name="_xlnm.Print_Area" localSheetId="0">'Смета СН-2012 по гл. 1-5'!$A$1:$K$2795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1972" i="1" l="1"/>
  <c r="D2793" i="8"/>
  <c r="D2792" i="8"/>
  <c r="D2791" i="8"/>
  <c r="J2787" i="8"/>
  <c r="J2784" i="8"/>
  <c r="J2781" i="8"/>
  <c r="A2779" i="8"/>
  <c r="J2776" i="8"/>
  <c r="A2774" i="8"/>
  <c r="J2771" i="8"/>
  <c r="A2769" i="8"/>
  <c r="J2766" i="8"/>
  <c r="A2764" i="8"/>
  <c r="J2761" i="8"/>
  <c r="A2759" i="8"/>
  <c r="J2756" i="8"/>
  <c r="A2754" i="8"/>
  <c r="J2751" i="8"/>
  <c r="A2749" i="8"/>
  <c r="A2747" i="8"/>
  <c r="AE2745" i="8"/>
  <c r="A2745" i="8"/>
  <c r="I2733" i="8"/>
  <c r="H2733" i="8"/>
  <c r="F2733" i="8"/>
  <c r="F2732" i="8"/>
  <c r="F2731" i="8"/>
  <c r="J2730" i="8"/>
  <c r="I2730" i="8"/>
  <c r="H2730" i="8"/>
  <c r="G2730" i="8"/>
  <c r="J2729" i="8"/>
  <c r="I2729" i="8"/>
  <c r="H2729" i="8"/>
  <c r="G2729" i="8"/>
  <c r="E2727" i="8"/>
  <c r="D2727" i="8"/>
  <c r="C2727" i="8"/>
  <c r="I2725" i="8"/>
  <c r="H2725" i="8"/>
  <c r="F2725" i="8"/>
  <c r="F2724" i="8"/>
  <c r="F2723" i="8"/>
  <c r="J2722" i="8"/>
  <c r="I2722" i="8"/>
  <c r="H2722" i="8"/>
  <c r="G2722" i="8"/>
  <c r="J2721" i="8"/>
  <c r="I2721" i="8"/>
  <c r="H2721" i="8"/>
  <c r="G2721" i="8"/>
  <c r="E2719" i="8"/>
  <c r="D2719" i="8"/>
  <c r="C2719" i="8"/>
  <c r="C2718" i="8"/>
  <c r="I2715" i="8"/>
  <c r="H2715" i="8"/>
  <c r="F2715" i="8"/>
  <c r="F2714" i="8"/>
  <c r="F2713" i="8"/>
  <c r="J2712" i="8"/>
  <c r="I2712" i="8"/>
  <c r="H2712" i="8"/>
  <c r="G2712" i="8"/>
  <c r="J2711" i="8"/>
  <c r="I2711" i="8"/>
  <c r="H2711" i="8"/>
  <c r="G2711" i="8"/>
  <c r="E2709" i="8"/>
  <c r="D2709" i="8"/>
  <c r="C2709" i="8"/>
  <c r="I2707" i="8"/>
  <c r="H2707" i="8"/>
  <c r="F2707" i="8"/>
  <c r="F2706" i="8"/>
  <c r="F2705" i="8"/>
  <c r="J2704" i="8"/>
  <c r="I2704" i="8"/>
  <c r="H2704" i="8"/>
  <c r="G2704" i="8"/>
  <c r="J2703" i="8"/>
  <c r="I2703" i="8"/>
  <c r="H2703" i="8"/>
  <c r="G2703" i="8"/>
  <c r="F2702" i="8"/>
  <c r="E2702" i="8"/>
  <c r="D2702" i="8"/>
  <c r="C2702" i="8"/>
  <c r="C2701" i="8"/>
  <c r="I2698" i="8"/>
  <c r="H2698" i="8"/>
  <c r="F2698" i="8"/>
  <c r="F2697" i="8"/>
  <c r="F2696" i="8"/>
  <c r="J2695" i="8"/>
  <c r="I2695" i="8"/>
  <c r="H2695" i="8"/>
  <c r="G2695" i="8"/>
  <c r="E2693" i="8"/>
  <c r="D2693" i="8"/>
  <c r="C2693" i="8"/>
  <c r="C2692" i="8"/>
  <c r="I2689" i="8"/>
  <c r="H2689" i="8"/>
  <c r="F2689" i="8"/>
  <c r="F2688" i="8"/>
  <c r="F2687" i="8"/>
  <c r="J2686" i="8"/>
  <c r="I2686" i="8"/>
  <c r="H2686" i="8"/>
  <c r="G2686" i="8"/>
  <c r="J2685" i="8"/>
  <c r="I2685" i="8"/>
  <c r="H2685" i="8"/>
  <c r="G2685" i="8"/>
  <c r="E2683" i="8"/>
  <c r="D2683" i="8"/>
  <c r="C2683" i="8"/>
  <c r="I2681" i="8"/>
  <c r="H2681" i="8"/>
  <c r="F2681" i="8"/>
  <c r="F2680" i="8"/>
  <c r="F2679" i="8"/>
  <c r="J2678" i="8"/>
  <c r="I2678" i="8"/>
  <c r="H2678" i="8"/>
  <c r="G2678" i="8"/>
  <c r="J2677" i="8"/>
  <c r="I2677" i="8"/>
  <c r="H2677" i="8"/>
  <c r="G2677" i="8"/>
  <c r="E2675" i="8"/>
  <c r="D2675" i="8"/>
  <c r="C2675" i="8"/>
  <c r="I2673" i="8"/>
  <c r="H2673" i="8"/>
  <c r="F2673" i="8"/>
  <c r="F2672" i="8"/>
  <c r="F2671" i="8"/>
  <c r="J2670" i="8"/>
  <c r="I2670" i="8"/>
  <c r="H2670" i="8"/>
  <c r="G2670" i="8"/>
  <c r="J2669" i="8"/>
  <c r="I2669" i="8"/>
  <c r="H2669" i="8"/>
  <c r="G2669" i="8"/>
  <c r="E2667" i="8"/>
  <c r="D2667" i="8"/>
  <c r="C2667" i="8"/>
  <c r="I2665" i="8"/>
  <c r="H2665" i="8"/>
  <c r="F2665" i="8"/>
  <c r="F2664" i="8"/>
  <c r="F2663" i="8"/>
  <c r="J2662" i="8"/>
  <c r="I2662" i="8"/>
  <c r="H2662" i="8"/>
  <c r="G2662" i="8"/>
  <c r="J2661" i="8"/>
  <c r="I2661" i="8"/>
  <c r="H2661" i="8"/>
  <c r="G2661" i="8"/>
  <c r="E2659" i="8"/>
  <c r="D2659" i="8"/>
  <c r="C2659" i="8"/>
  <c r="C2658" i="8"/>
  <c r="A2656" i="8"/>
  <c r="I2650" i="8"/>
  <c r="H2650" i="8"/>
  <c r="F2650" i="8"/>
  <c r="F2649" i="8"/>
  <c r="F2648" i="8"/>
  <c r="J2647" i="8"/>
  <c r="I2647" i="8"/>
  <c r="H2647" i="8"/>
  <c r="G2647" i="8"/>
  <c r="J2646" i="8"/>
  <c r="I2646" i="8"/>
  <c r="H2646" i="8"/>
  <c r="G2646" i="8"/>
  <c r="F2645" i="8"/>
  <c r="E2645" i="8"/>
  <c r="D2645" i="8"/>
  <c r="C2645" i="8"/>
  <c r="I2643" i="8"/>
  <c r="H2643" i="8"/>
  <c r="F2643" i="8"/>
  <c r="F2642" i="8"/>
  <c r="F2641" i="8"/>
  <c r="J2640" i="8"/>
  <c r="I2640" i="8"/>
  <c r="H2640" i="8"/>
  <c r="G2640" i="8"/>
  <c r="J2639" i="8"/>
  <c r="I2639" i="8"/>
  <c r="H2639" i="8"/>
  <c r="G2639" i="8"/>
  <c r="F2638" i="8"/>
  <c r="E2638" i="8"/>
  <c r="D2638" i="8"/>
  <c r="C2638" i="8"/>
  <c r="I2636" i="8"/>
  <c r="H2636" i="8"/>
  <c r="F2636" i="8"/>
  <c r="F2635" i="8"/>
  <c r="F2634" i="8"/>
  <c r="J2633" i="8"/>
  <c r="I2633" i="8"/>
  <c r="H2633" i="8"/>
  <c r="G2633" i="8"/>
  <c r="F2632" i="8"/>
  <c r="E2632" i="8"/>
  <c r="D2632" i="8"/>
  <c r="C2632" i="8"/>
  <c r="I2630" i="8"/>
  <c r="H2630" i="8"/>
  <c r="F2630" i="8"/>
  <c r="F2629" i="8"/>
  <c r="F2628" i="8"/>
  <c r="J2627" i="8"/>
  <c r="I2627" i="8"/>
  <c r="H2627" i="8"/>
  <c r="G2627" i="8"/>
  <c r="J2626" i="8"/>
  <c r="I2626" i="8"/>
  <c r="H2626" i="8"/>
  <c r="G2626" i="8"/>
  <c r="E2624" i="8"/>
  <c r="D2624" i="8"/>
  <c r="C2624" i="8"/>
  <c r="I2622" i="8"/>
  <c r="H2622" i="8"/>
  <c r="F2622" i="8"/>
  <c r="F2621" i="8"/>
  <c r="F2620" i="8"/>
  <c r="J2619" i="8"/>
  <c r="I2619" i="8"/>
  <c r="H2619" i="8"/>
  <c r="G2619" i="8"/>
  <c r="F2618" i="8"/>
  <c r="E2618" i="8"/>
  <c r="D2618" i="8"/>
  <c r="C2618" i="8"/>
  <c r="I2616" i="8"/>
  <c r="H2616" i="8"/>
  <c r="F2616" i="8"/>
  <c r="F2615" i="8"/>
  <c r="F2614" i="8"/>
  <c r="J2613" i="8"/>
  <c r="I2613" i="8"/>
  <c r="H2613" i="8"/>
  <c r="G2613" i="8"/>
  <c r="J2612" i="8"/>
  <c r="I2612" i="8"/>
  <c r="H2612" i="8"/>
  <c r="G2612" i="8"/>
  <c r="F2611" i="8"/>
  <c r="E2611" i="8"/>
  <c r="D2611" i="8"/>
  <c r="C2611" i="8"/>
  <c r="I2609" i="8"/>
  <c r="H2609" i="8"/>
  <c r="F2609" i="8"/>
  <c r="F2608" i="8"/>
  <c r="F2607" i="8"/>
  <c r="J2606" i="8"/>
  <c r="I2606" i="8"/>
  <c r="H2606" i="8"/>
  <c r="G2606" i="8"/>
  <c r="J2605" i="8"/>
  <c r="I2605" i="8"/>
  <c r="H2605" i="8"/>
  <c r="G2605" i="8"/>
  <c r="E2603" i="8"/>
  <c r="D2603" i="8"/>
  <c r="C2603" i="8"/>
  <c r="A2602" i="8"/>
  <c r="I2596" i="8"/>
  <c r="H2596" i="8"/>
  <c r="F2596" i="8"/>
  <c r="F2595" i="8"/>
  <c r="F2594" i="8"/>
  <c r="J2593" i="8"/>
  <c r="I2593" i="8"/>
  <c r="H2593" i="8"/>
  <c r="G2593" i="8"/>
  <c r="J2592" i="8"/>
  <c r="I2592" i="8"/>
  <c r="H2592" i="8"/>
  <c r="G2592" i="8"/>
  <c r="E2590" i="8"/>
  <c r="I2588" i="8"/>
  <c r="H2588" i="8"/>
  <c r="F2588" i="8"/>
  <c r="F2587" i="8"/>
  <c r="F2586" i="8"/>
  <c r="J2585" i="8"/>
  <c r="I2585" i="8"/>
  <c r="H2585" i="8"/>
  <c r="G2585" i="8"/>
  <c r="J2584" i="8"/>
  <c r="I2584" i="8"/>
  <c r="H2584" i="8"/>
  <c r="G2584" i="8"/>
  <c r="E2582" i="8"/>
  <c r="D2582" i="8"/>
  <c r="C2582" i="8"/>
  <c r="I2580" i="8"/>
  <c r="H2580" i="8"/>
  <c r="F2580" i="8"/>
  <c r="F2579" i="8"/>
  <c r="F2578" i="8"/>
  <c r="J2577" i="8"/>
  <c r="I2577" i="8"/>
  <c r="H2577" i="8"/>
  <c r="G2577" i="8"/>
  <c r="J2576" i="8"/>
  <c r="I2576" i="8"/>
  <c r="H2576" i="8"/>
  <c r="G2576" i="8"/>
  <c r="F2575" i="8"/>
  <c r="E2575" i="8"/>
  <c r="I2573" i="8"/>
  <c r="H2573" i="8"/>
  <c r="F2573" i="8"/>
  <c r="F2572" i="8"/>
  <c r="F2571" i="8"/>
  <c r="J2570" i="8"/>
  <c r="I2570" i="8"/>
  <c r="H2570" i="8"/>
  <c r="G2570" i="8"/>
  <c r="J2569" i="8"/>
  <c r="I2569" i="8"/>
  <c r="H2569" i="8"/>
  <c r="G2569" i="8"/>
  <c r="F2568" i="8"/>
  <c r="E2568" i="8"/>
  <c r="I2566" i="8"/>
  <c r="H2566" i="8"/>
  <c r="F2566" i="8"/>
  <c r="F2565" i="8"/>
  <c r="F2564" i="8"/>
  <c r="J2563" i="8"/>
  <c r="I2563" i="8"/>
  <c r="H2563" i="8"/>
  <c r="G2563" i="8"/>
  <c r="J2562" i="8"/>
  <c r="I2562" i="8"/>
  <c r="H2562" i="8"/>
  <c r="G2562" i="8"/>
  <c r="F2561" i="8"/>
  <c r="E2561" i="8"/>
  <c r="I2559" i="8"/>
  <c r="H2559" i="8"/>
  <c r="F2559" i="8"/>
  <c r="F2558" i="8"/>
  <c r="F2557" i="8"/>
  <c r="J2556" i="8"/>
  <c r="I2556" i="8"/>
  <c r="H2556" i="8"/>
  <c r="G2556" i="8"/>
  <c r="J2555" i="8"/>
  <c r="I2555" i="8"/>
  <c r="H2555" i="8"/>
  <c r="G2555" i="8"/>
  <c r="E2553" i="8"/>
  <c r="A2552" i="8"/>
  <c r="I2546" i="8"/>
  <c r="H2546" i="8"/>
  <c r="F2546" i="8"/>
  <c r="F2545" i="8"/>
  <c r="F2544" i="8"/>
  <c r="F2543" i="8"/>
  <c r="J2542" i="8"/>
  <c r="I2542" i="8"/>
  <c r="H2542" i="8"/>
  <c r="G2542" i="8"/>
  <c r="J2541" i="8"/>
  <c r="I2541" i="8"/>
  <c r="H2541" i="8"/>
  <c r="G2541" i="8"/>
  <c r="J2540" i="8"/>
  <c r="I2540" i="8"/>
  <c r="H2540" i="8"/>
  <c r="G2540" i="8"/>
  <c r="J2539" i="8"/>
  <c r="I2539" i="8"/>
  <c r="H2539" i="8"/>
  <c r="G2539" i="8"/>
  <c r="F2538" i="8"/>
  <c r="E2538" i="8"/>
  <c r="D2538" i="8"/>
  <c r="C2538" i="8"/>
  <c r="I2536" i="8"/>
  <c r="H2536" i="8"/>
  <c r="F2536" i="8"/>
  <c r="F2535" i="8"/>
  <c r="F2534" i="8"/>
  <c r="J2533" i="8"/>
  <c r="I2533" i="8"/>
  <c r="H2533" i="8"/>
  <c r="G2533" i="8"/>
  <c r="J2532" i="8"/>
  <c r="I2532" i="8"/>
  <c r="H2532" i="8"/>
  <c r="G2532" i="8"/>
  <c r="F2531" i="8"/>
  <c r="E2531" i="8"/>
  <c r="D2531" i="8"/>
  <c r="C2531" i="8"/>
  <c r="I2529" i="8"/>
  <c r="H2529" i="8"/>
  <c r="F2529" i="8"/>
  <c r="F2528" i="8"/>
  <c r="F2527" i="8"/>
  <c r="J2526" i="8"/>
  <c r="I2526" i="8"/>
  <c r="H2526" i="8"/>
  <c r="G2526" i="8"/>
  <c r="J2525" i="8"/>
  <c r="I2525" i="8"/>
  <c r="H2525" i="8"/>
  <c r="G2525" i="8"/>
  <c r="E2523" i="8"/>
  <c r="D2523" i="8"/>
  <c r="C2523" i="8"/>
  <c r="I2521" i="8"/>
  <c r="H2521" i="8"/>
  <c r="F2521" i="8"/>
  <c r="F2520" i="8"/>
  <c r="F2519" i="8"/>
  <c r="J2518" i="8"/>
  <c r="I2518" i="8"/>
  <c r="H2518" i="8"/>
  <c r="G2518" i="8"/>
  <c r="J2517" i="8"/>
  <c r="I2517" i="8"/>
  <c r="H2517" i="8"/>
  <c r="G2517" i="8"/>
  <c r="F2516" i="8"/>
  <c r="E2516" i="8"/>
  <c r="D2516" i="8"/>
  <c r="C2516" i="8"/>
  <c r="C2515" i="8"/>
  <c r="I2512" i="8"/>
  <c r="H2512" i="8"/>
  <c r="F2512" i="8"/>
  <c r="F2511" i="8"/>
  <c r="F2510" i="8"/>
  <c r="J2509" i="8"/>
  <c r="I2509" i="8"/>
  <c r="H2509" i="8"/>
  <c r="G2509" i="8"/>
  <c r="J2508" i="8"/>
  <c r="I2508" i="8"/>
  <c r="H2508" i="8"/>
  <c r="G2508" i="8"/>
  <c r="F2507" i="8"/>
  <c r="E2507" i="8"/>
  <c r="D2507" i="8"/>
  <c r="C2507" i="8"/>
  <c r="I2505" i="8"/>
  <c r="H2505" i="8"/>
  <c r="F2505" i="8"/>
  <c r="F2504" i="8"/>
  <c r="F2503" i="8"/>
  <c r="J2502" i="8"/>
  <c r="I2502" i="8"/>
  <c r="H2502" i="8"/>
  <c r="G2502" i="8"/>
  <c r="J2501" i="8"/>
  <c r="I2501" i="8"/>
  <c r="H2501" i="8"/>
  <c r="G2501" i="8"/>
  <c r="F2500" i="8"/>
  <c r="E2500" i="8"/>
  <c r="D2500" i="8"/>
  <c r="C2500" i="8"/>
  <c r="I2498" i="8"/>
  <c r="H2498" i="8"/>
  <c r="F2498" i="8"/>
  <c r="F2497" i="8"/>
  <c r="F2496" i="8"/>
  <c r="J2495" i="8"/>
  <c r="I2495" i="8"/>
  <c r="H2495" i="8"/>
  <c r="G2495" i="8"/>
  <c r="J2494" i="8"/>
  <c r="I2494" i="8"/>
  <c r="H2494" i="8"/>
  <c r="G2494" i="8"/>
  <c r="F2493" i="8"/>
  <c r="E2493" i="8"/>
  <c r="D2493" i="8"/>
  <c r="C2493" i="8"/>
  <c r="C2492" i="8"/>
  <c r="I2489" i="8"/>
  <c r="H2489" i="8"/>
  <c r="F2489" i="8"/>
  <c r="F2488" i="8"/>
  <c r="F2487" i="8"/>
  <c r="J2486" i="8"/>
  <c r="I2486" i="8"/>
  <c r="H2486" i="8"/>
  <c r="G2486" i="8"/>
  <c r="J2485" i="8"/>
  <c r="I2485" i="8"/>
  <c r="H2485" i="8"/>
  <c r="G2485" i="8"/>
  <c r="F2484" i="8"/>
  <c r="E2484" i="8"/>
  <c r="D2484" i="8"/>
  <c r="C2484" i="8"/>
  <c r="I2482" i="8"/>
  <c r="H2482" i="8"/>
  <c r="F2482" i="8"/>
  <c r="F2481" i="8"/>
  <c r="F2480" i="8"/>
  <c r="J2479" i="8"/>
  <c r="I2479" i="8"/>
  <c r="H2479" i="8"/>
  <c r="G2479" i="8"/>
  <c r="J2478" i="8"/>
  <c r="I2478" i="8"/>
  <c r="H2478" i="8"/>
  <c r="G2478" i="8"/>
  <c r="F2477" i="8"/>
  <c r="E2477" i="8"/>
  <c r="D2477" i="8"/>
  <c r="C2477" i="8"/>
  <c r="I2475" i="8"/>
  <c r="H2475" i="8"/>
  <c r="F2475" i="8"/>
  <c r="F2474" i="8"/>
  <c r="F2473" i="8"/>
  <c r="J2472" i="8"/>
  <c r="I2472" i="8"/>
  <c r="H2472" i="8"/>
  <c r="G2472" i="8"/>
  <c r="J2471" i="8"/>
  <c r="I2471" i="8"/>
  <c r="H2471" i="8"/>
  <c r="G2471" i="8"/>
  <c r="F2470" i="8"/>
  <c r="E2470" i="8"/>
  <c r="D2470" i="8"/>
  <c r="C2470" i="8"/>
  <c r="I2468" i="8"/>
  <c r="H2468" i="8"/>
  <c r="F2468" i="8"/>
  <c r="F2467" i="8"/>
  <c r="F2466" i="8"/>
  <c r="J2465" i="8"/>
  <c r="I2465" i="8"/>
  <c r="H2465" i="8"/>
  <c r="G2465" i="8"/>
  <c r="J2464" i="8"/>
  <c r="I2464" i="8"/>
  <c r="H2464" i="8"/>
  <c r="G2464" i="8"/>
  <c r="F2463" i="8"/>
  <c r="E2463" i="8"/>
  <c r="D2463" i="8"/>
  <c r="C2463" i="8"/>
  <c r="I2461" i="8"/>
  <c r="H2461" i="8"/>
  <c r="F2461" i="8"/>
  <c r="F2460" i="8"/>
  <c r="F2459" i="8"/>
  <c r="J2458" i="8"/>
  <c r="I2458" i="8"/>
  <c r="H2458" i="8"/>
  <c r="G2458" i="8"/>
  <c r="J2457" i="8"/>
  <c r="I2457" i="8"/>
  <c r="H2457" i="8"/>
  <c r="G2457" i="8"/>
  <c r="F2456" i="8"/>
  <c r="E2456" i="8"/>
  <c r="D2456" i="8"/>
  <c r="C2456" i="8"/>
  <c r="C2455" i="8"/>
  <c r="I2452" i="8"/>
  <c r="H2452" i="8"/>
  <c r="F2452" i="8"/>
  <c r="F2451" i="8"/>
  <c r="F2450" i="8"/>
  <c r="J2449" i="8"/>
  <c r="I2449" i="8"/>
  <c r="H2449" i="8"/>
  <c r="G2449" i="8"/>
  <c r="J2448" i="8"/>
  <c r="I2448" i="8"/>
  <c r="H2448" i="8"/>
  <c r="G2448" i="8"/>
  <c r="F2447" i="8"/>
  <c r="E2447" i="8"/>
  <c r="D2447" i="8"/>
  <c r="C2447" i="8"/>
  <c r="I2445" i="8"/>
  <c r="H2445" i="8"/>
  <c r="F2445" i="8"/>
  <c r="F2444" i="8"/>
  <c r="F2443" i="8"/>
  <c r="J2442" i="8"/>
  <c r="I2442" i="8"/>
  <c r="H2442" i="8"/>
  <c r="G2442" i="8"/>
  <c r="J2441" i="8"/>
  <c r="I2441" i="8"/>
  <c r="H2441" i="8"/>
  <c r="G2441" i="8"/>
  <c r="F2440" i="8"/>
  <c r="E2440" i="8"/>
  <c r="D2440" i="8"/>
  <c r="C2440" i="8"/>
  <c r="I2438" i="8"/>
  <c r="H2438" i="8"/>
  <c r="F2438" i="8"/>
  <c r="F2437" i="8"/>
  <c r="F2436" i="8"/>
  <c r="J2435" i="8"/>
  <c r="I2435" i="8"/>
  <c r="H2435" i="8"/>
  <c r="G2435" i="8"/>
  <c r="J2434" i="8"/>
  <c r="I2434" i="8"/>
  <c r="H2434" i="8"/>
  <c r="G2434" i="8"/>
  <c r="F2433" i="8"/>
  <c r="E2433" i="8"/>
  <c r="D2433" i="8"/>
  <c r="C2433" i="8"/>
  <c r="I2431" i="8"/>
  <c r="H2431" i="8"/>
  <c r="F2431" i="8"/>
  <c r="F2430" i="8"/>
  <c r="F2429" i="8"/>
  <c r="J2428" i="8"/>
  <c r="I2428" i="8"/>
  <c r="H2428" i="8"/>
  <c r="G2428" i="8"/>
  <c r="J2427" i="8"/>
  <c r="I2427" i="8"/>
  <c r="H2427" i="8"/>
  <c r="G2427" i="8"/>
  <c r="F2426" i="8"/>
  <c r="E2426" i="8"/>
  <c r="D2426" i="8"/>
  <c r="C2426" i="8"/>
  <c r="I2424" i="8"/>
  <c r="H2424" i="8"/>
  <c r="F2424" i="8"/>
  <c r="F2423" i="8"/>
  <c r="F2422" i="8"/>
  <c r="J2421" i="8"/>
  <c r="I2421" i="8"/>
  <c r="H2421" i="8"/>
  <c r="G2421" i="8"/>
  <c r="J2420" i="8"/>
  <c r="I2420" i="8"/>
  <c r="H2420" i="8"/>
  <c r="G2420" i="8"/>
  <c r="F2419" i="8"/>
  <c r="E2419" i="8"/>
  <c r="D2419" i="8"/>
  <c r="C2419" i="8"/>
  <c r="C2418" i="8"/>
  <c r="I2415" i="8"/>
  <c r="H2415" i="8"/>
  <c r="F2415" i="8"/>
  <c r="F2414" i="8"/>
  <c r="F2413" i="8"/>
  <c r="J2412" i="8"/>
  <c r="I2412" i="8"/>
  <c r="H2412" i="8"/>
  <c r="G2412" i="8"/>
  <c r="J2411" i="8"/>
  <c r="I2411" i="8"/>
  <c r="H2411" i="8"/>
  <c r="G2411" i="8"/>
  <c r="F2410" i="8"/>
  <c r="E2410" i="8"/>
  <c r="D2410" i="8"/>
  <c r="C2410" i="8"/>
  <c r="I2408" i="8"/>
  <c r="H2408" i="8"/>
  <c r="F2408" i="8"/>
  <c r="F2407" i="8"/>
  <c r="F2406" i="8"/>
  <c r="J2405" i="8"/>
  <c r="I2405" i="8"/>
  <c r="H2405" i="8"/>
  <c r="G2405" i="8"/>
  <c r="J2404" i="8"/>
  <c r="I2404" i="8"/>
  <c r="H2404" i="8"/>
  <c r="G2404" i="8"/>
  <c r="E2402" i="8"/>
  <c r="D2402" i="8"/>
  <c r="C2402" i="8"/>
  <c r="I2400" i="8"/>
  <c r="H2400" i="8"/>
  <c r="F2400" i="8"/>
  <c r="F2399" i="8"/>
  <c r="F2398" i="8"/>
  <c r="J2397" i="8"/>
  <c r="I2397" i="8"/>
  <c r="H2397" i="8"/>
  <c r="G2397" i="8"/>
  <c r="J2396" i="8"/>
  <c r="I2396" i="8"/>
  <c r="H2396" i="8"/>
  <c r="G2396" i="8"/>
  <c r="F2395" i="8"/>
  <c r="E2395" i="8"/>
  <c r="D2395" i="8"/>
  <c r="C2395" i="8"/>
  <c r="C2394" i="8"/>
  <c r="I2391" i="8"/>
  <c r="H2391" i="8"/>
  <c r="F2391" i="8"/>
  <c r="F2390" i="8"/>
  <c r="F2389" i="8"/>
  <c r="J2388" i="8"/>
  <c r="I2388" i="8"/>
  <c r="H2388" i="8"/>
  <c r="G2388" i="8"/>
  <c r="J2387" i="8"/>
  <c r="I2387" i="8"/>
  <c r="H2387" i="8"/>
  <c r="G2387" i="8"/>
  <c r="F2386" i="8"/>
  <c r="E2386" i="8"/>
  <c r="D2386" i="8"/>
  <c r="C2386" i="8"/>
  <c r="I2384" i="8"/>
  <c r="H2384" i="8"/>
  <c r="F2384" i="8"/>
  <c r="F2383" i="8"/>
  <c r="F2382" i="8"/>
  <c r="J2381" i="8"/>
  <c r="I2381" i="8"/>
  <c r="H2381" i="8"/>
  <c r="G2381" i="8"/>
  <c r="J2380" i="8"/>
  <c r="I2380" i="8"/>
  <c r="H2380" i="8"/>
  <c r="G2380" i="8"/>
  <c r="F2379" i="8"/>
  <c r="E2379" i="8"/>
  <c r="D2379" i="8"/>
  <c r="C2379" i="8"/>
  <c r="C2378" i="8"/>
  <c r="I2375" i="8"/>
  <c r="H2375" i="8"/>
  <c r="F2375" i="8"/>
  <c r="F2374" i="8"/>
  <c r="F2373" i="8"/>
  <c r="J2372" i="8"/>
  <c r="I2372" i="8"/>
  <c r="H2372" i="8"/>
  <c r="G2372" i="8"/>
  <c r="J2371" i="8"/>
  <c r="I2371" i="8"/>
  <c r="H2371" i="8"/>
  <c r="G2371" i="8"/>
  <c r="F2370" i="8"/>
  <c r="E2370" i="8"/>
  <c r="D2370" i="8"/>
  <c r="C2370" i="8"/>
  <c r="I2368" i="8"/>
  <c r="H2368" i="8"/>
  <c r="F2368" i="8"/>
  <c r="F2367" i="8"/>
  <c r="F2366" i="8"/>
  <c r="J2365" i="8"/>
  <c r="I2365" i="8"/>
  <c r="H2365" i="8"/>
  <c r="G2365" i="8"/>
  <c r="J2364" i="8"/>
  <c r="I2364" i="8"/>
  <c r="H2364" i="8"/>
  <c r="G2364" i="8"/>
  <c r="F2363" i="8"/>
  <c r="E2363" i="8"/>
  <c r="D2363" i="8"/>
  <c r="C2363" i="8"/>
  <c r="C2362" i="8"/>
  <c r="I2359" i="8"/>
  <c r="H2359" i="8"/>
  <c r="F2359" i="8"/>
  <c r="F2358" i="8"/>
  <c r="F2357" i="8"/>
  <c r="J2356" i="8"/>
  <c r="I2356" i="8"/>
  <c r="H2356" i="8"/>
  <c r="G2356" i="8"/>
  <c r="J2355" i="8"/>
  <c r="I2355" i="8"/>
  <c r="H2355" i="8"/>
  <c r="G2355" i="8"/>
  <c r="F2354" i="8"/>
  <c r="E2354" i="8"/>
  <c r="D2354" i="8"/>
  <c r="C2354" i="8"/>
  <c r="I2352" i="8"/>
  <c r="H2352" i="8"/>
  <c r="F2352" i="8"/>
  <c r="F2351" i="8"/>
  <c r="F2350" i="8"/>
  <c r="J2349" i="8"/>
  <c r="I2349" i="8"/>
  <c r="H2349" i="8"/>
  <c r="G2349" i="8"/>
  <c r="J2348" i="8"/>
  <c r="I2348" i="8"/>
  <c r="H2348" i="8"/>
  <c r="G2348" i="8"/>
  <c r="F2347" i="8"/>
  <c r="E2347" i="8"/>
  <c r="D2347" i="8"/>
  <c r="C2347" i="8"/>
  <c r="C2346" i="8"/>
  <c r="I2343" i="8"/>
  <c r="H2343" i="8"/>
  <c r="F2343" i="8"/>
  <c r="F2342" i="8"/>
  <c r="F2341" i="8"/>
  <c r="J2340" i="8"/>
  <c r="I2340" i="8"/>
  <c r="H2340" i="8"/>
  <c r="G2340" i="8"/>
  <c r="J2339" i="8"/>
  <c r="I2339" i="8"/>
  <c r="H2339" i="8"/>
  <c r="G2339" i="8"/>
  <c r="F2338" i="8"/>
  <c r="E2338" i="8"/>
  <c r="D2338" i="8"/>
  <c r="C2338" i="8"/>
  <c r="I2336" i="8"/>
  <c r="H2336" i="8"/>
  <c r="F2336" i="8"/>
  <c r="F2335" i="8"/>
  <c r="F2334" i="8"/>
  <c r="J2333" i="8"/>
  <c r="I2333" i="8"/>
  <c r="H2333" i="8"/>
  <c r="G2333" i="8"/>
  <c r="J2332" i="8"/>
  <c r="I2332" i="8"/>
  <c r="H2332" i="8"/>
  <c r="G2332" i="8"/>
  <c r="E2330" i="8"/>
  <c r="D2330" i="8"/>
  <c r="C2330" i="8"/>
  <c r="I2328" i="8"/>
  <c r="H2328" i="8"/>
  <c r="F2328" i="8"/>
  <c r="F2327" i="8"/>
  <c r="F2326" i="8"/>
  <c r="J2325" i="8"/>
  <c r="I2325" i="8"/>
  <c r="H2325" i="8"/>
  <c r="G2325" i="8"/>
  <c r="J2324" i="8"/>
  <c r="I2324" i="8"/>
  <c r="H2324" i="8"/>
  <c r="G2324" i="8"/>
  <c r="F2323" i="8"/>
  <c r="E2323" i="8"/>
  <c r="D2323" i="8"/>
  <c r="C2323" i="8"/>
  <c r="C2322" i="8"/>
  <c r="I2319" i="8"/>
  <c r="H2319" i="8"/>
  <c r="F2319" i="8"/>
  <c r="F2318" i="8"/>
  <c r="F2317" i="8"/>
  <c r="J2316" i="8"/>
  <c r="I2316" i="8"/>
  <c r="H2316" i="8"/>
  <c r="G2316" i="8"/>
  <c r="F2315" i="8"/>
  <c r="E2315" i="8"/>
  <c r="D2315" i="8"/>
  <c r="C2315" i="8"/>
  <c r="I2313" i="8"/>
  <c r="H2313" i="8"/>
  <c r="F2313" i="8"/>
  <c r="F2312" i="8"/>
  <c r="F2311" i="8"/>
  <c r="J2310" i="8"/>
  <c r="I2310" i="8"/>
  <c r="H2310" i="8"/>
  <c r="G2310" i="8"/>
  <c r="J2309" i="8"/>
  <c r="I2309" i="8"/>
  <c r="H2309" i="8"/>
  <c r="G2309" i="8"/>
  <c r="F2308" i="8"/>
  <c r="E2308" i="8"/>
  <c r="D2308" i="8"/>
  <c r="C2308" i="8"/>
  <c r="I2306" i="8"/>
  <c r="H2306" i="8"/>
  <c r="F2306" i="8"/>
  <c r="F2305" i="8"/>
  <c r="F2304" i="8"/>
  <c r="J2303" i="8"/>
  <c r="I2303" i="8"/>
  <c r="H2303" i="8"/>
  <c r="G2303" i="8"/>
  <c r="J2302" i="8"/>
  <c r="I2302" i="8"/>
  <c r="H2302" i="8"/>
  <c r="G2302" i="8"/>
  <c r="F2301" i="8"/>
  <c r="E2301" i="8"/>
  <c r="D2301" i="8"/>
  <c r="C2301" i="8"/>
  <c r="I2299" i="8"/>
  <c r="H2299" i="8"/>
  <c r="F2299" i="8"/>
  <c r="F2298" i="8"/>
  <c r="F2297" i="8"/>
  <c r="J2296" i="8"/>
  <c r="I2296" i="8"/>
  <c r="H2296" i="8"/>
  <c r="G2296" i="8"/>
  <c r="J2295" i="8"/>
  <c r="I2295" i="8"/>
  <c r="H2295" i="8"/>
  <c r="G2295" i="8"/>
  <c r="F2294" i="8"/>
  <c r="E2294" i="8"/>
  <c r="D2294" i="8"/>
  <c r="C2294" i="8"/>
  <c r="I2292" i="8"/>
  <c r="H2292" i="8"/>
  <c r="F2292" i="8"/>
  <c r="F2291" i="8"/>
  <c r="F2290" i="8"/>
  <c r="J2289" i="8"/>
  <c r="I2289" i="8"/>
  <c r="H2289" i="8"/>
  <c r="G2289" i="8"/>
  <c r="J2288" i="8"/>
  <c r="I2288" i="8"/>
  <c r="H2288" i="8"/>
  <c r="G2288" i="8"/>
  <c r="F2287" i="8"/>
  <c r="E2287" i="8"/>
  <c r="D2287" i="8"/>
  <c r="C2287" i="8"/>
  <c r="C2286" i="8"/>
  <c r="I2283" i="8"/>
  <c r="H2283" i="8"/>
  <c r="F2283" i="8"/>
  <c r="F2282" i="8"/>
  <c r="F2281" i="8"/>
  <c r="J2280" i="8"/>
  <c r="I2280" i="8"/>
  <c r="H2280" i="8"/>
  <c r="G2280" i="8"/>
  <c r="J2279" i="8"/>
  <c r="I2279" i="8"/>
  <c r="H2279" i="8"/>
  <c r="G2279" i="8"/>
  <c r="F2278" i="8"/>
  <c r="E2278" i="8"/>
  <c r="D2278" i="8"/>
  <c r="C2278" i="8"/>
  <c r="I2276" i="8"/>
  <c r="H2276" i="8"/>
  <c r="F2276" i="8"/>
  <c r="F2275" i="8"/>
  <c r="F2274" i="8"/>
  <c r="J2273" i="8"/>
  <c r="I2273" i="8"/>
  <c r="H2273" i="8"/>
  <c r="G2273" i="8"/>
  <c r="J2272" i="8"/>
  <c r="I2272" i="8"/>
  <c r="H2272" i="8"/>
  <c r="G2272" i="8"/>
  <c r="F2271" i="8"/>
  <c r="E2271" i="8"/>
  <c r="D2271" i="8"/>
  <c r="C2271" i="8"/>
  <c r="I2269" i="8"/>
  <c r="H2269" i="8"/>
  <c r="F2269" i="8"/>
  <c r="F2268" i="8"/>
  <c r="F2267" i="8"/>
  <c r="J2266" i="8"/>
  <c r="I2266" i="8"/>
  <c r="H2266" i="8"/>
  <c r="G2266" i="8"/>
  <c r="J2265" i="8"/>
  <c r="I2265" i="8"/>
  <c r="H2265" i="8"/>
  <c r="G2265" i="8"/>
  <c r="E2264" i="8"/>
  <c r="D2264" i="8"/>
  <c r="C2264" i="8"/>
  <c r="I2262" i="8"/>
  <c r="H2262" i="8"/>
  <c r="F2262" i="8"/>
  <c r="F2261" i="8"/>
  <c r="F2260" i="8"/>
  <c r="J2259" i="8"/>
  <c r="I2259" i="8"/>
  <c r="H2259" i="8"/>
  <c r="G2259" i="8"/>
  <c r="J2258" i="8"/>
  <c r="I2258" i="8"/>
  <c r="H2258" i="8"/>
  <c r="G2258" i="8"/>
  <c r="F2257" i="8"/>
  <c r="E2257" i="8"/>
  <c r="D2257" i="8"/>
  <c r="C2257" i="8"/>
  <c r="I2255" i="8"/>
  <c r="H2255" i="8"/>
  <c r="F2255" i="8"/>
  <c r="F2254" i="8"/>
  <c r="F2253" i="8"/>
  <c r="J2252" i="8"/>
  <c r="I2252" i="8"/>
  <c r="H2252" i="8"/>
  <c r="G2252" i="8"/>
  <c r="J2251" i="8"/>
  <c r="I2251" i="8"/>
  <c r="H2251" i="8"/>
  <c r="G2251" i="8"/>
  <c r="E2249" i="8"/>
  <c r="D2249" i="8"/>
  <c r="C2249" i="8"/>
  <c r="I2247" i="8"/>
  <c r="H2247" i="8"/>
  <c r="F2247" i="8"/>
  <c r="F2246" i="8"/>
  <c r="F2245" i="8"/>
  <c r="J2244" i="8"/>
  <c r="I2244" i="8"/>
  <c r="H2244" i="8"/>
  <c r="G2244" i="8"/>
  <c r="J2243" i="8"/>
  <c r="I2243" i="8"/>
  <c r="H2243" i="8"/>
  <c r="G2243" i="8"/>
  <c r="E2241" i="8"/>
  <c r="D2241" i="8"/>
  <c r="C2241" i="8"/>
  <c r="C2240" i="8"/>
  <c r="A2238" i="8"/>
  <c r="I2232" i="8"/>
  <c r="H2232" i="8"/>
  <c r="F2232" i="8"/>
  <c r="F2231" i="8"/>
  <c r="F2230" i="8"/>
  <c r="J2229" i="8"/>
  <c r="I2229" i="8"/>
  <c r="H2229" i="8"/>
  <c r="G2229" i="8"/>
  <c r="J2228" i="8"/>
  <c r="I2228" i="8"/>
  <c r="H2228" i="8"/>
  <c r="G2228" i="8"/>
  <c r="E2226" i="8"/>
  <c r="D2226" i="8"/>
  <c r="C2226" i="8"/>
  <c r="I2224" i="8"/>
  <c r="H2224" i="8"/>
  <c r="F2224" i="8"/>
  <c r="F2223" i="8"/>
  <c r="F2222" i="8"/>
  <c r="J2221" i="8"/>
  <c r="I2221" i="8"/>
  <c r="H2221" i="8"/>
  <c r="G2221" i="8"/>
  <c r="J2220" i="8"/>
  <c r="I2220" i="8"/>
  <c r="H2220" i="8"/>
  <c r="G2220" i="8"/>
  <c r="E2218" i="8"/>
  <c r="D2218" i="8"/>
  <c r="C2218" i="8"/>
  <c r="C2217" i="8"/>
  <c r="I2214" i="8"/>
  <c r="H2214" i="8"/>
  <c r="F2214" i="8"/>
  <c r="F2213" i="8"/>
  <c r="F2212" i="8"/>
  <c r="J2211" i="8"/>
  <c r="I2211" i="8"/>
  <c r="H2211" i="8"/>
  <c r="G2211" i="8"/>
  <c r="J2210" i="8"/>
  <c r="I2210" i="8"/>
  <c r="H2210" i="8"/>
  <c r="G2210" i="8"/>
  <c r="E2208" i="8"/>
  <c r="D2208" i="8"/>
  <c r="C2208" i="8"/>
  <c r="I2206" i="8"/>
  <c r="H2206" i="8"/>
  <c r="F2206" i="8"/>
  <c r="F2205" i="8"/>
  <c r="F2204" i="8"/>
  <c r="J2203" i="8"/>
  <c r="I2203" i="8"/>
  <c r="H2203" i="8"/>
  <c r="G2203" i="8"/>
  <c r="J2202" i="8"/>
  <c r="I2202" i="8"/>
  <c r="H2202" i="8"/>
  <c r="G2202" i="8"/>
  <c r="F2201" i="8"/>
  <c r="E2201" i="8"/>
  <c r="D2201" i="8"/>
  <c r="C2201" i="8"/>
  <c r="C2200" i="8"/>
  <c r="I2197" i="8"/>
  <c r="H2197" i="8"/>
  <c r="F2197" i="8"/>
  <c r="F2196" i="8"/>
  <c r="F2195" i="8"/>
  <c r="J2194" i="8"/>
  <c r="I2194" i="8"/>
  <c r="H2194" i="8"/>
  <c r="G2194" i="8"/>
  <c r="E2192" i="8"/>
  <c r="D2192" i="8"/>
  <c r="C2192" i="8"/>
  <c r="C2191" i="8"/>
  <c r="I2188" i="8"/>
  <c r="H2188" i="8"/>
  <c r="F2188" i="8"/>
  <c r="F2187" i="8"/>
  <c r="F2186" i="8"/>
  <c r="J2185" i="8"/>
  <c r="I2185" i="8"/>
  <c r="H2185" i="8"/>
  <c r="G2185" i="8"/>
  <c r="J2184" i="8"/>
  <c r="I2184" i="8"/>
  <c r="H2184" i="8"/>
  <c r="G2184" i="8"/>
  <c r="E2182" i="8"/>
  <c r="D2182" i="8"/>
  <c r="C2182" i="8"/>
  <c r="I2180" i="8"/>
  <c r="H2180" i="8"/>
  <c r="F2180" i="8"/>
  <c r="F2179" i="8"/>
  <c r="F2178" i="8"/>
  <c r="J2177" i="8"/>
  <c r="I2177" i="8"/>
  <c r="H2177" i="8"/>
  <c r="G2177" i="8"/>
  <c r="J2176" i="8"/>
  <c r="I2176" i="8"/>
  <c r="H2176" i="8"/>
  <c r="G2176" i="8"/>
  <c r="E2174" i="8"/>
  <c r="D2174" i="8"/>
  <c r="C2174" i="8"/>
  <c r="I2172" i="8"/>
  <c r="H2172" i="8"/>
  <c r="F2172" i="8"/>
  <c r="F2171" i="8"/>
  <c r="F2170" i="8"/>
  <c r="J2169" i="8"/>
  <c r="I2169" i="8"/>
  <c r="H2169" i="8"/>
  <c r="G2169" i="8"/>
  <c r="J2168" i="8"/>
  <c r="I2168" i="8"/>
  <c r="H2168" i="8"/>
  <c r="G2168" i="8"/>
  <c r="E2166" i="8"/>
  <c r="D2166" i="8"/>
  <c r="C2166" i="8"/>
  <c r="I2164" i="8"/>
  <c r="H2164" i="8"/>
  <c r="F2164" i="8"/>
  <c r="F2163" i="8"/>
  <c r="F2162" i="8"/>
  <c r="J2161" i="8"/>
  <c r="I2161" i="8"/>
  <c r="H2161" i="8"/>
  <c r="G2161" i="8"/>
  <c r="J2160" i="8"/>
  <c r="I2160" i="8"/>
  <c r="H2160" i="8"/>
  <c r="G2160" i="8"/>
  <c r="E2158" i="8"/>
  <c r="D2158" i="8"/>
  <c r="C2158" i="8"/>
  <c r="C2157" i="8"/>
  <c r="A2155" i="8"/>
  <c r="I2149" i="8"/>
  <c r="H2149" i="8"/>
  <c r="F2149" i="8"/>
  <c r="F2148" i="8"/>
  <c r="F2147" i="8"/>
  <c r="J2146" i="8"/>
  <c r="I2146" i="8"/>
  <c r="H2146" i="8"/>
  <c r="G2146" i="8"/>
  <c r="J2145" i="8"/>
  <c r="I2145" i="8"/>
  <c r="H2145" i="8"/>
  <c r="G2145" i="8"/>
  <c r="F2144" i="8"/>
  <c r="E2144" i="8"/>
  <c r="D2144" i="8"/>
  <c r="C2144" i="8"/>
  <c r="I2142" i="8"/>
  <c r="H2142" i="8"/>
  <c r="F2142" i="8"/>
  <c r="F2141" i="8"/>
  <c r="F2140" i="8"/>
  <c r="J2139" i="8"/>
  <c r="I2139" i="8"/>
  <c r="H2139" i="8"/>
  <c r="G2139" i="8"/>
  <c r="J2138" i="8"/>
  <c r="I2138" i="8"/>
  <c r="H2138" i="8"/>
  <c r="G2138" i="8"/>
  <c r="F2137" i="8"/>
  <c r="E2137" i="8"/>
  <c r="D2137" i="8"/>
  <c r="C2137" i="8"/>
  <c r="I2135" i="8"/>
  <c r="H2135" i="8"/>
  <c r="F2135" i="8"/>
  <c r="F2134" i="8"/>
  <c r="F2133" i="8"/>
  <c r="J2132" i="8"/>
  <c r="I2132" i="8"/>
  <c r="H2132" i="8"/>
  <c r="G2132" i="8"/>
  <c r="F2131" i="8"/>
  <c r="E2131" i="8"/>
  <c r="D2131" i="8"/>
  <c r="C2131" i="8"/>
  <c r="I2129" i="8"/>
  <c r="H2129" i="8"/>
  <c r="F2129" i="8"/>
  <c r="F2128" i="8"/>
  <c r="F2127" i="8"/>
  <c r="J2126" i="8"/>
  <c r="I2126" i="8"/>
  <c r="H2126" i="8"/>
  <c r="G2126" i="8"/>
  <c r="J2125" i="8"/>
  <c r="I2125" i="8"/>
  <c r="H2125" i="8"/>
  <c r="G2125" i="8"/>
  <c r="E2123" i="8"/>
  <c r="D2123" i="8"/>
  <c r="C2123" i="8"/>
  <c r="I2121" i="8"/>
  <c r="H2121" i="8"/>
  <c r="F2121" i="8"/>
  <c r="F2120" i="8"/>
  <c r="F2119" i="8"/>
  <c r="J2118" i="8"/>
  <c r="I2118" i="8"/>
  <c r="H2118" i="8"/>
  <c r="G2118" i="8"/>
  <c r="F2117" i="8"/>
  <c r="E2117" i="8"/>
  <c r="D2117" i="8"/>
  <c r="C2117" i="8"/>
  <c r="I2115" i="8"/>
  <c r="H2115" i="8"/>
  <c r="F2115" i="8"/>
  <c r="F2114" i="8"/>
  <c r="F2113" i="8"/>
  <c r="J2112" i="8"/>
  <c r="I2112" i="8"/>
  <c r="H2112" i="8"/>
  <c r="G2112" i="8"/>
  <c r="J2111" i="8"/>
  <c r="I2111" i="8"/>
  <c r="H2111" i="8"/>
  <c r="G2111" i="8"/>
  <c r="F2110" i="8"/>
  <c r="E2110" i="8"/>
  <c r="D2110" i="8"/>
  <c r="C2110" i="8"/>
  <c r="I2108" i="8"/>
  <c r="H2108" i="8"/>
  <c r="F2108" i="8"/>
  <c r="F2107" i="8"/>
  <c r="F2106" i="8"/>
  <c r="J2105" i="8"/>
  <c r="I2105" i="8"/>
  <c r="H2105" i="8"/>
  <c r="G2105" i="8"/>
  <c r="J2104" i="8"/>
  <c r="I2104" i="8"/>
  <c r="H2104" i="8"/>
  <c r="G2104" i="8"/>
  <c r="E2102" i="8"/>
  <c r="D2102" i="8"/>
  <c r="C2102" i="8"/>
  <c r="A2101" i="8"/>
  <c r="I2095" i="8"/>
  <c r="H2095" i="8"/>
  <c r="F2095" i="8"/>
  <c r="F2094" i="8"/>
  <c r="F2093" i="8"/>
  <c r="J2092" i="8"/>
  <c r="I2092" i="8"/>
  <c r="H2092" i="8"/>
  <c r="G2092" i="8"/>
  <c r="J2091" i="8"/>
  <c r="I2091" i="8"/>
  <c r="H2091" i="8"/>
  <c r="G2091" i="8"/>
  <c r="E2089" i="8"/>
  <c r="I2087" i="8"/>
  <c r="H2087" i="8"/>
  <c r="F2087" i="8"/>
  <c r="F2086" i="8"/>
  <c r="F2085" i="8"/>
  <c r="J2084" i="8"/>
  <c r="I2084" i="8"/>
  <c r="H2084" i="8"/>
  <c r="G2084" i="8"/>
  <c r="J2083" i="8"/>
  <c r="I2083" i="8"/>
  <c r="H2083" i="8"/>
  <c r="G2083" i="8"/>
  <c r="E2081" i="8"/>
  <c r="D2081" i="8"/>
  <c r="C2081" i="8"/>
  <c r="I2079" i="8"/>
  <c r="H2079" i="8"/>
  <c r="F2079" i="8"/>
  <c r="F2078" i="8"/>
  <c r="F2077" i="8"/>
  <c r="J2076" i="8"/>
  <c r="I2076" i="8"/>
  <c r="H2076" i="8"/>
  <c r="G2076" i="8"/>
  <c r="J2075" i="8"/>
  <c r="I2075" i="8"/>
  <c r="H2075" i="8"/>
  <c r="G2075" i="8"/>
  <c r="F2074" i="8"/>
  <c r="E2074" i="8"/>
  <c r="I2072" i="8"/>
  <c r="H2072" i="8"/>
  <c r="F2072" i="8"/>
  <c r="F2071" i="8"/>
  <c r="F2070" i="8"/>
  <c r="J2069" i="8"/>
  <c r="I2069" i="8"/>
  <c r="H2069" i="8"/>
  <c r="G2069" i="8"/>
  <c r="J2068" i="8"/>
  <c r="I2068" i="8"/>
  <c r="H2068" i="8"/>
  <c r="G2068" i="8"/>
  <c r="F2067" i="8"/>
  <c r="E2067" i="8"/>
  <c r="I2065" i="8"/>
  <c r="H2065" i="8"/>
  <c r="F2065" i="8"/>
  <c r="F2064" i="8"/>
  <c r="F2063" i="8"/>
  <c r="J2062" i="8"/>
  <c r="I2062" i="8"/>
  <c r="H2062" i="8"/>
  <c r="G2062" i="8"/>
  <c r="J2061" i="8"/>
  <c r="I2061" i="8"/>
  <c r="H2061" i="8"/>
  <c r="G2061" i="8"/>
  <c r="F2060" i="8"/>
  <c r="E2060" i="8"/>
  <c r="I2058" i="8"/>
  <c r="H2058" i="8"/>
  <c r="F2058" i="8"/>
  <c r="F2057" i="8"/>
  <c r="F2056" i="8"/>
  <c r="J2055" i="8"/>
  <c r="I2055" i="8"/>
  <c r="H2055" i="8"/>
  <c r="G2055" i="8"/>
  <c r="J2054" i="8"/>
  <c r="I2054" i="8"/>
  <c r="H2054" i="8"/>
  <c r="G2054" i="8"/>
  <c r="E2052" i="8"/>
  <c r="A2051" i="8"/>
  <c r="I2045" i="8"/>
  <c r="H2045" i="8"/>
  <c r="F2045" i="8"/>
  <c r="F2044" i="8"/>
  <c r="F2043" i="8"/>
  <c r="F2042" i="8"/>
  <c r="J2041" i="8"/>
  <c r="I2041" i="8"/>
  <c r="H2041" i="8"/>
  <c r="G2041" i="8"/>
  <c r="J2040" i="8"/>
  <c r="I2040" i="8"/>
  <c r="H2040" i="8"/>
  <c r="G2040" i="8"/>
  <c r="J2039" i="8"/>
  <c r="I2039" i="8"/>
  <c r="H2039" i="8"/>
  <c r="G2039" i="8"/>
  <c r="J2038" i="8"/>
  <c r="I2038" i="8"/>
  <c r="H2038" i="8"/>
  <c r="G2038" i="8"/>
  <c r="F2037" i="8"/>
  <c r="E2037" i="8"/>
  <c r="D2037" i="8"/>
  <c r="C2037" i="8"/>
  <c r="I2035" i="8"/>
  <c r="H2035" i="8"/>
  <c r="F2035" i="8"/>
  <c r="F2034" i="8"/>
  <c r="F2033" i="8"/>
  <c r="J2032" i="8"/>
  <c r="I2032" i="8"/>
  <c r="H2032" i="8"/>
  <c r="G2032" i="8"/>
  <c r="J2031" i="8"/>
  <c r="I2031" i="8"/>
  <c r="H2031" i="8"/>
  <c r="G2031" i="8"/>
  <c r="F2030" i="8"/>
  <c r="E2030" i="8"/>
  <c r="D2030" i="8"/>
  <c r="C2030" i="8"/>
  <c r="I2028" i="8"/>
  <c r="H2028" i="8"/>
  <c r="F2028" i="8"/>
  <c r="F2027" i="8"/>
  <c r="F2026" i="8"/>
  <c r="J2025" i="8"/>
  <c r="I2025" i="8"/>
  <c r="H2025" i="8"/>
  <c r="G2025" i="8"/>
  <c r="J2024" i="8"/>
  <c r="I2024" i="8"/>
  <c r="H2024" i="8"/>
  <c r="G2024" i="8"/>
  <c r="E2022" i="8"/>
  <c r="D2022" i="8"/>
  <c r="C2022" i="8"/>
  <c r="I2020" i="8"/>
  <c r="H2020" i="8"/>
  <c r="F2020" i="8"/>
  <c r="F2019" i="8"/>
  <c r="F2018" i="8"/>
  <c r="J2017" i="8"/>
  <c r="I2017" i="8"/>
  <c r="H2017" i="8"/>
  <c r="G2017" i="8"/>
  <c r="J2016" i="8"/>
  <c r="I2016" i="8"/>
  <c r="H2016" i="8"/>
  <c r="G2016" i="8"/>
  <c r="F2015" i="8"/>
  <c r="E2015" i="8"/>
  <c r="D2015" i="8"/>
  <c r="C2015" i="8"/>
  <c r="C2014" i="8"/>
  <c r="I2011" i="8"/>
  <c r="H2011" i="8"/>
  <c r="F2011" i="8"/>
  <c r="F2010" i="8"/>
  <c r="F2009" i="8"/>
  <c r="J2008" i="8"/>
  <c r="I2008" i="8"/>
  <c r="H2008" i="8"/>
  <c r="G2008" i="8"/>
  <c r="J2007" i="8"/>
  <c r="I2007" i="8"/>
  <c r="H2007" i="8"/>
  <c r="G2007" i="8"/>
  <c r="F2006" i="8"/>
  <c r="E2006" i="8"/>
  <c r="D2006" i="8"/>
  <c r="C2006" i="8"/>
  <c r="I2004" i="8"/>
  <c r="H2004" i="8"/>
  <c r="F2004" i="8"/>
  <c r="F2003" i="8"/>
  <c r="F2002" i="8"/>
  <c r="J2001" i="8"/>
  <c r="I2001" i="8"/>
  <c r="H2001" i="8"/>
  <c r="G2001" i="8"/>
  <c r="J2000" i="8"/>
  <c r="I2000" i="8"/>
  <c r="H2000" i="8"/>
  <c r="G2000" i="8"/>
  <c r="F1999" i="8"/>
  <c r="E1999" i="8"/>
  <c r="D1999" i="8"/>
  <c r="C1999" i="8"/>
  <c r="I1997" i="8"/>
  <c r="H1997" i="8"/>
  <c r="F1997" i="8"/>
  <c r="F1996" i="8"/>
  <c r="F1995" i="8"/>
  <c r="J1994" i="8"/>
  <c r="I1994" i="8"/>
  <c r="H1994" i="8"/>
  <c r="G1994" i="8"/>
  <c r="J1993" i="8"/>
  <c r="I1993" i="8"/>
  <c r="H1993" i="8"/>
  <c r="G1993" i="8"/>
  <c r="F1992" i="8"/>
  <c r="E1992" i="8"/>
  <c r="D1992" i="8"/>
  <c r="C1992" i="8"/>
  <c r="C1991" i="8"/>
  <c r="I1988" i="8"/>
  <c r="H1988" i="8"/>
  <c r="F1988" i="8"/>
  <c r="F1987" i="8"/>
  <c r="F1986" i="8"/>
  <c r="J1985" i="8"/>
  <c r="I1985" i="8"/>
  <c r="H1985" i="8"/>
  <c r="G1985" i="8"/>
  <c r="J1984" i="8"/>
  <c r="I1984" i="8"/>
  <c r="H1984" i="8"/>
  <c r="G1984" i="8"/>
  <c r="F1983" i="8"/>
  <c r="E1983" i="8"/>
  <c r="D1983" i="8"/>
  <c r="C1983" i="8"/>
  <c r="I1981" i="8"/>
  <c r="H1981" i="8"/>
  <c r="F1981" i="8"/>
  <c r="F1980" i="8"/>
  <c r="F1979" i="8"/>
  <c r="J1978" i="8"/>
  <c r="I1978" i="8"/>
  <c r="H1978" i="8"/>
  <c r="G1978" i="8"/>
  <c r="J1977" i="8"/>
  <c r="I1977" i="8"/>
  <c r="H1977" i="8"/>
  <c r="G1977" i="8"/>
  <c r="F1976" i="8"/>
  <c r="E1976" i="8"/>
  <c r="D1976" i="8"/>
  <c r="C1976" i="8"/>
  <c r="I1974" i="8"/>
  <c r="H1974" i="8"/>
  <c r="F1974" i="8"/>
  <c r="F1973" i="8"/>
  <c r="F1972" i="8"/>
  <c r="J1971" i="8"/>
  <c r="I1971" i="8"/>
  <c r="H1971" i="8"/>
  <c r="G1971" i="8"/>
  <c r="J1970" i="8"/>
  <c r="I1970" i="8"/>
  <c r="H1970" i="8"/>
  <c r="G1970" i="8"/>
  <c r="F1969" i="8"/>
  <c r="E1969" i="8"/>
  <c r="D1969" i="8"/>
  <c r="C1969" i="8"/>
  <c r="I1967" i="8"/>
  <c r="H1967" i="8"/>
  <c r="F1967" i="8"/>
  <c r="F1966" i="8"/>
  <c r="F1965" i="8"/>
  <c r="J1964" i="8"/>
  <c r="I1964" i="8"/>
  <c r="H1964" i="8"/>
  <c r="G1964" i="8"/>
  <c r="J1963" i="8"/>
  <c r="I1963" i="8"/>
  <c r="H1963" i="8"/>
  <c r="G1963" i="8"/>
  <c r="F1962" i="8"/>
  <c r="E1962" i="8"/>
  <c r="D1962" i="8"/>
  <c r="C1962" i="8"/>
  <c r="I1960" i="8"/>
  <c r="H1960" i="8"/>
  <c r="F1960" i="8"/>
  <c r="F1959" i="8"/>
  <c r="F1958" i="8"/>
  <c r="J1957" i="8"/>
  <c r="I1957" i="8"/>
  <c r="H1957" i="8"/>
  <c r="G1957" i="8"/>
  <c r="J1956" i="8"/>
  <c r="I1956" i="8"/>
  <c r="H1956" i="8"/>
  <c r="G1956" i="8"/>
  <c r="F1955" i="8"/>
  <c r="E1955" i="8"/>
  <c r="D1955" i="8"/>
  <c r="C1955" i="8"/>
  <c r="C1954" i="8"/>
  <c r="I1951" i="8"/>
  <c r="H1951" i="8"/>
  <c r="F1951" i="8"/>
  <c r="F1950" i="8"/>
  <c r="F1949" i="8"/>
  <c r="J1948" i="8"/>
  <c r="I1948" i="8"/>
  <c r="H1948" i="8"/>
  <c r="G1948" i="8"/>
  <c r="J1947" i="8"/>
  <c r="I1947" i="8"/>
  <c r="H1947" i="8"/>
  <c r="G1947" i="8"/>
  <c r="F1946" i="8"/>
  <c r="E1946" i="8"/>
  <c r="D1946" i="8"/>
  <c r="C1946" i="8"/>
  <c r="I1944" i="8"/>
  <c r="H1944" i="8"/>
  <c r="F1944" i="8"/>
  <c r="F1943" i="8"/>
  <c r="F1942" i="8"/>
  <c r="J1941" i="8"/>
  <c r="I1941" i="8"/>
  <c r="H1941" i="8"/>
  <c r="G1941" i="8"/>
  <c r="J1940" i="8"/>
  <c r="I1940" i="8"/>
  <c r="H1940" i="8"/>
  <c r="G1940" i="8"/>
  <c r="F1939" i="8"/>
  <c r="E1939" i="8"/>
  <c r="D1939" i="8"/>
  <c r="C1939" i="8"/>
  <c r="I1937" i="8"/>
  <c r="H1937" i="8"/>
  <c r="F1937" i="8"/>
  <c r="F1936" i="8"/>
  <c r="F1935" i="8"/>
  <c r="J1934" i="8"/>
  <c r="I1934" i="8"/>
  <c r="H1934" i="8"/>
  <c r="G1934" i="8"/>
  <c r="J1933" i="8"/>
  <c r="I1933" i="8"/>
  <c r="H1933" i="8"/>
  <c r="G1933" i="8"/>
  <c r="F1932" i="8"/>
  <c r="E1932" i="8"/>
  <c r="D1932" i="8"/>
  <c r="C1932" i="8"/>
  <c r="I1930" i="8"/>
  <c r="H1930" i="8"/>
  <c r="F1930" i="8"/>
  <c r="F1929" i="8"/>
  <c r="F1928" i="8"/>
  <c r="J1927" i="8"/>
  <c r="I1927" i="8"/>
  <c r="H1927" i="8"/>
  <c r="G1927" i="8"/>
  <c r="J1926" i="8"/>
  <c r="I1926" i="8"/>
  <c r="H1926" i="8"/>
  <c r="G1926" i="8"/>
  <c r="F1925" i="8"/>
  <c r="E1925" i="8"/>
  <c r="D1925" i="8"/>
  <c r="C1925" i="8"/>
  <c r="I1923" i="8"/>
  <c r="H1923" i="8"/>
  <c r="F1923" i="8"/>
  <c r="F1922" i="8"/>
  <c r="F1921" i="8"/>
  <c r="J1920" i="8"/>
  <c r="I1920" i="8"/>
  <c r="H1920" i="8"/>
  <c r="G1920" i="8"/>
  <c r="J1919" i="8"/>
  <c r="I1919" i="8"/>
  <c r="H1919" i="8"/>
  <c r="G1919" i="8"/>
  <c r="F1918" i="8"/>
  <c r="E1918" i="8"/>
  <c r="D1918" i="8"/>
  <c r="C1918" i="8"/>
  <c r="C1917" i="8"/>
  <c r="I1914" i="8"/>
  <c r="H1914" i="8"/>
  <c r="F1914" i="8"/>
  <c r="F1913" i="8"/>
  <c r="F1912" i="8"/>
  <c r="J1911" i="8"/>
  <c r="I1911" i="8"/>
  <c r="H1911" i="8"/>
  <c r="G1911" i="8"/>
  <c r="J1910" i="8"/>
  <c r="I1910" i="8"/>
  <c r="H1910" i="8"/>
  <c r="G1910" i="8"/>
  <c r="F1909" i="8"/>
  <c r="E1909" i="8"/>
  <c r="D1909" i="8"/>
  <c r="C1909" i="8"/>
  <c r="I1907" i="8"/>
  <c r="H1907" i="8"/>
  <c r="F1907" i="8"/>
  <c r="F1906" i="8"/>
  <c r="F1905" i="8"/>
  <c r="J1904" i="8"/>
  <c r="I1904" i="8"/>
  <c r="H1904" i="8"/>
  <c r="G1904" i="8"/>
  <c r="J1903" i="8"/>
  <c r="I1903" i="8"/>
  <c r="H1903" i="8"/>
  <c r="G1903" i="8"/>
  <c r="E1901" i="8"/>
  <c r="D1901" i="8"/>
  <c r="C1901" i="8"/>
  <c r="I1899" i="8"/>
  <c r="H1899" i="8"/>
  <c r="F1899" i="8"/>
  <c r="F1898" i="8"/>
  <c r="F1897" i="8"/>
  <c r="J1896" i="8"/>
  <c r="I1896" i="8"/>
  <c r="H1896" i="8"/>
  <c r="G1896" i="8"/>
  <c r="J1895" i="8"/>
  <c r="I1895" i="8"/>
  <c r="H1895" i="8"/>
  <c r="G1895" i="8"/>
  <c r="F1894" i="8"/>
  <c r="E1894" i="8"/>
  <c r="D1894" i="8"/>
  <c r="C1894" i="8"/>
  <c r="C1893" i="8"/>
  <c r="I1890" i="8"/>
  <c r="H1890" i="8"/>
  <c r="F1890" i="8"/>
  <c r="F1889" i="8"/>
  <c r="F1888" i="8"/>
  <c r="J1887" i="8"/>
  <c r="I1887" i="8"/>
  <c r="H1887" i="8"/>
  <c r="G1887" i="8"/>
  <c r="J1886" i="8"/>
  <c r="I1886" i="8"/>
  <c r="H1886" i="8"/>
  <c r="G1886" i="8"/>
  <c r="F1885" i="8"/>
  <c r="E1885" i="8"/>
  <c r="D1885" i="8"/>
  <c r="C1885" i="8"/>
  <c r="I1883" i="8"/>
  <c r="H1883" i="8"/>
  <c r="F1883" i="8"/>
  <c r="F1882" i="8"/>
  <c r="F1881" i="8"/>
  <c r="J1880" i="8"/>
  <c r="I1880" i="8"/>
  <c r="H1880" i="8"/>
  <c r="G1880" i="8"/>
  <c r="J1879" i="8"/>
  <c r="I1879" i="8"/>
  <c r="H1879" i="8"/>
  <c r="G1879" i="8"/>
  <c r="F1878" i="8"/>
  <c r="E1878" i="8"/>
  <c r="D1878" i="8"/>
  <c r="C1878" i="8"/>
  <c r="C1877" i="8"/>
  <c r="I1874" i="8"/>
  <c r="H1874" i="8"/>
  <c r="F1874" i="8"/>
  <c r="F1873" i="8"/>
  <c r="F1872" i="8"/>
  <c r="J1871" i="8"/>
  <c r="I1871" i="8"/>
  <c r="H1871" i="8"/>
  <c r="G1871" i="8"/>
  <c r="J1870" i="8"/>
  <c r="I1870" i="8"/>
  <c r="H1870" i="8"/>
  <c r="G1870" i="8"/>
  <c r="F1869" i="8"/>
  <c r="E1869" i="8"/>
  <c r="D1869" i="8"/>
  <c r="C1869" i="8"/>
  <c r="I1867" i="8"/>
  <c r="H1867" i="8"/>
  <c r="F1867" i="8"/>
  <c r="F1866" i="8"/>
  <c r="F1865" i="8"/>
  <c r="J1864" i="8"/>
  <c r="I1864" i="8"/>
  <c r="H1864" i="8"/>
  <c r="G1864" i="8"/>
  <c r="J1863" i="8"/>
  <c r="I1863" i="8"/>
  <c r="H1863" i="8"/>
  <c r="G1863" i="8"/>
  <c r="F1862" i="8"/>
  <c r="E1862" i="8"/>
  <c r="D1862" i="8"/>
  <c r="C1862" i="8"/>
  <c r="C1861" i="8"/>
  <c r="I1858" i="8"/>
  <c r="H1858" i="8"/>
  <c r="F1858" i="8"/>
  <c r="F1857" i="8"/>
  <c r="F1856" i="8"/>
  <c r="J1855" i="8"/>
  <c r="I1855" i="8"/>
  <c r="H1855" i="8"/>
  <c r="G1855" i="8"/>
  <c r="J1854" i="8"/>
  <c r="I1854" i="8"/>
  <c r="H1854" i="8"/>
  <c r="G1854" i="8"/>
  <c r="F1853" i="8"/>
  <c r="E1853" i="8"/>
  <c r="D1853" i="8"/>
  <c r="C1853" i="8"/>
  <c r="I1851" i="8"/>
  <c r="H1851" i="8"/>
  <c r="F1851" i="8"/>
  <c r="F1850" i="8"/>
  <c r="F1849" i="8"/>
  <c r="J1848" i="8"/>
  <c r="I1848" i="8"/>
  <c r="H1848" i="8"/>
  <c r="G1848" i="8"/>
  <c r="J1847" i="8"/>
  <c r="I1847" i="8"/>
  <c r="H1847" i="8"/>
  <c r="G1847" i="8"/>
  <c r="F1846" i="8"/>
  <c r="E1846" i="8"/>
  <c r="D1846" i="8"/>
  <c r="C1846" i="8"/>
  <c r="C1845" i="8"/>
  <c r="I1842" i="8"/>
  <c r="H1842" i="8"/>
  <c r="F1842" i="8"/>
  <c r="F1841" i="8"/>
  <c r="F1840" i="8"/>
  <c r="J1839" i="8"/>
  <c r="I1839" i="8"/>
  <c r="H1839" i="8"/>
  <c r="G1839" i="8"/>
  <c r="J1838" i="8"/>
  <c r="I1838" i="8"/>
  <c r="H1838" i="8"/>
  <c r="G1838" i="8"/>
  <c r="F1837" i="8"/>
  <c r="E1837" i="8"/>
  <c r="D1837" i="8"/>
  <c r="C1837" i="8"/>
  <c r="I1835" i="8"/>
  <c r="H1835" i="8"/>
  <c r="F1835" i="8"/>
  <c r="F1834" i="8"/>
  <c r="F1833" i="8"/>
  <c r="J1832" i="8"/>
  <c r="I1832" i="8"/>
  <c r="H1832" i="8"/>
  <c r="G1832" i="8"/>
  <c r="J1831" i="8"/>
  <c r="I1831" i="8"/>
  <c r="H1831" i="8"/>
  <c r="G1831" i="8"/>
  <c r="E1829" i="8"/>
  <c r="D1829" i="8"/>
  <c r="C1829" i="8"/>
  <c r="I1827" i="8"/>
  <c r="H1827" i="8"/>
  <c r="F1827" i="8"/>
  <c r="F1826" i="8"/>
  <c r="F1825" i="8"/>
  <c r="J1824" i="8"/>
  <c r="I1824" i="8"/>
  <c r="H1824" i="8"/>
  <c r="G1824" i="8"/>
  <c r="J1823" i="8"/>
  <c r="I1823" i="8"/>
  <c r="H1823" i="8"/>
  <c r="G1823" i="8"/>
  <c r="F1822" i="8"/>
  <c r="E1822" i="8"/>
  <c r="D1822" i="8"/>
  <c r="C1822" i="8"/>
  <c r="C1821" i="8"/>
  <c r="I1818" i="8"/>
  <c r="H1818" i="8"/>
  <c r="F1818" i="8"/>
  <c r="F1817" i="8"/>
  <c r="F1816" i="8"/>
  <c r="J1815" i="8"/>
  <c r="I1815" i="8"/>
  <c r="H1815" i="8"/>
  <c r="G1815" i="8"/>
  <c r="F1814" i="8"/>
  <c r="E1814" i="8"/>
  <c r="D1814" i="8"/>
  <c r="C1814" i="8"/>
  <c r="I1812" i="8"/>
  <c r="H1812" i="8"/>
  <c r="F1812" i="8"/>
  <c r="F1811" i="8"/>
  <c r="F1810" i="8"/>
  <c r="J1809" i="8"/>
  <c r="I1809" i="8"/>
  <c r="H1809" i="8"/>
  <c r="G1809" i="8"/>
  <c r="J1808" i="8"/>
  <c r="I1808" i="8"/>
  <c r="H1808" i="8"/>
  <c r="G1808" i="8"/>
  <c r="F1807" i="8"/>
  <c r="E1807" i="8"/>
  <c r="D1807" i="8"/>
  <c r="C1807" i="8"/>
  <c r="I1805" i="8"/>
  <c r="H1805" i="8"/>
  <c r="F1805" i="8"/>
  <c r="F1804" i="8"/>
  <c r="F1803" i="8"/>
  <c r="J1802" i="8"/>
  <c r="I1802" i="8"/>
  <c r="H1802" i="8"/>
  <c r="G1802" i="8"/>
  <c r="J1801" i="8"/>
  <c r="I1801" i="8"/>
  <c r="H1801" i="8"/>
  <c r="G1801" i="8"/>
  <c r="F1800" i="8"/>
  <c r="E1800" i="8"/>
  <c r="D1800" i="8"/>
  <c r="C1800" i="8"/>
  <c r="I1798" i="8"/>
  <c r="H1798" i="8"/>
  <c r="F1798" i="8"/>
  <c r="F1797" i="8"/>
  <c r="F1796" i="8"/>
  <c r="J1795" i="8"/>
  <c r="I1795" i="8"/>
  <c r="H1795" i="8"/>
  <c r="G1795" i="8"/>
  <c r="J1794" i="8"/>
  <c r="I1794" i="8"/>
  <c r="H1794" i="8"/>
  <c r="G1794" i="8"/>
  <c r="F1793" i="8"/>
  <c r="E1793" i="8"/>
  <c r="D1793" i="8"/>
  <c r="C1793" i="8"/>
  <c r="I1791" i="8"/>
  <c r="H1791" i="8"/>
  <c r="F1791" i="8"/>
  <c r="F1790" i="8"/>
  <c r="F1789" i="8"/>
  <c r="J1788" i="8"/>
  <c r="I1788" i="8"/>
  <c r="H1788" i="8"/>
  <c r="G1788" i="8"/>
  <c r="J1787" i="8"/>
  <c r="I1787" i="8"/>
  <c r="H1787" i="8"/>
  <c r="G1787" i="8"/>
  <c r="F1786" i="8"/>
  <c r="E1786" i="8"/>
  <c r="D1786" i="8"/>
  <c r="C1786" i="8"/>
  <c r="C1785" i="8"/>
  <c r="I1782" i="8"/>
  <c r="H1782" i="8"/>
  <c r="F1782" i="8"/>
  <c r="F1781" i="8"/>
  <c r="F1780" i="8"/>
  <c r="J1779" i="8"/>
  <c r="I1779" i="8"/>
  <c r="H1779" i="8"/>
  <c r="G1779" i="8"/>
  <c r="J1778" i="8"/>
  <c r="I1778" i="8"/>
  <c r="H1778" i="8"/>
  <c r="G1778" i="8"/>
  <c r="F1777" i="8"/>
  <c r="E1777" i="8"/>
  <c r="D1777" i="8"/>
  <c r="C1777" i="8"/>
  <c r="I1775" i="8"/>
  <c r="H1775" i="8"/>
  <c r="F1775" i="8"/>
  <c r="F1774" i="8"/>
  <c r="F1773" i="8"/>
  <c r="J1772" i="8"/>
  <c r="I1772" i="8"/>
  <c r="H1772" i="8"/>
  <c r="G1772" i="8"/>
  <c r="J1771" i="8"/>
  <c r="I1771" i="8"/>
  <c r="H1771" i="8"/>
  <c r="G1771" i="8"/>
  <c r="F1770" i="8"/>
  <c r="E1770" i="8"/>
  <c r="D1770" i="8"/>
  <c r="C1770" i="8"/>
  <c r="I1768" i="8"/>
  <c r="H1768" i="8"/>
  <c r="F1768" i="8"/>
  <c r="F1767" i="8"/>
  <c r="F1766" i="8"/>
  <c r="J1765" i="8"/>
  <c r="I1765" i="8"/>
  <c r="H1765" i="8"/>
  <c r="G1765" i="8"/>
  <c r="J1764" i="8"/>
  <c r="I1764" i="8"/>
  <c r="H1764" i="8"/>
  <c r="G1764" i="8"/>
  <c r="E1763" i="8"/>
  <c r="D1763" i="8"/>
  <c r="C1763" i="8"/>
  <c r="I1761" i="8"/>
  <c r="H1761" i="8"/>
  <c r="F1761" i="8"/>
  <c r="F1760" i="8"/>
  <c r="F1759" i="8"/>
  <c r="J1758" i="8"/>
  <c r="I1758" i="8"/>
  <c r="H1758" i="8"/>
  <c r="G1758" i="8"/>
  <c r="J1757" i="8"/>
  <c r="I1757" i="8"/>
  <c r="H1757" i="8"/>
  <c r="G1757" i="8"/>
  <c r="E1755" i="8"/>
  <c r="D1755" i="8"/>
  <c r="C1755" i="8"/>
  <c r="I1753" i="8"/>
  <c r="H1753" i="8"/>
  <c r="F1753" i="8"/>
  <c r="F1752" i="8"/>
  <c r="F1751" i="8"/>
  <c r="J1750" i="8"/>
  <c r="I1750" i="8"/>
  <c r="H1750" i="8"/>
  <c r="G1750" i="8"/>
  <c r="J1749" i="8"/>
  <c r="I1749" i="8"/>
  <c r="H1749" i="8"/>
  <c r="G1749" i="8"/>
  <c r="E1747" i="8"/>
  <c r="D1747" i="8"/>
  <c r="C1747" i="8"/>
  <c r="I1745" i="8"/>
  <c r="H1745" i="8"/>
  <c r="F1745" i="8"/>
  <c r="F1744" i="8"/>
  <c r="F1743" i="8"/>
  <c r="J1742" i="8"/>
  <c r="I1742" i="8"/>
  <c r="H1742" i="8"/>
  <c r="G1742" i="8"/>
  <c r="J1741" i="8"/>
  <c r="I1741" i="8"/>
  <c r="H1741" i="8"/>
  <c r="G1741" i="8"/>
  <c r="F1740" i="8"/>
  <c r="E1740" i="8"/>
  <c r="D1740" i="8"/>
  <c r="C1740" i="8"/>
  <c r="I1738" i="8"/>
  <c r="H1738" i="8"/>
  <c r="F1738" i="8"/>
  <c r="F1737" i="8"/>
  <c r="F1736" i="8"/>
  <c r="J1735" i="8"/>
  <c r="I1735" i="8"/>
  <c r="H1735" i="8"/>
  <c r="G1735" i="8"/>
  <c r="J1734" i="8"/>
  <c r="I1734" i="8"/>
  <c r="H1734" i="8"/>
  <c r="G1734" i="8"/>
  <c r="E1732" i="8"/>
  <c r="D1732" i="8"/>
  <c r="C1732" i="8"/>
  <c r="C1731" i="8"/>
  <c r="A1729" i="8"/>
  <c r="I1723" i="8"/>
  <c r="H1723" i="8"/>
  <c r="F1723" i="8"/>
  <c r="F1722" i="8"/>
  <c r="F1721" i="8"/>
  <c r="J1720" i="8"/>
  <c r="I1720" i="8"/>
  <c r="H1720" i="8"/>
  <c r="G1720" i="8"/>
  <c r="J1719" i="8"/>
  <c r="I1719" i="8"/>
  <c r="H1719" i="8"/>
  <c r="G1719" i="8"/>
  <c r="E1717" i="8"/>
  <c r="D1717" i="8"/>
  <c r="C1717" i="8"/>
  <c r="I1715" i="8"/>
  <c r="H1715" i="8"/>
  <c r="F1715" i="8"/>
  <c r="F1714" i="8"/>
  <c r="F1713" i="8"/>
  <c r="J1712" i="8"/>
  <c r="I1712" i="8"/>
  <c r="H1712" i="8"/>
  <c r="G1712" i="8"/>
  <c r="J1711" i="8"/>
  <c r="I1711" i="8"/>
  <c r="H1711" i="8"/>
  <c r="G1711" i="8"/>
  <c r="E1709" i="8"/>
  <c r="D1709" i="8"/>
  <c r="C1709" i="8"/>
  <c r="C1708" i="8"/>
  <c r="I1705" i="8"/>
  <c r="H1705" i="8"/>
  <c r="F1705" i="8"/>
  <c r="F1704" i="8"/>
  <c r="F1703" i="8"/>
  <c r="J1702" i="8"/>
  <c r="I1702" i="8"/>
  <c r="H1702" i="8"/>
  <c r="G1702" i="8"/>
  <c r="J1701" i="8"/>
  <c r="I1701" i="8"/>
  <c r="H1701" i="8"/>
  <c r="G1701" i="8"/>
  <c r="E1699" i="8"/>
  <c r="D1699" i="8"/>
  <c r="C1699" i="8"/>
  <c r="I1697" i="8"/>
  <c r="H1697" i="8"/>
  <c r="F1697" i="8"/>
  <c r="F1696" i="8"/>
  <c r="F1695" i="8"/>
  <c r="J1694" i="8"/>
  <c r="I1694" i="8"/>
  <c r="H1694" i="8"/>
  <c r="G1694" i="8"/>
  <c r="J1693" i="8"/>
  <c r="I1693" i="8"/>
  <c r="H1693" i="8"/>
  <c r="G1693" i="8"/>
  <c r="F1692" i="8"/>
  <c r="E1692" i="8"/>
  <c r="D1692" i="8"/>
  <c r="C1692" i="8"/>
  <c r="C1691" i="8"/>
  <c r="I1688" i="8"/>
  <c r="H1688" i="8"/>
  <c r="F1688" i="8"/>
  <c r="F1687" i="8"/>
  <c r="F1686" i="8"/>
  <c r="J1685" i="8"/>
  <c r="I1685" i="8"/>
  <c r="H1685" i="8"/>
  <c r="G1685" i="8"/>
  <c r="E1683" i="8"/>
  <c r="D1683" i="8"/>
  <c r="C1683" i="8"/>
  <c r="C1682" i="8"/>
  <c r="I1679" i="8"/>
  <c r="H1679" i="8"/>
  <c r="F1679" i="8"/>
  <c r="F1678" i="8"/>
  <c r="F1677" i="8"/>
  <c r="J1676" i="8"/>
  <c r="I1676" i="8"/>
  <c r="H1676" i="8"/>
  <c r="G1676" i="8"/>
  <c r="J1675" i="8"/>
  <c r="I1675" i="8"/>
  <c r="H1675" i="8"/>
  <c r="G1675" i="8"/>
  <c r="E1673" i="8"/>
  <c r="D1673" i="8"/>
  <c r="C1673" i="8"/>
  <c r="I1671" i="8"/>
  <c r="H1671" i="8"/>
  <c r="F1671" i="8"/>
  <c r="F1670" i="8"/>
  <c r="F1669" i="8"/>
  <c r="J1668" i="8"/>
  <c r="I1668" i="8"/>
  <c r="H1668" i="8"/>
  <c r="G1668" i="8"/>
  <c r="J1667" i="8"/>
  <c r="I1667" i="8"/>
  <c r="H1667" i="8"/>
  <c r="G1667" i="8"/>
  <c r="E1665" i="8"/>
  <c r="D1665" i="8"/>
  <c r="C1665" i="8"/>
  <c r="I1663" i="8"/>
  <c r="H1663" i="8"/>
  <c r="F1663" i="8"/>
  <c r="F1662" i="8"/>
  <c r="F1661" i="8"/>
  <c r="J1660" i="8"/>
  <c r="I1660" i="8"/>
  <c r="H1660" i="8"/>
  <c r="G1660" i="8"/>
  <c r="J1659" i="8"/>
  <c r="I1659" i="8"/>
  <c r="H1659" i="8"/>
  <c r="G1659" i="8"/>
  <c r="E1657" i="8"/>
  <c r="D1657" i="8"/>
  <c r="C1657" i="8"/>
  <c r="I1655" i="8"/>
  <c r="H1655" i="8"/>
  <c r="F1655" i="8"/>
  <c r="F1654" i="8"/>
  <c r="F1653" i="8"/>
  <c r="J1652" i="8"/>
  <c r="I1652" i="8"/>
  <c r="H1652" i="8"/>
  <c r="G1652" i="8"/>
  <c r="J1651" i="8"/>
  <c r="I1651" i="8"/>
  <c r="H1651" i="8"/>
  <c r="G1651" i="8"/>
  <c r="E1649" i="8"/>
  <c r="D1649" i="8"/>
  <c r="C1649" i="8"/>
  <c r="C1648" i="8"/>
  <c r="A1646" i="8"/>
  <c r="I1640" i="8"/>
  <c r="H1640" i="8"/>
  <c r="F1640" i="8"/>
  <c r="F1639" i="8"/>
  <c r="F1638" i="8"/>
  <c r="J1637" i="8"/>
  <c r="I1637" i="8"/>
  <c r="H1637" i="8"/>
  <c r="G1637" i="8"/>
  <c r="J1636" i="8"/>
  <c r="I1636" i="8"/>
  <c r="H1636" i="8"/>
  <c r="G1636" i="8"/>
  <c r="F1635" i="8"/>
  <c r="E1635" i="8"/>
  <c r="D1635" i="8"/>
  <c r="C1635" i="8"/>
  <c r="I1633" i="8"/>
  <c r="H1633" i="8"/>
  <c r="F1633" i="8"/>
  <c r="F1632" i="8"/>
  <c r="F1631" i="8"/>
  <c r="J1630" i="8"/>
  <c r="I1630" i="8"/>
  <c r="H1630" i="8"/>
  <c r="G1630" i="8"/>
  <c r="J1629" i="8"/>
  <c r="I1629" i="8"/>
  <c r="H1629" i="8"/>
  <c r="G1629" i="8"/>
  <c r="F1628" i="8"/>
  <c r="E1628" i="8"/>
  <c r="D1628" i="8"/>
  <c r="C1628" i="8"/>
  <c r="I1626" i="8"/>
  <c r="H1626" i="8"/>
  <c r="F1626" i="8"/>
  <c r="F1625" i="8"/>
  <c r="F1624" i="8"/>
  <c r="J1623" i="8"/>
  <c r="I1623" i="8"/>
  <c r="H1623" i="8"/>
  <c r="G1623" i="8"/>
  <c r="F1622" i="8"/>
  <c r="E1622" i="8"/>
  <c r="D1622" i="8"/>
  <c r="C1622" i="8"/>
  <c r="I1620" i="8"/>
  <c r="H1620" i="8"/>
  <c r="F1620" i="8"/>
  <c r="F1619" i="8"/>
  <c r="F1618" i="8"/>
  <c r="J1617" i="8"/>
  <c r="I1617" i="8"/>
  <c r="H1617" i="8"/>
  <c r="G1617" i="8"/>
  <c r="J1616" i="8"/>
  <c r="I1616" i="8"/>
  <c r="H1616" i="8"/>
  <c r="G1616" i="8"/>
  <c r="E1614" i="8"/>
  <c r="D1614" i="8"/>
  <c r="C1614" i="8"/>
  <c r="I1612" i="8"/>
  <c r="H1612" i="8"/>
  <c r="F1612" i="8"/>
  <c r="F1611" i="8"/>
  <c r="F1610" i="8"/>
  <c r="J1609" i="8"/>
  <c r="I1609" i="8"/>
  <c r="H1609" i="8"/>
  <c r="G1609" i="8"/>
  <c r="F1608" i="8"/>
  <c r="E1608" i="8"/>
  <c r="D1608" i="8"/>
  <c r="C1608" i="8"/>
  <c r="I1606" i="8"/>
  <c r="H1606" i="8"/>
  <c r="F1606" i="8"/>
  <c r="F1605" i="8"/>
  <c r="F1604" i="8"/>
  <c r="J1603" i="8"/>
  <c r="I1603" i="8"/>
  <c r="H1603" i="8"/>
  <c r="G1603" i="8"/>
  <c r="J1602" i="8"/>
  <c r="I1602" i="8"/>
  <c r="H1602" i="8"/>
  <c r="G1602" i="8"/>
  <c r="F1601" i="8"/>
  <c r="E1601" i="8"/>
  <c r="D1601" i="8"/>
  <c r="C1601" i="8"/>
  <c r="I1599" i="8"/>
  <c r="H1599" i="8"/>
  <c r="F1599" i="8"/>
  <c r="F1598" i="8"/>
  <c r="F1597" i="8"/>
  <c r="J1596" i="8"/>
  <c r="I1596" i="8"/>
  <c r="H1596" i="8"/>
  <c r="G1596" i="8"/>
  <c r="J1595" i="8"/>
  <c r="I1595" i="8"/>
  <c r="H1595" i="8"/>
  <c r="G1595" i="8"/>
  <c r="E1593" i="8"/>
  <c r="D1593" i="8"/>
  <c r="C1593" i="8"/>
  <c r="A1592" i="8"/>
  <c r="I1586" i="8"/>
  <c r="H1586" i="8"/>
  <c r="F1586" i="8"/>
  <c r="F1585" i="8"/>
  <c r="F1584" i="8"/>
  <c r="J1583" i="8"/>
  <c r="I1583" i="8"/>
  <c r="H1583" i="8"/>
  <c r="G1583" i="8"/>
  <c r="J1582" i="8"/>
  <c r="I1582" i="8"/>
  <c r="H1582" i="8"/>
  <c r="G1582" i="8"/>
  <c r="E1580" i="8"/>
  <c r="I1578" i="8"/>
  <c r="H1578" i="8"/>
  <c r="F1578" i="8"/>
  <c r="F1577" i="8"/>
  <c r="F1576" i="8"/>
  <c r="J1575" i="8"/>
  <c r="I1575" i="8"/>
  <c r="H1575" i="8"/>
  <c r="G1575" i="8"/>
  <c r="J1574" i="8"/>
  <c r="I1574" i="8"/>
  <c r="H1574" i="8"/>
  <c r="G1574" i="8"/>
  <c r="E1572" i="8"/>
  <c r="D1572" i="8"/>
  <c r="C1572" i="8"/>
  <c r="I1570" i="8"/>
  <c r="H1570" i="8"/>
  <c r="F1570" i="8"/>
  <c r="F1569" i="8"/>
  <c r="F1568" i="8"/>
  <c r="J1567" i="8"/>
  <c r="I1567" i="8"/>
  <c r="H1567" i="8"/>
  <c r="G1567" i="8"/>
  <c r="J1566" i="8"/>
  <c r="I1566" i="8"/>
  <c r="H1566" i="8"/>
  <c r="G1566" i="8"/>
  <c r="F1565" i="8"/>
  <c r="E1565" i="8"/>
  <c r="I1563" i="8"/>
  <c r="H1563" i="8"/>
  <c r="F1563" i="8"/>
  <c r="F1562" i="8"/>
  <c r="F1561" i="8"/>
  <c r="J1560" i="8"/>
  <c r="I1560" i="8"/>
  <c r="H1560" i="8"/>
  <c r="G1560" i="8"/>
  <c r="J1559" i="8"/>
  <c r="I1559" i="8"/>
  <c r="H1559" i="8"/>
  <c r="G1559" i="8"/>
  <c r="F1558" i="8"/>
  <c r="E1558" i="8"/>
  <c r="I1556" i="8"/>
  <c r="H1556" i="8"/>
  <c r="F1556" i="8"/>
  <c r="F1555" i="8"/>
  <c r="F1554" i="8"/>
  <c r="J1553" i="8"/>
  <c r="I1553" i="8"/>
  <c r="H1553" i="8"/>
  <c r="G1553" i="8"/>
  <c r="J1552" i="8"/>
  <c r="I1552" i="8"/>
  <c r="H1552" i="8"/>
  <c r="G1552" i="8"/>
  <c r="F1551" i="8"/>
  <c r="E1551" i="8"/>
  <c r="I1549" i="8"/>
  <c r="H1549" i="8"/>
  <c r="F1549" i="8"/>
  <c r="F1548" i="8"/>
  <c r="F1547" i="8"/>
  <c r="J1546" i="8"/>
  <c r="I1546" i="8"/>
  <c r="H1546" i="8"/>
  <c r="G1546" i="8"/>
  <c r="J1545" i="8"/>
  <c r="I1545" i="8"/>
  <c r="H1545" i="8"/>
  <c r="G1545" i="8"/>
  <c r="F1544" i="8"/>
  <c r="E1544" i="8"/>
  <c r="I1542" i="8"/>
  <c r="H1542" i="8"/>
  <c r="F1542" i="8"/>
  <c r="F1541" i="8"/>
  <c r="F1540" i="8"/>
  <c r="J1539" i="8"/>
  <c r="I1539" i="8"/>
  <c r="H1539" i="8"/>
  <c r="G1539" i="8"/>
  <c r="J1538" i="8"/>
  <c r="I1538" i="8"/>
  <c r="H1538" i="8"/>
  <c r="G1538" i="8"/>
  <c r="F1537" i="8"/>
  <c r="E1537" i="8"/>
  <c r="I1535" i="8"/>
  <c r="H1535" i="8"/>
  <c r="F1535" i="8"/>
  <c r="F1534" i="8"/>
  <c r="F1533" i="8"/>
  <c r="J1532" i="8"/>
  <c r="I1532" i="8"/>
  <c r="H1532" i="8"/>
  <c r="G1532" i="8"/>
  <c r="J1531" i="8"/>
  <c r="I1531" i="8"/>
  <c r="H1531" i="8"/>
  <c r="G1531" i="8"/>
  <c r="F1530" i="8"/>
  <c r="E1530" i="8"/>
  <c r="I1528" i="8"/>
  <c r="H1528" i="8"/>
  <c r="F1528" i="8"/>
  <c r="F1527" i="8"/>
  <c r="F1526" i="8"/>
  <c r="J1525" i="8"/>
  <c r="I1525" i="8"/>
  <c r="H1525" i="8"/>
  <c r="G1525" i="8"/>
  <c r="J1524" i="8"/>
  <c r="I1524" i="8"/>
  <c r="H1524" i="8"/>
  <c r="G1524" i="8"/>
  <c r="E1522" i="8"/>
  <c r="A1521" i="8"/>
  <c r="I1515" i="8"/>
  <c r="H1515" i="8"/>
  <c r="F1515" i="8"/>
  <c r="F1514" i="8"/>
  <c r="F1513" i="8"/>
  <c r="F1512" i="8"/>
  <c r="J1511" i="8"/>
  <c r="I1511" i="8"/>
  <c r="H1511" i="8"/>
  <c r="G1511" i="8"/>
  <c r="J1510" i="8"/>
  <c r="I1510" i="8"/>
  <c r="H1510" i="8"/>
  <c r="G1510" i="8"/>
  <c r="J1509" i="8"/>
  <c r="I1509" i="8"/>
  <c r="H1509" i="8"/>
  <c r="G1509" i="8"/>
  <c r="J1508" i="8"/>
  <c r="I1508" i="8"/>
  <c r="H1508" i="8"/>
  <c r="G1508" i="8"/>
  <c r="F1507" i="8"/>
  <c r="E1507" i="8"/>
  <c r="D1507" i="8"/>
  <c r="C1507" i="8"/>
  <c r="I1505" i="8"/>
  <c r="H1505" i="8"/>
  <c r="F1505" i="8"/>
  <c r="F1504" i="8"/>
  <c r="F1503" i="8"/>
  <c r="J1502" i="8"/>
  <c r="I1502" i="8"/>
  <c r="H1502" i="8"/>
  <c r="G1502" i="8"/>
  <c r="J1501" i="8"/>
  <c r="I1501" i="8"/>
  <c r="H1501" i="8"/>
  <c r="G1501" i="8"/>
  <c r="F1500" i="8"/>
  <c r="E1500" i="8"/>
  <c r="D1500" i="8"/>
  <c r="C1500" i="8"/>
  <c r="I1498" i="8"/>
  <c r="H1498" i="8"/>
  <c r="F1498" i="8"/>
  <c r="F1497" i="8"/>
  <c r="F1496" i="8"/>
  <c r="J1495" i="8"/>
  <c r="I1495" i="8"/>
  <c r="H1495" i="8"/>
  <c r="G1495" i="8"/>
  <c r="J1494" i="8"/>
  <c r="I1494" i="8"/>
  <c r="H1494" i="8"/>
  <c r="G1494" i="8"/>
  <c r="E1492" i="8"/>
  <c r="D1492" i="8"/>
  <c r="C1492" i="8"/>
  <c r="I1490" i="8"/>
  <c r="H1490" i="8"/>
  <c r="F1490" i="8"/>
  <c r="F1489" i="8"/>
  <c r="F1488" i="8"/>
  <c r="J1487" i="8"/>
  <c r="I1487" i="8"/>
  <c r="H1487" i="8"/>
  <c r="G1487" i="8"/>
  <c r="J1486" i="8"/>
  <c r="I1486" i="8"/>
  <c r="H1486" i="8"/>
  <c r="G1486" i="8"/>
  <c r="F1485" i="8"/>
  <c r="E1485" i="8"/>
  <c r="D1485" i="8"/>
  <c r="C1485" i="8"/>
  <c r="C1484" i="8"/>
  <c r="I1481" i="8"/>
  <c r="H1481" i="8"/>
  <c r="F1481" i="8"/>
  <c r="F1480" i="8"/>
  <c r="F1479" i="8"/>
  <c r="J1478" i="8"/>
  <c r="I1478" i="8"/>
  <c r="H1478" i="8"/>
  <c r="G1478" i="8"/>
  <c r="J1477" i="8"/>
  <c r="I1477" i="8"/>
  <c r="H1477" i="8"/>
  <c r="G1477" i="8"/>
  <c r="F1476" i="8"/>
  <c r="E1476" i="8"/>
  <c r="D1476" i="8"/>
  <c r="C1476" i="8"/>
  <c r="I1474" i="8"/>
  <c r="H1474" i="8"/>
  <c r="F1474" i="8"/>
  <c r="F1473" i="8"/>
  <c r="F1472" i="8"/>
  <c r="J1471" i="8"/>
  <c r="I1471" i="8"/>
  <c r="H1471" i="8"/>
  <c r="G1471" i="8"/>
  <c r="J1470" i="8"/>
  <c r="I1470" i="8"/>
  <c r="H1470" i="8"/>
  <c r="G1470" i="8"/>
  <c r="F1469" i="8"/>
  <c r="E1469" i="8"/>
  <c r="D1469" i="8"/>
  <c r="C1469" i="8"/>
  <c r="I1467" i="8"/>
  <c r="H1467" i="8"/>
  <c r="F1467" i="8"/>
  <c r="F1466" i="8"/>
  <c r="F1465" i="8"/>
  <c r="J1464" i="8"/>
  <c r="I1464" i="8"/>
  <c r="H1464" i="8"/>
  <c r="G1464" i="8"/>
  <c r="J1463" i="8"/>
  <c r="I1463" i="8"/>
  <c r="H1463" i="8"/>
  <c r="G1463" i="8"/>
  <c r="F1462" i="8"/>
  <c r="E1462" i="8"/>
  <c r="D1462" i="8"/>
  <c r="C1462" i="8"/>
  <c r="C1461" i="8"/>
  <c r="I1458" i="8"/>
  <c r="H1458" i="8"/>
  <c r="F1458" i="8"/>
  <c r="F1457" i="8"/>
  <c r="F1456" i="8"/>
  <c r="J1455" i="8"/>
  <c r="I1455" i="8"/>
  <c r="H1455" i="8"/>
  <c r="G1455" i="8"/>
  <c r="J1454" i="8"/>
  <c r="I1454" i="8"/>
  <c r="H1454" i="8"/>
  <c r="G1454" i="8"/>
  <c r="F1453" i="8"/>
  <c r="E1453" i="8"/>
  <c r="D1453" i="8"/>
  <c r="C1453" i="8"/>
  <c r="I1451" i="8"/>
  <c r="H1451" i="8"/>
  <c r="F1451" i="8"/>
  <c r="F1450" i="8"/>
  <c r="F1449" i="8"/>
  <c r="J1448" i="8"/>
  <c r="I1448" i="8"/>
  <c r="H1448" i="8"/>
  <c r="G1448" i="8"/>
  <c r="J1447" i="8"/>
  <c r="I1447" i="8"/>
  <c r="H1447" i="8"/>
  <c r="G1447" i="8"/>
  <c r="F1446" i="8"/>
  <c r="E1446" i="8"/>
  <c r="D1446" i="8"/>
  <c r="C1446" i="8"/>
  <c r="I1444" i="8"/>
  <c r="H1444" i="8"/>
  <c r="F1444" i="8"/>
  <c r="F1443" i="8"/>
  <c r="F1442" i="8"/>
  <c r="J1441" i="8"/>
  <c r="I1441" i="8"/>
  <c r="H1441" i="8"/>
  <c r="G1441" i="8"/>
  <c r="J1440" i="8"/>
  <c r="I1440" i="8"/>
  <c r="H1440" i="8"/>
  <c r="G1440" i="8"/>
  <c r="F1439" i="8"/>
  <c r="E1439" i="8"/>
  <c r="D1439" i="8"/>
  <c r="C1439" i="8"/>
  <c r="I1437" i="8"/>
  <c r="H1437" i="8"/>
  <c r="F1437" i="8"/>
  <c r="F1436" i="8"/>
  <c r="F1435" i="8"/>
  <c r="J1434" i="8"/>
  <c r="I1434" i="8"/>
  <c r="H1434" i="8"/>
  <c r="G1434" i="8"/>
  <c r="J1433" i="8"/>
  <c r="I1433" i="8"/>
  <c r="H1433" i="8"/>
  <c r="G1433" i="8"/>
  <c r="F1432" i="8"/>
  <c r="E1432" i="8"/>
  <c r="D1432" i="8"/>
  <c r="C1432" i="8"/>
  <c r="I1430" i="8"/>
  <c r="H1430" i="8"/>
  <c r="F1430" i="8"/>
  <c r="F1429" i="8"/>
  <c r="F1428" i="8"/>
  <c r="J1427" i="8"/>
  <c r="I1427" i="8"/>
  <c r="H1427" i="8"/>
  <c r="G1427" i="8"/>
  <c r="J1426" i="8"/>
  <c r="I1426" i="8"/>
  <c r="H1426" i="8"/>
  <c r="G1426" i="8"/>
  <c r="F1425" i="8"/>
  <c r="E1425" i="8"/>
  <c r="D1425" i="8"/>
  <c r="C1425" i="8"/>
  <c r="C1424" i="8"/>
  <c r="I1421" i="8"/>
  <c r="H1421" i="8"/>
  <c r="F1421" i="8"/>
  <c r="F1420" i="8"/>
  <c r="F1419" i="8"/>
  <c r="J1418" i="8"/>
  <c r="I1418" i="8"/>
  <c r="H1418" i="8"/>
  <c r="G1418" i="8"/>
  <c r="J1417" i="8"/>
  <c r="I1417" i="8"/>
  <c r="H1417" i="8"/>
  <c r="G1417" i="8"/>
  <c r="F1416" i="8"/>
  <c r="E1416" i="8"/>
  <c r="D1416" i="8"/>
  <c r="C1416" i="8"/>
  <c r="I1414" i="8"/>
  <c r="H1414" i="8"/>
  <c r="F1414" i="8"/>
  <c r="F1413" i="8"/>
  <c r="F1412" i="8"/>
  <c r="J1411" i="8"/>
  <c r="I1411" i="8"/>
  <c r="H1411" i="8"/>
  <c r="G1411" i="8"/>
  <c r="J1410" i="8"/>
  <c r="I1410" i="8"/>
  <c r="H1410" i="8"/>
  <c r="G1410" i="8"/>
  <c r="F1409" i="8"/>
  <c r="E1409" i="8"/>
  <c r="D1409" i="8"/>
  <c r="C1409" i="8"/>
  <c r="I1407" i="8"/>
  <c r="H1407" i="8"/>
  <c r="F1407" i="8"/>
  <c r="F1406" i="8"/>
  <c r="F1405" i="8"/>
  <c r="J1404" i="8"/>
  <c r="I1404" i="8"/>
  <c r="H1404" i="8"/>
  <c r="G1404" i="8"/>
  <c r="J1403" i="8"/>
  <c r="I1403" i="8"/>
  <c r="H1403" i="8"/>
  <c r="G1403" i="8"/>
  <c r="F1402" i="8"/>
  <c r="E1402" i="8"/>
  <c r="D1402" i="8"/>
  <c r="C1402" i="8"/>
  <c r="I1400" i="8"/>
  <c r="H1400" i="8"/>
  <c r="F1400" i="8"/>
  <c r="F1399" i="8"/>
  <c r="F1398" i="8"/>
  <c r="J1397" i="8"/>
  <c r="I1397" i="8"/>
  <c r="H1397" i="8"/>
  <c r="G1397" i="8"/>
  <c r="J1396" i="8"/>
  <c r="I1396" i="8"/>
  <c r="H1396" i="8"/>
  <c r="G1396" i="8"/>
  <c r="F1395" i="8"/>
  <c r="E1395" i="8"/>
  <c r="D1395" i="8"/>
  <c r="C1395" i="8"/>
  <c r="I1393" i="8"/>
  <c r="H1393" i="8"/>
  <c r="F1393" i="8"/>
  <c r="F1392" i="8"/>
  <c r="F1391" i="8"/>
  <c r="J1390" i="8"/>
  <c r="I1390" i="8"/>
  <c r="H1390" i="8"/>
  <c r="G1390" i="8"/>
  <c r="J1389" i="8"/>
  <c r="I1389" i="8"/>
  <c r="H1389" i="8"/>
  <c r="G1389" i="8"/>
  <c r="F1388" i="8"/>
  <c r="E1388" i="8"/>
  <c r="D1388" i="8"/>
  <c r="C1388" i="8"/>
  <c r="C1387" i="8"/>
  <c r="I1384" i="8"/>
  <c r="H1384" i="8"/>
  <c r="F1384" i="8"/>
  <c r="F1383" i="8"/>
  <c r="F1382" i="8"/>
  <c r="J1381" i="8"/>
  <c r="I1381" i="8"/>
  <c r="H1381" i="8"/>
  <c r="G1381" i="8"/>
  <c r="J1380" i="8"/>
  <c r="I1380" i="8"/>
  <c r="H1380" i="8"/>
  <c r="G1380" i="8"/>
  <c r="F1379" i="8"/>
  <c r="E1379" i="8"/>
  <c r="D1379" i="8"/>
  <c r="C1379" i="8"/>
  <c r="I1377" i="8"/>
  <c r="H1377" i="8"/>
  <c r="F1377" i="8"/>
  <c r="F1376" i="8"/>
  <c r="F1375" i="8"/>
  <c r="J1374" i="8"/>
  <c r="I1374" i="8"/>
  <c r="H1374" i="8"/>
  <c r="G1374" i="8"/>
  <c r="J1373" i="8"/>
  <c r="I1373" i="8"/>
  <c r="H1373" i="8"/>
  <c r="G1373" i="8"/>
  <c r="E1371" i="8"/>
  <c r="D1371" i="8"/>
  <c r="C1371" i="8"/>
  <c r="I1369" i="8"/>
  <c r="H1369" i="8"/>
  <c r="F1369" i="8"/>
  <c r="F1368" i="8"/>
  <c r="F1367" i="8"/>
  <c r="J1366" i="8"/>
  <c r="I1366" i="8"/>
  <c r="H1366" i="8"/>
  <c r="G1366" i="8"/>
  <c r="J1365" i="8"/>
  <c r="I1365" i="8"/>
  <c r="H1365" i="8"/>
  <c r="G1365" i="8"/>
  <c r="F1364" i="8"/>
  <c r="E1364" i="8"/>
  <c r="D1364" i="8"/>
  <c r="C1364" i="8"/>
  <c r="C1363" i="8"/>
  <c r="I1360" i="8"/>
  <c r="H1360" i="8"/>
  <c r="F1360" i="8"/>
  <c r="F1359" i="8"/>
  <c r="F1358" i="8"/>
  <c r="J1357" i="8"/>
  <c r="I1357" i="8"/>
  <c r="H1357" i="8"/>
  <c r="G1357" i="8"/>
  <c r="J1356" i="8"/>
  <c r="I1356" i="8"/>
  <c r="H1356" i="8"/>
  <c r="G1356" i="8"/>
  <c r="F1355" i="8"/>
  <c r="E1355" i="8"/>
  <c r="D1355" i="8"/>
  <c r="C1355" i="8"/>
  <c r="I1353" i="8"/>
  <c r="H1353" i="8"/>
  <c r="F1353" i="8"/>
  <c r="F1352" i="8"/>
  <c r="F1351" i="8"/>
  <c r="J1350" i="8"/>
  <c r="I1350" i="8"/>
  <c r="H1350" i="8"/>
  <c r="G1350" i="8"/>
  <c r="J1349" i="8"/>
  <c r="I1349" i="8"/>
  <c r="H1349" i="8"/>
  <c r="G1349" i="8"/>
  <c r="F1348" i="8"/>
  <c r="E1348" i="8"/>
  <c r="D1348" i="8"/>
  <c r="C1348" i="8"/>
  <c r="C1347" i="8"/>
  <c r="I1344" i="8"/>
  <c r="H1344" i="8"/>
  <c r="F1344" i="8"/>
  <c r="F1343" i="8"/>
  <c r="F1342" i="8"/>
  <c r="J1341" i="8"/>
  <c r="I1341" i="8"/>
  <c r="H1341" i="8"/>
  <c r="G1341" i="8"/>
  <c r="J1340" i="8"/>
  <c r="I1340" i="8"/>
  <c r="H1340" i="8"/>
  <c r="G1340" i="8"/>
  <c r="F1339" i="8"/>
  <c r="E1339" i="8"/>
  <c r="D1339" i="8"/>
  <c r="C1339" i="8"/>
  <c r="I1337" i="8"/>
  <c r="H1337" i="8"/>
  <c r="F1337" i="8"/>
  <c r="F1336" i="8"/>
  <c r="F1335" i="8"/>
  <c r="J1334" i="8"/>
  <c r="I1334" i="8"/>
  <c r="H1334" i="8"/>
  <c r="G1334" i="8"/>
  <c r="J1333" i="8"/>
  <c r="I1333" i="8"/>
  <c r="H1333" i="8"/>
  <c r="G1333" i="8"/>
  <c r="F1332" i="8"/>
  <c r="E1332" i="8"/>
  <c r="D1332" i="8"/>
  <c r="C1332" i="8"/>
  <c r="C1331" i="8"/>
  <c r="I1328" i="8"/>
  <c r="H1328" i="8"/>
  <c r="F1328" i="8"/>
  <c r="F1327" i="8"/>
  <c r="F1326" i="8"/>
  <c r="J1325" i="8"/>
  <c r="I1325" i="8"/>
  <c r="H1325" i="8"/>
  <c r="G1325" i="8"/>
  <c r="J1324" i="8"/>
  <c r="I1324" i="8"/>
  <c r="H1324" i="8"/>
  <c r="G1324" i="8"/>
  <c r="F1323" i="8"/>
  <c r="E1323" i="8"/>
  <c r="D1323" i="8"/>
  <c r="C1323" i="8"/>
  <c r="I1321" i="8"/>
  <c r="H1321" i="8"/>
  <c r="F1321" i="8"/>
  <c r="F1320" i="8"/>
  <c r="F1319" i="8"/>
  <c r="J1318" i="8"/>
  <c r="I1318" i="8"/>
  <c r="H1318" i="8"/>
  <c r="G1318" i="8"/>
  <c r="J1317" i="8"/>
  <c r="I1317" i="8"/>
  <c r="H1317" i="8"/>
  <c r="G1317" i="8"/>
  <c r="F1316" i="8"/>
  <c r="E1316" i="8"/>
  <c r="D1316" i="8"/>
  <c r="C1316" i="8"/>
  <c r="C1315" i="8"/>
  <c r="I1312" i="8"/>
  <c r="H1312" i="8"/>
  <c r="F1312" i="8"/>
  <c r="F1311" i="8"/>
  <c r="F1310" i="8"/>
  <c r="J1309" i="8"/>
  <c r="I1309" i="8"/>
  <c r="H1309" i="8"/>
  <c r="G1309" i="8"/>
  <c r="J1308" i="8"/>
  <c r="I1308" i="8"/>
  <c r="H1308" i="8"/>
  <c r="G1308" i="8"/>
  <c r="F1307" i="8"/>
  <c r="E1307" i="8"/>
  <c r="D1307" i="8"/>
  <c r="C1307" i="8"/>
  <c r="I1305" i="8"/>
  <c r="H1305" i="8"/>
  <c r="F1305" i="8"/>
  <c r="F1304" i="8"/>
  <c r="F1303" i="8"/>
  <c r="J1302" i="8"/>
  <c r="I1302" i="8"/>
  <c r="H1302" i="8"/>
  <c r="G1302" i="8"/>
  <c r="J1301" i="8"/>
  <c r="I1301" i="8"/>
  <c r="H1301" i="8"/>
  <c r="G1301" i="8"/>
  <c r="E1299" i="8"/>
  <c r="D1299" i="8"/>
  <c r="C1299" i="8"/>
  <c r="I1297" i="8"/>
  <c r="H1297" i="8"/>
  <c r="F1297" i="8"/>
  <c r="F1296" i="8"/>
  <c r="F1295" i="8"/>
  <c r="J1294" i="8"/>
  <c r="I1294" i="8"/>
  <c r="H1294" i="8"/>
  <c r="G1294" i="8"/>
  <c r="J1293" i="8"/>
  <c r="I1293" i="8"/>
  <c r="H1293" i="8"/>
  <c r="G1293" i="8"/>
  <c r="F1292" i="8"/>
  <c r="E1292" i="8"/>
  <c r="D1292" i="8"/>
  <c r="C1292" i="8"/>
  <c r="C1291" i="8"/>
  <c r="I1288" i="8"/>
  <c r="H1288" i="8"/>
  <c r="F1288" i="8"/>
  <c r="F1287" i="8"/>
  <c r="F1286" i="8"/>
  <c r="J1285" i="8"/>
  <c r="I1285" i="8"/>
  <c r="H1285" i="8"/>
  <c r="G1285" i="8"/>
  <c r="F1284" i="8"/>
  <c r="E1284" i="8"/>
  <c r="D1284" i="8"/>
  <c r="C1284" i="8"/>
  <c r="I1282" i="8"/>
  <c r="H1282" i="8"/>
  <c r="F1282" i="8"/>
  <c r="F1281" i="8"/>
  <c r="F1280" i="8"/>
  <c r="J1279" i="8"/>
  <c r="I1279" i="8"/>
  <c r="H1279" i="8"/>
  <c r="G1279" i="8"/>
  <c r="J1278" i="8"/>
  <c r="I1278" i="8"/>
  <c r="H1278" i="8"/>
  <c r="G1278" i="8"/>
  <c r="F1277" i="8"/>
  <c r="E1277" i="8"/>
  <c r="D1277" i="8"/>
  <c r="C1277" i="8"/>
  <c r="I1275" i="8"/>
  <c r="H1275" i="8"/>
  <c r="F1275" i="8"/>
  <c r="F1274" i="8"/>
  <c r="F1273" i="8"/>
  <c r="J1272" i="8"/>
  <c r="I1272" i="8"/>
  <c r="H1272" i="8"/>
  <c r="G1272" i="8"/>
  <c r="J1271" i="8"/>
  <c r="I1271" i="8"/>
  <c r="H1271" i="8"/>
  <c r="G1271" i="8"/>
  <c r="F1270" i="8"/>
  <c r="E1270" i="8"/>
  <c r="D1270" i="8"/>
  <c r="C1270" i="8"/>
  <c r="I1268" i="8"/>
  <c r="H1268" i="8"/>
  <c r="F1268" i="8"/>
  <c r="F1267" i="8"/>
  <c r="F1266" i="8"/>
  <c r="J1265" i="8"/>
  <c r="I1265" i="8"/>
  <c r="H1265" i="8"/>
  <c r="G1265" i="8"/>
  <c r="J1264" i="8"/>
  <c r="I1264" i="8"/>
  <c r="H1264" i="8"/>
  <c r="G1264" i="8"/>
  <c r="F1263" i="8"/>
  <c r="E1263" i="8"/>
  <c r="D1263" i="8"/>
  <c r="C1263" i="8"/>
  <c r="I1261" i="8"/>
  <c r="H1261" i="8"/>
  <c r="F1261" i="8"/>
  <c r="F1260" i="8"/>
  <c r="F1259" i="8"/>
  <c r="J1258" i="8"/>
  <c r="I1258" i="8"/>
  <c r="H1258" i="8"/>
  <c r="G1258" i="8"/>
  <c r="J1257" i="8"/>
  <c r="I1257" i="8"/>
  <c r="H1257" i="8"/>
  <c r="G1257" i="8"/>
  <c r="F1256" i="8"/>
  <c r="E1256" i="8"/>
  <c r="D1256" i="8"/>
  <c r="C1256" i="8"/>
  <c r="C1255" i="8"/>
  <c r="I1252" i="8"/>
  <c r="H1252" i="8"/>
  <c r="F1252" i="8"/>
  <c r="F1251" i="8"/>
  <c r="F1250" i="8"/>
  <c r="J1249" i="8"/>
  <c r="I1249" i="8"/>
  <c r="H1249" i="8"/>
  <c r="G1249" i="8"/>
  <c r="J1248" i="8"/>
  <c r="I1248" i="8"/>
  <c r="H1248" i="8"/>
  <c r="G1248" i="8"/>
  <c r="F1247" i="8"/>
  <c r="E1247" i="8"/>
  <c r="D1247" i="8"/>
  <c r="C1247" i="8"/>
  <c r="I1245" i="8"/>
  <c r="H1245" i="8"/>
  <c r="F1245" i="8"/>
  <c r="F1244" i="8"/>
  <c r="F1243" i="8"/>
  <c r="J1242" i="8"/>
  <c r="I1242" i="8"/>
  <c r="H1242" i="8"/>
  <c r="G1242" i="8"/>
  <c r="J1241" i="8"/>
  <c r="I1241" i="8"/>
  <c r="H1241" i="8"/>
  <c r="G1241" i="8"/>
  <c r="F1240" i="8"/>
  <c r="E1240" i="8"/>
  <c r="D1240" i="8"/>
  <c r="C1240" i="8"/>
  <c r="I1238" i="8"/>
  <c r="H1238" i="8"/>
  <c r="F1238" i="8"/>
  <c r="F1237" i="8"/>
  <c r="F1236" i="8"/>
  <c r="J1235" i="8"/>
  <c r="I1235" i="8"/>
  <c r="H1235" i="8"/>
  <c r="G1235" i="8"/>
  <c r="J1234" i="8"/>
  <c r="I1234" i="8"/>
  <c r="H1234" i="8"/>
  <c r="G1234" i="8"/>
  <c r="F1233" i="8"/>
  <c r="E1233" i="8"/>
  <c r="D1233" i="8"/>
  <c r="C1233" i="8"/>
  <c r="I1231" i="8"/>
  <c r="H1231" i="8"/>
  <c r="F1231" i="8"/>
  <c r="F1230" i="8"/>
  <c r="F1229" i="8"/>
  <c r="J1228" i="8"/>
  <c r="I1228" i="8"/>
  <c r="H1228" i="8"/>
  <c r="G1228" i="8"/>
  <c r="J1227" i="8"/>
  <c r="I1227" i="8"/>
  <c r="H1227" i="8"/>
  <c r="G1227" i="8"/>
  <c r="E1225" i="8"/>
  <c r="D1225" i="8"/>
  <c r="C1225" i="8"/>
  <c r="I1223" i="8"/>
  <c r="H1223" i="8"/>
  <c r="F1223" i="8"/>
  <c r="F1222" i="8"/>
  <c r="F1221" i="8"/>
  <c r="J1220" i="8"/>
  <c r="I1220" i="8"/>
  <c r="H1220" i="8"/>
  <c r="G1220" i="8"/>
  <c r="J1219" i="8"/>
  <c r="I1219" i="8"/>
  <c r="H1219" i="8"/>
  <c r="G1219" i="8"/>
  <c r="E1217" i="8"/>
  <c r="D1217" i="8"/>
  <c r="C1217" i="8"/>
  <c r="I1215" i="8"/>
  <c r="H1215" i="8"/>
  <c r="F1215" i="8"/>
  <c r="F1214" i="8"/>
  <c r="F1213" i="8"/>
  <c r="J1212" i="8"/>
  <c r="I1212" i="8"/>
  <c r="H1212" i="8"/>
  <c r="G1212" i="8"/>
  <c r="J1211" i="8"/>
  <c r="I1211" i="8"/>
  <c r="H1211" i="8"/>
  <c r="G1211" i="8"/>
  <c r="E1209" i="8"/>
  <c r="D1209" i="8"/>
  <c r="C1209" i="8"/>
  <c r="C1208" i="8"/>
  <c r="A1206" i="8"/>
  <c r="A1204" i="8"/>
  <c r="I1195" i="8"/>
  <c r="H1195" i="8"/>
  <c r="F1195" i="8"/>
  <c r="F1194" i="8"/>
  <c r="F1193" i="8"/>
  <c r="J1192" i="8"/>
  <c r="I1192" i="8"/>
  <c r="H1192" i="8"/>
  <c r="G1192" i="8"/>
  <c r="F1191" i="8"/>
  <c r="E1191" i="8"/>
  <c r="D1191" i="8"/>
  <c r="C1191" i="8"/>
  <c r="I1189" i="8"/>
  <c r="H1189" i="8"/>
  <c r="F1189" i="8"/>
  <c r="F1188" i="8"/>
  <c r="F1187" i="8"/>
  <c r="F1186" i="8"/>
  <c r="J1185" i="8"/>
  <c r="I1185" i="8"/>
  <c r="H1185" i="8"/>
  <c r="G1185" i="8"/>
  <c r="J1184" i="8"/>
  <c r="I1184" i="8"/>
  <c r="H1184" i="8"/>
  <c r="G1184" i="8"/>
  <c r="J1183" i="8"/>
  <c r="I1183" i="8"/>
  <c r="H1183" i="8"/>
  <c r="G1183" i="8"/>
  <c r="J1182" i="8"/>
  <c r="I1182" i="8"/>
  <c r="H1182" i="8"/>
  <c r="G1182" i="8"/>
  <c r="E1180" i="8"/>
  <c r="D1180" i="8"/>
  <c r="C1180" i="8"/>
  <c r="I1178" i="8"/>
  <c r="H1178" i="8"/>
  <c r="F1178" i="8"/>
  <c r="F1177" i="8"/>
  <c r="F1176" i="8"/>
  <c r="F1175" i="8"/>
  <c r="J1174" i="8"/>
  <c r="I1174" i="8"/>
  <c r="H1174" i="8"/>
  <c r="G1174" i="8"/>
  <c r="J1173" i="8"/>
  <c r="I1173" i="8"/>
  <c r="H1173" i="8"/>
  <c r="G1173" i="8"/>
  <c r="J1172" i="8"/>
  <c r="I1172" i="8"/>
  <c r="H1172" i="8"/>
  <c r="G1172" i="8"/>
  <c r="J1171" i="8"/>
  <c r="I1171" i="8"/>
  <c r="H1171" i="8"/>
  <c r="G1171" i="8"/>
  <c r="F1170" i="8"/>
  <c r="E1170" i="8"/>
  <c r="D1170" i="8"/>
  <c r="C1170" i="8"/>
  <c r="I1168" i="8"/>
  <c r="H1168" i="8"/>
  <c r="F1168" i="8"/>
  <c r="F1167" i="8"/>
  <c r="F1166" i="8"/>
  <c r="F1165" i="8"/>
  <c r="J1164" i="8"/>
  <c r="I1164" i="8"/>
  <c r="H1164" i="8"/>
  <c r="G1164" i="8"/>
  <c r="J1163" i="8"/>
  <c r="I1163" i="8"/>
  <c r="H1163" i="8"/>
  <c r="G1163" i="8"/>
  <c r="J1162" i="8"/>
  <c r="I1162" i="8"/>
  <c r="H1162" i="8"/>
  <c r="G1162" i="8"/>
  <c r="J1161" i="8"/>
  <c r="I1161" i="8"/>
  <c r="H1161" i="8"/>
  <c r="G1161" i="8"/>
  <c r="E1159" i="8"/>
  <c r="D1159" i="8"/>
  <c r="C1159" i="8"/>
  <c r="I1157" i="8"/>
  <c r="H1157" i="8"/>
  <c r="F1157" i="8"/>
  <c r="F1156" i="8"/>
  <c r="F1155" i="8"/>
  <c r="F1154" i="8"/>
  <c r="J1153" i="8"/>
  <c r="I1153" i="8"/>
  <c r="H1153" i="8"/>
  <c r="G1153" i="8"/>
  <c r="J1152" i="8"/>
  <c r="I1152" i="8"/>
  <c r="H1152" i="8"/>
  <c r="G1152" i="8"/>
  <c r="J1151" i="8"/>
  <c r="I1151" i="8"/>
  <c r="H1151" i="8"/>
  <c r="G1151" i="8"/>
  <c r="J1150" i="8"/>
  <c r="I1150" i="8"/>
  <c r="H1150" i="8"/>
  <c r="G1150" i="8"/>
  <c r="F1149" i="8"/>
  <c r="E1149" i="8"/>
  <c r="D1149" i="8"/>
  <c r="C1149" i="8"/>
  <c r="A1148" i="8"/>
  <c r="I1142" i="8"/>
  <c r="H1142" i="8"/>
  <c r="F1142" i="8"/>
  <c r="F1141" i="8"/>
  <c r="F1140" i="8"/>
  <c r="J1139" i="8"/>
  <c r="I1139" i="8"/>
  <c r="H1139" i="8"/>
  <c r="G1139" i="8"/>
  <c r="E1138" i="8"/>
  <c r="D1138" i="8"/>
  <c r="C1138" i="8"/>
  <c r="I1136" i="8"/>
  <c r="H1136" i="8"/>
  <c r="F1136" i="8"/>
  <c r="F1135" i="8"/>
  <c r="F1134" i="8"/>
  <c r="F1133" i="8"/>
  <c r="J1132" i="8"/>
  <c r="I1132" i="8"/>
  <c r="H1132" i="8"/>
  <c r="G1132" i="8"/>
  <c r="J1131" i="8"/>
  <c r="I1131" i="8"/>
  <c r="H1131" i="8"/>
  <c r="G1131" i="8"/>
  <c r="J1130" i="8"/>
  <c r="I1130" i="8"/>
  <c r="H1130" i="8"/>
  <c r="G1130" i="8"/>
  <c r="J1129" i="8"/>
  <c r="I1129" i="8"/>
  <c r="H1129" i="8"/>
  <c r="G1129" i="8"/>
  <c r="E1127" i="8"/>
  <c r="D1127" i="8"/>
  <c r="C1127" i="8"/>
  <c r="I1125" i="8"/>
  <c r="H1125" i="8"/>
  <c r="F1125" i="8"/>
  <c r="F1124" i="8"/>
  <c r="F1123" i="8"/>
  <c r="F1122" i="8"/>
  <c r="J1121" i="8"/>
  <c r="I1121" i="8"/>
  <c r="H1121" i="8"/>
  <c r="G1121" i="8"/>
  <c r="J1120" i="8"/>
  <c r="I1120" i="8"/>
  <c r="H1120" i="8"/>
  <c r="G1120" i="8"/>
  <c r="J1119" i="8"/>
  <c r="I1119" i="8"/>
  <c r="H1119" i="8"/>
  <c r="G1119" i="8"/>
  <c r="J1118" i="8"/>
  <c r="I1118" i="8"/>
  <c r="H1118" i="8"/>
  <c r="G1118" i="8"/>
  <c r="F1117" i="8"/>
  <c r="E1117" i="8"/>
  <c r="D1117" i="8"/>
  <c r="C1117" i="8"/>
  <c r="I1115" i="8"/>
  <c r="H1115" i="8"/>
  <c r="F1115" i="8"/>
  <c r="F1114" i="8"/>
  <c r="F1113" i="8"/>
  <c r="F1112" i="8"/>
  <c r="J1111" i="8"/>
  <c r="I1111" i="8"/>
  <c r="H1111" i="8"/>
  <c r="G1111" i="8"/>
  <c r="J1110" i="8"/>
  <c r="I1110" i="8"/>
  <c r="H1110" i="8"/>
  <c r="G1110" i="8"/>
  <c r="J1109" i="8"/>
  <c r="I1109" i="8"/>
  <c r="H1109" i="8"/>
  <c r="G1109" i="8"/>
  <c r="J1108" i="8"/>
  <c r="I1108" i="8"/>
  <c r="H1108" i="8"/>
  <c r="G1108" i="8"/>
  <c r="E1106" i="8"/>
  <c r="D1106" i="8"/>
  <c r="C1106" i="8"/>
  <c r="I1104" i="8"/>
  <c r="H1104" i="8"/>
  <c r="F1104" i="8"/>
  <c r="F1103" i="8"/>
  <c r="F1102" i="8"/>
  <c r="F1101" i="8"/>
  <c r="J1100" i="8"/>
  <c r="I1100" i="8"/>
  <c r="H1100" i="8"/>
  <c r="G1100" i="8"/>
  <c r="J1099" i="8"/>
  <c r="I1099" i="8"/>
  <c r="H1099" i="8"/>
  <c r="G1099" i="8"/>
  <c r="J1098" i="8"/>
  <c r="I1098" i="8"/>
  <c r="H1098" i="8"/>
  <c r="G1098" i="8"/>
  <c r="J1097" i="8"/>
  <c r="I1097" i="8"/>
  <c r="H1097" i="8"/>
  <c r="G1097" i="8"/>
  <c r="F1096" i="8"/>
  <c r="E1096" i="8"/>
  <c r="D1096" i="8"/>
  <c r="C1096" i="8"/>
  <c r="I1094" i="8"/>
  <c r="H1094" i="8"/>
  <c r="F1094" i="8"/>
  <c r="F1093" i="8"/>
  <c r="F1092" i="8"/>
  <c r="F1091" i="8"/>
  <c r="J1090" i="8"/>
  <c r="I1090" i="8"/>
  <c r="H1090" i="8"/>
  <c r="G1090" i="8"/>
  <c r="J1089" i="8"/>
  <c r="I1089" i="8"/>
  <c r="H1089" i="8"/>
  <c r="G1089" i="8"/>
  <c r="J1088" i="8"/>
  <c r="I1088" i="8"/>
  <c r="H1088" i="8"/>
  <c r="G1088" i="8"/>
  <c r="J1087" i="8"/>
  <c r="I1087" i="8"/>
  <c r="H1087" i="8"/>
  <c r="G1087" i="8"/>
  <c r="F1086" i="8"/>
  <c r="E1086" i="8"/>
  <c r="D1086" i="8"/>
  <c r="C1086" i="8"/>
  <c r="A1085" i="8"/>
  <c r="I1079" i="8"/>
  <c r="H1079" i="8"/>
  <c r="F1079" i="8"/>
  <c r="F1078" i="8"/>
  <c r="F1077" i="8"/>
  <c r="J1076" i="8"/>
  <c r="I1076" i="8"/>
  <c r="H1076" i="8"/>
  <c r="G1076" i="8"/>
  <c r="F1075" i="8"/>
  <c r="E1075" i="8"/>
  <c r="D1075" i="8"/>
  <c r="C1075" i="8"/>
  <c r="I1073" i="8"/>
  <c r="H1073" i="8"/>
  <c r="F1073" i="8"/>
  <c r="F1072" i="8"/>
  <c r="F1071" i="8"/>
  <c r="F1070" i="8"/>
  <c r="J1069" i="8"/>
  <c r="I1069" i="8"/>
  <c r="H1069" i="8"/>
  <c r="G1069" i="8"/>
  <c r="J1068" i="8"/>
  <c r="I1068" i="8"/>
  <c r="H1068" i="8"/>
  <c r="G1068" i="8"/>
  <c r="J1067" i="8"/>
  <c r="I1067" i="8"/>
  <c r="H1067" i="8"/>
  <c r="G1067" i="8"/>
  <c r="J1066" i="8"/>
  <c r="I1066" i="8"/>
  <c r="H1066" i="8"/>
  <c r="G1066" i="8"/>
  <c r="E1064" i="8"/>
  <c r="D1064" i="8"/>
  <c r="C1064" i="8"/>
  <c r="I1062" i="8"/>
  <c r="H1062" i="8"/>
  <c r="F1062" i="8"/>
  <c r="F1061" i="8"/>
  <c r="F1060" i="8"/>
  <c r="F1059" i="8"/>
  <c r="J1058" i="8"/>
  <c r="I1058" i="8"/>
  <c r="H1058" i="8"/>
  <c r="G1058" i="8"/>
  <c r="J1057" i="8"/>
  <c r="I1057" i="8"/>
  <c r="H1057" i="8"/>
  <c r="G1057" i="8"/>
  <c r="J1056" i="8"/>
  <c r="I1056" i="8"/>
  <c r="H1056" i="8"/>
  <c r="G1056" i="8"/>
  <c r="J1055" i="8"/>
  <c r="I1055" i="8"/>
  <c r="H1055" i="8"/>
  <c r="G1055" i="8"/>
  <c r="F1054" i="8"/>
  <c r="E1054" i="8"/>
  <c r="D1054" i="8"/>
  <c r="C1054" i="8"/>
  <c r="I1052" i="8"/>
  <c r="H1052" i="8"/>
  <c r="F1052" i="8"/>
  <c r="F1051" i="8"/>
  <c r="F1050" i="8"/>
  <c r="F1049" i="8"/>
  <c r="J1048" i="8"/>
  <c r="I1048" i="8"/>
  <c r="H1048" i="8"/>
  <c r="G1048" i="8"/>
  <c r="J1047" i="8"/>
  <c r="I1047" i="8"/>
  <c r="H1047" i="8"/>
  <c r="G1047" i="8"/>
  <c r="J1046" i="8"/>
  <c r="I1046" i="8"/>
  <c r="H1046" i="8"/>
  <c r="G1046" i="8"/>
  <c r="J1045" i="8"/>
  <c r="I1045" i="8"/>
  <c r="H1045" i="8"/>
  <c r="G1045" i="8"/>
  <c r="F1044" i="8"/>
  <c r="E1044" i="8"/>
  <c r="D1044" i="8"/>
  <c r="C1044" i="8"/>
  <c r="A1043" i="8"/>
  <c r="I1037" i="8"/>
  <c r="H1037" i="8"/>
  <c r="F1037" i="8"/>
  <c r="F1036" i="8"/>
  <c r="F1035" i="8"/>
  <c r="F1034" i="8"/>
  <c r="J1033" i="8"/>
  <c r="I1033" i="8"/>
  <c r="H1033" i="8"/>
  <c r="G1033" i="8"/>
  <c r="J1032" i="8"/>
  <c r="I1032" i="8"/>
  <c r="H1032" i="8"/>
  <c r="G1032" i="8"/>
  <c r="J1031" i="8"/>
  <c r="I1031" i="8"/>
  <c r="H1031" i="8"/>
  <c r="G1031" i="8"/>
  <c r="F1030" i="8"/>
  <c r="E1030" i="8"/>
  <c r="D1030" i="8"/>
  <c r="C1030" i="8"/>
  <c r="C1029" i="8"/>
  <c r="I1026" i="8"/>
  <c r="H1026" i="8"/>
  <c r="F1026" i="8"/>
  <c r="F1025" i="8"/>
  <c r="F1024" i="8"/>
  <c r="F1023" i="8"/>
  <c r="J1022" i="8"/>
  <c r="I1022" i="8"/>
  <c r="H1022" i="8"/>
  <c r="G1022" i="8"/>
  <c r="J1021" i="8"/>
  <c r="I1021" i="8"/>
  <c r="H1021" i="8"/>
  <c r="G1021" i="8"/>
  <c r="J1020" i="8"/>
  <c r="I1020" i="8"/>
  <c r="H1020" i="8"/>
  <c r="G1020" i="8"/>
  <c r="F1019" i="8"/>
  <c r="E1019" i="8"/>
  <c r="D1019" i="8"/>
  <c r="C1019" i="8"/>
  <c r="I1017" i="8"/>
  <c r="H1017" i="8"/>
  <c r="F1017" i="8"/>
  <c r="F1016" i="8"/>
  <c r="F1015" i="8"/>
  <c r="J1014" i="8"/>
  <c r="I1014" i="8"/>
  <c r="H1014" i="8"/>
  <c r="G1014" i="8"/>
  <c r="J1013" i="8"/>
  <c r="I1013" i="8"/>
  <c r="H1013" i="8"/>
  <c r="G1013" i="8"/>
  <c r="F1012" i="8"/>
  <c r="E1012" i="8"/>
  <c r="D1012" i="8"/>
  <c r="C1012" i="8"/>
  <c r="C1011" i="8"/>
  <c r="I1008" i="8"/>
  <c r="H1008" i="8"/>
  <c r="F1008" i="8"/>
  <c r="F1007" i="8"/>
  <c r="F1006" i="8"/>
  <c r="F1005" i="8"/>
  <c r="J1004" i="8"/>
  <c r="I1004" i="8"/>
  <c r="H1004" i="8"/>
  <c r="G1004" i="8"/>
  <c r="J1003" i="8"/>
  <c r="I1003" i="8"/>
  <c r="H1003" i="8"/>
  <c r="G1003" i="8"/>
  <c r="J1002" i="8"/>
  <c r="I1002" i="8"/>
  <c r="H1002" i="8"/>
  <c r="G1002" i="8"/>
  <c r="F1001" i="8"/>
  <c r="E1001" i="8"/>
  <c r="D1001" i="8"/>
  <c r="C1001" i="8"/>
  <c r="C1000" i="8"/>
  <c r="I997" i="8"/>
  <c r="H997" i="8"/>
  <c r="F997" i="8"/>
  <c r="F996" i="8"/>
  <c r="F995" i="8"/>
  <c r="F994" i="8"/>
  <c r="J993" i="8"/>
  <c r="I993" i="8"/>
  <c r="H993" i="8"/>
  <c r="G993" i="8"/>
  <c r="J992" i="8"/>
  <c r="I992" i="8"/>
  <c r="H992" i="8"/>
  <c r="G992" i="8"/>
  <c r="J991" i="8"/>
  <c r="I991" i="8"/>
  <c r="H991" i="8"/>
  <c r="G991" i="8"/>
  <c r="F990" i="8"/>
  <c r="E990" i="8"/>
  <c r="D990" i="8"/>
  <c r="C990" i="8"/>
  <c r="I988" i="8"/>
  <c r="H988" i="8"/>
  <c r="F988" i="8"/>
  <c r="F987" i="8"/>
  <c r="F986" i="8"/>
  <c r="J985" i="8"/>
  <c r="I985" i="8"/>
  <c r="H985" i="8"/>
  <c r="G985" i="8"/>
  <c r="J984" i="8"/>
  <c r="I984" i="8"/>
  <c r="H984" i="8"/>
  <c r="G984" i="8"/>
  <c r="F983" i="8"/>
  <c r="E983" i="8"/>
  <c r="D983" i="8"/>
  <c r="C983" i="8"/>
  <c r="C982" i="8"/>
  <c r="I979" i="8"/>
  <c r="H979" i="8"/>
  <c r="F979" i="8"/>
  <c r="F978" i="8"/>
  <c r="F977" i="8"/>
  <c r="F976" i="8"/>
  <c r="J975" i="8"/>
  <c r="I975" i="8"/>
  <c r="H975" i="8"/>
  <c r="G975" i="8"/>
  <c r="J974" i="8"/>
  <c r="I974" i="8"/>
  <c r="H974" i="8"/>
  <c r="G974" i="8"/>
  <c r="J973" i="8"/>
  <c r="I973" i="8"/>
  <c r="H973" i="8"/>
  <c r="G973" i="8"/>
  <c r="F972" i="8"/>
  <c r="E972" i="8"/>
  <c r="D972" i="8"/>
  <c r="C972" i="8"/>
  <c r="I970" i="8"/>
  <c r="H970" i="8"/>
  <c r="F970" i="8"/>
  <c r="F969" i="8"/>
  <c r="F968" i="8"/>
  <c r="J967" i="8"/>
  <c r="I967" i="8"/>
  <c r="H967" i="8"/>
  <c r="G967" i="8"/>
  <c r="J966" i="8"/>
  <c r="I966" i="8"/>
  <c r="H966" i="8"/>
  <c r="G966" i="8"/>
  <c r="F965" i="8"/>
  <c r="E965" i="8"/>
  <c r="D965" i="8"/>
  <c r="C965" i="8"/>
  <c r="C964" i="8"/>
  <c r="I961" i="8"/>
  <c r="H961" i="8"/>
  <c r="F961" i="8"/>
  <c r="F960" i="8"/>
  <c r="F959" i="8"/>
  <c r="F958" i="8"/>
  <c r="J957" i="8"/>
  <c r="I957" i="8"/>
  <c r="H957" i="8"/>
  <c r="G957" i="8"/>
  <c r="J956" i="8"/>
  <c r="I956" i="8"/>
  <c r="H956" i="8"/>
  <c r="G956" i="8"/>
  <c r="J955" i="8"/>
  <c r="I955" i="8"/>
  <c r="H955" i="8"/>
  <c r="G955" i="8"/>
  <c r="F954" i="8"/>
  <c r="E954" i="8"/>
  <c r="D954" i="8"/>
  <c r="C954" i="8"/>
  <c r="I952" i="8"/>
  <c r="H952" i="8"/>
  <c r="F952" i="8"/>
  <c r="F951" i="8"/>
  <c r="F950" i="8"/>
  <c r="J949" i="8"/>
  <c r="I949" i="8"/>
  <c r="H949" i="8"/>
  <c r="G949" i="8"/>
  <c r="J948" i="8"/>
  <c r="I948" i="8"/>
  <c r="H948" i="8"/>
  <c r="G948" i="8"/>
  <c r="E946" i="8"/>
  <c r="D946" i="8"/>
  <c r="C946" i="8"/>
  <c r="I944" i="8"/>
  <c r="H944" i="8"/>
  <c r="F944" i="8"/>
  <c r="F943" i="8"/>
  <c r="F942" i="8"/>
  <c r="J941" i="8"/>
  <c r="I941" i="8"/>
  <c r="H941" i="8"/>
  <c r="G941" i="8"/>
  <c r="J940" i="8"/>
  <c r="I940" i="8"/>
  <c r="H940" i="8"/>
  <c r="G940" i="8"/>
  <c r="F939" i="8"/>
  <c r="E939" i="8"/>
  <c r="D939" i="8"/>
  <c r="C939" i="8"/>
  <c r="C938" i="8"/>
  <c r="I935" i="8"/>
  <c r="H935" i="8"/>
  <c r="F935" i="8"/>
  <c r="F934" i="8"/>
  <c r="F933" i="8"/>
  <c r="F932" i="8"/>
  <c r="J931" i="8"/>
  <c r="I931" i="8"/>
  <c r="H931" i="8"/>
  <c r="G931" i="8"/>
  <c r="J930" i="8"/>
  <c r="I930" i="8"/>
  <c r="H930" i="8"/>
  <c r="G930" i="8"/>
  <c r="J929" i="8"/>
  <c r="I929" i="8"/>
  <c r="H929" i="8"/>
  <c r="G929" i="8"/>
  <c r="F928" i="8"/>
  <c r="E928" i="8"/>
  <c r="D928" i="8"/>
  <c r="C928" i="8"/>
  <c r="I926" i="8"/>
  <c r="H926" i="8"/>
  <c r="F926" i="8"/>
  <c r="F925" i="8"/>
  <c r="F924" i="8"/>
  <c r="J923" i="8"/>
  <c r="I923" i="8"/>
  <c r="H923" i="8"/>
  <c r="G923" i="8"/>
  <c r="J922" i="8"/>
  <c r="I922" i="8"/>
  <c r="H922" i="8"/>
  <c r="G922" i="8"/>
  <c r="F921" i="8"/>
  <c r="E921" i="8"/>
  <c r="D921" i="8"/>
  <c r="C921" i="8"/>
  <c r="C920" i="8"/>
  <c r="I917" i="8"/>
  <c r="H917" i="8"/>
  <c r="F917" i="8"/>
  <c r="F916" i="8"/>
  <c r="F915" i="8"/>
  <c r="F914" i="8"/>
  <c r="J913" i="8"/>
  <c r="I913" i="8"/>
  <c r="H913" i="8"/>
  <c r="G913" i="8"/>
  <c r="J912" i="8"/>
  <c r="I912" i="8"/>
  <c r="H912" i="8"/>
  <c r="G912" i="8"/>
  <c r="J911" i="8"/>
  <c r="I911" i="8"/>
  <c r="H911" i="8"/>
  <c r="G911" i="8"/>
  <c r="F910" i="8"/>
  <c r="E910" i="8"/>
  <c r="D910" i="8"/>
  <c r="C910" i="8"/>
  <c r="I908" i="8"/>
  <c r="H908" i="8"/>
  <c r="F908" i="8"/>
  <c r="F907" i="8"/>
  <c r="F906" i="8"/>
  <c r="J905" i="8"/>
  <c r="I905" i="8"/>
  <c r="H905" i="8"/>
  <c r="G905" i="8"/>
  <c r="J904" i="8"/>
  <c r="I904" i="8"/>
  <c r="H904" i="8"/>
  <c r="G904" i="8"/>
  <c r="E902" i="8"/>
  <c r="D902" i="8"/>
  <c r="C902" i="8"/>
  <c r="I900" i="8"/>
  <c r="H900" i="8"/>
  <c r="F900" i="8"/>
  <c r="F899" i="8"/>
  <c r="F898" i="8"/>
  <c r="J897" i="8"/>
  <c r="I897" i="8"/>
  <c r="H897" i="8"/>
  <c r="G897" i="8"/>
  <c r="J896" i="8"/>
  <c r="I896" i="8"/>
  <c r="H896" i="8"/>
  <c r="G896" i="8"/>
  <c r="F895" i="8"/>
  <c r="E895" i="8"/>
  <c r="D895" i="8"/>
  <c r="C895" i="8"/>
  <c r="C894" i="8"/>
  <c r="I891" i="8"/>
  <c r="H891" i="8"/>
  <c r="F891" i="8"/>
  <c r="F890" i="8"/>
  <c r="F889" i="8"/>
  <c r="J888" i="8"/>
  <c r="I888" i="8"/>
  <c r="H888" i="8"/>
  <c r="G888" i="8"/>
  <c r="J887" i="8"/>
  <c r="I887" i="8"/>
  <c r="H887" i="8"/>
  <c r="G887" i="8"/>
  <c r="E885" i="8"/>
  <c r="D885" i="8"/>
  <c r="C885" i="8"/>
  <c r="I883" i="8"/>
  <c r="H883" i="8"/>
  <c r="F883" i="8"/>
  <c r="F882" i="8"/>
  <c r="F881" i="8"/>
  <c r="F880" i="8"/>
  <c r="J879" i="8"/>
  <c r="I879" i="8"/>
  <c r="H879" i="8"/>
  <c r="G879" i="8"/>
  <c r="J878" i="8"/>
  <c r="I878" i="8"/>
  <c r="H878" i="8"/>
  <c r="G878" i="8"/>
  <c r="J877" i="8"/>
  <c r="I877" i="8"/>
  <c r="H877" i="8"/>
  <c r="G877" i="8"/>
  <c r="F876" i="8"/>
  <c r="E876" i="8"/>
  <c r="D876" i="8"/>
  <c r="C876" i="8"/>
  <c r="I874" i="8"/>
  <c r="H874" i="8"/>
  <c r="F874" i="8"/>
  <c r="F873" i="8"/>
  <c r="F872" i="8"/>
  <c r="J871" i="8"/>
  <c r="I871" i="8"/>
  <c r="H871" i="8"/>
  <c r="G871" i="8"/>
  <c r="E869" i="8"/>
  <c r="D869" i="8"/>
  <c r="C869" i="8"/>
  <c r="I867" i="8"/>
  <c r="H867" i="8"/>
  <c r="F867" i="8"/>
  <c r="F866" i="8"/>
  <c r="F865" i="8"/>
  <c r="J864" i="8"/>
  <c r="I864" i="8"/>
  <c r="H864" i="8"/>
  <c r="G864" i="8"/>
  <c r="J863" i="8"/>
  <c r="I863" i="8"/>
  <c r="H863" i="8"/>
  <c r="G863" i="8"/>
  <c r="F862" i="8"/>
  <c r="E862" i="8"/>
  <c r="D862" i="8"/>
  <c r="C862" i="8"/>
  <c r="I860" i="8"/>
  <c r="H860" i="8"/>
  <c r="F860" i="8"/>
  <c r="F859" i="8"/>
  <c r="F858" i="8"/>
  <c r="J857" i="8"/>
  <c r="I857" i="8"/>
  <c r="H857" i="8"/>
  <c r="G857" i="8"/>
  <c r="F856" i="8"/>
  <c r="E856" i="8"/>
  <c r="D856" i="8"/>
  <c r="C856" i="8"/>
  <c r="AC855" i="8"/>
  <c r="C855" i="8"/>
  <c r="I852" i="8"/>
  <c r="H852" i="8"/>
  <c r="F852" i="8"/>
  <c r="F851" i="8"/>
  <c r="F850" i="8"/>
  <c r="J849" i="8"/>
  <c r="I849" i="8"/>
  <c r="H849" i="8"/>
  <c r="G849" i="8"/>
  <c r="J848" i="8"/>
  <c r="I848" i="8"/>
  <c r="H848" i="8"/>
  <c r="G848" i="8"/>
  <c r="E846" i="8"/>
  <c r="D846" i="8"/>
  <c r="C846" i="8"/>
  <c r="I844" i="8"/>
  <c r="H844" i="8"/>
  <c r="F844" i="8"/>
  <c r="F843" i="8"/>
  <c r="F842" i="8"/>
  <c r="F841" i="8"/>
  <c r="J840" i="8"/>
  <c r="I840" i="8"/>
  <c r="H840" i="8"/>
  <c r="G840" i="8"/>
  <c r="J839" i="8"/>
  <c r="I839" i="8"/>
  <c r="H839" i="8"/>
  <c r="G839" i="8"/>
  <c r="J838" i="8"/>
  <c r="I838" i="8"/>
  <c r="H838" i="8"/>
  <c r="G838" i="8"/>
  <c r="F837" i="8"/>
  <c r="E837" i="8"/>
  <c r="D837" i="8"/>
  <c r="C837" i="8"/>
  <c r="I835" i="8"/>
  <c r="H835" i="8"/>
  <c r="F835" i="8"/>
  <c r="F834" i="8"/>
  <c r="F833" i="8"/>
  <c r="F832" i="8"/>
  <c r="J831" i="8"/>
  <c r="I831" i="8"/>
  <c r="H831" i="8"/>
  <c r="G831" i="8"/>
  <c r="J830" i="8"/>
  <c r="I830" i="8"/>
  <c r="H830" i="8"/>
  <c r="G830" i="8"/>
  <c r="J829" i="8"/>
  <c r="I829" i="8"/>
  <c r="H829" i="8"/>
  <c r="G829" i="8"/>
  <c r="J828" i="8"/>
  <c r="I828" i="8"/>
  <c r="H828" i="8"/>
  <c r="G828" i="8"/>
  <c r="F827" i="8"/>
  <c r="E827" i="8"/>
  <c r="D827" i="8"/>
  <c r="C827" i="8"/>
  <c r="C826" i="8"/>
  <c r="I823" i="8"/>
  <c r="H823" i="8"/>
  <c r="F823" i="8"/>
  <c r="F822" i="8"/>
  <c r="F821" i="8"/>
  <c r="J820" i="8"/>
  <c r="I820" i="8"/>
  <c r="H820" i="8"/>
  <c r="G820" i="8"/>
  <c r="J819" i="8"/>
  <c r="I819" i="8"/>
  <c r="H819" i="8"/>
  <c r="G819" i="8"/>
  <c r="E817" i="8"/>
  <c r="D817" i="8"/>
  <c r="C817" i="8"/>
  <c r="I815" i="8"/>
  <c r="H815" i="8"/>
  <c r="F815" i="8"/>
  <c r="F814" i="8"/>
  <c r="F813" i="8"/>
  <c r="F812" i="8"/>
  <c r="J811" i="8"/>
  <c r="I811" i="8"/>
  <c r="H811" i="8"/>
  <c r="G811" i="8"/>
  <c r="J810" i="8"/>
  <c r="I810" i="8"/>
  <c r="H810" i="8"/>
  <c r="G810" i="8"/>
  <c r="J809" i="8"/>
  <c r="I809" i="8"/>
  <c r="H809" i="8"/>
  <c r="G809" i="8"/>
  <c r="F808" i="8"/>
  <c r="E808" i="8"/>
  <c r="D808" i="8"/>
  <c r="C808" i="8"/>
  <c r="I806" i="8"/>
  <c r="H806" i="8"/>
  <c r="F806" i="8"/>
  <c r="F805" i="8"/>
  <c r="F804" i="8"/>
  <c r="J803" i="8"/>
  <c r="I803" i="8"/>
  <c r="H803" i="8"/>
  <c r="G803" i="8"/>
  <c r="E801" i="8"/>
  <c r="D801" i="8"/>
  <c r="C801" i="8"/>
  <c r="I799" i="8"/>
  <c r="H799" i="8"/>
  <c r="F799" i="8"/>
  <c r="F798" i="8"/>
  <c r="F797" i="8"/>
  <c r="J796" i="8"/>
  <c r="I796" i="8"/>
  <c r="H796" i="8"/>
  <c r="G796" i="8"/>
  <c r="J795" i="8"/>
  <c r="I795" i="8"/>
  <c r="H795" i="8"/>
  <c r="G795" i="8"/>
  <c r="F794" i="8"/>
  <c r="E794" i="8"/>
  <c r="D794" i="8"/>
  <c r="C794" i="8"/>
  <c r="I792" i="8"/>
  <c r="H792" i="8"/>
  <c r="F792" i="8"/>
  <c r="F791" i="8"/>
  <c r="F790" i="8"/>
  <c r="J789" i="8"/>
  <c r="I789" i="8"/>
  <c r="H789" i="8"/>
  <c r="G789" i="8"/>
  <c r="F788" i="8"/>
  <c r="E788" i="8"/>
  <c r="D788" i="8"/>
  <c r="C788" i="8"/>
  <c r="AC787" i="8"/>
  <c r="C787" i="8"/>
  <c r="I784" i="8"/>
  <c r="H784" i="8"/>
  <c r="F784" i="8"/>
  <c r="F783" i="8"/>
  <c r="F782" i="8"/>
  <c r="J781" i="8"/>
  <c r="I781" i="8"/>
  <c r="H781" i="8"/>
  <c r="G781" i="8"/>
  <c r="J780" i="8"/>
  <c r="I780" i="8"/>
  <c r="H780" i="8"/>
  <c r="G780" i="8"/>
  <c r="E778" i="8"/>
  <c r="D778" i="8"/>
  <c r="C778" i="8"/>
  <c r="I776" i="8"/>
  <c r="H776" i="8"/>
  <c r="F776" i="8"/>
  <c r="F775" i="8"/>
  <c r="F774" i="8"/>
  <c r="F773" i="8"/>
  <c r="J772" i="8"/>
  <c r="I772" i="8"/>
  <c r="H772" i="8"/>
  <c r="G772" i="8"/>
  <c r="J771" i="8"/>
  <c r="I771" i="8"/>
  <c r="H771" i="8"/>
  <c r="G771" i="8"/>
  <c r="J770" i="8"/>
  <c r="I770" i="8"/>
  <c r="H770" i="8"/>
  <c r="G770" i="8"/>
  <c r="F769" i="8"/>
  <c r="E769" i="8"/>
  <c r="D769" i="8"/>
  <c r="C769" i="8"/>
  <c r="I767" i="8"/>
  <c r="H767" i="8"/>
  <c r="F767" i="8"/>
  <c r="F766" i="8"/>
  <c r="F765" i="8"/>
  <c r="F764" i="8"/>
  <c r="J763" i="8"/>
  <c r="I763" i="8"/>
  <c r="H763" i="8"/>
  <c r="G763" i="8"/>
  <c r="J762" i="8"/>
  <c r="I762" i="8"/>
  <c r="H762" i="8"/>
  <c r="G762" i="8"/>
  <c r="J761" i="8"/>
  <c r="I761" i="8"/>
  <c r="H761" i="8"/>
  <c r="G761" i="8"/>
  <c r="J760" i="8"/>
  <c r="I760" i="8"/>
  <c r="H760" i="8"/>
  <c r="G760" i="8"/>
  <c r="F759" i="8"/>
  <c r="E759" i="8"/>
  <c r="D759" i="8"/>
  <c r="C759" i="8"/>
  <c r="C758" i="8"/>
  <c r="A756" i="8"/>
  <c r="I750" i="8"/>
  <c r="H750" i="8"/>
  <c r="F750" i="8"/>
  <c r="F749" i="8"/>
  <c r="F748" i="8"/>
  <c r="F747" i="8"/>
  <c r="J746" i="8"/>
  <c r="I746" i="8"/>
  <c r="H746" i="8"/>
  <c r="G746" i="8"/>
  <c r="J745" i="8"/>
  <c r="I745" i="8"/>
  <c r="H745" i="8"/>
  <c r="G745" i="8"/>
  <c r="J744" i="8"/>
  <c r="I744" i="8"/>
  <c r="H744" i="8"/>
  <c r="G744" i="8"/>
  <c r="J743" i="8"/>
  <c r="I743" i="8"/>
  <c r="H743" i="8"/>
  <c r="G743" i="8"/>
  <c r="F742" i="8"/>
  <c r="E742" i="8"/>
  <c r="D742" i="8"/>
  <c r="C742" i="8"/>
  <c r="I740" i="8"/>
  <c r="H740" i="8"/>
  <c r="F740" i="8"/>
  <c r="F739" i="8"/>
  <c r="F738" i="8"/>
  <c r="F737" i="8"/>
  <c r="J736" i="8"/>
  <c r="I736" i="8"/>
  <c r="H736" i="8"/>
  <c r="G736" i="8"/>
  <c r="J735" i="8"/>
  <c r="I735" i="8"/>
  <c r="H735" i="8"/>
  <c r="G735" i="8"/>
  <c r="J734" i="8"/>
  <c r="I734" i="8"/>
  <c r="H734" i="8"/>
  <c r="G734" i="8"/>
  <c r="F733" i="8"/>
  <c r="E733" i="8"/>
  <c r="D733" i="8"/>
  <c r="C733" i="8"/>
  <c r="C732" i="8"/>
  <c r="I729" i="8"/>
  <c r="H729" i="8"/>
  <c r="F729" i="8"/>
  <c r="F728" i="8"/>
  <c r="F727" i="8"/>
  <c r="F726" i="8"/>
  <c r="J725" i="8"/>
  <c r="I725" i="8"/>
  <c r="H725" i="8"/>
  <c r="G725" i="8"/>
  <c r="J724" i="8"/>
  <c r="I724" i="8"/>
  <c r="H724" i="8"/>
  <c r="G724" i="8"/>
  <c r="J723" i="8"/>
  <c r="I723" i="8"/>
  <c r="H723" i="8"/>
  <c r="G723" i="8"/>
  <c r="F722" i="8"/>
  <c r="E722" i="8"/>
  <c r="D722" i="8"/>
  <c r="C722" i="8"/>
  <c r="I720" i="8"/>
  <c r="H720" i="8"/>
  <c r="F720" i="8"/>
  <c r="F719" i="8"/>
  <c r="F718" i="8"/>
  <c r="J717" i="8"/>
  <c r="I717" i="8"/>
  <c r="H717" i="8"/>
  <c r="G717" i="8"/>
  <c r="J716" i="8"/>
  <c r="I716" i="8"/>
  <c r="H716" i="8"/>
  <c r="G716" i="8"/>
  <c r="F715" i="8"/>
  <c r="E715" i="8"/>
  <c r="D715" i="8"/>
  <c r="C715" i="8"/>
  <c r="C714" i="8"/>
  <c r="I711" i="8"/>
  <c r="H711" i="8"/>
  <c r="F711" i="8"/>
  <c r="F710" i="8"/>
  <c r="F709" i="8"/>
  <c r="F708" i="8"/>
  <c r="J707" i="8"/>
  <c r="I707" i="8"/>
  <c r="H707" i="8"/>
  <c r="G707" i="8"/>
  <c r="J706" i="8"/>
  <c r="I706" i="8"/>
  <c r="H706" i="8"/>
  <c r="G706" i="8"/>
  <c r="J705" i="8"/>
  <c r="I705" i="8"/>
  <c r="H705" i="8"/>
  <c r="G705" i="8"/>
  <c r="J704" i="8"/>
  <c r="I704" i="8"/>
  <c r="H704" i="8"/>
  <c r="G704" i="8"/>
  <c r="F703" i="8"/>
  <c r="E703" i="8"/>
  <c r="D703" i="8"/>
  <c r="C703" i="8"/>
  <c r="I701" i="8"/>
  <c r="H701" i="8"/>
  <c r="F701" i="8"/>
  <c r="F700" i="8"/>
  <c r="F699" i="8"/>
  <c r="F698" i="8"/>
  <c r="J697" i="8"/>
  <c r="I697" i="8"/>
  <c r="H697" i="8"/>
  <c r="G697" i="8"/>
  <c r="J696" i="8"/>
  <c r="I696" i="8"/>
  <c r="H696" i="8"/>
  <c r="G696" i="8"/>
  <c r="J695" i="8"/>
  <c r="I695" i="8"/>
  <c r="H695" i="8"/>
  <c r="G695" i="8"/>
  <c r="F694" i="8"/>
  <c r="E694" i="8"/>
  <c r="D694" i="8"/>
  <c r="C694" i="8"/>
  <c r="I692" i="8"/>
  <c r="H692" i="8"/>
  <c r="F692" i="8"/>
  <c r="F691" i="8"/>
  <c r="F690" i="8"/>
  <c r="J689" i="8"/>
  <c r="I689" i="8"/>
  <c r="H689" i="8"/>
  <c r="G689" i="8"/>
  <c r="J688" i="8"/>
  <c r="I688" i="8"/>
  <c r="H688" i="8"/>
  <c r="G688" i="8"/>
  <c r="F687" i="8"/>
  <c r="E687" i="8"/>
  <c r="D687" i="8"/>
  <c r="C687" i="8"/>
  <c r="C686" i="8"/>
  <c r="I683" i="8"/>
  <c r="H683" i="8"/>
  <c r="F683" i="8"/>
  <c r="F682" i="8"/>
  <c r="F681" i="8"/>
  <c r="F680" i="8"/>
  <c r="J679" i="8"/>
  <c r="I679" i="8"/>
  <c r="H679" i="8"/>
  <c r="G679" i="8"/>
  <c r="J678" i="8"/>
  <c r="I678" i="8"/>
  <c r="H678" i="8"/>
  <c r="G678" i="8"/>
  <c r="J677" i="8"/>
  <c r="I677" i="8"/>
  <c r="H677" i="8"/>
  <c r="G677" i="8"/>
  <c r="F676" i="8"/>
  <c r="E676" i="8"/>
  <c r="D676" i="8"/>
  <c r="C676" i="8"/>
  <c r="I674" i="8"/>
  <c r="H674" i="8"/>
  <c r="F674" i="8"/>
  <c r="F673" i="8"/>
  <c r="F672" i="8"/>
  <c r="J671" i="8"/>
  <c r="I671" i="8"/>
  <c r="H671" i="8"/>
  <c r="G671" i="8"/>
  <c r="J670" i="8"/>
  <c r="I670" i="8"/>
  <c r="H670" i="8"/>
  <c r="G670" i="8"/>
  <c r="E668" i="8"/>
  <c r="D668" i="8"/>
  <c r="C668" i="8"/>
  <c r="I666" i="8"/>
  <c r="H666" i="8"/>
  <c r="F666" i="8"/>
  <c r="F665" i="8"/>
  <c r="F664" i="8"/>
  <c r="J663" i="8"/>
  <c r="I663" i="8"/>
  <c r="H663" i="8"/>
  <c r="G663" i="8"/>
  <c r="J662" i="8"/>
  <c r="I662" i="8"/>
  <c r="H662" i="8"/>
  <c r="G662" i="8"/>
  <c r="F661" i="8"/>
  <c r="E661" i="8"/>
  <c r="D661" i="8"/>
  <c r="C661" i="8"/>
  <c r="C660" i="8"/>
  <c r="I657" i="8"/>
  <c r="H657" i="8"/>
  <c r="F657" i="8"/>
  <c r="F656" i="8"/>
  <c r="F655" i="8"/>
  <c r="F654" i="8"/>
  <c r="J653" i="8"/>
  <c r="I653" i="8"/>
  <c r="H653" i="8"/>
  <c r="G653" i="8"/>
  <c r="J652" i="8"/>
  <c r="I652" i="8"/>
  <c r="H652" i="8"/>
  <c r="G652" i="8"/>
  <c r="J651" i="8"/>
  <c r="I651" i="8"/>
  <c r="H651" i="8"/>
  <c r="G651" i="8"/>
  <c r="J650" i="8"/>
  <c r="I650" i="8"/>
  <c r="H650" i="8"/>
  <c r="G650" i="8"/>
  <c r="F649" i="8"/>
  <c r="E649" i="8"/>
  <c r="D649" i="8"/>
  <c r="C649" i="8"/>
  <c r="I647" i="8"/>
  <c r="H647" i="8"/>
  <c r="F647" i="8"/>
  <c r="F646" i="8"/>
  <c r="F645" i="8"/>
  <c r="J644" i="8"/>
  <c r="I644" i="8"/>
  <c r="H644" i="8"/>
  <c r="G644" i="8"/>
  <c r="J643" i="8"/>
  <c r="I643" i="8"/>
  <c r="H643" i="8"/>
  <c r="G643" i="8"/>
  <c r="E641" i="8"/>
  <c r="D641" i="8"/>
  <c r="C641" i="8"/>
  <c r="I639" i="8"/>
  <c r="H639" i="8"/>
  <c r="F639" i="8"/>
  <c r="F638" i="8"/>
  <c r="F637" i="8"/>
  <c r="F636" i="8"/>
  <c r="J635" i="8"/>
  <c r="I635" i="8"/>
  <c r="H635" i="8"/>
  <c r="G635" i="8"/>
  <c r="J634" i="8"/>
  <c r="I634" i="8"/>
  <c r="H634" i="8"/>
  <c r="G634" i="8"/>
  <c r="J633" i="8"/>
  <c r="I633" i="8"/>
  <c r="H633" i="8"/>
  <c r="G633" i="8"/>
  <c r="F632" i="8"/>
  <c r="E632" i="8"/>
  <c r="D632" i="8"/>
  <c r="C632" i="8"/>
  <c r="I630" i="8"/>
  <c r="H630" i="8"/>
  <c r="F630" i="8"/>
  <c r="F629" i="8"/>
  <c r="F628" i="8"/>
  <c r="J627" i="8"/>
  <c r="I627" i="8"/>
  <c r="H627" i="8"/>
  <c r="G627" i="8"/>
  <c r="E625" i="8"/>
  <c r="D625" i="8"/>
  <c r="C625" i="8"/>
  <c r="I623" i="8"/>
  <c r="H623" i="8"/>
  <c r="F623" i="8"/>
  <c r="F622" i="8"/>
  <c r="F621" i="8"/>
  <c r="J620" i="8"/>
  <c r="I620" i="8"/>
  <c r="H620" i="8"/>
  <c r="G620" i="8"/>
  <c r="J619" i="8"/>
  <c r="I619" i="8"/>
  <c r="H619" i="8"/>
  <c r="G619" i="8"/>
  <c r="F618" i="8"/>
  <c r="E618" i="8"/>
  <c r="D618" i="8"/>
  <c r="C618" i="8"/>
  <c r="I616" i="8"/>
  <c r="H616" i="8"/>
  <c r="F616" i="8"/>
  <c r="F615" i="8"/>
  <c r="F614" i="8"/>
  <c r="J613" i="8"/>
  <c r="I613" i="8"/>
  <c r="H613" i="8"/>
  <c r="G613" i="8"/>
  <c r="F612" i="8"/>
  <c r="E612" i="8"/>
  <c r="D612" i="8"/>
  <c r="C612" i="8"/>
  <c r="AC611" i="8"/>
  <c r="C611" i="8"/>
  <c r="I608" i="8"/>
  <c r="H608" i="8"/>
  <c r="F608" i="8"/>
  <c r="F607" i="8"/>
  <c r="F606" i="8"/>
  <c r="J605" i="8"/>
  <c r="I605" i="8"/>
  <c r="H605" i="8"/>
  <c r="G605" i="8"/>
  <c r="J604" i="8"/>
  <c r="I604" i="8"/>
  <c r="H604" i="8"/>
  <c r="G604" i="8"/>
  <c r="E602" i="8"/>
  <c r="D602" i="8"/>
  <c r="C602" i="8"/>
  <c r="I600" i="8"/>
  <c r="H600" i="8"/>
  <c r="F600" i="8"/>
  <c r="F599" i="8"/>
  <c r="F598" i="8"/>
  <c r="F597" i="8"/>
  <c r="J596" i="8"/>
  <c r="I596" i="8"/>
  <c r="H596" i="8"/>
  <c r="G596" i="8"/>
  <c r="J595" i="8"/>
  <c r="I595" i="8"/>
  <c r="H595" i="8"/>
  <c r="G595" i="8"/>
  <c r="J594" i="8"/>
  <c r="I594" i="8"/>
  <c r="H594" i="8"/>
  <c r="G594" i="8"/>
  <c r="F593" i="8"/>
  <c r="E593" i="8"/>
  <c r="D593" i="8"/>
  <c r="C593" i="8"/>
  <c r="I591" i="8"/>
  <c r="H591" i="8"/>
  <c r="F591" i="8"/>
  <c r="F590" i="8"/>
  <c r="F589" i="8"/>
  <c r="F588" i="8"/>
  <c r="J587" i="8"/>
  <c r="I587" i="8"/>
  <c r="H587" i="8"/>
  <c r="G587" i="8"/>
  <c r="J586" i="8"/>
  <c r="I586" i="8"/>
  <c r="H586" i="8"/>
  <c r="G586" i="8"/>
  <c r="J585" i="8"/>
  <c r="I585" i="8"/>
  <c r="H585" i="8"/>
  <c r="G585" i="8"/>
  <c r="J584" i="8"/>
  <c r="I584" i="8"/>
  <c r="H584" i="8"/>
  <c r="G584" i="8"/>
  <c r="F583" i="8"/>
  <c r="E583" i="8"/>
  <c r="D583" i="8"/>
  <c r="C583" i="8"/>
  <c r="C582" i="8"/>
  <c r="A580" i="8"/>
  <c r="I574" i="8"/>
  <c r="H574" i="8"/>
  <c r="F574" i="8"/>
  <c r="F573" i="8"/>
  <c r="F572" i="8"/>
  <c r="F571" i="8"/>
  <c r="J570" i="8"/>
  <c r="I570" i="8"/>
  <c r="H570" i="8"/>
  <c r="G570" i="8"/>
  <c r="J569" i="8"/>
  <c r="I569" i="8"/>
  <c r="H569" i="8"/>
  <c r="G569" i="8"/>
  <c r="J568" i="8"/>
  <c r="I568" i="8"/>
  <c r="H568" i="8"/>
  <c r="G568" i="8"/>
  <c r="J567" i="8"/>
  <c r="I567" i="8"/>
  <c r="H567" i="8"/>
  <c r="G567" i="8"/>
  <c r="F566" i="8"/>
  <c r="E566" i="8"/>
  <c r="D566" i="8"/>
  <c r="C566" i="8"/>
  <c r="I564" i="8"/>
  <c r="H564" i="8"/>
  <c r="F564" i="8"/>
  <c r="F563" i="8"/>
  <c r="F562" i="8"/>
  <c r="F561" i="8"/>
  <c r="J560" i="8"/>
  <c r="I560" i="8"/>
  <c r="H560" i="8"/>
  <c r="G560" i="8"/>
  <c r="J559" i="8"/>
  <c r="I559" i="8"/>
  <c r="H559" i="8"/>
  <c r="G559" i="8"/>
  <c r="J558" i="8"/>
  <c r="I558" i="8"/>
  <c r="H558" i="8"/>
  <c r="G558" i="8"/>
  <c r="F557" i="8"/>
  <c r="E557" i="8"/>
  <c r="D557" i="8"/>
  <c r="C557" i="8"/>
  <c r="C556" i="8"/>
  <c r="I553" i="8"/>
  <c r="H553" i="8"/>
  <c r="F553" i="8"/>
  <c r="F552" i="8"/>
  <c r="F551" i="8"/>
  <c r="F550" i="8"/>
  <c r="J549" i="8"/>
  <c r="I549" i="8"/>
  <c r="H549" i="8"/>
  <c r="G549" i="8"/>
  <c r="J548" i="8"/>
  <c r="I548" i="8"/>
  <c r="H548" i="8"/>
  <c r="G548" i="8"/>
  <c r="J547" i="8"/>
  <c r="I547" i="8"/>
  <c r="H547" i="8"/>
  <c r="G547" i="8"/>
  <c r="F546" i="8"/>
  <c r="E546" i="8"/>
  <c r="D546" i="8"/>
  <c r="C546" i="8"/>
  <c r="I544" i="8"/>
  <c r="H544" i="8"/>
  <c r="F544" i="8"/>
  <c r="F543" i="8"/>
  <c r="F542" i="8"/>
  <c r="J541" i="8"/>
  <c r="I541" i="8"/>
  <c r="H541" i="8"/>
  <c r="G541" i="8"/>
  <c r="J540" i="8"/>
  <c r="I540" i="8"/>
  <c r="H540" i="8"/>
  <c r="G540" i="8"/>
  <c r="F539" i="8"/>
  <c r="E539" i="8"/>
  <c r="D539" i="8"/>
  <c r="C539" i="8"/>
  <c r="C538" i="8"/>
  <c r="I535" i="8"/>
  <c r="H535" i="8"/>
  <c r="F535" i="8"/>
  <c r="F534" i="8"/>
  <c r="F533" i="8"/>
  <c r="F532" i="8"/>
  <c r="J531" i="8"/>
  <c r="I531" i="8"/>
  <c r="H531" i="8"/>
  <c r="G531" i="8"/>
  <c r="J530" i="8"/>
  <c r="I530" i="8"/>
  <c r="H530" i="8"/>
  <c r="G530" i="8"/>
  <c r="J529" i="8"/>
  <c r="I529" i="8"/>
  <c r="H529" i="8"/>
  <c r="G529" i="8"/>
  <c r="F528" i="8"/>
  <c r="E528" i="8"/>
  <c r="D528" i="8"/>
  <c r="C528" i="8"/>
  <c r="I526" i="8"/>
  <c r="H526" i="8"/>
  <c r="F526" i="8"/>
  <c r="F525" i="8"/>
  <c r="F524" i="8"/>
  <c r="J523" i="8"/>
  <c r="I523" i="8"/>
  <c r="H523" i="8"/>
  <c r="G523" i="8"/>
  <c r="J522" i="8"/>
  <c r="I522" i="8"/>
  <c r="H522" i="8"/>
  <c r="G522" i="8"/>
  <c r="F521" i="8"/>
  <c r="E521" i="8"/>
  <c r="D521" i="8"/>
  <c r="C521" i="8"/>
  <c r="C520" i="8"/>
  <c r="I517" i="8"/>
  <c r="H517" i="8"/>
  <c r="F517" i="8"/>
  <c r="F516" i="8"/>
  <c r="F515" i="8"/>
  <c r="F514" i="8"/>
  <c r="J513" i="8"/>
  <c r="I513" i="8"/>
  <c r="H513" i="8"/>
  <c r="G513" i="8"/>
  <c r="J512" i="8"/>
  <c r="I512" i="8"/>
  <c r="H512" i="8"/>
  <c r="G512" i="8"/>
  <c r="J511" i="8"/>
  <c r="I511" i="8"/>
  <c r="H511" i="8"/>
  <c r="G511" i="8"/>
  <c r="F510" i="8"/>
  <c r="E510" i="8"/>
  <c r="D510" i="8"/>
  <c r="C510" i="8"/>
  <c r="I508" i="8"/>
  <c r="H508" i="8"/>
  <c r="F508" i="8"/>
  <c r="F507" i="8"/>
  <c r="F506" i="8"/>
  <c r="J505" i="8"/>
  <c r="I505" i="8"/>
  <c r="H505" i="8"/>
  <c r="G505" i="8"/>
  <c r="J504" i="8"/>
  <c r="I504" i="8"/>
  <c r="H504" i="8"/>
  <c r="G504" i="8"/>
  <c r="E502" i="8"/>
  <c r="D502" i="8"/>
  <c r="C502" i="8"/>
  <c r="I500" i="8"/>
  <c r="H500" i="8"/>
  <c r="F500" i="8"/>
  <c r="F499" i="8"/>
  <c r="F498" i="8"/>
  <c r="J497" i="8"/>
  <c r="I497" i="8"/>
  <c r="H497" i="8"/>
  <c r="G497" i="8"/>
  <c r="J496" i="8"/>
  <c r="I496" i="8"/>
  <c r="H496" i="8"/>
  <c r="G496" i="8"/>
  <c r="F495" i="8"/>
  <c r="E495" i="8"/>
  <c r="D495" i="8"/>
  <c r="C495" i="8"/>
  <c r="C494" i="8"/>
  <c r="I491" i="8"/>
  <c r="H491" i="8"/>
  <c r="F491" i="8"/>
  <c r="F490" i="8"/>
  <c r="F489" i="8"/>
  <c r="F488" i="8"/>
  <c r="J487" i="8"/>
  <c r="I487" i="8"/>
  <c r="H487" i="8"/>
  <c r="G487" i="8"/>
  <c r="J486" i="8"/>
  <c r="I486" i="8"/>
  <c r="H486" i="8"/>
  <c r="G486" i="8"/>
  <c r="J485" i="8"/>
  <c r="I485" i="8"/>
  <c r="H485" i="8"/>
  <c r="G485" i="8"/>
  <c r="F484" i="8"/>
  <c r="E484" i="8"/>
  <c r="D484" i="8"/>
  <c r="C484" i="8"/>
  <c r="I482" i="8"/>
  <c r="H482" i="8"/>
  <c r="F482" i="8"/>
  <c r="F481" i="8"/>
  <c r="F480" i="8"/>
  <c r="J479" i="8"/>
  <c r="I479" i="8"/>
  <c r="H479" i="8"/>
  <c r="G479" i="8"/>
  <c r="J478" i="8"/>
  <c r="I478" i="8"/>
  <c r="H478" i="8"/>
  <c r="G478" i="8"/>
  <c r="F477" i="8"/>
  <c r="E477" i="8"/>
  <c r="D477" i="8"/>
  <c r="C477" i="8"/>
  <c r="C476" i="8"/>
  <c r="I473" i="8"/>
  <c r="H473" i="8"/>
  <c r="F473" i="8"/>
  <c r="F472" i="8"/>
  <c r="F471" i="8"/>
  <c r="F470" i="8"/>
  <c r="J469" i="8"/>
  <c r="I469" i="8"/>
  <c r="H469" i="8"/>
  <c r="G469" i="8"/>
  <c r="J468" i="8"/>
  <c r="I468" i="8"/>
  <c r="H468" i="8"/>
  <c r="G468" i="8"/>
  <c r="J467" i="8"/>
  <c r="I467" i="8"/>
  <c r="H467" i="8"/>
  <c r="G467" i="8"/>
  <c r="F466" i="8"/>
  <c r="E466" i="8"/>
  <c r="D466" i="8"/>
  <c r="C466" i="8"/>
  <c r="I464" i="8"/>
  <c r="H464" i="8"/>
  <c r="F464" i="8"/>
  <c r="F463" i="8"/>
  <c r="F462" i="8"/>
  <c r="J461" i="8"/>
  <c r="I461" i="8"/>
  <c r="H461" i="8"/>
  <c r="G461" i="8"/>
  <c r="J460" i="8"/>
  <c r="I460" i="8"/>
  <c r="H460" i="8"/>
  <c r="G460" i="8"/>
  <c r="E458" i="8"/>
  <c r="D458" i="8"/>
  <c r="C458" i="8"/>
  <c r="I456" i="8"/>
  <c r="H456" i="8"/>
  <c r="F456" i="8"/>
  <c r="F455" i="8"/>
  <c r="F454" i="8"/>
  <c r="J453" i="8"/>
  <c r="I453" i="8"/>
  <c r="H453" i="8"/>
  <c r="G453" i="8"/>
  <c r="J452" i="8"/>
  <c r="I452" i="8"/>
  <c r="H452" i="8"/>
  <c r="G452" i="8"/>
  <c r="F451" i="8"/>
  <c r="E451" i="8"/>
  <c r="D451" i="8"/>
  <c r="C451" i="8"/>
  <c r="C450" i="8"/>
  <c r="I447" i="8"/>
  <c r="H447" i="8"/>
  <c r="F447" i="8"/>
  <c r="F446" i="8"/>
  <c r="F445" i="8"/>
  <c r="F444" i="8"/>
  <c r="J443" i="8"/>
  <c r="I443" i="8"/>
  <c r="H443" i="8"/>
  <c r="G443" i="8"/>
  <c r="J442" i="8"/>
  <c r="I442" i="8"/>
  <c r="H442" i="8"/>
  <c r="G442" i="8"/>
  <c r="J441" i="8"/>
  <c r="I441" i="8"/>
  <c r="H441" i="8"/>
  <c r="G441" i="8"/>
  <c r="J440" i="8"/>
  <c r="I440" i="8"/>
  <c r="H440" i="8"/>
  <c r="G440" i="8"/>
  <c r="F439" i="8"/>
  <c r="E439" i="8"/>
  <c r="D439" i="8"/>
  <c r="C439" i="8"/>
  <c r="I437" i="8"/>
  <c r="H437" i="8"/>
  <c r="F437" i="8"/>
  <c r="F436" i="8"/>
  <c r="F435" i="8"/>
  <c r="F434" i="8"/>
  <c r="J433" i="8"/>
  <c r="I433" i="8"/>
  <c r="H433" i="8"/>
  <c r="G433" i="8"/>
  <c r="J432" i="8"/>
  <c r="I432" i="8"/>
  <c r="H432" i="8"/>
  <c r="G432" i="8"/>
  <c r="J431" i="8"/>
  <c r="I431" i="8"/>
  <c r="H431" i="8"/>
  <c r="G431" i="8"/>
  <c r="F430" i="8"/>
  <c r="E430" i="8"/>
  <c r="D430" i="8"/>
  <c r="C430" i="8"/>
  <c r="C429" i="8"/>
  <c r="I426" i="8"/>
  <c r="H426" i="8"/>
  <c r="F426" i="8"/>
  <c r="F425" i="8"/>
  <c r="F424" i="8"/>
  <c r="F423" i="8"/>
  <c r="J422" i="8"/>
  <c r="I422" i="8"/>
  <c r="H422" i="8"/>
  <c r="G422" i="8"/>
  <c r="J421" i="8"/>
  <c r="I421" i="8"/>
  <c r="H421" i="8"/>
  <c r="G421" i="8"/>
  <c r="J420" i="8"/>
  <c r="I420" i="8"/>
  <c r="H420" i="8"/>
  <c r="G420" i="8"/>
  <c r="F419" i="8"/>
  <c r="E419" i="8"/>
  <c r="D419" i="8"/>
  <c r="C419" i="8"/>
  <c r="I417" i="8"/>
  <c r="H417" i="8"/>
  <c r="F417" i="8"/>
  <c r="F416" i="8"/>
  <c r="F415" i="8"/>
  <c r="J414" i="8"/>
  <c r="I414" i="8"/>
  <c r="H414" i="8"/>
  <c r="G414" i="8"/>
  <c r="J413" i="8"/>
  <c r="I413" i="8"/>
  <c r="H413" i="8"/>
  <c r="G413" i="8"/>
  <c r="F412" i="8"/>
  <c r="E412" i="8"/>
  <c r="D412" i="8"/>
  <c r="C412" i="8"/>
  <c r="C411" i="8"/>
  <c r="I408" i="8"/>
  <c r="H408" i="8"/>
  <c r="F408" i="8"/>
  <c r="F407" i="8"/>
  <c r="F406" i="8"/>
  <c r="F405" i="8"/>
  <c r="J404" i="8"/>
  <c r="I404" i="8"/>
  <c r="H404" i="8"/>
  <c r="G404" i="8"/>
  <c r="J403" i="8"/>
  <c r="I403" i="8"/>
  <c r="H403" i="8"/>
  <c r="G403" i="8"/>
  <c r="J402" i="8"/>
  <c r="I402" i="8"/>
  <c r="H402" i="8"/>
  <c r="G402" i="8"/>
  <c r="F401" i="8"/>
  <c r="E401" i="8"/>
  <c r="D401" i="8"/>
  <c r="C401" i="8"/>
  <c r="I399" i="8"/>
  <c r="H399" i="8"/>
  <c r="F399" i="8"/>
  <c r="F398" i="8"/>
  <c r="F397" i="8"/>
  <c r="J396" i="8"/>
  <c r="I396" i="8"/>
  <c r="H396" i="8"/>
  <c r="G396" i="8"/>
  <c r="J395" i="8"/>
  <c r="I395" i="8"/>
  <c r="H395" i="8"/>
  <c r="G395" i="8"/>
  <c r="F394" i="8"/>
  <c r="E394" i="8"/>
  <c r="D394" i="8"/>
  <c r="C394" i="8"/>
  <c r="C393" i="8"/>
  <c r="I390" i="8"/>
  <c r="H390" i="8"/>
  <c r="F390" i="8"/>
  <c r="F389" i="8"/>
  <c r="F388" i="8"/>
  <c r="F387" i="8"/>
  <c r="J386" i="8"/>
  <c r="I386" i="8"/>
  <c r="H386" i="8"/>
  <c r="G386" i="8"/>
  <c r="J385" i="8"/>
  <c r="I385" i="8"/>
  <c r="H385" i="8"/>
  <c r="G385" i="8"/>
  <c r="J384" i="8"/>
  <c r="I384" i="8"/>
  <c r="H384" i="8"/>
  <c r="G384" i="8"/>
  <c r="F383" i="8"/>
  <c r="E383" i="8"/>
  <c r="D383" i="8"/>
  <c r="C383" i="8"/>
  <c r="I381" i="8"/>
  <c r="H381" i="8"/>
  <c r="F381" i="8"/>
  <c r="F380" i="8"/>
  <c r="F379" i="8"/>
  <c r="J378" i="8"/>
  <c r="I378" i="8"/>
  <c r="H378" i="8"/>
  <c r="G378" i="8"/>
  <c r="J377" i="8"/>
  <c r="I377" i="8"/>
  <c r="H377" i="8"/>
  <c r="G377" i="8"/>
  <c r="E375" i="8"/>
  <c r="D375" i="8"/>
  <c r="C375" i="8"/>
  <c r="I373" i="8"/>
  <c r="H373" i="8"/>
  <c r="F373" i="8"/>
  <c r="F372" i="8"/>
  <c r="F371" i="8"/>
  <c r="J370" i="8"/>
  <c r="I370" i="8"/>
  <c r="H370" i="8"/>
  <c r="G370" i="8"/>
  <c r="J369" i="8"/>
  <c r="I369" i="8"/>
  <c r="H369" i="8"/>
  <c r="G369" i="8"/>
  <c r="F368" i="8"/>
  <c r="E368" i="8"/>
  <c r="D368" i="8"/>
  <c r="C368" i="8"/>
  <c r="C367" i="8"/>
  <c r="I364" i="8"/>
  <c r="H364" i="8"/>
  <c r="F364" i="8"/>
  <c r="F363" i="8"/>
  <c r="F362" i="8"/>
  <c r="J361" i="8"/>
  <c r="I361" i="8"/>
  <c r="H361" i="8"/>
  <c r="G361" i="8"/>
  <c r="J360" i="8"/>
  <c r="I360" i="8"/>
  <c r="H360" i="8"/>
  <c r="G360" i="8"/>
  <c r="E358" i="8"/>
  <c r="D358" i="8"/>
  <c r="C358" i="8"/>
  <c r="I356" i="8"/>
  <c r="H356" i="8"/>
  <c r="F356" i="8"/>
  <c r="F355" i="8"/>
  <c r="F354" i="8"/>
  <c r="F353" i="8"/>
  <c r="J352" i="8"/>
  <c r="I352" i="8"/>
  <c r="H352" i="8"/>
  <c r="G352" i="8"/>
  <c r="J351" i="8"/>
  <c r="I351" i="8"/>
  <c r="H351" i="8"/>
  <c r="G351" i="8"/>
  <c r="J350" i="8"/>
  <c r="I350" i="8"/>
  <c r="H350" i="8"/>
  <c r="G350" i="8"/>
  <c r="F349" i="8"/>
  <c r="E349" i="8"/>
  <c r="D349" i="8"/>
  <c r="C349" i="8"/>
  <c r="I347" i="8"/>
  <c r="H347" i="8"/>
  <c r="F347" i="8"/>
  <c r="F346" i="8"/>
  <c r="F345" i="8"/>
  <c r="J344" i="8"/>
  <c r="I344" i="8"/>
  <c r="H344" i="8"/>
  <c r="G344" i="8"/>
  <c r="E342" i="8"/>
  <c r="D342" i="8"/>
  <c r="C342" i="8"/>
  <c r="I340" i="8"/>
  <c r="H340" i="8"/>
  <c r="F340" i="8"/>
  <c r="F339" i="8"/>
  <c r="F338" i="8"/>
  <c r="J337" i="8"/>
  <c r="I337" i="8"/>
  <c r="H337" i="8"/>
  <c r="G337" i="8"/>
  <c r="J336" i="8"/>
  <c r="I336" i="8"/>
  <c r="H336" i="8"/>
  <c r="G336" i="8"/>
  <c r="F335" i="8"/>
  <c r="E335" i="8"/>
  <c r="D335" i="8"/>
  <c r="C335" i="8"/>
  <c r="I333" i="8"/>
  <c r="H333" i="8"/>
  <c r="F333" i="8"/>
  <c r="F332" i="8"/>
  <c r="F331" i="8"/>
  <c r="J330" i="8"/>
  <c r="I330" i="8"/>
  <c r="H330" i="8"/>
  <c r="G330" i="8"/>
  <c r="F329" i="8"/>
  <c r="E329" i="8"/>
  <c r="D329" i="8"/>
  <c r="C329" i="8"/>
  <c r="AC328" i="8"/>
  <c r="C328" i="8"/>
  <c r="I325" i="8"/>
  <c r="H325" i="8"/>
  <c r="F325" i="8"/>
  <c r="F324" i="8"/>
  <c r="F323" i="8"/>
  <c r="J322" i="8"/>
  <c r="I322" i="8"/>
  <c r="H322" i="8"/>
  <c r="G322" i="8"/>
  <c r="J321" i="8"/>
  <c r="I321" i="8"/>
  <c r="H321" i="8"/>
  <c r="G321" i="8"/>
  <c r="E319" i="8"/>
  <c r="D319" i="8"/>
  <c r="C319" i="8"/>
  <c r="I317" i="8"/>
  <c r="H317" i="8"/>
  <c r="F317" i="8"/>
  <c r="F316" i="8"/>
  <c r="F315" i="8"/>
  <c r="F314" i="8"/>
  <c r="J313" i="8"/>
  <c r="I313" i="8"/>
  <c r="H313" i="8"/>
  <c r="G313" i="8"/>
  <c r="J312" i="8"/>
  <c r="I312" i="8"/>
  <c r="H312" i="8"/>
  <c r="G312" i="8"/>
  <c r="J311" i="8"/>
  <c r="I311" i="8"/>
  <c r="H311" i="8"/>
  <c r="G311" i="8"/>
  <c r="F310" i="8"/>
  <c r="E310" i="8"/>
  <c r="D310" i="8"/>
  <c r="C310" i="8"/>
  <c r="I308" i="8"/>
  <c r="H308" i="8"/>
  <c r="F308" i="8"/>
  <c r="F307" i="8"/>
  <c r="F306" i="8"/>
  <c r="F305" i="8"/>
  <c r="J304" i="8"/>
  <c r="I304" i="8"/>
  <c r="H304" i="8"/>
  <c r="G304" i="8"/>
  <c r="J303" i="8"/>
  <c r="I303" i="8"/>
  <c r="H303" i="8"/>
  <c r="G303" i="8"/>
  <c r="J302" i="8"/>
  <c r="I302" i="8"/>
  <c r="H302" i="8"/>
  <c r="G302" i="8"/>
  <c r="J301" i="8"/>
  <c r="I301" i="8"/>
  <c r="H301" i="8"/>
  <c r="G301" i="8"/>
  <c r="F300" i="8"/>
  <c r="E300" i="8"/>
  <c r="D300" i="8"/>
  <c r="C300" i="8"/>
  <c r="C299" i="8"/>
  <c r="I296" i="8"/>
  <c r="H296" i="8"/>
  <c r="F296" i="8"/>
  <c r="F295" i="8"/>
  <c r="F294" i="8"/>
  <c r="J293" i="8"/>
  <c r="I293" i="8"/>
  <c r="H293" i="8"/>
  <c r="G293" i="8"/>
  <c r="J292" i="8"/>
  <c r="I292" i="8"/>
  <c r="H292" i="8"/>
  <c r="G292" i="8"/>
  <c r="E290" i="8"/>
  <c r="D290" i="8"/>
  <c r="C290" i="8"/>
  <c r="I288" i="8"/>
  <c r="H288" i="8"/>
  <c r="F288" i="8"/>
  <c r="F287" i="8"/>
  <c r="F286" i="8"/>
  <c r="F285" i="8"/>
  <c r="J284" i="8"/>
  <c r="I284" i="8"/>
  <c r="H284" i="8"/>
  <c r="G284" i="8"/>
  <c r="J283" i="8"/>
  <c r="I283" i="8"/>
  <c r="H283" i="8"/>
  <c r="G283" i="8"/>
  <c r="J282" i="8"/>
  <c r="I282" i="8"/>
  <c r="H282" i="8"/>
  <c r="G282" i="8"/>
  <c r="F281" i="8"/>
  <c r="E281" i="8"/>
  <c r="D281" i="8"/>
  <c r="C281" i="8"/>
  <c r="I279" i="8"/>
  <c r="H279" i="8"/>
  <c r="F279" i="8"/>
  <c r="F278" i="8"/>
  <c r="F277" i="8"/>
  <c r="J276" i="8"/>
  <c r="I276" i="8"/>
  <c r="H276" i="8"/>
  <c r="G276" i="8"/>
  <c r="E274" i="8"/>
  <c r="D274" i="8"/>
  <c r="C274" i="8"/>
  <c r="I272" i="8"/>
  <c r="H272" i="8"/>
  <c r="F272" i="8"/>
  <c r="F271" i="8"/>
  <c r="F270" i="8"/>
  <c r="J269" i="8"/>
  <c r="I269" i="8"/>
  <c r="H269" i="8"/>
  <c r="G269" i="8"/>
  <c r="J268" i="8"/>
  <c r="I268" i="8"/>
  <c r="H268" i="8"/>
  <c r="G268" i="8"/>
  <c r="F267" i="8"/>
  <c r="E267" i="8"/>
  <c r="D267" i="8"/>
  <c r="C267" i="8"/>
  <c r="I265" i="8"/>
  <c r="H265" i="8"/>
  <c r="F265" i="8"/>
  <c r="F264" i="8"/>
  <c r="F263" i="8"/>
  <c r="J262" i="8"/>
  <c r="I262" i="8"/>
  <c r="H262" i="8"/>
  <c r="G262" i="8"/>
  <c r="F261" i="8"/>
  <c r="E261" i="8"/>
  <c r="D261" i="8"/>
  <c r="C261" i="8"/>
  <c r="AC260" i="8"/>
  <c r="C260" i="8"/>
  <c r="I257" i="8"/>
  <c r="H257" i="8"/>
  <c r="F257" i="8"/>
  <c r="F256" i="8"/>
  <c r="F255" i="8"/>
  <c r="J254" i="8"/>
  <c r="I254" i="8"/>
  <c r="H254" i="8"/>
  <c r="G254" i="8"/>
  <c r="J253" i="8"/>
  <c r="I253" i="8"/>
  <c r="H253" i="8"/>
  <c r="G253" i="8"/>
  <c r="E251" i="8"/>
  <c r="D251" i="8"/>
  <c r="C251" i="8"/>
  <c r="I249" i="8"/>
  <c r="H249" i="8"/>
  <c r="F249" i="8"/>
  <c r="F248" i="8"/>
  <c r="F247" i="8"/>
  <c r="F246" i="8"/>
  <c r="J245" i="8"/>
  <c r="I245" i="8"/>
  <c r="H245" i="8"/>
  <c r="G245" i="8"/>
  <c r="J244" i="8"/>
  <c r="I244" i="8"/>
  <c r="H244" i="8"/>
  <c r="G244" i="8"/>
  <c r="J243" i="8"/>
  <c r="I243" i="8"/>
  <c r="H243" i="8"/>
  <c r="G243" i="8"/>
  <c r="F242" i="8"/>
  <c r="E242" i="8"/>
  <c r="D242" i="8"/>
  <c r="C242" i="8"/>
  <c r="I240" i="8"/>
  <c r="H240" i="8"/>
  <c r="F240" i="8"/>
  <c r="F239" i="8"/>
  <c r="F238" i="8"/>
  <c r="F237" i="8"/>
  <c r="J236" i="8"/>
  <c r="I236" i="8"/>
  <c r="H236" i="8"/>
  <c r="G236" i="8"/>
  <c r="J235" i="8"/>
  <c r="I235" i="8"/>
  <c r="H235" i="8"/>
  <c r="G235" i="8"/>
  <c r="J234" i="8"/>
  <c r="I234" i="8"/>
  <c r="H234" i="8"/>
  <c r="G234" i="8"/>
  <c r="J233" i="8"/>
  <c r="I233" i="8"/>
  <c r="H233" i="8"/>
  <c r="G233" i="8"/>
  <c r="F232" i="8"/>
  <c r="E232" i="8"/>
  <c r="D232" i="8"/>
  <c r="C232" i="8"/>
  <c r="C231" i="8"/>
  <c r="I228" i="8"/>
  <c r="H228" i="8"/>
  <c r="F228" i="8"/>
  <c r="F227" i="8"/>
  <c r="F226" i="8"/>
  <c r="J225" i="8"/>
  <c r="I225" i="8"/>
  <c r="H225" i="8"/>
  <c r="G225" i="8"/>
  <c r="J224" i="8"/>
  <c r="I224" i="8"/>
  <c r="H224" i="8"/>
  <c r="G224" i="8"/>
  <c r="E222" i="8"/>
  <c r="D222" i="8"/>
  <c r="C222" i="8"/>
  <c r="I220" i="8"/>
  <c r="H220" i="8"/>
  <c r="F220" i="8"/>
  <c r="F219" i="8"/>
  <c r="F218" i="8"/>
  <c r="F217" i="8"/>
  <c r="J216" i="8"/>
  <c r="I216" i="8"/>
  <c r="H216" i="8"/>
  <c r="G216" i="8"/>
  <c r="J215" i="8"/>
  <c r="I215" i="8"/>
  <c r="H215" i="8"/>
  <c r="G215" i="8"/>
  <c r="J214" i="8"/>
  <c r="I214" i="8"/>
  <c r="H214" i="8"/>
  <c r="G214" i="8"/>
  <c r="F213" i="8"/>
  <c r="E213" i="8"/>
  <c r="D213" i="8"/>
  <c r="C213" i="8"/>
  <c r="I211" i="8"/>
  <c r="H211" i="8"/>
  <c r="F211" i="8"/>
  <c r="F210" i="8"/>
  <c r="F209" i="8"/>
  <c r="J208" i="8"/>
  <c r="I208" i="8"/>
  <c r="H208" i="8"/>
  <c r="G208" i="8"/>
  <c r="E206" i="8"/>
  <c r="D206" i="8"/>
  <c r="C206" i="8"/>
  <c r="I204" i="8"/>
  <c r="H204" i="8"/>
  <c r="F204" i="8"/>
  <c r="F203" i="8"/>
  <c r="F202" i="8"/>
  <c r="J201" i="8"/>
  <c r="I201" i="8"/>
  <c r="H201" i="8"/>
  <c r="G201" i="8"/>
  <c r="J200" i="8"/>
  <c r="I200" i="8"/>
  <c r="H200" i="8"/>
  <c r="G200" i="8"/>
  <c r="F199" i="8"/>
  <c r="E199" i="8"/>
  <c r="D199" i="8"/>
  <c r="C199" i="8"/>
  <c r="I197" i="8"/>
  <c r="H197" i="8"/>
  <c r="F197" i="8"/>
  <c r="F196" i="8"/>
  <c r="F195" i="8"/>
  <c r="J194" i="8"/>
  <c r="I194" i="8"/>
  <c r="H194" i="8"/>
  <c r="G194" i="8"/>
  <c r="F193" i="8"/>
  <c r="E193" i="8"/>
  <c r="D193" i="8"/>
  <c r="C193" i="8"/>
  <c r="C192" i="8"/>
  <c r="I189" i="8"/>
  <c r="H189" i="8"/>
  <c r="F189" i="8"/>
  <c r="F188" i="8"/>
  <c r="F187" i="8"/>
  <c r="J186" i="8"/>
  <c r="I186" i="8"/>
  <c r="H186" i="8"/>
  <c r="G186" i="8"/>
  <c r="J185" i="8"/>
  <c r="I185" i="8"/>
  <c r="H185" i="8"/>
  <c r="G185" i="8"/>
  <c r="E183" i="8"/>
  <c r="D183" i="8"/>
  <c r="C183" i="8"/>
  <c r="I181" i="8"/>
  <c r="H181" i="8"/>
  <c r="F181" i="8"/>
  <c r="F180" i="8"/>
  <c r="F179" i="8"/>
  <c r="F178" i="8"/>
  <c r="J177" i="8"/>
  <c r="I177" i="8"/>
  <c r="H177" i="8"/>
  <c r="G177" i="8"/>
  <c r="J176" i="8"/>
  <c r="I176" i="8"/>
  <c r="H176" i="8"/>
  <c r="G176" i="8"/>
  <c r="J175" i="8"/>
  <c r="I175" i="8"/>
  <c r="H175" i="8"/>
  <c r="G175" i="8"/>
  <c r="F174" i="8"/>
  <c r="E174" i="8"/>
  <c r="D174" i="8"/>
  <c r="C174" i="8"/>
  <c r="I172" i="8"/>
  <c r="H172" i="8"/>
  <c r="F172" i="8"/>
  <c r="F171" i="8"/>
  <c r="F170" i="8"/>
  <c r="F169" i="8"/>
  <c r="J168" i="8"/>
  <c r="I168" i="8"/>
  <c r="H168" i="8"/>
  <c r="G168" i="8"/>
  <c r="J167" i="8"/>
  <c r="I167" i="8"/>
  <c r="H167" i="8"/>
  <c r="G167" i="8"/>
  <c r="J166" i="8"/>
  <c r="I166" i="8"/>
  <c r="H166" i="8"/>
  <c r="G166" i="8"/>
  <c r="J165" i="8"/>
  <c r="I165" i="8"/>
  <c r="H165" i="8"/>
  <c r="G165" i="8"/>
  <c r="F164" i="8"/>
  <c r="E164" i="8"/>
  <c r="D164" i="8"/>
  <c r="C164" i="8"/>
  <c r="C163" i="8"/>
  <c r="I160" i="8"/>
  <c r="H160" i="8"/>
  <c r="F160" i="8"/>
  <c r="F159" i="8"/>
  <c r="F158" i="8"/>
  <c r="J157" i="8"/>
  <c r="I157" i="8"/>
  <c r="H157" i="8"/>
  <c r="G157" i="8"/>
  <c r="J156" i="8"/>
  <c r="I156" i="8"/>
  <c r="H156" i="8"/>
  <c r="G156" i="8"/>
  <c r="E154" i="8"/>
  <c r="D154" i="8"/>
  <c r="C154" i="8"/>
  <c r="I152" i="8"/>
  <c r="H152" i="8"/>
  <c r="F152" i="8"/>
  <c r="F151" i="8"/>
  <c r="F150" i="8"/>
  <c r="F149" i="8"/>
  <c r="J148" i="8"/>
  <c r="I148" i="8"/>
  <c r="H148" i="8"/>
  <c r="G148" i="8"/>
  <c r="J147" i="8"/>
  <c r="I147" i="8"/>
  <c r="H147" i="8"/>
  <c r="G147" i="8"/>
  <c r="J146" i="8"/>
  <c r="I146" i="8"/>
  <c r="H146" i="8"/>
  <c r="G146" i="8"/>
  <c r="F145" i="8"/>
  <c r="E145" i="8"/>
  <c r="D145" i="8"/>
  <c r="C145" i="8"/>
  <c r="I143" i="8"/>
  <c r="H143" i="8"/>
  <c r="F143" i="8"/>
  <c r="F142" i="8"/>
  <c r="F141" i="8"/>
  <c r="J140" i="8"/>
  <c r="I140" i="8"/>
  <c r="H140" i="8"/>
  <c r="G140" i="8"/>
  <c r="E138" i="8"/>
  <c r="D138" i="8"/>
  <c r="C138" i="8"/>
  <c r="I136" i="8"/>
  <c r="H136" i="8"/>
  <c r="F136" i="8"/>
  <c r="F135" i="8"/>
  <c r="F134" i="8"/>
  <c r="J133" i="8"/>
  <c r="I133" i="8"/>
  <c r="H133" i="8"/>
  <c r="G133" i="8"/>
  <c r="J132" i="8"/>
  <c r="I132" i="8"/>
  <c r="H132" i="8"/>
  <c r="G132" i="8"/>
  <c r="F131" i="8"/>
  <c r="E131" i="8"/>
  <c r="D131" i="8"/>
  <c r="C131" i="8"/>
  <c r="I129" i="8"/>
  <c r="H129" i="8"/>
  <c r="F129" i="8"/>
  <c r="F128" i="8"/>
  <c r="F127" i="8"/>
  <c r="J126" i="8"/>
  <c r="I126" i="8"/>
  <c r="H126" i="8"/>
  <c r="G126" i="8"/>
  <c r="F125" i="8"/>
  <c r="E125" i="8"/>
  <c r="D125" i="8"/>
  <c r="C125" i="8"/>
  <c r="AC124" i="8"/>
  <c r="C124" i="8"/>
  <c r="I121" i="8"/>
  <c r="H121" i="8"/>
  <c r="F121" i="8"/>
  <c r="F120" i="8"/>
  <c r="F119" i="8"/>
  <c r="J118" i="8"/>
  <c r="I118" i="8"/>
  <c r="H118" i="8"/>
  <c r="G118" i="8"/>
  <c r="J117" i="8"/>
  <c r="I117" i="8"/>
  <c r="H117" i="8"/>
  <c r="G117" i="8"/>
  <c r="E115" i="8"/>
  <c r="D115" i="8"/>
  <c r="C115" i="8"/>
  <c r="I113" i="8"/>
  <c r="H113" i="8"/>
  <c r="F113" i="8"/>
  <c r="F112" i="8"/>
  <c r="F111" i="8"/>
  <c r="F110" i="8"/>
  <c r="J109" i="8"/>
  <c r="I109" i="8"/>
  <c r="H109" i="8"/>
  <c r="G109" i="8"/>
  <c r="J108" i="8"/>
  <c r="I108" i="8"/>
  <c r="H108" i="8"/>
  <c r="G108" i="8"/>
  <c r="J107" i="8"/>
  <c r="I107" i="8"/>
  <c r="H107" i="8"/>
  <c r="G107" i="8"/>
  <c r="F106" i="8"/>
  <c r="E106" i="8"/>
  <c r="D106" i="8"/>
  <c r="C106" i="8"/>
  <c r="I104" i="8"/>
  <c r="H104" i="8"/>
  <c r="F104" i="8"/>
  <c r="F103" i="8"/>
  <c r="F102" i="8"/>
  <c r="F101" i="8"/>
  <c r="J100" i="8"/>
  <c r="I100" i="8"/>
  <c r="H100" i="8"/>
  <c r="G100" i="8"/>
  <c r="J99" i="8"/>
  <c r="I99" i="8"/>
  <c r="H99" i="8"/>
  <c r="G99" i="8"/>
  <c r="J98" i="8"/>
  <c r="I98" i="8"/>
  <c r="H98" i="8"/>
  <c r="G98" i="8"/>
  <c r="J97" i="8"/>
  <c r="I97" i="8"/>
  <c r="H97" i="8"/>
  <c r="G97" i="8"/>
  <c r="F96" i="8"/>
  <c r="E96" i="8"/>
  <c r="D96" i="8"/>
  <c r="C96" i="8"/>
  <c r="C95" i="8"/>
  <c r="A93" i="8"/>
  <c r="I87" i="8"/>
  <c r="H87" i="8"/>
  <c r="F87" i="8"/>
  <c r="F86" i="8"/>
  <c r="F85" i="8"/>
  <c r="J84" i="8"/>
  <c r="I84" i="8"/>
  <c r="H84" i="8"/>
  <c r="G84" i="8"/>
  <c r="J83" i="8"/>
  <c r="I83" i="8"/>
  <c r="H83" i="8"/>
  <c r="G83" i="8"/>
  <c r="J82" i="8"/>
  <c r="I82" i="8"/>
  <c r="H82" i="8"/>
  <c r="G82" i="8"/>
  <c r="E80" i="8"/>
  <c r="D80" i="8"/>
  <c r="C80" i="8"/>
  <c r="A79" i="8"/>
  <c r="I73" i="8"/>
  <c r="H73" i="8"/>
  <c r="F73" i="8"/>
  <c r="F72" i="8"/>
  <c r="F71" i="8"/>
  <c r="J70" i="8"/>
  <c r="I70" i="8"/>
  <c r="H70" i="8"/>
  <c r="G70" i="8"/>
  <c r="J69" i="8"/>
  <c r="I69" i="8"/>
  <c r="H69" i="8"/>
  <c r="G69" i="8"/>
  <c r="J68" i="8"/>
  <c r="I68" i="8"/>
  <c r="H68" i="8"/>
  <c r="G68" i="8"/>
  <c r="E66" i="8"/>
  <c r="D66" i="8"/>
  <c r="C66" i="8"/>
  <c r="I64" i="8"/>
  <c r="H64" i="8"/>
  <c r="F64" i="8"/>
  <c r="F63" i="8"/>
  <c r="F62" i="8"/>
  <c r="J61" i="8"/>
  <c r="I61" i="8"/>
  <c r="H61" i="8"/>
  <c r="G61" i="8"/>
  <c r="J60" i="8"/>
  <c r="I60" i="8"/>
  <c r="H60" i="8"/>
  <c r="G60" i="8"/>
  <c r="J59" i="8"/>
  <c r="I59" i="8"/>
  <c r="H59" i="8"/>
  <c r="G59" i="8"/>
  <c r="E57" i="8"/>
  <c r="D57" i="8"/>
  <c r="C57" i="8"/>
  <c r="A56" i="8"/>
  <c r="I50" i="8"/>
  <c r="H50" i="8"/>
  <c r="F50" i="8"/>
  <c r="F49" i="8"/>
  <c r="F48" i="8"/>
  <c r="J47" i="8"/>
  <c r="I47" i="8"/>
  <c r="H47" i="8"/>
  <c r="G47" i="8"/>
  <c r="J46" i="8"/>
  <c r="I46" i="8"/>
  <c r="H46" i="8"/>
  <c r="G46" i="8"/>
  <c r="J45" i="8"/>
  <c r="I45" i="8"/>
  <c r="H45" i="8"/>
  <c r="G45" i="8"/>
  <c r="E43" i="8"/>
  <c r="D43" i="8"/>
  <c r="C43" i="8"/>
  <c r="A42" i="8"/>
  <c r="A40" i="8"/>
  <c r="A38" i="8"/>
  <c r="J26" i="8"/>
  <c r="I26" i="8"/>
  <c r="H26" i="8"/>
  <c r="G26" i="8"/>
  <c r="J22" i="8"/>
  <c r="J21" i="8"/>
  <c r="J20" i="8"/>
  <c r="J19" i="8"/>
  <c r="J16" i="8"/>
  <c r="C17" i="8"/>
  <c r="J14" i="8"/>
  <c r="J12" i="8"/>
  <c r="C13" i="8"/>
  <c r="J10" i="8"/>
  <c r="C11" i="8"/>
  <c r="J8" i="8"/>
  <c r="C9" i="8"/>
  <c r="A1" i="8"/>
  <c r="H2793" i="7"/>
  <c r="H2790" i="7"/>
  <c r="C2793" i="7"/>
  <c r="C2790" i="7"/>
  <c r="C2787" i="7"/>
  <c r="C2786" i="7"/>
  <c r="C2785" i="7"/>
  <c r="I2781" i="7"/>
  <c r="I2778" i="7"/>
  <c r="I2775" i="7"/>
  <c r="A2773" i="7"/>
  <c r="I2770" i="7"/>
  <c r="A2768" i="7"/>
  <c r="I2765" i="7"/>
  <c r="A2763" i="7"/>
  <c r="I2760" i="7"/>
  <c r="A2758" i="7"/>
  <c r="I2755" i="7"/>
  <c r="A2753" i="7"/>
  <c r="I2750" i="7"/>
  <c r="A2748" i="7"/>
  <c r="I2745" i="7"/>
  <c r="A2743" i="7"/>
  <c r="A2741" i="7"/>
  <c r="AE2739" i="7"/>
  <c r="A2739" i="7"/>
  <c r="H2727" i="7"/>
  <c r="G2727" i="7"/>
  <c r="E2727" i="7"/>
  <c r="E2726" i="7"/>
  <c r="E2725" i="7"/>
  <c r="I2724" i="7"/>
  <c r="H2724" i="7"/>
  <c r="G2724" i="7"/>
  <c r="F2724" i="7"/>
  <c r="I2723" i="7"/>
  <c r="H2723" i="7"/>
  <c r="G2723" i="7"/>
  <c r="F2723" i="7"/>
  <c r="D2721" i="7"/>
  <c r="C2721" i="7"/>
  <c r="B2721" i="7"/>
  <c r="H2719" i="7"/>
  <c r="G2719" i="7"/>
  <c r="E2719" i="7"/>
  <c r="E2718" i="7"/>
  <c r="E2717" i="7"/>
  <c r="I2716" i="7"/>
  <c r="H2716" i="7"/>
  <c r="G2716" i="7"/>
  <c r="F2716" i="7"/>
  <c r="I2715" i="7"/>
  <c r="H2715" i="7"/>
  <c r="G2715" i="7"/>
  <c r="F2715" i="7"/>
  <c r="D2713" i="7"/>
  <c r="C2713" i="7"/>
  <c r="B2713" i="7"/>
  <c r="B2712" i="7"/>
  <c r="H2709" i="7"/>
  <c r="G2709" i="7"/>
  <c r="E2709" i="7"/>
  <c r="E2708" i="7"/>
  <c r="E2707" i="7"/>
  <c r="I2706" i="7"/>
  <c r="H2706" i="7"/>
  <c r="G2706" i="7"/>
  <c r="F2706" i="7"/>
  <c r="I2705" i="7"/>
  <c r="H2705" i="7"/>
  <c r="G2705" i="7"/>
  <c r="F2705" i="7"/>
  <c r="D2703" i="7"/>
  <c r="C2703" i="7"/>
  <c r="B2703" i="7"/>
  <c r="H2701" i="7"/>
  <c r="G2701" i="7"/>
  <c r="E2701" i="7"/>
  <c r="E2700" i="7"/>
  <c r="E2699" i="7"/>
  <c r="I2698" i="7"/>
  <c r="H2698" i="7"/>
  <c r="G2698" i="7"/>
  <c r="F2698" i="7"/>
  <c r="I2697" i="7"/>
  <c r="H2697" i="7"/>
  <c r="G2697" i="7"/>
  <c r="F2697" i="7"/>
  <c r="E2696" i="7"/>
  <c r="D2696" i="7"/>
  <c r="C2696" i="7"/>
  <c r="B2696" i="7"/>
  <c r="B2695" i="7"/>
  <c r="H2692" i="7"/>
  <c r="G2692" i="7"/>
  <c r="E2692" i="7"/>
  <c r="E2691" i="7"/>
  <c r="E2690" i="7"/>
  <c r="I2689" i="7"/>
  <c r="H2689" i="7"/>
  <c r="G2689" i="7"/>
  <c r="F2689" i="7"/>
  <c r="D2687" i="7"/>
  <c r="C2687" i="7"/>
  <c r="B2687" i="7"/>
  <c r="B2686" i="7"/>
  <c r="H2683" i="7"/>
  <c r="G2683" i="7"/>
  <c r="E2683" i="7"/>
  <c r="E2682" i="7"/>
  <c r="E2681" i="7"/>
  <c r="I2680" i="7"/>
  <c r="H2680" i="7"/>
  <c r="G2680" i="7"/>
  <c r="F2680" i="7"/>
  <c r="I2679" i="7"/>
  <c r="H2679" i="7"/>
  <c r="G2679" i="7"/>
  <c r="F2679" i="7"/>
  <c r="D2677" i="7"/>
  <c r="C2677" i="7"/>
  <c r="B2677" i="7"/>
  <c r="H2675" i="7"/>
  <c r="G2675" i="7"/>
  <c r="E2675" i="7"/>
  <c r="E2674" i="7"/>
  <c r="E2673" i="7"/>
  <c r="I2672" i="7"/>
  <c r="H2672" i="7"/>
  <c r="G2672" i="7"/>
  <c r="F2672" i="7"/>
  <c r="I2671" i="7"/>
  <c r="H2671" i="7"/>
  <c r="G2671" i="7"/>
  <c r="F2671" i="7"/>
  <c r="D2669" i="7"/>
  <c r="C2669" i="7"/>
  <c r="B2669" i="7"/>
  <c r="H2667" i="7"/>
  <c r="G2667" i="7"/>
  <c r="E2667" i="7"/>
  <c r="E2666" i="7"/>
  <c r="E2665" i="7"/>
  <c r="I2664" i="7"/>
  <c r="H2664" i="7"/>
  <c r="G2664" i="7"/>
  <c r="F2664" i="7"/>
  <c r="I2663" i="7"/>
  <c r="H2663" i="7"/>
  <c r="G2663" i="7"/>
  <c r="F2663" i="7"/>
  <c r="D2661" i="7"/>
  <c r="C2661" i="7"/>
  <c r="B2661" i="7"/>
  <c r="H2659" i="7"/>
  <c r="G2659" i="7"/>
  <c r="E2659" i="7"/>
  <c r="E2658" i="7"/>
  <c r="E2657" i="7"/>
  <c r="I2656" i="7"/>
  <c r="H2656" i="7"/>
  <c r="G2656" i="7"/>
  <c r="F2656" i="7"/>
  <c r="I2655" i="7"/>
  <c r="H2655" i="7"/>
  <c r="G2655" i="7"/>
  <c r="F2655" i="7"/>
  <c r="D2653" i="7"/>
  <c r="C2653" i="7"/>
  <c r="B2653" i="7"/>
  <c r="B2652" i="7"/>
  <c r="A2650" i="7"/>
  <c r="H2644" i="7"/>
  <c r="G2644" i="7"/>
  <c r="E2644" i="7"/>
  <c r="E2643" i="7"/>
  <c r="E2642" i="7"/>
  <c r="I2641" i="7"/>
  <c r="H2641" i="7"/>
  <c r="G2641" i="7"/>
  <c r="F2641" i="7"/>
  <c r="I2640" i="7"/>
  <c r="H2640" i="7"/>
  <c r="G2640" i="7"/>
  <c r="F2640" i="7"/>
  <c r="E2639" i="7"/>
  <c r="D2639" i="7"/>
  <c r="C2639" i="7"/>
  <c r="B2639" i="7"/>
  <c r="H2637" i="7"/>
  <c r="G2637" i="7"/>
  <c r="E2637" i="7"/>
  <c r="E2636" i="7"/>
  <c r="E2635" i="7"/>
  <c r="I2634" i="7"/>
  <c r="H2634" i="7"/>
  <c r="G2634" i="7"/>
  <c r="F2634" i="7"/>
  <c r="I2633" i="7"/>
  <c r="H2633" i="7"/>
  <c r="G2633" i="7"/>
  <c r="F2633" i="7"/>
  <c r="E2632" i="7"/>
  <c r="D2632" i="7"/>
  <c r="C2632" i="7"/>
  <c r="B2632" i="7"/>
  <c r="H2630" i="7"/>
  <c r="G2630" i="7"/>
  <c r="E2630" i="7"/>
  <c r="E2629" i="7"/>
  <c r="E2628" i="7"/>
  <c r="I2627" i="7"/>
  <c r="H2627" i="7"/>
  <c r="G2627" i="7"/>
  <c r="F2627" i="7"/>
  <c r="E2626" i="7"/>
  <c r="D2626" i="7"/>
  <c r="C2626" i="7"/>
  <c r="B2626" i="7"/>
  <c r="H2624" i="7"/>
  <c r="G2624" i="7"/>
  <c r="E2624" i="7"/>
  <c r="E2623" i="7"/>
  <c r="E2622" i="7"/>
  <c r="I2621" i="7"/>
  <c r="H2621" i="7"/>
  <c r="G2621" i="7"/>
  <c r="F2621" i="7"/>
  <c r="I2620" i="7"/>
  <c r="H2620" i="7"/>
  <c r="G2620" i="7"/>
  <c r="F2620" i="7"/>
  <c r="D2618" i="7"/>
  <c r="C2618" i="7"/>
  <c r="B2618" i="7"/>
  <c r="H2616" i="7"/>
  <c r="G2616" i="7"/>
  <c r="E2616" i="7"/>
  <c r="E2615" i="7"/>
  <c r="E2614" i="7"/>
  <c r="I2613" i="7"/>
  <c r="H2613" i="7"/>
  <c r="G2613" i="7"/>
  <c r="F2613" i="7"/>
  <c r="E2612" i="7"/>
  <c r="D2612" i="7"/>
  <c r="C2612" i="7"/>
  <c r="B2612" i="7"/>
  <c r="H2610" i="7"/>
  <c r="G2610" i="7"/>
  <c r="E2610" i="7"/>
  <c r="E2609" i="7"/>
  <c r="E2608" i="7"/>
  <c r="I2607" i="7"/>
  <c r="H2607" i="7"/>
  <c r="G2607" i="7"/>
  <c r="F2607" i="7"/>
  <c r="I2606" i="7"/>
  <c r="H2606" i="7"/>
  <c r="G2606" i="7"/>
  <c r="F2606" i="7"/>
  <c r="E2605" i="7"/>
  <c r="D2605" i="7"/>
  <c r="C2605" i="7"/>
  <c r="B2605" i="7"/>
  <c r="H2603" i="7"/>
  <c r="G2603" i="7"/>
  <c r="E2603" i="7"/>
  <c r="E2602" i="7"/>
  <c r="E2601" i="7"/>
  <c r="I2600" i="7"/>
  <c r="H2600" i="7"/>
  <c r="G2600" i="7"/>
  <c r="F2600" i="7"/>
  <c r="I2599" i="7"/>
  <c r="H2599" i="7"/>
  <c r="G2599" i="7"/>
  <c r="F2599" i="7"/>
  <c r="D2597" i="7"/>
  <c r="C2597" i="7"/>
  <c r="B2597" i="7"/>
  <c r="A2596" i="7"/>
  <c r="H2590" i="7"/>
  <c r="G2590" i="7"/>
  <c r="E2590" i="7"/>
  <c r="E2589" i="7"/>
  <c r="E2588" i="7"/>
  <c r="I2587" i="7"/>
  <c r="H2587" i="7"/>
  <c r="G2587" i="7"/>
  <c r="F2587" i="7"/>
  <c r="I2586" i="7"/>
  <c r="H2586" i="7"/>
  <c r="G2586" i="7"/>
  <c r="F2586" i="7"/>
  <c r="D2584" i="7"/>
  <c r="H2582" i="7"/>
  <c r="G2582" i="7"/>
  <c r="E2582" i="7"/>
  <c r="E2581" i="7"/>
  <c r="E2580" i="7"/>
  <c r="I2579" i="7"/>
  <c r="H2579" i="7"/>
  <c r="G2579" i="7"/>
  <c r="F2579" i="7"/>
  <c r="I2578" i="7"/>
  <c r="H2578" i="7"/>
  <c r="G2578" i="7"/>
  <c r="F2578" i="7"/>
  <c r="D2576" i="7"/>
  <c r="C2576" i="7"/>
  <c r="B2576" i="7"/>
  <c r="H2574" i="7"/>
  <c r="G2574" i="7"/>
  <c r="E2574" i="7"/>
  <c r="E2573" i="7"/>
  <c r="E2572" i="7"/>
  <c r="I2571" i="7"/>
  <c r="H2571" i="7"/>
  <c r="G2571" i="7"/>
  <c r="F2571" i="7"/>
  <c r="I2570" i="7"/>
  <c r="H2570" i="7"/>
  <c r="G2570" i="7"/>
  <c r="F2570" i="7"/>
  <c r="E2569" i="7"/>
  <c r="D2569" i="7"/>
  <c r="H2567" i="7"/>
  <c r="G2567" i="7"/>
  <c r="E2567" i="7"/>
  <c r="E2566" i="7"/>
  <c r="E2565" i="7"/>
  <c r="I2564" i="7"/>
  <c r="H2564" i="7"/>
  <c r="G2564" i="7"/>
  <c r="F2564" i="7"/>
  <c r="I2563" i="7"/>
  <c r="H2563" i="7"/>
  <c r="G2563" i="7"/>
  <c r="F2563" i="7"/>
  <c r="E2562" i="7"/>
  <c r="D2562" i="7"/>
  <c r="H2560" i="7"/>
  <c r="G2560" i="7"/>
  <c r="E2560" i="7"/>
  <c r="E2559" i="7"/>
  <c r="E2558" i="7"/>
  <c r="I2557" i="7"/>
  <c r="H2557" i="7"/>
  <c r="G2557" i="7"/>
  <c r="F2557" i="7"/>
  <c r="I2556" i="7"/>
  <c r="H2556" i="7"/>
  <c r="G2556" i="7"/>
  <c r="F2556" i="7"/>
  <c r="E2555" i="7"/>
  <c r="D2555" i="7"/>
  <c r="H2553" i="7"/>
  <c r="G2553" i="7"/>
  <c r="E2553" i="7"/>
  <c r="E2552" i="7"/>
  <c r="E2551" i="7"/>
  <c r="I2550" i="7"/>
  <c r="H2550" i="7"/>
  <c r="G2550" i="7"/>
  <c r="F2550" i="7"/>
  <c r="I2549" i="7"/>
  <c r="H2549" i="7"/>
  <c r="G2549" i="7"/>
  <c r="F2549" i="7"/>
  <c r="D2547" i="7"/>
  <c r="A2546" i="7"/>
  <c r="H2540" i="7"/>
  <c r="G2540" i="7"/>
  <c r="E2540" i="7"/>
  <c r="E2539" i="7"/>
  <c r="E2538" i="7"/>
  <c r="E2537" i="7"/>
  <c r="I2536" i="7"/>
  <c r="H2536" i="7"/>
  <c r="G2536" i="7"/>
  <c r="F2536" i="7"/>
  <c r="I2535" i="7"/>
  <c r="H2535" i="7"/>
  <c r="G2535" i="7"/>
  <c r="F2535" i="7"/>
  <c r="I2534" i="7"/>
  <c r="H2534" i="7"/>
  <c r="G2534" i="7"/>
  <c r="F2534" i="7"/>
  <c r="I2533" i="7"/>
  <c r="H2533" i="7"/>
  <c r="G2533" i="7"/>
  <c r="F2533" i="7"/>
  <c r="E2532" i="7"/>
  <c r="D2532" i="7"/>
  <c r="C2532" i="7"/>
  <c r="B2532" i="7"/>
  <c r="H2530" i="7"/>
  <c r="G2530" i="7"/>
  <c r="E2530" i="7"/>
  <c r="E2529" i="7"/>
  <c r="E2528" i="7"/>
  <c r="I2527" i="7"/>
  <c r="H2527" i="7"/>
  <c r="G2527" i="7"/>
  <c r="F2527" i="7"/>
  <c r="I2526" i="7"/>
  <c r="H2526" i="7"/>
  <c r="G2526" i="7"/>
  <c r="F2526" i="7"/>
  <c r="E2525" i="7"/>
  <c r="D2525" i="7"/>
  <c r="C2525" i="7"/>
  <c r="B2525" i="7"/>
  <c r="H2523" i="7"/>
  <c r="G2523" i="7"/>
  <c r="E2523" i="7"/>
  <c r="E2522" i="7"/>
  <c r="E2521" i="7"/>
  <c r="I2520" i="7"/>
  <c r="H2520" i="7"/>
  <c r="G2520" i="7"/>
  <c r="F2520" i="7"/>
  <c r="I2519" i="7"/>
  <c r="H2519" i="7"/>
  <c r="G2519" i="7"/>
  <c r="F2519" i="7"/>
  <c r="D2517" i="7"/>
  <c r="C2517" i="7"/>
  <c r="B2517" i="7"/>
  <c r="H2515" i="7"/>
  <c r="G2515" i="7"/>
  <c r="E2515" i="7"/>
  <c r="E2514" i="7"/>
  <c r="E2513" i="7"/>
  <c r="I2512" i="7"/>
  <c r="H2512" i="7"/>
  <c r="G2512" i="7"/>
  <c r="F2512" i="7"/>
  <c r="I2511" i="7"/>
  <c r="H2511" i="7"/>
  <c r="G2511" i="7"/>
  <c r="F2511" i="7"/>
  <c r="E2510" i="7"/>
  <c r="D2510" i="7"/>
  <c r="C2510" i="7"/>
  <c r="B2510" i="7"/>
  <c r="B2509" i="7"/>
  <c r="H2506" i="7"/>
  <c r="G2506" i="7"/>
  <c r="E2506" i="7"/>
  <c r="E2505" i="7"/>
  <c r="E2504" i="7"/>
  <c r="I2503" i="7"/>
  <c r="H2503" i="7"/>
  <c r="G2503" i="7"/>
  <c r="F2503" i="7"/>
  <c r="I2502" i="7"/>
  <c r="H2502" i="7"/>
  <c r="G2502" i="7"/>
  <c r="F2502" i="7"/>
  <c r="E2501" i="7"/>
  <c r="D2501" i="7"/>
  <c r="C2501" i="7"/>
  <c r="B2501" i="7"/>
  <c r="H2499" i="7"/>
  <c r="G2499" i="7"/>
  <c r="E2499" i="7"/>
  <c r="E2498" i="7"/>
  <c r="E2497" i="7"/>
  <c r="I2496" i="7"/>
  <c r="H2496" i="7"/>
  <c r="G2496" i="7"/>
  <c r="F2496" i="7"/>
  <c r="I2495" i="7"/>
  <c r="H2495" i="7"/>
  <c r="G2495" i="7"/>
  <c r="F2495" i="7"/>
  <c r="E2494" i="7"/>
  <c r="D2494" i="7"/>
  <c r="C2494" i="7"/>
  <c r="B2494" i="7"/>
  <c r="H2492" i="7"/>
  <c r="G2492" i="7"/>
  <c r="E2492" i="7"/>
  <c r="E2491" i="7"/>
  <c r="E2490" i="7"/>
  <c r="I2489" i="7"/>
  <c r="H2489" i="7"/>
  <c r="G2489" i="7"/>
  <c r="F2489" i="7"/>
  <c r="I2488" i="7"/>
  <c r="H2488" i="7"/>
  <c r="G2488" i="7"/>
  <c r="F2488" i="7"/>
  <c r="E2487" i="7"/>
  <c r="D2487" i="7"/>
  <c r="C2487" i="7"/>
  <c r="B2487" i="7"/>
  <c r="B2486" i="7"/>
  <c r="H2483" i="7"/>
  <c r="G2483" i="7"/>
  <c r="E2483" i="7"/>
  <c r="E2482" i="7"/>
  <c r="E2481" i="7"/>
  <c r="I2480" i="7"/>
  <c r="H2480" i="7"/>
  <c r="G2480" i="7"/>
  <c r="F2480" i="7"/>
  <c r="I2479" i="7"/>
  <c r="H2479" i="7"/>
  <c r="G2479" i="7"/>
  <c r="F2479" i="7"/>
  <c r="E2478" i="7"/>
  <c r="D2478" i="7"/>
  <c r="C2478" i="7"/>
  <c r="B2478" i="7"/>
  <c r="H2476" i="7"/>
  <c r="G2476" i="7"/>
  <c r="E2476" i="7"/>
  <c r="E2475" i="7"/>
  <c r="E2474" i="7"/>
  <c r="I2473" i="7"/>
  <c r="H2473" i="7"/>
  <c r="G2473" i="7"/>
  <c r="F2473" i="7"/>
  <c r="I2472" i="7"/>
  <c r="H2472" i="7"/>
  <c r="G2472" i="7"/>
  <c r="F2472" i="7"/>
  <c r="E2471" i="7"/>
  <c r="D2471" i="7"/>
  <c r="C2471" i="7"/>
  <c r="B2471" i="7"/>
  <c r="H2469" i="7"/>
  <c r="G2469" i="7"/>
  <c r="E2469" i="7"/>
  <c r="E2468" i="7"/>
  <c r="E2467" i="7"/>
  <c r="I2466" i="7"/>
  <c r="H2466" i="7"/>
  <c r="G2466" i="7"/>
  <c r="F2466" i="7"/>
  <c r="I2465" i="7"/>
  <c r="H2465" i="7"/>
  <c r="G2465" i="7"/>
  <c r="F2465" i="7"/>
  <c r="E2464" i="7"/>
  <c r="D2464" i="7"/>
  <c r="C2464" i="7"/>
  <c r="B2464" i="7"/>
  <c r="H2462" i="7"/>
  <c r="G2462" i="7"/>
  <c r="E2462" i="7"/>
  <c r="E2461" i="7"/>
  <c r="E2460" i="7"/>
  <c r="I2459" i="7"/>
  <c r="H2459" i="7"/>
  <c r="G2459" i="7"/>
  <c r="F2459" i="7"/>
  <c r="I2458" i="7"/>
  <c r="H2458" i="7"/>
  <c r="G2458" i="7"/>
  <c r="F2458" i="7"/>
  <c r="E2457" i="7"/>
  <c r="D2457" i="7"/>
  <c r="C2457" i="7"/>
  <c r="B2457" i="7"/>
  <c r="H2455" i="7"/>
  <c r="G2455" i="7"/>
  <c r="E2455" i="7"/>
  <c r="E2454" i="7"/>
  <c r="E2453" i="7"/>
  <c r="I2452" i="7"/>
  <c r="H2452" i="7"/>
  <c r="G2452" i="7"/>
  <c r="F2452" i="7"/>
  <c r="I2451" i="7"/>
  <c r="H2451" i="7"/>
  <c r="G2451" i="7"/>
  <c r="F2451" i="7"/>
  <c r="E2450" i="7"/>
  <c r="D2450" i="7"/>
  <c r="C2450" i="7"/>
  <c r="B2450" i="7"/>
  <c r="B2449" i="7"/>
  <c r="H2446" i="7"/>
  <c r="G2446" i="7"/>
  <c r="E2446" i="7"/>
  <c r="E2445" i="7"/>
  <c r="E2444" i="7"/>
  <c r="I2443" i="7"/>
  <c r="H2443" i="7"/>
  <c r="G2443" i="7"/>
  <c r="F2443" i="7"/>
  <c r="I2442" i="7"/>
  <c r="H2442" i="7"/>
  <c r="G2442" i="7"/>
  <c r="F2442" i="7"/>
  <c r="E2441" i="7"/>
  <c r="D2441" i="7"/>
  <c r="C2441" i="7"/>
  <c r="B2441" i="7"/>
  <c r="H2439" i="7"/>
  <c r="G2439" i="7"/>
  <c r="E2439" i="7"/>
  <c r="E2438" i="7"/>
  <c r="E2437" i="7"/>
  <c r="I2436" i="7"/>
  <c r="H2436" i="7"/>
  <c r="G2436" i="7"/>
  <c r="F2436" i="7"/>
  <c r="I2435" i="7"/>
  <c r="H2435" i="7"/>
  <c r="G2435" i="7"/>
  <c r="F2435" i="7"/>
  <c r="E2434" i="7"/>
  <c r="D2434" i="7"/>
  <c r="C2434" i="7"/>
  <c r="B2434" i="7"/>
  <c r="H2432" i="7"/>
  <c r="G2432" i="7"/>
  <c r="E2432" i="7"/>
  <c r="E2431" i="7"/>
  <c r="E2430" i="7"/>
  <c r="I2429" i="7"/>
  <c r="H2429" i="7"/>
  <c r="G2429" i="7"/>
  <c r="F2429" i="7"/>
  <c r="I2428" i="7"/>
  <c r="H2428" i="7"/>
  <c r="G2428" i="7"/>
  <c r="F2428" i="7"/>
  <c r="E2427" i="7"/>
  <c r="D2427" i="7"/>
  <c r="C2427" i="7"/>
  <c r="B2427" i="7"/>
  <c r="H2425" i="7"/>
  <c r="G2425" i="7"/>
  <c r="E2425" i="7"/>
  <c r="E2424" i="7"/>
  <c r="E2423" i="7"/>
  <c r="I2422" i="7"/>
  <c r="H2422" i="7"/>
  <c r="G2422" i="7"/>
  <c r="F2422" i="7"/>
  <c r="I2421" i="7"/>
  <c r="H2421" i="7"/>
  <c r="G2421" i="7"/>
  <c r="F2421" i="7"/>
  <c r="E2420" i="7"/>
  <c r="D2420" i="7"/>
  <c r="C2420" i="7"/>
  <c r="B2420" i="7"/>
  <c r="H2418" i="7"/>
  <c r="G2418" i="7"/>
  <c r="E2418" i="7"/>
  <c r="E2417" i="7"/>
  <c r="E2416" i="7"/>
  <c r="I2415" i="7"/>
  <c r="H2415" i="7"/>
  <c r="G2415" i="7"/>
  <c r="F2415" i="7"/>
  <c r="I2414" i="7"/>
  <c r="H2414" i="7"/>
  <c r="G2414" i="7"/>
  <c r="F2414" i="7"/>
  <c r="E2413" i="7"/>
  <c r="D2413" i="7"/>
  <c r="C2413" i="7"/>
  <c r="B2413" i="7"/>
  <c r="B2412" i="7"/>
  <c r="H2409" i="7"/>
  <c r="G2409" i="7"/>
  <c r="E2409" i="7"/>
  <c r="E2408" i="7"/>
  <c r="E2407" i="7"/>
  <c r="I2406" i="7"/>
  <c r="H2406" i="7"/>
  <c r="G2406" i="7"/>
  <c r="F2406" i="7"/>
  <c r="I2405" i="7"/>
  <c r="H2405" i="7"/>
  <c r="G2405" i="7"/>
  <c r="F2405" i="7"/>
  <c r="E2404" i="7"/>
  <c r="D2404" i="7"/>
  <c r="C2404" i="7"/>
  <c r="B2404" i="7"/>
  <c r="H2402" i="7"/>
  <c r="G2402" i="7"/>
  <c r="E2402" i="7"/>
  <c r="E2401" i="7"/>
  <c r="E2400" i="7"/>
  <c r="I2399" i="7"/>
  <c r="H2399" i="7"/>
  <c r="G2399" i="7"/>
  <c r="F2399" i="7"/>
  <c r="I2398" i="7"/>
  <c r="H2398" i="7"/>
  <c r="G2398" i="7"/>
  <c r="F2398" i="7"/>
  <c r="D2396" i="7"/>
  <c r="C2396" i="7"/>
  <c r="B2396" i="7"/>
  <c r="H2394" i="7"/>
  <c r="G2394" i="7"/>
  <c r="E2394" i="7"/>
  <c r="E2393" i="7"/>
  <c r="E2392" i="7"/>
  <c r="I2391" i="7"/>
  <c r="H2391" i="7"/>
  <c r="G2391" i="7"/>
  <c r="F2391" i="7"/>
  <c r="I2390" i="7"/>
  <c r="H2390" i="7"/>
  <c r="G2390" i="7"/>
  <c r="F2390" i="7"/>
  <c r="E2389" i="7"/>
  <c r="D2389" i="7"/>
  <c r="C2389" i="7"/>
  <c r="B2389" i="7"/>
  <c r="B2388" i="7"/>
  <c r="H2385" i="7"/>
  <c r="G2385" i="7"/>
  <c r="E2385" i="7"/>
  <c r="E2384" i="7"/>
  <c r="E2383" i="7"/>
  <c r="I2382" i="7"/>
  <c r="H2382" i="7"/>
  <c r="G2382" i="7"/>
  <c r="F2382" i="7"/>
  <c r="I2381" i="7"/>
  <c r="H2381" i="7"/>
  <c r="G2381" i="7"/>
  <c r="F2381" i="7"/>
  <c r="E2380" i="7"/>
  <c r="D2380" i="7"/>
  <c r="C2380" i="7"/>
  <c r="B2380" i="7"/>
  <c r="H2378" i="7"/>
  <c r="G2378" i="7"/>
  <c r="E2378" i="7"/>
  <c r="E2377" i="7"/>
  <c r="E2376" i="7"/>
  <c r="I2375" i="7"/>
  <c r="H2375" i="7"/>
  <c r="G2375" i="7"/>
  <c r="F2375" i="7"/>
  <c r="I2374" i="7"/>
  <c r="H2374" i="7"/>
  <c r="G2374" i="7"/>
  <c r="F2374" i="7"/>
  <c r="E2373" i="7"/>
  <c r="D2373" i="7"/>
  <c r="C2373" i="7"/>
  <c r="B2373" i="7"/>
  <c r="B2372" i="7"/>
  <c r="H2369" i="7"/>
  <c r="G2369" i="7"/>
  <c r="E2369" i="7"/>
  <c r="E2368" i="7"/>
  <c r="E2367" i="7"/>
  <c r="I2366" i="7"/>
  <c r="H2366" i="7"/>
  <c r="G2366" i="7"/>
  <c r="F2366" i="7"/>
  <c r="I2365" i="7"/>
  <c r="H2365" i="7"/>
  <c r="G2365" i="7"/>
  <c r="F2365" i="7"/>
  <c r="E2364" i="7"/>
  <c r="D2364" i="7"/>
  <c r="C2364" i="7"/>
  <c r="B2364" i="7"/>
  <c r="H2362" i="7"/>
  <c r="G2362" i="7"/>
  <c r="E2362" i="7"/>
  <c r="E2361" i="7"/>
  <c r="E2360" i="7"/>
  <c r="I2359" i="7"/>
  <c r="H2359" i="7"/>
  <c r="G2359" i="7"/>
  <c r="F2359" i="7"/>
  <c r="I2358" i="7"/>
  <c r="H2358" i="7"/>
  <c r="G2358" i="7"/>
  <c r="F2358" i="7"/>
  <c r="E2357" i="7"/>
  <c r="D2357" i="7"/>
  <c r="C2357" i="7"/>
  <c r="B2357" i="7"/>
  <c r="B2356" i="7"/>
  <c r="H2353" i="7"/>
  <c r="G2353" i="7"/>
  <c r="E2353" i="7"/>
  <c r="E2352" i="7"/>
  <c r="E2351" i="7"/>
  <c r="I2350" i="7"/>
  <c r="H2350" i="7"/>
  <c r="G2350" i="7"/>
  <c r="F2350" i="7"/>
  <c r="I2349" i="7"/>
  <c r="H2349" i="7"/>
  <c r="G2349" i="7"/>
  <c r="F2349" i="7"/>
  <c r="E2348" i="7"/>
  <c r="D2348" i="7"/>
  <c r="C2348" i="7"/>
  <c r="B2348" i="7"/>
  <c r="H2346" i="7"/>
  <c r="G2346" i="7"/>
  <c r="E2346" i="7"/>
  <c r="E2345" i="7"/>
  <c r="E2344" i="7"/>
  <c r="I2343" i="7"/>
  <c r="H2343" i="7"/>
  <c r="G2343" i="7"/>
  <c r="F2343" i="7"/>
  <c r="I2342" i="7"/>
  <c r="H2342" i="7"/>
  <c r="G2342" i="7"/>
  <c r="F2342" i="7"/>
  <c r="E2341" i="7"/>
  <c r="D2341" i="7"/>
  <c r="C2341" i="7"/>
  <c r="B2341" i="7"/>
  <c r="B2340" i="7"/>
  <c r="H2337" i="7"/>
  <c r="G2337" i="7"/>
  <c r="E2337" i="7"/>
  <c r="E2336" i="7"/>
  <c r="E2335" i="7"/>
  <c r="I2334" i="7"/>
  <c r="H2334" i="7"/>
  <c r="G2334" i="7"/>
  <c r="F2334" i="7"/>
  <c r="I2333" i="7"/>
  <c r="H2333" i="7"/>
  <c r="G2333" i="7"/>
  <c r="F2333" i="7"/>
  <c r="E2332" i="7"/>
  <c r="D2332" i="7"/>
  <c r="C2332" i="7"/>
  <c r="B2332" i="7"/>
  <c r="H2330" i="7"/>
  <c r="G2330" i="7"/>
  <c r="E2330" i="7"/>
  <c r="E2329" i="7"/>
  <c r="E2328" i="7"/>
  <c r="I2327" i="7"/>
  <c r="H2327" i="7"/>
  <c r="G2327" i="7"/>
  <c r="F2327" i="7"/>
  <c r="I2326" i="7"/>
  <c r="H2326" i="7"/>
  <c r="G2326" i="7"/>
  <c r="F2326" i="7"/>
  <c r="D2324" i="7"/>
  <c r="C2324" i="7"/>
  <c r="B2324" i="7"/>
  <c r="H2322" i="7"/>
  <c r="G2322" i="7"/>
  <c r="E2322" i="7"/>
  <c r="E2321" i="7"/>
  <c r="E2320" i="7"/>
  <c r="I2319" i="7"/>
  <c r="H2319" i="7"/>
  <c r="G2319" i="7"/>
  <c r="F2319" i="7"/>
  <c r="I2318" i="7"/>
  <c r="H2318" i="7"/>
  <c r="G2318" i="7"/>
  <c r="F2318" i="7"/>
  <c r="E2317" i="7"/>
  <c r="D2317" i="7"/>
  <c r="C2317" i="7"/>
  <c r="B2317" i="7"/>
  <c r="B2316" i="7"/>
  <c r="H2313" i="7"/>
  <c r="G2313" i="7"/>
  <c r="E2313" i="7"/>
  <c r="E2312" i="7"/>
  <c r="E2311" i="7"/>
  <c r="I2310" i="7"/>
  <c r="H2310" i="7"/>
  <c r="G2310" i="7"/>
  <c r="F2310" i="7"/>
  <c r="E2309" i="7"/>
  <c r="D2309" i="7"/>
  <c r="C2309" i="7"/>
  <c r="B2309" i="7"/>
  <c r="H2307" i="7"/>
  <c r="G2307" i="7"/>
  <c r="E2307" i="7"/>
  <c r="E2306" i="7"/>
  <c r="E2305" i="7"/>
  <c r="I2304" i="7"/>
  <c r="H2304" i="7"/>
  <c r="G2304" i="7"/>
  <c r="F2304" i="7"/>
  <c r="I2303" i="7"/>
  <c r="H2303" i="7"/>
  <c r="G2303" i="7"/>
  <c r="F2303" i="7"/>
  <c r="E2302" i="7"/>
  <c r="D2302" i="7"/>
  <c r="C2302" i="7"/>
  <c r="B2302" i="7"/>
  <c r="H2300" i="7"/>
  <c r="G2300" i="7"/>
  <c r="E2300" i="7"/>
  <c r="E2299" i="7"/>
  <c r="E2298" i="7"/>
  <c r="I2297" i="7"/>
  <c r="H2297" i="7"/>
  <c r="G2297" i="7"/>
  <c r="F2297" i="7"/>
  <c r="I2296" i="7"/>
  <c r="H2296" i="7"/>
  <c r="G2296" i="7"/>
  <c r="F2296" i="7"/>
  <c r="E2295" i="7"/>
  <c r="D2295" i="7"/>
  <c r="C2295" i="7"/>
  <c r="B2295" i="7"/>
  <c r="H2293" i="7"/>
  <c r="G2293" i="7"/>
  <c r="E2293" i="7"/>
  <c r="E2292" i="7"/>
  <c r="E2291" i="7"/>
  <c r="I2290" i="7"/>
  <c r="H2290" i="7"/>
  <c r="G2290" i="7"/>
  <c r="F2290" i="7"/>
  <c r="I2289" i="7"/>
  <c r="H2289" i="7"/>
  <c r="G2289" i="7"/>
  <c r="F2289" i="7"/>
  <c r="E2288" i="7"/>
  <c r="D2288" i="7"/>
  <c r="C2288" i="7"/>
  <c r="B2288" i="7"/>
  <c r="H2286" i="7"/>
  <c r="G2286" i="7"/>
  <c r="E2286" i="7"/>
  <c r="E2285" i="7"/>
  <c r="E2284" i="7"/>
  <c r="I2283" i="7"/>
  <c r="H2283" i="7"/>
  <c r="G2283" i="7"/>
  <c r="F2283" i="7"/>
  <c r="I2282" i="7"/>
  <c r="H2282" i="7"/>
  <c r="G2282" i="7"/>
  <c r="F2282" i="7"/>
  <c r="E2281" i="7"/>
  <c r="D2281" i="7"/>
  <c r="C2281" i="7"/>
  <c r="B2281" i="7"/>
  <c r="B2280" i="7"/>
  <c r="H2277" i="7"/>
  <c r="G2277" i="7"/>
  <c r="E2277" i="7"/>
  <c r="E2276" i="7"/>
  <c r="E2275" i="7"/>
  <c r="I2274" i="7"/>
  <c r="H2274" i="7"/>
  <c r="G2274" i="7"/>
  <c r="F2274" i="7"/>
  <c r="I2273" i="7"/>
  <c r="H2273" i="7"/>
  <c r="G2273" i="7"/>
  <c r="F2273" i="7"/>
  <c r="E2272" i="7"/>
  <c r="D2272" i="7"/>
  <c r="C2272" i="7"/>
  <c r="B2272" i="7"/>
  <c r="H2270" i="7"/>
  <c r="G2270" i="7"/>
  <c r="E2270" i="7"/>
  <c r="E2269" i="7"/>
  <c r="E2268" i="7"/>
  <c r="I2267" i="7"/>
  <c r="H2267" i="7"/>
  <c r="G2267" i="7"/>
  <c r="F2267" i="7"/>
  <c r="I2266" i="7"/>
  <c r="H2266" i="7"/>
  <c r="G2266" i="7"/>
  <c r="F2266" i="7"/>
  <c r="E2265" i="7"/>
  <c r="D2265" i="7"/>
  <c r="C2265" i="7"/>
  <c r="B2265" i="7"/>
  <c r="H2263" i="7"/>
  <c r="G2263" i="7"/>
  <c r="E2263" i="7"/>
  <c r="E2262" i="7"/>
  <c r="E2261" i="7"/>
  <c r="I2260" i="7"/>
  <c r="H2260" i="7"/>
  <c r="G2260" i="7"/>
  <c r="F2260" i="7"/>
  <c r="I2259" i="7"/>
  <c r="H2259" i="7"/>
  <c r="G2259" i="7"/>
  <c r="F2259" i="7"/>
  <c r="D2258" i="7"/>
  <c r="C2258" i="7"/>
  <c r="B2258" i="7"/>
  <c r="H2256" i="7"/>
  <c r="G2256" i="7"/>
  <c r="E2256" i="7"/>
  <c r="E2255" i="7"/>
  <c r="E2254" i="7"/>
  <c r="I2253" i="7"/>
  <c r="H2253" i="7"/>
  <c r="G2253" i="7"/>
  <c r="F2253" i="7"/>
  <c r="I2252" i="7"/>
  <c r="H2252" i="7"/>
  <c r="G2252" i="7"/>
  <c r="F2252" i="7"/>
  <c r="E2251" i="7"/>
  <c r="D2251" i="7"/>
  <c r="C2251" i="7"/>
  <c r="B2251" i="7"/>
  <c r="H2249" i="7"/>
  <c r="G2249" i="7"/>
  <c r="E2249" i="7"/>
  <c r="E2248" i="7"/>
  <c r="E2247" i="7"/>
  <c r="I2246" i="7"/>
  <c r="H2246" i="7"/>
  <c r="G2246" i="7"/>
  <c r="F2246" i="7"/>
  <c r="I2245" i="7"/>
  <c r="H2245" i="7"/>
  <c r="G2245" i="7"/>
  <c r="F2245" i="7"/>
  <c r="D2243" i="7"/>
  <c r="C2243" i="7"/>
  <c r="B2243" i="7"/>
  <c r="H2241" i="7"/>
  <c r="G2241" i="7"/>
  <c r="E2241" i="7"/>
  <c r="E2240" i="7"/>
  <c r="E2239" i="7"/>
  <c r="I2238" i="7"/>
  <c r="H2238" i="7"/>
  <c r="G2238" i="7"/>
  <c r="F2238" i="7"/>
  <c r="I2237" i="7"/>
  <c r="H2237" i="7"/>
  <c r="G2237" i="7"/>
  <c r="F2237" i="7"/>
  <c r="D2235" i="7"/>
  <c r="C2235" i="7"/>
  <c r="B2235" i="7"/>
  <c r="B2234" i="7"/>
  <c r="A2232" i="7"/>
  <c r="H2226" i="7"/>
  <c r="G2226" i="7"/>
  <c r="E2226" i="7"/>
  <c r="E2225" i="7"/>
  <c r="E2224" i="7"/>
  <c r="I2223" i="7"/>
  <c r="H2223" i="7"/>
  <c r="G2223" i="7"/>
  <c r="F2223" i="7"/>
  <c r="I2222" i="7"/>
  <c r="H2222" i="7"/>
  <c r="G2222" i="7"/>
  <c r="F2222" i="7"/>
  <c r="D2220" i="7"/>
  <c r="C2220" i="7"/>
  <c r="B2220" i="7"/>
  <c r="H2218" i="7"/>
  <c r="G2218" i="7"/>
  <c r="E2218" i="7"/>
  <c r="E2217" i="7"/>
  <c r="E2216" i="7"/>
  <c r="I2215" i="7"/>
  <c r="H2215" i="7"/>
  <c r="G2215" i="7"/>
  <c r="F2215" i="7"/>
  <c r="I2214" i="7"/>
  <c r="H2214" i="7"/>
  <c r="G2214" i="7"/>
  <c r="F2214" i="7"/>
  <c r="D2212" i="7"/>
  <c r="C2212" i="7"/>
  <c r="B2212" i="7"/>
  <c r="B2211" i="7"/>
  <c r="H2208" i="7"/>
  <c r="G2208" i="7"/>
  <c r="E2208" i="7"/>
  <c r="E2207" i="7"/>
  <c r="E2206" i="7"/>
  <c r="I2205" i="7"/>
  <c r="H2205" i="7"/>
  <c r="G2205" i="7"/>
  <c r="F2205" i="7"/>
  <c r="I2204" i="7"/>
  <c r="H2204" i="7"/>
  <c r="G2204" i="7"/>
  <c r="F2204" i="7"/>
  <c r="D2202" i="7"/>
  <c r="C2202" i="7"/>
  <c r="B2202" i="7"/>
  <c r="H2200" i="7"/>
  <c r="G2200" i="7"/>
  <c r="E2200" i="7"/>
  <c r="E2199" i="7"/>
  <c r="E2198" i="7"/>
  <c r="I2197" i="7"/>
  <c r="H2197" i="7"/>
  <c r="G2197" i="7"/>
  <c r="F2197" i="7"/>
  <c r="I2196" i="7"/>
  <c r="H2196" i="7"/>
  <c r="G2196" i="7"/>
  <c r="F2196" i="7"/>
  <c r="E2195" i="7"/>
  <c r="D2195" i="7"/>
  <c r="C2195" i="7"/>
  <c r="B2195" i="7"/>
  <c r="B2194" i="7"/>
  <c r="H2191" i="7"/>
  <c r="G2191" i="7"/>
  <c r="E2191" i="7"/>
  <c r="E2190" i="7"/>
  <c r="E2189" i="7"/>
  <c r="I2188" i="7"/>
  <c r="H2188" i="7"/>
  <c r="G2188" i="7"/>
  <c r="F2188" i="7"/>
  <c r="D2186" i="7"/>
  <c r="C2186" i="7"/>
  <c r="B2186" i="7"/>
  <c r="B2185" i="7"/>
  <c r="H2182" i="7"/>
  <c r="G2182" i="7"/>
  <c r="E2182" i="7"/>
  <c r="E2181" i="7"/>
  <c r="E2180" i="7"/>
  <c r="I2179" i="7"/>
  <c r="H2179" i="7"/>
  <c r="G2179" i="7"/>
  <c r="F2179" i="7"/>
  <c r="I2178" i="7"/>
  <c r="H2178" i="7"/>
  <c r="G2178" i="7"/>
  <c r="F2178" i="7"/>
  <c r="D2176" i="7"/>
  <c r="C2176" i="7"/>
  <c r="B2176" i="7"/>
  <c r="H2174" i="7"/>
  <c r="G2174" i="7"/>
  <c r="E2174" i="7"/>
  <c r="E2173" i="7"/>
  <c r="E2172" i="7"/>
  <c r="I2171" i="7"/>
  <c r="H2171" i="7"/>
  <c r="G2171" i="7"/>
  <c r="F2171" i="7"/>
  <c r="I2170" i="7"/>
  <c r="H2170" i="7"/>
  <c r="G2170" i="7"/>
  <c r="F2170" i="7"/>
  <c r="D2168" i="7"/>
  <c r="C2168" i="7"/>
  <c r="B2168" i="7"/>
  <c r="H2166" i="7"/>
  <c r="G2166" i="7"/>
  <c r="E2166" i="7"/>
  <c r="E2165" i="7"/>
  <c r="E2164" i="7"/>
  <c r="I2163" i="7"/>
  <c r="H2163" i="7"/>
  <c r="G2163" i="7"/>
  <c r="F2163" i="7"/>
  <c r="I2162" i="7"/>
  <c r="H2162" i="7"/>
  <c r="G2162" i="7"/>
  <c r="F2162" i="7"/>
  <c r="D2160" i="7"/>
  <c r="C2160" i="7"/>
  <c r="B2160" i="7"/>
  <c r="H2158" i="7"/>
  <c r="G2158" i="7"/>
  <c r="E2158" i="7"/>
  <c r="E2157" i="7"/>
  <c r="E2156" i="7"/>
  <c r="I2155" i="7"/>
  <c r="H2155" i="7"/>
  <c r="G2155" i="7"/>
  <c r="F2155" i="7"/>
  <c r="I2154" i="7"/>
  <c r="H2154" i="7"/>
  <c r="G2154" i="7"/>
  <c r="F2154" i="7"/>
  <c r="D2152" i="7"/>
  <c r="C2152" i="7"/>
  <c r="B2152" i="7"/>
  <c r="B2151" i="7"/>
  <c r="A2149" i="7"/>
  <c r="H2143" i="7"/>
  <c r="G2143" i="7"/>
  <c r="E2143" i="7"/>
  <c r="E2142" i="7"/>
  <c r="E2141" i="7"/>
  <c r="I2140" i="7"/>
  <c r="H2140" i="7"/>
  <c r="G2140" i="7"/>
  <c r="F2140" i="7"/>
  <c r="I2139" i="7"/>
  <c r="H2139" i="7"/>
  <c r="G2139" i="7"/>
  <c r="F2139" i="7"/>
  <c r="E2138" i="7"/>
  <c r="D2138" i="7"/>
  <c r="C2138" i="7"/>
  <c r="B2138" i="7"/>
  <c r="H2136" i="7"/>
  <c r="G2136" i="7"/>
  <c r="E2136" i="7"/>
  <c r="E2135" i="7"/>
  <c r="E2134" i="7"/>
  <c r="I2133" i="7"/>
  <c r="H2133" i="7"/>
  <c r="G2133" i="7"/>
  <c r="F2133" i="7"/>
  <c r="I2132" i="7"/>
  <c r="H2132" i="7"/>
  <c r="G2132" i="7"/>
  <c r="F2132" i="7"/>
  <c r="E2131" i="7"/>
  <c r="D2131" i="7"/>
  <c r="C2131" i="7"/>
  <c r="B2131" i="7"/>
  <c r="H2129" i="7"/>
  <c r="G2129" i="7"/>
  <c r="E2129" i="7"/>
  <c r="E2128" i="7"/>
  <c r="E2127" i="7"/>
  <c r="I2126" i="7"/>
  <c r="H2126" i="7"/>
  <c r="G2126" i="7"/>
  <c r="F2126" i="7"/>
  <c r="E2125" i="7"/>
  <c r="D2125" i="7"/>
  <c r="C2125" i="7"/>
  <c r="B2125" i="7"/>
  <c r="H2123" i="7"/>
  <c r="G2123" i="7"/>
  <c r="E2123" i="7"/>
  <c r="E2122" i="7"/>
  <c r="E2121" i="7"/>
  <c r="I2120" i="7"/>
  <c r="H2120" i="7"/>
  <c r="G2120" i="7"/>
  <c r="F2120" i="7"/>
  <c r="I2119" i="7"/>
  <c r="H2119" i="7"/>
  <c r="G2119" i="7"/>
  <c r="F2119" i="7"/>
  <c r="D2117" i="7"/>
  <c r="C2117" i="7"/>
  <c r="B2117" i="7"/>
  <c r="H2115" i="7"/>
  <c r="G2115" i="7"/>
  <c r="E2115" i="7"/>
  <c r="E2114" i="7"/>
  <c r="E2113" i="7"/>
  <c r="I2112" i="7"/>
  <c r="H2112" i="7"/>
  <c r="G2112" i="7"/>
  <c r="F2112" i="7"/>
  <c r="E2111" i="7"/>
  <c r="D2111" i="7"/>
  <c r="C2111" i="7"/>
  <c r="B2111" i="7"/>
  <c r="H2109" i="7"/>
  <c r="G2109" i="7"/>
  <c r="E2109" i="7"/>
  <c r="E2108" i="7"/>
  <c r="E2107" i="7"/>
  <c r="I2106" i="7"/>
  <c r="H2106" i="7"/>
  <c r="G2106" i="7"/>
  <c r="F2106" i="7"/>
  <c r="I2105" i="7"/>
  <c r="H2105" i="7"/>
  <c r="G2105" i="7"/>
  <c r="F2105" i="7"/>
  <c r="E2104" i="7"/>
  <c r="D2104" i="7"/>
  <c r="C2104" i="7"/>
  <c r="B2104" i="7"/>
  <c r="H2102" i="7"/>
  <c r="G2102" i="7"/>
  <c r="E2102" i="7"/>
  <c r="E2101" i="7"/>
  <c r="E2100" i="7"/>
  <c r="I2099" i="7"/>
  <c r="H2099" i="7"/>
  <c r="G2099" i="7"/>
  <c r="F2099" i="7"/>
  <c r="I2098" i="7"/>
  <c r="H2098" i="7"/>
  <c r="G2098" i="7"/>
  <c r="F2098" i="7"/>
  <c r="D2096" i="7"/>
  <c r="C2096" i="7"/>
  <c r="B2096" i="7"/>
  <c r="A2095" i="7"/>
  <c r="H2089" i="7"/>
  <c r="G2089" i="7"/>
  <c r="E2089" i="7"/>
  <c r="E2088" i="7"/>
  <c r="E2087" i="7"/>
  <c r="I2086" i="7"/>
  <c r="H2086" i="7"/>
  <c r="G2086" i="7"/>
  <c r="F2086" i="7"/>
  <c r="I2085" i="7"/>
  <c r="H2085" i="7"/>
  <c r="G2085" i="7"/>
  <c r="F2085" i="7"/>
  <c r="D2083" i="7"/>
  <c r="H2081" i="7"/>
  <c r="G2081" i="7"/>
  <c r="E2081" i="7"/>
  <c r="E2080" i="7"/>
  <c r="E2079" i="7"/>
  <c r="I2078" i="7"/>
  <c r="H2078" i="7"/>
  <c r="G2078" i="7"/>
  <c r="F2078" i="7"/>
  <c r="I2077" i="7"/>
  <c r="H2077" i="7"/>
  <c r="G2077" i="7"/>
  <c r="F2077" i="7"/>
  <c r="D2075" i="7"/>
  <c r="C2075" i="7"/>
  <c r="B2075" i="7"/>
  <c r="H2073" i="7"/>
  <c r="G2073" i="7"/>
  <c r="E2073" i="7"/>
  <c r="E2072" i="7"/>
  <c r="E2071" i="7"/>
  <c r="I2070" i="7"/>
  <c r="H2070" i="7"/>
  <c r="G2070" i="7"/>
  <c r="F2070" i="7"/>
  <c r="I2069" i="7"/>
  <c r="H2069" i="7"/>
  <c r="G2069" i="7"/>
  <c r="F2069" i="7"/>
  <c r="E2068" i="7"/>
  <c r="D2068" i="7"/>
  <c r="H2066" i="7"/>
  <c r="G2066" i="7"/>
  <c r="E2066" i="7"/>
  <c r="E2065" i="7"/>
  <c r="E2064" i="7"/>
  <c r="I2063" i="7"/>
  <c r="H2063" i="7"/>
  <c r="G2063" i="7"/>
  <c r="F2063" i="7"/>
  <c r="I2062" i="7"/>
  <c r="H2062" i="7"/>
  <c r="G2062" i="7"/>
  <c r="F2062" i="7"/>
  <c r="E2061" i="7"/>
  <c r="D2061" i="7"/>
  <c r="H2059" i="7"/>
  <c r="G2059" i="7"/>
  <c r="E2059" i="7"/>
  <c r="E2058" i="7"/>
  <c r="E2057" i="7"/>
  <c r="I2056" i="7"/>
  <c r="H2056" i="7"/>
  <c r="G2056" i="7"/>
  <c r="F2056" i="7"/>
  <c r="I2055" i="7"/>
  <c r="H2055" i="7"/>
  <c r="G2055" i="7"/>
  <c r="F2055" i="7"/>
  <c r="E2054" i="7"/>
  <c r="D2054" i="7"/>
  <c r="H2052" i="7"/>
  <c r="G2052" i="7"/>
  <c r="E2052" i="7"/>
  <c r="E2051" i="7"/>
  <c r="E2050" i="7"/>
  <c r="I2049" i="7"/>
  <c r="H2049" i="7"/>
  <c r="G2049" i="7"/>
  <c r="F2049" i="7"/>
  <c r="I2048" i="7"/>
  <c r="H2048" i="7"/>
  <c r="G2048" i="7"/>
  <c r="F2048" i="7"/>
  <c r="D2046" i="7"/>
  <c r="A2045" i="7"/>
  <c r="H2039" i="7"/>
  <c r="G2039" i="7"/>
  <c r="E2039" i="7"/>
  <c r="E2038" i="7"/>
  <c r="E2037" i="7"/>
  <c r="E2036" i="7"/>
  <c r="I2035" i="7"/>
  <c r="H2035" i="7"/>
  <c r="G2035" i="7"/>
  <c r="F2035" i="7"/>
  <c r="I2034" i="7"/>
  <c r="H2034" i="7"/>
  <c r="G2034" i="7"/>
  <c r="F2034" i="7"/>
  <c r="I2033" i="7"/>
  <c r="H2033" i="7"/>
  <c r="G2033" i="7"/>
  <c r="F2033" i="7"/>
  <c r="I2032" i="7"/>
  <c r="H2032" i="7"/>
  <c r="G2032" i="7"/>
  <c r="F2032" i="7"/>
  <c r="E2031" i="7"/>
  <c r="D2031" i="7"/>
  <c r="C2031" i="7"/>
  <c r="B2031" i="7"/>
  <c r="H2029" i="7"/>
  <c r="G2029" i="7"/>
  <c r="E2029" i="7"/>
  <c r="E2028" i="7"/>
  <c r="E2027" i="7"/>
  <c r="I2026" i="7"/>
  <c r="H2026" i="7"/>
  <c r="G2026" i="7"/>
  <c r="F2026" i="7"/>
  <c r="I2025" i="7"/>
  <c r="H2025" i="7"/>
  <c r="G2025" i="7"/>
  <c r="F2025" i="7"/>
  <c r="E2024" i="7"/>
  <c r="D2024" i="7"/>
  <c r="C2024" i="7"/>
  <c r="B2024" i="7"/>
  <c r="H2022" i="7"/>
  <c r="G2022" i="7"/>
  <c r="E2022" i="7"/>
  <c r="E2021" i="7"/>
  <c r="E2020" i="7"/>
  <c r="I2019" i="7"/>
  <c r="H2019" i="7"/>
  <c r="G2019" i="7"/>
  <c r="F2019" i="7"/>
  <c r="I2018" i="7"/>
  <c r="H2018" i="7"/>
  <c r="G2018" i="7"/>
  <c r="F2018" i="7"/>
  <c r="D2016" i="7"/>
  <c r="C2016" i="7"/>
  <c r="B2016" i="7"/>
  <c r="H2014" i="7"/>
  <c r="G2014" i="7"/>
  <c r="E2014" i="7"/>
  <c r="E2013" i="7"/>
  <c r="E2012" i="7"/>
  <c r="I2011" i="7"/>
  <c r="H2011" i="7"/>
  <c r="G2011" i="7"/>
  <c r="F2011" i="7"/>
  <c r="I2010" i="7"/>
  <c r="H2010" i="7"/>
  <c r="G2010" i="7"/>
  <c r="F2010" i="7"/>
  <c r="E2009" i="7"/>
  <c r="D2009" i="7"/>
  <c r="C2009" i="7"/>
  <c r="B2009" i="7"/>
  <c r="B2008" i="7"/>
  <c r="H2005" i="7"/>
  <c r="G2005" i="7"/>
  <c r="E2005" i="7"/>
  <c r="E2004" i="7"/>
  <c r="E2003" i="7"/>
  <c r="I2002" i="7"/>
  <c r="H2002" i="7"/>
  <c r="G2002" i="7"/>
  <c r="F2002" i="7"/>
  <c r="I2001" i="7"/>
  <c r="H2001" i="7"/>
  <c r="G2001" i="7"/>
  <c r="F2001" i="7"/>
  <c r="E2000" i="7"/>
  <c r="D2000" i="7"/>
  <c r="C2000" i="7"/>
  <c r="B2000" i="7"/>
  <c r="H1998" i="7"/>
  <c r="G1998" i="7"/>
  <c r="E1998" i="7"/>
  <c r="E1997" i="7"/>
  <c r="E1996" i="7"/>
  <c r="I1995" i="7"/>
  <c r="H1995" i="7"/>
  <c r="G1995" i="7"/>
  <c r="F1995" i="7"/>
  <c r="I1994" i="7"/>
  <c r="H1994" i="7"/>
  <c r="G1994" i="7"/>
  <c r="F1994" i="7"/>
  <c r="E1993" i="7"/>
  <c r="D1993" i="7"/>
  <c r="C1993" i="7"/>
  <c r="B1993" i="7"/>
  <c r="H1991" i="7"/>
  <c r="G1991" i="7"/>
  <c r="E1991" i="7"/>
  <c r="E1990" i="7"/>
  <c r="E1989" i="7"/>
  <c r="I1988" i="7"/>
  <c r="H1988" i="7"/>
  <c r="G1988" i="7"/>
  <c r="F1988" i="7"/>
  <c r="I1987" i="7"/>
  <c r="H1987" i="7"/>
  <c r="G1987" i="7"/>
  <c r="F1987" i="7"/>
  <c r="E1986" i="7"/>
  <c r="D1986" i="7"/>
  <c r="C1986" i="7"/>
  <c r="B1986" i="7"/>
  <c r="B1985" i="7"/>
  <c r="H1982" i="7"/>
  <c r="G1982" i="7"/>
  <c r="E1982" i="7"/>
  <c r="E1981" i="7"/>
  <c r="E1980" i="7"/>
  <c r="I1979" i="7"/>
  <c r="H1979" i="7"/>
  <c r="G1979" i="7"/>
  <c r="F1979" i="7"/>
  <c r="I1978" i="7"/>
  <c r="H1978" i="7"/>
  <c r="G1978" i="7"/>
  <c r="F1978" i="7"/>
  <c r="E1977" i="7"/>
  <c r="D1977" i="7"/>
  <c r="C1977" i="7"/>
  <c r="B1977" i="7"/>
  <c r="H1975" i="7"/>
  <c r="G1975" i="7"/>
  <c r="E1975" i="7"/>
  <c r="E1974" i="7"/>
  <c r="E1973" i="7"/>
  <c r="I1972" i="7"/>
  <c r="H1972" i="7"/>
  <c r="G1972" i="7"/>
  <c r="F1972" i="7"/>
  <c r="I1971" i="7"/>
  <c r="H1971" i="7"/>
  <c r="G1971" i="7"/>
  <c r="F1971" i="7"/>
  <c r="E1970" i="7"/>
  <c r="D1970" i="7"/>
  <c r="C1970" i="7"/>
  <c r="B1970" i="7"/>
  <c r="H1968" i="7"/>
  <c r="G1968" i="7"/>
  <c r="E1968" i="7"/>
  <c r="E1967" i="7"/>
  <c r="E1966" i="7"/>
  <c r="I1965" i="7"/>
  <c r="H1965" i="7"/>
  <c r="G1965" i="7"/>
  <c r="F1965" i="7"/>
  <c r="I1964" i="7"/>
  <c r="H1964" i="7"/>
  <c r="G1964" i="7"/>
  <c r="F1964" i="7"/>
  <c r="E1963" i="7"/>
  <c r="D1963" i="7"/>
  <c r="C1963" i="7"/>
  <c r="B1963" i="7"/>
  <c r="H1961" i="7"/>
  <c r="G1961" i="7"/>
  <c r="E1961" i="7"/>
  <c r="E1960" i="7"/>
  <c r="E1959" i="7"/>
  <c r="I1958" i="7"/>
  <c r="H1958" i="7"/>
  <c r="G1958" i="7"/>
  <c r="F1958" i="7"/>
  <c r="I1957" i="7"/>
  <c r="H1957" i="7"/>
  <c r="G1957" i="7"/>
  <c r="F1957" i="7"/>
  <c r="E1956" i="7"/>
  <c r="D1956" i="7"/>
  <c r="C1956" i="7"/>
  <c r="B1956" i="7"/>
  <c r="H1954" i="7"/>
  <c r="G1954" i="7"/>
  <c r="E1954" i="7"/>
  <c r="E1953" i="7"/>
  <c r="E1952" i="7"/>
  <c r="I1951" i="7"/>
  <c r="H1951" i="7"/>
  <c r="G1951" i="7"/>
  <c r="F1951" i="7"/>
  <c r="I1950" i="7"/>
  <c r="H1950" i="7"/>
  <c r="G1950" i="7"/>
  <c r="F1950" i="7"/>
  <c r="E1949" i="7"/>
  <c r="D1949" i="7"/>
  <c r="C1949" i="7"/>
  <c r="B1949" i="7"/>
  <c r="B1948" i="7"/>
  <c r="H1945" i="7"/>
  <c r="G1945" i="7"/>
  <c r="E1945" i="7"/>
  <c r="E1944" i="7"/>
  <c r="E1943" i="7"/>
  <c r="I1942" i="7"/>
  <c r="H1942" i="7"/>
  <c r="G1942" i="7"/>
  <c r="F1942" i="7"/>
  <c r="I1941" i="7"/>
  <c r="H1941" i="7"/>
  <c r="G1941" i="7"/>
  <c r="F1941" i="7"/>
  <c r="E1940" i="7"/>
  <c r="D1940" i="7"/>
  <c r="C1940" i="7"/>
  <c r="B1940" i="7"/>
  <c r="H1938" i="7"/>
  <c r="G1938" i="7"/>
  <c r="E1938" i="7"/>
  <c r="E1937" i="7"/>
  <c r="E1936" i="7"/>
  <c r="I1935" i="7"/>
  <c r="H1935" i="7"/>
  <c r="G1935" i="7"/>
  <c r="F1935" i="7"/>
  <c r="I1934" i="7"/>
  <c r="H1934" i="7"/>
  <c r="G1934" i="7"/>
  <c r="F1934" i="7"/>
  <c r="E1933" i="7"/>
  <c r="D1933" i="7"/>
  <c r="C1933" i="7"/>
  <c r="B1933" i="7"/>
  <c r="H1931" i="7"/>
  <c r="G1931" i="7"/>
  <c r="E1931" i="7"/>
  <c r="E1930" i="7"/>
  <c r="E1929" i="7"/>
  <c r="I1928" i="7"/>
  <c r="H1928" i="7"/>
  <c r="G1928" i="7"/>
  <c r="F1928" i="7"/>
  <c r="I1927" i="7"/>
  <c r="H1927" i="7"/>
  <c r="G1927" i="7"/>
  <c r="F1927" i="7"/>
  <c r="E1926" i="7"/>
  <c r="D1926" i="7"/>
  <c r="C1926" i="7"/>
  <c r="B1926" i="7"/>
  <c r="H1924" i="7"/>
  <c r="G1924" i="7"/>
  <c r="E1924" i="7"/>
  <c r="E1923" i="7"/>
  <c r="E1922" i="7"/>
  <c r="I1921" i="7"/>
  <c r="H1921" i="7"/>
  <c r="G1921" i="7"/>
  <c r="F1921" i="7"/>
  <c r="I1920" i="7"/>
  <c r="H1920" i="7"/>
  <c r="G1920" i="7"/>
  <c r="F1920" i="7"/>
  <c r="E1919" i="7"/>
  <c r="D1919" i="7"/>
  <c r="C1919" i="7"/>
  <c r="B1919" i="7"/>
  <c r="H1917" i="7"/>
  <c r="G1917" i="7"/>
  <c r="E1917" i="7"/>
  <c r="E1916" i="7"/>
  <c r="E1915" i="7"/>
  <c r="I1914" i="7"/>
  <c r="H1914" i="7"/>
  <c r="G1914" i="7"/>
  <c r="F1914" i="7"/>
  <c r="I1913" i="7"/>
  <c r="H1913" i="7"/>
  <c r="G1913" i="7"/>
  <c r="F1913" i="7"/>
  <c r="E1912" i="7"/>
  <c r="D1912" i="7"/>
  <c r="C1912" i="7"/>
  <c r="B1912" i="7"/>
  <c r="B1911" i="7"/>
  <c r="H1908" i="7"/>
  <c r="G1908" i="7"/>
  <c r="E1908" i="7"/>
  <c r="E1907" i="7"/>
  <c r="E1906" i="7"/>
  <c r="I1905" i="7"/>
  <c r="H1905" i="7"/>
  <c r="G1905" i="7"/>
  <c r="F1905" i="7"/>
  <c r="I1904" i="7"/>
  <c r="H1904" i="7"/>
  <c r="G1904" i="7"/>
  <c r="F1904" i="7"/>
  <c r="E1903" i="7"/>
  <c r="D1903" i="7"/>
  <c r="C1903" i="7"/>
  <c r="B1903" i="7"/>
  <c r="H1901" i="7"/>
  <c r="G1901" i="7"/>
  <c r="E1901" i="7"/>
  <c r="E1900" i="7"/>
  <c r="E1899" i="7"/>
  <c r="I1898" i="7"/>
  <c r="H1898" i="7"/>
  <c r="G1898" i="7"/>
  <c r="F1898" i="7"/>
  <c r="I1897" i="7"/>
  <c r="H1897" i="7"/>
  <c r="G1897" i="7"/>
  <c r="F1897" i="7"/>
  <c r="D1895" i="7"/>
  <c r="C1895" i="7"/>
  <c r="B1895" i="7"/>
  <c r="H1893" i="7"/>
  <c r="G1893" i="7"/>
  <c r="E1893" i="7"/>
  <c r="E1892" i="7"/>
  <c r="E1891" i="7"/>
  <c r="I1890" i="7"/>
  <c r="H1890" i="7"/>
  <c r="G1890" i="7"/>
  <c r="F1890" i="7"/>
  <c r="I1889" i="7"/>
  <c r="H1889" i="7"/>
  <c r="G1889" i="7"/>
  <c r="F1889" i="7"/>
  <c r="E1888" i="7"/>
  <c r="D1888" i="7"/>
  <c r="C1888" i="7"/>
  <c r="B1888" i="7"/>
  <c r="B1887" i="7"/>
  <c r="H1884" i="7"/>
  <c r="G1884" i="7"/>
  <c r="E1884" i="7"/>
  <c r="E1883" i="7"/>
  <c r="E1882" i="7"/>
  <c r="I1881" i="7"/>
  <c r="H1881" i="7"/>
  <c r="G1881" i="7"/>
  <c r="F1881" i="7"/>
  <c r="I1880" i="7"/>
  <c r="H1880" i="7"/>
  <c r="G1880" i="7"/>
  <c r="F1880" i="7"/>
  <c r="E1879" i="7"/>
  <c r="D1879" i="7"/>
  <c r="C1879" i="7"/>
  <c r="B1879" i="7"/>
  <c r="H1877" i="7"/>
  <c r="G1877" i="7"/>
  <c r="E1877" i="7"/>
  <c r="E1876" i="7"/>
  <c r="E1875" i="7"/>
  <c r="I1874" i="7"/>
  <c r="H1874" i="7"/>
  <c r="G1874" i="7"/>
  <c r="F1874" i="7"/>
  <c r="I1873" i="7"/>
  <c r="H1873" i="7"/>
  <c r="G1873" i="7"/>
  <c r="F1873" i="7"/>
  <c r="E1872" i="7"/>
  <c r="D1872" i="7"/>
  <c r="C1872" i="7"/>
  <c r="B1872" i="7"/>
  <c r="B1871" i="7"/>
  <c r="H1868" i="7"/>
  <c r="G1868" i="7"/>
  <c r="E1868" i="7"/>
  <c r="E1867" i="7"/>
  <c r="E1866" i="7"/>
  <c r="I1865" i="7"/>
  <c r="H1865" i="7"/>
  <c r="G1865" i="7"/>
  <c r="F1865" i="7"/>
  <c r="I1864" i="7"/>
  <c r="H1864" i="7"/>
  <c r="G1864" i="7"/>
  <c r="F1864" i="7"/>
  <c r="E1863" i="7"/>
  <c r="D1863" i="7"/>
  <c r="C1863" i="7"/>
  <c r="B1863" i="7"/>
  <c r="H1861" i="7"/>
  <c r="G1861" i="7"/>
  <c r="E1861" i="7"/>
  <c r="E1860" i="7"/>
  <c r="E1859" i="7"/>
  <c r="I1858" i="7"/>
  <c r="H1858" i="7"/>
  <c r="G1858" i="7"/>
  <c r="F1858" i="7"/>
  <c r="I1857" i="7"/>
  <c r="H1857" i="7"/>
  <c r="G1857" i="7"/>
  <c r="F1857" i="7"/>
  <c r="E1856" i="7"/>
  <c r="D1856" i="7"/>
  <c r="C1856" i="7"/>
  <c r="B1856" i="7"/>
  <c r="B1855" i="7"/>
  <c r="H1852" i="7"/>
  <c r="G1852" i="7"/>
  <c r="E1852" i="7"/>
  <c r="E1851" i="7"/>
  <c r="E1850" i="7"/>
  <c r="I1849" i="7"/>
  <c r="H1849" i="7"/>
  <c r="G1849" i="7"/>
  <c r="F1849" i="7"/>
  <c r="I1848" i="7"/>
  <c r="H1848" i="7"/>
  <c r="G1848" i="7"/>
  <c r="F1848" i="7"/>
  <c r="E1847" i="7"/>
  <c r="D1847" i="7"/>
  <c r="C1847" i="7"/>
  <c r="B1847" i="7"/>
  <c r="H1845" i="7"/>
  <c r="G1845" i="7"/>
  <c r="E1845" i="7"/>
  <c r="E1844" i="7"/>
  <c r="E1843" i="7"/>
  <c r="I1842" i="7"/>
  <c r="H1842" i="7"/>
  <c r="G1842" i="7"/>
  <c r="F1842" i="7"/>
  <c r="I1841" i="7"/>
  <c r="H1841" i="7"/>
  <c r="G1841" i="7"/>
  <c r="F1841" i="7"/>
  <c r="E1840" i="7"/>
  <c r="D1840" i="7"/>
  <c r="C1840" i="7"/>
  <c r="B1840" i="7"/>
  <c r="B1839" i="7"/>
  <c r="H1836" i="7"/>
  <c r="G1836" i="7"/>
  <c r="E1836" i="7"/>
  <c r="E1835" i="7"/>
  <c r="E1834" i="7"/>
  <c r="I1833" i="7"/>
  <c r="H1833" i="7"/>
  <c r="G1833" i="7"/>
  <c r="F1833" i="7"/>
  <c r="I1832" i="7"/>
  <c r="H1832" i="7"/>
  <c r="G1832" i="7"/>
  <c r="F1832" i="7"/>
  <c r="E1831" i="7"/>
  <c r="D1831" i="7"/>
  <c r="C1831" i="7"/>
  <c r="B1831" i="7"/>
  <c r="H1829" i="7"/>
  <c r="G1829" i="7"/>
  <c r="E1829" i="7"/>
  <c r="E1828" i="7"/>
  <c r="E1827" i="7"/>
  <c r="I1826" i="7"/>
  <c r="H1826" i="7"/>
  <c r="G1826" i="7"/>
  <c r="F1826" i="7"/>
  <c r="I1825" i="7"/>
  <c r="H1825" i="7"/>
  <c r="G1825" i="7"/>
  <c r="F1825" i="7"/>
  <c r="D1823" i="7"/>
  <c r="C1823" i="7"/>
  <c r="B1823" i="7"/>
  <c r="H1821" i="7"/>
  <c r="G1821" i="7"/>
  <c r="E1821" i="7"/>
  <c r="E1820" i="7"/>
  <c r="E1819" i="7"/>
  <c r="I1818" i="7"/>
  <c r="H1818" i="7"/>
  <c r="G1818" i="7"/>
  <c r="F1818" i="7"/>
  <c r="I1817" i="7"/>
  <c r="H1817" i="7"/>
  <c r="G1817" i="7"/>
  <c r="F1817" i="7"/>
  <c r="E1816" i="7"/>
  <c r="D1816" i="7"/>
  <c r="C1816" i="7"/>
  <c r="B1816" i="7"/>
  <c r="B1815" i="7"/>
  <c r="H1812" i="7"/>
  <c r="G1812" i="7"/>
  <c r="E1812" i="7"/>
  <c r="E1811" i="7"/>
  <c r="E1810" i="7"/>
  <c r="I1809" i="7"/>
  <c r="H1809" i="7"/>
  <c r="G1809" i="7"/>
  <c r="F1809" i="7"/>
  <c r="E1808" i="7"/>
  <c r="D1808" i="7"/>
  <c r="C1808" i="7"/>
  <c r="B1808" i="7"/>
  <c r="H1806" i="7"/>
  <c r="G1806" i="7"/>
  <c r="E1806" i="7"/>
  <c r="E1805" i="7"/>
  <c r="E1804" i="7"/>
  <c r="I1803" i="7"/>
  <c r="H1803" i="7"/>
  <c r="G1803" i="7"/>
  <c r="F1803" i="7"/>
  <c r="I1802" i="7"/>
  <c r="H1802" i="7"/>
  <c r="G1802" i="7"/>
  <c r="F1802" i="7"/>
  <c r="E1801" i="7"/>
  <c r="D1801" i="7"/>
  <c r="C1801" i="7"/>
  <c r="B1801" i="7"/>
  <c r="H1799" i="7"/>
  <c r="G1799" i="7"/>
  <c r="E1799" i="7"/>
  <c r="E1798" i="7"/>
  <c r="E1797" i="7"/>
  <c r="I1796" i="7"/>
  <c r="H1796" i="7"/>
  <c r="G1796" i="7"/>
  <c r="F1796" i="7"/>
  <c r="I1795" i="7"/>
  <c r="H1795" i="7"/>
  <c r="G1795" i="7"/>
  <c r="F1795" i="7"/>
  <c r="E1794" i="7"/>
  <c r="D1794" i="7"/>
  <c r="C1794" i="7"/>
  <c r="B1794" i="7"/>
  <c r="H1792" i="7"/>
  <c r="G1792" i="7"/>
  <c r="E1792" i="7"/>
  <c r="E1791" i="7"/>
  <c r="E1790" i="7"/>
  <c r="I1789" i="7"/>
  <c r="H1789" i="7"/>
  <c r="G1789" i="7"/>
  <c r="F1789" i="7"/>
  <c r="I1788" i="7"/>
  <c r="H1788" i="7"/>
  <c r="G1788" i="7"/>
  <c r="F1788" i="7"/>
  <c r="E1787" i="7"/>
  <c r="D1787" i="7"/>
  <c r="C1787" i="7"/>
  <c r="B1787" i="7"/>
  <c r="H1785" i="7"/>
  <c r="G1785" i="7"/>
  <c r="E1785" i="7"/>
  <c r="E1784" i="7"/>
  <c r="E1783" i="7"/>
  <c r="I1782" i="7"/>
  <c r="H1782" i="7"/>
  <c r="G1782" i="7"/>
  <c r="F1782" i="7"/>
  <c r="I1781" i="7"/>
  <c r="H1781" i="7"/>
  <c r="G1781" i="7"/>
  <c r="F1781" i="7"/>
  <c r="E1780" i="7"/>
  <c r="D1780" i="7"/>
  <c r="C1780" i="7"/>
  <c r="B1780" i="7"/>
  <c r="B1779" i="7"/>
  <c r="H1776" i="7"/>
  <c r="G1776" i="7"/>
  <c r="E1776" i="7"/>
  <c r="E1775" i="7"/>
  <c r="E1774" i="7"/>
  <c r="I1773" i="7"/>
  <c r="H1773" i="7"/>
  <c r="G1773" i="7"/>
  <c r="F1773" i="7"/>
  <c r="I1772" i="7"/>
  <c r="H1772" i="7"/>
  <c r="G1772" i="7"/>
  <c r="F1772" i="7"/>
  <c r="E1771" i="7"/>
  <c r="D1771" i="7"/>
  <c r="C1771" i="7"/>
  <c r="B1771" i="7"/>
  <c r="H1769" i="7"/>
  <c r="G1769" i="7"/>
  <c r="E1769" i="7"/>
  <c r="E1768" i="7"/>
  <c r="E1767" i="7"/>
  <c r="I1766" i="7"/>
  <c r="H1766" i="7"/>
  <c r="G1766" i="7"/>
  <c r="F1766" i="7"/>
  <c r="I1765" i="7"/>
  <c r="H1765" i="7"/>
  <c r="G1765" i="7"/>
  <c r="F1765" i="7"/>
  <c r="E1764" i="7"/>
  <c r="D1764" i="7"/>
  <c r="C1764" i="7"/>
  <c r="B1764" i="7"/>
  <c r="H1762" i="7"/>
  <c r="G1762" i="7"/>
  <c r="E1762" i="7"/>
  <c r="E1761" i="7"/>
  <c r="E1760" i="7"/>
  <c r="I1759" i="7"/>
  <c r="H1759" i="7"/>
  <c r="G1759" i="7"/>
  <c r="F1759" i="7"/>
  <c r="I1758" i="7"/>
  <c r="H1758" i="7"/>
  <c r="G1758" i="7"/>
  <c r="F1758" i="7"/>
  <c r="D1757" i="7"/>
  <c r="C1757" i="7"/>
  <c r="B1757" i="7"/>
  <c r="H1755" i="7"/>
  <c r="G1755" i="7"/>
  <c r="E1755" i="7"/>
  <c r="E1754" i="7"/>
  <c r="E1753" i="7"/>
  <c r="I1752" i="7"/>
  <c r="H1752" i="7"/>
  <c r="G1752" i="7"/>
  <c r="F1752" i="7"/>
  <c r="I1751" i="7"/>
  <c r="H1751" i="7"/>
  <c r="G1751" i="7"/>
  <c r="F1751" i="7"/>
  <c r="D1749" i="7"/>
  <c r="C1749" i="7"/>
  <c r="B1749" i="7"/>
  <c r="H1747" i="7"/>
  <c r="G1747" i="7"/>
  <c r="E1747" i="7"/>
  <c r="E1746" i="7"/>
  <c r="E1745" i="7"/>
  <c r="I1744" i="7"/>
  <c r="H1744" i="7"/>
  <c r="G1744" i="7"/>
  <c r="F1744" i="7"/>
  <c r="I1743" i="7"/>
  <c r="H1743" i="7"/>
  <c r="G1743" i="7"/>
  <c r="F1743" i="7"/>
  <c r="D1741" i="7"/>
  <c r="C1741" i="7"/>
  <c r="B1741" i="7"/>
  <c r="H1739" i="7"/>
  <c r="G1739" i="7"/>
  <c r="E1739" i="7"/>
  <c r="E1738" i="7"/>
  <c r="E1737" i="7"/>
  <c r="I1736" i="7"/>
  <c r="H1736" i="7"/>
  <c r="G1736" i="7"/>
  <c r="F1736" i="7"/>
  <c r="I1735" i="7"/>
  <c r="H1735" i="7"/>
  <c r="G1735" i="7"/>
  <c r="F1735" i="7"/>
  <c r="E1734" i="7"/>
  <c r="D1734" i="7"/>
  <c r="C1734" i="7"/>
  <c r="B1734" i="7"/>
  <c r="H1732" i="7"/>
  <c r="G1732" i="7"/>
  <c r="E1732" i="7"/>
  <c r="E1731" i="7"/>
  <c r="E1730" i="7"/>
  <c r="I1729" i="7"/>
  <c r="H1729" i="7"/>
  <c r="G1729" i="7"/>
  <c r="F1729" i="7"/>
  <c r="I1728" i="7"/>
  <c r="H1728" i="7"/>
  <c r="G1728" i="7"/>
  <c r="F1728" i="7"/>
  <c r="D1726" i="7"/>
  <c r="C1726" i="7"/>
  <c r="B1726" i="7"/>
  <c r="B1725" i="7"/>
  <c r="A1723" i="7"/>
  <c r="H1717" i="7"/>
  <c r="G1717" i="7"/>
  <c r="E1717" i="7"/>
  <c r="E1716" i="7"/>
  <c r="E1715" i="7"/>
  <c r="I1714" i="7"/>
  <c r="H1714" i="7"/>
  <c r="G1714" i="7"/>
  <c r="F1714" i="7"/>
  <c r="I1713" i="7"/>
  <c r="H1713" i="7"/>
  <c r="G1713" i="7"/>
  <c r="F1713" i="7"/>
  <c r="D1711" i="7"/>
  <c r="C1711" i="7"/>
  <c r="B1711" i="7"/>
  <c r="H1709" i="7"/>
  <c r="G1709" i="7"/>
  <c r="E1709" i="7"/>
  <c r="E1708" i="7"/>
  <c r="E1707" i="7"/>
  <c r="I1706" i="7"/>
  <c r="H1706" i="7"/>
  <c r="G1706" i="7"/>
  <c r="F1706" i="7"/>
  <c r="I1705" i="7"/>
  <c r="H1705" i="7"/>
  <c r="G1705" i="7"/>
  <c r="F1705" i="7"/>
  <c r="D1703" i="7"/>
  <c r="C1703" i="7"/>
  <c r="B1703" i="7"/>
  <c r="B1702" i="7"/>
  <c r="H1699" i="7"/>
  <c r="G1699" i="7"/>
  <c r="E1699" i="7"/>
  <c r="E1698" i="7"/>
  <c r="E1697" i="7"/>
  <c r="I1696" i="7"/>
  <c r="H1696" i="7"/>
  <c r="G1696" i="7"/>
  <c r="F1696" i="7"/>
  <c r="I1695" i="7"/>
  <c r="H1695" i="7"/>
  <c r="G1695" i="7"/>
  <c r="F1695" i="7"/>
  <c r="D1693" i="7"/>
  <c r="C1693" i="7"/>
  <c r="B1693" i="7"/>
  <c r="H1691" i="7"/>
  <c r="G1691" i="7"/>
  <c r="E1691" i="7"/>
  <c r="E1690" i="7"/>
  <c r="E1689" i="7"/>
  <c r="I1688" i="7"/>
  <c r="H1688" i="7"/>
  <c r="G1688" i="7"/>
  <c r="F1688" i="7"/>
  <c r="I1687" i="7"/>
  <c r="H1687" i="7"/>
  <c r="G1687" i="7"/>
  <c r="F1687" i="7"/>
  <c r="E1686" i="7"/>
  <c r="D1686" i="7"/>
  <c r="C1686" i="7"/>
  <c r="B1686" i="7"/>
  <c r="B1685" i="7"/>
  <c r="H1682" i="7"/>
  <c r="G1682" i="7"/>
  <c r="E1682" i="7"/>
  <c r="E1681" i="7"/>
  <c r="E1680" i="7"/>
  <c r="I1679" i="7"/>
  <c r="H1679" i="7"/>
  <c r="G1679" i="7"/>
  <c r="F1679" i="7"/>
  <c r="D1677" i="7"/>
  <c r="C1677" i="7"/>
  <c r="B1677" i="7"/>
  <c r="B1676" i="7"/>
  <c r="H1673" i="7"/>
  <c r="G1673" i="7"/>
  <c r="E1673" i="7"/>
  <c r="E1672" i="7"/>
  <c r="E1671" i="7"/>
  <c r="I1670" i="7"/>
  <c r="H1670" i="7"/>
  <c r="G1670" i="7"/>
  <c r="F1670" i="7"/>
  <c r="I1669" i="7"/>
  <c r="H1669" i="7"/>
  <c r="G1669" i="7"/>
  <c r="F1669" i="7"/>
  <c r="D1667" i="7"/>
  <c r="C1667" i="7"/>
  <c r="B1667" i="7"/>
  <c r="H1665" i="7"/>
  <c r="G1665" i="7"/>
  <c r="E1665" i="7"/>
  <c r="E1664" i="7"/>
  <c r="E1663" i="7"/>
  <c r="I1662" i="7"/>
  <c r="H1662" i="7"/>
  <c r="G1662" i="7"/>
  <c r="F1662" i="7"/>
  <c r="I1661" i="7"/>
  <c r="H1661" i="7"/>
  <c r="G1661" i="7"/>
  <c r="F1661" i="7"/>
  <c r="D1659" i="7"/>
  <c r="C1659" i="7"/>
  <c r="B1659" i="7"/>
  <c r="H1657" i="7"/>
  <c r="G1657" i="7"/>
  <c r="E1657" i="7"/>
  <c r="E1656" i="7"/>
  <c r="E1655" i="7"/>
  <c r="I1654" i="7"/>
  <c r="H1654" i="7"/>
  <c r="G1654" i="7"/>
  <c r="F1654" i="7"/>
  <c r="I1653" i="7"/>
  <c r="H1653" i="7"/>
  <c r="G1653" i="7"/>
  <c r="F1653" i="7"/>
  <c r="D1651" i="7"/>
  <c r="C1651" i="7"/>
  <c r="B1651" i="7"/>
  <c r="H1649" i="7"/>
  <c r="G1649" i="7"/>
  <c r="E1649" i="7"/>
  <c r="E1648" i="7"/>
  <c r="E1647" i="7"/>
  <c r="I1646" i="7"/>
  <c r="H1646" i="7"/>
  <c r="G1646" i="7"/>
  <c r="F1646" i="7"/>
  <c r="I1645" i="7"/>
  <c r="H1645" i="7"/>
  <c r="G1645" i="7"/>
  <c r="F1645" i="7"/>
  <c r="D1643" i="7"/>
  <c r="C1643" i="7"/>
  <c r="B1643" i="7"/>
  <c r="B1642" i="7"/>
  <c r="A1640" i="7"/>
  <c r="H1634" i="7"/>
  <c r="G1634" i="7"/>
  <c r="E1634" i="7"/>
  <c r="E1633" i="7"/>
  <c r="E1632" i="7"/>
  <c r="I1631" i="7"/>
  <c r="H1631" i="7"/>
  <c r="G1631" i="7"/>
  <c r="F1631" i="7"/>
  <c r="I1630" i="7"/>
  <c r="H1630" i="7"/>
  <c r="G1630" i="7"/>
  <c r="F1630" i="7"/>
  <c r="E1629" i="7"/>
  <c r="D1629" i="7"/>
  <c r="C1629" i="7"/>
  <c r="B1629" i="7"/>
  <c r="H1627" i="7"/>
  <c r="G1627" i="7"/>
  <c r="E1627" i="7"/>
  <c r="E1626" i="7"/>
  <c r="E1625" i="7"/>
  <c r="I1624" i="7"/>
  <c r="H1624" i="7"/>
  <c r="G1624" i="7"/>
  <c r="F1624" i="7"/>
  <c r="I1623" i="7"/>
  <c r="H1623" i="7"/>
  <c r="G1623" i="7"/>
  <c r="F1623" i="7"/>
  <c r="E1622" i="7"/>
  <c r="D1622" i="7"/>
  <c r="C1622" i="7"/>
  <c r="B1622" i="7"/>
  <c r="H1620" i="7"/>
  <c r="G1620" i="7"/>
  <c r="E1620" i="7"/>
  <c r="E1619" i="7"/>
  <c r="E1618" i="7"/>
  <c r="I1617" i="7"/>
  <c r="H1617" i="7"/>
  <c r="G1617" i="7"/>
  <c r="F1617" i="7"/>
  <c r="E1616" i="7"/>
  <c r="D1616" i="7"/>
  <c r="C1616" i="7"/>
  <c r="B1616" i="7"/>
  <c r="H1614" i="7"/>
  <c r="G1614" i="7"/>
  <c r="E1614" i="7"/>
  <c r="E1613" i="7"/>
  <c r="E1612" i="7"/>
  <c r="I1611" i="7"/>
  <c r="H1611" i="7"/>
  <c r="G1611" i="7"/>
  <c r="F1611" i="7"/>
  <c r="I1610" i="7"/>
  <c r="H1610" i="7"/>
  <c r="G1610" i="7"/>
  <c r="F1610" i="7"/>
  <c r="D1608" i="7"/>
  <c r="C1608" i="7"/>
  <c r="B1608" i="7"/>
  <c r="H1606" i="7"/>
  <c r="G1606" i="7"/>
  <c r="E1606" i="7"/>
  <c r="E1605" i="7"/>
  <c r="E1604" i="7"/>
  <c r="I1603" i="7"/>
  <c r="H1603" i="7"/>
  <c r="G1603" i="7"/>
  <c r="F1603" i="7"/>
  <c r="E1602" i="7"/>
  <c r="D1602" i="7"/>
  <c r="C1602" i="7"/>
  <c r="B1602" i="7"/>
  <c r="H1600" i="7"/>
  <c r="G1600" i="7"/>
  <c r="E1600" i="7"/>
  <c r="E1599" i="7"/>
  <c r="E1598" i="7"/>
  <c r="I1597" i="7"/>
  <c r="H1597" i="7"/>
  <c r="G1597" i="7"/>
  <c r="F1597" i="7"/>
  <c r="I1596" i="7"/>
  <c r="H1596" i="7"/>
  <c r="G1596" i="7"/>
  <c r="F1596" i="7"/>
  <c r="E1595" i="7"/>
  <c r="D1595" i="7"/>
  <c r="C1595" i="7"/>
  <c r="B1595" i="7"/>
  <c r="H1593" i="7"/>
  <c r="G1593" i="7"/>
  <c r="E1593" i="7"/>
  <c r="E1592" i="7"/>
  <c r="E1591" i="7"/>
  <c r="I1590" i="7"/>
  <c r="H1590" i="7"/>
  <c r="G1590" i="7"/>
  <c r="F1590" i="7"/>
  <c r="I1589" i="7"/>
  <c r="H1589" i="7"/>
  <c r="G1589" i="7"/>
  <c r="F1589" i="7"/>
  <c r="D1587" i="7"/>
  <c r="C1587" i="7"/>
  <c r="B1587" i="7"/>
  <c r="A1586" i="7"/>
  <c r="H1580" i="7"/>
  <c r="G1580" i="7"/>
  <c r="E1580" i="7"/>
  <c r="E1579" i="7"/>
  <c r="E1578" i="7"/>
  <c r="I1577" i="7"/>
  <c r="H1577" i="7"/>
  <c r="G1577" i="7"/>
  <c r="F1577" i="7"/>
  <c r="I1576" i="7"/>
  <c r="H1576" i="7"/>
  <c r="G1576" i="7"/>
  <c r="F1576" i="7"/>
  <c r="D1574" i="7"/>
  <c r="H1572" i="7"/>
  <c r="G1572" i="7"/>
  <c r="E1572" i="7"/>
  <c r="E1571" i="7"/>
  <c r="E1570" i="7"/>
  <c r="I1569" i="7"/>
  <c r="H1569" i="7"/>
  <c r="G1569" i="7"/>
  <c r="F1569" i="7"/>
  <c r="I1568" i="7"/>
  <c r="H1568" i="7"/>
  <c r="G1568" i="7"/>
  <c r="F1568" i="7"/>
  <c r="D1566" i="7"/>
  <c r="C1566" i="7"/>
  <c r="B1566" i="7"/>
  <c r="H1564" i="7"/>
  <c r="G1564" i="7"/>
  <c r="E1564" i="7"/>
  <c r="E1563" i="7"/>
  <c r="E1562" i="7"/>
  <c r="I1561" i="7"/>
  <c r="H1561" i="7"/>
  <c r="G1561" i="7"/>
  <c r="F1561" i="7"/>
  <c r="I1560" i="7"/>
  <c r="H1560" i="7"/>
  <c r="G1560" i="7"/>
  <c r="F1560" i="7"/>
  <c r="E1559" i="7"/>
  <c r="D1559" i="7"/>
  <c r="H1557" i="7"/>
  <c r="G1557" i="7"/>
  <c r="E1557" i="7"/>
  <c r="E1556" i="7"/>
  <c r="E1555" i="7"/>
  <c r="I1554" i="7"/>
  <c r="H1554" i="7"/>
  <c r="G1554" i="7"/>
  <c r="F1554" i="7"/>
  <c r="I1553" i="7"/>
  <c r="H1553" i="7"/>
  <c r="G1553" i="7"/>
  <c r="F1553" i="7"/>
  <c r="E1552" i="7"/>
  <c r="D1552" i="7"/>
  <c r="H1550" i="7"/>
  <c r="G1550" i="7"/>
  <c r="E1550" i="7"/>
  <c r="E1549" i="7"/>
  <c r="E1548" i="7"/>
  <c r="I1547" i="7"/>
  <c r="H1547" i="7"/>
  <c r="G1547" i="7"/>
  <c r="F1547" i="7"/>
  <c r="I1546" i="7"/>
  <c r="H1546" i="7"/>
  <c r="G1546" i="7"/>
  <c r="F1546" i="7"/>
  <c r="E1545" i="7"/>
  <c r="D1545" i="7"/>
  <c r="H1543" i="7"/>
  <c r="G1543" i="7"/>
  <c r="E1543" i="7"/>
  <c r="E1542" i="7"/>
  <c r="E1541" i="7"/>
  <c r="I1540" i="7"/>
  <c r="H1540" i="7"/>
  <c r="G1540" i="7"/>
  <c r="F1540" i="7"/>
  <c r="I1539" i="7"/>
  <c r="H1539" i="7"/>
  <c r="G1539" i="7"/>
  <c r="F1539" i="7"/>
  <c r="E1538" i="7"/>
  <c r="D1538" i="7"/>
  <c r="H1536" i="7"/>
  <c r="G1536" i="7"/>
  <c r="E1536" i="7"/>
  <c r="E1535" i="7"/>
  <c r="E1534" i="7"/>
  <c r="I1533" i="7"/>
  <c r="H1533" i="7"/>
  <c r="G1533" i="7"/>
  <c r="F1533" i="7"/>
  <c r="I1532" i="7"/>
  <c r="H1532" i="7"/>
  <c r="G1532" i="7"/>
  <c r="F1532" i="7"/>
  <c r="E1531" i="7"/>
  <c r="D1531" i="7"/>
  <c r="H1529" i="7"/>
  <c r="G1529" i="7"/>
  <c r="E1529" i="7"/>
  <c r="E1528" i="7"/>
  <c r="E1527" i="7"/>
  <c r="I1526" i="7"/>
  <c r="H1526" i="7"/>
  <c r="G1526" i="7"/>
  <c r="F1526" i="7"/>
  <c r="I1525" i="7"/>
  <c r="H1525" i="7"/>
  <c r="G1525" i="7"/>
  <c r="F1525" i="7"/>
  <c r="E1524" i="7"/>
  <c r="D1524" i="7"/>
  <c r="H1522" i="7"/>
  <c r="G1522" i="7"/>
  <c r="E1522" i="7"/>
  <c r="E1521" i="7"/>
  <c r="E1520" i="7"/>
  <c r="I1519" i="7"/>
  <c r="H1519" i="7"/>
  <c r="G1519" i="7"/>
  <c r="F1519" i="7"/>
  <c r="I1518" i="7"/>
  <c r="H1518" i="7"/>
  <c r="G1518" i="7"/>
  <c r="F1518" i="7"/>
  <c r="D1516" i="7"/>
  <c r="A1515" i="7"/>
  <c r="H1509" i="7"/>
  <c r="G1509" i="7"/>
  <c r="E1509" i="7"/>
  <c r="E1508" i="7"/>
  <c r="E1507" i="7"/>
  <c r="E1506" i="7"/>
  <c r="I1505" i="7"/>
  <c r="H1505" i="7"/>
  <c r="G1505" i="7"/>
  <c r="F1505" i="7"/>
  <c r="I1504" i="7"/>
  <c r="H1504" i="7"/>
  <c r="G1504" i="7"/>
  <c r="F1504" i="7"/>
  <c r="I1503" i="7"/>
  <c r="H1503" i="7"/>
  <c r="G1503" i="7"/>
  <c r="F1503" i="7"/>
  <c r="I1502" i="7"/>
  <c r="H1502" i="7"/>
  <c r="G1502" i="7"/>
  <c r="F1502" i="7"/>
  <c r="E1501" i="7"/>
  <c r="D1501" i="7"/>
  <c r="C1501" i="7"/>
  <c r="B1501" i="7"/>
  <c r="H1499" i="7"/>
  <c r="G1499" i="7"/>
  <c r="E1499" i="7"/>
  <c r="E1498" i="7"/>
  <c r="E1497" i="7"/>
  <c r="I1496" i="7"/>
  <c r="H1496" i="7"/>
  <c r="G1496" i="7"/>
  <c r="F1496" i="7"/>
  <c r="I1495" i="7"/>
  <c r="H1495" i="7"/>
  <c r="G1495" i="7"/>
  <c r="F1495" i="7"/>
  <c r="E1494" i="7"/>
  <c r="D1494" i="7"/>
  <c r="C1494" i="7"/>
  <c r="B1494" i="7"/>
  <c r="H1492" i="7"/>
  <c r="G1492" i="7"/>
  <c r="E1492" i="7"/>
  <c r="E1491" i="7"/>
  <c r="E1490" i="7"/>
  <c r="I1489" i="7"/>
  <c r="H1489" i="7"/>
  <c r="G1489" i="7"/>
  <c r="F1489" i="7"/>
  <c r="I1488" i="7"/>
  <c r="H1488" i="7"/>
  <c r="G1488" i="7"/>
  <c r="F1488" i="7"/>
  <c r="D1486" i="7"/>
  <c r="C1486" i="7"/>
  <c r="B1486" i="7"/>
  <c r="H1484" i="7"/>
  <c r="G1484" i="7"/>
  <c r="E1484" i="7"/>
  <c r="E1483" i="7"/>
  <c r="E1482" i="7"/>
  <c r="I1481" i="7"/>
  <c r="H1481" i="7"/>
  <c r="G1481" i="7"/>
  <c r="F1481" i="7"/>
  <c r="I1480" i="7"/>
  <c r="H1480" i="7"/>
  <c r="G1480" i="7"/>
  <c r="F1480" i="7"/>
  <c r="E1479" i="7"/>
  <c r="D1479" i="7"/>
  <c r="C1479" i="7"/>
  <c r="B1479" i="7"/>
  <c r="B1478" i="7"/>
  <c r="H1475" i="7"/>
  <c r="G1475" i="7"/>
  <c r="E1475" i="7"/>
  <c r="E1474" i="7"/>
  <c r="E1473" i="7"/>
  <c r="I1472" i="7"/>
  <c r="H1472" i="7"/>
  <c r="G1472" i="7"/>
  <c r="F1472" i="7"/>
  <c r="I1471" i="7"/>
  <c r="H1471" i="7"/>
  <c r="G1471" i="7"/>
  <c r="F1471" i="7"/>
  <c r="E1470" i="7"/>
  <c r="D1470" i="7"/>
  <c r="C1470" i="7"/>
  <c r="B1470" i="7"/>
  <c r="H1468" i="7"/>
  <c r="G1468" i="7"/>
  <c r="E1468" i="7"/>
  <c r="E1467" i="7"/>
  <c r="E1466" i="7"/>
  <c r="I1465" i="7"/>
  <c r="H1465" i="7"/>
  <c r="G1465" i="7"/>
  <c r="F1465" i="7"/>
  <c r="I1464" i="7"/>
  <c r="H1464" i="7"/>
  <c r="G1464" i="7"/>
  <c r="F1464" i="7"/>
  <c r="E1463" i="7"/>
  <c r="D1463" i="7"/>
  <c r="C1463" i="7"/>
  <c r="B1463" i="7"/>
  <c r="H1461" i="7"/>
  <c r="G1461" i="7"/>
  <c r="E1461" i="7"/>
  <c r="E1460" i="7"/>
  <c r="E1459" i="7"/>
  <c r="I1458" i="7"/>
  <c r="H1458" i="7"/>
  <c r="G1458" i="7"/>
  <c r="F1458" i="7"/>
  <c r="I1457" i="7"/>
  <c r="H1457" i="7"/>
  <c r="G1457" i="7"/>
  <c r="F1457" i="7"/>
  <c r="E1456" i="7"/>
  <c r="D1456" i="7"/>
  <c r="C1456" i="7"/>
  <c r="B1456" i="7"/>
  <c r="B1455" i="7"/>
  <c r="H1452" i="7"/>
  <c r="G1452" i="7"/>
  <c r="E1452" i="7"/>
  <c r="E1451" i="7"/>
  <c r="E1450" i="7"/>
  <c r="I1449" i="7"/>
  <c r="H1449" i="7"/>
  <c r="G1449" i="7"/>
  <c r="F1449" i="7"/>
  <c r="I1448" i="7"/>
  <c r="H1448" i="7"/>
  <c r="G1448" i="7"/>
  <c r="F1448" i="7"/>
  <c r="E1447" i="7"/>
  <c r="D1447" i="7"/>
  <c r="C1447" i="7"/>
  <c r="B1447" i="7"/>
  <c r="H1445" i="7"/>
  <c r="G1445" i="7"/>
  <c r="E1445" i="7"/>
  <c r="E1444" i="7"/>
  <c r="E1443" i="7"/>
  <c r="I1442" i="7"/>
  <c r="H1442" i="7"/>
  <c r="G1442" i="7"/>
  <c r="F1442" i="7"/>
  <c r="I1441" i="7"/>
  <c r="H1441" i="7"/>
  <c r="G1441" i="7"/>
  <c r="F1441" i="7"/>
  <c r="E1440" i="7"/>
  <c r="D1440" i="7"/>
  <c r="C1440" i="7"/>
  <c r="B1440" i="7"/>
  <c r="H1438" i="7"/>
  <c r="G1438" i="7"/>
  <c r="E1438" i="7"/>
  <c r="E1437" i="7"/>
  <c r="E1436" i="7"/>
  <c r="I1435" i="7"/>
  <c r="H1435" i="7"/>
  <c r="G1435" i="7"/>
  <c r="F1435" i="7"/>
  <c r="I1434" i="7"/>
  <c r="H1434" i="7"/>
  <c r="G1434" i="7"/>
  <c r="F1434" i="7"/>
  <c r="E1433" i="7"/>
  <c r="D1433" i="7"/>
  <c r="C1433" i="7"/>
  <c r="B1433" i="7"/>
  <c r="H1431" i="7"/>
  <c r="G1431" i="7"/>
  <c r="E1431" i="7"/>
  <c r="E1430" i="7"/>
  <c r="E1429" i="7"/>
  <c r="I1428" i="7"/>
  <c r="H1428" i="7"/>
  <c r="G1428" i="7"/>
  <c r="F1428" i="7"/>
  <c r="I1427" i="7"/>
  <c r="H1427" i="7"/>
  <c r="G1427" i="7"/>
  <c r="F1427" i="7"/>
  <c r="E1426" i="7"/>
  <c r="D1426" i="7"/>
  <c r="C1426" i="7"/>
  <c r="B1426" i="7"/>
  <c r="H1424" i="7"/>
  <c r="G1424" i="7"/>
  <c r="E1424" i="7"/>
  <c r="E1423" i="7"/>
  <c r="E1422" i="7"/>
  <c r="I1421" i="7"/>
  <c r="H1421" i="7"/>
  <c r="G1421" i="7"/>
  <c r="F1421" i="7"/>
  <c r="I1420" i="7"/>
  <c r="H1420" i="7"/>
  <c r="G1420" i="7"/>
  <c r="F1420" i="7"/>
  <c r="E1419" i="7"/>
  <c r="D1419" i="7"/>
  <c r="C1419" i="7"/>
  <c r="B1419" i="7"/>
  <c r="B1418" i="7"/>
  <c r="H1415" i="7"/>
  <c r="G1415" i="7"/>
  <c r="E1415" i="7"/>
  <c r="E1414" i="7"/>
  <c r="E1413" i="7"/>
  <c r="I1412" i="7"/>
  <c r="H1412" i="7"/>
  <c r="G1412" i="7"/>
  <c r="F1412" i="7"/>
  <c r="I1411" i="7"/>
  <c r="H1411" i="7"/>
  <c r="G1411" i="7"/>
  <c r="F1411" i="7"/>
  <c r="E1410" i="7"/>
  <c r="D1410" i="7"/>
  <c r="C1410" i="7"/>
  <c r="B1410" i="7"/>
  <c r="H1408" i="7"/>
  <c r="G1408" i="7"/>
  <c r="E1408" i="7"/>
  <c r="E1407" i="7"/>
  <c r="E1406" i="7"/>
  <c r="I1405" i="7"/>
  <c r="H1405" i="7"/>
  <c r="G1405" i="7"/>
  <c r="F1405" i="7"/>
  <c r="I1404" i="7"/>
  <c r="H1404" i="7"/>
  <c r="G1404" i="7"/>
  <c r="F1404" i="7"/>
  <c r="E1403" i="7"/>
  <c r="D1403" i="7"/>
  <c r="C1403" i="7"/>
  <c r="B1403" i="7"/>
  <c r="H1401" i="7"/>
  <c r="G1401" i="7"/>
  <c r="E1401" i="7"/>
  <c r="E1400" i="7"/>
  <c r="E1399" i="7"/>
  <c r="I1398" i="7"/>
  <c r="H1398" i="7"/>
  <c r="G1398" i="7"/>
  <c r="F1398" i="7"/>
  <c r="I1397" i="7"/>
  <c r="H1397" i="7"/>
  <c r="G1397" i="7"/>
  <c r="F1397" i="7"/>
  <c r="E1396" i="7"/>
  <c r="D1396" i="7"/>
  <c r="C1396" i="7"/>
  <c r="B1396" i="7"/>
  <c r="H1394" i="7"/>
  <c r="G1394" i="7"/>
  <c r="E1394" i="7"/>
  <c r="E1393" i="7"/>
  <c r="E1392" i="7"/>
  <c r="I1391" i="7"/>
  <c r="H1391" i="7"/>
  <c r="G1391" i="7"/>
  <c r="F1391" i="7"/>
  <c r="I1390" i="7"/>
  <c r="H1390" i="7"/>
  <c r="G1390" i="7"/>
  <c r="F1390" i="7"/>
  <c r="E1389" i="7"/>
  <c r="D1389" i="7"/>
  <c r="C1389" i="7"/>
  <c r="B1389" i="7"/>
  <c r="H1387" i="7"/>
  <c r="G1387" i="7"/>
  <c r="E1387" i="7"/>
  <c r="E1386" i="7"/>
  <c r="E1385" i="7"/>
  <c r="I1384" i="7"/>
  <c r="H1384" i="7"/>
  <c r="G1384" i="7"/>
  <c r="F1384" i="7"/>
  <c r="I1383" i="7"/>
  <c r="H1383" i="7"/>
  <c r="G1383" i="7"/>
  <c r="F1383" i="7"/>
  <c r="E1382" i="7"/>
  <c r="D1382" i="7"/>
  <c r="C1382" i="7"/>
  <c r="B1382" i="7"/>
  <c r="B1381" i="7"/>
  <c r="H1378" i="7"/>
  <c r="G1378" i="7"/>
  <c r="E1378" i="7"/>
  <c r="E1377" i="7"/>
  <c r="E1376" i="7"/>
  <c r="I1375" i="7"/>
  <c r="H1375" i="7"/>
  <c r="G1375" i="7"/>
  <c r="F1375" i="7"/>
  <c r="I1374" i="7"/>
  <c r="H1374" i="7"/>
  <c r="G1374" i="7"/>
  <c r="F1374" i="7"/>
  <c r="E1373" i="7"/>
  <c r="D1373" i="7"/>
  <c r="C1373" i="7"/>
  <c r="B1373" i="7"/>
  <c r="H1371" i="7"/>
  <c r="G1371" i="7"/>
  <c r="E1371" i="7"/>
  <c r="E1370" i="7"/>
  <c r="E1369" i="7"/>
  <c r="I1368" i="7"/>
  <c r="H1368" i="7"/>
  <c r="G1368" i="7"/>
  <c r="F1368" i="7"/>
  <c r="I1367" i="7"/>
  <c r="H1367" i="7"/>
  <c r="G1367" i="7"/>
  <c r="F1367" i="7"/>
  <c r="D1365" i="7"/>
  <c r="C1365" i="7"/>
  <c r="B1365" i="7"/>
  <c r="H1363" i="7"/>
  <c r="G1363" i="7"/>
  <c r="E1363" i="7"/>
  <c r="E1362" i="7"/>
  <c r="E1361" i="7"/>
  <c r="I1360" i="7"/>
  <c r="H1360" i="7"/>
  <c r="G1360" i="7"/>
  <c r="F1360" i="7"/>
  <c r="I1359" i="7"/>
  <c r="H1359" i="7"/>
  <c r="G1359" i="7"/>
  <c r="F1359" i="7"/>
  <c r="E1358" i="7"/>
  <c r="D1358" i="7"/>
  <c r="C1358" i="7"/>
  <c r="B1358" i="7"/>
  <c r="B1357" i="7"/>
  <c r="H1354" i="7"/>
  <c r="G1354" i="7"/>
  <c r="E1354" i="7"/>
  <c r="E1353" i="7"/>
  <c r="E1352" i="7"/>
  <c r="I1351" i="7"/>
  <c r="H1351" i="7"/>
  <c r="G1351" i="7"/>
  <c r="F1351" i="7"/>
  <c r="I1350" i="7"/>
  <c r="H1350" i="7"/>
  <c r="G1350" i="7"/>
  <c r="F1350" i="7"/>
  <c r="E1349" i="7"/>
  <c r="D1349" i="7"/>
  <c r="C1349" i="7"/>
  <c r="B1349" i="7"/>
  <c r="H1347" i="7"/>
  <c r="G1347" i="7"/>
  <c r="E1347" i="7"/>
  <c r="E1346" i="7"/>
  <c r="E1345" i="7"/>
  <c r="I1344" i="7"/>
  <c r="H1344" i="7"/>
  <c r="G1344" i="7"/>
  <c r="F1344" i="7"/>
  <c r="I1343" i="7"/>
  <c r="H1343" i="7"/>
  <c r="G1343" i="7"/>
  <c r="F1343" i="7"/>
  <c r="E1342" i="7"/>
  <c r="D1342" i="7"/>
  <c r="C1342" i="7"/>
  <c r="B1342" i="7"/>
  <c r="B1341" i="7"/>
  <c r="H1338" i="7"/>
  <c r="G1338" i="7"/>
  <c r="E1338" i="7"/>
  <c r="E1337" i="7"/>
  <c r="E1336" i="7"/>
  <c r="I1335" i="7"/>
  <c r="H1335" i="7"/>
  <c r="G1335" i="7"/>
  <c r="F1335" i="7"/>
  <c r="I1334" i="7"/>
  <c r="H1334" i="7"/>
  <c r="G1334" i="7"/>
  <c r="F1334" i="7"/>
  <c r="E1333" i="7"/>
  <c r="D1333" i="7"/>
  <c r="C1333" i="7"/>
  <c r="B1333" i="7"/>
  <c r="H1331" i="7"/>
  <c r="G1331" i="7"/>
  <c r="E1331" i="7"/>
  <c r="E1330" i="7"/>
  <c r="E1329" i="7"/>
  <c r="I1328" i="7"/>
  <c r="H1328" i="7"/>
  <c r="G1328" i="7"/>
  <c r="F1328" i="7"/>
  <c r="I1327" i="7"/>
  <c r="H1327" i="7"/>
  <c r="G1327" i="7"/>
  <c r="F1327" i="7"/>
  <c r="E1326" i="7"/>
  <c r="D1326" i="7"/>
  <c r="C1326" i="7"/>
  <c r="B1326" i="7"/>
  <c r="B1325" i="7"/>
  <c r="H1322" i="7"/>
  <c r="G1322" i="7"/>
  <c r="E1322" i="7"/>
  <c r="E1321" i="7"/>
  <c r="E1320" i="7"/>
  <c r="I1319" i="7"/>
  <c r="H1319" i="7"/>
  <c r="G1319" i="7"/>
  <c r="F1319" i="7"/>
  <c r="I1318" i="7"/>
  <c r="H1318" i="7"/>
  <c r="G1318" i="7"/>
  <c r="F1318" i="7"/>
  <c r="E1317" i="7"/>
  <c r="D1317" i="7"/>
  <c r="C1317" i="7"/>
  <c r="B1317" i="7"/>
  <c r="H1315" i="7"/>
  <c r="G1315" i="7"/>
  <c r="E1315" i="7"/>
  <c r="E1314" i="7"/>
  <c r="E1313" i="7"/>
  <c r="I1312" i="7"/>
  <c r="H1312" i="7"/>
  <c r="G1312" i="7"/>
  <c r="F1312" i="7"/>
  <c r="I1311" i="7"/>
  <c r="H1311" i="7"/>
  <c r="G1311" i="7"/>
  <c r="F1311" i="7"/>
  <c r="E1310" i="7"/>
  <c r="D1310" i="7"/>
  <c r="C1310" i="7"/>
  <c r="B1310" i="7"/>
  <c r="B1309" i="7"/>
  <c r="H1306" i="7"/>
  <c r="G1306" i="7"/>
  <c r="E1306" i="7"/>
  <c r="E1305" i="7"/>
  <c r="E1304" i="7"/>
  <c r="I1303" i="7"/>
  <c r="H1303" i="7"/>
  <c r="G1303" i="7"/>
  <c r="F1303" i="7"/>
  <c r="I1302" i="7"/>
  <c r="H1302" i="7"/>
  <c r="G1302" i="7"/>
  <c r="F1302" i="7"/>
  <c r="E1301" i="7"/>
  <c r="D1301" i="7"/>
  <c r="C1301" i="7"/>
  <c r="B1301" i="7"/>
  <c r="H1299" i="7"/>
  <c r="G1299" i="7"/>
  <c r="E1299" i="7"/>
  <c r="E1298" i="7"/>
  <c r="E1297" i="7"/>
  <c r="I1296" i="7"/>
  <c r="H1296" i="7"/>
  <c r="G1296" i="7"/>
  <c r="F1296" i="7"/>
  <c r="I1295" i="7"/>
  <c r="H1295" i="7"/>
  <c r="G1295" i="7"/>
  <c r="F1295" i="7"/>
  <c r="D1293" i="7"/>
  <c r="C1293" i="7"/>
  <c r="B1293" i="7"/>
  <c r="H1291" i="7"/>
  <c r="G1291" i="7"/>
  <c r="E1291" i="7"/>
  <c r="E1290" i="7"/>
  <c r="E1289" i="7"/>
  <c r="I1288" i="7"/>
  <c r="H1288" i="7"/>
  <c r="G1288" i="7"/>
  <c r="F1288" i="7"/>
  <c r="I1287" i="7"/>
  <c r="H1287" i="7"/>
  <c r="G1287" i="7"/>
  <c r="F1287" i="7"/>
  <c r="E1286" i="7"/>
  <c r="D1286" i="7"/>
  <c r="C1286" i="7"/>
  <c r="B1286" i="7"/>
  <c r="B1285" i="7"/>
  <c r="H1282" i="7"/>
  <c r="G1282" i="7"/>
  <c r="E1282" i="7"/>
  <c r="E1281" i="7"/>
  <c r="E1280" i="7"/>
  <c r="I1279" i="7"/>
  <c r="H1279" i="7"/>
  <c r="G1279" i="7"/>
  <c r="F1279" i="7"/>
  <c r="E1278" i="7"/>
  <c r="D1278" i="7"/>
  <c r="C1278" i="7"/>
  <c r="B1278" i="7"/>
  <c r="H1276" i="7"/>
  <c r="G1276" i="7"/>
  <c r="E1276" i="7"/>
  <c r="E1275" i="7"/>
  <c r="E1274" i="7"/>
  <c r="I1273" i="7"/>
  <c r="H1273" i="7"/>
  <c r="G1273" i="7"/>
  <c r="F1273" i="7"/>
  <c r="I1272" i="7"/>
  <c r="H1272" i="7"/>
  <c r="G1272" i="7"/>
  <c r="F1272" i="7"/>
  <c r="E1271" i="7"/>
  <c r="D1271" i="7"/>
  <c r="C1271" i="7"/>
  <c r="B1271" i="7"/>
  <c r="H1269" i="7"/>
  <c r="G1269" i="7"/>
  <c r="E1269" i="7"/>
  <c r="E1268" i="7"/>
  <c r="E1267" i="7"/>
  <c r="I1266" i="7"/>
  <c r="H1266" i="7"/>
  <c r="G1266" i="7"/>
  <c r="F1266" i="7"/>
  <c r="I1265" i="7"/>
  <c r="H1265" i="7"/>
  <c r="G1265" i="7"/>
  <c r="F1265" i="7"/>
  <c r="E1264" i="7"/>
  <c r="D1264" i="7"/>
  <c r="C1264" i="7"/>
  <c r="B1264" i="7"/>
  <c r="H1262" i="7"/>
  <c r="G1262" i="7"/>
  <c r="E1262" i="7"/>
  <c r="E1261" i="7"/>
  <c r="E1260" i="7"/>
  <c r="I1259" i="7"/>
  <c r="H1259" i="7"/>
  <c r="G1259" i="7"/>
  <c r="F1259" i="7"/>
  <c r="I1258" i="7"/>
  <c r="H1258" i="7"/>
  <c r="G1258" i="7"/>
  <c r="F1258" i="7"/>
  <c r="E1257" i="7"/>
  <c r="D1257" i="7"/>
  <c r="C1257" i="7"/>
  <c r="B1257" i="7"/>
  <c r="H1255" i="7"/>
  <c r="G1255" i="7"/>
  <c r="E1255" i="7"/>
  <c r="E1254" i="7"/>
  <c r="E1253" i="7"/>
  <c r="I1252" i="7"/>
  <c r="H1252" i="7"/>
  <c r="G1252" i="7"/>
  <c r="F1252" i="7"/>
  <c r="I1251" i="7"/>
  <c r="H1251" i="7"/>
  <c r="G1251" i="7"/>
  <c r="F1251" i="7"/>
  <c r="E1250" i="7"/>
  <c r="D1250" i="7"/>
  <c r="C1250" i="7"/>
  <c r="B1250" i="7"/>
  <c r="B1249" i="7"/>
  <c r="H1246" i="7"/>
  <c r="G1246" i="7"/>
  <c r="E1246" i="7"/>
  <c r="E1245" i="7"/>
  <c r="E1244" i="7"/>
  <c r="I1243" i="7"/>
  <c r="H1243" i="7"/>
  <c r="G1243" i="7"/>
  <c r="F1243" i="7"/>
  <c r="I1242" i="7"/>
  <c r="H1242" i="7"/>
  <c r="G1242" i="7"/>
  <c r="F1242" i="7"/>
  <c r="E1241" i="7"/>
  <c r="D1241" i="7"/>
  <c r="C1241" i="7"/>
  <c r="B1241" i="7"/>
  <c r="H1239" i="7"/>
  <c r="G1239" i="7"/>
  <c r="E1239" i="7"/>
  <c r="E1238" i="7"/>
  <c r="E1237" i="7"/>
  <c r="I1236" i="7"/>
  <c r="H1236" i="7"/>
  <c r="G1236" i="7"/>
  <c r="F1236" i="7"/>
  <c r="I1235" i="7"/>
  <c r="H1235" i="7"/>
  <c r="G1235" i="7"/>
  <c r="F1235" i="7"/>
  <c r="E1234" i="7"/>
  <c r="D1234" i="7"/>
  <c r="C1234" i="7"/>
  <c r="B1234" i="7"/>
  <c r="H1232" i="7"/>
  <c r="G1232" i="7"/>
  <c r="E1232" i="7"/>
  <c r="E1231" i="7"/>
  <c r="E1230" i="7"/>
  <c r="I1229" i="7"/>
  <c r="H1229" i="7"/>
  <c r="G1229" i="7"/>
  <c r="F1229" i="7"/>
  <c r="I1228" i="7"/>
  <c r="H1228" i="7"/>
  <c r="G1228" i="7"/>
  <c r="F1228" i="7"/>
  <c r="E1227" i="7"/>
  <c r="D1227" i="7"/>
  <c r="C1227" i="7"/>
  <c r="B1227" i="7"/>
  <c r="H1225" i="7"/>
  <c r="G1225" i="7"/>
  <c r="E1225" i="7"/>
  <c r="E1224" i="7"/>
  <c r="E1223" i="7"/>
  <c r="I1222" i="7"/>
  <c r="H1222" i="7"/>
  <c r="G1222" i="7"/>
  <c r="F1222" i="7"/>
  <c r="I1221" i="7"/>
  <c r="H1221" i="7"/>
  <c r="G1221" i="7"/>
  <c r="F1221" i="7"/>
  <c r="D1219" i="7"/>
  <c r="C1219" i="7"/>
  <c r="B1219" i="7"/>
  <c r="H1217" i="7"/>
  <c r="G1217" i="7"/>
  <c r="E1217" i="7"/>
  <c r="E1216" i="7"/>
  <c r="E1215" i="7"/>
  <c r="I1214" i="7"/>
  <c r="H1214" i="7"/>
  <c r="G1214" i="7"/>
  <c r="F1214" i="7"/>
  <c r="I1213" i="7"/>
  <c r="H1213" i="7"/>
  <c r="G1213" i="7"/>
  <c r="F1213" i="7"/>
  <c r="D1211" i="7"/>
  <c r="C1211" i="7"/>
  <c r="B1211" i="7"/>
  <c r="H1209" i="7"/>
  <c r="G1209" i="7"/>
  <c r="E1209" i="7"/>
  <c r="E1208" i="7"/>
  <c r="E1207" i="7"/>
  <c r="I1206" i="7"/>
  <c r="H1206" i="7"/>
  <c r="G1206" i="7"/>
  <c r="F1206" i="7"/>
  <c r="I1205" i="7"/>
  <c r="H1205" i="7"/>
  <c r="G1205" i="7"/>
  <c r="F1205" i="7"/>
  <c r="D1203" i="7"/>
  <c r="C1203" i="7"/>
  <c r="B1203" i="7"/>
  <c r="B1202" i="7"/>
  <c r="A1200" i="7"/>
  <c r="A1198" i="7"/>
  <c r="H1189" i="7"/>
  <c r="G1189" i="7"/>
  <c r="E1189" i="7"/>
  <c r="E1188" i="7"/>
  <c r="E1187" i="7"/>
  <c r="I1186" i="7"/>
  <c r="H1186" i="7"/>
  <c r="G1186" i="7"/>
  <c r="F1186" i="7"/>
  <c r="E1185" i="7"/>
  <c r="D1185" i="7"/>
  <c r="C1185" i="7"/>
  <c r="B1185" i="7"/>
  <c r="H1183" i="7"/>
  <c r="G1183" i="7"/>
  <c r="E1183" i="7"/>
  <c r="E1182" i="7"/>
  <c r="E1181" i="7"/>
  <c r="E1180" i="7"/>
  <c r="I1179" i="7"/>
  <c r="H1179" i="7"/>
  <c r="G1179" i="7"/>
  <c r="F1179" i="7"/>
  <c r="I1178" i="7"/>
  <c r="H1178" i="7"/>
  <c r="G1178" i="7"/>
  <c r="F1178" i="7"/>
  <c r="I1177" i="7"/>
  <c r="H1177" i="7"/>
  <c r="G1177" i="7"/>
  <c r="F1177" i="7"/>
  <c r="I1176" i="7"/>
  <c r="H1176" i="7"/>
  <c r="G1176" i="7"/>
  <c r="F1176" i="7"/>
  <c r="D1174" i="7"/>
  <c r="C1174" i="7"/>
  <c r="B1174" i="7"/>
  <c r="H1172" i="7"/>
  <c r="G1172" i="7"/>
  <c r="E1172" i="7"/>
  <c r="E1171" i="7"/>
  <c r="E1170" i="7"/>
  <c r="E1169" i="7"/>
  <c r="I1168" i="7"/>
  <c r="H1168" i="7"/>
  <c r="G1168" i="7"/>
  <c r="F1168" i="7"/>
  <c r="I1167" i="7"/>
  <c r="H1167" i="7"/>
  <c r="G1167" i="7"/>
  <c r="F1167" i="7"/>
  <c r="I1166" i="7"/>
  <c r="H1166" i="7"/>
  <c r="G1166" i="7"/>
  <c r="F1166" i="7"/>
  <c r="I1165" i="7"/>
  <c r="H1165" i="7"/>
  <c r="G1165" i="7"/>
  <c r="F1165" i="7"/>
  <c r="E1164" i="7"/>
  <c r="D1164" i="7"/>
  <c r="C1164" i="7"/>
  <c r="B1164" i="7"/>
  <c r="H1162" i="7"/>
  <c r="G1162" i="7"/>
  <c r="E1162" i="7"/>
  <c r="E1161" i="7"/>
  <c r="E1160" i="7"/>
  <c r="E1159" i="7"/>
  <c r="I1158" i="7"/>
  <c r="H1158" i="7"/>
  <c r="G1158" i="7"/>
  <c r="F1158" i="7"/>
  <c r="I1157" i="7"/>
  <c r="H1157" i="7"/>
  <c r="G1157" i="7"/>
  <c r="F1157" i="7"/>
  <c r="I1156" i="7"/>
  <c r="H1156" i="7"/>
  <c r="G1156" i="7"/>
  <c r="F1156" i="7"/>
  <c r="I1155" i="7"/>
  <c r="H1155" i="7"/>
  <c r="G1155" i="7"/>
  <c r="F1155" i="7"/>
  <c r="D1153" i="7"/>
  <c r="C1153" i="7"/>
  <c r="B1153" i="7"/>
  <c r="H1151" i="7"/>
  <c r="G1151" i="7"/>
  <c r="E1151" i="7"/>
  <c r="E1150" i="7"/>
  <c r="E1149" i="7"/>
  <c r="E1148" i="7"/>
  <c r="I1147" i="7"/>
  <c r="H1147" i="7"/>
  <c r="G1147" i="7"/>
  <c r="F1147" i="7"/>
  <c r="I1146" i="7"/>
  <c r="H1146" i="7"/>
  <c r="G1146" i="7"/>
  <c r="F1146" i="7"/>
  <c r="I1145" i="7"/>
  <c r="H1145" i="7"/>
  <c r="G1145" i="7"/>
  <c r="F1145" i="7"/>
  <c r="I1144" i="7"/>
  <c r="H1144" i="7"/>
  <c r="G1144" i="7"/>
  <c r="F1144" i="7"/>
  <c r="E1143" i="7"/>
  <c r="D1143" i="7"/>
  <c r="C1143" i="7"/>
  <c r="B1143" i="7"/>
  <c r="A1142" i="7"/>
  <c r="H1136" i="7"/>
  <c r="G1136" i="7"/>
  <c r="E1136" i="7"/>
  <c r="E1135" i="7"/>
  <c r="E1134" i="7"/>
  <c r="I1133" i="7"/>
  <c r="H1133" i="7"/>
  <c r="G1133" i="7"/>
  <c r="F1133" i="7"/>
  <c r="D1132" i="7"/>
  <c r="C1132" i="7"/>
  <c r="B1132" i="7"/>
  <c r="H1130" i="7"/>
  <c r="G1130" i="7"/>
  <c r="E1130" i="7"/>
  <c r="E1129" i="7"/>
  <c r="E1128" i="7"/>
  <c r="E1127" i="7"/>
  <c r="I1126" i="7"/>
  <c r="H1126" i="7"/>
  <c r="G1126" i="7"/>
  <c r="F1126" i="7"/>
  <c r="I1125" i="7"/>
  <c r="H1125" i="7"/>
  <c r="G1125" i="7"/>
  <c r="F1125" i="7"/>
  <c r="I1124" i="7"/>
  <c r="H1124" i="7"/>
  <c r="G1124" i="7"/>
  <c r="F1124" i="7"/>
  <c r="I1123" i="7"/>
  <c r="H1123" i="7"/>
  <c r="G1123" i="7"/>
  <c r="F1123" i="7"/>
  <c r="D1121" i="7"/>
  <c r="C1121" i="7"/>
  <c r="B1121" i="7"/>
  <c r="H1119" i="7"/>
  <c r="G1119" i="7"/>
  <c r="E1119" i="7"/>
  <c r="E1118" i="7"/>
  <c r="E1117" i="7"/>
  <c r="E1116" i="7"/>
  <c r="I1115" i="7"/>
  <c r="H1115" i="7"/>
  <c r="G1115" i="7"/>
  <c r="F1115" i="7"/>
  <c r="I1114" i="7"/>
  <c r="H1114" i="7"/>
  <c r="G1114" i="7"/>
  <c r="F1114" i="7"/>
  <c r="I1113" i="7"/>
  <c r="H1113" i="7"/>
  <c r="G1113" i="7"/>
  <c r="F1113" i="7"/>
  <c r="I1112" i="7"/>
  <c r="H1112" i="7"/>
  <c r="G1112" i="7"/>
  <c r="F1112" i="7"/>
  <c r="E1111" i="7"/>
  <c r="D1111" i="7"/>
  <c r="C1111" i="7"/>
  <c r="B1111" i="7"/>
  <c r="H1109" i="7"/>
  <c r="G1109" i="7"/>
  <c r="E1109" i="7"/>
  <c r="E1108" i="7"/>
  <c r="E1107" i="7"/>
  <c r="E1106" i="7"/>
  <c r="I1105" i="7"/>
  <c r="H1105" i="7"/>
  <c r="G1105" i="7"/>
  <c r="F1105" i="7"/>
  <c r="I1104" i="7"/>
  <c r="H1104" i="7"/>
  <c r="G1104" i="7"/>
  <c r="F1104" i="7"/>
  <c r="I1103" i="7"/>
  <c r="H1103" i="7"/>
  <c r="G1103" i="7"/>
  <c r="F1103" i="7"/>
  <c r="I1102" i="7"/>
  <c r="H1102" i="7"/>
  <c r="G1102" i="7"/>
  <c r="F1102" i="7"/>
  <c r="D1100" i="7"/>
  <c r="C1100" i="7"/>
  <c r="B1100" i="7"/>
  <c r="H1098" i="7"/>
  <c r="G1098" i="7"/>
  <c r="E1098" i="7"/>
  <c r="E1097" i="7"/>
  <c r="E1096" i="7"/>
  <c r="E1095" i="7"/>
  <c r="I1094" i="7"/>
  <c r="H1094" i="7"/>
  <c r="G1094" i="7"/>
  <c r="F1094" i="7"/>
  <c r="I1093" i="7"/>
  <c r="H1093" i="7"/>
  <c r="G1093" i="7"/>
  <c r="F1093" i="7"/>
  <c r="I1092" i="7"/>
  <c r="H1092" i="7"/>
  <c r="G1092" i="7"/>
  <c r="F1092" i="7"/>
  <c r="I1091" i="7"/>
  <c r="H1091" i="7"/>
  <c r="G1091" i="7"/>
  <c r="F1091" i="7"/>
  <c r="E1090" i="7"/>
  <c r="D1090" i="7"/>
  <c r="C1090" i="7"/>
  <c r="B1090" i="7"/>
  <c r="H1088" i="7"/>
  <c r="G1088" i="7"/>
  <c r="E1088" i="7"/>
  <c r="E1087" i="7"/>
  <c r="E1086" i="7"/>
  <c r="E1085" i="7"/>
  <c r="I1084" i="7"/>
  <c r="H1084" i="7"/>
  <c r="G1084" i="7"/>
  <c r="F1084" i="7"/>
  <c r="I1083" i="7"/>
  <c r="H1083" i="7"/>
  <c r="G1083" i="7"/>
  <c r="F1083" i="7"/>
  <c r="I1082" i="7"/>
  <c r="H1082" i="7"/>
  <c r="G1082" i="7"/>
  <c r="F1082" i="7"/>
  <c r="I1081" i="7"/>
  <c r="H1081" i="7"/>
  <c r="G1081" i="7"/>
  <c r="F1081" i="7"/>
  <c r="E1080" i="7"/>
  <c r="D1080" i="7"/>
  <c r="C1080" i="7"/>
  <c r="B1080" i="7"/>
  <c r="A1079" i="7"/>
  <c r="H1073" i="7"/>
  <c r="G1073" i="7"/>
  <c r="E1073" i="7"/>
  <c r="E1072" i="7"/>
  <c r="E1071" i="7"/>
  <c r="I1070" i="7"/>
  <c r="H1070" i="7"/>
  <c r="G1070" i="7"/>
  <c r="F1070" i="7"/>
  <c r="E1069" i="7"/>
  <c r="D1069" i="7"/>
  <c r="C1069" i="7"/>
  <c r="B1069" i="7"/>
  <c r="H1067" i="7"/>
  <c r="G1067" i="7"/>
  <c r="E1067" i="7"/>
  <c r="E1066" i="7"/>
  <c r="E1065" i="7"/>
  <c r="E1064" i="7"/>
  <c r="I1063" i="7"/>
  <c r="H1063" i="7"/>
  <c r="G1063" i="7"/>
  <c r="F1063" i="7"/>
  <c r="I1062" i="7"/>
  <c r="H1062" i="7"/>
  <c r="G1062" i="7"/>
  <c r="F1062" i="7"/>
  <c r="I1061" i="7"/>
  <c r="H1061" i="7"/>
  <c r="G1061" i="7"/>
  <c r="F1061" i="7"/>
  <c r="I1060" i="7"/>
  <c r="H1060" i="7"/>
  <c r="G1060" i="7"/>
  <c r="F1060" i="7"/>
  <c r="D1058" i="7"/>
  <c r="C1058" i="7"/>
  <c r="B1058" i="7"/>
  <c r="H1056" i="7"/>
  <c r="G1056" i="7"/>
  <c r="E1056" i="7"/>
  <c r="E1055" i="7"/>
  <c r="E1054" i="7"/>
  <c r="E1053" i="7"/>
  <c r="I1052" i="7"/>
  <c r="H1052" i="7"/>
  <c r="G1052" i="7"/>
  <c r="F1052" i="7"/>
  <c r="I1051" i="7"/>
  <c r="H1051" i="7"/>
  <c r="G1051" i="7"/>
  <c r="F1051" i="7"/>
  <c r="I1050" i="7"/>
  <c r="H1050" i="7"/>
  <c r="G1050" i="7"/>
  <c r="F1050" i="7"/>
  <c r="I1049" i="7"/>
  <c r="H1049" i="7"/>
  <c r="G1049" i="7"/>
  <c r="F1049" i="7"/>
  <c r="E1048" i="7"/>
  <c r="D1048" i="7"/>
  <c r="C1048" i="7"/>
  <c r="B1048" i="7"/>
  <c r="H1046" i="7"/>
  <c r="G1046" i="7"/>
  <c r="E1046" i="7"/>
  <c r="E1045" i="7"/>
  <c r="E1044" i="7"/>
  <c r="E1043" i="7"/>
  <c r="I1042" i="7"/>
  <c r="H1042" i="7"/>
  <c r="G1042" i="7"/>
  <c r="F1042" i="7"/>
  <c r="I1041" i="7"/>
  <c r="H1041" i="7"/>
  <c r="G1041" i="7"/>
  <c r="F1041" i="7"/>
  <c r="I1040" i="7"/>
  <c r="H1040" i="7"/>
  <c r="G1040" i="7"/>
  <c r="F1040" i="7"/>
  <c r="I1039" i="7"/>
  <c r="H1039" i="7"/>
  <c r="G1039" i="7"/>
  <c r="F1039" i="7"/>
  <c r="E1038" i="7"/>
  <c r="D1038" i="7"/>
  <c r="C1038" i="7"/>
  <c r="B1038" i="7"/>
  <c r="A1037" i="7"/>
  <c r="H1031" i="7"/>
  <c r="G1031" i="7"/>
  <c r="E1031" i="7"/>
  <c r="E1030" i="7"/>
  <c r="E1029" i="7"/>
  <c r="E1028" i="7"/>
  <c r="I1027" i="7"/>
  <c r="H1027" i="7"/>
  <c r="G1027" i="7"/>
  <c r="F1027" i="7"/>
  <c r="I1026" i="7"/>
  <c r="H1026" i="7"/>
  <c r="G1026" i="7"/>
  <c r="F1026" i="7"/>
  <c r="I1025" i="7"/>
  <c r="H1025" i="7"/>
  <c r="G1025" i="7"/>
  <c r="F1025" i="7"/>
  <c r="E1024" i="7"/>
  <c r="D1024" i="7"/>
  <c r="C1024" i="7"/>
  <c r="B1024" i="7"/>
  <c r="B1023" i="7"/>
  <c r="H1020" i="7"/>
  <c r="G1020" i="7"/>
  <c r="E1020" i="7"/>
  <c r="E1019" i="7"/>
  <c r="E1018" i="7"/>
  <c r="E1017" i="7"/>
  <c r="I1016" i="7"/>
  <c r="H1016" i="7"/>
  <c r="G1016" i="7"/>
  <c r="F1016" i="7"/>
  <c r="I1015" i="7"/>
  <c r="H1015" i="7"/>
  <c r="G1015" i="7"/>
  <c r="F1015" i="7"/>
  <c r="I1014" i="7"/>
  <c r="H1014" i="7"/>
  <c r="G1014" i="7"/>
  <c r="F1014" i="7"/>
  <c r="E1013" i="7"/>
  <c r="D1013" i="7"/>
  <c r="C1013" i="7"/>
  <c r="B1013" i="7"/>
  <c r="H1011" i="7"/>
  <c r="G1011" i="7"/>
  <c r="E1011" i="7"/>
  <c r="E1010" i="7"/>
  <c r="E1009" i="7"/>
  <c r="I1008" i="7"/>
  <c r="H1008" i="7"/>
  <c r="G1008" i="7"/>
  <c r="F1008" i="7"/>
  <c r="I1007" i="7"/>
  <c r="H1007" i="7"/>
  <c r="G1007" i="7"/>
  <c r="F1007" i="7"/>
  <c r="E1006" i="7"/>
  <c r="D1006" i="7"/>
  <c r="C1006" i="7"/>
  <c r="B1006" i="7"/>
  <c r="B1005" i="7"/>
  <c r="H1002" i="7"/>
  <c r="G1002" i="7"/>
  <c r="E1002" i="7"/>
  <c r="E1001" i="7"/>
  <c r="E1000" i="7"/>
  <c r="E999" i="7"/>
  <c r="I998" i="7"/>
  <c r="H998" i="7"/>
  <c r="G998" i="7"/>
  <c r="F998" i="7"/>
  <c r="I997" i="7"/>
  <c r="H997" i="7"/>
  <c r="G997" i="7"/>
  <c r="F997" i="7"/>
  <c r="I996" i="7"/>
  <c r="H996" i="7"/>
  <c r="G996" i="7"/>
  <c r="F996" i="7"/>
  <c r="E995" i="7"/>
  <c r="D995" i="7"/>
  <c r="C995" i="7"/>
  <c r="B995" i="7"/>
  <c r="B994" i="7"/>
  <c r="H991" i="7"/>
  <c r="G991" i="7"/>
  <c r="E991" i="7"/>
  <c r="E990" i="7"/>
  <c r="E989" i="7"/>
  <c r="E988" i="7"/>
  <c r="I987" i="7"/>
  <c r="H987" i="7"/>
  <c r="G987" i="7"/>
  <c r="F987" i="7"/>
  <c r="I986" i="7"/>
  <c r="H986" i="7"/>
  <c r="G986" i="7"/>
  <c r="F986" i="7"/>
  <c r="I985" i="7"/>
  <c r="H985" i="7"/>
  <c r="G985" i="7"/>
  <c r="F985" i="7"/>
  <c r="E984" i="7"/>
  <c r="D984" i="7"/>
  <c r="C984" i="7"/>
  <c r="B984" i="7"/>
  <c r="H982" i="7"/>
  <c r="G982" i="7"/>
  <c r="E982" i="7"/>
  <c r="E981" i="7"/>
  <c r="E980" i="7"/>
  <c r="I979" i="7"/>
  <c r="H979" i="7"/>
  <c r="G979" i="7"/>
  <c r="F979" i="7"/>
  <c r="I978" i="7"/>
  <c r="H978" i="7"/>
  <c r="G978" i="7"/>
  <c r="F978" i="7"/>
  <c r="E977" i="7"/>
  <c r="D977" i="7"/>
  <c r="C977" i="7"/>
  <c r="B977" i="7"/>
  <c r="B976" i="7"/>
  <c r="H973" i="7"/>
  <c r="G973" i="7"/>
  <c r="E973" i="7"/>
  <c r="E972" i="7"/>
  <c r="E971" i="7"/>
  <c r="E970" i="7"/>
  <c r="I969" i="7"/>
  <c r="H969" i="7"/>
  <c r="G969" i="7"/>
  <c r="F969" i="7"/>
  <c r="I968" i="7"/>
  <c r="H968" i="7"/>
  <c r="G968" i="7"/>
  <c r="F968" i="7"/>
  <c r="I967" i="7"/>
  <c r="H967" i="7"/>
  <c r="G967" i="7"/>
  <c r="F967" i="7"/>
  <c r="E966" i="7"/>
  <c r="D966" i="7"/>
  <c r="C966" i="7"/>
  <c r="B966" i="7"/>
  <c r="H964" i="7"/>
  <c r="G964" i="7"/>
  <c r="E964" i="7"/>
  <c r="E963" i="7"/>
  <c r="E962" i="7"/>
  <c r="I961" i="7"/>
  <c r="H961" i="7"/>
  <c r="G961" i="7"/>
  <c r="F961" i="7"/>
  <c r="I960" i="7"/>
  <c r="H960" i="7"/>
  <c r="G960" i="7"/>
  <c r="F960" i="7"/>
  <c r="E959" i="7"/>
  <c r="D959" i="7"/>
  <c r="C959" i="7"/>
  <c r="B959" i="7"/>
  <c r="B958" i="7"/>
  <c r="H955" i="7"/>
  <c r="G955" i="7"/>
  <c r="E955" i="7"/>
  <c r="E954" i="7"/>
  <c r="E953" i="7"/>
  <c r="E952" i="7"/>
  <c r="I951" i="7"/>
  <c r="H951" i="7"/>
  <c r="G951" i="7"/>
  <c r="F951" i="7"/>
  <c r="I950" i="7"/>
  <c r="H950" i="7"/>
  <c r="G950" i="7"/>
  <c r="F950" i="7"/>
  <c r="I949" i="7"/>
  <c r="H949" i="7"/>
  <c r="G949" i="7"/>
  <c r="F949" i="7"/>
  <c r="E948" i="7"/>
  <c r="D948" i="7"/>
  <c r="C948" i="7"/>
  <c r="B948" i="7"/>
  <c r="H946" i="7"/>
  <c r="G946" i="7"/>
  <c r="E946" i="7"/>
  <c r="E945" i="7"/>
  <c r="E944" i="7"/>
  <c r="I943" i="7"/>
  <c r="H943" i="7"/>
  <c r="G943" i="7"/>
  <c r="F943" i="7"/>
  <c r="I942" i="7"/>
  <c r="H942" i="7"/>
  <c r="G942" i="7"/>
  <c r="F942" i="7"/>
  <c r="D940" i="7"/>
  <c r="C940" i="7"/>
  <c r="B940" i="7"/>
  <c r="H938" i="7"/>
  <c r="G938" i="7"/>
  <c r="E938" i="7"/>
  <c r="E937" i="7"/>
  <c r="E936" i="7"/>
  <c r="I935" i="7"/>
  <c r="H935" i="7"/>
  <c r="G935" i="7"/>
  <c r="F935" i="7"/>
  <c r="I934" i="7"/>
  <c r="H934" i="7"/>
  <c r="G934" i="7"/>
  <c r="F934" i="7"/>
  <c r="E933" i="7"/>
  <c r="D933" i="7"/>
  <c r="C933" i="7"/>
  <c r="B933" i="7"/>
  <c r="B932" i="7"/>
  <c r="H929" i="7"/>
  <c r="G929" i="7"/>
  <c r="E929" i="7"/>
  <c r="E928" i="7"/>
  <c r="E927" i="7"/>
  <c r="E926" i="7"/>
  <c r="I925" i="7"/>
  <c r="H925" i="7"/>
  <c r="G925" i="7"/>
  <c r="F925" i="7"/>
  <c r="I924" i="7"/>
  <c r="H924" i="7"/>
  <c r="G924" i="7"/>
  <c r="F924" i="7"/>
  <c r="I923" i="7"/>
  <c r="H923" i="7"/>
  <c r="G923" i="7"/>
  <c r="F923" i="7"/>
  <c r="E922" i="7"/>
  <c r="D922" i="7"/>
  <c r="C922" i="7"/>
  <c r="B922" i="7"/>
  <c r="H920" i="7"/>
  <c r="G920" i="7"/>
  <c r="E920" i="7"/>
  <c r="E919" i="7"/>
  <c r="E918" i="7"/>
  <c r="I917" i="7"/>
  <c r="H917" i="7"/>
  <c r="G917" i="7"/>
  <c r="F917" i="7"/>
  <c r="I916" i="7"/>
  <c r="H916" i="7"/>
  <c r="G916" i="7"/>
  <c r="F916" i="7"/>
  <c r="E915" i="7"/>
  <c r="D915" i="7"/>
  <c r="C915" i="7"/>
  <c r="B915" i="7"/>
  <c r="B914" i="7"/>
  <c r="H911" i="7"/>
  <c r="G911" i="7"/>
  <c r="E911" i="7"/>
  <c r="E910" i="7"/>
  <c r="E909" i="7"/>
  <c r="E908" i="7"/>
  <c r="I907" i="7"/>
  <c r="H907" i="7"/>
  <c r="G907" i="7"/>
  <c r="F907" i="7"/>
  <c r="I906" i="7"/>
  <c r="H906" i="7"/>
  <c r="G906" i="7"/>
  <c r="F906" i="7"/>
  <c r="I905" i="7"/>
  <c r="H905" i="7"/>
  <c r="G905" i="7"/>
  <c r="F905" i="7"/>
  <c r="E904" i="7"/>
  <c r="D904" i="7"/>
  <c r="C904" i="7"/>
  <c r="B904" i="7"/>
  <c r="H902" i="7"/>
  <c r="G902" i="7"/>
  <c r="E902" i="7"/>
  <c r="E901" i="7"/>
  <c r="E900" i="7"/>
  <c r="I899" i="7"/>
  <c r="H899" i="7"/>
  <c r="G899" i="7"/>
  <c r="F899" i="7"/>
  <c r="I898" i="7"/>
  <c r="H898" i="7"/>
  <c r="G898" i="7"/>
  <c r="F898" i="7"/>
  <c r="D896" i="7"/>
  <c r="C896" i="7"/>
  <c r="B896" i="7"/>
  <c r="H894" i="7"/>
  <c r="G894" i="7"/>
  <c r="E894" i="7"/>
  <c r="E893" i="7"/>
  <c r="E892" i="7"/>
  <c r="I891" i="7"/>
  <c r="H891" i="7"/>
  <c r="G891" i="7"/>
  <c r="F891" i="7"/>
  <c r="I890" i="7"/>
  <c r="H890" i="7"/>
  <c r="G890" i="7"/>
  <c r="F890" i="7"/>
  <c r="E889" i="7"/>
  <c r="D889" i="7"/>
  <c r="C889" i="7"/>
  <c r="B889" i="7"/>
  <c r="B888" i="7"/>
  <c r="H885" i="7"/>
  <c r="G885" i="7"/>
  <c r="E885" i="7"/>
  <c r="E884" i="7"/>
  <c r="E883" i="7"/>
  <c r="I882" i="7"/>
  <c r="H882" i="7"/>
  <c r="G882" i="7"/>
  <c r="F882" i="7"/>
  <c r="I881" i="7"/>
  <c r="H881" i="7"/>
  <c r="G881" i="7"/>
  <c r="F881" i="7"/>
  <c r="D879" i="7"/>
  <c r="C879" i="7"/>
  <c r="B879" i="7"/>
  <c r="H877" i="7"/>
  <c r="G877" i="7"/>
  <c r="E877" i="7"/>
  <c r="E876" i="7"/>
  <c r="E875" i="7"/>
  <c r="E874" i="7"/>
  <c r="I873" i="7"/>
  <c r="H873" i="7"/>
  <c r="G873" i="7"/>
  <c r="F873" i="7"/>
  <c r="I872" i="7"/>
  <c r="H872" i="7"/>
  <c r="G872" i="7"/>
  <c r="F872" i="7"/>
  <c r="I871" i="7"/>
  <c r="H871" i="7"/>
  <c r="G871" i="7"/>
  <c r="F871" i="7"/>
  <c r="E870" i="7"/>
  <c r="D870" i="7"/>
  <c r="C870" i="7"/>
  <c r="B870" i="7"/>
  <c r="H868" i="7"/>
  <c r="G868" i="7"/>
  <c r="E868" i="7"/>
  <c r="E867" i="7"/>
  <c r="E866" i="7"/>
  <c r="I865" i="7"/>
  <c r="H865" i="7"/>
  <c r="G865" i="7"/>
  <c r="F865" i="7"/>
  <c r="D863" i="7"/>
  <c r="C863" i="7"/>
  <c r="B863" i="7"/>
  <c r="H861" i="7"/>
  <c r="G861" i="7"/>
  <c r="E861" i="7"/>
  <c r="E860" i="7"/>
  <c r="E859" i="7"/>
  <c r="I858" i="7"/>
  <c r="H858" i="7"/>
  <c r="G858" i="7"/>
  <c r="F858" i="7"/>
  <c r="I857" i="7"/>
  <c r="H857" i="7"/>
  <c r="G857" i="7"/>
  <c r="F857" i="7"/>
  <c r="E856" i="7"/>
  <c r="D856" i="7"/>
  <c r="C856" i="7"/>
  <c r="B856" i="7"/>
  <c r="H854" i="7"/>
  <c r="G854" i="7"/>
  <c r="E854" i="7"/>
  <c r="E853" i="7"/>
  <c r="E852" i="7"/>
  <c r="I851" i="7"/>
  <c r="H851" i="7"/>
  <c r="G851" i="7"/>
  <c r="F851" i="7"/>
  <c r="E850" i="7"/>
  <c r="D850" i="7"/>
  <c r="C850" i="7"/>
  <c r="B850" i="7"/>
  <c r="AC849" i="7"/>
  <c r="B849" i="7"/>
  <c r="H846" i="7"/>
  <c r="G846" i="7"/>
  <c r="E846" i="7"/>
  <c r="E845" i="7"/>
  <c r="E844" i="7"/>
  <c r="I843" i="7"/>
  <c r="H843" i="7"/>
  <c r="G843" i="7"/>
  <c r="F843" i="7"/>
  <c r="I842" i="7"/>
  <c r="H842" i="7"/>
  <c r="G842" i="7"/>
  <c r="F842" i="7"/>
  <c r="D840" i="7"/>
  <c r="C840" i="7"/>
  <c r="B840" i="7"/>
  <c r="H838" i="7"/>
  <c r="G838" i="7"/>
  <c r="E838" i="7"/>
  <c r="E837" i="7"/>
  <c r="E836" i="7"/>
  <c r="E835" i="7"/>
  <c r="I834" i="7"/>
  <c r="H834" i="7"/>
  <c r="G834" i="7"/>
  <c r="F834" i="7"/>
  <c r="I833" i="7"/>
  <c r="H833" i="7"/>
  <c r="G833" i="7"/>
  <c r="F833" i="7"/>
  <c r="I832" i="7"/>
  <c r="H832" i="7"/>
  <c r="G832" i="7"/>
  <c r="F832" i="7"/>
  <c r="E831" i="7"/>
  <c r="D831" i="7"/>
  <c r="C831" i="7"/>
  <c r="B831" i="7"/>
  <c r="H829" i="7"/>
  <c r="G829" i="7"/>
  <c r="E829" i="7"/>
  <c r="E828" i="7"/>
  <c r="E827" i="7"/>
  <c r="E826" i="7"/>
  <c r="I825" i="7"/>
  <c r="H825" i="7"/>
  <c r="G825" i="7"/>
  <c r="F825" i="7"/>
  <c r="I824" i="7"/>
  <c r="H824" i="7"/>
  <c r="G824" i="7"/>
  <c r="F824" i="7"/>
  <c r="I823" i="7"/>
  <c r="H823" i="7"/>
  <c r="G823" i="7"/>
  <c r="F823" i="7"/>
  <c r="I822" i="7"/>
  <c r="H822" i="7"/>
  <c r="G822" i="7"/>
  <c r="F822" i="7"/>
  <c r="E821" i="7"/>
  <c r="D821" i="7"/>
  <c r="C821" i="7"/>
  <c r="B821" i="7"/>
  <c r="B820" i="7"/>
  <c r="H817" i="7"/>
  <c r="G817" i="7"/>
  <c r="E817" i="7"/>
  <c r="E816" i="7"/>
  <c r="E815" i="7"/>
  <c r="I814" i="7"/>
  <c r="H814" i="7"/>
  <c r="G814" i="7"/>
  <c r="F814" i="7"/>
  <c r="I813" i="7"/>
  <c r="H813" i="7"/>
  <c r="G813" i="7"/>
  <c r="F813" i="7"/>
  <c r="D811" i="7"/>
  <c r="C811" i="7"/>
  <c r="B811" i="7"/>
  <c r="H809" i="7"/>
  <c r="G809" i="7"/>
  <c r="E809" i="7"/>
  <c r="E808" i="7"/>
  <c r="E807" i="7"/>
  <c r="E806" i="7"/>
  <c r="I805" i="7"/>
  <c r="H805" i="7"/>
  <c r="G805" i="7"/>
  <c r="F805" i="7"/>
  <c r="I804" i="7"/>
  <c r="H804" i="7"/>
  <c r="G804" i="7"/>
  <c r="F804" i="7"/>
  <c r="I803" i="7"/>
  <c r="H803" i="7"/>
  <c r="G803" i="7"/>
  <c r="F803" i="7"/>
  <c r="E802" i="7"/>
  <c r="D802" i="7"/>
  <c r="C802" i="7"/>
  <c r="B802" i="7"/>
  <c r="H800" i="7"/>
  <c r="G800" i="7"/>
  <c r="E800" i="7"/>
  <c r="E799" i="7"/>
  <c r="E798" i="7"/>
  <c r="I797" i="7"/>
  <c r="H797" i="7"/>
  <c r="G797" i="7"/>
  <c r="F797" i="7"/>
  <c r="D795" i="7"/>
  <c r="C795" i="7"/>
  <c r="B795" i="7"/>
  <c r="H793" i="7"/>
  <c r="G793" i="7"/>
  <c r="E793" i="7"/>
  <c r="E792" i="7"/>
  <c r="E791" i="7"/>
  <c r="I790" i="7"/>
  <c r="H790" i="7"/>
  <c r="G790" i="7"/>
  <c r="F790" i="7"/>
  <c r="I789" i="7"/>
  <c r="H789" i="7"/>
  <c r="G789" i="7"/>
  <c r="F789" i="7"/>
  <c r="E788" i="7"/>
  <c r="D788" i="7"/>
  <c r="C788" i="7"/>
  <c r="B788" i="7"/>
  <c r="H786" i="7"/>
  <c r="G786" i="7"/>
  <c r="E786" i="7"/>
  <c r="E785" i="7"/>
  <c r="E784" i="7"/>
  <c r="I783" i="7"/>
  <c r="H783" i="7"/>
  <c r="G783" i="7"/>
  <c r="F783" i="7"/>
  <c r="E782" i="7"/>
  <c r="D782" i="7"/>
  <c r="C782" i="7"/>
  <c r="B782" i="7"/>
  <c r="AC781" i="7"/>
  <c r="B781" i="7"/>
  <c r="H778" i="7"/>
  <c r="G778" i="7"/>
  <c r="E778" i="7"/>
  <c r="E777" i="7"/>
  <c r="E776" i="7"/>
  <c r="I775" i="7"/>
  <c r="H775" i="7"/>
  <c r="G775" i="7"/>
  <c r="F775" i="7"/>
  <c r="I774" i="7"/>
  <c r="H774" i="7"/>
  <c r="G774" i="7"/>
  <c r="F774" i="7"/>
  <c r="D772" i="7"/>
  <c r="C772" i="7"/>
  <c r="B772" i="7"/>
  <c r="H770" i="7"/>
  <c r="G770" i="7"/>
  <c r="E770" i="7"/>
  <c r="E769" i="7"/>
  <c r="E768" i="7"/>
  <c r="E767" i="7"/>
  <c r="I766" i="7"/>
  <c r="H766" i="7"/>
  <c r="G766" i="7"/>
  <c r="F766" i="7"/>
  <c r="I765" i="7"/>
  <c r="H765" i="7"/>
  <c r="G765" i="7"/>
  <c r="F765" i="7"/>
  <c r="I764" i="7"/>
  <c r="H764" i="7"/>
  <c r="G764" i="7"/>
  <c r="F764" i="7"/>
  <c r="E763" i="7"/>
  <c r="D763" i="7"/>
  <c r="C763" i="7"/>
  <c r="B763" i="7"/>
  <c r="H761" i="7"/>
  <c r="G761" i="7"/>
  <c r="E761" i="7"/>
  <c r="E760" i="7"/>
  <c r="E759" i="7"/>
  <c r="E758" i="7"/>
  <c r="I757" i="7"/>
  <c r="H757" i="7"/>
  <c r="G757" i="7"/>
  <c r="F757" i="7"/>
  <c r="I756" i="7"/>
  <c r="H756" i="7"/>
  <c r="G756" i="7"/>
  <c r="F756" i="7"/>
  <c r="I755" i="7"/>
  <c r="H755" i="7"/>
  <c r="G755" i="7"/>
  <c r="F755" i="7"/>
  <c r="I754" i="7"/>
  <c r="H754" i="7"/>
  <c r="G754" i="7"/>
  <c r="F754" i="7"/>
  <c r="E753" i="7"/>
  <c r="D753" i="7"/>
  <c r="C753" i="7"/>
  <c r="B753" i="7"/>
  <c r="B752" i="7"/>
  <c r="A750" i="7"/>
  <c r="H744" i="7"/>
  <c r="G744" i="7"/>
  <c r="E744" i="7"/>
  <c r="E743" i="7"/>
  <c r="E742" i="7"/>
  <c r="E741" i="7"/>
  <c r="I740" i="7"/>
  <c r="H740" i="7"/>
  <c r="G740" i="7"/>
  <c r="F740" i="7"/>
  <c r="I739" i="7"/>
  <c r="H739" i="7"/>
  <c r="G739" i="7"/>
  <c r="F739" i="7"/>
  <c r="I738" i="7"/>
  <c r="H738" i="7"/>
  <c r="G738" i="7"/>
  <c r="F738" i="7"/>
  <c r="I737" i="7"/>
  <c r="H737" i="7"/>
  <c r="G737" i="7"/>
  <c r="F737" i="7"/>
  <c r="E736" i="7"/>
  <c r="D736" i="7"/>
  <c r="C736" i="7"/>
  <c r="B736" i="7"/>
  <c r="H734" i="7"/>
  <c r="G734" i="7"/>
  <c r="E734" i="7"/>
  <c r="E733" i="7"/>
  <c r="E732" i="7"/>
  <c r="E731" i="7"/>
  <c r="I730" i="7"/>
  <c r="H730" i="7"/>
  <c r="G730" i="7"/>
  <c r="F730" i="7"/>
  <c r="I729" i="7"/>
  <c r="H729" i="7"/>
  <c r="G729" i="7"/>
  <c r="F729" i="7"/>
  <c r="I728" i="7"/>
  <c r="H728" i="7"/>
  <c r="G728" i="7"/>
  <c r="F728" i="7"/>
  <c r="E727" i="7"/>
  <c r="D727" i="7"/>
  <c r="C727" i="7"/>
  <c r="B727" i="7"/>
  <c r="B726" i="7"/>
  <c r="H723" i="7"/>
  <c r="G723" i="7"/>
  <c r="E723" i="7"/>
  <c r="E722" i="7"/>
  <c r="E721" i="7"/>
  <c r="E720" i="7"/>
  <c r="I719" i="7"/>
  <c r="H719" i="7"/>
  <c r="G719" i="7"/>
  <c r="F719" i="7"/>
  <c r="I718" i="7"/>
  <c r="H718" i="7"/>
  <c r="G718" i="7"/>
  <c r="F718" i="7"/>
  <c r="I717" i="7"/>
  <c r="H717" i="7"/>
  <c r="G717" i="7"/>
  <c r="F717" i="7"/>
  <c r="E716" i="7"/>
  <c r="D716" i="7"/>
  <c r="C716" i="7"/>
  <c r="B716" i="7"/>
  <c r="H714" i="7"/>
  <c r="G714" i="7"/>
  <c r="E714" i="7"/>
  <c r="E713" i="7"/>
  <c r="E712" i="7"/>
  <c r="I711" i="7"/>
  <c r="H711" i="7"/>
  <c r="G711" i="7"/>
  <c r="F711" i="7"/>
  <c r="I710" i="7"/>
  <c r="H710" i="7"/>
  <c r="G710" i="7"/>
  <c r="F710" i="7"/>
  <c r="E709" i="7"/>
  <c r="D709" i="7"/>
  <c r="C709" i="7"/>
  <c r="B709" i="7"/>
  <c r="B708" i="7"/>
  <c r="H705" i="7"/>
  <c r="G705" i="7"/>
  <c r="E705" i="7"/>
  <c r="E704" i="7"/>
  <c r="E703" i="7"/>
  <c r="E702" i="7"/>
  <c r="I701" i="7"/>
  <c r="H701" i="7"/>
  <c r="G701" i="7"/>
  <c r="F701" i="7"/>
  <c r="I700" i="7"/>
  <c r="H700" i="7"/>
  <c r="G700" i="7"/>
  <c r="F700" i="7"/>
  <c r="I699" i="7"/>
  <c r="H699" i="7"/>
  <c r="G699" i="7"/>
  <c r="F699" i="7"/>
  <c r="I698" i="7"/>
  <c r="H698" i="7"/>
  <c r="G698" i="7"/>
  <c r="F698" i="7"/>
  <c r="E697" i="7"/>
  <c r="D697" i="7"/>
  <c r="C697" i="7"/>
  <c r="B697" i="7"/>
  <c r="H695" i="7"/>
  <c r="G695" i="7"/>
  <c r="E695" i="7"/>
  <c r="E694" i="7"/>
  <c r="E693" i="7"/>
  <c r="E692" i="7"/>
  <c r="I691" i="7"/>
  <c r="H691" i="7"/>
  <c r="G691" i="7"/>
  <c r="F691" i="7"/>
  <c r="I690" i="7"/>
  <c r="H690" i="7"/>
  <c r="G690" i="7"/>
  <c r="F690" i="7"/>
  <c r="I689" i="7"/>
  <c r="H689" i="7"/>
  <c r="G689" i="7"/>
  <c r="F689" i="7"/>
  <c r="E688" i="7"/>
  <c r="D688" i="7"/>
  <c r="C688" i="7"/>
  <c r="B688" i="7"/>
  <c r="H686" i="7"/>
  <c r="G686" i="7"/>
  <c r="E686" i="7"/>
  <c r="E685" i="7"/>
  <c r="E684" i="7"/>
  <c r="I683" i="7"/>
  <c r="H683" i="7"/>
  <c r="G683" i="7"/>
  <c r="F683" i="7"/>
  <c r="I682" i="7"/>
  <c r="H682" i="7"/>
  <c r="G682" i="7"/>
  <c r="F682" i="7"/>
  <c r="E681" i="7"/>
  <c r="D681" i="7"/>
  <c r="C681" i="7"/>
  <c r="B681" i="7"/>
  <c r="B680" i="7"/>
  <c r="H677" i="7"/>
  <c r="G677" i="7"/>
  <c r="E677" i="7"/>
  <c r="E676" i="7"/>
  <c r="E675" i="7"/>
  <c r="E674" i="7"/>
  <c r="I673" i="7"/>
  <c r="H673" i="7"/>
  <c r="G673" i="7"/>
  <c r="F673" i="7"/>
  <c r="I672" i="7"/>
  <c r="H672" i="7"/>
  <c r="G672" i="7"/>
  <c r="F672" i="7"/>
  <c r="I671" i="7"/>
  <c r="H671" i="7"/>
  <c r="G671" i="7"/>
  <c r="F671" i="7"/>
  <c r="E670" i="7"/>
  <c r="D670" i="7"/>
  <c r="C670" i="7"/>
  <c r="B670" i="7"/>
  <c r="H668" i="7"/>
  <c r="G668" i="7"/>
  <c r="E668" i="7"/>
  <c r="E667" i="7"/>
  <c r="E666" i="7"/>
  <c r="I665" i="7"/>
  <c r="H665" i="7"/>
  <c r="G665" i="7"/>
  <c r="F665" i="7"/>
  <c r="I664" i="7"/>
  <c r="H664" i="7"/>
  <c r="G664" i="7"/>
  <c r="F664" i="7"/>
  <c r="D662" i="7"/>
  <c r="C662" i="7"/>
  <c r="B662" i="7"/>
  <c r="H660" i="7"/>
  <c r="G660" i="7"/>
  <c r="E660" i="7"/>
  <c r="E659" i="7"/>
  <c r="E658" i="7"/>
  <c r="I657" i="7"/>
  <c r="H657" i="7"/>
  <c r="G657" i="7"/>
  <c r="F657" i="7"/>
  <c r="I656" i="7"/>
  <c r="H656" i="7"/>
  <c r="G656" i="7"/>
  <c r="F656" i="7"/>
  <c r="E655" i="7"/>
  <c r="D655" i="7"/>
  <c r="C655" i="7"/>
  <c r="B655" i="7"/>
  <c r="B654" i="7"/>
  <c r="H651" i="7"/>
  <c r="G651" i="7"/>
  <c r="E651" i="7"/>
  <c r="E650" i="7"/>
  <c r="E649" i="7"/>
  <c r="E648" i="7"/>
  <c r="I647" i="7"/>
  <c r="H647" i="7"/>
  <c r="G647" i="7"/>
  <c r="F647" i="7"/>
  <c r="I646" i="7"/>
  <c r="H646" i="7"/>
  <c r="G646" i="7"/>
  <c r="F646" i="7"/>
  <c r="I645" i="7"/>
  <c r="H645" i="7"/>
  <c r="G645" i="7"/>
  <c r="F645" i="7"/>
  <c r="I644" i="7"/>
  <c r="H644" i="7"/>
  <c r="G644" i="7"/>
  <c r="F644" i="7"/>
  <c r="E643" i="7"/>
  <c r="D643" i="7"/>
  <c r="C643" i="7"/>
  <c r="B643" i="7"/>
  <c r="H641" i="7"/>
  <c r="G641" i="7"/>
  <c r="E641" i="7"/>
  <c r="E640" i="7"/>
  <c r="E639" i="7"/>
  <c r="I638" i="7"/>
  <c r="H638" i="7"/>
  <c r="G638" i="7"/>
  <c r="F638" i="7"/>
  <c r="I637" i="7"/>
  <c r="H637" i="7"/>
  <c r="G637" i="7"/>
  <c r="F637" i="7"/>
  <c r="D635" i="7"/>
  <c r="C635" i="7"/>
  <c r="B635" i="7"/>
  <c r="H633" i="7"/>
  <c r="G633" i="7"/>
  <c r="E633" i="7"/>
  <c r="E632" i="7"/>
  <c r="E631" i="7"/>
  <c r="E630" i="7"/>
  <c r="I629" i="7"/>
  <c r="H629" i="7"/>
  <c r="G629" i="7"/>
  <c r="F629" i="7"/>
  <c r="I628" i="7"/>
  <c r="H628" i="7"/>
  <c r="G628" i="7"/>
  <c r="F628" i="7"/>
  <c r="I627" i="7"/>
  <c r="H627" i="7"/>
  <c r="G627" i="7"/>
  <c r="F627" i="7"/>
  <c r="E626" i="7"/>
  <c r="D626" i="7"/>
  <c r="C626" i="7"/>
  <c r="B626" i="7"/>
  <c r="H624" i="7"/>
  <c r="G624" i="7"/>
  <c r="E624" i="7"/>
  <c r="E623" i="7"/>
  <c r="E622" i="7"/>
  <c r="I621" i="7"/>
  <c r="H621" i="7"/>
  <c r="G621" i="7"/>
  <c r="F621" i="7"/>
  <c r="D619" i="7"/>
  <c r="C619" i="7"/>
  <c r="B619" i="7"/>
  <c r="H617" i="7"/>
  <c r="G617" i="7"/>
  <c r="E617" i="7"/>
  <c r="E616" i="7"/>
  <c r="E615" i="7"/>
  <c r="I614" i="7"/>
  <c r="H614" i="7"/>
  <c r="G614" i="7"/>
  <c r="F614" i="7"/>
  <c r="I613" i="7"/>
  <c r="H613" i="7"/>
  <c r="G613" i="7"/>
  <c r="F613" i="7"/>
  <c r="E612" i="7"/>
  <c r="D612" i="7"/>
  <c r="C612" i="7"/>
  <c r="B612" i="7"/>
  <c r="H610" i="7"/>
  <c r="G610" i="7"/>
  <c r="E610" i="7"/>
  <c r="E609" i="7"/>
  <c r="E608" i="7"/>
  <c r="I607" i="7"/>
  <c r="H607" i="7"/>
  <c r="G607" i="7"/>
  <c r="F607" i="7"/>
  <c r="E606" i="7"/>
  <c r="D606" i="7"/>
  <c r="C606" i="7"/>
  <c r="B606" i="7"/>
  <c r="AC605" i="7"/>
  <c r="B605" i="7"/>
  <c r="H602" i="7"/>
  <c r="G602" i="7"/>
  <c r="E602" i="7"/>
  <c r="E601" i="7"/>
  <c r="E600" i="7"/>
  <c r="I599" i="7"/>
  <c r="H599" i="7"/>
  <c r="G599" i="7"/>
  <c r="F599" i="7"/>
  <c r="I598" i="7"/>
  <c r="H598" i="7"/>
  <c r="G598" i="7"/>
  <c r="F598" i="7"/>
  <c r="D596" i="7"/>
  <c r="C596" i="7"/>
  <c r="B596" i="7"/>
  <c r="H594" i="7"/>
  <c r="G594" i="7"/>
  <c r="E594" i="7"/>
  <c r="E593" i="7"/>
  <c r="E592" i="7"/>
  <c r="E591" i="7"/>
  <c r="I590" i="7"/>
  <c r="H590" i="7"/>
  <c r="G590" i="7"/>
  <c r="F590" i="7"/>
  <c r="I589" i="7"/>
  <c r="H589" i="7"/>
  <c r="G589" i="7"/>
  <c r="F589" i="7"/>
  <c r="I588" i="7"/>
  <c r="H588" i="7"/>
  <c r="G588" i="7"/>
  <c r="F588" i="7"/>
  <c r="E587" i="7"/>
  <c r="D587" i="7"/>
  <c r="C587" i="7"/>
  <c r="B587" i="7"/>
  <c r="H585" i="7"/>
  <c r="G585" i="7"/>
  <c r="E585" i="7"/>
  <c r="E584" i="7"/>
  <c r="E583" i="7"/>
  <c r="E582" i="7"/>
  <c r="I581" i="7"/>
  <c r="H581" i="7"/>
  <c r="G581" i="7"/>
  <c r="F581" i="7"/>
  <c r="I580" i="7"/>
  <c r="H580" i="7"/>
  <c r="G580" i="7"/>
  <c r="F580" i="7"/>
  <c r="I579" i="7"/>
  <c r="H579" i="7"/>
  <c r="G579" i="7"/>
  <c r="F579" i="7"/>
  <c r="I578" i="7"/>
  <c r="H578" i="7"/>
  <c r="G578" i="7"/>
  <c r="F578" i="7"/>
  <c r="E577" i="7"/>
  <c r="D577" i="7"/>
  <c r="C577" i="7"/>
  <c r="B577" i="7"/>
  <c r="B576" i="7"/>
  <c r="A574" i="7"/>
  <c r="H568" i="7"/>
  <c r="G568" i="7"/>
  <c r="E568" i="7"/>
  <c r="E567" i="7"/>
  <c r="E566" i="7"/>
  <c r="E565" i="7"/>
  <c r="I564" i="7"/>
  <c r="H564" i="7"/>
  <c r="G564" i="7"/>
  <c r="F564" i="7"/>
  <c r="I563" i="7"/>
  <c r="H563" i="7"/>
  <c r="G563" i="7"/>
  <c r="F563" i="7"/>
  <c r="I562" i="7"/>
  <c r="H562" i="7"/>
  <c r="G562" i="7"/>
  <c r="F562" i="7"/>
  <c r="I561" i="7"/>
  <c r="H561" i="7"/>
  <c r="G561" i="7"/>
  <c r="F561" i="7"/>
  <c r="E560" i="7"/>
  <c r="D560" i="7"/>
  <c r="C560" i="7"/>
  <c r="B560" i="7"/>
  <c r="H558" i="7"/>
  <c r="G558" i="7"/>
  <c r="E558" i="7"/>
  <c r="E557" i="7"/>
  <c r="E556" i="7"/>
  <c r="E555" i="7"/>
  <c r="I554" i="7"/>
  <c r="H554" i="7"/>
  <c r="G554" i="7"/>
  <c r="F554" i="7"/>
  <c r="I553" i="7"/>
  <c r="H553" i="7"/>
  <c r="G553" i="7"/>
  <c r="F553" i="7"/>
  <c r="I552" i="7"/>
  <c r="H552" i="7"/>
  <c r="G552" i="7"/>
  <c r="F552" i="7"/>
  <c r="E551" i="7"/>
  <c r="D551" i="7"/>
  <c r="C551" i="7"/>
  <c r="B551" i="7"/>
  <c r="B550" i="7"/>
  <c r="H547" i="7"/>
  <c r="G547" i="7"/>
  <c r="E547" i="7"/>
  <c r="E546" i="7"/>
  <c r="E545" i="7"/>
  <c r="E544" i="7"/>
  <c r="I543" i="7"/>
  <c r="H543" i="7"/>
  <c r="G543" i="7"/>
  <c r="F543" i="7"/>
  <c r="I542" i="7"/>
  <c r="H542" i="7"/>
  <c r="G542" i="7"/>
  <c r="F542" i="7"/>
  <c r="I541" i="7"/>
  <c r="H541" i="7"/>
  <c r="G541" i="7"/>
  <c r="F541" i="7"/>
  <c r="E540" i="7"/>
  <c r="D540" i="7"/>
  <c r="C540" i="7"/>
  <c r="B540" i="7"/>
  <c r="H538" i="7"/>
  <c r="G538" i="7"/>
  <c r="E538" i="7"/>
  <c r="E537" i="7"/>
  <c r="E536" i="7"/>
  <c r="I535" i="7"/>
  <c r="H535" i="7"/>
  <c r="G535" i="7"/>
  <c r="F535" i="7"/>
  <c r="I534" i="7"/>
  <c r="H534" i="7"/>
  <c r="G534" i="7"/>
  <c r="F534" i="7"/>
  <c r="E533" i="7"/>
  <c r="D533" i="7"/>
  <c r="C533" i="7"/>
  <c r="B533" i="7"/>
  <c r="B532" i="7"/>
  <c r="H529" i="7"/>
  <c r="G529" i="7"/>
  <c r="E529" i="7"/>
  <c r="E528" i="7"/>
  <c r="E527" i="7"/>
  <c r="E526" i="7"/>
  <c r="I525" i="7"/>
  <c r="H525" i="7"/>
  <c r="G525" i="7"/>
  <c r="F525" i="7"/>
  <c r="I524" i="7"/>
  <c r="H524" i="7"/>
  <c r="G524" i="7"/>
  <c r="F524" i="7"/>
  <c r="I523" i="7"/>
  <c r="H523" i="7"/>
  <c r="G523" i="7"/>
  <c r="F523" i="7"/>
  <c r="E522" i="7"/>
  <c r="D522" i="7"/>
  <c r="C522" i="7"/>
  <c r="B522" i="7"/>
  <c r="H520" i="7"/>
  <c r="G520" i="7"/>
  <c r="E520" i="7"/>
  <c r="E519" i="7"/>
  <c r="E518" i="7"/>
  <c r="I517" i="7"/>
  <c r="H517" i="7"/>
  <c r="G517" i="7"/>
  <c r="F517" i="7"/>
  <c r="I516" i="7"/>
  <c r="H516" i="7"/>
  <c r="G516" i="7"/>
  <c r="F516" i="7"/>
  <c r="E515" i="7"/>
  <c r="D515" i="7"/>
  <c r="C515" i="7"/>
  <c r="B515" i="7"/>
  <c r="B514" i="7"/>
  <c r="H511" i="7"/>
  <c r="G511" i="7"/>
  <c r="E511" i="7"/>
  <c r="E510" i="7"/>
  <c r="E509" i="7"/>
  <c r="E508" i="7"/>
  <c r="I507" i="7"/>
  <c r="H507" i="7"/>
  <c r="G507" i="7"/>
  <c r="F507" i="7"/>
  <c r="I506" i="7"/>
  <c r="H506" i="7"/>
  <c r="G506" i="7"/>
  <c r="F506" i="7"/>
  <c r="I505" i="7"/>
  <c r="H505" i="7"/>
  <c r="G505" i="7"/>
  <c r="F505" i="7"/>
  <c r="E504" i="7"/>
  <c r="D504" i="7"/>
  <c r="C504" i="7"/>
  <c r="B504" i="7"/>
  <c r="H502" i="7"/>
  <c r="G502" i="7"/>
  <c r="E502" i="7"/>
  <c r="E501" i="7"/>
  <c r="E500" i="7"/>
  <c r="I499" i="7"/>
  <c r="H499" i="7"/>
  <c r="G499" i="7"/>
  <c r="F499" i="7"/>
  <c r="I498" i="7"/>
  <c r="H498" i="7"/>
  <c r="G498" i="7"/>
  <c r="F498" i="7"/>
  <c r="D496" i="7"/>
  <c r="C496" i="7"/>
  <c r="B496" i="7"/>
  <c r="H494" i="7"/>
  <c r="G494" i="7"/>
  <c r="E494" i="7"/>
  <c r="E493" i="7"/>
  <c r="E492" i="7"/>
  <c r="I491" i="7"/>
  <c r="H491" i="7"/>
  <c r="G491" i="7"/>
  <c r="F491" i="7"/>
  <c r="I490" i="7"/>
  <c r="H490" i="7"/>
  <c r="G490" i="7"/>
  <c r="F490" i="7"/>
  <c r="E489" i="7"/>
  <c r="D489" i="7"/>
  <c r="C489" i="7"/>
  <c r="B489" i="7"/>
  <c r="B488" i="7"/>
  <c r="H485" i="7"/>
  <c r="G485" i="7"/>
  <c r="E485" i="7"/>
  <c r="E484" i="7"/>
  <c r="E483" i="7"/>
  <c r="E482" i="7"/>
  <c r="I481" i="7"/>
  <c r="H481" i="7"/>
  <c r="G481" i="7"/>
  <c r="F481" i="7"/>
  <c r="I480" i="7"/>
  <c r="H480" i="7"/>
  <c r="G480" i="7"/>
  <c r="F480" i="7"/>
  <c r="I479" i="7"/>
  <c r="H479" i="7"/>
  <c r="G479" i="7"/>
  <c r="F479" i="7"/>
  <c r="E478" i="7"/>
  <c r="D478" i="7"/>
  <c r="C478" i="7"/>
  <c r="B478" i="7"/>
  <c r="H476" i="7"/>
  <c r="G476" i="7"/>
  <c r="E476" i="7"/>
  <c r="E475" i="7"/>
  <c r="E474" i="7"/>
  <c r="I473" i="7"/>
  <c r="H473" i="7"/>
  <c r="G473" i="7"/>
  <c r="F473" i="7"/>
  <c r="I472" i="7"/>
  <c r="H472" i="7"/>
  <c r="G472" i="7"/>
  <c r="F472" i="7"/>
  <c r="E471" i="7"/>
  <c r="D471" i="7"/>
  <c r="C471" i="7"/>
  <c r="B471" i="7"/>
  <c r="B470" i="7"/>
  <c r="H467" i="7"/>
  <c r="G467" i="7"/>
  <c r="E467" i="7"/>
  <c r="E466" i="7"/>
  <c r="E465" i="7"/>
  <c r="E464" i="7"/>
  <c r="I463" i="7"/>
  <c r="H463" i="7"/>
  <c r="G463" i="7"/>
  <c r="F463" i="7"/>
  <c r="I462" i="7"/>
  <c r="H462" i="7"/>
  <c r="G462" i="7"/>
  <c r="F462" i="7"/>
  <c r="I461" i="7"/>
  <c r="H461" i="7"/>
  <c r="G461" i="7"/>
  <c r="F461" i="7"/>
  <c r="E460" i="7"/>
  <c r="D460" i="7"/>
  <c r="C460" i="7"/>
  <c r="B460" i="7"/>
  <c r="H458" i="7"/>
  <c r="G458" i="7"/>
  <c r="E458" i="7"/>
  <c r="E457" i="7"/>
  <c r="E456" i="7"/>
  <c r="I455" i="7"/>
  <c r="H455" i="7"/>
  <c r="G455" i="7"/>
  <c r="F455" i="7"/>
  <c r="I454" i="7"/>
  <c r="H454" i="7"/>
  <c r="G454" i="7"/>
  <c r="F454" i="7"/>
  <c r="D452" i="7"/>
  <c r="C452" i="7"/>
  <c r="B452" i="7"/>
  <c r="H450" i="7"/>
  <c r="G450" i="7"/>
  <c r="E450" i="7"/>
  <c r="E449" i="7"/>
  <c r="E448" i="7"/>
  <c r="I447" i="7"/>
  <c r="H447" i="7"/>
  <c r="G447" i="7"/>
  <c r="F447" i="7"/>
  <c r="I446" i="7"/>
  <c r="H446" i="7"/>
  <c r="G446" i="7"/>
  <c r="F446" i="7"/>
  <c r="E445" i="7"/>
  <c r="D445" i="7"/>
  <c r="C445" i="7"/>
  <c r="B445" i="7"/>
  <c r="B444" i="7"/>
  <c r="H441" i="7"/>
  <c r="G441" i="7"/>
  <c r="E441" i="7"/>
  <c r="E440" i="7"/>
  <c r="E439" i="7"/>
  <c r="E438" i="7"/>
  <c r="I437" i="7"/>
  <c r="H437" i="7"/>
  <c r="G437" i="7"/>
  <c r="F437" i="7"/>
  <c r="I436" i="7"/>
  <c r="H436" i="7"/>
  <c r="G436" i="7"/>
  <c r="F436" i="7"/>
  <c r="I435" i="7"/>
  <c r="H435" i="7"/>
  <c r="G435" i="7"/>
  <c r="F435" i="7"/>
  <c r="I434" i="7"/>
  <c r="H434" i="7"/>
  <c r="G434" i="7"/>
  <c r="F434" i="7"/>
  <c r="E433" i="7"/>
  <c r="D433" i="7"/>
  <c r="C433" i="7"/>
  <c r="B433" i="7"/>
  <c r="H431" i="7"/>
  <c r="G431" i="7"/>
  <c r="E431" i="7"/>
  <c r="E430" i="7"/>
  <c r="E429" i="7"/>
  <c r="E428" i="7"/>
  <c r="I427" i="7"/>
  <c r="H427" i="7"/>
  <c r="G427" i="7"/>
  <c r="F427" i="7"/>
  <c r="I426" i="7"/>
  <c r="H426" i="7"/>
  <c r="G426" i="7"/>
  <c r="F426" i="7"/>
  <c r="I425" i="7"/>
  <c r="H425" i="7"/>
  <c r="G425" i="7"/>
  <c r="F425" i="7"/>
  <c r="E424" i="7"/>
  <c r="D424" i="7"/>
  <c r="C424" i="7"/>
  <c r="B424" i="7"/>
  <c r="B423" i="7"/>
  <c r="H420" i="7"/>
  <c r="G420" i="7"/>
  <c r="E420" i="7"/>
  <c r="E419" i="7"/>
  <c r="E418" i="7"/>
  <c r="E417" i="7"/>
  <c r="I416" i="7"/>
  <c r="H416" i="7"/>
  <c r="G416" i="7"/>
  <c r="F416" i="7"/>
  <c r="I415" i="7"/>
  <c r="H415" i="7"/>
  <c r="G415" i="7"/>
  <c r="F415" i="7"/>
  <c r="I414" i="7"/>
  <c r="H414" i="7"/>
  <c r="G414" i="7"/>
  <c r="F414" i="7"/>
  <c r="E413" i="7"/>
  <c r="D413" i="7"/>
  <c r="C413" i="7"/>
  <c r="B413" i="7"/>
  <c r="H411" i="7"/>
  <c r="G411" i="7"/>
  <c r="E411" i="7"/>
  <c r="E410" i="7"/>
  <c r="E409" i="7"/>
  <c r="I408" i="7"/>
  <c r="H408" i="7"/>
  <c r="G408" i="7"/>
  <c r="F408" i="7"/>
  <c r="I407" i="7"/>
  <c r="H407" i="7"/>
  <c r="G407" i="7"/>
  <c r="F407" i="7"/>
  <c r="E406" i="7"/>
  <c r="D406" i="7"/>
  <c r="C406" i="7"/>
  <c r="B406" i="7"/>
  <c r="B405" i="7"/>
  <c r="H402" i="7"/>
  <c r="G402" i="7"/>
  <c r="E402" i="7"/>
  <c r="E401" i="7"/>
  <c r="E400" i="7"/>
  <c r="E399" i="7"/>
  <c r="I398" i="7"/>
  <c r="H398" i="7"/>
  <c r="G398" i="7"/>
  <c r="F398" i="7"/>
  <c r="I397" i="7"/>
  <c r="H397" i="7"/>
  <c r="G397" i="7"/>
  <c r="F397" i="7"/>
  <c r="I396" i="7"/>
  <c r="H396" i="7"/>
  <c r="G396" i="7"/>
  <c r="F396" i="7"/>
  <c r="E395" i="7"/>
  <c r="D395" i="7"/>
  <c r="C395" i="7"/>
  <c r="B395" i="7"/>
  <c r="H393" i="7"/>
  <c r="G393" i="7"/>
  <c r="E393" i="7"/>
  <c r="E392" i="7"/>
  <c r="E391" i="7"/>
  <c r="I390" i="7"/>
  <c r="H390" i="7"/>
  <c r="G390" i="7"/>
  <c r="F390" i="7"/>
  <c r="I389" i="7"/>
  <c r="H389" i="7"/>
  <c r="G389" i="7"/>
  <c r="F389" i="7"/>
  <c r="E388" i="7"/>
  <c r="D388" i="7"/>
  <c r="C388" i="7"/>
  <c r="B388" i="7"/>
  <c r="B387" i="7"/>
  <c r="H384" i="7"/>
  <c r="G384" i="7"/>
  <c r="E384" i="7"/>
  <c r="E383" i="7"/>
  <c r="E382" i="7"/>
  <c r="E381" i="7"/>
  <c r="I380" i="7"/>
  <c r="H380" i="7"/>
  <c r="G380" i="7"/>
  <c r="F380" i="7"/>
  <c r="I379" i="7"/>
  <c r="H379" i="7"/>
  <c r="G379" i="7"/>
  <c r="F379" i="7"/>
  <c r="I378" i="7"/>
  <c r="H378" i="7"/>
  <c r="G378" i="7"/>
  <c r="F378" i="7"/>
  <c r="E377" i="7"/>
  <c r="D377" i="7"/>
  <c r="C377" i="7"/>
  <c r="B377" i="7"/>
  <c r="H375" i="7"/>
  <c r="G375" i="7"/>
  <c r="E375" i="7"/>
  <c r="E374" i="7"/>
  <c r="E373" i="7"/>
  <c r="I372" i="7"/>
  <c r="H372" i="7"/>
  <c r="G372" i="7"/>
  <c r="F372" i="7"/>
  <c r="I371" i="7"/>
  <c r="H371" i="7"/>
  <c r="G371" i="7"/>
  <c r="F371" i="7"/>
  <c r="D369" i="7"/>
  <c r="C369" i="7"/>
  <c r="B369" i="7"/>
  <c r="H367" i="7"/>
  <c r="G367" i="7"/>
  <c r="E367" i="7"/>
  <c r="E366" i="7"/>
  <c r="E365" i="7"/>
  <c r="I364" i="7"/>
  <c r="H364" i="7"/>
  <c r="G364" i="7"/>
  <c r="F364" i="7"/>
  <c r="I363" i="7"/>
  <c r="H363" i="7"/>
  <c r="G363" i="7"/>
  <c r="F363" i="7"/>
  <c r="E362" i="7"/>
  <c r="D362" i="7"/>
  <c r="C362" i="7"/>
  <c r="B362" i="7"/>
  <c r="B361" i="7"/>
  <c r="H358" i="7"/>
  <c r="G358" i="7"/>
  <c r="E358" i="7"/>
  <c r="E357" i="7"/>
  <c r="E356" i="7"/>
  <c r="I355" i="7"/>
  <c r="H355" i="7"/>
  <c r="G355" i="7"/>
  <c r="F355" i="7"/>
  <c r="I354" i="7"/>
  <c r="H354" i="7"/>
  <c r="G354" i="7"/>
  <c r="F354" i="7"/>
  <c r="D352" i="7"/>
  <c r="C352" i="7"/>
  <c r="B352" i="7"/>
  <c r="H350" i="7"/>
  <c r="G350" i="7"/>
  <c r="E350" i="7"/>
  <c r="E349" i="7"/>
  <c r="E348" i="7"/>
  <c r="E347" i="7"/>
  <c r="I346" i="7"/>
  <c r="H346" i="7"/>
  <c r="G346" i="7"/>
  <c r="F346" i="7"/>
  <c r="I345" i="7"/>
  <c r="H345" i="7"/>
  <c r="G345" i="7"/>
  <c r="F345" i="7"/>
  <c r="I344" i="7"/>
  <c r="H344" i="7"/>
  <c r="G344" i="7"/>
  <c r="F344" i="7"/>
  <c r="E343" i="7"/>
  <c r="D343" i="7"/>
  <c r="C343" i="7"/>
  <c r="B343" i="7"/>
  <c r="H341" i="7"/>
  <c r="G341" i="7"/>
  <c r="E341" i="7"/>
  <c r="E340" i="7"/>
  <c r="E339" i="7"/>
  <c r="I338" i="7"/>
  <c r="H338" i="7"/>
  <c r="G338" i="7"/>
  <c r="F338" i="7"/>
  <c r="D336" i="7"/>
  <c r="C336" i="7"/>
  <c r="B336" i="7"/>
  <c r="H334" i="7"/>
  <c r="G334" i="7"/>
  <c r="E334" i="7"/>
  <c r="E333" i="7"/>
  <c r="E332" i="7"/>
  <c r="I331" i="7"/>
  <c r="H331" i="7"/>
  <c r="G331" i="7"/>
  <c r="F331" i="7"/>
  <c r="I330" i="7"/>
  <c r="H330" i="7"/>
  <c r="G330" i="7"/>
  <c r="F330" i="7"/>
  <c r="E329" i="7"/>
  <c r="D329" i="7"/>
  <c r="C329" i="7"/>
  <c r="B329" i="7"/>
  <c r="H327" i="7"/>
  <c r="G327" i="7"/>
  <c r="E327" i="7"/>
  <c r="E326" i="7"/>
  <c r="E325" i="7"/>
  <c r="I324" i="7"/>
  <c r="H324" i="7"/>
  <c r="G324" i="7"/>
  <c r="F324" i="7"/>
  <c r="E323" i="7"/>
  <c r="D323" i="7"/>
  <c r="C323" i="7"/>
  <c r="B323" i="7"/>
  <c r="AC322" i="7"/>
  <c r="B322" i="7"/>
  <c r="H319" i="7"/>
  <c r="G319" i="7"/>
  <c r="E319" i="7"/>
  <c r="E318" i="7"/>
  <c r="E317" i="7"/>
  <c r="I316" i="7"/>
  <c r="H316" i="7"/>
  <c r="G316" i="7"/>
  <c r="F316" i="7"/>
  <c r="I315" i="7"/>
  <c r="H315" i="7"/>
  <c r="G315" i="7"/>
  <c r="F315" i="7"/>
  <c r="D313" i="7"/>
  <c r="C313" i="7"/>
  <c r="B313" i="7"/>
  <c r="H311" i="7"/>
  <c r="G311" i="7"/>
  <c r="E311" i="7"/>
  <c r="E310" i="7"/>
  <c r="E309" i="7"/>
  <c r="E308" i="7"/>
  <c r="I307" i="7"/>
  <c r="H307" i="7"/>
  <c r="G307" i="7"/>
  <c r="F307" i="7"/>
  <c r="I306" i="7"/>
  <c r="H306" i="7"/>
  <c r="G306" i="7"/>
  <c r="F306" i="7"/>
  <c r="I305" i="7"/>
  <c r="H305" i="7"/>
  <c r="G305" i="7"/>
  <c r="F305" i="7"/>
  <c r="E304" i="7"/>
  <c r="D304" i="7"/>
  <c r="C304" i="7"/>
  <c r="B304" i="7"/>
  <c r="H302" i="7"/>
  <c r="G302" i="7"/>
  <c r="E302" i="7"/>
  <c r="E301" i="7"/>
  <c r="E300" i="7"/>
  <c r="E299" i="7"/>
  <c r="I298" i="7"/>
  <c r="H298" i="7"/>
  <c r="G298" i="7"/>
  <c r="F298" i="7"/>
  <c r="I297" i="7"/>
  <c r="H297" i="7"/>
  <c r="G297" i="7"/>
  <c r="F297" i="7"/>
  <c r="I296" i="7"/>
  <c r="H296" i="7"/>
  <c r="G296" i="7"/>
  <c r="F296" i="7"/>
  <c r="I295" i="7"/>
  <c r="H295" i="7"/>
  <c r="G295" i="7"/>
  <c r="F295" i="7"/>
  <c r="E294" i="7"/>
  <c r="D294" i="7"/>
  <c r="C294" i="7"/>
  <c r="B294" i="7"/>
  <c r="B293" i="7"/>
  <c r="H290" i="7"/>
  <c r="G290" i="7"/>
  <c r="E290" i="7"/>
  <c r="E289" i="7"/>
  <c r="E288" i="7"/>
  <c r="I287" i="7"/>
  <c r="H287" i="7"/>
  <c r="G287" i="7"/>
  <c r="F287" i="7"/>
  <c r="I286" i="7"/>
  <c r="H286" i="7"/>
  <c r="G286" i="7"/>
  <c r="F286" i="7"/>
  <c r="D284" i="7"/>
  <c r="C284" i="7"/>
  <c r="B284" i="7"/>
  <c r="H282" i="7"/>
  <c r="G282" i="7"/>
  <c r="E282" i="7"/>
  <c r="E281" i="7"/>
  <c r="E280" i="7"/>
  <c r="E279" i="7"/>
  <c r="I278" i="7"/>
  <c r="H278" i="7"/>
  <c r="G278" i="7"/>
  <c r="F278" i="7"/>
  <c r="I277" i="7"/>
  <c r="H277" i="7"/>
  <c r="G277" i="7"/>
  <c r="F277" i="7"/>
  <c r="I276" i="7"/>
  <c r="H276" i="7"/>
  <c r="G276" i="7"/>
  <c r="F276" i="7"/>
  <c r="E275" i="7"/>
  <c r="D275" i="7"/>
  <c r="C275" i="7"/>
  <c r="B275" i="7"/>
  <c r="H273" i="7"/>
  <c r="G273" i="7"/>
  <c r="E273" i="7"/>
  <c r="E272" i="7"/>
  <c r="E271" i="7"/>
  <c r="I270" i="7"/>
  <c r="H270" i="7"/>
  <c r="G270" i="7"/>
  <c r="F270" i="7"/>
  <c r="D268" i="7"/>
  <c r="C268" i="7"/>
  <c r="B268" i="7"/>
  <c r="H266" i="7"/>
  <c r="G266" i="7"/>
  <c r="E266" i="7"/>
  <c r="E265" i="7"/>
  <c r="E264" i="7"/>
  <c r="I263" i="7"/>
  <c r="H263" i="7"/>
  <c r="G263" i="7"/>
  <c r="F263" i="7"/>
  <c r="I262" i="7"/>
  <c r="H262" i="7"/>
  <c r="G262" i="7"/>
  <c r="F262" i="7"/>
  <c r="E261" i="7"/>
  <c r="D261" i="7"/>
  <c r="C261" i="7"/>
  <c r="B261" i="7"/>
  <c r="H259" i="7"/>
  <c r="G259" i="7"/>
  <c r="E259" i="7"/>
  <c r="E258" i="7"/>
  <c r="E257" i="7"/>
  <c r="I256" i="7"/>
  <c r="H256" i="7"/>
  <c r="G256" i="7"/>
  <c r="F256" i="7"/>
  <c r="E255" i="7"/>
  <c r="D255" i="7"/>
  <c r="C255" i="7"/>
  <c r="B255" i="7"/>
  <c r="AC254" i="7"/>
  <c r="B254" i="7"/>
  <c r="H251" i="7"/>
  <c r="G251" i="7"/>
  <c r="E251" i="7"/>
  <c r="E250" i="7"/>
  <c r="E249" i="7"/>
  <c r="I248" i="7"/>
  <c r="H248" i="7"/>
  <c r="G248" i="7"/>
  <c r="F248" i="7"/>
  <c r="I247" i="7"/>
  <c r="H247" i="7"/>
  <c r="G247" i="7"/>
  <c r="F247" i="7"/>
  <c r="D245" i="7"/>
  <c r="C245" i="7"/>
  <c r="B245" i="7"/>
  <c r="H243" i="7"/>
  <c r="G243" i="7"/>
  <c r="E243" i="7"/>
  <c r="E242" i="7"/>
  <c r="E241" i="7"/>
  <c r="E240" i="7"/>
  <c r="I239" i="7"/>
  <c r="H239" i="7"/>
  <c r="G239" i="7"/>
  <c r="F239" i="7"/>
  <c r="I238" i="7"/>
  <c r="H238" i="7"/>
  <c r="G238" i="7"/>
  <c r="F238" i="7"/>
  <c r="I237" i="7"/>
  <c r="H237" i="7"/>
  <c r="G237" i="7"/>
  <c r="F237" i="7"/>
  <c r="E236" i="7"/>
  <c r="D236" i="7"/>
  <c r="C236" i="7"/>
  <c r="B236" i="7"/>
  <c r="H234" i="7"/>
  <c r="G234" i="7"/>
  <c r="E234" i="7"/>
  <c r="E233" i="7"/>
  <c r="E232" i="7"/>
  <c r="E231" i="7"/>
  <c r="I230" i="7"/>
  <c r="H230" i="7"/>
  <c r="G230" i="7"/>
  <c r="F230" i="7"/>
  <c r="I229" i="7"/>
  <c r="H229" i="7"/>
  <c r="G229" i="7"/>
  <c r="F229" i="7"/>
  <c r="I228" i="7"/>
  <c r="H228" i="7"/>
  <c r="G228" i="7"/>
  <c r="F228" i="7"/>
  <c r="I227" i="7"/>
  <c r="H227" i="7"/>
  <c r="G227" i="7"/>
  <c r="F227" i="7"/>
  <c r="E226" i="7"/>
  <c r="D226" i="7"/>
  <c r="C226" i="7"/>
  <c r="B226" i="7"/>
  <c r="B225" i="7"/>
  <c r="H222" i="7"/>
  <c r="G222" i="7"/>
  <c r="E222" i="7"/>
  <c r="E221" i="7"/>
  <c r="E220" i="7"/>
  <c r="I219" i="7"/>
  <c r="H219" i="7"/>
  <c r="G219" i="7"/>
  <c r="F219" i="7"/>
  <c r="I218" i="7"/>
  <c r="H218" i="7"/>
  <c r="G218" i="7"/>
  <c r="F218" i="7"/>
  <c r="D216" i="7"/>
  <c r="C216" i="7"/>
  <c r="B216" i="7"/>
  <c r="H214" i="7"/>
  <c r="G214" i="7"/>
  <c r="E214" i="7"/>
  <c r="E213" i="7"/>
  <c r="E212" i="7"/>
  <c r="E211" i="7"/>
  <c r="I210" i="7"/>
  <c r="H210" i="7"/>
  <c r="G210" i="7"/>
  <c r="F210" i="7"/>
  <c r="I209" i="7"/>
  <c r="H209" i="7"/>
  <c r="G209" i="7"/>
  <c r="F209" i="7"/>
  <c r="I208" i="7"/>
  <c r="H208" i="7"/>
  <c r="G208" i="7"/>
  <c r="F208" i="7"/>
  <c r="E207" i="7"/>
  <c r="D207" i="7"/>
  <c r="C207" i="7"/>
  <c r="B207" i="7"/>
  <c r="H205" i="7"/>
  <c r="G205" i="7"/>
  <c r="E205" i="7"/>
  <c r="E204" i="7"/>
  <c r="E203" i="7"/>
  <c r="I202" i="7"/>
  <c r="H202" i="7"/>
  <c r="G202" i="7"/>
  <c r="F202" i="7"/>
  <c r="D200" i="7"/>
  <c r="C200" i="7"/>
  <c r="B200" i="7"/>
  <c r="H198" i="7"/>
  <c r="G198" i="7"/>
  <c r="E198" i="7"/>
  <c r="E197" i="7"/>
  <c r="E196" i="7"/>
  <c r="I195" i="7"/>
  <c r="H195" i="7"/>
  <c r="G195" i="7"/>
  <c r="F195" i="7"/>
  <c r="I194" i="7"/>
  <c r="H194" i="7"/>
  <c r="G194" i="7"/>
  <c r="F194" i="7"/>
  <c r="E193" i="7"/>
  <c r="D193" i="7"/>
  <c r="C193" i="7"/>
  <c r="B193" i="7"/>
  <c r="H191" i="7"/>
  <c r="G191" i="7"/>
  <c r="E191" i="7"/>
  <c r="E190" i="7"/>
  <c r="E189" i="7"/>
  <c r="I188" i="7"/>
  <c r="H188" i="7"/>
  <c r="G188" i="7"/>
  <c r="F188" i="7"/>
  <c r="E187" i="7"/>
  <c r="D187" i="7"/>
  <c r="C187" i="7"/>
  <c r="B187" i="7"/>
  <c r="B186" i="7"/>
  <c r="H183" i="7"/>
  <c r="G183" i="7"/>
  <c r="E183" i="7"/>
  <c r="E182" i="7"/>
  <c r="E181" i="7"/>
  <c r="I180" i="7"/>
  <c r="H180" i="7"/>
  <c r="G180" i="7"/>
  <c r="F180" i="7"/>
  <c r="I179" i="7"/>
  <c r="H179" i="7"/>
  <c r="G179" i="7"/>
  <c r="F179" i="7"/>
  <c r="D177" i="7"/>
  <c r="C177" i="7"/>
  <c r="B177" i="7"/>
  <c r="H175" i="7"/>
  <c r="G175" i="7"/>
  <c r="E175" i="7"/>
  <c r="E174" i="7"/>
  <c r="E173" i="7"/>
  <c r="E172" i="7"/>
  <c r="I171" i="7"/>
  <c r="H171" i="7"/>
  <c r="G171" i="7"/>
  <c r="F171" i="7"/>
  <c r="I170" i="7"/>
  <c r="H170" i="7"/>
  <c r="G170" i="7"/>
  <c r="F170" i="7"/>
  <c r="I169" i="7"/>
  <c r="H169" i="7"/>
  <c r="G169" i="7"/>
  <c r="F169" i="7"/>
  <c r="E168" i="7"/>
  <c r="D168" i="7"/>
  <c r="C168" i="7"/>
  <c r="B168" i="7"/>
  <c r="H166" i="7"/>
  <c r="G166" i="7"/>
  <c r="E166" i="7"/>
  <c r="E165" i="7"/>
  <c r="E164" i="7"/>
  <c r="E163" i="7"/>
  <c r="I162" i="7"/>
  <c r="H162" i="7"/>
  <c r="G162" i="7"/>
  <c r="F162" i="7"/>
  <c r="I161" i="7"/>
  <c r="H161" i="7"/>
  <c r="G161" i="7"/>
  <c r="F161" i="7"/>
  <c r="I160" i="7"/>
  <c r="H160" i="7"/>
  <c r="G160" i="7"/>
  <c r="F160" i="7"/>
  <c r="I159" i="7"/>
  <c r="H159" i="7"/>
  <c r="G159" i="7"/>
  <c r="F159" i="7"/>
  <c r="E158" i="7"/>
  <c r="D158" i="7"/>
  <c r="C158" i="7"/>
  <c r="B158" i="7"/>
  <c r="B157" i="7"/>
  <c r="H154" i="7"/>
  <c r="G154" i="7"/>
  <c r="E154" i="7"/>
  <c r="E153" i="7"/>
  <c r="E152" i="7"/>
  <c r="I151" i="7"/>
  <c r="H151" i="7"/>
  <c r="G151" i="7"/>
  <c r="F151" i="7"/>
  <c r="I150" i="7"/>
  <c r="H150" i="7"/>
  <c r="G150" i="7"/>
  <c r="F150" i="7"/>
  <c r="D148" i="7"/>
  <c r="C148" i="7"/>
  <c r="B148" i="7"/>
  <c r="H146" i="7"/>
  <c r="G146" i="7"/>
  <c r="E146" i="7"/>
  <c r="E145" i="7"/>
  <c r="E144" i="7"/>
  <c r="E143" i="7"/>
  <c r="I142" i="7"/>
  <c r="H142" i="7"/>
  <c r="G142" i="7"/>
  <c r="F142" i="7"/>
  <c r="I141" i="7"/>
  <c r="H141" i="7"/>
  <c r="G141" i="7"/>
  <c r="F141" i="7"/>
  <c r="I140" i="7"/>
  <c r="H140" i="7"/>
  <c r="G140" i="7"/>
  <c r="F140" i="7"/>
  <c r="E139" i="7"/>
  <c r="D139" i="7"/>
  <c r="C139" i="7"/>
  <c r="B139" i="7"/>
  <c r="H137" i="7"/>
  <c r="G137" i="7"/>
  <c r="E137" i="7"/>
  <c r="E136" i="7"/>
  <c r="E135" i="7"/>
  <c r="I134" i="7"/>
  <c r="H134" i="7"/>
  <c r="G134" i="7"/>
  <c r="F134" i="7"/>
  <c r="D132" i="7"/>
  <c r="C132" i="7"/>
  <c r="B132" i="7"/>
  <c r="H130" i="7"/>
  <c r="G130" i="7"/>
  <c r="E130" i="7"/>
  <c r="E129" i="7"/>
  <c r="E128" i="7"/>
  <c r="I127" i="7"/>
  <c r="H127" i="7"/>
  <c r="G127" i="7"/>
  <c r="F127" i="7"/>
  <c r="I126" i="7"/>
  <c r="H126" i="7"/>
  <c r="G126" i="7"/>
  <c r="F126" i="7"/>
  <c r="E125" i="7"/>
  <c r="D125" i="7"/>
  <c r="C125" i="7"/>
  <c r="B125" i="7"/>
  <c r="H123" i="7"/>
  <c r="G123" i="7"/>
  <c r="E123" i="7"/>
  <c r="E122" i="7"/>
  <c r="E121" i="7"/>
  <c r="I120" i="7"/>
  <c r="H120" i="7"/>
  <c r="G120" i="7"/>
  <c r="F120" i="7"/>
  <c r="E119" i="7"/>
  <c r="D119" i="7"/>
  <c r="C119" i="7"/>
  <c r="B119" i="7"/>
  <c r="AC118" i="7"/>
  <c r="B118" i="7"/>
  <c r="H115" i="7"/>
  <c r="G115" i="7"/>
  <c r="E115" i="7"/>
  <c r="E114" i="7"/>
  <c r="E113" i="7"/>
  <c r="I112" i="7"/>
  <c r="H112" i="7"/>
  <c r="G112" i="7"/>
  <c r="F112" i="7"/>
  <c r="I111" i="7"/>
  <c r="H111" i="7"/>
  <c r="G111" i="7"/>
  <c r="F111" i="7"/>
  <c r="D109" i="7"/>
  <c r="C109" i="7"/>
  <c r="B109" i="7"/>
  <c r="H107" i="7"/>
  <c r="G107" i="7"/>
  <c r="E107" i="7"/>
  <c r="E106" i="7"/>
  <c r="E105" i="7"/>
  <c r="E104" i="7"/>
  <c r="I103" i="7"/>
  <c r="H103" i="7"/>
  <c r="G103" i="7"/>
  <c r="F103" i="7"/>
  <c r="I102" i="7"/>
  <c r="H102" i="7"/>
  <c r="G102" i="7"/>
  <c r="F102" i="7"/>
  <c r="I101" i="7"/>
  <c r="H101" i="7"/>
  <c r="G101" i="7"/>
  <c r="F101" i="7"/>
  <c r="E100" i="7"/>
  <c r="D100" i="7"/>
  <c r="C100" i="7"/>
  <c r="B100" i="7"/>
  <c r="H98" i="7"/>
  <c r="G98" i="7"/>
  <c r="E98" i="7"/>
  <c r="E97" i="7"/>
  <c r="E96" i="7"/>
  <c r="E95" i="7"/>
  <c r="I94" i="7"/>
  <c r="H94" i="7"/>
  <c r="G94" i="7"/>
  <c r="F94" i="7"/>
  <c r="I93" i="7"/>
  <c r="H93" i="7"/>
  <c r="G93" i="7"/>
  <c r="F93" i="7"/>
  <c r="I92" i="7"/>
  <c r="H92" i="7"/>
  <c r="G92" i="7"/>
  <c r="F92" i="7"/>
  <c r="I91" i="7"/>
  <c r="H91" i="7"/>
  <c r="G91" i="7"/>
  <c r="F91" i="7"/>
  <c r="E90" i="7"/>
  <c r="D90" i="7"/>
  <c r="C90" i="7"/>
  <c r="B90" i="7"/>
  <c r="B89" i="7"/>
  <c r="A87" i="7"/>
  <c r="H81" i="7"/>
  <c r="G81" i="7"/>
  <c r="E81" i="7"/>
  <c r="E80" i="7"/>
  <c r="E79" i="7"/>
  <c r="I78" i="7"/>
  <c r="H78" i="7"/>
  <c r="G78" i="7"/>
  <c r="F78" i="7"/>
  <c r="I77" i="7"/>
  <c r="H77" i="7"/>
  <c r="G77" i="7"/>
  <c r="F77" i="7"/>
  <c r="I76" i="7"/>
  <c r="H76" i="7"/>
  <c r="G76" i="7"/>
  <c r="F76" i="7"/>
  <c r="D74" i="7"/>
  <c r="C74" i="7"/>
  <c r="B74" i="7"/>
  <c r="A73" i="7"/>
  <c r="H67" i="7"/>
  <c r="G67" i="7"/>
  <c r="E67" i="7"/>
  <c r="E66" i="7"/>
  <c r="E65" i="7"/>
  <c r="I64" i="7"/>
  <c r="H64" i="7"/>
  <c r="G64" i="7"/>
  <c r="F64" i="7"/>
  <c r="I63" i="7"/>
  <c r="H63" i="7"/>
  <c r="G63" i="7"/>
  <c r="F63" i="7"/>
  <c r="I62" i="7"/>
  <c r="H62" i="7"/>
  <c r="G62" i="7"/>
  <c r="F62" i="7"/>
  <c r="D60" i="7"/>
  <c r="C60" i="7"/>
  <c r="B60" i="7"/>
  <c r="H58" i="7"/>
  <c r="G58" i="7"/>
  <c r="E58" i="7"/>
  <c r="E57" i="7"/>
  <c r="E56" i="7"/>
  <c r="I55" i="7"/>
  <c r="H55" i="7"/>
  <c r="G55" i="7"/>
  <c r="F55" i="7"/>
  <c r="I54" i="7"/>
  <c r="H54" i="7"/>
  <c r="G54" i="7"/>
  <c r="F54" i="7"/>
  <c r="I53" i="7"/>
  <c r="H53" i="7"/>
  <c r="G53" i="7"/>
  <c r="F53" i="7"/>
  <c r="D51" i="7"/>
  <c r="C51" i="7"/>
  <c r="B51" i="7"/>
  <c r="A50" i="7"/>
  <c r="H44" i="7"/>
  <c r="G44" i="7"/>
  <c r="E44" i="7"/>
  <c r="E43" i="7"/>
  <c r="E42" i="7"/>
  <c r="I41" i="7"/>
  <c r="H41" i="7"/>
  <c r="G41" i="7"/>
  <c r="F41" i="7"/>
  <c r="I40" i="7"/>
  <c r="H40" i="7"/>
  <c r="G40" i="7"/>
  <c r="F40" i="7"/>
  <c r="I39" i="7"/>
  <c r="H39" i="7"/>
  <c r="G39" i="7"/>
  <c r="F39" i="7"/>
  <c r="D37" i="7"/>
  <c r="C37" i="7"/>
  <c r="B37" i="7"/>
  <c r="A36" i="7"/>
  <c r="A34" i="7"/>
  <c r="A32" i="7"/>
  <c r="A18" i="7"/>
  <c r="A15" i="7"/>
  <c r="A10" i="7"/>
  <c r="G6" i="7"/>
  <c r="B6" i="7"/>
  <c r="A1" i="7"/>
  <c r="A1" i="4" l="1"/>
  <c r="A2" i="4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A50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A59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A683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A778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A865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A95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A1043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A1130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A1222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A1315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A1414" i="4"/>
  <c r="A1415" i="4"/>
  <c r="A1416" i="4"/>
  <c r="A1417" i="4"/>
  <c r="A1418" i="4"/>
  <c r="A1419" i="4"/>
  <c r="A1420" i="4"/>
  <c r="A1421" i="4"/>
  <c r="A1422" i="4"/>
  <c r="A1423" i="4"/>
  <c r="A1424" i="4"/>
  <c r="A1425" i="4"/>
  <c r="A1426" i="4"/>
  <c r="A1427" i="4"/>
  <c r="A1428" i="4"/>
  <c r="A1429" i="4"/>
  <c r="A1430" i="4"/>
  <c r="A1431" i="4"/>
  <c r="A1432" i="4"/>
  <c r="A1433" i="4"/>
  <c r="A1434" i="4"/>
  <c r="A1435" i="4"/>
  <c r="A1436" i="4"/>
  <c r="A1437" i="4"/>
  <c r="A1438" i="4"/>
  <c r="A1439" i="4"/>
  <c r="A1440" i="4"/>
  <c r="A1441" i="4"/>
  <c r="A1442" i="4"/>
  <c r="A1443" i="4"/>
  <c r="A1444" i="4"/>
  <c r="A1445" i="4"/>
  <c r="A1446" i="4"/>
  <c r="A1447" i="4"/>
  <c r="A1448" i="4"/>
  <c r="A1449" i="4"/>
  <c r="A1450" i="4"/>
  <c r="A1451" i="4"/>
  <c r="A1452" i="4"/>
  <c r="A1453" i="4"/>
  <c r="A1454" i="4"/>
  <c r="A1455" i="4"/>
  <c r="A1456" i="4"/>
  <c r="A1457" i="4"/>
  <c r="A1458" i="4"/>
  <c r="A1459" i="4"/>
  <c r="A1460" i="4"/>
  <c r="A1461" i="4"/>
  <c r="A1462" i="4"/>
  <c r="A1463" i="4"/>
  <c r="A1464" i="4"/>
  <c r="A1465" i="4"/>
  <c r="A1466" i="4"/>
  <c r="A1467" i="4"/>
  <c r="A1468" i="4"/>
  <c r="A1469" i="4"/>
  <c r="A1470" i="4"/>
  <c r="A1471" i="4"/>
  <c r="A1472" i="4"/>
  <c r="A1473" i="4"/>
  <c r="A1474" i="4"/>
  <c r="A1475" i="4"/>
  <c r="A1476" i="4"/>
  <c r="A1477" i="4"/>
  <c r="A1478" i="4"/>
  <c r="A1479" i="4"/>
  <c r="A1480" i="4"/>
  <c r="A1481" i="4"/>
  <c r="A1482" i="4"/>
  <c r="A1483" i="4"/>
  <c r="A1484" i="4"/>
  <c r="A1485" i="4"/>
  <c r="A1486" i="4"/>
  <c r="A1487" i="4"/>
  <c r="A1488" i="4"/>
  <c r="A1489" i="4"/>
  <c r="A1490" i="4"/>
  <c r="A1491" i="4"/>
  <c r="A1492" i="4"/>
  <c r="A1493" i="4"/>
  <c r="A1494" i="4"/>
  <c r="A1495" i="4"/>
  <c r="A1496" i="4"/>
  <c r="A1497" i="4"/>
  <c r="A1498" i="4"/>
  <c r="A1499" i="4"/>
  <c r="A1500" i="4"/>
  <c r="A1501" i="4"/>
  <c r="A1502" i="4"/>
  <c r="A1503" i="4"/>
  <c r="A1504" i="4"/>
  <c r="A1505" i="4"/>
  <c r="A1506" i="4"/>
  <c r="A1507" i="4"/>
  <c r="A1508" i="4"/>
  <c r="A1509" i="4"/>
  <c r="A1510" i="4"/>
  <c r="A1511" i="4"/>
  <c r="A1512" i="4"/>
  <c r="A1513" i="4"/>
  <c r="A1514" i="4"/>
  <c r="A1515" i="4"/>
  <c r="A1516" i="4"/>
  <c r="A1517" i="4"/>
  <c r="A1518" i="4"/>
  <c r="A1519" i="4"/>
  <c r="A1520" i="4"/>
  <c r="A1521" i="4"/>
  <c r="A1522" i="4"/>
  <c r="A1523" i="4"/>
  <c r="A1524" i="4"/>
  <c r="A1525" i="4"/>
  <c r="A1526" i="4"/>
  <c r="A1527" i="4"/>
  <c r="A1528" i="4"/>
  <c r="A1529" i="4"/>
  <c r="A1530" i="4"/>
  <c r="A1531" i="4"/>
  <c r="A1532" i="4"/>
  <c r="A1533" i="4"/>
  <c r="A1534" i="4"/>
  <c r="A1535" i="4"/>
  <c r="A1536" i="4"/>
  <c r="A1537" i="4"/>
  <c r="A1538" i="4"/>
  <c r="A1539" i="4"/>
  <c r="A1540" i="4"/>
  <c r="A1541" i="4"/>
  <c r="A1542" i="4"/>
  <c r="A1543" i="4"/>
  <c r="A1544" i="4"/>
  <c r="A1545" i="4"/>
  <c r="A1546" i="4"/>
  <c r="A1547" i="4"/>
  <c r="A1548" i="4"/>
  <c r="A1549" i="4"/>
  <c r="A1550" i="4"/>
  <c r="A1551" i="4"/>
  <c r="A1552" i="4"/>
  <c r="A1553" i="4"/>
  <c r="A1554" i="4"/>
  <c r="A1555" i="4"/>
  <c r="A1556" i="4"/>
  <c r="A1557" i="4"/>
  <c r="A1558" i="4"/>
  <c r="A1559" i="4"/>
  <c r="A1560" i="4"/>
  <c r="A1561" i="4"/>
  <c r="A1562" i="4"/>
  <c r="A1563" i="4"/>
  <c r="A1564" i="4"/>
  <c r="A1565" i="4"/>
  <c r="A1566" i="4"/>
  <c r="A1567" i="4"/>
  <c r="A1568" i="4"/>
  <c r="A1569" i="4"/>
  <c r="A1570" i="4"/>
  <c r="A1571" i="4"/>
  <c r="A1572" i="4"/>
  <c r="A1573" i="4"/>
  <c r="A1574" i="4"/>
  <c r="A1575" i="4"/>
  <c r="A1576" i="4"/>
  <c r="A1577" i="4"/>
  <c r="A1578" i="4"/>
  <c r="A1579" i="4"/>
  <c r="A1580" i="4"/>
  <c r="A1581" i="4"/>
  <c r="A1582" i="4"/>
  <c r="A1583" i="4"/>
  <c r="A1584" i="4"/>
  <c r="A1585" i="4"/>
  <c r="A1586" i="4"/>
  <c r="A1587" i="4"/>
  <c r="A1588" i="4"/>
  <c r="A1589" i="4"/>
  <c r="A1590" i="4"/>
  <c r="A1591" i="4"/>
  <c r="A1592" i="4"/>
  <c r="A1593" i="4"/>
  <c r="A1594" i="4"/>
  <c r="A1595" i="4"/>
  <c r="A1596" i="4"/>
  <c r="A1597" i="4"/>
  <c r="A1598" i="4"/>
  <c r="A1599" i="4"/>
  <c r="A1600" i="4"/>
  <c r="A1601" i="4"/>
  <c r="A1602" i="4"/>
  <c r="A1603" i="4"/>
  <c r="A1604" i="4"/>
  <c r="A1605" i="4"/>
  <c r="A1606" i="4"/>
  <c r="A1607" i="4"/>
  <c r="A1608" i="4"/>
  <c r="A1609" i="4"/>
  <c r="A1610" i="4"/>
  <c r="A1611" i="4"/>
  <c r="A1612" i="4"/>
  <c r="A1613" i="4"/>
  <c r="A1614" i="4"/>
  <c r="A1615" i="4"/>
  <c r="A1616" i="4"/>
  <c r="A1617" i="4"/>
  <c r="A1618" i="4"/>
  <c r="A1619" i="4"/>
  <c r="A1620" i="4"/>
  <c r="A1621" i="4"/>
  <c r="A1622" i="4"/>
  <c r="A1623" i="4"/>
  <c r="A1624" i="4"/>
  <c r="A1625" i="4"/>
  <c r="A1626" i="4"/>
  <c r="A1627" i="4"/>
  <c r="A1628" i="4"/>
  <c r="A1629" i="4"/>
  <c r="A1630" i="4"/>
  <c r="A1631" i="4"/>
  <c r="A1632" i="4"/>
  <c r="A1633" i="4"/>
  <c r="A1634" i="4"/>
  <c r="A1635" i="4"/>
  <c r="A1636" i="4"/>
  <c r="A1637" i="4"/>
  <c r="A1638" i="4"/>
  <c r="A1639" i="4"/>
  <c r="A1640" i="4"/>
  <c r="A1641" i="4"/>
  <c r="A1642" i="4"/>
  <c r="A1643" i="4"/>
  <c r="A1644" i="4"/>
  <c r="A1645" i="4"/>
  <c r="A1646" i="4"/>
  <c r="A1647" i="4"/>
  <c r="A1648" i="4"/>
  <c r="A1649" i="4"/>
  <c r="A1650" i="4"/>
  <c r="A1651" i="4"/>
  <c r="A1652" i="4"/>
  <c r="A1653" i="4"/>
  <c r="A1654" i="4"/>
  <c r="A1655" i="4"/>
  <c r="A1656" i="4"/>
  <c r="A1657" i="4"/>
  <c r="A1658" i="4"/>
  <c r="A1659" i="4"/>
  <c r="A1660" i="4"/>
  <c r="A1661" i="4"/>
  <c r="A1662" i="4"/>
  <c r="A1663" i="4"/>
  <c r="A1664" i="4"/>
  <c r="A1665" i="4"/>
  <c r="A1666" i="4"/>
  <c r="A1667" i="4"/>
  <c r="A1668" i="4"/>
  <c r="A1669" i="4"/>
  <c r="A1670" i="4"/>
  <c r="A1671" i="4"/>
  <c r="A1672" i="4"/>
  <c r="A1673" i="4"/>
  <c r="A1674" i="4"/>
  <c r="A1675" i="4"/>
  <c r="A1676" i="4"/>
  <c r="A1677" i="4"/>
  <c r="A1678" i="4"/>
  <c r="A1679" i="4"/>
  <c r="A1680" i="4"/>
  <c r="A1681" i="4"/>
  <c r="A1682" i="4"/>
  <c r="A1683" i="4"/>
  <c r="A1684" i="4"/>
  <c r="A1685" i="4"/>
  <c r="A1686" i="4"/>
  <c r="A1687" i="4"/>
  <c r="A1688" i="4"/>
  <c r="A1689" i="4"/>
  <c r="A1690" i="4"/>
  <c r="A1691" i="4"/>
  <c r="A1692" i="4"/>
  <c r="A1693" i="4"/>
  <c r="A1694" i="4"/>
  <c r="A1695" i="4"/>
  <c r="A1696" i="4"/>
  <c r="A1697" i="4"/>
  <c r="A1698" i="4"/>
  <c r="A1699" i="4"/>
  <c r="A1700" i="4"/>
  <c r="A1701" i="4"/>
  <c r="A1702" i="4"/>
  <c r="A1703" i="4"/>
  <c r="A1704" i="4"/>
  <c r="A1705" i="4"/>
  <c r="A1706" i="4"/>
  <c r="A1707" i="4"/>
  <c r="A1708" i="4"/>
  <c r="A1709" i="4"/>
  <c r="A1710" i="4"/>
  <c r="A1711" i="4"/>
  <c r="A1712" i="4"/>
  <c r="A1713" i="4"/>
  <c r="A1714" i="4"/>
  <c r="A1715" i="4"/>
  <c r="A1716" i="4"/>
  <c r="A1717" i="4"/>
  <c r="A1718" i="4"/>
  <c r="A1719" i="4"/>
  <c r="A1720" i="4"/>
  <c r="A1721" i="4"/>
  <c r="A1722" i="4"/>
  <c r="A1723" i="4"/>
  <c r="A1724" i="4"/>
  <c r="A1725" i="4"/>
  <c r="A1726" i="4"/>
  <c r="A1727" i="4"/>
  <c r="A1728" i="4"/>
  <c r="A1729" i="4"/>
  <c r="A1730" i="4"/>
  <c r="A1731" i="4"/>
  <c r="A1732" i="4"/>
  <c r="A1733" i="4"/>
  <c r="A1734" i="4"/>
  <c r="A1735" i="4"/>
  <c r="A1736" i="4"/>
  <c r="A1737" i="4"/>
  <c r="A1738" i="4"/>
  <c r="A1739" i="4"/>
  <c r="A1740" i="4"/>
  <c r="A1741" i="4"/>
  <c r="A1742" i="4"/>
  <c r="A1743" i="4"/>
  <c r="A1744" i="4"/>
  <c r="A1745" i="4"/>
  <c r="A1746" i="4"/>
  <c r="A1747" i="4"/>
  <c r="A1748" i="4"/>
  <c r="A1749" i="4"/>
  <c r="A1750" i="4"/>
  <c r="A1751" i="4"/>
  <c r="A1752" i="4"/>
  <c r="A1753" i="4"/>
  <c r="A1754" i="4"/>
  <c r="A1755" i="4"/>
  <c r="A1756" i="4"/>
  <c r="A1757" i="4"/>
  <c r="A1758" i="4"/>
  <c r="A1759" i="4"/>
  <c r="A1760" i="4"/>
  <c r="A1761" i="4"/>
  <c r="A1762" i="4"/>
  <c r="A1763" i="4"/>
  <c r="A1764" i="4"/>
  <c r="A1765" i="4"/>
  <c r="A1766" i="4"/>
  <c r="A1767" i="4"/>
  <c r="A1768" i="4"/>
  <c r="A1769" i="4"/>
  <c r="A1770" i="4"/>
  <c r="A1771" i="4"/>
  <c r="A1772" i="4"/>
  <c r="A1773" i="4"/>
  <c r="A1774" i="4"/>
  <c r="A1775" i="4"/>
  <c r="A1776" i="4"/>
  <c r="A1777" i="4"/>
  <c r="A1778" i="4"/>
  <c r="A1779" i="4"/>
  <c r="A1780" i="4"/>
  <c r="A1781" i="4"/>
  <c r="A1782" i="4"/>
  <c r="A1783" i="4"/>
  <c r="A1784" i="4"/>
  <c r="A1785" i="4"/>
  <c r="A1786" i="4"/>
  <c r="A1787" i="4"/>
  <c r="A1788" i="4"/>
  <c r="A1789" i="4"/>
  <c r="A1790" i="4"/>
  <c r="A1791" i="4"/>
  <c r="A1792" i="4"/>
  <c r="A1793" i="4"/>
  <c r="A1794" i="4"/>
  <c r="A1795" i="4"/>
  <c r="A1796" i="4"/>
  <c r="A1797" i="4"/>
  <c r="A1798" i="4"/>
  <c r="A1799" i="4"/>
  <c r="A1800" i="4"/>
  <c r="A1801" i="4"/>
  <c r="A1802" i="4"/>
  <c r="A1803" i="4"/>
  <c r="A1804" i="4"/>
  <c r="A1805" i="4"/>
  <c r="A1806" i="4"/>
  <c r="A1807" i="4"/>
  <c r="A1808" i="4"/>
  <c r="A1809" i="4"/>
  <c r="A1810" i="4"/>
  <c r="A1811" i="4"/>
  <c r="A1812" i="4"/>
  <c r="A1813" i="4"/>
  <c r="A1814" i="4"/>
  <c r="A1815" i="4"/>
  <c r="A1816" i="4"/>
  <c r="A1817" i="4"/>
  <c r="A1818" i="4"/>
  <c r="A1819" i="4"/>
  <c r="A1820" i="4"/>
  <c r="A1821" i="4"/>
  <c r="A1822" i="4"/>
  <c r="A1823" i="4"/>
  <c r="A1824" i="4"/>
  <c r="A1825" i="4"/>
  <c r="A1826" i="4"/>
  <c r="A1827" i="4"/>
  <c r="A1828" i="4"/>
  <c r="A1829" i="4"/>
  <c r="A1830" i="4"/>
  <c r="A1831" i="4"/>
  <c r="A1832" i="4"/>
  <c r="A1833" i="4"/>
  <c r="A1834" i="4"/>
  <c r="A1835" i="4"/>
  <c r="A1836" i="4"/>
  <c r="A1837" i="4"/>
  <c r="A1838" i="4"/>
  <c r="A1839" i="4"/>
  <c r="A1840" i="4"/>
  <c r="A1841" i="4"/>
  <c r="A1842" i="4"/>
  <c r="A1843" i="4"/>
  <c r="A1844" i="4"/>
  <c r="A1845" i="4"/>
  <c r="A1846" i="4"/>
  <c r="A1847" i="4"/>
  <c r="A1848" i="4"/>
  <c r="A1849" i="4"/>
  <c r="A1850" i="4"/>
  <c r="A1851" i="4"/>
  <c r="A1852" i="4"/>
  <c r="A1853" i="4"/>
  <c r="A1854" i="4"/>
  <c r="A1855" i="4"/>
  <c r="A1856" i="4"/>
  <c r="A1857" i="4"/>
  <c r="A1858" i="4"/>
  <c r="A1859" i="4"/>
  <c r="A1860" i="4"/>
  <c r="A1861" i="4"/>
  <c r="A1862" i="4"/>
  <c r="A1863" i="4"/>
  <c r="A1864" i="4"/>
  <c r="A1865" i="4"/>
  <c r="A1866" i="4"/>
  <c r="A1867" i="4"/>
  <c r="A1868" i="4"/>
  <c r="A1869" i="4"/>
  <c r="A1870" i="4"/>
  <c r="A1871" i="4"/>
  <c r="A1872" i="4"/>
  <c r="A1873" i="4"/>
  <c r="A1874" i="4"/>
  <c r="A1875" i="4"/>
  <c r="A1876" i="4"/>
  <c r="A1877" i="4"/>
  <c r="A1878" i="4"/>
  <c r="A1879" i="4"/>
  <c r="A1880" i="4"/>
  <c r="D12" i="1"/>
  <c r="E18" i="1"/>
  <c r="Z18" i="1"/>
  <c r="AA18" i="1"/>
  <c r="AB18" i="1"/>
  <c r="AC18" i="1"/>
  <c r="AD18" i="1"/>
  <c r="AE18" i="1"/>
  <c r="AF18" i="1"/>
  <c r="AG18" i="1"/>
  <c r="AH18" i="1"/>
  <c r="AI18" i="1"/>
  <c r="AJ18" i="1"/>
  <c r="AK18" i="1"/>
  <c r="AL18" i="1"/>
  <c r="AM18" i="1"/>
  <c r="AN18" i="1"/>
  <c r="BE18" i="1"/>
  <c r="BF18" i="1"/>
  <c r="BG18" i="1"/>
  <c r="BH18" i="1"/>
  <c r="BI18" i="1"/>
  <c r="BJ18" i="1"/>
  <c r="BK18" i="1"/>
  <c r="BL18" i="1"/>
  <c r="BM18" i="1"/>
  <c r="BN18" i="1"/>
  <c r="BO18" i="1"/>
  <c r="BP18" i="1"/>
  <c r="BQ18" i="1"/>
  <c r="BR18" i="1"/>
  <c r="BS18" i="1"/>
  <c r="BT18" i="1"/>
  <c r="BU18" i="1"/>
  <c r="BV18" i="1"/>
  <c r="BW18" i="1"/>
  <c r="BX18" i="1"/>
  <c r="BY18" i="1"/>
  <c r="BZ18" i="1"/>
  <c r="CA18" i="1"/>
  <c r="CB18" i="1"/>
  <c r="CC18" i="1"/>
  <c r="CD18" i="1"/>
  <c r="CE18" i="1"/>
  <c r="CF18" i="1"/>
  <c r="CG18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EG18" i="1"/>
  <c r="EH18" i="1"/>
  <c r="EI18" i="1"/>
  <c r="EJ18" i="1"/>
  <c r="EK18" i="1"/>
  <c r="EL18" i="1"/>
  <c r="EM18" i="1"/>
  <c r="EN18" i="1"/>
  <c r="EO18" i="1"/>
  <c r="EP18" i="1"/>
  <c r="EQ18" i="1"/>
  <c r="ER18" i="1"/>
  <c r="ES18" i="1"/>
  <c r="ET18" i="1"/>
  <c r="EU18" i="1"/>
  <c r="EV18" i="1"/>
  <c r="EW18" i="1"/>
  <c r="EX18" i="1"/>
  <c r="EY18" i="1"/>
  <c r="EZ18" i="1"/>
  <c r="FA18" i="1"/>
  <c r="FB18" i="1"/>
  <c r="FC18" i="1"/>
  <c r="FD18" i="1"/>
  <c r="FE18" i="1"/>
  <c r="FF18" i="1"/>
  <c r="FG18" i="1"/>
  <c r="FH18" i="1"/>
  <c r="FI18" i="1"/>
  <c r="FJ18" i="1"/>
  <c r="FK18" i="1"/>
  <c r="FL18" i="1"/>
  <c r="FM18" i="1"/>
  <c r="FN18" i="1"/>
  <c r="FO18" i="1"/>
  <c r="FP18" i="1"/>
  <c r="FQ18" i="1"/>
  <c r="FR18" i="1"/>
  <c r="FS18" i="1"/>
  <c r="FT18" i="1"/>
  <c r="FU18" i="1"/>
  <c r="FV18" i="1"/>
  <c r="FW18" i="1"/>
  <c r="FX18" i="1"/>
  <c r="FY18" i="1"/>
  <c r="FZ18" i="1"/>
  <c r="GA18" i="1"/>
  <c r="GB18" i="1"/>
  <c r="GC18" i="1"/>
  <c r="GD18" i="1"/>
  <c r="GE18" i="1"/>
  <c r="GF18" i="1"/>
  <c r="GG18" i="1"/>
  <c r="GH18" i="1"/>
  <c r="GI18" i="1"/>
  <c r="GJ18" i="1"/>
  <c r="GK18" i="1"/>
  <c r="GL18" i="1"/>
  <c r="GM18" i="1"/>
  <c r="GN18" i="1"/>
  <c r="GO18" i="1"/>
  <c r="GP18" i="1"/>
  <c r="GQ18" i="1"/>
  <c r="GR18" i="1"/>
  <c r="GS18" i="1"/>
  <c r="GT18" i="1"/>
  <c r="GU18" i="1"/>
  <c r="GV18" i="1"/>
  <c r="GW18" i="1"/>
  <c r="GX18" i="1"/>
  <c r="D20" i="1"/>
  <c r="E22" i="1"/>
  <c r="Z22" i="1"/>
  <c r="AA22" i="1"/>
  <c r="AB22" i="1"/>
  <c r="AC22" i="1"/>
  <c r="AD22" i="1"/>
  <c r="AE22" i="1"/>
  <c r="AF22" i="1"/>
  <c r="AG22" i="1"/>
  <c r="AH22" i="1"/>
  <c r="AI22" i="1"/>
  <c r="AJ22" i="1"/>
  <c r="AK22" i="1"/>
  <c r="AL22" i="1"/>
  <c r="AM22" i="1"/>
  <c r="AN22" i="1"/>
  <c r="BE22" i="1"/>
  <c r="BF22" i="1"/>
  <c r="BG22" i="1"/>
  <c r="BH22" i="1"/>
  <c r="BI22" i="1"/>
  <c r="BJ22" i="1"/>
  <c r="BK22" i="1"/>
  <c r="BL22" i="1"/>
  <c r="BM22" i="1"/>
  <c r="BN22" i="1"/>
  <c r="BO22" i="1"/>
  <c r="BP22" i="1"/>
  <c r="BQ22" i="1"/>
  <c r="BR22" i="1"/>
  <c r="BS22" i="1"/>
  <c r="BT22" i="1"/>
  <c r="BU22" i="1"/>
  <c r="BV22" i="1"/>
  <c r="BW22" i="1"/>
  <c r="BX22" i="1"/>
  <c r="BY22" i="1"/>
  <c r="BZ22" i="1"/>
  <c r="CA22" i="1"/>
  <c r="CB22" i="1"/>
  <c r="CC22" i="1"/>
  <c r="CD22" i="1"/>
  <c r="CE22" i="1"/>
  <c r="CF22" i="1"/>
  <c r="CG22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EG22" i="1"/>
  <c r="EH22" i="1"/>
  <c r="EI22" i="1"/>
  <c r="EJ22" i="1"/>
  <c r="EK22" i="1"/>
  <c r="EL22" i="1"/>
  <c r="EM22" i="1"/>
  <c r="EN22" i="1"/>
  <c r="EO22" i="1"/>
  <c r="EP22" i="1"/>
  <c r="EQ22" i="1"/>
  <c r="ER22" i="1"/>
  <c r="ES22" i="1"/>
  <c r="ET22" i="1"/>
  <c r="EU22" i="1"/>
  <c r="EV22" i="1"/>
  <c r="EW22" i="1"/>
  <c r="EX22" i="1"/>
  <c r="EY22" i="1"/>
  <c r="EZ22" i="1"/>
  <c r="FA22" i="1"/>
  <c r="FB22" i="1"/>
  <c r="FC22" i="1"/>
  <c r="FD22" i="1"/>
  <c r="FE22" i="1"/>
  <c r="FF22" i="1"/>
  <c r="FG22" i="1"/>
  <c r="FH22" i="1"/>
  <c r="FI22" i="1"/>
  <c r="FJ22" i="1"/>
  <c r="FK22" i="1"/>
  <c r="FL22" i="1"/>
  <c r="FM22" i="1"/>
  <c r="FN22" i="1"/>
  <c r="FO22" i="1"/>
  <c r="FP22" i="1"/>
  <c r="FQ22" i="1"/>
  <c r="FR22" i="1"/>
  <c r="FS22" i="1"/>
  <c r="FT22" i="1"/>
  <c r="FU22" i="1"/>
  <c r="FV22" i="1"/>
  <c r="FW22" i="1"/>
  <c r="FX22" i="1"/>
  <c r="FY22" i="1"/>
  <c r="FZ22" i="1"/>
  <c r="GA22" i="1"/>
  <c r="GB22" i="1"/>
  <c r="GC22" i="1"/>
  <c r="GD22" i="1"/>
  <c r="GE22" i="1"/>
  <c r="GF22" i="1"/>
  <c r="GG22" i="1"/>
  <c r="GH22" i="1"/>
  <c r="GI22" i="1"/>
  <c r="GJ22" i="1"/>
  <c r="GK22" i="1"/>
  <c r="GL22" i="1"/>
  <c r="GM22" i="1"/>
  <c r="GN22" i="1"/>
  <c r="GO22" i="1"/>
  <c r="GP22" i="1"/>
  <c r="GQ22" i="1"/>
  <c r="GR22" i="1"/>
  <c r="GS22" i="1"/>
  <c r="GT22" i="1"/>
  <c r="GU22" i="1"/>
  <c r="GV22" i="1"/>
  <c r="GW22" i="1"/>
  <c r="GX22" i="1"/>
  <c r="D24" i="1"/>
  <c r="E26" i="1"/>
  <c r="Z26" i="1"/>
  <c r="AA26" i="1"/>
  <c r="AB26" i="1"/>
  <c r="AC26" i="1"/>
  <c r="AD26" i="1"/>
  <c r="AE26" i="1"/>
  <c r="AF26" i="1"/>
  <c r="AG26" i="1"/>
  <c r="AH26" i="1"/>
  <c r="AI26" i="1"/>
  <c r="AJ26" i="1"/>
  <c r="AK26" i="1"/>
  <c r="AL26" i="1"/>
  <c r="AM26" i="1"/>
  <c r="AN26" i="1"/>
  <c r="BE26" i="1"/>
  <c r="BF26" i="1"/>
  <c r="BG26" i="1"/>
  <c r="BH26" i="1"/>
  <c r="BI26" i="1"/>
  <c r="BJ26" i="1"/>
  <c r="BK26" i="1"/>
  <c r="BL26" i="1"/>
  <c r="BM26" i="1"/>
  <c r="BN26" i="1"/>
  <c r="BO26" i="1"/>
  <c r="BP26" i="1"/>
  <c r="BQ26" i="1"/>
  <c r="BR26" i="1"/>
  <c r="BS26" i="1"/>
  <c r="BT26" i="1"/>
  <c r="BU26" i="1"/>
  <c r="BV26" i="1"/>
  <c r="BW26" i="1"/>
  <c r="BX26" i="1"/>
  <c r="BY26" i="1"/>
  <c r="BZ26" i="1"/>
  <c r="CA26" i="1"/>
  <c r="CB26" i="1"/>
  <c r="CC26" i="1"/>
  <c r="CD26" i="1"/>
  <c r="CE26" i="1"/>
  <c r="CF26" i="1"/>
  <c r="CG26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EG26" i="1"/>
  <c r="EH26" i="1"/>
  <c r="EI26" i="1"/>
  <c r="EJ26" i="1"/>
  <c r="EK26" i="1"/>
  <c r="EL26" i="1"/>
  <c r="EM26" i="1"/>
  <c r="EN26" i="1"/>
  <c r="EO26" i="1"/>
  <c r="EP26" i="1"/>
  <c r="EQ26" i="1"/>
  <c r="ER26" i="1"/>
  <c r="ES26" i="1"/>
  <c r="ET26" i="1"/>
  <c r="EU26" i="1"/>
  <c r="EV26" i="1"/>
  <c r="EW26" i="1"/>
  <c r="EX26" i="1"/>
  <c r="EY26" i="1"/>
  <c r="EZ26" i="1"/>
  <c r="FA26" i="1"/>
  <c r="FB26" i="1"/>
  <c r="FC26" i="1"/>
  <c r="FD26" i="1"/>
  <c r="FE26" i="1"/>
  <c r="FF26" i="1"/>
  <c r="FG26" i="1"/>
  <c r="FH26" i="1"/>
  <c r="FI26" i="1"/>
  <c r="FJ26" i="1"/>
  <c r="FK26" i="1"/>
  <c r="FL26" i="1"/>
  <c r="FM26" i="1"/>
  <c r="FN26" i="1"/>
  <c r="FO26" i="1"/>
  <c r="FP26" i="1"/>
  <c r="FQ26" i="1"/>
  <c r="FR26" i="1"/>
  <c r="FS26" i="1"/>
  <c r="FT26" i="1"/>
  <c r="FU26" i="1"/>
  <c r="FV26" i="1"/>
  <c r="FW26" i="1"/>
  <c r="FX26" i="1"/>
  <c r="FY26" i="1"/>
  <c r="FZ26" i="1"/>
  <c r="GA26" i="1"/>
  <c r="GB26" i="1"/>
  <c r="GC26" i="1"/>
  <c r="GD26" i="1"/>
  <c r="GE26" i="1"/>
  <c r="GF26" i="1"/>
  <c r="GG26" i="1"/>
  <c r="GH26" i="1"/>
  <c r="GI26" i="1"/>
  <c r="GJ26" i="1"/>
  <c r="GK26" i="1"/>
  <c r="GL26" i="1"/>
  <c r="GM26" i="1"/>
  <c r="GN26" i="1"/>
  <c r="GO26" i="1"/>
  <c r="GP26" i="1"/>
  <c r="GQ26" i="1"/>
  <c r="GR26" i="1"/>
  <c r="GS26" i="1"/>
  <c r="GT26" i="1"/>
  <c r="GU26" i="1"/>
  <c r="GV26" i="1"/>
  <c r="GW26" i="1"/>
  <c r="GX26" i="1"/>
  <c r="D28" i="1"/>
  <c r="E30" i="1"/>
  <c r="Z30" i="1"/>
  <c r="AA30" i="1"/>
  <c r="AM30" i="1"/>
  <c r="AN30" i="1"/>
  <c r="BE30" i="1"/>
  <c r="BF30" i="1"/>
  <c r="BG30" i="1"/>
  <c r="BH30" i="1"/>
  <c r="BI30" i="1"/>
  <c r="BJ30" i="1"/>
  <c r="BK30" i="1"/>
  <c r="BL30" i="1"/>
  <c r="BM30" i="1"/>
  <c r="BN30" i="1"/>
  <c r="BO30" i="1"/>
  <c r="BP30" i="1"/>
  <c r="BQ30" i="1"/>
  <c r="BR30" i="1"/>
  <c r="BS30" i="1"/>
  <c r="BT30" i="1"/>
  <c r="BU30" i="1"/>
  <c r="BV30" i="1"/>
  <c r="BW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EG30" i="1"/>
  <c r="EH30" i="1"/>
  <c r="EI30" i="1"/>
  <c r="EJ30" i="1"/>
  <c r="EK30" i="1"/>
  <c r="EL30" i="1"/>
  <c r="EM30" i="1"/>
  <c r="EN30" i="1"/>
  <c r="EO30" i="1"/>
  <c r="EP30" i="1"/>
  <c r="EQ30" i="1"/>
  <c r="ER30" i="1"/>
  <c r="ES30" i="1"/>
  <c r="ET30" i="1"/>
  <c r="EU30" i="1"/>
  <c r="EV30" i="1"/>
  <c r="EW30" i="1"/>
  <c r="EX30" i="1"/>
  <c r="EY30" i="1"/>
  <c r="EZ30" i="1"/>
  <c r="FA30" i="1"/>
  <c r="FB30" i="1"/>
  <c r="FC30" i="1"/>
  <c r="FD30" i="1"/>
  <c r="FE30" i="1"/>
  <c r="FF30" i="1"/>
  <c r="FG30" i="1"/>
  <c r="FH30" i="1"/>
  <c r="FI30" i="1"/>
  <c r="FJ30" i="1"/>
  <c r="FK30" i="1"/>
  <c r="FL30" i="1"/>
  <c r="FM30" i="1"/>
  <c r="FN30" i="1"/>
  <c r="FO30" i="1"/>
  <c r="FP30" i="1"/>
  <c r="FQ30" i="1"/>
  <c r="FR30" i="1"/>
  <c r="FS30" i="1"/>
  <c r="FT30" i="1"/>
  <c r="FU30" i="1"/>
  <c r="FV30" i="1"/>
  <c r="FW30" i="1"/>
  <c r="FX30" i="1"/>
  <c r="FY30" i="1"/>
  <c r="FZ30" i="1"/>
  <c r="GA30" i="1"/>
  <c r="GB30" i="1"/>
  <c r="GC30" i="1"/>
  <c r="GD30" i="1"/>
  <c r="GE30" i="1"/>
  <c r="GF30" i="1"/>
  <c r="GG30" i="1"/>
  <c r="GH30" i="1"/>
  <c r="GI30" i="1"/>
  <c r="GJ30" i="1"/>
  <c r="GK30" i="1"/>
  <c r="GL30" i="1"/>
  <c r="GM30" i="1"/>
  <c r="GN30" i="1"/>
  <c r="GO30" i="1"/>
  <c r="GP30" i="1"/>
  <c r="GQ30" i="1"/>
  <c r="GR30" i="1"/>
  <c r="GS30" i="1"/>
  <c r="GT30" i="1"/>
  <c r="GU30" i="1"/>
  <c r="GV30" i="1"/>
  <c r="GW30" i="1"/>
  <c r="GX30" i="1"/>
  <c r="D32" i="1"/>
  <c r="I32" i="1"/>
  <c r="K32" i="1"/>
  <c r="AC32" i="1"/>
  <c r="AE32" i="1"/>
  <c r="AF32" i="1"/>
  <c r="AG32" i="1"/>
  <c r="AH32" i="1"/>
  <c r="AI32" i="1"/>
  <c r="CW32" i="1" s="1"/>
  <c r="AJ32" i="1"/>
  <c r="CX32" i="1" s="1"/>
  <c r="W32" i="1" s="1"/>
  <c r="AJ35" i="1" s="1"/>
  <c r="CQ32" i="1"/>
  <c r="P32" i="1" s="1"/>
  <c r="CR32" i="1"/>
  <c r="Q32" i="1" s="1"/>
  <c r="CU32" i="1"/>
  <c r="T32" i="1" s="1"/>
  <c r="CV32" i="1"/>
  <c r="U32" i="1" s="1"/>
  <c r="FR32" i="1"/>
  <c r="GL32" i="1"/>
  <c r="GN32" i="1"/>
  <c r="GO32" i="1"/>
  <c r="GV32" i="1"/>
  <c r="HC32" i="1" s="1"/>
  <c r="GX32" i="1" s="1"/>
  <c r="CJ35" i="1" s="1"/>
  <c r="D33" i="1"/>
  <c r="I33" i="1"/>
  <c r="K33" i="1"/>
  <c r="AC33" i="1"/>
  <c r="AE33" i="1"/>
  <c r="AD33" i="1" s="1"/>
  <c r="AB33" i="1" s="1"/>
  <c r="AF33" i="1"/>
  <c r="CT33" i="1" s="1"/>
  <c r="S33" i="1" s="1"/>
  <c r="AG33" i="1"/>
  <c r="CU33" i="1" s="1"/>
  <c r="T33" i="1" s="1"/>
  <c r="AH33" i="1"/>
  <c r="CV33" i="1" s="1"/>
  <c r="U33" i="1" s="1"/>
  <c r="AI33" i="1"/>
  <c r="AJ33" i="1"/>
  <c r="CQ33" i="1"/>
  <c r="P33" i="1" s="1"/>
  <c r="CR33" i="1"/>
  <c r="Q33" i="1" s="1"/>
  <c r="CW33" i="1"/>
  <c r="V33" i="1" s="1"/>
  <c r="CX33" i="1"/>
  <c r="W33" i="1" s="1"/>
  <c r="FR33" i="1"/>
  <c r="GL33" i="1"/>
  <c r="GN33" i="1"/>
  <c r="GO33" i="1"/>
  <c r="GV33" i="1"/>
  <c r="HC33" i="1"/>
  <c r="GX33" i="1" s="1"/>
  <c r="B35" i="1"/>
  <c r="B30" i="1" s="1"/>
  <c r="C35" i="1"/>
  <c r="C30" i="1" s="1"/>
  <c r="D35" i="1"/>
  <c r="D30" i="1" s="1"/>
  <c r="F35" i="1"/>
  <c r="F30" i="1" s="1"/>
  <c r="G35" i="1"/>
  <c r="AC35" i="1"/>
  <c r="AG35" i="1"/>
  <c r="AG30" i="1" s="1"/>
  <c r="BX35" i="1"/>
  <c r="BY35" i="1"/>
  <c r="BY30" i="1" s="1"/>
  <c r="BZ35" i="1"/>
  <c r="BZ30" i="1" s="1"/>
  <c r="CB35" i="1"/>
  <c r="CB30" i="1" s="1"/>
  <c r="CC35" i="1"/>
  <c r="CC30" i="1" s="1"/>
  <c r="CK35" i="1"/>
  <c r="CL35" i="1"/>
  <c r="CL30" i="1" s="1"/>
  <c r="CM35" i="1"/>
  <c r="CM30" i="1" s="1"/>
  <c r="D65" i="1"/>
  <c r="E67" i="1"/>
  <c r="Z67" i="1"/>
  <c r="AA67" i="1"/>
  <c r="AM67" i="1"/>
  <c r="AN67" i="1"/>
  <c r="BE67" i="1"/>
  <c r="BF67" i="1"/>
  <c r="BG67" i="1"/>
  <c r="BH67" i="1"/>
  <c r="BI67" i="1"/>
  <c r="BJ67" i="1"/>
  <c r="BK67" i="1"/>
  <c r="BL67" i="1"/>
  <c r="BM67" i="1"/>
  <c r="BN67" i="1"/>
  <c r="BO67" i="1"/>
  <c r="BP67" i="1"/>
  <c r="BQ67" i="1"/>
  <c r="BR67" i="1"/>
  <c r="BS67" i="1"/>
  <c r="BT67" i="1"/>
  <c r="BU67" i="1"/>
  <c r="BV67" i="1"/>
  <c r="BW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EG67" i="1"/>
  <c r="EH67" i="1"/>
  <c r="EI67" i="1"/>
  <c r="EJ67" i="1"/>
  <c r="EK67" i="1"/>
  <c r="EL67" i="1"/>
  <c r="EM67" i="1"/>
  <c r="EN67" i="1"/>
  <c r="EO67" i="1"/>
  <c r="EP67" i="1"/>
  <c r="EQ67" i="1"/>
  <c r="ER67" i="1"/>
  <c r="ES67" i="1"/>
  <c r="ET67" i="1"/>
  <c r="EU67" i="1"/>
  <c r="EV67" i="1"/>
  <c r="EW67" i="1"/>
  <c r="EX67" i="1"/>
  <c r="EY67" i="1"/>
  <c r="EZ67" i="1"/>
  <c r="FA67" i="1"/>
  <c r="FB67" i="1"/>
  <c r="FC67" i="1"/>
  <c r="FD67" i="1"/>
  <c r="FE67" i="1"/>
  <c r="FF67" i="1"/>
  <c r="FG67" i="1"/>
  <c r="FH67" i="1"/>
  <c r="FI67" i="1"/>
  <c r="FJ67" i="1"/>
  <c r="FK67" i="1"/>
  <c r="FL67" i="1"/>
  <c r="FM67" i="1"/>
  <c r="FN67" i="1"/>
  <c r="FO67" i="1"/>
  <c r="FP67" i="1"/>
  <c r="FQ67" i="1"/>
  <c r="FR67" i="1"/>
  <c r="FS67" i="1"/>
  <c r="FT67" i="1"/>
  <c r="FU67" i="1"/>
  <c r="FV67" i="1"/>
  <c r="FW67" i="1"/>
  <c r="FX67" i="1"/>
  <c r="FY67" i="1"/>
  <c r="FZ67" i="1"/>
  <c r="GA67" i="1"/>
  <c r="GB67" i="1"/>
  <c r="GC67" i="1"/>
  <c r="GD67" i="1"/>
  <c r="GE67" i="1"/>
  <c r="GF67" i="1"/>
  <c r="GG67" i="1"/>
  <c r="GH67" i="1"/>
  <c r="GI67" i="1"/>
  <c r="GJ67" i="1"/>
  <c r="GK67" i="1"/>
  <c r="GL67" i="1"/>
  <c r="GM67" i="1"/>
  <c r="GN67" i="1"/>
  <c r="GO67" i="1"/>
  <c r="GP67" i="1"/>
  <c r="GQ67" i="1"/>
  <c r="GR67" i="1"/>
  <c r="GS67" i="1"/>
  <c r="GT67" i="1"/>
  <c r="GU67" i="1"/>
  <c r="GV67" i="1"/>
  <c r="GW67" i="1"/>
  <c r="GX67" i="1"/>
  <c r="D69" i="1"/>
  <c r="I69" i="1"/>
  <c r="K69" i="1"/>
  <c r="U69" i="1"/>
  <c r="AC69" i="1"/>
  <c r="CQ69" i="1" s="1"/>
  <c r="P69" i="1" s="1"/>
  <c r="AE69" i="1"/>
  <c r="AF69" i="1"/>
  <c r="AG69" i="1"/>
  <c r="CU69" i="1" s="1"/>
  <c r="AH69" i="1"/>
  <c r="CV69" i="1" s="1"/>
  <c r="AI69" i="1"/>
  <c r="CW69" i="1" s="1"/>
  <c r="V69" i="1" s="1"/>
  <c r="AJ69" i="1"/>
  <c r="CX69" i="1" s="1"/>
  <c r="W69" i="1" s="1"/>
  <c r="FR69" i="1"/>
  <c r="GL69" i="1"/>
  <c r="BZ74" i="1" s="1"/>
  <c r="GN69" i="1"/>
  <c r="CB74" i="1" s="1"/>
  <c r="GO69" i="1"/>
  <c r="CC74" i="1" s="1"/>
  <c r="GV69" i="1"/>
  <c r="HC69" i="1" s="1"/>
  <c r="D70" i="1"/>
  <c r="I70" i="1"/>
  <c r="K70" i="1"/>
  <c r="AC70" i="1"/>
  <c r="CQ70" i="1" s="1"/>
  <c r="P70" i="1" s="1"/>
  <c r="AD70" i="1"/>
  <c r="AB70" i="1" s="1"/>
  <c r="AE70" i="1"/>
  <c r="CR70" i="1" s="1"/>
  <c r="AF70" i="1"/>
  <c r="CT70" i="1" s="1"/>
  <c r="AG70" i="1"/>
  <c r="CU70" i="1" s="1"/>
  <c r="T70" i="1" s="1"/>
  <c r="AH70" i="1"/>
  <c r="CV70" i="1" s="1"/>
  <c r="U70" i="1" s="1"/>
  <c r="AI70" i="1"/>
  <c r="CW70" i="1" s="1"/>
  <c r="V70" i="1" s="1"/>
  <c r="AJ70" i="1"/>
  <c r="CX70" i="1" s="1"/>
  <c r="FR70" i="1"/>
  <c r="GL70" i="1"/>
  <c r="GN70" i="1"/>
  <c r="GO70" i="1"/>
  <c r="GV70" i="1"/>
  <c r="HC70" i="1" s="1"/>
  <c r="GX70" i="1" s="1"/>
  <c r="D71" i="1"/>
  <c r="I71" i="1"/>
  <c r="K71" i="1"/>
  <c r="AC71" i="1"/>
  <c r="AE71" i="1"/>
  <c r="CS71" i="1" s="1"/>
  <c r="AF71" i="1"/>
  <c r="AG71" i="1"/>
  <c r="AH71" i="1"/>
  <c r="CV71" i="1" s="1"/>
  <c r="AI71" i="1"/>
  <c r="CW71" i="1" s="1"/>
  <c r="V71" i="1" s="1"/>
  <c r="AJ71" i="1"/>
  <c r="CX71" i="1" s="1"/>
  <c r="W71" i="1" s="1"/>
  <c r="AJ74" i="1" s="1"/>
  <c r="CQ71" i="1"/>
  <c r="P71" i="1" s="1"/>
  <c r="CU71" i="1"/>
  <c r="FR71" i="1"/>
  <c r="GL71" i="1"/>
  <c r="GN71" i="1"/>
  <c r="GO71" i="1"/>
  <c r="GV71" i="1"/>
  <c r="HC71" i="1"/>
  <c r="GX71" i="1" s="1"/>
  <c r="D72" i="1"/>
  <c r="I72" i="1"/>
  <c r="K72" i="1"/>
  <c r="V72" i="1"/>
  <c r="AC72" i="1"/>
  <c r="CQ72" i="1" s="1"/>
  <c r="P72" i="1" s="1"/>
  <c r="AE72" i="1"/>
  <c r="AD72" i="1" s="1"/>
  <c r="AF72" i="1"/>
  <c r="CT72" i="1" s="1"/>
  <c r="S72" i="1" s="1"/>
  <c r="CZ72" i="1" s="1"/>
  <c r="Y72" i="1" s="1"/>
  <c r="AG72" i="1"/>
  <c r="CU72" i="1" s="1"/>
  <c r="T72" i="1" s="1"/>
  <c r="AH72" i="1"/>
  <c r="CV72" i="1" s="1"/>
  <c r="U72" i="1" s="1"/>
  <c r="AI72" i="1"/>
  <c r="AJ72" i="1"/>
  <c r="CR72" i="1"/>
  <c r="Q72" i="1" s="1"/>
  <c r="CS72" i="1"/>
  <c r="R72" i="1" s="1"/>
  <c r="GK72" i="1" s="1"/>
  <c r="CW72" i="1"/>
  <c r="CX72" i="1"/>
  <c r="W72" i="1" s="1"/>
  <c r="FR72" i="1"/>
  <c r="GL72" i="1"/>
  <c r="GN72" i="1"/>
  <c r="GO72" i="1"/>
  <c r="GV72" i="1"/>
  <c r="HC72" i="1" s="1"/>
  <c r="B74" i="1"/>
  <c r="B67" i="1" s="1"/>
  <c r="C74" i="1"/>
  <c r="C67" i="1" s="1"/>
  <c r="D74" i="1"/>
  <c r="D67" i="1" s="1"/>
  <c r="F74" i="1"/>
  <c r="F67" i="1" s="1"/>
  <c r="G74" i="1"/>
  <c r="BX74" i="1"/>
  <c r="BY74" i="1"/>
  <c r="CK74" i="1"/>
  <c r="CK67" i="1" s="1"/>
  <c r="CL74" i="1"/>
  <c r="CL67" i="1" s="1"/>
  <c r="CM74" i="1"/>
  <c r="BD74" i="1" s="1"/>
  <c r="BD67" i="1" s="1"/>
  <c r="D104" i="1"/>
  <c r="E106" i="1"/>
  <c r="Z106" i="1"/>
  <c r="AA106" i="1"/>
  <c r="AM106" i="1"/>
  <c r="AN106" i="1"/>
  <c r="BE106" i="1"/>
  <c r="BF106" i="1"/>
  <c r="BG106" i="1"/>
  <c r="BH106" i="1"/>
  <c r="BI106" i="1"/>
  <c r="BJ106" i="1"/>
  <c r="BK106" i="1"/>
  <c r="BL106" i="1"/>
  <c r="BM106" i="1"/>
  <c r="BN106" i="1"/>
  <c r="BO106" i="1"/>
  <c r="BP106" i="1"/>
  <c r="BQ106" i="1"/>
  <c r="BR106" i="1"/>
  <c r="BS106" i="1"/>
  <c r="BT106" i="1"/>
  <c r="BU106" i="1"/>
  <c r="BV106" i="1"/>
  <c r="BW106" i="1"/>
  <c r="BZ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EG106" i="1"/>
  <c r="EH106" i="1"/>
  <c r="EI106" i="1"/>
  <c r="EJ106" i="1"/>
  <c r="EK106" i="1"/>
  <c r="EL106" i="1"/>
  <c r="EM106" i="1"/>
  <c r="EN106" i="1"/>
  <c r="EO106" i="1"/>
  <c r="EP106" i="1"/>
  <c r="EQ106" i="1"/>
  <c r="ER106" i="1"/>
  <c r="ES106" i="1"/>
  <c r="ET106" i="1"/>
  <c r="EU106" i="1"/>
  <c r="EV106" i="1"/>
  <c r="EW106" i="1"/>
  <c r="EX106" i="1"/>
  <c r="EY106" i="1"/>
  <c r="EZ106" i="1"/>
  <c r="FA106" i="1"/>
  <c r="FB106" i="1"/>
  <c r="FC106" i="1"/>
  <c r="FD106" i="1"/>
  <c r="FE106" i="1"/>
  <c r="FF106" i="1"/>
  <c r="FG106" i="1"/>
  <c r="FH106" i="1"/>
  <c r="FI106" i="1"/>
  <c r="FJ106" i="1"/>
  <c r="FK106" i="1"/>
  <c r="FL106" i="1"/>
  <c r="FM106" i="1"/>
  <c r="FN106" i="1"/>
  <c r="FO106" i="1"/>
  <c r="FP106" i="1"/>
  <c r="FQ106" i="1"/>
  <c r="FR106" i="1"/>
  <c r="FS106" i="1"/>
  <c r="FT106" i="1"/>
  <c r="FU106" i="1"/>
  <c r="FV106" i="1"/>
  <c r="FW106" i="1"/>
  <c r="FX106" i="1"/>
  <c r="FY106" i="1"/>
  <c r="FZ106" i="1"/>
  <c r="GA106" i="1"/>
  <c r="GB106" i="1"/>
  <c r="GC106" i="1"/>
  <c r="GD106" i="1"/>
  <c r="GE106" i="1"/>
  <c r="GF106" i="1"/>
  <c r="GG106" i="1"/>
  <c r="GH106" i="1"/>
  <c r="GI106" i="1"/>
  <c r="GJ106" i="1"/>
  <c r="GK106" i="1"/>
  <c r="GL106" i="1"/>
  <c r="GM106" i="1"/>
  <c r="GN106" i="1"/>
  <c r="GO106" i="1"/>
  <c r="GP106" i="1"/>
  <c r="GQ106" i="1"/>
  <c r="GR106" i="1"/>
  <c r="GS106" i="1"/>
  <c r="GT106" i="1"/>
  <c r="GU106" i="1"/>
  <c r="GV106" i="1"/>
  <c r="GW106" i="1"/>
  <c r="GX106" i="1"/>
  <c r="D108" i="1"/>
  <c r="I108" i="1"/>
  <c r="K108" i="1"/>
  <c r="AC108" i="1"/>
  <c r="CQ108" i="1" s="1"/>
  <c r="P108" i="1" s="1"/>
  <c r="AE108" i="1"/>
  <c r="AF108" i="1"/>
  <c r="AG108" i="1"/>
  <c r="AH108" i="1"/>
  <c r="CV108" i="1" s="1"/>
  <c r="AI108" i="1"/>
  <c r="CW108" i="1" s="1"/>
  <c r="AJ108" i="1"/>
  <c r="CX108" i="1" s="1"/>
  <c r="W108" i="1" s="1"/>
  <c r="AJ111" i="1" s="1"/>
  <c r="CU108" i="1"/>
  <c r="T108" i="1" s="1"/>
  <c r="AG111" i="1" s="1"/>
  <c r="FR108" i="1"/>
  <c r="BY111" i="1" s="1"/>
  <c r="AP111" i="1" s="1"/>
  <c r="GL108" i="1"/>
  <c r="GN108" i="1"/>
  <c r="GO108" i="1"/>
  <c r="GV108" i="1"/>
  <c r="HC108" i="1"/>
  <c r="D109" i="1"/>
  <c r="I109" i="1"/>
  <c r="K109" i="1"/>
  <c r="V109" i="1"/>
  <c r="AC109" i="1"/>
  <c r="CQ109" i="1" s="1"/>
  <c r="P109" i="1" s="1"/>
  <c r="AD109" i="1"/>
  <c r="AE109" i="1"/>
  <c r="AF109" i="1"/>
  <c r="CT109" i="1" s="1"/>
  <c r="S109" i="1" s="1"/>
  <c r="AG109" i="1"/>
  <c r="CU109" i="1" s="1"/>
  <c r="T109" i="1" s="1"/>
  <c r="AH109" i="1"/>
  <c r="CV109" i="1" s="1"/>
  <c r="U109" i="1" s="1"/>
  <c r="AI109" i="1"/>
  <c r="CW109" i="1" s="1"/>
  <c r="AJ109" i="1"/>
  <c r="CR109" i="1"/>
  <c r="Q109" i="1" s="1"/>
  <c r="CS109" i="1"/>
  <c r="R109" i="1" s="1"/>
  <c r="GK109" i="1" s="1"/>
  <c r="CX109" i="1"/>
  <c r="W109" i="1" s="1"/>
  <c r="FR109" i="1"/>
  <c r="GL109" i="1"/>
  <c r="GN109" i="1"/>
  <c r="GO109" i="1"/>
  <c r="GV109" i="1"/>
  <c r="HC109" i="1" s="1"/>
  <c r="GX109" i="1" s="1"/>
  <c r="B111" i="1"/>
  <c r="B106" i="1" s="1"/>
  <c r="C111" i="1"/>
  <c r="C106" i="1" s="1"/>
  <c r="D111" i="1"/>
  <c r="D106" i="1" s="1"/>
  <c r="F111" i="1"/>
  <c r="F106" i="1" s="1"/>
  <c r="G111" i="1"/>
  <c r="G106" i="1" s="1"/>
  <c r="BB111" i="1"/>
  <c r="F124" i="1" s="1"/>
  <c r="BC111" i="1"/>
  <c r="BX111" i="1"/>
  <c r="BZ111" i="1"/>
  <c r="AQ111" i="1" s="1"/>
  <c r="F121" i="1" s="1"/>
  <c r="CB111" i="1"/>
  <c r="AS111" i="1" s="1"/>
  <c r="CC111" i="1"/>
  <c r="CK111" i="1"/>
  <c r="CK106" i="1" s="1"/>
  <c r="CL111" i="1"/>
  <c r="CL106" i="1" s="1"/>
  <c r="CM111" i="1"/>
  <c r="BD111" i="1" s="1"/>
  <c r="D141" i="1"/>
  <c r="E143" i="1"/>
  <c r="Z143" i="1"/>
  <c r="AA143" i="1"/>
  <c r="AM143" i="1"/>
  <c r="AN143" i="1"/>
  <c r="BE143" i="1"/>
  <c r="BF143" i="1"/>
  <c r="BG143" i="1"/>
  <c r="BH143" i="1"/>
  <c r="BI143" i="1"/>
  <c r="BJ143" i="1"/>
  <c r="BK143" i="1"/>
  <c r="BL143" i="1"/>
  <c r="BM143" i="1"/>
  <c r="BN143" i="1"/>
  <c r="BO143" i="1"/>
  <c r="BP143" i="1"/>
  <c r="BQ143" i="1"/>
  <c r="BR143" i="1"/>
  <c r="BS143" i="1"/>
  <c r="BT143" i="1"/>
  <c r="BU143" i="1"/>
  <c r="BV143" i="1"/>
  <c r="BW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EG143" i="1"/>
  <c r="EH143" i="1"/>
  <c r="EI143" i="1"/>
  <c r="EJ143" i="1"/>
  <c r="EK143" i="1"/>
  <c r="EL143" i="1"/>
  <c r="EM143" i="1"/>
  <c r="EN143" i="1"/>
  <c r="EO143" i="1"/>
  <c r="EP143" i="1"/>
  <c r="EQ143" i="1"/>
  <c r="ER143" i="1"/>
  <c r="ES143" i="1"/>
  <c r="ET143" i="1"/>
  <c r="EU143" i="1"/>
  <c r="EV143" i="1"/>
  <c r="EW143" i="1"/>
  <c r="EX143" i="1"/>
  <c r="EY143" i="1"/>
  <c r="EZ143" i="1"/>
  <c r="FA143" i="1"/>
  <c r="FB143" i="1"/>
  <c r="FC143" i="1"/>
  <c r="FD143" i="1"/>
  <c r="FE143" i="1"/>
  <c r="FF143" i="1"/>
  <c r="FG143" i="1"/>
  <c r="FH143" i="1"/>
  <c r="FI143" i="1"/>
  <c r="FJ143" i="1"/>
  <c r="FK143" i="1"/>
  <c r="FL143" i="1"/>
  <c r="FM143" i="1"/>
  <c r="FN143" i="1"/>
  <c r="FO143" i="1"/>
  <c r="FP143" i="1"/>
  <c r="FQ143" i="1"/>
  <c r="FR143" i="1"/>
  <c r="FS143" i="1"/>
  <c r="FT143" i="1"/>
  <c r="FU143" i="1"/>
  <c r="FV143" i="1"/>
  <c r="FW143" i="1"/>
  <c r="FX143" i="1"/>
  <c r="FY143" i="1"/>
  <c r="FZ143" i="1"/>
  <c r="GA143" i="1"/>
  <c r="GB143" i="1"/>
  <c r="GC143" i="1"/>
  <c r="GD143" i="1"/>
  <c r="GE143" i="1"/>
  <c r="GF143" i="1"/>
  <c r="GG143" i="1"/>
  <c r="GH143" i="1"/>
  <c r="GI143" i="1"/>
  <c r="GJ143" i="1"/>
  <c r="GK143" i="1"/>
  <c r="GL143" i="1"/>
  <c r="GM143" i="1"/>
  <c r="GN143" i="1"/>
  <c r="GO143" i="1"/>
  <c r="GP143" i="1"/>
  <c r="GQ143" i="1"/>
  <c r="GR143" i="1"/>
  <c r="GS143" i="1"/>
  <c r="GT143" i="1"/>
  <c r="GU143" i="1"/>
  <c r="GV143" i="1"/>
  <c r="GW143" i="1"/>
  <c r="GX143" i="1"/>
  <c r="D146" i="1"/>
  <c r="AC146" i="1"/>
  <c r="CQ146" i="1" s="1"/>
  <c r="P146" i="1" s="1"/>
  <c r="AE146" i="1"/>
  <c r="AF146" i="1"/>
  <c r="AG146" i="1"/>
  <c r="AH146" i="1"/>
  <c r="CV146" i="1" s="1"/>
  <c r="U146" i="1" s="1"/>
  <c r="AI146" i="1"/>
  <c r="CW146" i="1" s="1"/>
  <c r="V146" i="1" s="1"/>
  <c r="AJ146" i="1"/>
  <c r="CX146" i="1" s="1"/>
  <c r="W146" i="1" s="1"/>
  <c r="CR146" i="1"/>
  <c r="Q146" i="1" s="1"/>
  <c r="CT146" i="1"/>
  <c r="S146" i="1" s="1"/>
  <c r="CU146" i="1"/>
  <c r="T146" i="1" s="1"/>
  <c r="FR146" i="1"/>
  <c r="GL146" i="1"/>
  <c r="GN146" i="1"/>
  <c r="GO146" i="1"/>
  <c r="GV146" i="1"/>
  <c r="HC146" i="1" s="1"/>
  <c r="GX146" i="1" s="1"/>
  <c r="D147" i="1"/>
  <c r="U147" i="1"/>
  <c r="AC147" i="1"/>
  <c r="AB147" i="1" s="1"/>
  <c r="AE147" i="1"/>
  <c r="AD147" i="1" s="1"/>
  <c r="AF147" i="1"/>
  <c r="CT147" i="1" s="1"/>
  <c r="S147" i="1" s="1"/>
  <c r="AG147" i="1"/>
  <c r="CU147" i="1" s="1"/>
  <c r="T147" i="1" s="1"/>
  <c r="AH147" i="1"/>
  <c r="CV147" i="1" s="1"/>
  <c r="AI147" i="1"/>
  <c r="CW147" i="1" s="1"/>
  <c r="V147" i="1" s="1"/>
  <c r="AJ147" i="1"/>
  <c r="CQ147" i="1"/>
  <c r="P147" i="1" s="1"/>
  <c r="CR147" i="1"/>
  <c r="Q147" i="1" s="1"/>
  <c r="CS147" i="1"/>
  <c r="R147" i="1" s="1"/>
  <c r="GK147" i="1" s="1"/>
  <c r="CX147" i="1"/>
  <c r="W147" i="1" s="1"/>
  <c r="FR147" i="1"/>
  <c r="GL147" i="1"/>
  <c r="GN147" i="1"/>
  <c r="GO147" i="1"/>
  <c r="GV147" i="1"/>
  <c r="HC147" i="1"/>
  <c r="GX147" i="1" s="1"/>
  <c r="D148" i="1"/>
  <c r="AC148" i="1"/>
  <c r="CQ148" i="1" s="1"/>
  <c r="P148" i="1" s="1"/>
  <c r="AE148" i="1"/>
  <c r="AF148" i="1"/>
  <c r="AG148" i="1"/>
  <c r="AH148" i="1"/>
  <c r="AI148" i="1"/>
  <c r="CW148" i="1" s="1"/>
  <c r="V148" i="1" s="1"/>
  <c r="AJ148" i="1"/>
  <c r="CX148" i="1" s="1"/>
  <c r="W148" i="1" s="1"/>
  <c r="CU148" i="1"/>
  <c r="T148" i="1" s="1"/>
  <c r="CV148" i="1"/>
  <c r="U148" i="1" s="1"/>
  <c r="FR148" i="1"/>
  <c r="GL148" i="1"/>
  <c r="GN148" i="1"/>
  <c r="GO148" i="1"/>
  <c r="GV148" i="1"/>
  <c r="HC148" i="1" s="1"/>
  <c r="GX148" i="1" s="1"/>
  <c r="D149" i="1"/>
  <c r="AC149" i="1"/>
  <c r="CQ149" i="1" s="1"/>
  <c r="P149" i="1" s="1"/>
  <c r="AD149" i="1"/>
  <c r="AB149" i="1" s="1"/>
  <c r="AE149" i="1"/>
  <c r="CR149" i="1" s="1"/>
  <c r="Q149" i="1" s="1"/>
  <c r="AF149" i="1"/>
  <c r="CT149" i="1" s="1"/>
  <c r="S149" i="1" s="1"/>
  <c r="AG149" i="1"/>
  <c r="CU149" i="1" s="1"/>
  <c r="T149" i="1" s="1"/>
  <c r="AH149" i="1"/>
  <c r="CV149" i="1" s="1"/>
  <c r="U149" i="1" s="1"/>
  <c r="AI149" i="1"/>
  <c r="CW149" i="1" s="1"/>
  <c r="V149" i="1" s="1"/>
  <c r="AJ149" i="1"/>
  <c r="CX149" i="1" s="1"/>
  <c r="W149" i="1" s="1"/>
  <c r="CS149" i="1"/>
  <c r="R149" i="1" s="1"/>
  <c r="GK149" i="1" s="1"/>
  <c r="FR149" i="1"/>
  <c r="GL149" i="1"/>
  <c r="GN149" i="1"/>
  <c r="GO149" i="1"/>
  <c r="GV149" i="1"/>
  <c r="HC149" i="1" s="1"/>
  <c r="GX149" i="1" s="1"/>
  <c r="D150" i="1"/>
  <c r="P150" i="1"/>
  <c r="R150" i="1"/>
  <c r="AC150" i="1"/>
  <c r="AE150" i="1"/>
  <c r="AF150" i="1"/>
  <c r="CT150" i="1" s="1"/>
  <c r="S150" i="1" s="1"/>
  <c r="AG150" i="1"/>
  <c r="CU150" i="1" s="1"/>
  <c r="T150" i="1" s="1"/>
  <c r="AH150" i="1"/>
  <c r="CV150" i="1" s="1"/>
  <c r="U150" i="1" s="1"/>
  <c r="AI150" i="1"/>
  <c r="AJ150" i="1"/>
  <c r="CX150" i="1" s="1"/>
  <c r="W150" i="1" s="1"/>
  <c r="CQ150" i="1"/>
  <c r="CR150" i="1"/>
  <c r="Q150" i="1" s="1"/>
  <c r="CS150" i="1"/>
  <c r="CW150" i="1"/>
  <c r="V150" i="1" s="1"/>
  <c r="FR150" i="1"/>
  <c r="GL150" i="1"/>
  <c r="GN150" i="1"/>
  <c r="GO150" i="1"/>
  <c r="GV150" i="1"/>
  <c r="HC150" i="1"/>
  <c r="GX150" i="1" s="1"/>
  <c r="D151" i="1"/>
  <c r="AC151" i="1"/>
  <c r="AD151" i="1"/>
  <c r="AE151" i="1"/>
  <c r="CS151" i="1" s="1"/>
  <c r="R151" i="1" s="1"/>
  <c r="GK151" i="1" s="1"/>
  <c r="AF151" i="1"/>
  <c r="CT151" i="1" s="1"/>
  <c r="S151" i="1" s="1"/>
  <c r="AG151" i="1"/>
  <c r="AH151" i="1"/>
  <c r="CV151" i="1" s="1"/>
  <c r="U151" i="1" s="1"/>
  <c r="AI151" i="1"/>
  <c r="AJ151" i="1"/>
  <c r="CX151" i="1" s="1"/>
  <c r="W151" i="1" s="1"/>
  <c r="CQ151" i="1"/>
  <c r="P151" i="1" s="1"/>
  <c r="CU151" i="1"/>
  <c r="T151" i="1" s="1"/>
  <c r="CW151" i="1"/>
  <c r="V151" i="1" s="1"/>
  <c r="FR151" i="1"/>
  <c r="GL151" i="1"/>
  <c r="GN151" i="1"/>
  <c r="GO151" i="1"/>
  <c r="GV151" i="1"/>
  <c r="HC151" i="1" s="1"/>
  <c r="GX151" i="1" s="1"/>
  <c r="D152" i="1"/>
  <c r="I152" i="1"/>
  <c r="K152" i="1"/>
  <c r="AC152" i="1"/>
  <c r="CQ152" i="1" s="1"/>
  <c r="AE152" i="1"/>
  <c r="AF152" i="1"/>
  <c r="AG152" i="1"/>
  <c r="CU152" i="1" s="1"/>
  <c r="AH152" i="1"/>
  <c r="CV152" i="1" s="1"/>
  <c r="AI152" i="1"/>
  <c r="CW152" i="1" s="1"/>
  <c r="AJ152" i="1"/>
  <c r="CX152" i="1" s="1"/>
  <c r="CS152" i="1"/>
  <c r="CT152" i="1"/>
  <c r="S152" i="1" s="1"/>
  <c r="FR152" i="1"/>
  <c r="GL152" i="1"/>
  <c r="GN152" i="1"/>
  <c r="GO152" i="1"/>
  <c r="GV152" i="1"/>
  <c r="HC152" i="1"/>
  <c r="D154" i="1"/>
  <c r="P154" i="1"/>
  <c r="AC154" i="1"/>
  <c r="AE154" i="1"/>
  <c r="AF154" i="1"/>
  <c r="CT154" i="1" s="1"/>
  <c r="S154" i="1" s="1"/>
  <c r="AG154" i="1"/>
  <c r="CU154" i="1" s="1"/>
  <c r="T154" i="1" s="1"/>
  <c r="AH154" i="1"/>
  <c r="CV154" i="1" s="1"/>
  <c r="U154" i="1" s="1"/>
  <c r="AI154" i="1"/>
  <c r="CW154" i="1" s="1"/>
  <c r="V154" i="1" s="1"/>
  <c r="AJ154" i="1"/>
  <c r="CX154" i="1" s="1"/>
  <c r="W154" i="1" s="1"/>
  <c r="CQ154" i="1"/>
  <c r="CR154" i="1"/>
  <c r="Q154" i="1" s="1"/>
  <c r="CS154" i="1"/>
  <c r="FR154" i="1"/>
  <c r="GL154" i="1"/>
  <c r="GN154" i="1"/>
  <c r="GO154" i="1"/>
  <c r="GV154" i="1"/>
  <c r="HC154" i="1" s="1"/>
  <c r="GX154" i="1" s="1"/>
  <c r="D155" i="1"/>
  <c r="P155" i="1"/>
  <c r="AC155" i="1"/>
  <c r="AE155" i="1"/>
  <c r="AF155" i="1"/>
  <c r="AG155" i="1"/>
  <c r="CU155" i="1" s="1"/>
  <c r="T155" i="1" s="1"/>
  <c r="AH155" i="1"/>
  <c r="CV155" i="1" s="1"/>
  <c r="U155" i="1" s="1"/>
  <c r="AI155" i="1"/>
  <c r="AJ155" i="1"/>
  <c r="CX155" i="1" s="1"/>
  <c r="W155" i="1" s="1"/>
  <c r="CQ155" i="1"/>
  <c r="CR155" i="1"/>
  <c r="Q155" i="1" s="1"/>
  <c r="CW155" i="1"/>
  <c r="V155" i="1" s="1"/>
  <c r="FR155" i="1"/>
  <c r="GL155" i="1"/>
  <c r="GN155" i="1"/>
  <c r="GO155" i="1"/>
  <c r="GV155" i="1"/>
  <c r="HC155" i="1" s="1"/>
  <c r="GX155" i="1" s="1"/>
  <c r="D156" i="1"/>
  <c r="I156" i="1"/>
  <c r="K156" i="1"/>
  <c r="AC156" i="1"/>
  <c r="AE156" i="1"/>
  <c r="AF156" i="1"/>
  <c r="AG156" i="1"/>
  <c r="AH156" i="1"/>
  <c r="CV156" i="1" s="1"/>
  <c r="U156" i="1" s="1"/>
  <c r="AI156" i="1"/>
  <c r="CW156" i="1" s="1"/>
  <c r="V156" i="1" s="1"/>
  <c r="AJ156" i="1"/>
  <c r="CX156" i="1" s="1"/>
  <c r="W156" i="1" s="1"/>
  <c r="CQ156" i="1"/>
  <c r="CS156" i="1"/>
  <c r="CT156" i="1"/>
  <c r="S156" i="1" s="1"/>
  <c r="CU156" i="1"/>
  <c r="T156" i="1" s="1"/>
  <c r="FR156" i="1"/>
  <c r="GL156" i="1"/>
  <c r="GN156" i="1"/>
  <c r="GO156" i="1"/>
  <c r="GV156" i="1"/>
  <c r="HC156" i="1"/>
  <c r="GX156" i="1" s="1"/>
  <c r="D157" i="1"/>
  <c r="U157" i="1"/>
  <c r="AC157" i="1"/>
  <c r="CQ157" i="1" s="1"/>
  <c r="P157" i="1" s="1"/>
  <c r="AE157" i="1"/>
  <c r="AF157" i="1"/>
  <c r="AG157" i="1"/>
  <c r="CU157" i="1" s="1"/>
  <c r="T157" i="1" s="1"/>
  <c r="AH157" i="1"/>
  <c r="CV157" i="1" s="1"/>
  <c r="AI157" i="1"/>
  <c r="CW157" i="1" s="1"/>
  <c r="V157" i="1" s="1"/>
  <c r="AJ157" i="1"/>
  <c r="CX157" i="1" s="1"/>
  <c r="W157" i="1" s="1"/>
  <c r="CT157" i="1"/>
  <c r="S157" i="1" s="1"/>
  <c r="FR157" i="1"/>
  <c r="GL157" i="1"/>
  <c r="GN157" i="1"/>
  <c r="GO157" i="1"/>
  <c r="GV157" i="1"/>
  <c r="HC157" i="1"/>
  <c r="GX157" i="1" s="1"/>
  <c r="D158" i="1"/>
  <c r="I158" i="1"/>
  <c r="K158" i="1"/>
  <c r="AC158" i="1"/>
  <c r="CQ158" i="1" s="1"/>
  <c r="AE158" i="1"/>
  <c r="AF158" i="1"/>
  <c r="AG158" i="1"/>
  <c r="CU158" i="1" s="1"/>
  <c r="AH158" i="1"/>
  <c r="AI158" i="1"/>
  <c r="AJ158" i="1"/>
  <c r="CX158" i="1" s="1"/>
  <c r="CS158" i="1"/>
  <c r="CV158" i="1"/>
  <c r="U158" i="1" s="1"/>
  <c r="CW158" i="1"/>
  <c r="FR158" i="1"/>
  <c r="GL158" i="1"/>
  <c r="GN158" i="1"/>
  <c r="GO158" i="1"/>
  <c r="GV158" i="1"/>
  <c r="HC158" i="1" s="1"/>
  <c r="GX158" i="1" s="1"/>
  <c r="D160" i="1"/>
  <c r="AC160" i="1"/>
  <c r="CQ160" i="1" s="1"/>
  <c r="P160" i="1" s="1"/>
  <c r="AE160" i="1"/>
  <c r="AF160" i="1"/>
  <c r="AG160" i="1"/>
  <c r="CU160" i="1" s="1"/>
  <c r="T160" i="1" s="1"/>
  <c r="AH160" i="1"/>
  <c r="CV160" i="1" s="1"/>
  <c r="U160" i="1" s="1"/>
  <c r="AI160" i="1"/>
  <c r="CW160" i="1" s="1"/>
  <c r="V160" i="1" s="1"/>
  <c r="AJ160" i="1"/>
  <c r="CX160" i="1" s="1"/>
  <c r="W160" i="1" s="1"/>
  <c r="CT160" i="1"/>
  <c r="S160" i="1" s="1"/>
  <c r="FR160" i="1"/>
  <c r="GL160" i="1"/>
  <c r="GN160" i="1"/>
  <c r="GO160" i="1"/>
  <c r="GV160" i="1"/>
  <c r="HC160" i="1"/>
  <c r="GX160" i="1" s="1"/>
  <c r="D161" i="1"/>
  <c r="W161" i="1"/>
  <c r="AC161" i="1"/>
  <c r="CQ161" i="1" s="1"/>
  <c r="P161" i="1" s="1"/>
  <c r="AD161" i="1"/>
  <c r="AE161" i="1"/>
  <c r="AF161" i="1"/>
  <c r="AB161" i="1" s="1"/>
  <c r="AG161" i="1"/>
  <c r="CU161" i="1" s="1"/>
  <c r="T161" i="1" s="1"/>
  <c r="AH161" i="1"/>
  <c r="CV161" i="1" s="1"/>
  <c r="U161" i="1" s="1"/>
  <c r="AI161" i="1"/>
  <c r="AJ161" i="1"/>
  <c r="CX161" i="1" s="1"/>
  <c r="CR161" i="1"/>
  <c r="Q161" i="1" s="1"/>
  <c r="CS161" i="1"/>
  <c r="R161" i="1" s="1"/>
  <c r="GK161" i="1" s="1"/>
  <c r="CW161" i="1"/>
  <c r="V161" i="1" s="1"/>
  <c r="FR161" i="1"/>
  <c r="GL161" i="1"/>
  <c r="GN161" i="1"/>
  <c r="GO161" i="1"/>
  <c r="GV161" i="1"/>
  <c r="HC161" i="1" s="1"/>
  <c r="GX161" i="1" s="1"/>
  <c r="D162" i="1"/>
  <c r="T162" i="1"/>
  <c r="AC162" i="1"/>
  <c r="AE162" i="1"/>
  <c r="AF162" i="1"/>
  <c r="AG162" i="1"/>
  <c r="CU162" i="1" s="1"/>
  <c r="AH162" i="1"/>
  <c r="CV162" i="1" s="1"/>
  <c r="U162" i="1" s="1"/>
  <c r="AI162" i="1"/>
  <c r="CW162" i="1" s="1"/>
  <c r="V162" i="1" s="1"/>
  <c r="AJ162" i="1"/>
  <c r="CX162" i="1" s="1"/>
  <c r="W162" i="1" s="1"/>
  <c r="CQ162" i="1"/>
  <c r="P162" i="1" s="1"/>
  <c r="FR162" i="1"/>
  <c r="GL162" i="1"/>
  <c r="GN162" i="1"/>
  <c r="GO162" i="1"/>
  <c r="GV162" i="1"/>
  <c r="HC162" i="1" s="1"/>
  <c r="GX162" i="1" s="1"/>
  <c r="D163" i="1"/>
  <c r="AC163" i="1"/>
  <c r="CQ163" i="1" s="1"/>
  <c r="P163" i="1" s="1"/>
  <c r="AE163" i="1"/>
  <c r="AF163" i="1"/>
  <c r="CT163" i="1" s="1"/>
  <c r="S163" i="1" s="1"/>
  <c r="AG163" i="1"/>
  <c r="AH163" i="1"/>
  <c r="AI163" i="1"/>
  <c r="AJ163" i="1"/>
  <c r="CX163" i="1" s="1"/>
  <c r="W163" i="1" s="1"/>
  <c r="CU163" i="1"/>
  <c r="T163" i="1" s="1"/>
  <c r="CV163" i="1"/>
  <c r="U163" i="1" s="1"/>
  <c r="CW163" i="1"/>
  <c r="V163" i="1" s="1"/>
  <c r="FR163" i="1"/>
  <c r="GL163" i="1"/>
  <c r="GN163" i="1"/>
  <c r="GO163" i="1"/>
  <c r="GV163" i="1"/>
  <c r="HC163" i="1" s="1"/>
  <c r="GX163" i="1"/>
  <c r="D164" i="1"/>
  <c r="P164" i="1"/>
  <c r="AC164" i="1"/>
  <c r="AD164" i="1"/>
  <c r="AE164" i="1"/>
  <c r="AF164" i="1"/>
  <c r="AG164" i="1"/>
  <c r="CU164" i="1" s="1"/>
  <c r="T164" i="1" s="1"/>
  <c r="AH164" i="1"/>
  <c r="CV164" i="1" s="1"/>
  <c r="U164" i="1" s="1"/>
  <c r="AI164" i="1"/>
  <c r="CW164" i="1" s="1"/>
  <c r="V164" i="1" s="1"/>
  <c r="AJ164" i="1"/>
  <c r="CX164" i="1" s="1"/>
  <c r="W164" i="1" s="1"/>
  <c r="CQ164" i="1"/>
  <c r="CR164" i="1"/>
  <c r="Q164" i="1" s="1"/>
  <c r="CS164" i="1"/>
  <c r="FR164" i="1"/>
  <c r="GL164" i="1"/>
  <c r="GN164" i="1"/>
  <c r="GO164" i="1"/>
  <c r="GV164" i="1"/>
  <c r="HC164" i="1" s="1"/>
  <c r="GX164" i="1" s="1"/>
  <c r="D165" i="1"/>
  <c r="AC165" i="1"/>
  <c r="CQ165" i="1" s="1"/>
  <c r="P165" i="1" s="1"/>
  <c r="AE165" i="1"/>
  <c r="AF165" i="1"/>
  <c r="CT165" i="1" s="1"/>
  <c r="S165" i="1" s="1"/>
  <c r="AG165" i="1"/>
  <c r="AH165" i="1"/>
  <c r="AI165" i="1"/>
  <c r="CW165" i="1" s="1"/>
  <c r="V165" i="1" s="1"/>
  <c r="AJ165" i="1"/>
  <c r="CX165" i="1" s="1"/>
  <c r="W165" i="1" s="1"/>
  <c r="CU165" i="1"/>
  <c r="T165" i="1" s="1"/>
  <c r="CV165" i="1"/>
  <c r="U165" i="1" s="1"/>
  <c r="FR165" i="1"/>
  <c r="GL165" i="1"/>
  <c r="GN165" i="1"/>
  <c r="GO165" i="1"/>
  <c r="GV165" i="1"/>
  <c r="HC165" i="1" s="1"/>
  <c r="GX165" i="1" s="1"/>
  <c r="D166" i="1"/>
  <c r="I166" i="1"/>
  <c r="K166" i="1"/>
  <c r="AC166" i="1"/>
  <c r="AE166" i="1"/>
  <c r="AF166" i="1"/>
  <c r="AG166" i="1"/>
  <c r="CU166" i="1" s="1"/>
  <c r="AH166" i="1"/>
  <c r="CV166" i="1" s="1"/>
  <c r="AI166" i="1"/>
  <c r="CW166" i="1" s="1"/>
  <c r="AJ166" i="1"/>
  <c r="CX166" i="1" s="1"/>
  <c r="FR166" i="1"/>
  <c r="GL166" i="1"/>
  <c r="GN166" i="1"/>
  <c r="GO166" i="1"/>
  <c r="GV166" i="1"/>
  <c r="HC166" i="1" s="1"/>
  <c r="D168" i="1"/>
  <c r="U168" i="1"/>
  <c r="V168" i="1"/>
  <c r="AC168" i="1"/>
  <c r="AE168" i="1"/>
  <c r="CR168" i="1" s="1"/>
  <c r="Q168" i="1" s="1"/>
  <c r="AF168" i="1"/>
  <c r="AG168" i="1"/>
  <c r="CU168" i="1" s="1"/>
  <c r="T168" i="1" s="1"/>
  <c r="AH168" i="1"/>
  <c r="CV168" i="1" s="1"/>
  <c r="AI168" i="1"/>
  <c r="CW168" i="1" s="1"/>
  <c r="AJ168" i="1"/>
  <c r="CX168" i="1" s="1"/>
  <c r="W168" i="1" s="1"/>
  <c r="CQ168" i="1"/>
  <c r="P168" i="1" s="1"/>
  <c r="CS168" i="1"/>
  <c r="CT168" i="1"/>
  <c r="S168" i="1" s="1"/>
  <c r="FR168" i="1"/>
  <c r="GL168" i="1"/>
  <c r="GN168" i="1"/>
  <c r="GO168" i="1"/>
  <c r="GV168" i="1"/>
  <c r="HC168" i="1" s="1"/>
  <c r="GX168" i="1" s="1"/>
  <c r="D169" i="1"/>
  <c r="AC169" i="1"/>
  <c r="CQ169" i="1" s="1"/>
  <c r="P169" i="1" s="1"/>
  <c r="AE169" i="1"/>
  <c r="AF169" i="1"/>
  <c r="AG169" i="1"/>
  <c r="CU169" i="1" s="1"/>
  <c r="T169" i="1" s="1"/>
  <c r="AH169" i="1"/>
  <c r="AI169" i="1"/>
  <c r="CW169" i="1" s="1"/>
  <c r="V169" i="1" s="1"/>
  <c r="AJ169" i="1"/>
  <c r="CX169" i="1" s="1"/>
  <c r="W169" i="1" s="1"/>
  <c r="CV169" i="1"/>
  <c r="U169" i="1" s="1"/>
  <c r="FR169" i="1"/>
  <c r="GL169" i="1"/>
  <c r="GN169" i="1"/>
  <c r="GO169" i="1"/>
  <c r="GV169" i="1"/>
  <c r="HC169" i="1" s="1"/>
  <c r="GX169" i="1" s="1"/>
  <c r="D170" i="1"/>
  <c r="I170" i="1"/>
  <c r="K170" i="1"/>
  <c r="AC170" i="1"/>
  <c r="AE170" i="1"/>
  <c r="AF170" i="1"/>
  <c r="AG170" i="1"/>
  <c r="CU170" i="1" s="1"/>
  <c r="T170" i="1" s="1"/>
  <c r="AH170" i="1"/>
  <c r="CV170" i="1" s="1"/>
  <c r="AI170" i="1"/>
  <c r="CW170" i="1" s="1"/>
  <c r="AJ170" i="1"/>
  <c r="CX170" i="1"/>
  <c r="W170" i="1" s="1"/>
  <c r="FR170" i="1"/>
  <c r="GL170" i="1"/>
  <c r="GN170" i="1"/>
  <c r="GO170" i="1"/>
  <c r="GV170" i="1"/>
  <c r="HC170" i="1" s="1"/>
  <c r="D171" i="1"/>
  <c r="AC171" i="1"/>
  <c r="CQ171" i="1" s="1"/>
  <c r="P171" i="1" s="1"/>
  <c r="AE171" i="1"/>
  <c r="AF171" i="1"/>
  <c r="AG171" i="1"/>
  <c r="AH171" i="1"/>
  <c r="AI171" i="1"/>
  <c r="CW171" i="1" s="1"/>
  <c r="V171" i="1" s="1"/>
  <c r="AJ171" i="1"/>
  <c r="CX171" i="1" s="1"/>
  <c r="W171" i="1" s="1"/>
  <c r="CU171" i="1"/>
  <c r="T171" i="1" s="1"/>
  <c r="CV171" i="1"/>
  <c r="U171" i="1" s="1"/>
  <c r="FR171" i="1"/>
  <c r="GL171" i="1"/>
  <c r="GN171" i="1"/>
  <c r="GO171" i="1"/>
  <c r="GV171" i="1"/>
  <c r="HC171" i="1" s="1"/>
  <c r="GX171" i="1" s="1"/>
  <c r="D172" i="1"/>
  <c r="I172" i="1"/>
  <c r="K172" i="1"/>
  <c r="AC172" i="1"/>
  <c r="CQ172" i="1" s="1"/>
  <c r="P172" i="1" s="1"/>
  <c r="AE172" i="1"/>
  <c r="AF172" i="1"/>
  <c r="AG172" i="1"/>
  <c r="AH172" i="1"/>
  <c r="AI172" i="1"/>
  <c r="CW172" i="1" s="1"/>
  <c r="V172" i="1" s="1"/>
  <c r="AJ172" i="1"/>
  <c r="CX172" i="1" s="1"/>
  <c r="W172" i="1" s="1"/>
  <c r="CU172" i="1"/>
  <c r="T172" i="1" s="1"/>
  <c r="CV172" i="1"/>
  <c r="FR172" i="1"/>
  <c r="GL172" i="1"/>
  <c r="GN172" i="1"/>
  <c r="GO172" i="1"/>
  <c r="GV172" i="1"/>
  <c r="HC172" i="1" s="1"/>
  <c r="GX172" i="1" s="1"/>
  <c r="D173" i="1"/>
  <c r="I173" i="1"/>
  <c r="K173" i="1"/>
  <c r="AC173" i="1"/>
  <c r="CQ173" i="1" s="1"/>
  <c r="AE173" i="1"/>
  <c r="AF173" i="1"/>
  <c r="CT173" i="1" s="1"/>
  <c r="S173" i="1" s="1"/>
  <c r="AG173" i="1"/>
  <c r="CU173" i="1" s="1"/>
  <c r="T173" i="1" s="1"/>
  <c r="AH173" i="1"/>
  <c r="CV173" i="1" s="1"/>
  <c r="U173" i="1" s="1"/>
  <c r="AI173" i="1"/>
  <c r="AJ173" i="1"/>
  <c r="CW173" i="1"/>
  <c r="V173" i="1" s="1"/>
  <c r="CX173" i="1"/>
  <c r="FR173" i="1"/>
  <c r="GL173" i="1"/>
  <c r="GN173" i="1"/>
  <c r="GO173" i="1"/>
  <c r="GV173" i="1"/>
  <c r="HC173" i="1"/>
  <c r="GX173" i="1" s="1"/>
  <c r="D174" i="1"/>
  <c r="I174" i="1"/>
  <c r="K174" i="1"/>
  <c r="AC174" i="1"/>
  <c r="CQ174" i="1" s="1"/>
  <c r="AE174" i="1"/>
  <c r="AF174" i="1"/>
  <c r="CT174" i="1" s="1"/>
  <c r="AG174" i="1"/>
  <c r="CU174" i="1" s="1"/>
  <c r="AH174" i="1"/>
  <c r="CV174" i="1" s="1"/>
  <c r="AI174" i="1"/>
  <c r="CW174" i="1" s="1"/>
  <c r="AJ174" i="1"/>
  <c r="CX174" i="1" s="1"/>
  <c r="FR174" i="1"/>
  <c r="GL174" i="1"/>
  <c r="GN174" i="1"/>
  <c r="GO174" i="1"/>
  <c r="GV174" i="1"/>
  <c r="HC174" i="1" s="1"/>
  <c r="D175" i="1"/>
  <c r="I175" i="1"/>
  <c r="K175" i="1"/>
  <c r="AC175" i="1"/>
  <c r="CQ175" i="1" s="1"/>
  <c r="P175" i="1" s="1"/>
  <c r="AE175" i="1"/>
  <c r="AF175" i="1"/>
  <c r="CT175" i="1" s="1"/>
  <c r="S175" i="1" s="1"/>
  <c r="AG175" i="1"/>
  <c r="AH175" i="1"/>
  <c r="AI175" i="1"/>
  <c r="CW175" i="1" s="1"/>
  <c r="AJ175" i="1"/>
  <c r="CX175" i="1" s="1"/>
  <c r="W175" i="1" s="1"/>
  <c r="CU175" i="1"/>
  <c r="CV175" i="1"/>
  <c r="U175" i="1" s="1"/>
  <c r="FR175" i="1"/>
  <c r="GL175" i="1"/>
  <c r="GN175" i="1"/>
  <c r="GO175" i="1"/>
  <c r="GV175" i="1"/>
  <c r="HC175" i="1" s="1"/>
  <c r="GX175" i="1" s="1"/>
  <c r="D176" i="1"/>
  <c r="I176" i="1"/>
  <c r="K176" i="1"/>
  <c r="AC176" i="1"/>
  <c r="CQ176" i="1" s="1"/>
  <c r="AE176" i="1"/>
  <c r="AF176" i="1"/>
  <c r="CT176" i="1" s="1"/>
  <c r="AG176" i="1"/>
  <c r="AH176" i="1"/>
  <c r="CV176" i="1" s="1"/>
  <c r="AI176" i="1"/>
  <c r="AJ176" i="1"/>
  <c r="CU176" i="1"/>
  <c r="CW176" i="1"/>
  <c r="V176" i="1" s="1"/>
  <c r="CX176" i="1"/>
  <c r="W176" i="1" s="1"/>
  <c r="FR176" i="1"/>
  <c r="GL176" i="1"/>
  <c r="GN176" i="1"/>
  <c r="GO176" i="1"/>
  <c r="GV176" i="1"/>
  <c r="HC176" i="1" s="1"/>
  <c r="GX176" i="1" s="1"/>
  <c r="D177" i="1"/>
  <c r="I177" i="1"/>
  <c r="K177" i="1"/>
  <c r="AC177" i="1"/>
  <c r="CQ177" i="1" s="1"/>
  <c r="AE177" i="1"/>
  <c r="AF177" i="1"/>
  <c r="CT177" i="1" s="1"/>
  <c r="AG177" i="1"/>
  <c r="CU177" i="1" s="1"/>
  <c r="AH177" i="1"/>
  <c r="CV177" i="1" s="1"/>
  <c r="AI177" i="1"/>
  <c r="CW177" i="1" s="1"/>
  <c r="AJ177" i="1"/>
  <c r="CX177" i="1" s="1"/>
  <c r="FR177" i="1"/>
  <c r="GL177" i="1"/>
  <c r="GN177" i="1"/>
  <c r="GO177" i="1"/>
  <c r="GV177" i="1"/>
  <c r="HC177" i="1" s="1"/>
  <c r="D178" i="1"/>
  <c r="I178" i="1"/>
  <c r="K178" i="1"/>
  <c r="AC178" i="1"/>
  <c r="AE178" i="1"/>
  <c r="AF178" i="1"/>
  <c r="CT178" i="1" s="1"/>
  <c r="S178" i="1" s="1"/>
  <c r="CY178" i="1" s="1"/>
  <c r="X178" i="1" s="1"/>
  <c r="AG178" i="1"/>
  <c r="CU178" i="1" s="1"/>
  <c r="AH178" i="1"/>
  <c r="CV178" i="1" s="1"/>
  <c r="U178" i="1" s="1"/>
  <c r="AI178" i="1"/>
  <c r="CW178" i="1" s="1"/>
  <c r="V178" i="1" s="1"/>
  <c r="AJ178" i="1"/>
  <c r="CX178" i="1" s="1"/>
  <c r="CQ178" i="1"/>
  <c r="CR178" i="1"/>
  <c r="Q178" i="1" s="1"/>
  <c r="FR178" i="1"/>
  <c r="GL178" i="1"/>
  <c r="GN178" i="1"/>
  <c r="GO178" i="1"/>
  <c r="GV178" i="1"/>
  <c r="HC178" i="1" s="1"/>
  <c r="D179" i="1"/>
  <c r="I179" i="1"/>
  <c r="K179" i="1"/>
  <c r="P179" i="1"/>
  <c r="AC179" i="1"/>
  <c r="AE179" i="1"/>
  <c r="AD179" i="1" s="1"/>
  <c r="AF179" i="1"/>
  <c r="CT179" i="1" s="1"/>
  <c r="S179" i="1" s="1"/>
  <c r="AG179" i="1"/>
  <c r="AH179" i="1"/>
  <c r="AI179" i="1"/>
  <c r="CW179" i="1" s="1"/>
  <c r="AJ179" i="1"/>
  <c r="CX179" i="1" s="1"/>
  <c r="W179" i="1" s="1"/>
  <c r="CQ179" i="1"/>
  <c r="CR179" i="1"/>
  <c r="Q179" i="1" s="1"/>
  <c r="CU179" i="1"/>
  <c r="T179" i="1" s="1"/>
  <c r="CV179" i="1"/>
  <c r="U179" i="1" s="1"/>
  <c r="FR179" i="1"/>
  <c r="GL179" i="1"/>
  <c r="GN179" i="1"/>
  <c r="GO179" i="1"/>
  <c r="GV179" i="1"/>
  <c r="HC179" i="1"/>
  <c r="GX179" i="1" s="1"/>
  <c r="D181" i="1"/>
  <c r="W181" i="1"/>
  <c r="AC181" i="1"/>
  <c r="CQ181" i="1" s="1"/>
  <c r="P181" i="1" s="1"/>
  <c r="AE181" i="1"/>
  <c r="CR181" i="1" s="1"/>
  <c r="Q181" i="1" s="1"/>
  <c r="AF181" i="1"/>
  <c r="CT181" i="1" s="1"/>
  <c r="S181" i="1" s="1"/>
  <c r="AG181" i="1"/>
  <c r="AH181" i="1"/>
  <c r="AI181" i="1"/>
  <c r="AJ181" i="1"/>
  <c r="CU181" i="1"/>
  <c r="T181" i="1" s="1"/>
  <c r="CV181" i="1"/>
  <c r="U181" i="1" s="1"/>
  <c r="CW181" i="1"/>
  <c r="V181" i="1" s="1"/>
  <c r="CX181" i="1"/>
  <c r="FR181" i="1"/>
  <c r="GL181" i="1"/>
  <c r="GN181" i="1"/>
  <c r="GO181" i="1"/>
  <c r="GV181" i="1"/>
  <c r="HC181" i="1"/>
  <c r="GX181" i="1" s="1"/>
  <c r="D182" i="1"/>
  <c r="Q182" i="1"/>
  <c r="AC182" i="1"/>
  <c r="CQ182" i="1" s="1"/>
  <c r="P182" i="1" s="1"/>
  <c r="AE182" i="1"/>
  <c r="CS182" i="1" s="1"/>
  <c r="R182" i="1" s="1"/>
  <c r="GK182" i="1" s="1"/>
  <c r="AF182" i="1"/>
  <c r="AG182" i="1"/>
  <c r="CU182" i="1" s="1"/>
  <c r="T182" i="1" s="1"/>
  <c r="AH182" i="1"/>
  <c r="CV182" i="1" s="1"/>
  <c r="U182" i="1" s="1"/>
  <c r="AI182" i="1"/>
  <c r="CW182" i="1" s="1"/>
  <c r="V182" i="1" s="1"/>
  <c r="AJ182" i="1"/>
  <c r="CX182" i="1" s="1"/>
  <c r="W182" i="1" s="1"/>
  <c r="CR182" i="1"/>
  <c r="CT182" i="1"/>
  <c r="S182" i="1" s="1"/>
  <c r="CY182" i="1" s="1"/>
  <c r="X182" i="1" s="1"/>
  <c r="FR182" i="1"/>
  <c r="GL182" i="1"/>
  <c r="GN182" i="1"/>
  <c r="GO182" i="1"/>
  <c r="GV182" i="1"/>
  <c r="HC182" i="1" s="1"/>
  <c r="GX182" i="1" s="1"/>
  <c r="D183" i="1"/>
  <c r="W183" i="1"/>
  <c r="AC183" i="1"/>
  <c r="CQ183" i="1" s="1"/>
  <c r="P183" i="1" s="1"/>
  <c r="AE183" i="1"/>
  <c r="AF183" i="1"/>
  <c r="AG183" i="1"/>
  <c r="AH183" i="1"/>
  <c r="AI183" i="1"/>
  <c r="CW183" i="1" s="1"/>
  <c r="V183" i="1" s="1"/>
  <c r="AJ183" i="1"/>
  <c r="CX183" i="1" s="1"/>
  <c r="CT183" i="1"/>
  <c r="S183" i="1" s="1"/>
  <c r="CU183" i="1"/>
  <c r="T183" i="1" s="1"/>
  <c r="CV183" i="1"/>
  <c r="U183" i="1" s="1"/>
  <c r="FR183" i="1"/>
  <c r="GL183" i="1"/>
  <c r="GN183" i="1"/>
  <c r="GO183" i="1"/>
  <c r="GV183" i="1"/>
  <c r="HC183" i="1" s="1"/>
  <c r="GX183" i="1" s="1"/>
  <c r="D184" i="1"/>
  <c r="AC184" i="1"/>
  <c r="CQ184" i="1" s="1"/>
  <c r="P184" i="1" s="1"/>
  <c r="AE184" i="1"/>
  <c r="AD184" i="1" s="1"/>
  <c r="AF184" i="1"/>
  <c r="CT184" i="1" s="1"/>
  <c r="S184" i="1" s="1"/>
  <c r="CY184" i="1" s="1"/>
  <c r="X184" i="1" s="1"/>
  <c r="AG184" i="1"/>
  <c r="CU184" i="1" s="1"/>
  <c r="T184" i="1" s="1"/>
  <c r="AH184" i="1"/>
  <c r="CV184" i="1" s="1"/>
  <c r="U184" i="1" s="1"/>
  <c r="AI184" i="1"/>
  <c r="AJ184" i="1"/>
  <c r="CX184" i="1" s="1"/>
  <c r="W184" i="1" s="1"/>
  <c r="CW184" i="1"/>
  <c r="V184" i="1" s="1"/>
  <c r="FR184" i="1"/>
  <c r="GL184" i="1"/>
  <c r="GN184" i="1"/>
  <c r="GO184" i="1"/>
  <c r="GV184" i="1"/>
  <c r="HC184" i="1" s="1"/>
  <c r="GX184" i="1" s="1"/>
  <c r="D185" i="1"/>
  <c r="S185" i="1"/>
  <c r="AC185" i="1"/>
  <c r="AE185" i="1"/>
  <c r="CS185" i="1" s="1"/>
  <c r="AF185" i="1"/>
  <c r="AG185" i="1"/>
  <c r="CU185" i="1" s="1"/>
  <c r="T185" i="1" s="1"/>
  <c r="AH185" i="1"/>
  <c r="AI185" i="1"/>
  <c r="CW185" i="1" s="1"/>
  <c r="V185" i="1" s="1"/>
  <c r="AJ185" i="1"/>
  <c r="CT185" i="1"/>
  <c r="CV185" i="1"/>
  <c r="U185" i="1" s="1"/>
  <c r="CX185" i="1"/>
  <c r="W185" i="1" s="1"/>
  <c r="FR185" i="1"/>
  <c r="GL185" i="1"/>
  <c r="GN185" i="1"/>
  <c r="GO185" i="1"/>
  <c r="GV185" i="1"/>
  <c r="HC185" i="1" s="1"/>
  <c r="GX185" i="1" s="1"/>
  <c r="D186" i="1"/>
  <c r="AC186" i="1"/>
  <c r="CQ186" i="1" s="1"/>
  <c r="P186" i="1" s="1"/>
  <c r="AE186" i="1"/>
  <c r="AD186" i="1" s="1"/>
  <c r="AF186" i="1"/>
  <c r="AG186" i="1"/>
  <c r="AH186" i="1"/>
  <c r="AI186" i="1"/>
  <c r="CW186" i="1" s="1"/>
  <c r="V186" i="1" s="1"/>
  <c r="AJ186" i="1"/>
  <c r="CX186" i="1" s="1"/>
  <c r="W186" i="1" s="1"/>
  <c r="CR186" i="1"/>
  <c r="Q186" i="1" s="1"/>
  <c r="CT186" i="1"/>
  <c r="S186" i="1" s="1"/>
  <c r="CU186" i="1"/>
  <c r="T186" i="1" s="1"/>
  <c r="CV186" i="1"/>
  <c r="U186" i="1" s="1"/>
  <c r="FR186" i="1"/>
  <c r="GL186" i="1"/>
  <c r="GN186" i="1"/>
  <c r="GO186" i="1"/>
  <c r="GV186" i="1"/>
  <c r="HC186" i="1" s="1"/>
  <c r="GX186" i="1" s="1"/>
  <c r="D187" i="1"/>
  <c r="I187" i="1"/>
  <c r="K187" i="1"/>
  <c r="AC187" i="1"/>
  <c r="CQ187" i="1" s="1"/>
  <c r="AE187" i="1"/>
  <c r="AF187" i="1"/>
  <c r="AG187" i="1"/>
  <c r="CU187" i="1" s="1"/>
  <c r="AH187" i="1"/>
  <c r="AI187" i="1"/>
  <c r="AJ187" i="1"/>
  <c r="CV187" i="1"/>
  <c r="CW187" i="1"/>
  <c r="CX187" i="1"/>
  <c r="W187" i="1" s="1"/>
  <c r="FR187" i="1"/>
  <c r="GL187" i="1"/>
  <c r="GN187" i="1"/>
  <c r="GO187" i="1"/>
  <c r="GV187" i="1"/>
  <c r="HC187" i="1" s="1"/>
  <c r="D189" i="1"/>
  <c r="Q189" i="1"/>
  <c r="T189" i="1"/>
  <c r="V189" i="1"/>
  <c r="AC189" i="1"/>
  <c r="AE189" i="1"/>
  <c r="CS189" i="1" s="1"/>
  <c r="AF189" i="1"/>
  <c r="AG189" i="1"/>
  <c r="CU189" i="1" s="1"/>
  <c r="AH189" i="1"/>
  <c r="AI189" i="1"/>
  <c r="CW189" i="1" s="1"/>
  <c r="AJ189" i="1"/>
  <c r="CQ189" i="1"/>
  <c r="P189" i="1" s="1"/>
  <c r="CR189" i="1"/>
  <c r="CV189" i="1"/>
  <c r="U189" i="1" s="1"/>
  <c r="CX189" i="1"/>
  <c r="W189" i="1" s="1"/>
  <c r="FR189" i="1"/>
  <c r="GL189" i="1"/>
  <c r="GN189" i="1"/>
  <c r="GO189" i="1"/>
  <c r="GV189" i="1"/>
  <c r="HC189" i="1"/>
  <c r="GX189" i="1" s="1"/>
  <c r="D190" i="1"/>
  <c r="AC190" i="1"/>
  <c r="CQ190" i="1" s="1"/>
  <c r="P190" i="1" s="1"/>
  <c r="AE190" i="1"/>
  <c r="AF190" i="1"/>
  <c r="AG190" i="1"/>
  <c r="CU190" i="1" s="1"/>
  <c r="T190" i="1" s="1"/>
  <c r="AH190" i="1"/>
  <c r="CV190" i="1" s="1"/>
  <c r="U190" i="1" s="1"/>
  <c r="AI190" i="1"/>
  <c r="CW190" i="1" s="1"/>
  <c r="V190" i="1" s="1"/>
  <c r="AJ190" i="1"/>
  <c r="CT190" i="1"/>
  <c r="S190" i="1" s="1"/>
  <c r="CX190" i="1"/>
  <c r="W190" i="1" s="1"/>
  <c r="CY190" i="1"/>
  <c r="X190" i="1" s="1"/>
  <c r="CZ190" i="1"/>
  <c r="Y190" i="1" s="1"/>
  <c r="FR190" i="1"/>
  <c r="GL190" i="1"/>
  <c r="GN190" i="1"/>
  <c r="GO190" i="1"/>
  <c r="GV190" i="1"/>
  <c r="HC190" i="1" s="1"/>
  <c r="GX190" i="1" s="1"/>
  <c r="D191" i="1"/>
  <c r="I191" i="1"/>
  <c r="K191" i="1"/>
  <c r="V191" i="1"/>
  <c r="AC191" i="1"/>
  <c r="CQ191" i="1" s="1"/>
  <c r="P191" i="1" s="1"/>
  <c r="AE191" i="1"/>
  <c r="AF191" i="1"/>
  <c r="AG191" i="1"/>
  <c r="CU191" i="1" s="1"/>
  <c r="T191" i="1" s="1"/>
  <c r="AH191" i="1"/>
  <c r="CV191" i="1" s="1"/>
  <c r="AI191" i="1"/>
  <c r="CW191" i="1" s="1"/>
  <c r="AJ191" i="1"/>
  <c r="CX191" i="1"/>
  <c r="W191" i="1" s="1"/>
  <c r="FR191" i="1"/>
  <c r="GL191" i="1"/>
  <c r="GN191" i="1"/>
  <c r="GO191" i="1"/>
  <c r="GV191" i="1"/>
  <c r="HC191" i="1" s="1"/>
  <c r="D192" i="1"/>
  <c r="T192" i="1"/>
  <c r="AC192" i="1"/>
  <c r="AE192" i="1"/>
  <c r="AF192" i="1"/>
  <c r="CT192" i="1" s="1"/>
  <c r="S192" i="1" s="1"/>
  <c r="AG192" i="1"/>
  <c r="CU192" i="1" s="1"/>
  <c r="AH192" i="1"/>
  <c r="CV192" i="1" s="1"/>
  <c r="U192" i="1" s="1"/>
  <c r="AI192" i="1"/>
  <c r="CW192" i="1" s="1"/>
  <c r="V192" i="1" s="1"/>
  <c r="AJ192" i="1"/>
  <c r="CX192" i="1" s="1"/>
  <c r="W192" i="1" s="1"/>
  <c r="FR192" i="1"/>
  <c r="GL192" i="1"/>
  <c r="GN192" i="1"/>
  <c r="GO192" i="1"/>
  <c r="GV192" i="1"/>
  <c r="HC192" i="1"/>
  <c r="GX192" i="1" s="1"/>
  <c r="D193" i="1"/>
  <c r="I193" i="1"/>
  <c r="K193" i="1"/>
  <c r="AC193" i="1"/>
  <c r="CQ193" i="1" s="1"/>
  <c r="AE193" i="1"/>
  <c r="AF193" i="1"/>
  <c r="AG193" i="1"/>
  <c r="CU193" i="1" s="1"/>
  <c r="AH193" i="1"/>
  <c r="CV193" i="1" s="1"/>
  <c r="U193" i="1" s="1"/>
  <c r="AI193" i="1"/>
  <c r="CW193" i="1" s="1"/>
  <c r="V193" i="1" s="1"/>
  <c r="AJ193" i="1"/>
  <c r="CX193" i="1"/>
  <c r="W193" i="1" s="1"/>
  <c r="FR193" i="1"/>
  <c r="GL193" i="1"/>
  <c r="GN193" i="1"/>
  <c r="GO193" i="1"/>
  <c r="GV193" i="1"/>
  <c r="HC193" i="1"/>
  <c r="D195" i="1"/>
  <c r="V195" i="1"/>
  <c r="AC195" i="1"/>
  <c r="AE195" i="1"/>
  <c r="AD195" i="1" s="1"/>
  <c r="AF195" i="1"/>
  <c r="AG195" i="1"/>
  <c r="CU195" i="1" s="1"/>
  <c r="T195" i="1" s="1"/>
  <c r="AH195" i="1"/>
  <c r="CV195" i="1" s="1"/>
  <c r="U195" i="1" s="1"/>
  <c r="AI195" i="1"/>
  <c r="CW195" i="1" s="1"/>
  <c r="AJ195" i="1"/>
  <c r="CX195" i="1" s="1"/>
  <c r="W195" i="1" s="1"/>
  <c r="CR195" i="1"/>
  <c r="Q195" i="1" s="1"/>
  <c r="CS195" i="1"/>
  <c r="R195" i="1" s="1"/>
  <c r="GK195" i="1" s="1"/>
  <c r="CT195" i="1"/>
  <c r="S195" i="1" s="1"/>
  <c r="FR195" i="1"/>
  <c r="GL195" i="1"/>
  <c r="GN195" i="1"/>
  <c r="GO195" i="1"/>
  <c r="GV195" i="1"/>
  <c r="HC195" i="1" s="1"/>
  <c r="GX195" i="1" s="1"/>
  <c r="D196" i="1"/>
  <c r="AC196" i="1"/>
  <c r="AE196" i="1"/>
  <c r="AF196" i="1"/>
  <c r="CT196" i="1" s="1"/>
  <c r="S196" i="1" s="1"/>
  <c r="AG196" i="1"/>
  <c r="CU196" i="1" s="1"/>
  <c r="T196" i="1" s="1"/>
  <c r="AH196" i="1"/>
  <c r="CV196" i="1" s="1"/>
  <c r="U196" i="1" s="1"/>
  <c r="AI196" i="1"/>
  <c r="AJ196" i="1"/>
  <c r="CX196" i="1" s="1"/>
  <c r="W196" i="1" s="1"/>
  <c r="CW196" i="1"/>
  <c r="V196" i="1" s="1"/>
  <c r="FR196" i="1"/>
  <c r="GL196" i="1"/>
  <c r="GN196" i="1"/>
  <c r="GO196" i="1"/>
  <c r="GV196" i="1"/>
  <c r="GX196" i="1"/>
  <c r="HC196" i="1"/>
  <c r="D197" i="1"/>
  <c r="U197" i="1"/>
  <c r="V197" i="1"/>
  <c r="W197" i="1"/>
  <c r="AC197" i="1"/>
  <c r="AE197" i="1"/>
  <c r="CR197" i="1" s="1"/>
  <c r="Q197" i="1" s="1"/>
  <c r="AF197" i="1"/>
  <c r="AG197" i="1"/>
  <c r="CU197" i="1" s="1"/>
  <c r="T197" i="1" s="1"/>
  <c r="AH197" i="1"/>
  <c r="AI197" i="1"/>
  <c r="CW197" i="1" s="1"/>
  <c r="AJ197" i="1"/>
  <c r="CX197" i="1" s="1"/>
  <c r="CQ197" i="1"/>
  <c r="P197" i="1" s="1"/>
  <c r="CS197" i="1"/>
  <c r="CT197" i="1"/>
  <c r="S197" i="1" s="1"/>
  <c r="CV197" i="1"/>
  <c r="FR197" i="1"/>
  <c r="GL197" i="1"/>
  <c r="GN197" i="1"/>
  <c r="GO197" i="1"/>
  <c r="GV197" i="1"/>
  <c r="GX197" i="1"/>
  <c r="HC197" i="1"/>
  <c r="D198" i="1"/>
  <c r="AC198" i="1"/>
  <c r="AE198" i="1"/>
  <c r="AF198" i="1"/>
  <c r="CT198" i="1" s="1"/>
  <c r="S198" i="1" s="1"/>
  <c r="AG198" i="1"/>
  <c r="AH198" i="1"/>
  <c r="CV198" i="1" s="1"/>
  <c r="U198" i="1" s="1"/>
  <c r="AI198" i="1"/>
  <c r="CW198" i="1" s="1"/>
  <c r="V198" i="1" s="1"/>
  <c r="AJ198" i="1"/>
  <c r="CX198" i="1" s="1"/>
  <c r="W198" i="1" s="1"/>
  <c r="CU198" i="1"/>
  <c r="T198" i="1" s="1"/>
  <c r="FR198" i="1"/>
  <c r="GL198" i="1"/>
  <c r="GN198" i="1"/>
  <c r="GO198" i="1"/>
  <c r="GV198" i="1"/>
  <c r="HC198" i="1" s="1"/>
  <c r="GX198" i="1" s="1"/>
  <c r="D199" i="1"/>
  <c r="V199" i="1"/>
  <c r="AC199" i="1"/>
  <c r="AD199" i="1"/>
  <c r="AE199" i="1"/>
  <c r="CR199" i="1" s="1"/>
  <c r="Q199" i="1" s="1"/>
  <c r="AF199" i="1"/>
  <c r="AG199" i="1"/>
  <c r="CU199" i="1" s="1"/>
  <c r="T199" i="1" s="1"/>
  <c r="AH199" i="1"/>
  <c r="AI199" i="1"/>
  <c r="CW199" i="1" s="1"/>
  <c r="AJ199" i="1"/>
  <c r="CX199" i="1" s="1"/>
  <c r="W199" i="1" s="1"/>
  <c r="CQ199" i="1"/>
  <c r="P199" i="1" s="1"/>
  <c r="CS199" i="1"/>
  <c r="CT199" i="1"/>
  <c r="S199" i="1" s="1"/>
  <c r="CV199" i="1"/>
  <c r="U199" i="1" s="1"/>
  <c r="FR199" i="1"/>
  <c r="GL199" i="1"/>
  <c r="GN199" i="1"/>
  <c r="GO199" i="1"/>
  <c r="GV199" i="1"/>
  <c r="HC199" i="1" s="1"/>
  <c r="GX199" i="1" s="1"/>
  <c r="D200" i="1"/>
  <c r="AC200" i="1"/>
  <c r="CQ200" i="1" s="1"/>
  <c r="P200" i="1" s="1"/>
  <c r="AE200" i="1"/>
  <c r="AF200" i="1"/>
  <c r="CT200" i="1" s="1"/>
  <c r="S200" i="1" s="1"/>
  <c r="AG200" i="1"/>
  <c r="AH200" i="1"/>
  <c r="CV200" i="1" s="1"/>
  <c r="U200" i="1" s="1"/>
  <c r="AI200" i="1"/>
  <c r="CW200" i="1" s="1"/>
  <c r="V200" i="1" s="1"/>
  <c r="AJ200" i="1"/>
  <c r="CX200" i="1" s="1"/>
  <c r="W200" i="1" s="1"/>
  <c r="CU200" i="1"/>
  <c r="T200" i="1" s="1"/>
  <c r="FR200" i="1"/>
  <c r="GL200" i="1"/>
  <c r="GN200" i="1"/>
  <c r="GO200" i="1"/>
  <c r="GV200" i="1"/>
  <c r="HC200" i="1"/>
  <c r="GX200" i="1" s="1"/>
  <c r="D201" i="1"/>
  <c r="I201" i="1"/>
  <c r="K201" i="1"/>
  <c r="AC201" i="1"/>
  <c r="CQ201" i="1" s="1"/>
  <c r="AE201" i="1"/>
  <c r="AF201" i="1"/>
  <c r="AG201" i="1"/>
  <c r="CU201" i="1" s="1"/>
  <c r="AH201" i="1"/>
  <c r="CV201" i="1" s="1"/>
  <c r="U201" i="1" s="1"/>
  <c r="AI201" i="1"/>
  <c r="CW201" i="1" s="1"/>
  <c r="V201" i="1" s="1"/>
  <c r="AJ201" i="1"/>
  <c r="CX201" i="1" s="1"/>
  <c r="W201" i="1" s="1"/>
  <c r="FR201" i="1"/>
  <c r="GL201" i="1"/>
  <c r="GN201" i="1"/>
  <c r="GO201" i="1"/>
  <c r="GV201" i="1"/>
  <c r="HC201" i="1" s="1"/>
  <c r="GX201" i="1" s="1"/>
  <c r="D203" i="1"/>
  <c r="AC203" i="1"/>
  <c r="CQ203" i="1" s="1"/>
  <c r="P203" i="1" s="1"/>
  <c r="AE203" i="1"/>
  <c r="AF203" i="1"/>
  <c r="AG203" i="1"/>
  <c r="AH203" i="1"/>
  <c r="CV203" i="1" s="1"/>
  <c r="U203" i="1" s="1"/>
  <c r="AI203" i="1"/>
  <c r="CW203" i="1" s="1"/>
  <c r="V203" i="1" s="1"/>
  <c r="AJ203" i="1"/>
  <c r="CX203" i="1" s="1"/>
  <c r="W203" i="1" s="1"/>
  <c r="CT203" i="1"/>
  <c r="S203" i="1" s="1"/>
  <c r="CU203" i="1"/>
  <c r="T203" i="1" s="1"/>
  <c r="FR203" i="1"/>
  <c r="GL203" i="1"/>
  <c r="GN203" i="1"/>
  <c r="GO203" i="1"/>
  <c r="GV203" i="1"/>
  <c r="HC203" i="1" s="1"/>
  <c r="GX203" i="1" s="1"/>
  <c r="D204" i="1"/>
  <c r="AC204" i="1"/>
  <c r="CQ204" i="1" s="1"/>
  <c r="P204" i="1" s="1"/>
  <c r="AE204" i="1"/>
  <c r="AF204" i="1"/>
  <c r="AG204" i="1"/>
  <c r="CU204" i="1" s="1"/>
  <c r="T204" i="1" s="1"/>
  <c r="AH204" i="1"/>
  <c r="CV204" i="1" s="1"/>
  <c r="U204" i="1" s="1"/>
  <c r="AI204" i="1"/>
  <c r="CW204" i="1" s="1"/>
  <c r="V204" i="1" s="1"/>
  <c r="AJ204" i="1"/>
  <c r="CX204" i="1"/>
  <c r="W204" i="1" s="1"/>
  <c r="FR204" i="1"/>
  <c r="GL204" i="1"/>
  <c r="GN204" i="1"/>
  <c r="GO204" i="1"/>
  <c r="GV204" i="1"/>
  <c r="HC204" i="1"/>
  <c r="GX204" i="1" s="1"/>
  <c r="D205" i="1"/>
  <c r="I205" i="1"/>
  <c r="K205" i="1"/>
  <c r="AC205" i="1"/>
  <c r="CQ205" i="1" s="1"/>
  <c r="AE205" i="1"/>
  <c r="AF205" i="1"/>
  <c r="AG205" i="1"/>
  <c r="CU205" i="1" s="1"/>
  <c r="AH205" i="1"/>
  <c r="CV205" i="1" s="1"/>
  <c r="AI205" i="1"/>
  <c r="CW205" i="1" s="1"/>
  <c r="AJ205" i="1"/>
  <c r="CX205" i="1" s="1"/>
  <c r="FR205" i="1"/>
  <c r="GL205" i="1"/>
  <c r="GN205" i="1"/>
  <c r="GO205" i="1"/>
  <c r="CC270" i="1" s="1"/>
  <c r="CC143" i="1" s="1"/>
  <c r="GV205" i="1"/>
  <c r="HC205" i="1" s="1"/>
  <c r="D206" i="1"/>
  <c r="AC206" i="1"/>
  <c r="AE206" i="1"/>
  <c r="CR206" i="1" s="1"/>
  <c r="Q206" i="1" s="1"/>
  <c r="AF206" i="1"/>
  <c r="AG206" i="1"/>
  <c r="AH206" i="1"/>
  <c r="CV206" i="1" s="1"/>
  <c r="U206" i="1" s="1"/>
  <c r="AI206" i="1"/>
  <c r="CW206" i="1" s="1"/>
  <c r="V206" i="1" s="1"/>
  <c r="AJ206" i="1"/>
  <c r="CX206" i="1" s="1"/>
  <c r="W206" i="1" s="1"/>
  <c r="CQ206" i="1"/>
  <c r="P206" i="1" s="1"/>
  <c r="CT206" i="1"/>
  <c r="S206" i="1" s="1"/>
  <c r="CU206" i="1"/>
  <c r="T206" i="1" s="1"/>
  <c r="FR206" i="1"/>
  <c r="GL206" i="1"/>
  <c r="GN206" i="1"/>
  <c r="GO206" i="1"/>
  <c r="GV206" i="1"/>
  <c r="HC206" i="1"/>
  <c r="GX206" i="1" s="1"/>
  <c r="D207" i="1"/>
  <c r="I207" i="1"/>
  <c r="K207" i="1"/>
  <c r="AC207" i="1"/>
  <c r="AD207" i="1"/>
  <c r="AE207" i="1"/>
  <c r="CR207" i="1" s="1"/>
  <c r="Q207" i="1" s="1"/>
  <c r="AF207" i="1"/>
  <c r="AG207" i="1"/>
  <c r="AH207" i="1"/>
  <c r="CV207" i="1" s="1"/>
  <c r="AI207" i="1"/>
  <c r="AJ207" i="1"/>
  <c r="CS207" i="1"/>
  <c r="CU207" i="1"/>
  <c r="CW207" i="1"/>
  <c r="CX207" i="1"/>
  <c r="FR207" i="1"/>
  <c r="GL207" i="1"/>
  <c r="GN207" i="1"/>
  <c r="GO207" i="1"/>
  <c r="GV207" i="1"/>
  <c r="HC207" i="1"/>
  <c r="D209" i="1"/>
  <c r="AC209" i="1"/>
  <c r="CQ209" i="1" s="1"/>
  <c r="P209" i="1" s="1"/>
  <c r="AE209" i="1"/>
  <c r="AF209" i="1"/>
  <c r="CT209" i="1" s="1"/>
  <c r="S209" i="1" s="1"/>
  <c r="AG209" i="1"/>
  <c r="CU209" i="1" s="1"/>
  <c r="T209" i="1" s="1"/>
  <c r="AH209" i="1"/>
  <c r="CV209" i="1" s="1"/>
  <c r="U209" i="1" s="1"/>
  <c r="AI209" i="1"/>
  <c r="CW209" i="1" s="1"/>
  <c r="V209" i="1" s="1"/>
  <c r="AJ209" i="1"/>
  <c r="CX209" i="1" s="1"/>
  <c r="W209" i="1" s="1"/>
  <c r="FR209" i="1"/>
  <c r="GL209" i="1"/>
  <c r="GN209" i="1"/>
  <c r="GO209" i="1"/>
  <c r="GV209" i="1"/>
  <c r="HC209" i="1" s="1"/>
  <c r="GX209" i="1" s="1"/>
  <c r="D210" i="1"/>
  <c r="W210" i="1"/>
  <c r="AC210" i="1"/>
  <c r="AE210" i="1"/>
  <c r="AD210" i="1" s="1"/>
  <c r="AB210" i="1" s="1"/>
  <c r="AF210" i="1"/>
  <c r="CT210" i="1" s="1"/>
  <c r="S210" i="1" s="1"/>
  <c r="AG210" i="1"/>
  <c r="CU210" i="1" s="1"/>
  <c r="T210" i="1" s="1"/>
  <c r="AH210" i="1"/>
  <c r="CV210" i="1" s="1"/>
  <c r="U210" i="1" s="1"/>
  <c r="AI210" i="1"/>
  <c r="CW210" i="1" s="1"/>
  <c r="V210" i="1" s="1"/>
  <c r="AJ210" i="1"/>
  <c r="CX210" i="1" s="1"/>
  <c r="CQ210" i="1"/>
  <c r="P210" i="1" s="1"/>
  <c r="CR210" i="1"/>
  <c r="Q210" i="1" s="1"/>
  <c r="CS210" i="1"/>
  <c r="R210" i="1" s="1"/>
  <c r="GK210" i="1" s="1"/>
  <c r="FR210" i="1"/>
  <c r="GL210" i="1"/>
  <c r="GN210" i="1"/>
  <c r="GO210" i="1"/>
  <c r="GV210" i="1"/>
  <c r="HC210" i="1"/>
  <c r="GX210" i="1" s="1"/>
  <c r="D211" i="1"/>
  <c r="AC211" i="1"/>
  <c r="CQ211" i="1" s="1"/>
  <c r="P211" i="1" s="1"/>
  <c r="AE211" i="1"/>
  <c r="CR211" i="1" s="1"/>
  <c r="Q211" i="1" s="1"/>
  <c r="AF211" i="1"/>
  <c r="AG211" i="1"/>
  <c r="AH211" i="1"/>
  <c r="AI211" i="1"/>
  <c r="CW211" i="1" s="1"/>
  <c r="V211" i="1" s="1"/>
  <c r="AJ211" i="1"/>
  <c r="CX211" i="1" s="1"/>
  <c r="W211" i="1" s="1"/>
  <c r="CT211" i="1"/>
  <c r="S211" i="1" s="1"/>
  <c r="CU211" i="1"/>
  <c r="T211" i="1" s="1"/>
  <c r="CV211" i="1"/>
  <c r="U211" i="1" s="1"/>
  <c r="FR211" i="1"/>
  <c r="GL211" i="1"/>
  <c r="GN211" i="1"/>
  <c r="GO211" i="1"/>
  <c r="GV211" i="1"/>
  <c r="HC211" i="1"/>
  <c r="GX211" i="1" s="1"/>
  <c r="D212" i="1"/>
  <c r="T212" i="1"/>
  <c r="AC212" i="1"/>
  <c r="CQ212" i="1" s="1"/>
  <c r="P212" i="1" s="1"/>
  <c r="AE212" i="1"/>
  <c r="AF212" i="1"/>
  <c r="CT212" i="1" s="1"/>
  <c r="S212" i="1" s="1"/>
  <c r="CY212" i="1" s="1"/>
  <c r="X212" i="1" s="1"/>
  <c r="AG212" i="1"/>
  <c r="CU212" i="1" s="1"/>
  <c r="AH212" i="1"/>
  <c r="CV212" i="1" s="1"/>
  <c r="U212" i="1" s="1"/>
  <c r="AI212" i="1"/>
  <c r="CW212" i="1" s="1"/>
  <c r="V212" i="1" s="1"/>
  <c r="AJ212" i="1"/>
  <c r="CX212" i="1" s="1"/>
  <c r="W212" i="1" s="1"/>
  <c r="FR212" i="1"/>
  <c r="GL212" i="1"/>
  <c r="GN212" i="1"/>
  <c r="GO212" i="1"/>
  <c r="GV212" i="1"/>
  <c r="HC212" i="1" s="1"/>
  <c r="GX212" i="1" s="1"/>
  <c r="D213" i="1"/>
  <c r="I213" i="1"/>
  <c r="K213" i="1"/>
  <c r="AC213" i="1"/>
  <c r="AE213" i="1"/>
  <c r="AF213" i="1"/>
  <c r="AG213" i="1"/>
  <c r="CU213" i="1" s="1"/>
  <c r="AH213" i="1"/>
  <c r="CV213" i="1" s="1"/>
  <c r="AI213" i="1"/>
  <c r="CW213" i="1" s="1"/>
  <c r="AJ213" i="1"/>
  <c r="CX213" i="1" s="1"/>
  <c r="CQ213" i="1"/>
  <c r="P213" i="1" s="1"/>
  <c r="FR213" i="1"/>
  <c r="GL213" i="1"/>
  <c r="GN213" i="1"/>
  <c r="GO213" i="1"/>
  <c r="GV213" i="1"/>
  <c r="HC213" i="1"/>
  <c r="GX213" i="1" s="1"/>
  <c r="D214" i="1"/>
  <c r="AC214" i="1"/>
  <c r="CQ214" i="1" s="1"/>
  <c r="P214" i="1" s="1"/>
  <c r="AE214" i="1"/>
  <c r="AF214" i="1"/>
  <c r="AG214" i="1"/>
  <c r="CU214" i="1" s="1"/>
  <c r="T214" i="1" s="1"/>
  <c r="AH214" i="1"/>
  <c r="CV214" i="1" s="1"/>
  <c r="U214" i="1" s="1"/>
  <c r="AI214" i="1"/>
  <c r="CW214" i="1" s="1"/>
  <c r="V214" i="1" s="1"/>
  <c r="AJ214" i="1"/>
  <c r="CX214" i="1"/>
  <c r="W214" i="1" s="1"/>
  <c r="FR214" i="1"/>
  <c r="GL214" i="1"/>
  <c r="GN214" i="1"/>
  <c r="GO214" i="1"/>
  <c r="GV214" i="1"/>
  <c r="HC214" i="1" s="1"/>
  <c r="GX214" i="1" s="1"/>
  <c r="D216" i="1"/>
  <c r="AC216" i="1"/>
  <c r="AE216" i="1"/>
  <c r="AF216" i="1"/>
  <c r="AG216" i="1"/>
  <c r="CU216" i="1" s="1"/>
  <c r="T216" i="1" s="1"/>
  <c r="AH216" i="1"/>
  <c r="AI216" i="1"/>
  <c r="CW216" i="1" s="1"/>
  <c r="V216" i="1" s="1"/>
  <c r="AJ216" i="1"/>
  <c r="CX216" i="1" s="1"/>
  <c r="W216" i="1" s="1"/>
  <c r="CV216" i="1"/>
  <c r="U216" i="1" s="1"/>
  <c r="FR216" i="1"/>
  <c r="GL216" i="1"/>
  <c r="GN216" i="1"/>
  <c r="GO216" i="1"/>
  <c r="GV216" i="1"/>
  <c r="HC216" i="1" s="1"/>
  <c r="GX216" i="1"/>
  <c r="D217" i="1"/>
  <c r="W217" i="1"/>
  <c r="AC217" i="1"/>
  <c r="AE217" i="1"/>
  <c r="AF217" i="1"/>
  <c r="AG217" i="1"/>
  <c r="AH217" i="1"/>
  <c r="CV217" i="1" s="1"/>
  <c r="U217" i="1" s="1"/>
  <c r="AI217" i="1"/>
  <c r="CW217" i="1" s="1"/>
  <c r="V217" i="1" s="1"/>
  <c r="AJ217" i="1"/>
  <c r="CX217" i="1" s="1"/>
  <c r="CS217" i="1"/>
  <c r="CT217" i="1"/>
  <c r="S217" i="1" s="1"/>
  <c r="CU217" i="1"/>
  <c r="T217" i="1" s="1"/>
  <c r="FR217" i="1"/>
  <c r="GL217" i="1"/>
  <c r="GN217" i="1"/>
  <c r="GO217" i="1"/>
  <c r="GV217" i="1"/>
  <c r="HC217" i="1" s="1"/>
  <c r="GX217" i="1" s="1"/>
  <c r="D218" i="1"/>
  <c r="I218" i="1"/>
  <c r="P218" i="1" s="1"/>
  <c r="K218" i="1"/>
  <c r="AC218" i="1"/>
  <c r="CQ218" i="1" s="1"/>
  <c r="AE218" i="1"/>
  <c r="AF218" i="1"/>
  <c r="CT218" i="1" s="1"/>
  <c r="AG218" i="1"/>
  <c r="CU218" i="1" s="1"/>
  <c r="AH218" i="1"/>
  <c r="CV218" i="1" s="1"/>
  <c r="AI218" i="1"/>
  <c r="CW218" i="1" s="1"/>
  <c r="AJ218" i="1"/>
  <c r="CX218" i="1"/>
  <c r="FR218" i="1"/>
  <c r="GL218" i="1"/>
  <c r="GN218" i="1"/>
  <c r="GO218" i="1"/>
  <c r="GV218" i="1"/>
  <c r="HC218" i="1" s="1"/>
  <c r="D219" i="1"/>
  <c r="I219" i="1"/>
  <c r="K219" i="1"/>
  <c r="AC219" i="1"/>
  <c r="CQ219" i="1" s="1"/>
  <c r="AD219" i="1"/>
  <c r="AE219" i="1"/>
  <c r="AF219" i="1"/>
  <c r="CT219" i="1" s="1"/>
  <c r="S219" i="1" s="1"/>
  <c r="CZ219" i="1" s="1"/>
  <c r="Y219" i="1" s="1"/>
  <c r="AG219" i="1"/>
  <c r="AH219" i="1"/>
  <c r="AI219" i="1"/>
  <c r="CW219" i="1" s="1"/>
  <c r="V219" i="1" s="1"/>
  <c r="AJ219" i="1"/>
  <c r="CX219" i="1" s="1"/>
  <c r="W219" i="1" s="1"/>
  <c r="CU219" i="1"/>
  <c r="CV219" i="1"/>
  <c r="FR219" i="1"/>
  <c r="GL219" i="1"/>
  <c r="GN219" i="1"/>
  <c r="GO219" i="1"/>
  <c r="GV219" i="1"/>
  <c r="HC219" i="1" s="1"/>
  <c r="GX219" i="1" s="1"/>
  <c r="D220" i="1"/>
  <c r="I220" i="1"/>
  <c r="S220" i="1" s="1"/>
  <c r="K220" i="1"/>
  <c r="AC220" i="1"/>
  <c r="CQ220" i="1" s="1"/>
  <c r="AE220" i="1"/>
  <c r="AD220" i="1" s="1"/>
  <c r="AF220" i="1"/>
  <c r="CT220" i="1" s="1"/>
  <c r="AG220" i="1"/>
  <c r="AH220" i="1"/>
  <c r="CV220" i="1" s="1"/>
  <c r="AI220" i="1"/>
  <c r="CW220" i="1" s="1"/>
  <c r="AJ220" i="1"/>
  <c r="CX220" i="1" s="1"/>
  <c r="CR220" i="1"/>
  <c r="CS220" i="1"/>
  <c r="R220" i="1" s="1"/>
  <c r="GK220" i="1" s="1"/>
  <c r="CU220" i="1"/>
  <c r="T220" i="1" s="1"/>
  <c r="FR220" i="1"/>
  <c r="GL220" i="1"/>
  <c r="GN220" i="1"/>
  <c r="GO220" i="1"/>
  <c r="GV220" i="1"/>
  <c r="HC220" i="1" s="1"/>
  <c r="D221" i="1"/>
  <c r="I221" i="1"/>
  <c r="K221" i="1"/>
  <c r="W221" i="1"/>
  <c r="AC221" i="1"/>
  <c r="CQ221" i="1" s="1"/>
  <c r="P221" i="1" s="1"/>
  <c r="CP221" i="1" s="1"/>
  <c r="O221" i="1" s="1"/>
  <c r="AE221" i="1"/>
  <c r="CR221" i="1" s="1"/>
  <c r="Q221" i="1" s="1"/>
  <c r="AF221" i="1"/>
  <c r="AG221" i="1"/>
  <c r="CU221" i="1" s="1"/>
  <c r="T221" i="1" s="1"/>
  <c r="AH221" i="1"/>
  <c r="AI221" i="1"/>
  <c r="CW221" i="1" s="1"/>
  <c r="V221" i="1" s="1"/>
  <c r="AJ221" i="1"/>
  <c r="CX221" i="1" s="1"/>
  <c r="CS221" i="1"/>
  <c r="R221" i="1" s="1"/>
  <c r="GK221" i="1" s="1"/>
  <c r="CT221" i="1"/>
  <c r="S221" i="1" s="1"/>
  <c r="CZ221" i="1" s="1"/>
  <c r="Y221" i="1" s="1"/>
  <c r="CV221" i="1"/>
  <c r="U221" i="1" s="1"/>
  <c r="FR221" i="1"/>
  <c r="GL221" i="1"/>
  <c r="GN221" i="1"/>
  <c r="GO221" i="1"/>
  <c r="GV221" i="1"/>
  <c r="HC221" i="1"/>
  <c r="GX221" i="1" s="1"/>
  <c r="D222" i="1"/>
  <c r="I222" i="1"/>
  <c r="K222" i="1"/>
  <c r="AC222" i="1"/>
  <c r="AE222" i="1"/>
  <c r="AD222" i="1" s="1"/>
  <c r="AB222" i="1" s="1"/>
  <c r="AF222" i="1"/>
  <c r="AG222" i="1"/>
  <c r="CU222" i="1" s="1"/>
  <c r="AH222" i="1"/>
  <c r="CV222" i="1" s="1"/>
  <c r="U222" i="1" s="1"/>
  <c r="AI222" i="1"/>
  <c r="CW222" i="1" s="1"/>
  <c r="AJ222" i="1"/>
  <c r="CX222" i="1" s="1"/>
  <c r="CQ222" i="1"/>
  <c r="CR222" i="1"/>
  <c r="CS222" i="1"/>
  <c r="CT222" i="1"/>
  <c r="FR222" i="1"/>
  <c r="GL222" i="1"/>
  <c r="GN222" i="1"/>
  <c r="GO222" i="1"/>
  <c r="GV222" i="1"/>
  <c r="HC222" i="1" s="1"/>
  <c r="GX222" i="1" s="1"/>
  <c r="D224" i="1"/>
  <c r="AC224" i="1"/>
  <c r="CQ224" i="1" s="1"/>
  <c r="P224" i="1" s="1"/>
  <c r="AE224" i="1"/>
  <c r="AF224" i="1"/>
  <c r="CT224" i="1" s="1"/>
  <c r="S224" i="1" s="1"/>
  <c r="CZ224" i="1" s="1"/>
  <c r="Y224" i="1" s="1"/>
  <c r="AG224" i="1"/>
  <c r="CU224" i="1" s="1"/>
  <c r="T224" i="1" s="1"/>
  <c r="AH224" i="1"/>
  <c r="CV224" i="1" s="1"/>
  <c r="U224" i="1" s="1"/>
  <c r="AI224" i="1"/>
  <c r="CW224" i="1" s="1"/>
  <c r="V224" i="1" s="1"/>
  <c r="AJ224" i="1"/>
  <c r="CX224" i="1" s="1"/>
  <c r="W224" i="1" s="1"/>
  <c r="FR224" i="1"/>
  <c r="GL224" i="1"/>
  <c r="GN224" i="1"/>
  <c r="GO224" i="1"/>
  <c r="GV224" i="1"/>
  <c r="HC224" i="1" s="1"/>
  <c r="GX224" i="1" s="1"/>
  <c r="D225" i="1"/>
  <c r="AC225" i="1"/>
  <c r="AE225" i="1"/>
  <c r="AF225" i="1"/>
  <c r="CT225" i="1" s="1"/>
  <c r="S225" i="1" s="1"/>
  <c r="AG225" i="1"/>
  <c r="AH225" i="1"/>
  <c r="AI225" i="1"/>
  <c r="AJ225" i="1"/>
  <c r="CX225" i="1" s="1"/>
  <c r="W225" i="1" s="1"/>
  <c r="CQ225" i="1"/>
  <c r="P225" i="1" s="1"/>
  <c r="CU225" i="1"/>
  <c r="T225" i="1" s="1"/>
  <c r="CV225" i="1"/>
  <c r="U225" i="1" s="1"/>
  <c r="CW225" i="1"/>
  <c r="V225" i="1" s="1"/>
  <c r="FR225" i="1"/>
  <c r="GL225" i="1"/>
  <c r="GN225" i="1"/>
  <c r="GO225" i="1"/>
  <c r="GV225" i="1"/>
  <c r="HC225" i="1" s="1"/>
  <c r="GX225" i="1" s="1"/>
  <c r="D226" i="1"/>
  <c r="AC226" i="1"/>
  <c r="CQ226" i="1" s="1"/>
  <c r="P226" i="1" s="1"/>
  <c r="AE226" i="1"/>
  <c r="AF226" i="1"/>
  <c r="AG226" i="1"/>
  <c r="CU226" i="1" s="1"/>
  <c r="T226" i="1" s="1"/>
  <c r="AH226" i="1"/>
  <c r="CV226" i="1" s="1"/>
  <c r="U226" i="1" s="1"/>
  <c r="AI226" i="1"/>
  <c r="CW226" i="1" s="1"/>
  <c r="V226" i="1" s="1"/>
  <c r="AJ226" i="1"/>
  <c r="CX226" i="1" s="1"/>
  <c r="W226" i="1" s="1"/>
  <c r="FR226" i="1"/>
  <c r="GL226" i="1"/>
  <c r="GN226" i="1"/>
  <c r="GO226" i="1"/>
  <c r="GV226" i="1"/>
  <c r="HC226" i="1" s="1"/>
  <c r="GX226" i="1" s="1"/>
  <c r="D227" i="1"/>
  <c r="AC227" i="1"/>
  <c r="CQ227" i="1" s="1"/>
  <c r="P227" i="1" s="1"/>
  <c r="AD227" i="1"/>
  <c r="AE227" i="1"/>
  <c r="AF227" i="1"/>
  <c r="CT227" i="1" s="1"/>
  <c r="S227" i="1" s="1"/>
  <c r="AG227" i="1"/>
  <c r="AH227" i="1"/>
  <c r="CV227" i="1" s="1"/>
  <c r="U227" i="1" s="1"/>
  <c r="AI227" i="1"/>
  <c r="CW227" i="1" s="1"/>
  <c r="V227" i="1" s="1"/>
  <c r="AJ227" i="1"/>
  <c r="CX227" i="1" s="1"/>
  <c r="W227" i="1" s="1"/>
  <c r="CR227" i="1"/>
  <c r="Q227" i="1" s="1"/>
  <c r="CS227" i="1"/>
  <c r="R227" i="1" s="1"/>
  <c r="GK227" i="1" s="1"/>
  <c r="CU227" i="1"/>
  <c r="T227" i="1" s="1"/>
  <c r="FR227" i="1"/>
  <c r="GL227" i="1"/>
  <c r="GN227" i="1"/>
  <c r="GO227" i="1"/>
  <c r="GV227" i="1"/>
  <c r="HC227" i="1" s="1"/>
  <c r="GX227" i="1" s="1"/>
  <c r="D228" i="1"/>
  <c r="P228" i="1"/>
  <c r="AC228" i="1"/>
  <c r="CQ228" i="1" s="1"/>
  <c r="AE228" i="1"/>
  <c r="AF228" i="1"/>
  <c r="AG228" i="1"/>
  <c r="CU228" i="1" s="1"/>
  <c r="T228" i="1" s="1"/>
  <c r="AH228" i="1"/>
  <c r="CV228" i="1" s="1"/>
  <c r="U228" i="1" s="1"/>
  <c r="AI228" i="1"/>
  <c r="AJ228" i="1"/>
  <c r="CW228" i="1"/>
  <c r="V228" i="1" s="1"/>
  <c r="CX228" i="1"/>
  <c r="W228" i="1" s="1"/>
  <c r="FR228" i="1"/>
  <c r="GL228" i="1"/>
  <c r="GN228" i="1"/>
  <c r="GO228" i="1"/>
  <c r="GV228" i="1"/>
  <c r="HC228" i="1" s="1"/>
  <c r="GX228" i="1" s="1"/>
  <c r="D230" i="1"/>
  <c r="AC230" i="1"/>
  <c r="AD230" i="1"/>
  <c r="AE230" i="1"/>
  <c r="AF230" i="1"/>
  <c r="AG230" i="1"/>
  <c r="CU230" i="1" s="1"/>
  <c r="T230" i="1" s="1"/>
  <c r="AH230" i="1"/>
  <c r="AI230" i="1"/>
  <c r="CW230" i="1" s="1"/>
  <c r="V230" i="1" s="1"/>
  <c r="AJ230" i="1"/>
  <c r="CX230" i="1" s="1"/>
  <c r="W230" i="1" s="1"/>
  <c r="CS230" i="1"/>
  <c r="CT230" i="1"/>
  <c r="S230" i="1" s="1"/>
  <c r="CV230" i="1"/>
  <c r="U230" i="1" s="1"/>
  <c r="FR230" i="1"/>
  <c r="GL230" i="1"/>
  <c r="GN230" i="1"/>
  <c r="GO230" i="1"/>
  <c r="GV230" i="1"/>
  <c r="HC230" i="1" s="1"/>
  <c r="GX230" i="1" s="1"/>
  <c r="D231" i="1"/>
  <c r="AC231" i="1"/>
  <c r="AE231" i="1"/>
  <c r="AF231" i="1"/>
  <c r="AG231" i="1"/>
  <c r="CU231" i="1" s="1"/>
  <c r="T231" i="1" s="1"/>
  <c r="AH231" i="1"/>
  <c r="CV231" i="1" s="1"/>
  <c r="U231" i="1" s="1"/>
  <c r="AI231" i="1"/>
  <c r="CW231" i="1" s="1"/>
  <c r="V231" i="1" s="1"/>
  <c r="AJ231" i="1"/>
  <c r="CX231" i="1" s="1"/>
  <c r="W231" i="1" s="1"/>
  <c r="FR231" i="1"/>
  <c r="GL231" i="1"/>
  <c r="GN231" i="1"/>
  <c r="GO231" i="1"/>
  <c r="GV231" i="1"/>
  <c r="HC231" i="1"/>
  <c r="GX231" i="1" s="1"/>
  <c r="D232" i="1"/>
  <c r="I232" i="1"/>
  <c r="K232" i="1"/>
  <c r="P232" i="1"/>
  <c r="V232" i="1"/>
  <c r="AC232" i="1"/>
  <c r="AE232" i="1"/>
  <c r="AD232" i="1" s="1"/>
  <c r="AF232" i="1"/>
  <c r="CT232" i="1" s="1"/>
  <c r="S232" i="1" s="1"/>
  <c r="AG232" i="1"/>
  <c r="CU232" i="1" s="1"/>
  <c r="T232" i="1" s="1"/>
  <c r="AH232" i="1"/>
  <c r="CV232" i="1" s="1"/>
  <c r="U232" i="1" s="1"/>
  <c r="AI232" i="1"/>
  <c r="CW232" i="1" s="1"/>
  <c r="AJ232" i="1"/>
  <c r="CX232" i="1" s="1"/>
  <c r="W232" i="1" s="1"/>
  <c r="CQ232" i="1"/>
  <c r="CR232" i="1"/>
  <c r="Q232" i="1" s="1"/>
  <c r="CS232" i="1"/>
  <c r="R232" i="1" s="1"/>
  <c r="GK232" i="1" s="1"/>
  <c r="FR232" i="1"/>
  <c r="GL232" i="1"/>
  <c r="GN232" i="1"/>
  <c r="GO232" i="1"/>
  <c r="GV232" i="1"/>
  <c r="HC232" i="1" s="1"/>
  <c r="GX232" i="1" s="1"/>
  <c r="D233" i="1"/>
  <c r="I233" i="1"/>
  <c r="K233" i="1"/>
  <c r="AC233" i="1"/>
  <c r="CQ233" i="1" s="1"/>
  <c r="P233" i="1" s="1"/>
  <c r="AE233" i="1"/>
  <c r="AF233" i="1"/>
  <c r="AG233" i="1"/>
  <c r="AH233" i="1"/>
  <c r="CV233" i="1" s="1"/>
  <c r="U233" i="1" s="1"/>
  <c r="AI233" i="1"/>
  <c r="CW233" i="1" s="1"/>
  <c r="V233" i="1" s="1"/>
  <c r="AJ233" i="1"/>
  <c r="CT233" i="1"/>
  <c r="S233" i="1" s="1"/>
  <c r="CY233" i="1" s="1"/>
  <c r="X233" i="1" s="1"/>
  <c r="CU233" i="1"/>
  <c r="T233" i="1" s="1"/>
  <c r="CX233" i="1"/>
  <c r="W233" i="1" s="1"/>
  <c r="FR233" i="1"/>
  <c r="GL233" i="1"/>
  <c r="GN233" i="1"/>
  <c r="GO233" i="1"/>
  <c r="GV233" i="1"/>
  <c r="HC233" i="1"/>
  <c r="GX233" i="1" s="1"/>
  <c r="D234" i="1"/>
  <c r="I234" i="1"/>
  <c r="K234" i="1"/>
  <c r="AC234" i="1"/>
  <c r="AE234" i="1"/>
  <c r="AF234" i="1"/>
  <c r="CT234" i="1" s="1"/>
  <c r="S234" i="1" s="1"/>
  <c r="AG234" i="1"/>
  <c r="CU234" i="1" s="1"/>
  <c r="T234" i="1" s="1"/>
  <c r="AH234" i="1"/>
  <c r="CV234" i="1" s="1"/>
  <c r="U234" i="1" s="1"/>
  <c r="AI234" i="1"/>
  <c r="CW234" i="1" s="1"/>
  <c r="V234" i="1" s="1"/>
  <c r="AJ234" i="1"/>
  <c r="CX234" i="1" s="1"/>
  <c r="FR234" i="1"/>
  <c r="GL234" i="1"/>
  <c r="GN234" i="1"/>
  <c r="GO234" i="1"/>
  <c r="GV234" i="1"/>
  <c r="HC234" i="1"/>
  <c r="D235" i="1"/>
  <c r="I235" i="1"/>
  <c r="K235" i="1"/>
  <c r="AC235" i="1"/>
  <c r="AE235" i="1"/>
  <c r="AF235" i="1"/>
  <c r="CT235" i="1" s="1"/>
  <c r="AG235" i="1"/>
  <c r="AH235" i="1"/>
  <c r="CV235" i="1" s="1"/>
  <c r="AI235" i="1"/>
  <c r="CW235" i="1" s="1"/>
  <c r="AJ235" i="1"/>
  <c r="CX235" i="1" s="1"/>
  <c r="CQ235" i="1"/>
  <c r="P235" i="1" s="1"/>
  <c r="CU235" i="1"/>
  <c r="FR235" i="1"/>
  <c r="GL235" i="1"/>
  <c r="GN235" i="1"/>
  <c r="GO235" i="1"/>
  <c r="GV235" i="1"/>
  <c r="HC235" i="1"/>
  <c r="D236" i="1"/>
  <c r="I236" i="1"/>
  <c r="K236" i="1"/>
  <c r="AC236" i="1"/>
  <c r="CQ236" i="1" s="1"/>
  <c r="AE236" i="1"/>
  <c r="CR236" i="1" s="1"/>
  <c r="AF236" i="1"/>
  <c r="CT236" i="1" s="1"/>
  <c r="S236" i="1" s="1"/>
  <c r="AG236" i="1"/>
  <c r="CU236" i="1" s="1"/>
  <c r="T236" i="1" s="1"/>
  <c r="AH236" i="1"/>
  <c r="AI236" i="1"/>
  <c r="CW236" i="1" s="1"/>
  <c r="AJ236" i="1"/>
  <c r="CX236" i="1" s="1"/>
  <c r="CS236" i="1"/>
  <c r="CV236" i="1"/>
  <c r="FR236" i="1"/>
  <c r="GL236" i="1"/>
  <c r="GN236" i="1"/>
  <c r="GO236" i="1"/>
  <c r="GV236" i="1"/>
  <c r="HC236" i="1" s="1"/>
  <c r="GX236" i="1" s="1"/>
  <c r="D238" i="1"/>
  <c r="AC238" i="1"/>
  <c r="AE238" i="1"/>
  <c r="AF238" i="1"/>
  <c r="CT238" i="1" s="1"/>
  <c r="S238" i="1" s="1"/>
  <c r="CZ238" i="1" s="1"/>
  <c r="Y238" i="1" s="1"/>
  <c r="AG238" i="1"/>
  <c r="CU238" i="1" s="1"/>
  <c r="T238" i="1" s="1"/>
  <c r="AH238" i="1"/>
  <c r="CV238" i="1" s="1"/>
  <c r="U238" i="1" s="1"/>
  <c r="AI238" i="1"/>
  <c r="CW238" i="1" s="1"/>
  <c r="V238" i="1" s="1"/>
  <c r="AJ238" i="1"/>
  <c r="CX238" i="1" s="1"/>
  <c r="W238" i="1" s="1"/>
  <c r="CQ238" i="1"/>
  <c r="P238" i="1" s="1"/>
  <c r="CY238" i="1"/>
  <c r="X238" i="1" s="1"/>
  <c r="FR238" i="1"/>
  <c r="GL238" i="1"/>
  <c r="GN238" i="1"/>
  <c r="GO238" i="1"/>
  <c r="GV238" i="1"/>
  <c r="HC238" i="1" s="1"/>
  <c r="GX238" i="1"/>
  <c r="D239" i="1"/>
  <c r="AC239" i="1"/>
  <c r="AE239" i="1"/>
  <c r="CR239" i="1" s="1"/>
  <c r="Q239" i="1" s="1"/>
  <c r="AF239" i="1"/>
  <c r="CT239" i="1" s="1"/>
  <c r="S239" i="1" s="1"/>
  <c r="AG239" i="1"/>
  <c r="CU239" i="1" s="1"/>
  <c r="T239" i="1" s="1"/>
  <c r="AH239" i="1"/>
  <c r="AI239" i="1"/>
  <c r="AJ239" i="1"/>
  <c r="CX239" i="1" s="1"/>
  <c r="W239" i="1" s="1"/>
  <c r="CQ239" i="1"/>
  <c r="P239" i="1" s="1"/>
  <c r="CV239" i="1"/>
  <c r="U239" i="1" s="1"/>
  <c r="CW239" i="1"/>
  <c r="V239" i="1" s="1"/>
  <c r="FR239" i="1"/>
  <c r="GL239" i="1"/>
  <c r="GN239" i="1"/>
  <c r="GO239" i="1"/>
  <c r="GV239" i="1"/>
  <c r="HC239" i="1" s="1"/>
  <c r="GX239" i="1" s="1"/>
  <c r="D240" i="1"/>
  <c r="AC240" i="1"/>
  <c r="CQ240" i="1" s="1"/>
  <c r="P240" i="1" s="1"/>
  <c r="AE240" i="1"/>
  <c r="AF240" i="1"/>
  <c r="AG240" i="1"/>
  <c r="AH240" i="1"/>
  <c r="AI240" i="1"/>
  <c r="CW240" i="1" s="1"/>
  <c r="V240" i="1" s="1"/>
  <c r="AJ240" i="1"/>
  <c r="CX240" i="1" s="1"/>
  <c r="W240" i="1" s="1"/>
  <c r="CU240" i="1"/>
  <c r="T240" i="1" s="1"/>
  <c r="CV240" i="1"/>
  <c r="U240" i="1" s="1"/>
  <c r="FR240" i="1"/>
  <c r="GL240" i="1"/>
  <c r="GN240" i="1"/>
  <c r="GO240" i="1"/>
  <c r="GV240" i="1"/>
  <c r="HC240" i="1"/>
  <c r="GX240" i="1" s="1"/>
  <c r="D241" i="1"/>
  <c r="P241" i="1"/>
  <c r="AC241" i="1"/>
  <c r="AE241" i="1"/>
  <c r="AD241" i="1" s="1"/>
  <c r="AF241" i="1"/>
  <c r="CT241" i="1" s="1"/>
  <c r="S241" i="1" s="1"/>
  <c r="AG241" i="1"/>
  <c r="CU241" i="1" s="1"/>
  <c r="T241" i="1" s="1"/>
  <c r="AH241" i="1"/>
  <c r="CV241" i="1" s="1"/>
  <c r="U241" i="1" s="1"/>
  <c r="AI241" i="1"/>
  <c r="CW241" i="1" s="1"/>
  <c r="V241" i="1" s="1"/>
  <c r="AJ241" i="1"/>
  <c r="CX241" i="1" s="1"/>
  <c r="W241" i="1" s="1"/>
  <c r="CQ241" i="1"/>
  <c r="FR241" i="1"/>
  <c r="GL241" i="1"/>
  <c r="GN241" i="1"/>
  <c r="GO241" i="1"/>
  <c r="GV241" i="1"/>
  <c r="HC241" i="1" s="1"/>
  <c r="GX241" i="1" s="1"/>
  <c r="D242" i="1"/>
  <c r="I242" i="1"/>
  <c r="K242" i="1"/>
  <c r="AC242" i="1"/>
  <c r="AE242" i="1"/>
  <c r="AF242" i="1"/>
  <c r="AG242" i="1"/>
  <c r="CU242" i="1" s="1"/>
  <c r="T242" i="1" s="1"/>
  <c r="AH242" i="1"/>
  <c r="CV242" i="1" s="1"/>
  <c r="U242" i="1" s="1"/>
  <c r="AI242" i="1"/>
  <c r="CW242" i="1" s="1"/>
  <c r="V242" i="1" s="1"/>
  <c r="AJ242" i="1"/>
  <c r="CX242" i="1" s="1"/>
  <c r="W242" i="1" s="1"/>
  <c r="CQ242" i="1"/>
  <c r="CR242" i="1"/>
  <c r="Q242" i="1" s="1"/>
  <c r="CS242" i="1"/>
  <c r="FR242" i="1"/>
  <c r="GL242" i="1"/>
  <c r="GN242" i="1"/>
  <c r="GO242" i="1"/>
  <c r="GV242" i="1"/>
  <c r="HC242" i="1" s="1"/>
  <c r="GX242" i="1" s="1"/>
  <c r="D243" i="1"/>
  <c r="AC243" i="1"/>
  <c r="CQ243" i="1" s="1"/>
  <c r="P243" i="1" s="1"/>
  <c r="AE243" i="1"/>
  <c r="AF243" i="1"/>
  <c r="AG243" i="1"/>
  <c r="AH243" i="1"/>
  <c r="AI243" i="1"/>
  <c r="AJ243" i="1"/>
  <c r="CT243" i="1"/>
  <c r="S243" i="1" s="1"/>
  <c r="CU243" i="1"/>
  <c r="T243" i="1" s="1"/>
  <c r="CV243" i="1"/>
  <c r="U243" i="1" s="1"/>
  <c r="CW243" i="1"/>
  <c r="V243" i="1" s="1"/>
  <c r="CX243" i="1"/>
  <c r="W243" i="1" s="1"/>
  <c r="FR243" i="1"/>
  <c r="GL243" i="1"/>
  <c r="GN243" i="1"/>
  <c r="GO243" i="1"/>
  <c r="GV243" i="1"/>
  <c r="HC243" i="1"/>
  <c r="GX243" i="1" s="1"/>
  <c r="D245" i="1"/>
  <c r="T245" i="1"/>
  <c r="AC245" i="1"/>
  <c r="AE245" i="1"/>
  <c r="AF245" i="1"/>
  <c r="AG245" i="1"/>
  <c r="CU245" i="1" s="1"/>
  <c r="AH245" i="1"/>
  <c r="CV245" i="1" s="1"/>
  <c r="U245" i="1" s="1"/>
  <c r="AI245" i="1"/>
  <c r="CW245" i="1" s="1"/>
  <c r="V245" i="1" s="1"/>
  <c r="AJ245" i="1"/>
  <c r="CX245" i="1" s="1"/>
  <c r="W245" i="1" s="1"/>
  <c r="CQ245" i="1"/>
  <c r="P245" i="1" s="1"/>
  <c r="FR245" i="1"/>
  <c r="GL245" i="1"/>
  <c r="GN245" i="1"/>
  <c r="GO245" i="1"/>
  <c r="GV245" i="1"/>
  <c r="HC245" i="1" s="1"/>
  <c r="GX245" i="1"/>
  <c r="D246" i="1"/>
  <c r="AC246" i="1"/>
  <c r="AE246" i="1"/>
  <c r="AF246" i="1"/>
  <c r="AG246" i="1"/>
  <c r="CU246" i="1" s="1"/>
  <c r="T246" i="1" s="1"/>
  <c r="AH246" i="1"/>
  <c r="CV246" i="1" s="1"/>
  <c r="U246" i="1" s="1"/>
  <c r="AI246" i="1"/>
  <c r="CW246" i="1" s="1"/>
  <c r="V246" i="1" s="1"/>
  <c r="AJ246" i="1"/>
  <c r="CX246" i="1"/>
  <c r="W246" i="1" s="1"/>
  <c r="FR246" i="1"/>
  <c r="GL246" i="1"/>
  <c r="GN246" i="1"/>
  <c r="GO246" i="1"/>
  <c r="GV246" i="1"/>
  <c r="HC246" i="1"/>
  <c r="GX246" i="1" s="1"/>
  <c r="D248" i="1"/>
  <c r="AC248" i="1"/>
  <c r="CQ248" i="1" s="1"/>
  <c r="P248" i="1" s="1"/>
  <c r="AE248" i="1"/>
  <c r="AF248" i="1"/>
  <c r="CT248" i="1" s="1"/>
  <c r="S248" i="1" s="1"/>
  <c r="CY248" i="1" s="1"/>
  <c r="X248" i="1" s="1"/>
  <c r="AG248" i="1"/>
  <c r="CU248" i="1" s="1"/>
  <c r="T248" i="1" s="1"/>
  <c r="AH248" i="1"/>
  <c r="CV248" i="1" s="1"/>
  <c r="U248" i="1" s="1"/>
  <c r="AI248" i="1"/>
  <c r="CW248" i="1" s="1"/>
  <c r="V248" i="1" s="1"/>
  <c r="AJ248" i="1"/>
  <c r="CX248" i="1" s="1"/>
  <c r="W248" i="1" s="1"/>
  <c r="FR248" i="1"/>
  <c r="GL248" i="1"/>
  <c r="GN248" i="1"/>
  <c r="GO248" i="1"/>
  <c r="GV248" i="1"/>
  <c r="GX248" i="1"/>
  <c r="HC248" i="1"/>
  <c r="D249" i="1"/>
  <c r="AC249" i="1"/>
  <c r="CQ249" i="1" s="1"/>
  <c r="P249" i="1" s="1"/>
  <c r="AE249" i="1"/>
  <c r="CR249" i="1" s="1"/>
  <c r="Q249" i="1" s="1"/>
  <c r="AF249" i="1"/>
  <c r="CT249" i="1" s="1"/>
  <c r="S249" i="1" s="1"/>
  <c r="AG249" i="1"/>
  <c r="CU249" i="1" s="1"/>
  <c r="T249" i="1" s="1"/>
  <c r="AH249" i="1"/>
  <c r="CV249" i="1" s="1"/>
  <c r="U249" i="1" s="1"/>
  <c r="AI249" i="1"/>
  <c r="CW249" i="1" s="1"/>
  <c r="V249" i="1" s="1"/>
  <c r="AJ249" i="1"/>
  <c r="CX249" i="1" s="1"/>
  <c r="W249" i="1" s="1"/>
  <c r="FR249" i="1"/>
  <c r="GL249" i="1"/>
  <c r="GN249" i="1"/>
  <c r="GO249" i="1"/>
  <c r="GV249" i="1"/>
  <c r="HC249" i="1" s="1"/>
  <c r="GX249" i="1" s="1"/>
  <c r="D250" i="1"/>
  <c r="AC250" i="1"/>
  <c r="CQ250" i="1" s="1"/>
  <c r="P250" i="1" s="1"/>
  <c r="AE250" i="1"/>
  <c r="AF250" i="1"/>
  <c r="AG250" i="1"/>
  <c r="AH250" i="1"/>
  <c r="AI250" i="1"/>
  <c r="AJ250" i="1"/>
  <c r="CX250" i="1" s="1"/>
  <c r="W250" i="1" s="1"/>
  <c r="CT250" i="1"/>
  <c r="S250" i="1" s="1"/>
  <c r="CU250" i="1"/>
  <c r="T250" i="1" s="1"/>
  <c r="CV250" i="1"/>
  <c r="U250" i="1" s="1"/>
  <c r="CW250" i="1"/>
  <c r="V250" i="1" s="1"/>
  <c r="FR250" i="1"/>
  <c r="GL250" i="1"/>
  <c r="GN250" i="1"/>
  <c r="GO250" i="1"/>
  <c r="GV250" i="1"/>
  <c r="HC250" i="1" s="1"/>
  <c r="GX250" i="1" s="1"/>
  <c r="D251" i="1"/>
  <c r="T251" i="1"/>
  <c r="AC251" i="1"/>
  <c r="AE251" i="1"/>
  <c r="AF251" i="1"/>
  <c r="CT251" i="1" s="1"/>
  <c r="S251" i="1" s="1"/>
  <c r="AG251" i="1"/>
  <c r="CU251" i="1" s="1"/>
  <c r="AH251" i="1"/>
  <c r="CV251" i="1" s="1"/>
  <c r="U251" i="1" s="1"/>
  <c r="AI251" i="1"/>
  <c r="CW251" i="1" s="1"/>
  <c r="V251" i="1" s="1"/>
  <c r="AJ251" i="1"/>
  <c r="CX251" i="1" s="1"/>
  <c r="W251" i="1" s="1"/>
  <c r="FR251" i="1"/>
  <c r="GL251" i="1"/>
  <c r="GN251" i="1"/>
  <c r="GO251" i="1"/>
  <c r="GV251" i="1"/>
  <c r="HC251" i="1" s="1"/>
  <c r="GX251" i="1" s="1"/>
  <c r="D252" i="1"/>
  <c r="I252" i="1"/>
  <c r="V252" i="1" s="1"/>
  <c r="K252" i="1"/>
  <c r="U252" i="1"/>
  <c r="W252" i="1"/>
  <c r="AC252" i="1"/>
  <c r="CQ252" i="1" s="1"/>
  <c r="P252" i="1" s="1"/>
  <c r="AD252" i="1"/>
  <c r="AE252" i="1"/>
  <c r="AF252" i="1"/>
  <c r="AG252" i="1"/>
  <c r="CU252" i="1" s="1"/>
  <c r="T252" i="1" s="1"/>
  <c r="AH252" i="1"/>
  <c r="CV252" i="1" s="1"/>
  <c r="AI252" i="1"/>
  <c r="CW252" i="1" s="1"/>
  <c r="AJ252" i="1"/>
  <c r="CX252" i="1" s="1"/>
  <c r="FR252" i="1"/>
  <c r="GL252" i="1"/>
  <c r="GN252" i="1"/>
  <c r="GO252" i="1"/>
  <c r="GV252" i="1"/>
  <c r="HC252" i="1"/>
  <c r="GX252" i="1" s="1"/>
  <c r="D253" i="1"/>
  <c r="AC253" i="1"/>
  <c r="AD253" i="1"/>
  <c r="AE253" i="1"/>
  <c r="AF253" i="1"/>
  <c r="AG253" i="1"/>
  <c r="CU253" i="1" s="1"/>
  <c r="T253" i="1" s="1"/>
  <c r="AH253" i="1"/>
  <c r="AI253" i="1"/>
  <c r="AJ253" i="1"/>
  <c r="CX253" i="1" s="1"/>
  <c r="W253" i="1" s="1"/>
  <c r="CV253" i="1"/>
  <c r="U253" i="1" s="1"/>
  <c r="CW253" i="1"/>
  <c r="V253" i="1" s="1"/>
  <c r="FR253" i="1"/>
  <c r="GL253" i="1"/>
  <c r="GN253" i="1"/>
  <c r="GO253" i="1"/>
  <c r="GV253" i="1"/>
  <c r="HC253" i="1"/>
  <c r="GX253" i="1" s="1"/>
  <c r="D255" i="1"/>
  <c r="AC255" i="1"/>
  <c r="AD255" i="1"/>
  <c r="AE255" i="1"/>
  <c r="AF255" i="1"/>
  <c r="AG255" i="1"/>
  <c r="CU255" i="1" s="1"/>
  <c r="T255" i="1" s="1"/>
  <c r="AH255" i="1"/>
  <c r="CV255" i="1" s="1"/>
  <c r="U255" i="1" s="1"/>
  <c r="AI255" i="1"/>
  <c r="CW255" i="1" s="1"/>
  <c r="V255" i="1" s="1"/>
  <c r="AJ255" i="1"/>
  <c r="CX255" i="1" s="1"/>
  <c r="W255" i="1" s="1"/>
  <c r="FR255" i="1"/>
  <c r="GL255" i="1"/>
  <c r="GN255" i="1"/>
  <c r="GO255" i="1"/>
  <c r="GV255" i="1"/>
  <c r="HC255" i="1"/>
  <c r="GX255" i="1" s="1"/>
  <c r="D256" i="1"/>
  <c r="AC256" i="1"/>
  <c r="AE256" i="1"/>
  <c r="AF256" i="1"/>
  <c r="AG256" i="1"/>
  <c r="CU256" i="1" s="1"/>
  <c r="T256" i="1" s="1"/>
  <c r="AH256" i="1"/>
  <c r="CV256" i="1" s="1"/>
  <c r="U256" i="1" s="1"/>
  <c r="AI256" i="1"/>
  <c r="CW256" i="1" s="1"/>
  <c r="V256" i="1" s="1"/>
  <c r="AJ256" i="1"/>
  <c r="CX256" i="1" s="1"/>
  <c r="W256" i="1" s="1"/>
  <c r="CQ256" i="1"/>
  <c r="P256" i="1" s="1"/>
  <c r="CR256" i="1"/>
  <c r="Q256" i="1" s="1"/>
  <c r="FR256" i="1"/>
  <c r="GL256" i="1"/>
  <c r="GN256" i="1"/>
  <c r="GO256" i="1"/>
  <c r="GV256" i="1"/>
  <c r="HC256" i="1"/>
  <c r="GX256" i="1" s="1"/>
  <c r="D258" i="1"/>
  <c r="AC258" i="1"/>
  <c r="AE258" i="1"/>
  <c r="AD258" i="1" s="1"/>
  <c r="AF258" i="1"/>
  <c r="CT258" i="1" s="1"/>
  <c r="S258" i="1" s="1"/>
  <c r="AG258" i="1"/>
  <c r="CU258" i="1" s="1"/>
  <c r="T258" i="1" s="1"/>
  <c r="AH258" i="1"/>
  <c r="CV258" i="1" s="1"/>
  <c r="U258" i="1" s="1"/>
  <c r="AI258" i="1"/>
  <c r="CW258" i="1" s="1"/>
  <c r="V258" i="1" s="1"/>
  <c r="AJ258" i="1"/>
  <c r="CX258" i="1" s="1"/>
  <c r="W258" i="1" s="1"/>
  <c r="CQ258" i="1"/>
  <c r="P258" i="1" s="1"/>
  <c r="FR258" i="1"/>
  <c r="GL258" i="1"/>
  <c r="GN258" i="1"/>
  <c r="GO258" i="1"/>
  <c r="GV258" i="1"/>
  <c r="HC258" i="1" s="1"/>
  <c r="GX258" i="1" s="1"/>
  <c r="D259" i="1"/>
  <c r="AC259" i="1"/>
  <c r="CQ259" i="1" s="1"/>
  <c r="P259" i="1" s="1"/>
  <c r="AE259" i="1"/>
  <c r="AF259" i="1"/>
  <c r="CT259" i="1" s="1"/>
  <c r="S259" i="1" s="1"/>
  <c r="AG259" i="1"/>
  <c r="CU259" i="1" s="1"/>
  <c r="T259" i="1" s="1"/>
  <c r="AH259" i="1"/>
  <c r="CV259" i="1" s="1"/>
  <c r="U259" i="1" s="1"/>
  <c r="AI259" i="1"/>
  <c r="CW259" i="1" s="1"/>
  <c r="V259" i="1" s="1"/>
  <c r="AJ259" i="1"/>
  <c r="CX259" i="1"/>
  <c r="W259" i="1" s="1"/>
  <c r="FR259" i="1"/>
  <c r="GL259" i="1"/>
  <c r="GN259" i="1"/>
  <c r="GO259" i="1"/>
  <c r="GV259" i="1"/>
  <c r="HC259" i="1" s="1"/>
  <c r="GX259" i="1" s="1"/>
  <c r="D260" i="1"/>
  <c r="AC260" i="1"/>
  <c r="CQ260" i="1" s="1"/>
  <c r="P260" i="1" s="1"/>
  <c r="AE260" i="1"/>
  <c r="AF260" i="1"/>
  <c r="AG260" i="1"/>
  <c r="CU260" i="1" s="1"/>
  <c r="T260" i="1" s="1"/>
  <c r="AH260" i="1"/>
  <c r="CV260" i="1" s="1"/>
  <c r="U260" i="1" s="1"/>
  <c r="AI260" i="1"/>
  <c r="CW260" i="1" s="1"/>
  <c r="V260" i="1" s="1"/>
  <c r="AJ260" i="1"/>
  <c r="CX260" i="1" s="1"/>
  <c r="W260" i="1" s="1"/>
  <c r="FR260" i="1"/>
  <c r="GL260" i="1"/>
  <c r="GN260" i="1"/>
  <c r="GO260" i="1"/>
  <c r="GV260" i="1"/>
  <c r="HC260" i="1" s="1"/>
  <c r="GX260" i="1" s="1"/>
  <c r="D261" i="1"/>
  <c r="AC261" i="1"/>
  <c r="CQ261" i="1" s="1"/>
  <c r="P261" i="1" s="1"/>
  <c r="AE261" i="1"/>
  <c r="CR261" i="1" s="1"/>
  <c r="Q261" i="1" s="1"/>
  <c r="AF261" i="1"/>
  <c r="CT261" i="1" s="1"/>
  <c r="S261" i="1" s="1"/>
  <c r="AG261" i="1"/>
  <c r="CU261" i="1" s="1"/>
  <c r="T261" i="1" s="1"/>
  <c r="AH261" i="1"/>
  <c r="CV261" i="1" s="1"/>
  <c r="U261" i="1" s="1"/>
  <c r="AI261" i="1"/>
  <c r="CW261" i="1" s="1"/>
  <c r="V261" i="1" s="1"/>
  <c r="AJ261" i="1"/>
  <c r="CX261" i="1" s="1"/>
  <c r="W261" i="1" s="1"/>
  <c r="FR261" i="1"/>
  <c r="GL261" i="1"/>
  <c r="GN261" i="1"/>
  <c r="GO261" i="1"/>
  <c r="GV261" i="1"/>
  <c r="HC261" i="1"/>
  <c r="GX261" i="1" s="1"/>
  <c r="D262" i="1"/>
  <c r="U262" i="1"/>
  <c r="W262" i="1"/>
  <c r="AC262" i="1"/>
  <c r="AE262" i="1"/>
  <c r="AF262" i="1"/>
  <c r="AG262" i="1"/>
  <c r="AH262" i="1"/>
  <c r="CV262" i="1" s="1"/>
  <c r="AI262" i="1"/>
  <c r="AJ262" i="1"/>
  <c r="CX262" i="1" s="1"/>
  <c r="CQ262" i="1"/>
  <c r="P262" i="1" s="1"/>
  <c r="CU262" i="1"/>
  <c r="T262" i="1" s="1"/>
  <c r="CW262" i="1"/>
  <c r="V262" i="1" s="1"/>
  <c r="FR262" i="1"/>
  <c r="GL262" i="1"/>
  <c r="GN262" i="1"/>
  <c r="GO262" i="1"/>
  <c r="GV262" i="1"/>
  <c r="HC262" i="1" s="1"/>
  <c r="GX262" i="1" s="1"/>
  <c r="D264" i="1"/>
  <c r="U264" i="1"/>
  <c r="V264" i="1"/>
  <c r="W264" i="1"/>
  <c r="AC264" i="1"/>
  <c r="AD264" i="1"/>
  <c r="AE264" i="1"/>
  <c r="AF264" i="1"/>
  <c r="AG264" i="1"/>
  <c r="AH264" i="1"/>
  <c r="CV264" i="1" s="1"/>
  <c r="AI264" i="1"/>
  <c r="AJ264" i="1"/>
  <c r="CX264" i="1" s="1"/>
  <c r="CR264" i="1"/>
  <c r="Q264" i="1" s="1"/>
  <c r="CS264" i="1"/>
  <c r="CT264" i="1"/>
  <c r="S264" i="1" s="1"/>
  <c r="CU264" i="1"/>
  <c r="T264" i="1" s="1"/>
  <c r="CW264" i="1"/>
  <c r="FR264" i="1"/>
  <c r="GL264" i="1"/>
  <c r="GN264" i="1"/>
  <c r="GO264" i="1"/>
  <c r="GV264" i="1"/>
  <c r="HC264" i="1" s="1"/>
  <c r="GX264" i="1" s="1"/>
  <c r="D265" i="1"/>
  <c r="AC265" i="1"/>
  <c r="CQ265" i="1" s="1"/>
  <c r="P265" i="1" s="1"/>
  <c r="AE265" i="1"/>
  <c r="AF265" i="1"/>
  <c r="AG265" i="1"/>
  <c r="CU265" i="1" s="1"/>
  <c r="T265" i="1" s="1"/>
  <c r="AH265" i="1"/>
  <c r="CV265" i="1" s="1"/>
  <c r="U265" i="1" s="1"/>
  <c r="AI265" i="1"/>
  <c r="CW265" i="1" s="1"/>
  <c r="V265" i="1" s="1"/>
  <c r="AJ265" i="1"/>
  <c r="CX265" i="1" s="1"/>
  <c r="W265" i="1" s="1"/>
  <c r="FR265" i="1"/>
  <c r="GL265" i="1"/>
  <c r="GN265" i="1"/>
  <c r="GO265" i="1"/>
  <c r="GV265" i="1"/>
  <c r="HC265" i="1"/>
  <c r="GX265" i="1" s="1"/>
  <c r="D266" i="1"/>
  <c r="I266" i="1"/>
  <c r="K266" i="1"/>
  <c r="AC266" i="1"/>
  <c r="AE266" i="1"/>
  <c r="CS266" i="1" s="1"/>
  <c r="R266" i="1" s="1"/>
  <c r="GK266" i="1" s="1"/>
  <c r="AF266" i="1"/>
  <c r="AG266" i="1"/>
  <c r="CU266" i="1" s="1"/>
  <c r="T266" i="1" s="1"/>
  <c r="AH266" i="1"/>
  <c r="CV266" i="1" s="1"/>
  <c r="U266" i="1" s="1"/>
  <c r="AI266" i="1"/>
  <c r="CW266" i="1" s="1"/>
  <c r="V266" i="1" s="1"/>
  <c r="AJ266" i="1"/>
  <c r="CX266" i="1" s="1"/>
  <c r="CQ266" i="1"/>
  <c r="CR266" i="1"/>
  <c r="CT266" i="1"/>
  <c r="FR266" i="1"/>
  <c r="GL266" i="1"/>
  <c r="GN266" i="1"/>
  <c r="GO266" i="1"/>
  <c r="GV266" i="1"/>
  <c r="HC266" i="1" s="1"/>
  <c r="GX266" i="1" s="1"/>
  <c r="D267" i="1"/>
  <c r="I267" i="1"/>
  <c r="K267" i="1"/>
  <c r="AC267" i="1"/>
  <c r="AE267" i="1"/>
  <c r="AD267" i="1" s="1"/>
  <c r="AF267" i="1"/>
  <c r="CT267" i="1" s="1"/>
  <c r="AG267" i="1"/>
  <c r="AH267" i="1"/>
  <c r="CV267" i="1" s="1"/>
  <c r="AI267" i="1"/>
  <c r="CW267" i="1" s="1"/>
  <c r="V267" i="1" s="1"/>
  <c r="AJ267" i="1"/>
  <c r="CX267" i="1" s="1"/>
  <c r="W267" i="1" s="1"/>
  <c r="CR267" i="1"/>
  <c r="CS267" i="1"/>
  <c r="R267" i="1" s="1"/>
  <c r="GK267" i="1" s="1"/>
  <c r="CU267" i="1"/>
  <c r="T267" i="1" s="1"/>
  <c r="FR267" i="1"/>
  <c r="GL267" i="1"/>
  <c r="GN267" i="1"/>
  <c r="GO267" i="1"/>
  <c r="GV267" i="1"/>
  <c r="HC267" i="1" s="1"/>
  <c r="D268" i="1"/>
  <c r="I268" i="1"/>
  <c r="K268" i="1"/>
  <c r="V268" i="1"/>
  <c r="AC268" i="1"/>
  <c r="AE268" i="1"/>
  <c r="AD268" i="1" s="1"/>
  <c r="AF268" i="1"/>
  <c r="AG268" i="1"/>
  <c r="AH268" i="1"/>
  <c r="CV268" i="1" s="1"/>
  <c r="U268" i="1" s="1"/>
  <c r="AI268" i="1"/>
  <c r="AJ268" i="1"/>
  <c r="CX268" i="1" s="1"/>
  <c r="CR268" i="1"/>
  <c r="Q268" i="1" s="1"/>
  <c r="CS268" i="1"/>
  <c r="CT268" i="1"/>
  <c r="S268" i="1" s="1"/>
  <c r="CU268" i="1"/>
  <c r="CW268" i="1"/>
  <c r="FR268" i="1"/>
  <c r="GL268" i="1"/>
  <c r="GN268" i="1"/>
  <c r="GO268" i="1"/>
  <c r="GV268" i="1"/>
  <c r="HC268" i="1"/>
  <c r="B270" i="1"/>
  <c r="B143" i="1" s="1"/>
  <c r="C270" i="1"/>
  <c r="C143" i="1" s="1"/>
  <c r="D270" i="1"/>
  <c r="D143" i="1" s="1"/>
  <c r="F270" i="1"/>
  <c r="F143" i="1" s="1"/>
  <c r="G270" i="1"/>
  <c r="BX270" i="1"/>
  <c r="BX143" i="1" s="1"/>
  <c r="CK270" i="1"/>
  <c r="CK143" i="1" s="1"/>
  <c r="CL270" i="1"/>
  <c r="CL143" i="1" s="1"/>
  <c r="CM270" i="1"/>
  <c r="CM143" i="1" s="1"/>
  <c r="D300" i="1"/>
  <c r="E302" i="1"/>
  <c r="Z302" i="1"/>
  <c r="AA302" i="1"/>
  <c r="AM302" i="1"/>
  <c r="AN302" i="1"/>
  <c r="BE302" i="1"/>
  <c r="BF302" i="1"/>
  <c r="BG302" i="1"/>
  <c r="BH302" i="1"/>
  <c r="BI302" i="1"/>
  <c r="BJ302" i="1"/>
  <c r="BK302" i="1"/>
  <c r="BL302" i="1"/>
  <c r="BM302" i="1"/>
  <c r="BN302" i="1"/>
  <c r="BO302" i="1"/>
  <c r="BP302" i="1"/>
  <c r="BQ302" i="1"/>
  <c r="BR302" i="1"/>
  <c r="BS302" i="1"/>
  <c r="BT302" i="1"/>
  <c r="BU302" i="1"/>
  <c r="BV302" i="1"/>
  <c r="BW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EG302" i="1"/>
  <c r="EH302" i="1"/>
  <c r="EI302" i="1"/>
  <c r="EJ302" i="1"/>
  <c r="EK302" i="1"/>
  <c r="EL302" i="1"/>
  <c r="EM302" i="1"/>
  <c r="EN302" i="1"/>
  <c r="EO302" i="1"/>
  <c r="EP302" i="1"/>
  <c r="EQ302" i="1"/>
  <c r="ER302" i="1"/>
  <c r="ES302" i="1"/>
  <c r="ET302" i="1"/>
  <c r="EU302" i="1"/>
  <c r="EV302" i="1"/>
  <c r="EW302" i="1"/>
  <c r="EX302" i="1"/>
  <c r="EY302" i="1"/>
  <c r="EZ302" i="1"/>
  <c r="FA302" i="1"/>
  <c r="FB302" i="1"/>
  <c r="FC302" i="1"/>
  <c r="FD302" i="1"/>
  <c r="FE302" i="1"/>
  <c r="FF302" i="1"/>
  <c r="FG302" i="1"/>
  <c r="FH302" i="1"/>
  <c r="FI302" i="1"/>
  <c r="FJ302" i="1"/>
  <c r="FK302" i="1"/>
  <c r="FL302" i="1"/>
  <c r="FM302" i="1"/>
  <c r="FN302" i="1"/>
  <c r="FO302" i="1"/>
  <c r="FP302" i="1"/>
  <c r="FQ302" i="1"/>
  <c r="FR302" i="1"/>
  <c r="FS302" i="1"/>
  <c r="FT302" i="1"/>
  <c r="FU302" i="1"/>
  <c r="FV302" i="1"/>
  <c r="FW302" i="1"/>
  <c r="FX302" i="1"/>
  <c r="FY302" i="1"/>
  <c r="FZ302" i="1"/>
  <c r="GA302" i="1"/>
  <c r="GB302" i="1"/>
  <c r="GC302" i="1"/>
  <c r="GD302" i="1"/>
  <c r="GE302" i="1"/>
  <c r="GF302" i="1"/>
  <c r="GG302" i="1"/>
  <c r="GH302" i="1"/>
  <c r="GI302" i="1"/>
  <c r="GJ302" i="1"/>
  <c r="GK302" i="1"/>
  <c r="GL302" i="1"/>
  <c r="GM302" i="1"/>
  <c r="GN302" i="1"/>
  <c r="GO302" i="1"/>
  <c r="GP302" i="1"/>
  <c r="GQ302" i="1"/>
  <c r="GR302" i="1"/>
  <c r="GS302" i="1"/>
  <c r="GT302" i="1"/>
  <c r="GU302" i="1"/>
  <c r="GV302" i="1"/>
  <c r="GW302" i="1"/>
  <c r="GX302" i="1"/>
  <c r="D305" i="1"/>
  <c r="R305" i="1"/>
  <c r="GK305" i="1" s="1"/>
  <c r="AC305" i="1"/>
  <c r="CQ305" i="1" s="1"/>
  <c r="P305" i="1" s="1"/>
  <c r="AE305" i="1"/>
  <c r="AD305" i="1" s="1"/>
  <c r="AF305" i="1"/>
  <c r="CT305" i="1" s="1"/>
  <c r="S305" i="1" s="1"/>
  <c r="AG305" i="1"/>
  <c r="CU305" i="1" s="1"/>
  <c r="T305" i="1" s="1"/>
  <c r="AH305" i="1"/>
  <c r="CV305" i="1" s="1"/>
  <c r="U305" i="1" s="1"/>
  <c r="AI305" i="1"/>
  <c r="CW305" i="1" s="1"/>
  <c r="V305" i="1" s="1"/>
  <c r="AJ305" i="1"/>
  <c r="CX305" i="1" s="1"/>
  <c r="W305" i="1" s="1"/>
  <c r="CR305" i="1"/>
  <c r="Q305" i="1" s="1"/>
  <c r="CS305" i="1"/>
  <c r="FR305" i="1"/>
  <c r="GL305" i="1"/>
  <c r="GN305" i="1"/>
  <c r="GO305" i="1"/>
  <c r="GV305" i="1"/>
  <c r="HC305" i="1" s="1"/>
  <c r="GX305" i="1"/>
  <c r="D306" i="1"/>
  <c r="T306" i="1"/>
  <c r="V306" i="1"/>
  <c r="AC306" i="1"/>
  <c r="AE306" i="1"/>
  <c r="AD306" i="1" s="1"/>
  <c r="AF306" i="1"/>
  <c r="CT306" i="1" s="1"/>
  <c r="S306" i="1" s="1"/>
  <c r="AG306" i="1"/>
  <c r="AH306" i="1"/>
  <c r="CV306" i="1" s="1"/>
  <c r="U306" i="1" s="1"/>
  <c r="AI306" i="1"/>
  <c r="AJ306" i="1"/>
  <c r="CX306" i="1" s="1"/>
  <c r="W306" i="1" s="1"/>
  <c r="CQ306" i="1"/>
  <c r="P306" i="1" s="1"/>
  <c r="CR306" i="1"/>
  <c r="Q306" i="1" s="1"/>
  <c r="CS306" i="1"/>
  <c r="R306" i="1" s="1"/>
  <c r="GK306" i="1" s="1"/>
  <c r="CU306" i="1"/>
  <c r="CW306" i="1"/>
  <c r="FR306" i="1"/>
  <c r="GL306" i="1"/>
  <c r="GN306" i="1"/>
  <c r="GO306" i="1"/>
  <c r="GV306" i="1"/>
  <c r="HC306" i="1"/>
  <c r="GX306" i="1" s="1"/>
  <c r="D307" i="1"/>
  <c r="AC307" i="1"/>
  <c r="CQ307" i="1" s="1"/>
  <c r="P307" i="1" s="1"/>
  <c r="AE307" i="1"/>
  <c r="AF307" i="1"/>
  <c r="AG307" i="1"/>
  <c r="CU307" i="1" s="1"/>
  <c r="T307" i="1" s="1"/>
  <c r="AH307" i="1"/>
  <c r="CV307" i="1" s="1"/>
  <c r="U307" i="1" s="1"/>
  <c r="AI307" i="1"/>
  <c r="AJ307" i="1"/>
  <c r="CW307" i="1"/>
  <c r="V307" i="1" s="1"/>
  <c r="CX307" i="1"/>
  <c r="W307" i="1" s="1"/>
  <c r="FR307" i="1"/>
  <c r="GL307" i="1"/>
  <c r="GN307" i="1"/>
  <c r="GO307" i="1"/>
  <c r="GV307" i="1"/>
  <c r="HC307" i="1" s="1"/>
  <c r="GX307" i="1" s="1"/>
  <c r="D308" i="1"/>
  <c r="U308" i="1"/>
  <c r="V308" i="1"/>
  <c r="AC308" i="1"/>
  <c r="CQ308" i="1" s="1"/>
  <c r="P308" i="1" s="1"/>
  <c r="AE308" i="1"/>
  <c r="AD308" i="1" s="1"/>
  <c r="AF308" i="1"/>
  <c r="AG308" i="1"/>
  <c r="AH308" i="1"/>
  <c r="CV308" i="1" s="1"/>
  <c r="AI308" i="1"/>
  <c r="CW308" i="1" s="1"/>
  <c r="AJ308" i="1"/>
  <c r="CX308" i="1" s="1"/>
  <c r="W308" i="1" s="1"/>
  <c r="CT308" i="1"/>
  <c r="S308" i="1" s="1"/>
  <c r="CU308" i="1"/>
  <c r="T308" i="1" s="1"/>
  <c r="FR308" i="1"/>
  <c r="GL308" i="1"/>
  <c r="GN308" i="1"/>
  <c r="GO308" i="1"/>
  <c r="GV308" i="1"/>
  <c r="HC308" i="1"/>
  <c r="GX308" i="1" s="1"/>
  <c r="D309" i="1"/>
  <c r="AC309" i="1"/>
  <c r="AE309" i="1"/>
  <c r="AF309" i="1"/>
  <c r="AG309" i="1"/>
  <c r="CU309" i="1" s="1"/>
  <c r="T309" i="1" s="1"/>
  <c r="AH309" i="1"/>
  <c r="CV309" i="1" s="1"/>
  <c r="U309" i="1" s="1"/>
  <c r="AI309" i="1"/>
  <c r="CW309" i="1" s="1"/>
  <c r="V309" i="1" s="1"/>
  <c r="AJ309" i="1"/>
  <c r="CX309" i="1"/>
  <c r="W309" i="1" s="1"/>
  <c r="FR309" i="1"/>
  <c r="GL309" i="1"/>
  <c r="GN309" i="1"/>
  <c r="GO309" i="1"/>
  <c r="GV309" i="1"/>
  <c r="HC309" i="1"/>
  <c r="GX309" i="1" s="1"/>
  <c r="D310" i="1"/>
  <c r="AC310" i="1"/>
  <c r="AE310" i="1"/>
  <c r="AF310" i="1"/>
  <c r="CT310" i="1" s="1"/>
  <c r="S310" i="1" s="1"/>
  <c r="AG310" i="1"/>
  <c r="CU310" i="1" s="1"/>
  <c r="T310" i="1" s="1"/>
  <c r="AH310" i="1"/>
  <c r="CV310" i="1" s="1"/>
  <c r="U310" i="1" s="1"/>
  <c r="AI310" i="1"/>
  <c r="CW310" i="1" s="1"/>
  <c r="V310" i="1" s="1"/>
  <c r="AJ310" i="1"/>
  <c r="CX310" i="1" s="1"/>
  <c r="W310" i="1" s="1"/>
  <c r="CQ310" i="1"/>
  <c r="P310" i="1" s="1"/>
  <c r="FR310" i="1"/>
  <c r="GL310" i="1"/>
  <c r="GN310" i="1"/>
  <c r="GO310" i="1"/>
  <c r="GV310" i="1"/>
  <c r="HC310" i="1"/>
  <c r="GX310" i="1" s="1"/>
  <c r="D311" i="1"/>
  <c r="I311" i="1"/>
  <c r="K311" i="1"/>
  <c r="R311" i="1"/>
  <c r="GK311" i="1" s="1"/>
  <c r="V311" i="1"/>
  <c r="W311" i="1"/>
  <c r="AC311" i="1"/>
  <c r="AE311" i="1"/>
  <c r="AF311" i="1"/>
  <c r="AG311" i="1"/>
  <c r="AH311" i="1"/>
  <c r="CV311" i="1" s="1"/>
  <c r="U311" i="1" s="1"/>
  <c r="AI311" i="1"/>
  <c r="CW311" i="1" s="1"/>
  <c r="AJ311" i="1"/>
  <c r="CX311" i="1" s="1"/>
  <c r="CQ311" i="1"/>
  <c r="P311" i="1" s="1"/>
  <c r="CR311" i="1"/>
  <c r="Q311" i="1" s="1"/>
  <c r="CS311" i="1"/>
  <c r="CT311" i="1"/>
  <c r="S311" i="1" s="1"/>
  <c r="CU311" i="1"/>
  <c r="T311" i="1" s="1"/>
  <c r="FR311" i="1"/>
  <c r="GL311" i="1"/>
  <c r="GN311" i="1"/>
  <c r="GO311" i="1"/>
  <c r="GV311" i="1"/>
  <c r="HC311" i="1" s="1"/>
  <c r="GX311" i="1" s="1"/>
  <c r="D313" i="1"/>
  <c r="AC313" i="1"/>
  <c r="CQ313" i="1" s="1"/>
  <c r="P313" i="1" s="1"/>
  <c r="AE313" i="1"/>
  <c r="AF313" i="1"/>
  <c r="AG313" i="1"/>
  <c r="CU313" i="1" s="1"/>
  <c r="T313" i="1" s="1"/>
  <c r="AH313" i="1"/>
  <c r="CV313" i="1" s="1"/>
  <c r="U313" i="1" s="1"/>
  <c r="AI313" i="1"/>
  <c r="AJ313" i="1"/>
  <c r="CX313" i="1" s="1"/>
  <c r="W313" i="1" s="1"/>
  <c r="CW313" i="1"/>
  <c r="V313" i="1" s="1"/>
  <c r="FR313" i="1"/>
  <c r="GL313" i="1"/>
  <c r="GN313" i="1"/>
  <c r="GO313" i="1"/>
  <c r="GV313" i="1"/>
  <c r="HC313" i="1" s="1"/>
  <c r="GX313" i="1" s="1"/>
  <c r="D314" i="1"/>
  <c r="AC314" i="1"/>
  <c r="CQ314" i="1" s="1"/>
  <c r="P314" i="1" s="1"/>
  <c r="AE314" i="1"/>
  <c r="AF314" i="1"/>
  <c r="AG314" i="1"/>
  <c r="CU314" i="1" s="1"/>
  <c r="T314" i="1" s="1"/>
  <c r="AH314" i="1"/>
  <c r="CV314" i="1" s="1"/>
  <c r="U314" i="1" s="1"/>
  <c r="AI314" i="1"/>
  <c r="CW314" i="1" s="1"/>
  <c r="V314" i="1" s="1"/>
  <c r="AJ314" i="1"/>
  <c r="CX314" i="1"/>
  <c r="W314" i="1" s="1"/>
  <c r="FR314" i="1"/>
  <c r="GL314" i="1"/>
  <c r="GN314" i="1"/>
  <c r="GO314" i="1"/>
  <c r="GV314" i="1"/>
  <c r="GX314" i="1"/>
  <c r="HC314" i="1"/>
  <c r="D315" i="1"/>
  <c r="I315" i="1"/>
  <c r="U315" i="1" s="1"/>
  <c r="K315" i="1"/>
  <c r="V315" i="1"/>
  <c r="AC315" i="1"/>
  <c r="CQ315" i="1" s="1"/>
  <c r="P315" i="1" s="1"/>
  <c r="AE315" i="1"/>
  <c r="AF315" i="1"/>
  <c r="AG315" i="1"/>
  <c r="AH315" i="1"/>
  <c r="CV315" i="1" s="1"/>
  <c r="AI315" i="1"/>
  <c r="CW315" i="1" s="1"/>
  <c r="AJ315" i="1"/>
  <c r="CX315" i="1" s="1"/>
  <c r="W315" i="1" s="1"/>
  <c r="CT315" i="1"/>
  <c r="S315" i="1" s="1"/>
  <c r="CU315" i="1"/>
  <c r="FR315" i="1"/>
  <c r="GL315" i="1"/>
  <c r="GN315" i="1"/>
  <c r="GO315" i="1"/>
  <c r="GV315" i="1"/>
  <c r="HC315" i="1"/>
  <c r="GX315" i="1" s="1"/>
  <c r="D316" i="1"/>
  <c r="AC316" i="1"/>
  <c r="CQ316" i="1" s="1"/>
  <c r="P316" i="1" s="1"/>
  <c r="AE316" i="1"/>
  <c r="AF316" i="1"/>
  <c r="AG316" i="1"/>
  <c r="CU316" i="1" s="1"/>
  <c r="T316" i="1" s="1"/>
  <c r="AH316" i="1"/>
  <c r="CV316" i="1" s="1"/>
  <c r="U316" i="1" s="1"/>
  <c r="AI316" i="1"/>
  <c r="AJ316" i="1"/>
  <c r="CX316" i="1" s="1"/>
  <c r="W316" i="1" s="1"/>
  <c r="CW316" i="1"/>
  <c r="V316" i="1" s="1"/>
  <c r="FR316" i="1"/>
  <c r="GL316" i="1"/>
  <c r="GN316" i="1"/>
  <c r="GO316" i="1"/>
  <c r="GV316" i="1"/>
  <c r="HC316" i="1" s="1"/>
  <c r="GX316" i="1" s="1"/>
  <c r="D317" i="1"/>
  <c r="I317" i="1"/>
  <c r="K317" i="1"/>
  <c r="AC317" i="1"/>
  <c r="CQ317" i="1" s="1"/>
  <c r="P317" i="1" s="1"/>
  <c r="AE317" i="1"/>
  <c r="AF317" i="1"/>
  <c r="AG317" i="1"/>
  <c r="CU317" i="1" s="1"/>
  <c r="T317" i="1" s="1"/>
  <c r="AH317" i="1"/>
  <c r="CV317" i="1" s="1"/>
  <c r="U317" i="1" s="1"/>
  <c r="AI317" i="1"/>
  <c r="AJ317" i="1"/>
  <c r="CX317" i="1" s="1"/>
  <c r="W317" i="1" s="1"/>
  <c r="CW317" i="1"/>
  <c r="V317" i="1" s="1"/>
  <c r="FR317" i="1"/>
  <c r="GL317" i="1"/>
  <c r="GN317" i="1"/>
  <c r="GO317" i="1"/>
  <c r="GV317" i="1"/>
  <c r="HC317" i="1" s="1"/>
  <c r="D318" i="1"/>
  <c r="AC318" i="1"/>
  <c r="AE318" i="1"/>
  <c r="AF318" i="1"/>
  <c r="AG318" i="1"/>
  <c r="AH318" i="1"/>
  <c r="CV318" i="1" s="1"/>
  <c r="U318" i="1" s="1"/>
  <c r="AI318" i="1"/>
  <c r="CW318" i="1" s="1"/>
  <c r="V318" i="1" s="1"/>
  <c r="AJ318" i="1"/>
  <c r="CX318" i="1" s="1"/>
  <c r="W318" i="1" s="1"/>
  <c r="CQ318" i="1"/>
  <c r="P318" i="1" s="1"/>
  <c r="CS318" i="1"/>
  <c r="CU318" i="1"/>
  <c r="T318" i="1" s="1"/>
  <c r="FR318" i="1"/>
  <c r="GL318" i="1"/>
  <c r="GN318" i="1"/>
  <c r="GO318" i="1"/>
  <c r="GV318" i="1"/>
  <c r="HC318" i="1"/>
  <c r="GX318" i="1" s="1"/>
  <c r="D319" i="1"/>
  <c r="AC319" i="1"/>
  <c r="AE319" i="1"/>
  <c r="AD319" i="1" s="1"/>
  <c r="AF319" i="1"/>
  <c r="CT319" i="1" s="1"/>
  <c r="S319" i="1" s="1"/>
  <c r="AG319" i="1"/>
  <c r="AH319" i="1"/>
  <c r="CV319" i="1" s="1"/>
  <c r="U319" i="1" s="1"/>
  <c r="AI319" i="1"/>
  <c r="AJ319" i="1"/>
  <c r="CX319" i="1" s="1"/>
  <c r="W319" i="1" s="1"/>
  <c r="CQ319" i="1"/>
  <c r="P319" i="1" s="1"/>
  <c r="CR319" i="1"/>
  <c r="Q319" i="1" s="1"/>
  <c r="CS319" i="1"/>
  <c r="R319" i="1" s="1"/>
  <c r="GK319" i="1" s="1"/>
  <c r="CU319" i="1"/>
  <c r="T319" i="1" s="1"/>
  <c r="CW319" i="1"/>
  <c r="V319" i="1" s="1"/>
  <c r="FR319" i="1"/>
  <c r="GL319" i="1"/>
  <c r="GN319" i="1"/>
  <c r="GO319" i="1"/>
  <c r="GV319" i="1"/>
  <c r="HC319" i="1"/>
  <c r="GX319" i="1" s="1"/>
  <c r="D320" i="1"/>
  <c r="I320" i="1"/>
  <c r="K320" i="1"/>
  <c r="AC320" i="1"/>
  <c r="AE320" i="1"/>
  <c r="AD320" i="1" s="1"/>
  <c r="AF320" i="1"/>
  <c r="CT320" i="1" s="1"/>
  <c r="AG320" i="1"/>
  <c r="AH320" i="1"/>
  <c r="CV320" i="1" s="1"/>
  <c r="AI320" i="1"/>
  <c r="CW320" i="1" s="1"/>
  <c r="AJ320" i="1"/>
  <c r="CX320" i="1" s="1"/>
  <c r="W320" i="1" s="1"/>
  <c r="CQ320" i="1"/>
  <c r="P320" i="1" s="1"/>
  <c r="CU320" i="1"/>
  <c r="FR320" i="1"/>
  <c r="GL320" i="1"/>
  <c r="GN320" i="1"/>
  <c r="GO320" i="1"/>
  <c r="GV320" i="1"/>
  <c r="HC320" i="1" s="1"/>
  <c r="D321" i="1"/>
  <c r="I321" i="1"/>
  <c r="K321" i="1"/>
  <c r="AC321" i="1"/>
  <c r="AE321" i="1"/>
  <c r="CR321" i="1" s="1"/>
  <c r="AF321" i="1"/>
  <c r="CT321" i="1" s="1"/>
  <c r="AG321" i="1"/>
  <c r="CU321" i="1" s="1"/>
  <c r="AH321" i="1"/>
  <c r="CV321" i="1" s="1"/>
  <c r="AI321" i="1"/>
  <c r="CW321" i="1" s="1"/>
  <c r="AJ321" i="1"/>
  <c r="CX321" i="1" s="1"/>
  <c r="CQ321" i="1"/>
  <c r="FR321" i="1"/>
  <c r="GL321" i="1"/>
  <c r="GN321" i="1"/>
  <c r="GO321" i="1"/>
  <c r="GV321" i="1"/>
  <c r="HC321" i="1" s="1"/>
  <c r="GX321" i="1" s="1"/>
  <c r="D322" i="1"/>
  <c r="I322" i="1"/>
  <c r="K322" i="1"/>
  <c r="AC322" i="1"/>
  <c r="AB322" i="1" s="1"/>
  <c r="AD322" i="1"/>
  <c r="AE322" i="1"/>
  <c r="AF322" i="1"/>
  <c r="CT322" i="1" s="1"/>
  <c r="S322" i="1" s="1"/>
  <c r="AG322" i="1"/>
  <c r="AH322" i="1"/>
  <c r="CV322" i="1" s="1"/>
  <c r="U322" i="1" s="1"/>
  <c r="AI322" i="1"/>
  <c r="CW322" i="1" s="1"/>
  <c r="V322" i="1" s="1"/>
  <c r="AJ322" i="1"/>
  <c r="CX322" i="1" s="1"/>
  <c r="W322" i="1" s="1"/>
  <c r="CQ322" i="1"/>
  <c r="P322" i="1" s="1"/>
  <c r="CR322" i="1"/>
  <c r="CS322" i="1"/>
  <c r="CU322" i="1"/>
  <c r="FR322" i="1"/>
  <c r="GL322" i="1"/>
  <c r="GN322" i="1"/>
  <c r="GO322" i="1"/>
  <c r="GV322" i="1"/>
  <c r="HC322" i="1"/>
  <c r="D323" i="1"/>
  <c r="I323" i="1"/>
  <c r="K323" i="1"/>
  <c r="AC323" i="1"/>
  <c r="CQ323" i="1" s="1"/>
  <c r="AE323" i="1"/>
  <c r="CR323" i="1" s="1"/>
  <c r="AF323" i="1"/>
  <c r="CT323" i="1" s="1"/>
  <c r="S323" i="1" s="1"/>
  <c r="AG323" i="1"/>
  <c r="CU323" i="1" s="1"/>
  <c r="T323" i="1" s="1"/>
  <c r="AH323" i="1"/>
  <c r="CV323" i="1" s="1"/>
  <c r="U323" i="1" s="1"/>
  <c r="AI323" i="1"/>
  <c r="CW323" i="1" s="1"/>
  <c r="V323" i="1" s="1"/>
  <c r="AJ323" i="1"/>
  <c r="CX323" i="1" s="1"/>
  <c r="W323" i="1" s="1"/>
  <c r="FR323" i="1"/>
  <c r="GL323" i="1"/>
  <c r="GN323" i="1"/>
  <c r="GO323" i="1"/>
  <c r="GV323" i="1"/>
  <c r="HC323" i="1"/>
  <c r="GX323" i="1" s="1"/>
  <c r="D325" i="1"/>
  <c r="Q325" i="1"/>
  <c r="T325" i="1"/>
  <c r="AC325" i="1"/>
  <c r="AD325" i="1"/>
  <c r="AE325" i="1"/>
  <c r="CR325" i="1" s="1"/>
  <c r="AF325" i="1"/>
  <c r="AG325" i="1"/>
  <c r="CU325" i="1" s="1"/>
  <c r="AH325" i="1"/>
  <c r="AI325" i="1"/>
  <c r="AJ325" i="1"/>
  <c r="CX325" i="1" s="1"/>
  <c r="W325" i="1" s="1"/>
  <c r="CS325" i="1"/>
  <c r="R325" i="1" s="1"/>
  <c r="GK325" i="1" s="1"/>
  <c r="CT325" i="1"/>
  <c r="S325" i="1" s="1"/>
  <c r="CY325" i="1" s="1"/>
  <c r="X325" i="1" s="1"/>
  <c r="CV325" i="1"/>
  <c r="U325" i="1" s="1"/>
  <c r="CW325" i="1"/>
  <c r="V325" i="1" s="1"/>
  <c r="FR325" i="1"/>
  <c r="GL325" i="1"/>
  <c r="GN325" i="1"/>
  <c r="GO325" i="1"/>
  <c r="GV325" i="1"/>
  <c r="HC325" i="1"/>
  <c r="GX325" i="1" s="1"/>
  <c r="D326" i="1"/>
  <c r="S326" i="1"/>
  <c r="AC326" i="1"/>
  <c r="CQ326" i="1" s="1"/>
  <c r="P326" i="1" s="1"/>
  <c r="AE326" i="1"/>
  <c r="CR326" i="1" s="1"/>
  <c r="Q326" i="1" s="1"/>
  <c r="AF326" i="1"/>
  <c r="AG326" i="1"/>
  <c r="CU326" i="1" s="1"/>
  <c r="T326" i="1" s="1"/>
  <c r="AH326" i="1"/>
  <c r="CV326" i="1" s="1"/>
  <c r="U326" i="1" s="1"/>
  <c r="AI326" i="1"/>
  <c r="CW326" i="1" s="1"/>
  <c r="V326" i="1" s="1"/>
  <c r="AJ326" i="1"/>
  <c r="CX326" i="1" s="1"/>
  <c r="W326" i="1" s="1"/>
  <c r="CT326" i="1"/>
  <c r="FR326" i="1"/>
  <c r="GL326" i="1"/>
  <c r="GN326" i="1"/>
  <c r="GO326" i="1"/>
  <c r="GV326" i="1"/>
  <c r="HC326" i="1" s="1"/>
  <c r="GX326" i="1" s="1"/>
  <c r="D327" i="1"/>
  <c r="AC327" i="1"/>
  <c r="CQ327" i="1" s="1"/>
  <c r="P327" i="1" s="1"/>
  <c r="AE327" i="1"/>
  <c r="AF327" i="1"/>
  <c r="AG327" i="1"/>
  <c r="CU327" i="1" s="1"/>
  <c r="T327" i="1" s="1"/>
  <c r="AH327" i="1"/>
  <c r="AI327" i="1"/>
  <c r="AJ327" i="1"/>
  <c r="CX327" i="1" s="1"/>
  <c r="W327" i="1" s="1"/>
  <c r="CT327" i="1"/>
  <c r="S327" i="1" s="1"/>
  <c r="CV327" i="1"/>
  <c r="U327" i="1" s="1"/>
  <c r="CW327" i="1"/>
  <c r="V327" i="1" s="1"/>
  <c r="FR327" i="1"/>
  <c r="GL327" i="1"/>
  <c r="GN327" i="1"/>
  <c r="GO327" i="1"/>
  <c r="GV327" i="1"/>
  <c r="HC327" i="1" s="1"/>
  <c r="GX327" i="1" s="1"/>
  <c r="D328" i="1"/>
  <c r="Q328" i="1"/>
  <c r="S328" i="1"/>
  <c r="T328" i="1"/>
  <c r="AC328" i="1"/>
  <c r="AE328" i="1"/>
  <c r="AD328" i="1" s="1"/>
  <c r="AF328" i="1"/>
  <c r="CT328" i="1" s="1"/>
  <c r="AG328" i="1"/>
  <c r="AH328" i="1"/>
  <c r="CV328" i="1" s="1"/>
  <c r="U328" i="1" s="1"/>
  <c r="AI328" i="1"/>
  <c r="CW328" i="1" s="1"/>
  <c r="V328" i="1" s="1"/>
  <c r="AJ328" i="1"/>
  <c r="CX328" i="1" s="1"/>
  <c r="W328" i="1" s="1"/>
  <c r="CQ328" i="1"/>
  <c r="P328" i="1" s="1"/>
  <c r="CR328" i="1"/>
  <c r="CS328" i="1"/>
  <c r="R328" i="1" s="1"/>
  <c r="GK328" i="1" s="1"/>
  <c r="CU328" i="1"/>
  <c r="FR328" i="1"/>
  <c r="GL328" i="1"/>
  <c r="GN328" i="1"/>
  <c r="GO328" i="1"/>
  <c r="GV328" i="1"/>
  <c r="HC328" i="1" s="1"/>
  <c r="GX328" i="1" s="1"/>
  <c r="D329" i="1"/>
  <c r="I329" i="1"/>
  <c r="K329" i="1"/>
  <c r="AC329" i="1"/>
  <c r="AE329" i="1"/>
  <c r="AF329" i="1"/>
  <c r="AG329" i="1"/>
  <c r="CU329" i="1" s="1"/>
  <c r="AH329" i="1"/>
  <c r="CV329" i="1" s="1"/>
  <c r="AI329" i="1"/>
  <c r="CW329" i="1" s="1"/>
  <c r="AJ329" i="1"/>
  <c r="CX329" i="1" s="1"/>
  <c r="CQ329" i="1"/>
  <c r="FR329" i="1"/>
  <c r="GL329" i="1"/>
  <c r="GN329" i="1"/>
  <c r="GO329" i="1"/>
  <c r="GV329" i="1"/>
  <c r="HC329" i="1" s="1"/>
  <c r="D330" i="1"/>
  <c r="AC330" i="1"/>
  <c r="AE330" i="1"/>
  <c r="AF330" i="1"/>
  <c r="AG330" i="1"/>
  <c r="CU330" i="1" s="1"/>
  <c r="T330" i="1" s="1"/>
  <c r="AH330" i="1"/>
  <c r="CV330" i="1" s="1"/>
  <c r="U330" i="1" s="1"/>
  <c r="AI330" i="1"/>
  <c r="CW330" i="1" s="1"/>
  <c r="V330" i="1" s="1"/>
  <c r="AJ330" i="1"/>
  <c r="CX330" i="1" s="1"/>
  <c r="W330" i="1" s="1"/>
  <c r="CQ330" i="1"/>
  <c r="P330" i="1" s="1"/>
  <c r="CR330" i="1"/>
  <c r="Q330" i="1" s="1"/>
  <c r="CS330" i="1"/>
  <c r="FR330" i="1"/>
  <c r="GL330" i="1"/>
  <c r="GN330" i="1"/>
  <c r="GO330" i="1"/>
  <c r="GV330" i="1"/>
  <c r="HC330" i="1" s="1"/>
  <c r="GX330" i="1" s="1"/>
  <c r="D332" i="1"/>
  <c r="AC332" i="1"/>
  <c r="CQ332" i="1" s="1"/>
  <c r="P332" i="1" s="1"/>
  <c r="AE332" i="1"/>
  <c r="AF332" i="1"/>
  <c r="AG332" i="1"/>
  <c r="CU332" i="1" s="1"/>
  <c r="T332" i="1" s="1"/>
  <c r="AH332" i="1"/>
  <c r="CV332" i="1" s="1"/>
  <c r="U332" i="1" s="1"/>
  <c r="AI332" i="1"/>
  <c r="AJ332" i="1"/>
  <c r="CW332" i="1"/>
  <c r="V332" i="1" s="1"/>
  <c r="CX332" i="1"/>
  <c r="W332" i="1" s="1"/>
  <c r="FR332" i="1"/>
  <c r="GL332" i="1"/>
  <c r="GN332" i="1"/>
  <c r="GO332" i="1"/>
  <c r="GV332" i="1"/>
  <c r="HC332" i="1" s="1"/>
  <c r="GX332" i="1" s="1"/>
  <c r="D333" i="1"/>
  <c r="W333" i="1"/>
  <c r="AC333" i="1"/>
  <c r="CQ333" i="1" s="1"/>
  <c r="P333" i="1" s="1"/>
  <c r="AD333" i="1"/>
  <c r="AB333" i="1" s="1"/>
  <c r="AE333" i="1"/>
  <c r="AF333" i="1"/>
  <c r="AG333" i="1"/>
  <c r="CU333" i="1" s="1"/>
  <c r="T333" i="1" s="1"/>
  <c r="AH333" i="1"/>
  <c r="CV333" i="1" s="1"/>
  <c r="U333" i="1" s="1"/>
  <c r="AI333" i="1"/>
  <c r="CW333" i="1" s="1"/>
  <c r="V333" i="1" s="1"/>
  <c r="AJ333" i="1"/>
  <c r="CX333" i="1" s="1"/>
  <c r="CT333" i="1"/>
  <c r="S333" i="1" s="1"/>
  <c r="FR333" i="1"/>
  <c r="GL333" i="1"/>
  <c r="GN333" i="1"/>
  <c r="GO333" i="1"/>
  <c r="GV333" i="1"/>
  <c r="HC333" i="1" s="1"/>
  <c r="GX333" i="1" s="1"/>
  <c r="D334" i="1"/>
  <c r="AC334" i="1"/>
  <c r="CQ334" i="1" s="1"/>
  <c r="P334" i="1" s="1"/>
  <c r="AD334" i="1"/>
  <c r="AB334" i="1" s="1"/>
  <c r="AE334" i="1"/>
  <c r="AF334" i="1"/>
  <c r="AG334" i="1"/>
  <c r="CU334" i="1" s="1"/>
  <c r="T334" i="1" s="1"/>
  <c r="AH334" i="1"/>
  <c r="CV334" i="1" s="1"/>
  <c r="U334" i="1" s="1"/>
  <c r="AI334" i="1"/>
  <c r="CW334" i="1" s="1"/>
  <c r="V334" i="1" s="1"/>
  <c r="AJ334" i="1"/>
  <c r="CX334" i="1" s="1"/>
  <c r="W334" i="1" s="1"/>
  <c r="FR334" i="1"/>
  <c r="GL334" i="1"/>
  <c r="GN334" i="1"/>
  <c r="GO334" i="1"/>
  <c r="GV334" i="1"/>
  <c r="HC334" i="1" s="1"/>
  <c r="GX334" i="1" s="1"/>
  <c r="D335" i="1"/>
  <c r="U335" i="1"/>
  <c r="V335" i="1"/>
  <c r="AC335" i="1"/>
  <c r="CQ335" i="1" s="1"/>
  <c r="P335" i="1" s="1"/>
  <c r="AE335" i="1"/>
  <c r="AD335" i="1" s="1"/>
  <c r="AB335" i="1" s="1"/>
  <c r="AF335" i="1"/>
  <c r="AG335" i="1"/>
  <c r="CU335" i="1" s="1"/>
  <c r="T335" i="1" s="1"/>
  <c r="AH335" i="1"/>
  <c r="CV335" i="1" s="1"/>
  <c r="AI335" i="1"/>
  <c r="CW335" i="1" s="1"/>
  <c r="AJ335" i="1"/>
  <c r="CX335" i="1" s="1"/>
  <c r="W335" i="1" s="1"/>
  <c r="CR335" i="1"/>
  <c r="Q335" i="1" s="1"/>
  <c r="CS335" i="1"/>
  <c r="R335" i="1" s="1"/>
  <c r="GK335" i="1" s="1"/>
  <c r="CT335" i="1"/>
  <c r="S335" i="1" s="1"/>
  <c r="FR335" i="1"/>
  <c r="GL335" i="1"/>
  <c r="GN335" i="1"/>
  <c r="GO335" i="1"/>
  <c r="GV335" i="1"/>
  <c r="HC335" i="1"/>
  <c r="GX335" i="1" s="1"/>
  <c r="D336" i="1"/>
  <c r="I336" i="1"/>
  <c r="K336" i="1"/>
  <c r="W336" i="1"/>
  <c r="AC336" i="1"/>
  <c r="CQ336" i="1" s="1"/>
  <c r="P336" i="1" s="1"/>
  <c r="AD336" i="1"/>
  <c r="AE336" i="1"/>
  <c r="AF336" i="1"/>
  <c r="AG336" i="1"/>
  <c r="AH336" i="1"/>
  <c r="AI336" i="1"/>
  <c r="AJ336" i="1"/>
  <c r="CR336" i="1"/>
  <c r="Q336" i="1" s="1"/>
  <c r="CS336" i="1"/>
  <c r="R336" i="1" s="1"/>
  <c r="GK336" i="1" s="1"/>
  <c r="CT336" i="1"/>
  <c r="S336" i="1" s="1"/>
  <c r="CZ336" i="1" s="1"/>
  <c r="Y336" i="1" s="1"/>
  <c r="CU336" i="1"/>
  <c r="T336" i="1" s="1"/>
  <c r="CV336" i="1"/>
  <c r="U336" i="1" s="1"/>
  <c r="CW336" i="1"/>
  <c r="V336" i="1" s="1"/>
  <c r="CX336" i="1"/>
  <c r="FR336" i="1"/>
  <c r="GL336" i="1"/>
  <c r="GN336" i="1"/>
  <c r="GO336" i="1"/>
  <c r="GV336" i="1"/>
  <c r="HC336" i="1"/>
  <c r="GX336" i="1" s="1"/>
  <c r="D337" i="1"/>
  <c r="I337" i="1"/>
  <c r="K337" i="1"/>
  <c r="AC337" i="1"/>
  <c r="CQ337" i="1" s="1"/>
  <c r="P337" i="1" s="1"/>
  <c r="AE337" i="1"/>
  <c r="AF337" i="1"/>
  <c r="CT337" i="1" s="1"/>
  <c r="AG337" i="1"/>
  <c r="CU337" i="1" s="1"/>
  <c r="AH337" i="1"/>
  <c r="CV337" i="1" s="1"/>
  <c r="AI337" i="1"/>
  <c r="CW337" i="1" s="1"/>
  <c r="V337" i="1" s="1"/>
  <c r="AJ337" i="1"/>
  <c r="CX337" i="1" s="1"/>
  <c r="FR337" i="1"/>
  <c r="GL337" i="1"/>
  <c r="GN337" i="1"/>
  <c r="GO337" i="1"/>
  <c r="GV337" i="1"/>
  <c r="HC337" i="1" s="1"/>
  <c r="GX337" i="1" s="1"/>
  <c r="D339" i="1"/>
  <c r="S339" i="1"/>
  <c r="CY339" i="1" s="1"/>
  <c r="X339" i="1" s="1"/>
  <c r="AC339" i="1"/>
  <c r="AB339" i="1" s="1"/>
  <c r="AE339" i="1"/>
  <c r="AD339" i="1" s="1"/>
  <c r="AF339" i="1"/>
  <c r="CT339" i="1" s="1"/>
  <c r="AG339" i="1"/>
  <c r="AH339" i="1"/>
  <c r="AI339" i="1"/>
  <c r="CW339" i="1" s="1"/>
  <c r="V339" i="1" s="1"/>
  <c r="AJ339" i="1"/>
  <c r="CX339" i="1" s="1"/>
  <c r="W339" i="1" s="1"/>
  <c r="CQ339" i="1"/>
  <c r="P339" i="1" s="1"/>
  <c r="CR339" i="1"/>
  <c r="Q339" i="1" s="1"/>
  <c r="CU339" i="1"/>
  <c r="T339" i="1" s="1"/>
  <c r="CV339" i="1"/>
  <c r="U339" i="1" s="1"/>
  <c r="FR339" i="1"/>
  <c r="GL339" i="1"/>
  <c r="GN339" i="1"/>
  <c r="GO339" i="1"/>
  <c r="GV339" i="1"/>
  <c r="HC339" i="1" s="1"/>
  <c r="GX339" i="1" s="1"/>
  <c r="D340" i="1"/>
  <c r="AC340" i="1"/>
  <c r="CQ340" i="1" s="1"/>
  <c r="P340" i="1" s="1"/>
  <c r="AE340" i="1"/>
  <c r="AD340" i="1" s="1"/>
  <c r="AF340" i="1"/>
  <c r="CT340" i="1" s="1"/>
  <c r="S340" i="1" s="1"/>
  <c r="CZ340" i="1" s="1"/>
  <c r="Y340" i="1" s="1"/>
  <c r="AG340" i="1"/>
  <c r="CU340" i="1" s="1"/>
  <c r="T340" i="1" s="1"/>
  <c r="AH340" i="1"/>
  <c r="CV340" i="1" s="1"/>
  <c r="U340" i="1" s="1"/>
  <c r="AI340" i="1"/>
  <c r="CW340" i="1" s="1"/>
  <c r="V340" i="1" s="1"/>
  <c r="AJ340" i="1"/>
  <c r="CX340" i="1" s="1"/>
  <c r="W340" i="1" s="1"/>
  <c r="CR340" i="1"/>
  <c r="Q340" i="1" s="1"/>
  <c r="CS340" i="1"/>
  <c r="R340" i="1" s="1"/>
  <c r="GK340" i="1" s="1"/>
  <c r="FR340" i="1"/>
  <c r="GL340" i="1"/>
  <c r="GN340" i="1"/>
  <c r="GO340" i="1"/>
  <c r="GV340" i="1"/>
  <c r="HC340" i="1" s="1"/>
  <c r="GX340" i="1" s="1"/>
  <c r="D341" i="1"/>
  <c r="AC341" i="1"/>
  <c r="AE341" i="1"/>
  <c r="AF341" i="1"/>
  <c r="AG341" i="1"/>
  <c r="AH341" i="1"/>
  <c r="AI341" i="1"/>
  <c r="AJ341" i="1"/>
  <c r="CX341" i="1" s="1"/>
  <c r="W341" i="1" s="1"/>
  <c r="CT341" i="1"/>
  <c r="S341" i="1" s="1"/>
  <c r="CU341" i="1"/>
  <c r="T341" i="1" s="1"/>
  <c r="CV341" i="1"/>
  <c r="U341" i="1" s="1"/>
  <c r="CW341" i="1"/>
  <c r="V341" i="1" s="1"/>
  <c r="FR341" i="1"/>
  <c r="GL341" i="1"/>
  <c r="GN341" i="1"/>
  <c r="GO341" i="1"/>
  <c r="GV341" i="1"/>
  <c r="HC341" i="1" s="1"/>
  <c r="GX341" i="1" s="1"/>
  <c r="D342" i="1"/>
  <c r="P342" i="1"/>
  <c r="AC342" i="1"/>
  <c r="CQ342" i="1" s="1"/>
  <c r="AE342" i="1"/>
  <c r="AF342" i="1"/>
  <c r="CT342" i="1" s="1"/>
  <c r="S342" i="1" s="1"/>
  <c r="CZ342" i="1" s="1"/>
  <c r="Y342" i="1" s="1"/>
  <c r="AG342" i="1"/>
  <c r="CU342" i="1" s="1"/>
  <c r="T342" i="1" s="1"/>
  <c r="AH342" i="1"/>
  <c r="CV342" i="1" s="1"/>
  <c r="U342" i="1" s="1"/>
  <c r="AI342" i="1"/>
  <c r="CW342" i="1" s="1"/>
  <c r="V342" i="1" s="1"/>
  <c r="AJ342" i="1"/>
  <c r="CX342" i="1" s="1"/>
  <c r="W342" i="1" s="1"/>
  <c r="FR342" i="1"/>
  <c r="GL342" i="1"/>
  <c r="GN342" i="1"/>
  <c r="GO342" i="1"/>
  <c r="GV342" i="1"/>
  <c r="HC342" i="1" s="1"/>
  <c r="GX342" i="1" s="1"/>
  <c r="D343" i="1"/>
  <c r="AC343" i="1"/>
  <c r="AE343" i="1"/>
  <c r="AF343" i="1"/>
  <c r="AG343" i="1"/>
  <c r="AH343" i="1"/>
  <c r="AI343" i="1"/>
  <c r="AJ343" i="1"/>
  <c r="CX343" i="1" s="1"/>
  <c r="W343" i="1" s="1"/>
  <c r="CQ343" i="1"/>
  <c r="P343" i="1" s="1"/>
  <c r="CR343" i="1"/>
  <c r="Q343" i="1" s="1"/>
  <c r="CS343" i="1"/>
  <c r="CU343" i="1"/>
  <c r="T343" i="1" s="1"/>
  <c r="CV343" i="1"/>
  <c r="U343" i="1" s="1"/>
  <c r="CW343" i="1"/>
  <c r="V343" i="1" s="1"/>
  <c r="FR343" i="1"/>
  <c r="GL343" i="1"/>
  <c r="GN343" i="1"/>
  <c r="GO343" i="1"/>
  <c r="GV343" i="1"/>
  <c r="HC343" i="1" s="1"/>
  <c r="GX343" i="1" s="1"/>
  <c r="D345" i="1"/>
  <c r="AC345" i="1"/>
  <c r="AD345" i="1"/>
  <c r="AE345" i="1"/>
  <c r="AF345" i="1"/>
  <c r="AG345" i="1"/>
  <c r="CU345" i="1" s="1"/>
  <c r="T345" i="1" s="1"/>
  <c r="AH345" i="1"/>
  <c r="CV345" i="1" s="1"/>
  <c r="U345" i="1" s="1"/>
  <c r="AI345" i="1"/>
  <c r="CW345" i="1" s="1"/>
  <c r="V345" i="1" s="1"/>
  <c r="AJ345" i="1"/>
  <c r="CX345" i="1" s="1"/>
  <c r="W345" i="1" s="1"/>
  <c r="FR345" i="1"/>
  <c r="GL345" i="1"/>
  <c r="GN345" i="1"/>
  <c r="GO345" i="1"/>
  <c r="GV345" i="1"/>
  <c r="HC345" i="1" s="1"/>
  <c r="GX345" i="1" s="1"/>
  <c r="D346" i="1"/>
  <c r="AC346" i="1"/>
  <c r="AE346" i="1"/>
  <c r="AF346" i="1"/>
  <c r="AG346" i="1"/>
  <c r="CU346" i="1" s="1"/>
  <c r="T346" i="1" s="1"/>
  <c r="AH346" i="1"/>
  <c r="CV346" i="1" s="1"/>
  <c r="U346" i="1" s="1"/>
  <c r="AI346" i="1"/>
  <c r="CW346" i="1" s="1"/>
  <c r="V346" i="1" s="1"/>
  <c r="AJ346" i="1"/>
  <c r="CX346" i="1" s="1"/>
  <c r="W346" i="1" s="1"/>
  <c r="CQ346" i="1"/>
  <c r="P346" i="1" s="1"/>
  <c r="CR346" i="1"/>
  <c r="Q346" i="1" s="1"/>
  <c r="CS346" i="1"/>
  <c r="FR346" i="1"/>
  <c r="GL346" i="1"/>
  <c r="GN346" i="1"/>
  <c r="GO346" i="1"/>
  <c r="GV346" i="1"/>
  <c r="HC346" i="1" s="1"/>
  <c r="GX346" i="1" s="1"/>
  <c r="B348" i="1"/>
  <c r="B302" i="1" s="1"/>
  <c r="C348" i="1"/>
  <c r="C302" i="1" s="1"/>
  <c r="D348" i="1"/>
  <c r="D302" i="1" s="1"/>
  <c r="F348" i="1"/>
  <c r="F302" i="1" s="1"/>
  <c r="G348" i="1"/>
  <c r="BX348" i="1"/>
  <c r="CK348" i="1"/>
  <c r="CK302" i="1" s="1"/>
  <c r="CL348" i="1"/>
  <c r="CL302" i="1" s="1"/>
  <c r="CM348" i="1"/>
  <c r="CM302" i="1" s="1"/>
  <c r="D378" i="1"/>
  <c r="E380" i="1"/>
  <c r="Z380" i="1"/>
  <c r="AA380" i="1"/>
  <c r="AM380" i="1"/>
  <c r="AN380" i="1"/>
  <c r="BE380" i="1"/>
  <c r="BF380" i="1"/>
  <c r="BG380" i="1"/>
  <c r="BH380" i="1"/>
  <c r="BI380" i="1"/>
  <c r="BJ380" i="1"/>
  <c r="BK380" i="1"/>
  <c r="BL380" i="1"/>
  <c r="BM380" i="1"/>
  <c r="BN380" i="1"/>
  <c r="BO380" i="1"/>
  <c r="BP380" i="1"/>
  <c r="BQ380" i="1"/>
  <c r="BR380" i="1"/>
  <c r="BS380" i="1"/>
  <c r="BT380" i="1"/>
  <c r="BU380" i="1"/>
  <c r="BV380" i="1"/>
  <c r="BW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EG380" i="1"/>
  <c r="EH380" i="1"/>
  <c r="EI380" i="1"/>
  <c r="EJ380" i="1"/>
  <c r="EK380" i="1"/>
  <c r="EL380" i="1"/>
  <c r="EM380" i="1"/>
  <c r="EN380" i="1"/>
  <c r="EO380" i="1"/>
  <c r="EP380" i="1"/>
  <c r="EQ380" i="1"/>
  <c r="ER380" i="1"/>
  <c r="ES380" i="1"/>
  <c r="ET380" i="1"/>
  <c r="EU380" i="1"/>
  <c r="EV380" i="1"/>
  <c r="EW380" i="1"/>
  <c r="EX380" i="1"/>
  <c r="EY380" i="1"/>
  <c r="EZ380" i="1"/>
  <c r="FA380" i="1"/>
  <c r="FB380" i="1"/>
  <c r="FC380" i="1"/>
  <c r="FD380" i="1"/>
  <c r="FE380" i="1"/>
  <c r="FF380" i="1"/>
  <c r="FG380" i="1"/>
  <c r="FH380" i="1"/>
  <c r="FI380" i="1"/>
  <c r="FJ380" i="1"/>
  <c r="FK380" i="1"/>
  <c r="FL380" i="1"/>
  <c r="FM380" i="1"/>
  <c r="FN380" i="1"/>
  <c r="FO380" i="1"/>
  <c r="FP380" i="1"/>
  <c r="FQ380" i="1"/>
  <c r="FR380" i="1"/>
  <c r="FS380" i="1"/>
  <c r="FT380" i="1"/>
  <c r="FU380" i="1"/>
  <c r="FV380" i="1"/>
  <c r="FW380" i="1"/>
  <c r="FX380" i="1"/>
  <c r="FY380" i="1"/>
  <c r="FZ380" i="1"/>
  <c r="GA380" i="1"/>
  <c r="GB380" i="1"/>
  <c r="GC380" i="1"/>
  <c r="GD380" i="1"/>
  <c r="GE380" i="1"/>
  <c r="GF380" i="1"/>
  <c r="GG380" i="1"/>
  <c r="GH380" i="1"/>
  <c r="GI380" i="1"/>
  <c r="GJ380" i="1"/>
  <c r="GK380" i="1"/>
  <c r="GL380" i="1"/>
  <c r="GM380" i="1"/>
  <c r="GN380" i="1"/>
  <c r="GO380" i="1"/>
  <c r="GP380" i="1"/>
  <c r="GQ380" i="1"/>
  <c r="GR380" i="1"/>
  <c r="GS380" i="1"/>
  <c r="GT380" i="1"/>
  <c r="GU380" i="1"/>
  <c r="GV380" i="1"/>
  <c r="GW380" i="1"/>
  <c r="GX380" i="1"/>
  <c r="D383" i="1"/>
  <c r="AC383" i="1"/>
  <c r="AD383" i="1"/>
  <c r="AE383" i="1"/>
  <c r="AF383" i="1"/>
  <c r="CT383" i="1" s="1"/>
  <c r="S383" i="1" s="1"/>
  <c r="AG383" i="1"/>
  <c r="CU383" i="1" s="1"/>
  <c r="T383" i="1" s="1"/>
  <c r="AH383" i="1"/>
  <c r="AI383" i="1"/>
  <c r="CW383" i="1" s="1"/>
  <c r="V383" i="1" s="1"/>
  <c r="AJ383" i="1"/>
  <c r="CV383" i="1"/>
  <c r="U383" i="1" s="1"/>
  <c r="CX383" i="1"/>
  <c r="W383" i="1" s="1"/>
  <c r="FR383" i="1"/>
  <c r="GL383" i="1"/>
  <c r="GN383" i="1"/>
  <c r="GO383" i="1"/>
  <c r="GV383" i="1"/>
  <c r="HC383" i="1"/>
  <c r="GX383" i="1" s="1"/>
  <c r="D384" i="1"/>
  <c r="AC384" i="1"/>
  <c r="AB384" i="1" s="1"/>
  <c r="AE384" i="1"/>
  <c r="AD384" i="1" s="1"/>
  <c r="AF384" i="1"/>
  <c r="CT384" i="1" s="1"/>
  <c r="S384" i="1" s="1"/>
  <c r="AG384" i="1"/>
  <c r="AH384" i="1"/>
  <c r="CV384" i="1" s="1"/>
  <c r="U384" i="1" s="1"/>
  <c r="AI384" i="1"/>
  <c r="CW384" i="1" s="1"/>
  <c r="V384" i="1" s="1"/>
  <c r="AJ384" i="1"/>
  <c r="CX384" i="1" s="1"/>
  <c r="W384" i="1" s="1"/>
  <c r="CQ384" i="1"/>
  <c r="P384" i="1" s="1"/>
  <c r="CR384" i="1"/>
  <c r="Q384" i="1" s="1"/>
  <c r="CS384" i="1"/>
  <c r="R384" i="1" s="1"/>
  <c r="GK384" i="1" s="1"/>
  <c r="CU384" i="1"/>
  <c r="T384" i="1" s="1"/>
  <c r="FR384" i="1"/>
  <c r="GL384" i="1"/>
  <c r="GN384" i="1"/>
  <c r="GO384" i="1"/>
  <c r="GV384" i="1"/>
  <c r="HC384" i="1" s="1"/>
  <c r="GX384" i="1" s="1"/>
  <c r="D385" i="1"/>
  <c r="U385" i="1"/>
  <c r="AC385" i="1"/>
  <c r="CQ385" i="1" s="1"/>
  <c r="P385" i="1" s="1"/>
  <c r="AE385" i="1"/>
  <c r="AF385" i="1"/>
  <c r="AG385" i="1"/>
  <c r="AH385" i="1"/>
  <c r="AI385" i="1"/>
  <c r="AJ385" i="1"/>
  <c r="CT385" i="1"/>
  <c r="S385" i="1" s="1"/>
  <c r="CU385" i="1"/>
  <c r="T385" i="1" s="1"/>
  <c r="CV385" i="1"/>
  <c r="CW385" i="1"/>
  <c r="V385" i="1" s="1"/>
  <c r="CX385" i="1"/>
  <c r="W385" i="1" s="1"/>
  <c r="FR385" i="1"/>
  <c r="GL385" i="1"/>
  <c r="GN385" i="1"/>
  <c r="GO385" i="1"/>
  <c r="GV385" i="1"/>
  <c r="HC385" i="1" s="1"/>
  <c r="GX385" i="1" s="1"/>
  <c r="D386" i="1"/>
  <c r="S386" i="1"/>
  <c r="CY386" i="1" s="1"/>
  <c r="X386" i="1" s="1"/>
  <c r="T386" i="1"/>
  <c r="AC386" i="1"/>
  <c r="CQ386" i="1" s="1"/>
  <c r="P386" i="1" s="1"/>
  <c r="AD386" i="1"/>
  <c r="AE386" i="1"/>
  <c r="AF386" i="1"/>
  <c r="CT386" i="1" s="1"/>
  <c r="AG386" i="1"/>
  <c r="CU386" i="1" s="1"/>
  <c r="AH386" i="1"/>
  <c r="CV386" i="1" s="1"/>
  <c r="U386" i="1" s="1"/>
  <c r="AI386" i="1"/>
  <c r="CW386" i="1" s="1"/>
  <c r="V386" i="1" s="1"/>
  <c r="AJ386" i="1"/>
  <c r="CX386" i="1" s="1"/>
  <c r="W386" i="1" s="1"/>
  <c r="CZ386" i="1"/>
  <c r="Y386" i="1" s="1"/>
  <c r="FR386" i="1"/>
  <c r="GL386" i="1"/>
  <c r="GN386" i="1"/>
  <c r="GO386" i="1"/>
  <c r="GV386" i="1"/>
  <c r="HC386" i="1" s="1"/>
  <c r="GX386" i="1" s="1"/>
  <c r="D387" i="1"/>
  <c r="AC387" i="1"/>
  <c r="CQ387" i="1" s="1"/>
  <c r="P387" i="1" s="1"/>
  <c r="AE387" i="1"/>
  <c r="AF387" i="1"/>
  <c r="AG387" i="1"/>
  <c r="CU387" i="1" s="1"/>
  <c r="T387" i="1" s="1"/>
  <c r="AH387" i="1"/>
  <c r="CV387" i="1" s="1"/>
  <c r="U387" i="1" s="1"/>
  <c r="AI387" i="1"/>
  <c r="CW387" i="1" s="1"/>
  <c r="V387" i="1" s="1"/>
  <c r="AJ387" i="1"/>
  <c r="CX387" i="1" s="1"/>
  <c r="W387" i="1" s="1"/>
  <c r="FR387" i="1"/>
  <c r="GL387" i="1"/>
  <c r="GN387" i="1"/>
  <c r="GO387" i="1"/>
  <c r="GV387" i="1"/>
  <c r="HC387" i="1" s="1"/>
  <c r="GX387" i="1" s="1"/>
  <c r="D388" i="1"/>
  <c r="P388" i="1"/>
  <c r="AC388" i="1"/>
  <c r="CQ388" i="1" s="1"/>
  <c r="AD388" i="1"/>
  <c r="AE388" i="1"/>
  <c r="CS388" i="1" s="1"/>
  <c r="R388" i="1" s="1"/>
  <c r="AF388" i="1"/>
  <c r="CT388" i="1" s="1"/>
  <c r="S388" i="1" s="1"/>
  <c r="AG388" i="1"/>
  <c r="AH388" i="1"/>
  <c r="CV388" i="1" s="1"/>
  <c r="U388" i="1" s="1"/>
  <c r="AI388" i="1"/>
  <c r="CW388" i="1" s="1"/>
  <c r="V388" i="1" s="1"/>
  <c r="AJ388" i="1"/>
  <c r="CX388" i="1" s="1"/>
  <c r="W388" i="1" s="1"/>
  <c r="CR388" i="1"/>
  <c r="Q388" i="1" s="1"/>
  <c r="CU388" i="1"/>
  <c r="T388" i="1" s="1"/>
  <c r="FR388" i="1"/>
  <c r="GK388" i="1"/>
  <c r="GL388" i="1"/>
  <c r="GN388" i="1"/>
  <c r="GO388" i="1"/>
  <c r="GV388" i="1"/>
  <c r="HC388" i="1" s="1"/>
  <c r="GX388" i="1" s="1"/>
  <c r="D389" i="1"/>
  <c r="I389" i="1"/>
  <c r="K389" i="1"/>
  <c r="AC389" i="1"/>
  <c r="AE389" i="1"/>
  <c r="AF389" i="1"/>
  <c r="AG389" i="1"/>
  <c r="CU389" i="1" s="1"/>
  <c r="AH389" i="1"/>
  <c r="AI389" i="1"/>
  <c r="CW389" i="1" s="1"/>
  <c r="AJ389" i="1"/>
  <c r="CX389" i="1" s="1"/>
  <c r="W389" i="1" s="1"/>
  <c r="CV389" i="1"/>
  <c r="FR389" i="1"/>
  <c r="GL389" i="1"/>
  <c r="GN389" i="1"/>
  <c r="GO389" i="1"/>
  <c r="GV389" i="1"/>
  <c r="HC389" i="1"/>
  <c r="D391" i="1"/>
  <c r="AC391" i="1"/>
  <c r="AD391" i="1"/>
  <c r="AE391" i="1"/>
  <c r="AF391" i="1"/>
  <c r="AG391" i="1"/>
  <c r="CU391" i="1" s="1"/>
  <c r="T391" i="1" s="1"/>
  <c r="AH391" i="1"/>
  <c r="AI391" i="1"/>
  <c r="CW391" i="1" s="1"/>
  <c r="V391" i="1" s="1"/>
  <c r="AJ391" i="1"/>
  <c r="CX391" i="1" s="1"/>
  <c r="W391" i="1" s="1"/>
  <c r="CQ391" i="1"/>
  <c r="P391" i="1" s="1"/>
  <c r="CV391" i="1"/>
  <c r="U391" i="1" s="1"/>
  <c r="FR391" i="1"/>
  <c r="GL391" i="1"/>
  <c r="GN391" i="1"/>
  <c r="GO391" i="1"/>
  <c r="GV391" i="1"/>
  <c r="HC391" i="1" s="1"/>
  <c r="GX391" i="1" s="1"/>
  <c r="D392" i="1"/>
  <c r="AC392" i="1"/>
  <c r="CQ392" i="1" s="1"/>
  <c r="P392" i="1" s="1"/>
  <c r="AE392" i="1"/>
  <c r="AF392" i="1"/>
  <c r="AG392" i="1"/>
  <c r="CU392" i="1" s="1"/>
  <c r="T392" i="1" s="1"/>
  <c r="AH392" i="1"/>
  <c r="CV392" i="1" s="1"/>
  <c r="U392" i="1" s="1"/>
  <c r="AI392" i="1"/>
  <c r="CW392" i="1" s="1"/>
  <c r="V392" i="1" s="1"/>
  <c r="AJ392" i="1"/>
  <c r="CX392" i="1" s="1"/>
  <c r="W392" i="1" s="1"/>
  <c r="FR392" i="1"/>
  <c r="GL392" i="1"/>
  <c r="GN392" i="1"/>
  <c r="GO392" i="1"/>
  <c r="GV392" i="1"/>
  <c r="HC392" i="1" s="1"/>
  <c r="GX392" i="1" s="1"/>
  <c r="D393" i="1"/>
  <c r="I393" i="1"/>
  <c r="K393" i="1"/>
  <c r="AC393" i="1"/>
  <c r="CQ393" i="1" s="1"/>
  <c r="P393" i="1" s="1"/>
  <c r="AE393" i="1"/>
  <c r="AF393" i="1"/>
  <c r="AG393" i="1"/>
  <c r="CU393" i="1" s="1"/>
  <c r="T393" i="1" s="1"/>
  <c r="AH393" i="1"/>
  <c r="CV393" i="1" s="1"/>
  <c r="U393" i="1" s="1"/>
  <c r="AI393" i="1"/>
  <c r="CW393" i="1" s="1"/>
  <c r="V393" i="1" s="1"/>
  <c r="AJ393" i="1"/>
  <c r="CX393" i="1" s="1"/>
  <c r="W393" i="1" s="1"/>
  <c r="CS393" i="1"/>
  <c r="R393" i="1" s="1"/>
  <c r="GK393" i="1" s="1"/>
  <c r="FR393" i="1"/>
  <c r="GL393" i="1"/>
  <c r="GN393" i="1"/>
  <c r="GO393" i="1"/>
  <c r="GV393" i="1"/>
  <c r="GX393" i="1"/>
  <c r="HC393" i="1"/>
  <c r="D394" i="1"/>
  <c r="AC394" i="1"/>
  <c r="AE394" i="1"/>
  <c r="AF394" i="1"/>
  <c r="AG394" i="1"/>
  <c r="CU394" i="1" s="1"/>
  <c r="T394" i="1" s="1"/>
  <c r="AH394" i="1"/>
  <c r="AI394" i="1"/>
  <c r="CW394" i="1" s="1"/>
  <c r="V394" i="1" s="1"/>
  <c r="AJ394" i="1"/>
  <c r="CX394" i="1" s="1"/>
  <c r="W394" i="1" s="1"/>
  <c r="CQ394" i="1"/>
  <c r="P394" i="1" s="1"/>
  <c r="CT394" i="1"/>
  <c r="S394" i="1" s="1"/>
  <c r="CV394" i="1"/>
  <c r="U394" i="1" s="1"/>
  <c r="FR394" i="1"/>
  <c r="GL394" i="1"/>
  <c r="GN394" i="1"/>
  <c r="GO394" i="1"/>
  <c r="GV394" i="1"/>
  <c r="HC394" i="1"/>
  <c r="GX394" i="1" s="1"/>
  <c r="D395" i="1"/>
  <c r="I395" i="1"/>
  <c r="K395" i="1"/>
  <c r="AC395" i="1"/>
  <c r="AE395" i="1"/>
  <c r="AF395" i="1"/>
  <c r="AG395" i="1"/>
  <c r="AH395" i="1"/>
  <c r="AI395" i="1"/>
  <c r="CW395" i="1" s="1"/>
  <c r="AJ395" i="1"/>
  <c r="CX395" i="1" s="1"/>
  <c r="CR395" i="1"/>
  <c r="CU395" i="1"/>
  <c r="CV395" i="1"/>
  <c r="FR395" i="1"/>
  <c r="GL395" i="1"/>
  <c r="GN395" i="1"/>
  <c r="GO395" i="1"/>
  <c r="GV395" i="1"/>
  <c r="HC395" i="1" s="1"/>
  <c r="D396" i="1"/>
  <c r="AC396" i="1"/>
  <c r="CQ396" i="1" s="1"/>
  <c r="P396" i="1" s="1"/>
  <c r="AE396" i="1"/>
  <c r="AF396" i="1"/>
  <c r="CT396" i="1" s="1"/>
  <c r="S396" i="1" s="1"/>
  <c r="AG396" i="1"/>
  <c r="CU396" i="1" s="1"/>
  <c r="T396" i="1" s="1"/>
  <c r="AH396" i="1"/>
  <c r="CV396" i="1" s="1"/>
  <c r="U396" i="1" s="1"/>
  <c r="AI396" i="1"/>
  <c r="CW396" i="1" s="1"/>
  <c r="V396" i="1" s="1"/>
  <c r="AJ396" i="1"/>
  <c r="CX396" i="1"/>
  <c r="W396" i="1" s="1"/>
  <c r="FR396" i="1"/>
  <c r="GL396" i="1"/>
  <c r="GN396" i="1"/>
  <c r="GO396" i="1"/>
  <c r="GV396" i="1"/>
  <c r="HC396" i="1"/>
  <c r="GX396" i="1" s="1"/>
  <c r="D397" i="1"/>
  <c r="I397" i="1"/>
  <c r="K397" i="1"/>
  <c r="AC397" i="1"/>
  <c r="CQ397" i="1" s="1"/>
  <c r="P397" i="1" s="1"/>
  <c r="AD397" i="1"/>
  <c r="AE397" i="1"/>
  <c r="CR397" i="1" s="1"/>
  <c r="Q397" i="1" s="1"/>
  <c r="AF397" i="1"/>
  <c r="AG397" i="1"/>
  <c r="CU397" i="1" s="1"/>
  <c r="T397" i="1" s="1"/>
  <c r="AH397" i="1"/>
  <c r="CV397" i="1" s="1"/>
  <c r="U397" i="1" s="1"/>
  <c r="AI397" i="1"/>
  <c r="CW397" i="1" s="1"/>
  <c r="V397" i="1" s="1"/>
  <c r="AJ397" i="1"/>
  <c r="CX397" i="1" s="1"/>
  <c r="W397" i="1" s="1"/>
  <c r="CS397" i="1"/>
  <c r="R397" i="1" s="1"/>
  <c r="GK397" i="1" s="1"/>
  <c r="CT397" i="1"/>
  <c r="S397" i="1" s="1"/>
  <c r="FR397" i="1"/>
  <c r="GL397" i="1"/>
  <c r="GN397" i="1"/>
  <c r="GO397" i="1"/>
  <c r="GV397" i="1"/>
  <c r="HC397" i="1"/>
  <c r="GX397" i="1" s="1"/>
  <c r="D398" i="1"/>
  <c r="I398" i="1"/>
  <c r="K398" i="1"/>
  <c r="U398" i="1"/>
  <c r="AC398" i="1"/>
  <c r="AE398" i="1"/>
  <c r="AD398" i="1" s="1"/>
  <c r="AF398" i="1"/>
  <c r="CT398" i="1" s="1"/>
  <c r="AG398" i="1"/>
  <c r="AH398" i="1"/>
  <c r="CV398" i="1" s="1"/>
  <c r="AI398" i="1"/>
  <c r="CW398" i="1" s="1"/>
  <c r="AJ398" i="1"/>
  <c r="CR398" i="1"/>
  <c r="CS398" i="1"/>
  <c r="R398" i="1" s="1"/>
  <c r="GK398" i="1" s="1"/>
  <c r="CU398" i="1"/>
  <c r="CX398" i="1"/>
  <c r="W398" i="1" s="1"/>
  <c r="FR398" i="1"/>
  <c r="GL398" i="1"/>
  <c r="GN398" i="1"/>
  <c r="GO398" i="1"/>
  <c r="GV398" i="1"/>
  <c r="HC398" i="1" s="1"/>
  <c r="GX398" i="1" s="1"/>
  <c r="D400" i="1"/>
  <c r="AC400" i="1"/>
  <c r="AE400" i="1"/>
  <c r="AF400" i="1"/>
  <c r="CT400" i="1" s="1"/>
  <c r="S400" i="1" s="1"/>
  <c r="AG400" i="1"/>
  <c r="CU400" i="1" s="1"/>
  <c r="T400" i="1" s="1"/>
  <c r="AH400" i="1"/>
  <c r="CV400" i="1" s="1"/>
  <c r="U400" i="1" s="1"/>
  <c r="AI400" i="1"/>
  <c r="AJ400" i="1"/>
  <c r="CX400" i="1" s="1"/>
  <c r="W400" i="1" s="1"/>
  <c r="CQ400" i="1"/>
  <c r="P400" i="1" s="1"/>
  <c r="CW400" i="1"/>
  <c r="V400" i="1" s="1"/>
  <c r="FR400" i="1"/>
  <c r="GL400" i="1"/>
  <c r="GN400" i="1"/>
  <c r="GO400" i="1"/>
  <c r="GV400" i="1"/>
  <c r="HC400" i="1" s="1"/>
  <c r="GX400" i="1" s="1"/>
  <c r="D401" i="1"/>
  <c r="AC401" i="1"/>
  <c r="AE401" i="1"/>
  <c r="AD401" i="1" s="1"/>
  <c r="AF401" i="1"/>
  <c r="CT401" i="1" s="1"/>
  <c r="S401" i="1" s="1"/>
  <c r="AG401" i="1"/>
  <c r="CU401" i="1" s="1"/>
  <c r="T401" i="1" s="1"/>
  <c r="AH401" i="1"/>
  <c r="CV401" i="1" s="1"/>
  <c r="U401" i="1" s="1"/>
  <c r="AI401" i="1"/>
  <c r="CW401" i="1" s="1"/>
  <c r="V401" i="1" s="1"/>
  <c r="AJ401" i="1"/>
  <c r="CX401" i="1" s="1"/>
  <c r="W401" i="1" s="1"/>
  <c r="CR401" i="1"/>
  <c r="Q401" i="1" s="1"/>
  <c r="CS401" i="1"/>
  <c r="R401" i="1" s="1"/>
  <c r="GK401" i="1" s="1"/>
  <c r="FR401" i="1"/>
  <c r="GL401" i="1"/>
  <c r="GN401" i="1"/>
  <c r="GO401" i="1"/>
  <c r="GV401" i="1"/>
  <c r="HC401" i="1"/>
  <c r="GX401" i="1" s="1"/>
  <c r="D402" i="1"/>
  <c r="P402" i="1"/>
  <c r="AC402" i="1"/>
  <c r="AE402" i="1"/>
  <c r="AF402" i="1"/>
  <c r="AG402" i="1"/>
  <c r="AH402" i="1"/>
  <c r="CV402" i="1" s="1"/>
  <c r="U402" i="1" s="1"/>
  <c r="AI402" i="1"/>
  <c r="AJ402" i="1"/>
  <c r="CX402" i="1" s="1"/>
  <c r="W402" i="1" s="1"/>
  <c r="CQ402" i="1"/>
  <c r="CU402" i="1"/>
  <c r="T402" i="1" s="1"/>
  <c r="CW402" i="1"/>
  <c r="V402" i="1" s="1"/>
  <c r="FR402" i="1"/>
  <c r="GL402" i="1"/>
  <c r="GN402" i="1"/>
  <c r="GO402" i="1"/>
  <c r="GV402" i="1"/>
  <c r="HC402" i="1"/>
  <c r="GX402" i="1" s="1"/>
  <c r="D403" i="1"/>
  <c r="Q403" i="1"/>
  <c r="AC403" i="1"/>
  <c r="AE403" i="1"/>
  <c r="CR403" i="1" s="1"/>
  <c r="AF403" i="1"/>
  <c r="AG403" i="1"/>
  <c r="CU403" i="1" s="1"/>
  <c r="T403" i="1" s="1"/>
  <c r="AH403" i="1"/>
  <c r="CV403" i="1" s="1"/>
  <c r="U403" i="1" s="1"/>
  <c r="AI403" i="1"/>
  <c r="CW403" i="1" s="1"/>
  <c r="V403" i="1" s="1"/>
  <c r="AJ403" i="1"/>
  <c r="CX403" i="1" s="1"/>
  <c r="W403" i="1" s="1"/>
  <c r="CT403" i="1"/>
  <c r="S403" i="1" s="1"/>
  <c r="CZ403" i="1" s="1"/>
  <c r="Y403" i="1" s="1"/>
  <c r="CY403" i="1"/>
  <c r="X403" i="1" s="1"/>
  <c r="FR403" i="1"/>
  <c r="GL403" i="1"/>
  <c r="GN403" i="1"/>
  <c r="GO403" i="1"/>
  <c r="GV403" i="1"/>
  <c r="HC403" i="1"/>
  <c r="GX403" i="1" s="1"/>
  <c r="D404" i="1"/>
  <c r="AC404" i="1"/>
  <c r="AD404" i="1"/>
  <c r="AE404" i="1"/>
  <c r="AF404" i="1"/>
  <c r="AG404" i="1"/>
  <c r="CU404" i="1" s="1"/>
  <c r="T404" i="1" s="1"/>
  <c r="AH404" i="1"/>
  <c r="CV404" i="1" s="1"/>
  <c r="U404" i="1" s="1"/>
  <c r="AI404" i="1"/>
  <c r="AJ404" i="1"/>
  <c r="CX404" i="1" s="1"/>
  <c r="W404" i="1" s="1"/>
  <c r="CQ404" i="1"/>
  <c r="P404" i="1" s="1"/>
  <c r="CW404" i="1"/>
  <c r="V404" i="1" s="1"/>
  <c r="FR404" i="1"/>
  <c r="GL404" i="1"/>
  <c r="GN404" i="1"/>
  <c r="GO404" i="1"/>
  <c r="GV404" i="1"/>
  <c r="HC404" i="1" s="1"/>
  <c r="GX404" i="1" s="1"/>
  <c r="D405" i="1"/>
  <c r="AC405" i="1"/>
  <c r="AE405" i="1"/>
  <c r="AD405" i="1" s="1"/>
  <c r="AF405" i="1"/>
  <c r="CT405" i="1" s="1"/>
  <c r="S405" i="1" s="1"/>
  <c r="AG405" i="1"/>
  <c r="CU405" i="1" s="1"/>
  <c r="T405" i="1" s="1"/>
  <c r="AH405" i="1"/>
  <c r="CV405" i="1" s="1"/>
  <c r="U405" i="1" s="1"/>
  <c r="AI405" i="1"/>
  <c r="CW405" i="1" s="1"/>
  <c r="V405" i="1" s="1"/>
  <c r="AJ405" i="1"/>
  <c r="CX405" i="1" s="1"/>
  <c r="W405" i="1" s="1"/>
  <c r="CQ405" i="1"/>
  <c r="P405" i="1" s="1"/>
  <c r="CR405" i="1"/>
  <c r="Q405" i="1" s="1"/>
  <c r="FR405" i="1"/>
  <c r="GL405" i="1"/>
  <c r="GN405" i="1"/>
  <c r="GO405" i="1"/>
  <c r="GV405" i="1"/>
  <c r="HC405" i="1" s="1"/>
  <c r="GX405" i="1" s="1"/>
  <c r="D406" i="1"/>
  <c r="I406" i="1"/>
  <c r="K406" i="1"/>
  <c r="AC406" i="1"/>
  <c r="CQ406" i="1" s="1"/>
  <c r="AE406" i="1"/>
  <c r="AF406" i="1"/>
  <c r="CT406" i="1" s="1"/>
  <c r="S406" i="1" s="1"/>
  <c r="AG406" i="1"/>
  <c r="AH406" i="1"/>
  <c r="CV406" i="1" s="1"/>
  <c r="AI406" i="1"/>
  <c r="AJ406" i="1"/>
  <c r="CU406" i="1"/>
  <c r="CW406" i="1"/>
  <c r="CX406" i="1"/>
  <c r="W406" i="1" s="1"/>
  <c r="FR406" i="1"/>
  <c r="GL406" i="1"/>
  <c r="GN406" i="1"/>
  <c r="GO406" i="1"/>
  <c r="GV406" i="1"/>
  <c r="HC406" i="1" s="1"/>
  <c r="GX406" i="1" s="1"/>
  <c r="D408" i="1"/>
  <c r="AC408" i="1"/>
  <c r="CQ408" i="1" s="1"/>
  <c r="P408" i="1" s="1"/>
  <c r="AE408" i="1"/>
  <c r="AF408" i="1"/>
  <c r="AG408" i="1"/>
  <c r="CU408" i="1" s="1"/>
  <c r="T408" i="1" s="1"/>
  <c r="AH408" i="1"/>
  <c r="CV408" i="1" s="1"/>
  <c r="U408" i="1" s="1"/>
  <c r="AI408" i="1"/>
  <c r="CW408" i="1" s="1"/>
  <c r="V408" i="1" s="1"/>
  <c r="AJ408" i="1"/>
  <c r="CX408" i="1" s="1"/>
  <c r="W408" i="1" s="1"/>
  <c r="FR408" i="1"/>
  <c r="GL408" i="1"/>
  <c r="GN408" i="1"/>
  <c r="GO408" i="1"/>
  <c r="GV408" i="1"/>
  <c r="HC408" i="1" s="1"/>
  <c r="GX408" i="1" s="1"/>
  <c r="D409" i="1"/>
  <c r="AC409" i="1"/>
  <c r="AE409" i="1"/>
  <c r="AF409" i="1"/>
  <c r="AG409" i="1"/>
  <c r="CU409" i="1" s="1"/>
  <c r="T409" i="1" s="1"/>
  <c r="AH409" i="1"/>
  <c r="AI409" i="1"/>
  <c r="CW409" i="1" s="1"/>
  <c r="V409" i="1" s="1"/>
  <c r="AJ409" i="1"/>
  <c r="CX409" i="1" s="1"/>
  <c r="W409" i="1" s="1"/>
  <c r="CQ409" i="1"/>
  <c r="P409" i="1" s="1"/>
  <c r="CR409" i="1"/>
  <c r="Q409" i="1" s="1"/>
  <c r="CS409" i="1"/>
  <c r="CV409" i="1"/>
  <c r="U409" i="1" s="1"/>
  <c r="FR409" i="1"/>
  <c r="GL409" i="1"/>
  <c r="GN409" i="1"/>
  <c r="GO409" i="1"/>
  <c r="GV409" i="1"/>
  <c r="HC409" i="1" s="1"/>
  <c r="GX409" i="1" s="1"/>
  <c r="D410" i="1"/>
  <c r="I410" i="1"/>
  <c r="K410" i="1"/>
  <c r="AC410" i="1"/>
  <c r="CQ410" i="1" s="1"/>
  <c r="P410" i="1" s="1"/>
  <c r="AD410" i="1"/>
  <c r="AE410" i="1"/>
  <c r="AF410" i="1"/>
  <c r="AG410" i="1"/>
  <c r="CU410" i="1" s="1"/>
  <c r="T410" i="1" s="1"/>
  <c r="AH410" i="1"/>
  <c r="CV410" i="1" s="1"/>
  <c r="U410" i="1" s="1"/>
  <c r="AI410" i="1"/>
  <c r="CW410" i="1" s="1"/>
  <c r="V410" i="1" s="1"/>
  <c r="AJ410" i="1"/>
  <c r="CX410" i="1" s="1"/>
  <c r="W410" i="1" s="1"/>
  <c r="FR410" i="1"/>
  <c r="GL410" i="1"/>
  <c r="GN410" i="1"/>
  <c r="GO410" i="1"/>
  <c r="GV410" i="1"/>
  <c r="GX410" i="1"/>
  <c r="HC410" i="1"/>
  <c r="D411" i="1"/>
  <c r="AC411" i="1"/>
  <c r="AE411" i="1"/>
  <c r="AF411" i="1"/>
  <c r="AG411" i="1"/>
  <c r="CU411" i="1" s="1"/>
  <c r="T411" i="1" s="1"/>
  <c r="AH411" i="1"/>
  <c r="CV411" i="1" s="1"/>
  <c r="U411" i="1" s="1"/>
  <c r="AI411" i="1"/>
  <c r="CW411" i="1" s="1"/>
  <c r="V411" i="1" s="1"/>
  <c r="AJ411" i="1"/>
  <c r="CX411" i="1" s="1"/>
  <c r="W411" i="1" s="1"/>
  <c r="CQ411" i="1"/>
  <c r="P411" i="1" s="1"/>
  <c r="CR411" i="1"/>
  <c r="Q411" i="1" s="1"/>
  <c r="FR411" i="1"/>
  <c r="GL411" i="1"/>
  <c r="GN411" i="1"/>
  <c r="GO411" i="1"/>
  <c r="GV411" i="1"/>
  <c r="GX411" i="1"/>
  <c r="HC411" i="1"/>
  <c r="D412" i="1"/>
  <c r="I412" i="1"/>
  <c r="K412" i="1"/>
  <c r="AC412" i="1"/>
  <c r="AE412" i="1"/>
  <c r="AF412" i="1"/>
  <c r="AG412" i="1"/>
  <c r="CU412" i="1" s="1"/>
  <c r="T412" i="1" s="1"/>
  <c r="AH412" i="1"/>
  <c r="CV412" i="1" s="1"/>
  <c r="U412" i="1" s="1"/>
  <c r="AI412" i="1"/>
  <c r="CW412" i="1" s="1"/>
  <c r="V412" i="1" s="1"/>
  <c r="AJ412" i="1"/>
  <c r="CX412" i="1" s="1"/>
  <c r="W412" i="1" s="1"/>
  <c r="CT412" i="1"/>
  <c r="S412" i="1" s="1"/>
  <c r="CY412" i="1" s="1"/>
  <c r="X412" i="1" s="1"/>
  <c r="FR412" i="1"/>
  <c r="GL412" i="1"/>
  <c r="GN412" i="1"/>
  <c r="GO412" i="1"/>
  <c r="GV412" i="1"/>
  <c r="HC412" i="1" s="1"/>
  <c r="GX412" i="1" s="1"/>
  <c r="D413" i="1"/>
  <c r="AC413" i="1"/>
  <c r="CQ413" i="1" s="1"/>
  <c r="P413" i="1" s="1"/>
  <c r="AE413" i="1"/>
  <c r="AF413" i="1"/>
  <c r="CT413" i="1" s="1"/>
  <c r="S413" i="1" s="1"/>
  <c r="AG413" i="1"/>
  <c r="CU413" i="1" s="1"/>
  <c r="T413" i="1" s="1"/>
  <c r="AH413" i="1"/>
  <c r="CV413" i="1" s="1"/>
  <c r="U413" i="1" s="1"/>
  <c r="AI413" i="1"/>
  <c r="CW413" i="1" s="1"/>
  <c r="V413" i="1" s="1"/>
  <c r="AJ413" i="1"/>
  <c r="CX413" i="1" s="1"/>
  <c r="W413" i="1" s="1"/>
  <c r="FR413" i="1"/>
  <c r="GL413" i="1"/>
  <c r="GN413" i="1"/>
  <c r="GO413" i="1"/>
  <c r="GV413" i="1"/>
  <c r="HC413" i="1"/>
  <c r="GX413" i="1" s="1"/>
  <c r="D414" i="1"/>
  <c r="I414" i="1"/>
  <c r="K414" i="1"/>
  <c r="AC414" i="1"/>
  <c r="CQ414" i="1" s="1"/>
  <c r="AE414" i="1"/>
  <c r="AF414" i="1"/>
  <c r="AG414" i="1"/>
  <c r="CU414" i="1" s="1"/>
  <c r="T414" i="1" s="1"/>
  <c r="AH414" i="1"/>
  <c r="CV414" i="1" s="1"/>
  <c r="U414" i="1" s="1"/>
  <c r="AI414" i="1"/>
  <c r="CW414" i="1" s="1"/>
  <c r="V414" i="1" s="1"/>
  <c r="AJ414" i="1"/>
  <c r="CX414" i="1" s="1"/>
  <c r="W414" i="1" s="1"/>
  <c r="CS414" i="1"/>
  <c r="R414" i="1" s="1"/>
  <c r="GK414" i="1" s="1"/>
  <c r="CT414" i="1"/>
  <c r="S414" i="1" s="1"/>
  <c r="CZ414" i="1" s="1"/>
  <c r="Y414" i="1" s="1"/>
  <c r="FR414" i="1"/>
  <c r="GL414" i="1"/>
  <c r="GN414" i="1"/>
  <c r="GO414" i="1"/>
  <c r="GV414" i="1"/>
  <c r="HC414" i="1"/>
  <c r="GX414" i="1" s="1"/>
  <c r="D415" i="1"/>
  <c r="I415" i="1"/>
  <c r="K415" i="1"/>
  <c r="AC415" i="1"/>
  <c r="AD415" i="1"/>
  <c r="AE415" i="1"/>
  <c r="AF415" i="1"/>
  <c r="CT415" i="1" s="1"/>
  <c r="AG415" i="1"/>
  <c r="CU415" i="1" s="1"/>
  <c r="T415" i="1" s="1"/>
  <c r="AH415" i="1"/>
  <c r="CV415" i="1" s="1"/>
  <c r="U415" i="1" s="1"/>
  <c r="AI415" i="1"/>
  <c r="CW415" i="1" s="1"/>
  <c r="V415" i="1" s="1"/>
  <c r="AJ415" i="1"/>
  <c r="CX415" i="1" s="1"/>
  <c r="W415" i="1" s="1"/>
  <c r="CR415" i="1"/>
  <c r="Q415" i="1" s="1"/>
  <c r="CS415" i="1"/>
  <c r="R415" i="1" s="1"/>
  <c r="GK415" i="1" s="1"/>
  <c r="FR415" i="1"/>
  <c r="GL415" i="1"/>
  <c r="GN415" i="1"/>
  <c r="GO415" i="1"/>
  <c r="GV415" i="1"/>
  <c r="HC415" i="1"/>
  <c r="GX415" i="1" s="1"/>
  <c r="D416" i="1"/>
  <c r="I416" i="1"/>
  <c r="K416" i="1"/>
  <c r="AC416" i="1"/>
  <c r="AE416" i="1"/>
  <c r="AD416" i="1" s="1"/>
  <c r="AF416" i="1"/>
  <c r="CT416" i="1" s="1"/>
  <c r="AG416" i="1"/>
  <c r="CU416" i="1" s="1"/>
  <c r="T416" i="1" s="1"/>
  <c r="AH416" i="1"/>
  <c r="CV416" i="1" s="1"/>
  <c r="AI416" i="1"/>
  <c r="CW416" i="1" s="1"/>
  <c r="AJ416" i="1"/>
  <c r="CX416" i="1" s="1"/>
  <c r="CQ416" i="1"/>
  <c r="P416" i="1" s="1"/>
  <c r="CR416" i="1"/>
  <c r="Q416" i="1" s="1"/>
  <c r="CS416" i="1"/>
  <c r="R416" i="1" s="1"/>
  <c r="GK416" i="1" s="1"/>
  <c r="FR416" i="1"/>
  <c r="GL416" i="1"/>
  <c r="GN416" i="1"/>
  <c r="GO416" i="1"/>
  <c r="GV416" i="1"/>
  <c r="HC416" i="1"/>
  <c r="GX416" i="1" s="1"/>
  <c r="D417" i="1"/>
  <c r="I417" i="1"/>
  <c r="P417" i="1" s="1"/>
  <c r="K417" i="1"/>
  <c r="AC417" i="1"/>
  <c r="AE417" i="1"/>
  <c r="CR417" i="1" s="1"/>
  <c r="AF417" i="1"/>
  <c r="AG417" i="1"/>
  <c r="AH417" i="1"/>
  <c r="CV417" i="1" s="1"/>
  <c r="AI417" i="1"/>
  <c r="CW417" i="1" s="1"/>
  <c r="AJ417" i="1"/>
  <c r="CX417" i="1" s="1"/>
  <c r="W417" i="1" s="1"/>
  <c r="CQ417" i="1"/>
  <c r="CS417" i="1"/>
  <c r="R417" i="1" s="1"/>
  <c r="GK417" i="1" s="1"/>
  <c r="CT417" i="1"/>
  <c r="CU417" i="1"/>
  <c r="FR417" i="1"/>
  <c r="GL417" i="1"/>
  <c r="GN417" i="1"/>
  <c r="GO417" i="1"/>
  <c r="GV417" i="1"/>
  <c r="HC417" i="1"/>
  <c r="D419" i="1"/>
  <c r="Q419" i="1"/>
  <c r="S419" i="1"/>
  <c r="AC419" i="1"/>
  <c r="AE419" i="1"/>
  <c r="AF419" i="1"/>
  <c r="CT419" i="1" s="1"/>
  <c r="AG419" i="1"/>
  <c r="AH419" i="1"/>
  <c r="AI419" i="1"/>
  <c r="CW419" i="1" s="1"/>
  <c r="V419" i="1" s="1"/>
  <c r="AJ419" i="1"/>
  <c r="CX419" i="1" s="1"/>
  <c r="W419" i="1" s="1"/>
  <c r="CQ419" i="1"/>
  <c r="P419" i="1" s="1"/>
  <c r="CR419" i="1"/>
  <c r="CU419" i="1"/>
  <c r="T419" i="1" s="1"/>
  <c r="CV419" i="1"/>
  <c r="U419" i="1" s="1"/>
  <c r="FR419" i="1"/>
  <c r="GL419" i="1"/>
  <c r="GN419" i="1"/>
  <c r="GO419" i="1"/>
  <c r="GV419" i="1"/>
  <c r="HC419" i="1" s="1"/>
  <c r="GX419" i="1" s="1"/>
  <c r="D420" i="1"/>
  <c r="U420" i="1"/>
  <c r="AC420" i="1"/>
  <c r="CQ420" i="1" s="1"/>
  <c r="P420" i="1" s="1"/>
  <c r="AE420" i="1"/>
  <c r="AF420" i="1"/>
  <c r="CT420" i="1" s="1"/>
  <c r="S420" i="1" s="1"/>
  <c r="CY420" i="1" s="1"/>
  <c r="X420" i="1" s="1"/>
  <c r="AG420" i="1"/>
  <c r="AH420" i="1"/>
  <c r="AI420" i="1"/>
  <c r="AJ420" i="1"/>
  <c r="CX420" i="1" s="1"/>
  <c r="W420" i="1" s="1"/>
  <c r="CU420" i="1"/>
  <c r="T420" i="1" s="1"/>
  <c r="CV420" i="1"/>
  <c r="CW420" i="1"/>
  <c r="V420" i="1" s="1"/>
  <c r="FR420" i="1"/>
  <c r="GL420" i="1"/>
  <c r="GN420" i="1"/>
  <c r="GO420" i="1"/>
  <c r="GV420" i="1"/>
  <c r="HC420" i="1"/>
  <c r="GX420" i="1" s="1"/>
  <c r="D421" i="1"/>
  <c r="AC421" i="1"/>
  <c r="AE421" i="1"/>
  <c r="AF421" i="1"/>
  <c r="AG421" i="1"/>
  <c r="CU421" i="1" s="1"/>
  <c r="T421" i="1" s="1"/>
  <c r="AH421" i="1"/>
  <c r="CV421" i="1" s="1"/>
  <c r="U421" i="1" s="1"/>
  <c r="AI421" i="1"/>
  <c r="CW421" i="1" s="1"/>
  <c r="V421" i="1" s="1"/>
  <c r="AJ421" i="1"/>
  <c r="CX421" i="1" s="1"/>
  <c r="W421" i="1" s="1"/>
  <c r="FR421" i="1"/>
  <c r="GL421" i="1"/>
  <c r="GN421" i="1"/>
  <c r="GO421" i="1"/>
  <c r="GV421" i="1"/>
  <c r="HC421" i="1" s="1"/>
  <c r="GX421" i="1" s="1"/>
  <c r="D422" i="1"/>
  <c r="T422" i="1"/>
  <c r="AC422" i="1"/>
  <c r="CQ422" i="1" s="1"/>
  <c r="P422" i="1" s="1"/>
  <c r="CP422" i="1" s="1"/>
  <c r="O422" i="1" s="1"/>
  <c r="AE422" i="1"/>
  <c r="AD422" i="1" s="1"/>
  <c r="AF422" i="1"/>
  <c r="AG422" i="1"/>
  <c r="CU422" i="1" s="1"/>
  <c r="AH422" i="1"/>
  <c r="CV422" i="1" s="1"/>
  <c r="U422" i="1" s="1"/>
  <c r="AI422" i="1"/>
  <c r="AJ422" i="1"/>
  <c r="CR422" i="1"/>
  <c r="Q422" i="1" s="1"/>
  <c r="CT422" i="1"/>
  <c r="S422" i="1" s="1"/>
  <c r="CW422" i="1"/>
  <c r="V422" i="1" s="1"/>
  <c r="CX422" i="1"/>
  <c r="W422" i="1" s="1"/>
  <c r="FR422" i="1"/>
  <c r="GL422" i="1"/>
  <c r="GN422" i="1"/>
  <c r="GO422" i="1"/>
  <c r="GV422" i="1"/>
  <c r="HC422" i="1" s="1"/>
  <c r="GX422" i="1" s="1"/>
  <c r="D423" i="1"/>
  <c r="I423" i="1"/>
  <c r="K423" i="1"/>
  <c r="AC423" i="1"/>
  <c r="CQ423" i="1" s="1"/>
  <c r="P423" i="1" s="1"/>
  <c r="AE423" i="1"/>
  <c r="AF423" i="1"/>
  <c r="AG423" i="1"/>
  <c r="CU423" i="1" s="1"/>
  <c r="T423" i="1" s="1"/>
  <c r="AH423" i="1"/>
  <c r="CV423" i="1" s="1"/>
  <c r="U423" i="1" s="1"/>
  <c r="AI423" i="1"/>
  <c r="CW423" i="1" s="1"/>
  <c r="V423" i="1" s="1"/>
  <c r="AJ423" i="1"/>
  <c r="CX423" i="1"/>
  <c r="W423" i="1" s="1"/>
  <c r="FR423" i="1"/>
  <c r="GL423" i="1"/>
  <c r="GN423" i="1"/>
  <c r="GO423" i="1"/>
  <c r="GV423" i="1"/>
  <c r="HC423" i="1"/>
  <c r="GX423" i="1" s="1"/>
  <c r="D424" i="1"/>
  <c r="AC424" i="1"/>
  <c r="AE424" i="1"/>
  <c r="AF424" i="1"/>
  <c r="AG424" i="1"/>
  <c r="CU424" i="1" s="1"/>
  <c r="T424" i="1" s="1"/>
  <c r="AH424" i="1"/>
  <c r="CV424" i="1" s="1"/>
  <c r="U424" i="1" s="1"/>
  <c r="AI424" i="1"/>
  <c r="CW424" i="1" s="1"/>
  <c r="V424" i="1" s="1"/>
  <c r="AJ424" i="1"/>
  <c r="CX424" i="1" s="1"/>
  <c r="W424" i="1" s="1"/>
  <c r="CQ424" i="1"/>
  <c r="P424" i="1" s="1"/>
  <c r="FR424" i="1"/>
  <c r="GL424" i="1"/>
  <c r="GN424" i="1"/>
  <c r="GO424" i="1"/>
  <c r="GV424" i="1"/>
  <c r="HC424" i="1"/>
  <c r="GX424" i="1" s="1"/>
  <c r="D426" i="1"/>
  <c r="AC426" i="1"/>
  <c r="AE426" i="1"/>
  <c r="AF426" i="1"/>
  <c r="AG426" i="1"/>
  <c r="CU426" i="1" s="1"/>
  <c r="T426" i="1" s="1"/>
  <c r="AH426" i="1"/>
  <c r="CV426" i="1" s="1"/>
  <c r="U426" i="1" s="1"/>
  <c r="AI426" i="1"/>
  <c r="CW426" i="1" s="1"/>
  <c r="V426" i="1" s="1"/>
  <c r="AJ426" i="1"/>
  <c r="CX426" i="1" s="1"/>
  <c r="W426" i="1" s="1"/>
  <c r="FR426" i="1"/>
  <c r="GL426" i="1"/>
  <c r="GN426" i="1"/>
  <c r="GO426" i="1"/>
  <c r="GV426" i="1"/>
  <c r="HC426" i="1" s="1"/>
  <c r="GX426" i="1" s="1"/>
  <c r="D427" i="1"/>
  <c r="AC427" i="1"/>
  <c r="CQ427" i="1" s="1"/>
  <c r="P427" i="1" s="1"/>
  <c r="AD427" i="1"/>
  <c r="AE427" i="1"/>
  <c r="AF427" i="1"/>
  <c r="AG427" i="1"/>
  <c r="CU427" i="1" s="1"/>
  <c r="T427" i="1" s="1"/>
  <c r="AH427" i="1"/>
  <c r="CV427" i="1" s="1"/>
  <c r="U427" i="1" s="1"/>
  <c r="AI427" i="1"/>
  <c r="CW427" i="1" s="1"/>
  <c r="V427" i="1" s="1"/>
  <c r="AJ427" i="1"/>
  <c r="CX427" i="1"/>
  <c r="W427" i="1" s="1"/>
  <c r="FR427" i="1"/>
  <c r="GL427" i="1"/>
  <c r="GN427" i="1"/>
  <c r="GO427" i="1"/>
  <c r="GV427" i="1"/>
  <c r="HC427" i="1" s="1"/>
  <c r="GX427" i="1" s="1"/>
  <c r="D428" i="1"/>
  <c r="AC428" i="1"/>
  <c r="CQ428" i="1" s="1"/>
  <c r="P428" i="1" s="1"/>
  <c r="AD428" i="1"/>
  <c r="AE428" i="1"/>
  <c r="CS428" i="1" s="1"/>
  <c r="R428" i="1" s="1"/>
  <c r="GK428" i="1" s="1"/>
  <c r="AF428" i="1"/>
  <c r="CT428" i="1" s="1"/>
  <c r="S428" i="1" s="1"/>
  <c r="AG428" i="1"/>
  <c r="CU428" i="1" s="1"/>
  <c r="T428" i="1" s="1"/>
  <c r="AH428" i="1"/>
  <c r="CV428" i="1" s="1"/>
  <c r="U428" i="1" s="1"/>
  <c r="AI428" i="1"/>
  <c r="CW428" i="1" s="1"/>
  <c r="V428" i="1" s="1"/>
  <c r="AJ428" i="1"/>
  <c r="CX428" i="1" s="1"/>
  <c r="W428" i="1" s="1"/>
  <c r="CR428" i="1"/>
  <c r="Q428" i="1" s="1"/>
  <c r="FR428" i="1"/>
  <c r="GL428" i="1"/>
  <c r="GN428" i="1"/>
  <c r="GO428" i="1"/>
  <c r="GV428" i="1"/>
  <c r="HC428" i="1" s="1"/>
  <c r="GX428" i="1" s="1"/>
  <c r="D429" i="1"/>
  <c r="I429" i="1"/>
  <c r="T429" i="1" s="1"/>
  <c r="K429" i="1"/>
  <c r="AC429" i="1"/>
  <c r="CQ429" i="1" s="1"/>
  <c r="P429" i="1" s="1"/>
  <c r="AD429" i="1"/>
  <c r="AB429" i="1" s="1"/>
  <c r="AE429" i="1"/>
  <c r="CR429" i="1" s="1"/>
  <c r="Q429" i="1" s="1"/>
  <c r="AF429" i="1"/>
  <c r="AG429" i="1"/>
  <c r="AH429" i="1"/>
  <c r="CV429" i="1" s="1"/>
  <c r="U429" i="1" s="1"/>
  <c r="AI429" i="1"/>
  <c r="AJ429" i="1"/>
  <c r="CX429" i="1" s="1"/>
  <c r="CT429" i="1"/>
  <c r="CU429" i="1"/>
  <c r="CW429" i="1"/>
  <c r="FR429" i="1"/>
  <c r="GL429" i="1"/>
  <c r="GN429" i="1"/>
  <c r="GO429" i="1"/>
  <c r="GV429" i="1"/>
  <c r="HC429" i="1" s="1"/>
  <c r="GX429" i="1" s="1"/>
  <c r="D430" i="1"/>
  <c r="I430" i="1"/>
  <c r="K430" i="1"/>
  <c r="AC430" i="1"/>
  <c r="CQ430" i="1" s="1"/>
  <c r="P430" i="1" s="1"/>
  <c r="AE430" i="1"/>
  <c r="AD430" i="1" s="1"/>
  <c r="AF430" i="1"/>
  <c r="AB430" i="1" s="1"/>
  <c r="AG430" i="1"/>
  <c r="CU430" i="1" s="1"/>
  <c r="T430" i="1" s="1"/>
  <c r="AH430" i="1"/>
  <c r="CV430" i="1" s="1"/>
  <c r="AI430" i="1"/>
  <c r="CW430" i="1" s="1"/>
  <c r="V430" i="1" s="1"/>
  <c r="AJ430" i="1"/>
  <c r="CX430" i="1" s="1"/>
  <c r="W430" i="1" s="1"/>
  <c r="CR430" i="1"/>
  <c r="Q430" i="1" s="1"/>
  <c r="CS430" i="1"/>
  <c r="R430" i="1" s="1"/>
  <c r="GK430" i="1" s="1"/>
  <c r="FR430" i="1"/>
  <c r="GL430" i="1"/>
  <c r="GN430" i="1"/>
  <c r="GO430" i="1"/>
  <c r="GV430" i="1"/>
  <c r="HC430" i="1" s="1"/>
  <c r="GX430" i="1"/>
  <c r="D432" i="1"/>
  <c r="AC432" i="1"/>
  <c r="CQ432" i="1" s="1"/>
  <c r="P432" i="1" s="1"/>
  <c r="AD432" i="1"/>
  <c r="AE432" i="1"/>
  <c r="CR432" i="1" s="1"/>
  <c r="Q432" i="1" s="1"/>
  <c r="AF432" i="1"/>
  <c r="CT432" i="1" s="1"/>
  <c r="S432" i="1" s="1"/>
  <c r="AG432" i="1"/>
  <c r="CU432" i="1" s="1"/>
  <c r="T432" i="1" s="1"/>
  <c r="AH432" i="1"/>
  <c r="CV432" i="1" s="1"/>
  <c r="U432" i="1" s="1"/>
  <c r="AI432" i="1"/>
  <c r="CW432" i="1" s="1"/>
  <c r="V432" i="1" s="1"/>
  <c r="AJ432" i="1"/>
  <c r="CX432" i="1" s="1"/>
  <c r="W432" i="1" s="1"/>
  <c r="FR432" i="1"/>
  <c r="GL432" i="1"/>
  <c r="GN432" i="1"/>
  <c r="GO432" i="1"/>
  <c r="GV432" i="1"/>
  <c r="HC432" i="1" s="1"/>
  <c r="GX432" i="1" s="1"/>
  <c r="D433" i="1"/>
  <c r="AC433" i="1"/>
  <c r="AD433" i="1"/>
  <c r="AE433" i="1"/>
  <c r="AF433" i="1"/>
  <c r="AB433" i="1" s="1"/>
  <c r="AG433" i="1"/>
  <c r="AH433" i="1"/>
  <c r="CV433" i="1" s="1"/>
  <c r="U433" i="1" s="1"/>
  <c r="AI433" i="1"/>
  <c r="CW433" i="1" s="1"/>
  <c r="V433" i="1" s="1"/>
  <c r="AJ433" i="1"/>
  <c r="CX433" i="1" s="1"/>
  <c r="W433" i="1" s="1"/>
  <c r="CQ433" i="1"/>
  <c r="P433" i="1" s="1"/>
  <c r="CR433" i="1"/>
  <c r="Q433" i="1" s="1"/>
  <c r="CS433" i="1"/>
  <c r="R433" i="1" s="1"/>
  <c r="GK433" i="1" s="1"/>
  <c r="CU433" i="1"/>
  <c r="T433" i="1" s="1"/>
  <c r="FR433" i="1"/>
  <c r="GL433" i="1"/>
  <c r="GN433" i="1"/>
  <c r="GO433" i="1"/>
  <c r="GV433" i="1"/>
  <c r="HC433" i="1"/>
  <c r="GX433" i="1" s="1"/>
  <c r="D434" i="1"/>
  <c r="P434" i="1"/>
  <c r="AC434" i="1"/>
  <c r="CQ434" i="1" s="1"/>
  <c r="AE434" i="1"/>
  <c r="AF434" i="1"/>
  <c r="AG434" i="1"/>
  <c r="CU434" i="1" s="1"/>
  <c r="T434" i="1" s="1"/>
  <c r="AH434" i="1"/>
  <c r="CV434" i="1" s="1"/>
  <c r="U434" i="1" s="1"/>
  <c r="AI434" i="1"/>
  <c r="CW434" i="1" s="1"/>
  <c r="V434" i="1" s="1"/>
  <c r="AJ434" i="1"/>
  <c r="CX434" i="1" s="1"/>
  <c r="W434" i="1" s="1"/>
  <c r="FR434" i="1"/>
  <c r="GL434" i="1"/>
  <c r="GN434" i="1"/>
  <c r="GO434" i="1"/>
  <c r="GV434" i="1"/>
  <c r="HC434" i="1"/>
  <c r="GX434" i="1" s="1"/>
  <c r="D435" i="1"/>
  <c r="V435" i="1"/>
  <c r="W435" i="1"/>
  <c r="AC435" i="1"/>
  <c r="AE435" i="1"/>
  <c r="AF435" i="1"/>
  <c r="CT435" i="1" s="1"/>
  <c r="S435" i="1" s="1"/>
  <c r="AG435" i="1"/>
  <c r="AH435" i="1"/>
  <c r="AI435" i="1"/>
  <c r="CW435" i="1" s="1"/>
  <c r="AJ435" i="1"/>
  <c r="CX435" i="1" s="1"/>
  <c r="CQ435" i="1"/>
  <c r="P435" i="1" s="1"/>
  <c r="CU435" i="1"/>
  <c r="T435" i="1" s="1"/>
  <c r="CV435" i="1"/>
  <c r="U435" i="1" s="1"/>
  <c r="FR435" i="1"/>
  <c r="GL435" i="1"/>
  <c r="GN435" i="1"/>
  <c r="GO435" i="1"/>
  <c r="GV435" i="1"/>
  <c r="HC435" i="1"/>
  <c r="GX435" i="1" s="1"/>
  <c r="D436" i="1"/>
  <c r="I436" i="1"/>
  <c r="K436" i="1"/>
  <c r="S436" i="1"/>
  <c r="AC436" i="1"/>
  <c r="CQ436" i="1" s="1"/>
  <c r="P436" i="1" s="1"/>
  <c r="AE436" i="1"/>
  <c r="AF436" i="1"/>
  <c r="AG436" i="1"/>
  <c r="CU436" i="1" s="1"/>
  <c r="T436" i="1" s="1"/>
  <c r="AH436" i="1"/>
  <c r="CV436" i="1" s="1"/>
  <c r="AI436" i="1"/>
  <c r="CW436" i="1" s="1"/>
  <c r="AJ436" i="1"/>
  <c r="CX436" i="1" s="1"/>
  <c r="CT436" i="1"/>
  <c r="FR436" i="1"/>
  <c r="GL436" i="1"/>
  <c r="GN436" i="1"/>
  <c r="GO436" i="1"/>
  <c r="GV436" i="1"/>
  <c r="HC436" i="1" s="1"/>
  <c r="D437" i="1"/>
  <c r="AC437" i="1"/>
  <c r="CQ437" i="1" s="1"/>
  <c r="P437" i="1" s="1"/>
  <c r="AD437" i="1"/>
  <c r="AE437" i="1"/>
  <c r="AF437" i="1"/>
  <c r="AG437" i="1"/>
  <c r="AH437" i="1"/>
  <c r="CV437" i="1" s="1"/>
  <c r="U437" i="1" s="1"/>
  <c r="AI437" i="1"/>
  <c r="CW437" i="1" s="1"/>
  <c r="V437" i="1" s="1"/>
  <c r="AJ437" i="1"/>
  <c r="CU437" i="1"/>
  <c r="T437" i="1" s="1"/>
  <c r="CX437" i="1"/>
  <c r="W437" i="1" s="1"/>
  <c r="FR437" i="1"/>
  <c r="GL437" i="1"/>
  <c r="GN437" i="1"/>
  <c r="GO437" i="1"/>
  <c r="GV437" i="1"/>
  <c r="HC437" i="1" s="1"/>
  <c r="GX437" i="1" s="1"/>
  <c r="D439" i="1"/>
  <c r="AC439" i="1"/>
  <c r="CQ439" i="1" s="1"/>
  <c r="P439" i="1" s="1"/>
  <c r="AE439" i="1"/>
  <c r="AF439" i="1"/>
  <c r="AG439" i="1"/>
  <c r="CU439" i="1" s="1"/>
  <c r="T439" i="1" s="1"/>
  <c r="AH439" i="1"/>
  <c r="CV439" i="1" s="1"/>
  <c r="U439" i="1" s="1"/>
  <c r="AI439" i="1"/>
  <c r="CW439" i="1" s="1"/>
  <c r="V439" i="1" s="1"/>
  <c r="AJ439" i="1"/>
  <c r="CX439" i="1" s="1"/>
  <c r="W439" i="1" s="1"/>
  <c r="CR439" i="1"/>
  <c r="Q439" i="1" s="1"/>
  <c r="CS439" i="1"/>
  <c r="CT439" i="1"/>
  <c r="S439" i="1" s="1"/>
  <c r="FR439" i="1"/>
  <c r="GL439" i="1"/>
  <c r="GN439" i="1"/>
  <c r="GO439" i="1"/>
  <c r="GV439" i="1"/>
  <c r="HC439" i="1" s="1"/>
  <c r="GX439" i="1" s="1"/>
  <c r="D440" i="1"/>
  <c r="AC440" i="1"/>
  <c r="CQ440" i="1" s="1"/>
  <c r="P440" i="1" s="1"/>
  <c r="AD440" i="1"/>
  <c r="AE440" i="1"/>
  <c r="AF440" i="1"/>
  <c r="AG440" i="1"/>
  <c r="CU440" i="1" s="1"/>
  <c r="T440" i="1" s="1"/>
  <c r="AH440" i="1"/>
  <c r="CV440" i="1" s="1"/>
  <c r="U440" i="1" s="1"/>
  <c r="AI440" i="1"/>
  <c r="CW440" i="1" s="1"/>
  <c r="V440" i="1" s="1"/>
  <c r="AJ440" i="1"/>
  <c r="CX440" i="1"/>
  <c r="W440" i="1" s="1"/>
  <c r="FR440" i="1"/>
  <c r="GL440" i="1"/>
  <c r="GN440" i="1"/>
  <c r="GO440" i="1"/>
  <c r="GV440" i="1"/>
  <c r="HC440" i="1" s="1"/>
  <c r="GX440" i="1" s="1"/>
  <c r="D441" i="1"/>
  <c r="AC441" i="1"/>
  <c r="AD441" i="1"/>
  <c r="AE441" i="1"/>
  <c r="CS441" i="1" s="1"/>
  <c r="R441" i="1" s="1"/>
  <c r="GK441" i="1" s="1"/>
  <c r="AF441" i="1"/>
  <c r="CT441" i="1" s="1"/>
  <c r="S441" i="1" s="1"/>
  <c r="AG441" i="1"/>
  <c r="AH441" i="1"/>
  <c r="CV441" i="1" s="1"/>
  <c r="U441" i="1" s="1"/>
  <c r="AI441" i="1"/>
  <c r="AJ441" i="1"/>
  <c r="CU441" i="1"/>
  <c r="T441" i="1" s="1"/>
  <c r="CW441" i="1"/>
  <c r="V441" i="1" s="1"/>
  <c r="CX441" i="1"/>
  <c r="W441" i="1" s="1"/>
  <c r="FR441" i="1"/>
  <c r="GL441" i="1"/>
  <c r="GN441" i="1"/>
  <c r="GO441" i="1"/>
  <c r="GV441" i="1"/>
  <c r="HC441" i="1" s="1"/>
  <c r="GX441" i="1" s="1"/>
  <c r="D442" i="1"/>
  <c r="I442" i="1"/>
  <c r="K442" i="1"/>
  <c r="AC442" i="1"/>
  <c r="AD442" i="1"/>
  <c r="AE442" i="1"/>
  <c r="CR442" i="1" s="1"/>
  <c r="Q442" i="1" s="1"/>
  <c r="AF442" i="1"/>
  <c r="CT442" i="1" s="1"/>
  <c r="S442" i="1" s="1"/>
  <c r="AG442" i="1"/>
  <c r="CU442" i="1" s="1"/>
  <c r="T442" i="1" s="1"/>
  <c r="AH442" i="1"/>
  <c r="CV442" i="1" s="1"/>
  <c r="U442" i="1" s="1"/>
  <c r="AI442" i="1"/>
  <c r="CW442" i="1" s="1"/>
  <c r="AJ442" i="1"/>
  <c r="CX442" i="1" s="1"/>
  <c r="CQ442" i="1"/>
  <c r="FR442" i="1"/>
  <c r="GL442" i="1"/>
  <c r="GN442" i="1"/>
  <c r="GO442" i="1"/>
  <c r="GV442" i="1"/>
  <c r="HC442" i="1" s="1"/>
  <c r="GX442" i="1" s="1"/>
  <c r="D443" i="1"/>
  <c r="I443" i="1"/>
  <c r="K443" i="1"/>
  <c r="AC443" i="1"/>
  <c r="AE443" i="1"/>
  <c r="AD443" i="1" s="1"/>
  <c r="AB443" i="1" s="1"/>
  <c r="AF443" i="1"/>
  <c r="CT443" i="1" s="1"/>
  <c r="S443" i="1" s="1"/>
  <c r="AG443" i="1"/>
  <c r="AH443" i="1"/>
  <c r="CV443" i="1" s="1"/>
  <c r="U443" i="1" s="1"/>
  <c r="AI443" i="1"/>
  <c r="CW443" i="1" s="1"/>
  <c r="V443" i="1" s="1"/>
  <c r="AJ443" i="1"/>
  <c r="CX443" i="1" s="1"/>
  <c r="W443" i="1" s="1"/>
  <c r="CQ443" i="1"/>
  <c r="P443" i="1" s="1"/>
  <c r="CR443" i="1"/>
  <c r="Q443" i="1" s="1"/>
  <c r="CS443" i="1"/>
  <c r="R443" i="1" s="1"/>
  <c r="GK443" i="1" s="1"/>
  <c r="CU443" i="1"/>
  <c r="T443" i="1" s="1"/>
  <c r="FR443" i="1"/>
  <c r="GL443" i="1"/>
  <c r="GN443" i="1"/>
  <c r="GO443" i="1"/>
  <c r="GV443" i="1"/>
  <c r="HC443" i="1"/>
  <c r="GX443" i="1" s="1"/>
  <c r="D445" i="1"/>
  <c r="AC445" i="1"/>
  <c r="CQ445" i="1" s="1"/>
  <c r="P445" i="1" s="1"/>
  <c r="AE445" i="1"/>
  <c r="CR445" i="1" s="1"/>
  <c r="Q445" i="1" s="1"/>
  <c r="AF445" i="1"/>
  <c r="CT445" i="1" s="1"/>
  <c r="S445" i="1" s="1"/>
  <c r="AG445" i="1"/>
  <c r="CU445" i="1" s="1"/>
  <c r="T445" i="1" s="1"/>
  <c r="AH445" i="1"/>
  <c r="CV445" i="1" s="1"/>
  <c r="U445" i="1" s="1"/>
  <c r="AI445" i="1"/>
  <c r="CW445" i="1" s="1"/>
  <c r="V445" i="1" s="1"/>
  <c r="AJ445" i="1"/>
  <c r="CX445" i="1" s="1"/>
  <c r="W445" i="1" s="1"/>
  <c r="FR445" i="1"/>
  <c r="GL445" i="1"/>
  <c r="GN445" i="1"/>
  <c r="GO445" i="1"/>
  <c r="GV445" i="1"/>
  <c r="HC445" i="1"/>
  <c r="GX445" i="1" s="1"/>
  <c r="D446" i="1"/>
  <c r="V446" i="1"/>
  <c r="AC446" i="1"/>
  <c r="CQ446" i="1" s="1"/>
  <c r="P446" i="1" s="1"/>
  <c r="AE446" i="1"/>
  <c r="AD446" i="1" s="1"/>
  <c r="AB446" i="1" s="1"/>
  <c r="AF446" i="1"/>
  <c r="AG446" i="1"/>
  <c r="AH446" i="1"/>
  <c r="AI446" i="1"/>
  <c r="CW446" i="1" s="1"/>
  <c r="AJ446" i="1"/>
  <c r="CX446" i="1" s="1"/>
  <c r="W446" i="1" s="1"/>
  <c r="CT446" i="1"/>
  <c r="S446" i="1" s="1"/>
  <c r="CU446" i="1"/>
  <c r="T446" i="1" s="1"/>
  <c r="CV446" i="1"/>
  <c r="U446" i="1" s="1"/>
  <c r="FR446" i="1"/>
  <c r="GL446" i="1"/>
  <c r="GN446" i="1"/>
  <c r="GO446" i="1"/>
  <c r="GV446" i="1"/>
  <c r="HC446" i="1" s="1"/>
  <c r="GX446" i="1" s="1"/>
  <c r="D447" i="1"/>
  <c r="U447" i="1"/>
  <c r="V447" i="1"/>
  <c r="AC447" i="1"/>
  <c r="AD447" i="1"/>
  <c r="AE447" i="1"/>
  <c r="CR447" i="1" s="1"/>
  <c r="Q447" i="1" s="1"/>
  <c r="AF447" i="1"/>
  <c r="AG447" i="1"/>
  <c r="CU447" i="1" s="1"/>
  <c r="T447" i="1" s="1"/>
  <c r="AH447" i="1"/>
  <c r="AI447" i="1"/>
  <c r="AJ447" i="1"/>
  <c r="CX447" i="1" s="1"/>
  <c r="W447" i="1" s="1"/>
  <c r="CQ447" i="1"/>
  <c r="P447" i="1" s="1"/>
  <c r="CS447" i="1"/>
  <c r="CT447" i="1"/>
  <c r="S447" i="1" s="1"/>
  <c r="CV447" i="1"/>
  <c r="CW447" i="1"/>
  <c r="FR447" i="1"/>
  <c r="GL447" i="1"/>
  <c r="GN447" i="1"/>
  <c r="GO447" i="1"/>
  <c r="GV447" i="1"/>
  <c r="HC447" i="1" s="1"/>
  <c r="GX447" i="1" s="1"/>
  <c r="D448" i="1"/>
  <c r="AC448" i="1"/>
  <c r="AE448" i="1"/>
  <c r="AF448" i="1"/>
  <c r="CT448" i="1" s="1"/>
  <c r="S448" i="1" s="1"/>
  <c r="CY448" i="1" s="1"/>
  <c r="X448" i="1" s="1"/>
  <c r="AG448" i="1"/>
  <c r="CU448" i="1" s="1"/>
  <c r="T448" i="1" s="1"/>
  <c r="AH448" i="1"/>
  <c r="CV448" i="1" s="1"/>
  <c r="U448" i="1" s="1"/>
  <c r="AI448" i="1"/>
  <c r="AJ448" i="1"/>
  <c r="CX448" i="1" s="1"/>
  <c r="W448" i="1" s="1"/>
  <c r="CW448" i="1"/>
  <c r="V448" i="1" s="1"/>
  <c r="FR448" i="1"/>
  <c r="GL448" i="1"/>
  <c r="GN448" i="1"/>
  <c r="GO448" i="1"/>
  <c r="GV448" i="1"/>
  <c r="HC448" i="1" s="1"/>
  <c r="GX448" i="1" s="1"/>
  <c r="D449" i="1"/>
  <c r="U449" i="1"/>
  <c r="AC449" i="1"/>
  <c r="AE449" i="1"/>
  <c r="AF449" i="1"/>
  <c r="AG449" i="1"/>
  <c r="AH449" i="1"/>
  <c r="AI449" i="1"/>
  <c r="AJ449" i="1"/>
  <c r="CX449" i="1" s="1"/>
  <c r="W449" i="1" s="1"/>
  <c r="CQ449" i="1"/>
  <c r="P449" i="1" s="1"/>
  <c r="CR449" i="1"/>
  <c r="Q449" i="1" s="1"/>
  <c r="CS449" i="1"/>
  <c r="CT449" i="1"/>
  <c r="S449" i="1" s="1"/>
  <c r="CU449" i="1"/>
  <c r="T449" i="1" s="1"/>
  <c r="CV449" i="1"/>
  <c r="CW449" i="1"/>
  <c r="V449" i="1" s="1"/>
  <c r="FR449" i="1"/>
  <c r="GL449" i="1"/>
  <c r="GN449" i="1"/>
  <c r="GO449" i="1"/>
  <c r="GV449" i="1"/>
  <c r="HC449" i="1"/>
  <c r="GX449" i="1" s="1"/>
  <c r="D451" i="1"/>
  <c r="AC451" i="1"/>
  <c r="CQ451" i="1" s="1"/>
  <c r="P451" i="1" s="1"/>
  <c r="AE451" i="1"/>
  <c r="AF451" i="1"/>
  <c r="AG451" i="1"/>
  <c r="CU451" i="1" s="1"/>
  <c r="T451" i="1" s="1"/>
  <c r="AH451" i="1"/>
  <c r="CV451" i="1" s="1"/>
  <c r="U451" i="1" s="1"/>
  <c r="AI451" i="1"/>
  <c r="CW451" i="1" s="1"/>
  <c r="V451" i="1" s="1"/>
  <c r="AJ451" i="1"/>
  <c r="CX451" i="1" s="1"/>
  <c r="W451" i="1" s="1"/>
  <c r="FR451" i="1"/>
  <c r="GL451" i="1"/>
  <c r="GN451" i="1"/>
  <c r="GO451" i="1"/>
  <c r="GV451" i="1"/>
  <c r="HC451" i="1" s="1"/>
  <c r="GX451" i="1" s="1"/>
  <c r="D453" i="1"/>
  <c r="AC453" i="1"/>
  <c r="AE453" i="1"/>
  <c r="CR453" i="1" s="1"/>
  <c r="Q453" i="1" s="1"/>
  <c r="AF453" i="1"/>
  <c r="CT453" i="1" s="1"/>
  <c r="S453" i="1" s="1"/>
  <c r="AG453" i="1"/>
  <c r="CU453" i="1" s="1"/>
  <c r="T453" i="1" s="1"/>
  <c r="AH453" i="1"/>
  <c r="CV453" i="1" s="1"/>
  <c r="U453" i="1" s="1"/>
  <c r="AI453" i="1"/>
  <c r="CW453" i="1" s="1"/>
  <c r="V453" i="1" s="1"/>
  <c r="AJ453" i="1"/>
  <c r="CQ453" i="1"/>
  <c r="P453" i="1" s="1"/>
  <c r="CS453" i="1"/>
  <c r="R453" i="1" s="1"/>
  <c r="GK453" i="1" s="1"/>
  <c r="CX453" i="1"/>
  <c r="W453" i="1" s="1"/>
  <c r="FR453" i="1"/>
  <c r="GL453" i="1"/>
  <c r="GN453" i="1"/>
  <c r="GO453" i="1"/>
  <c r="GV453" i="1"/>
  <c r="HC453" i="1" s="1"/>
  <c r="GX453" i="1" s="1"/>
  <c r="D454" i="1"/>
  <c r="AC454" i="1"/>
  <c r="CQ454" i="1" s="1"/>
  <c r="P454" i="1" s="1"/>
  <c r="AE454" i="1"/>
  <c r="AF454" i="1"/>
  <c r="CT454" i="1" s="1"/>
  <c r="S454" i="1" s="1"/>
  <c r="CY454" i="1" s="1"/>
  <c r="X454" i="1" s="1"/>
  <c r="AG454" i="1"/>
  <c r="AH454" i="1"/>
  <c r="CV454" i="1" s="1"/>
  <c r="U454" i="1" s="1"/>
  <c r="AI454" i="1"/>
  <c r="CW454" i="1" s="1"/>
  <c r="V454" i="1" s="1"/>
  <c r="AJ454" i="1"/>
  <c r="CX454" i="1" s="1"/>
  <c r="W454" i="1" s="1"/>
  <c r="CU454" i="1"/>
  <c r="T454" i="1" s="1"/>
  <c r="FR454" i="1"/>
  <c r="GL454" i="1"/>
  <c r="GN454" i="1"/>
  <c r="GO454" i="1"/>
  <c r="GV454" i="1"/>
  <c r="HC454" i="1" s="1"/>
  <c r="GX454" i="1" s="1"/>
  <c r="D455" i="1"/>
  <c r="W455" i="1"/>
  <c r="AC455" i="1"/>
  <c r="AD455" i="1"/>
  <c r="AE455" i="1"/>
  <c r="CS455" i="1" s="1"/>
  <c r="AF455" i="1"/>
  <c r="AG455" i="1"/>
  <c r="AH455" i="1"/>
  <c r="AI455" i="1"/>
  <c r="AJ455" i="1"/>
  <c r="CT455" i="1"/>
  <c r="S455" i="1" s="1"/>
  <c r="CU455" i="1"/>
  <c r="T455" i="1" s="1"/>
  <c r="CV455" i="1"/>
  <c r="U455" i="1" s="1"/>
  <c r="CW455" i="1"/>
  <c r="V455" i="1" s="1"/>
  <c r="CX455" i="1"/>
  <c r="FR455" i="1"/>
  <c r="GL455" i="1"/>
  <c r="GN455" i="1"/>
  <c r="GO455" i="1"/>
  <c r="GV455" i="1"/>
  <c r="HC455" i="1" s="1"/>
  <c r="GX455" i="1" s="1"/>
  <c r="D456" i="1"/>
  <c r="W456" i="1"/>
  <c r="AC456" i="1"/>
  <c r="CQ456" i="1" s="1"/>
  <c r="P456" i="1" s="1"/>
  <c r="AE456" i="1"/>
  <c r="CR456" i="1" s="1"/>
  <c r="Q456" i="1" s="1"/>
  <c r="AF456" i="1"/>
  <c r="CT456" i="1" s="1"/>
  <c r="S456" i="1" s="1"/>
  <c r="CY456" i="1" s="1"/>
  <c r="X456" i="1" s="1"/>
  <c r="AG456" i="1"/>
  <c r="CU456" i="1" s="1"/>
  <c r="T456" i="1" s="1"/>
  <c r="AH456" i="1"/>
  <c r="CV456" i="1" s="1"/>
  <c r="U456" i="1" s="1"/>
  <c r="AI456" i="1"/>
  <c r="CW456" i="1" s="1"/>
  <c r="V456" i="1" s="1"/>
  <c r="AJ456" i="1"/>
  <c r="CX456" i="1" s="1"/>
  <c r="FR456" i="1"/>
  <c r="GL456" i="1"/>
  <c r="GN456" i="1"/>
  <c r="GO456" i="1"/>
  <c r="GV456" i="1"/>
  <c r="HC456" i="1"/>
  <c r="GX456" i="1" s="1"/>
  <c r="D457" i="1"/>
  <c r="AC457" i="1"/>
  <c r="AE457" i="1"/>
  <c r="AF457" i="1"/>
  <c r="AG457" i="1"/>
  <c r="AH457" i="1"/>
  <c r="CV457" i="1" s="1"/>
  <c r="U457" i="1" s="1"/>
  <c r="AI457" i="1"/>
  <c r="CW457" i="1" s="1"/>
  <c r="V457" i="1" s="1"/>
  <c r="AJ457" i="1"/>
  <c r="CX457" i="1" s="1"/>
  <c r="W457" i="1" s="1"/>
  <c r="CQ457" i="1"/>
  <c r="P457" i="1" s="1"/>
  <c r="CR457" i="1"/>
  <c r="Q457" i="1" s="1"/>
  <c r="CS457" i="1"/>
  <c r="CT457" i="1"/>
  <c r="S457" i="1" s="1"/>
  <c r="CU457" i="1"/>
  <c r="T457" i="1" s="1"/>
  <c r="FR457" i="1"/>
  <c r="GL457" i="1"/>
  <c r="GN457" i="1"/>
  <c r="GO457" i="1"/>
  <c r="GV457" i="1"/>
  <c r="HC457" i="1" s="1"/>
  <c r="GX457" i="1" s="1"/>
  <c r="D459" i="1"/>
  <c r="AC459" i="1"/>
  <c r="CQ459" i="1" s="1"/>
  <c r="P459" i="1" s="1"/>
  <c r="AD459" i="1"/>
  <c r="AE459" i="1"/>
  <c r="AF459" i="1"/>
  <c r="AG459" i="1"/>
  <c r="CU459" i="1" s="1"/>
  <c r="T459" i="1" s="1"/>
  <c r="AH459" i="1"/>
  <c r="CV459" i="1" s="1"/>
  <c r="U459" i="1" s="1"/>
  <c r="AI459" i="1"/>
  <c r="CW459" i="1" s="1"/>
  <c r="V459" i="1" s="1"/>
  <c r="AJ459" i="1"/>
  <c r="CX459" i="1" s="1"/>
  <c r="W459" i="1" s="1"/>
  <c r="FR459" i="1"/>
  <c r="GL459" i="1"/>
  <c r="GN459" i="1"/>
  <c r="GO459" i="1"/>
  <c r="GV459" i="1"/>
  <c r="HC459" i="1" s="1"/>
  <c r="GX459" i="1" s="1"/>
  <c r="B461" i="1"/>
  <c r="B380" i="1" s="1"/>
  <c r="C461" i="1"/>
  <c r="C380" i="1" s="1"/>
  <c r="D461" i="1"/>
  <c r="D380" i="1" s="1"/>
  <c r="F461" i="1"/>
  <c r="F380" i="1" s="1"/>
  <c r="G461" i="1"/>
  <c r="BD461" i="1"/>
  <c r="BX461" i="1"/>
  <c r="CK461" i="1"/>
  <c r="CK380" i="1" s="1"/>
  <c r="CL461" i="1"/>
  <c r="CM461" i="1"/>
  <c r="CM380" i="1" s="1"/>
  <c r="D491" i="1"/>
  <c r="E493" i="1"/>
  <c r="Z493" i="1"/>
  <c r="AA493" i="1"/>
  <c r="AM493" i="1"/>
  <c r="AN493" i="1"/>
  <c r="BE493" i="1"/>
  <c r="BF493" i="1"/>
  <c r="BG493" i="1"/>
  <c r="BH493" i="1"/>
  <c r="BI493" i="1"/>
  <c r="BJ493" i="1"/>
  <c r="BK493" i="1"/>
  <c r="BL493" i="1"/>
  <c r="BM493" i="1"/>
  <c r="BN493" i="1"/>
  <c r="BO493" i="1"/>
  <c r="BP493" i="1"/>
  <c r="BQ493" i="1"/>
  <c r="BR493" i="1"/>
  <c r="BS493" i="1"/>
  <c r="BT493" i="1"/>
  <c r="BU493" i="1"/>
  <c r="BV493" i="1"/>
  <c r="BW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EG493" i="1"/>
  <c r="EH493" i="1"/>
  <c r="EI493" i="1"/>
  <c r="EJ493" i="1"/>
  <c r="EK493" i="1"/>
  <c r="EL493" i="1"/>
  <c r="EM493" i="1"/>
  <c r="EN493" i="1"/>
  <c r="EO493" i="1"/>
  <c r="EP493" i="1"/>
  <c r="EQ493" i="1"/>
  <c r="ER493" i="1"/>
  <c r="ES493" i="1"/>
  <c r="ET493" i="1"/>
  <c r="EU493" i="1"/>
  <c r="EV493" i="1"/>
  <c r="EW493" i="1"/>
  <c r="EX493" i="1"/>
  <c r="EY493" i="1"/>
  <c r="EZ493" i="1"/>
  <c r="FA493" i="1"/>
  <c r="FB493" i="1"/>
  <c r="FC493" i="1"/>
  <c r="FD493" i="1"/>
  <c r="FE493" i="1"/>
  <c r="FF493" i="1"/>
  <c r="FG493" i="1"/>
  <c r="FH493" i="1"/>
  <c r="FI493" i="1"/>
  <c r="FJ493" i="1"/>
  <c r="FK493" i="1"/>
  <c r="FL493" i="1"/>
  <c r="FM493" i="1"/>
  <c r="FN493" i="1"/>
  <c r="FO493" i="1"/>
  <c r="FP493" i="1"/>
  <c r="FQ493" i="1"/>
  <c r="FR493" i="1"/>
  <c r="FS493" i="1"/>
  <c r="FT493" i="1"/>
  <c r="FU493" i="1"/>
  <c r="FV493" i="1"/>
  <c r="FW493" i="1"/>
  <c r="FX493" i="1"/>
  <c r="FY493" i="1"/>
  <c r="FZ493" i="1"/>
  <c r="GA493" i="1"/>
  <c r="GB493" i="1"/>
  <c r="GC493" i="1"/>
  <c r="GD493" i="1"/>
  <c r="GE493" i="1"/>
  <c r="GF493" i="1"/>
  <c r="GG493" i="1"/>
  <c r="GH493" i="1"/>
  <c r="GI493" i="1"/>
  <c r="GJ493" i="1"/>
  <c r="GK493" i="1"/>
  <c r="GL493" i="1"/>
  <c r="GM493" i="1"/>
  <c r="GN493" i="1"/>
  <c r="GO493" i="1"/>
  <c r="GP493" i="1"/>
  <c r="GQ493" i="1"/>
  <c r="GR493" i="1"/>
  <c r="GS493" i="1"/>
  <c r="GT493" i="1"/>
  <c r="GU493" i="1"/>
  <c r="GV493" i="1"/>
  <c r="GW493" i="1"/>
  <c r="GX493" i="1"/>
  <c r="D495" i="1"/>
  <c r="AC495" i="1"/>
  <c r="AE495" i="1"/>
  <c r="AF495" i="1"/>
  <c r="CT495" i="1" s="1"/>
  <c r="S495" i="1" s="1"/>
  <c r="AG495" i="1"/>
  <c r="CU495" i="1" s="1"/>
  <c r="T495" i="1" s="1"/>
  <c r="AH495" i="1"/>
  <c r="CV495" i="1" s="1"/>
  <c r="U495" i="1" s="1"/>
  <c r="AI495" i="1"/>
  <c r="CW495" i="1" s="1"/>
  <c r="V495" i="1" s="1"/>
  <c r="AJ495" i="1"/>
  <c r="CX495" i="1" s="1"/>
  <c r="W495" i="1" s="1"/>
  <c r="CQ495" i="1"/>
  <c r="P495" i="1" s="1"/>
  <c r="FR495" i="1"/>
  <c r="GL495" i="1"/>
  <c r="GN495" i="1"/>
  <c r="GO495" i="1"/>
  <c r="GV495" i="1"/>
  <c r="HC495" i="1" s="1"/>
  <c r="GX495" i="1" s="1"/>
  <c r="D496" i="1"/>
  <c r="AC496" i="1"/>
  <c r="CQ496" i="1" s="1"/>
  <c r="P496" i="1" s="1"/>
  <c r="AE496" i="1"/>
  <c r="AF496" i="1"/>
  <c r="AG496" i="1"/>
  <c r="AH496" i="1"/>
  <c r="AI496" i="1"/>
  <c r="CW496" i="1" s="1"/>
  <c r="V496" i="1" s="1"/>
  <c r="AJ496" i="1"/>
  <c r="CT496" i="1"/>
  <c r="S496" i="1" s="1"/>
  <c r="CU496" i="1"/>
  <c r="T496" i="1" s="1"/>
  <c r="CV496" i="1"/>
  <c r="U496" i="1" s="1"/>
  <c r="CX496" i="1"/>
  <c r="W496" i="1" s="1"/>
  <c r="FR496" i="1"/>
  <c r="GL496" i="1"/>
  <c r="GN496" i="1"/>
  <c r="GO496" i="1"/>
  <c r="GV496" i="1"/>
  <c r="HC496" i="1"/>
  <c r="GX496" i="1" s="1"/>
  <c r="D497" i="1"/>
  <c r="S497" i="1"/>
  <c r="AC497" i="1"/>
  <c r="AE497" i="1"/>
  <c r="AD497" i="1" s="1"/>
  <c r="AB497" i="1" s="1"/>
  <c r="AF497" i="1"/>
  <c r="CT497" i="1" s="1"/>
  <c r="AG497" i="1"/>
  <c r="CU497" i="1" s="1"/>
  <c r="T497" i="1" s="1"/>
  <c r="AH497" i="1"/>
  <c r="CV497" i="1" s="1"/>
  <c r="U497" i="1" s="1"/>
  <c r="AI497" i="1"/>
  <c r="CW497" i="1" s="1"/>
  <c r="V497" i="1" s="1"/>
  <c r="AJ497" i="1"/>
  <c r="CX497" i="1" s="1"/>
  <c r="W497" i="1" s="1"/>
  <c r="CQ497" i="1"/>
  <c r="P497" i="1" s="1"/>
  <c r="CP497" i="1" s="1"/>
  <c r="O497" i="1" s="1"/>
  <c r="CR497" i="1"/>
  <c r="Q497" i="1" s="1"/>
  <c r="CS497" i="1"/>
  <c r="R497" i="1" s="1"/>
  <c r="GK497" i="1" s="1"/>
  <c r="FR497" i="1"/>
  <c r="GL497" i="1"/>
  <c r="GN497" i="1"/>
  <c r="GO497" i="1"/>
  <c r="GV497" i="1"/>
  <c r="HC497" i="1" s="1"/>
  <c r="GX497" i="1" s="1"/>
  <c r="D498" i="1"/>
  <c r="AC498" i="1"/>
  <c r="CQ498" i="1" s="1"/>
  <c r="P498" i="1" s="1"/>
  <c r="AD498" i="1"/>
  <c r="AE498" i="1"/>
  <c r="AF498" i="1"/>
  <c r="AG498" i="1"/>
  <c r="CU498" i="1" s="1"/>
  <c r="T498" i="1" s="1"/>
  <c r="AH498" i="1"/>
  <c r="CV498" i="1" s="1"/>
  <c r="U498" i="1" s="1"/>
  <c r="AI498" i="1"/>
  <c r="AJ498" i="1"/>
  <c r="CW498" i="1"/>
  <c r="V498" i="1" s="1"/>
  <c r="CX498" i="1"/>
  <c r="W498" i="1" s="1"/>
  <c r="FR498" i="1"/>
  <c r="GL498" i="1"/>
  <c r="GN498" i="1"/>
  <c r="GO498" i="1"/>
  <c r="GV498" i="1"/>
  <c r="HC498" i="1" s="1"/>
  <c r="GX498" i="1" s="1"/>
  <c r="D499" i="1"/>
  <c r="I499" i="1"/>
  <c r="K499" i="1"/>
  <c r="AC499" i="1"/>
  <c r="CQ499" i="1" s="1"/>
  <c r="P499" i="1" s="1"/>
  <c r="AE499" i="1"/>
  <c r="AD499" i="1" s="1"/>
  <c r="AF499" i="1"/>
  <c r="CT499" i="1" s="1"/>
  <c r="AG499" i="1"/>
  <c r="CU499" i="1" s="1"/>
  <c r="AH499" i="1"/>
  <c r="CV499" i="1" s="1"/>
  <c r="AI499" i="1"/>
  <c r="CW499" i="1" s="1"/>
  <c r="AJ499" i="1"/>
  <c r="CX499" i="1" s="1"/>
  <c r="W499" i="1" s="1"/>
  <c r="FR499" i="1"/>
  <c r="GL499" i="1"/>
  <c r="GN499" i="1"/>
  <c r="GO499" i="1"/>
  <c r="GV499" i="1"/>
  <c r="HC499" i="1" s="1"/>
  <c r="D500" i="1"/>
  <c r="I500" i="1"/>
  <c r="K500" i="1"/>
  <c r="S500" i="1"/>
  <c r="V500" i="1"/>
  <c r="AC500" i="1"/>
  <c r="CQ500" i="1" s="1"/>
  <c r="P500" i="1" s="1"/>
  <c r="AD500" i="1"/>
  <c r="AE500" i="1"/>
  <c r="AF500" i="1"/>
  <c r="AG500" i="1"/>
  <c r="AH500" i="1"/>
  <c r="AI500" i="1"/>
  <c r="CW500" i="1" s="1"/>
  <c r="AJ500" i="1"/>
  <c r="CX500" i="1" s="1"/>
  <c r="W500" i="1" s="1"/>
  <c r="CR500" i="1"/>
  <c r="Q500" i="1" s="1"/>
  <c r="CS500" i="1"/>
  <c r="CT500" i="1"/>
  <c r="CU500" i="1"/>
  <c r="T500" i="1" s="1"/>
  <c r="CV500" i="1"/>
  <c r="U500" i="1" s="1"/>
  <c r="FR500" i="1"/>
  <c r="GL500" i="1"/>
  <c r="GN500" i="1"/>
  <c r="GO500" i="1"/>
  <c r="GV500" i="1"/>
  <c r="HC500" i="1"/>
  <c r="GX500" i="1" s="1"/>
  <c r="D501" i="1"/>
  <c r="AC501" i="1"/>
  <c r="CQ501" i="1" s="1"/>
  <c r="P501" i="1" s="1"/>
  <c r="AD501" i="1"/>
  <c r="AE501" i="1"/>
  <c r="AF501" i="1"/>
  <c r="AG501" i="1"/>
  <c r="CU501" i="1" s="1"/>
  <c r="T501" i="1" s="1"/>
  <c r="AH501" i="1"/>
  <c r="AI501" i="1"/>
  <c r="CW501" i="1" s="1"/>
  <c r="V501" i="1" s="1"/>
  <c r="AJ501" i="1"/>
  <c r="CV501" i="1"/>
  <c r="U501" i="1" s="1"/>
  <c r="CX501" i="1"/>
  <c r="W501" i="1" s="1"/>
  <c r="FR501" i="1"/>
  <c r="GL501" i="1"/>
  <c r="GN501" i="1"/>
  <c r="GO501" i="1"/>
  <c r="GV501" i="1"/>
  <c r="HC501" i="1"/>
  <c r="GX501" i="1" s="1"/>
  <c r="D502" i="1"/>
  <c r="I502" i="1"/>
  <c r="K502" i="1"/>
  <c r="P502" i="1"/>
  <c r="V502" i="1"/>
  <c r="W502" i="1"/>
  <c r="AC502" i="1"/>
  <c r="CQ502" i="1" s="1"/>
  <c r="AD502" i="1"/>
  <c r="AE502" i="1"/>
  <c r="CS502" i="1" s="1"/>
  <c r="R502" i="1" s="1"/>
  <c r="GK502" i="1" s="1"/>
  <c r="AF502" i="1"/>
  <c r="AG502" i="1"/>
  <c r="AH502" i="1"/>
  <c r="CV502" i="1" s="1"/>
  <c r="AI502" i="1"/>
  <c r="CW502" i="1" s="1"/>
  <c r="AJ502" i="1"/>
  <c r="CX502" i="1" s="1"/>
  <c r="CR502" i="1"/>
  <c r="Q502" i="1" s="1"/>
  <c r="CT502" i="1"/>
  <c r="S502" i="1" s="1"/>
  <c r="CU502" i="1"/>
  <c r="T502" i="1" s="1"/>
  <c r="FR502" i="1"/>
  <c r="GL502" i="1"/>
  <c r="GN502" i="1"/>
  <c r="GO502" i="1"/>
  <c r="GV502" i="1"/>
  <c r="HC502" i="1"/>
  <c r="GX502" i="1" s="1"/>
  <c r="D503" i="1"/>
  <c r="I503" i="1"/>
  <c r="T503" i="1" s="1"/>
  <c r="K503" i="1"/>
  <c r="V503" i="1"/>
  <c r="AC503" i="1"/>
  <c r="CQ503" i="1" s="1"/>
  <c r="P503" i="1" s="1"/>
  <c r="AE503" i="1"/>
  <c r="CR503" i="1" s="1"/>
  <c r="AF503" i="1"/>
  <c r="CT503" i="1" s="1"/>
  <c r="AG503" i="1"/>
  <c r="CU503" i="1" s="1"/>
  <c r="AH503" i="1"/>
  <c r="CV503" i="1" s="1"/>
  <c r="AI503" i="1"/>
  <c r="AJ503" i="1"/>
  <c r="CW503" i="1"/>
  <c r="CX503" i="1"/>
  <c r="FR503" i="1"/>
  <c r="GL503" i="1"/>
  <c r="GN503" i="1"/>
  <c r="GO503" i="1"/>
  <c r="GV503" i="1"/>
  <c r="HC503" i="1" s="1"/>
  <c r="D504" i="1"/>
  <c r="AC504" i="1"/>
  <c r="AE504" i="1"/>
  <c r="AF504" i="1"/>
  <c r="CT504" i="1" s="1"/>
  <c r="S504" i="1" s="1"/>
  <c r="AG504" i="1"/>
  <c r="CU504" i="1" s="1"/>
  <c r="T504" i="1" s="1"/>
  <c r="AH504" i="1"/>
  <c r="CV504" i="1" s="1"/>
  <c r="U504" i="1" s="1"/>
  <c r="AI504" i="1"/>
  <c r="CW504" i="1" s="1"/>
  <c r="V504" i="1" s="1"/>
  <c r="AJ504" i="1"/>
  <c r="CX504" i="1" s="1"/>
  <c r="W504" i="1" s="1"/>
  <c r="CQ504" i="1"/>
  <c r="P504" i="1" s="1"/>
  <c r="FR504" i="1"/>
  <c r="GL504" i="1"/>
  <c r="GN504" i="1"/>
  <c r="GO504" i="1"/>
  <c r="GV504" i="1"/>
  <c r="HC504" i="1" s="1"/>
  <c r="GX504" i="1" s="1"/>
  <c r="D505" i="1"/>
  <c r="S505" i="1"/>
  <c r="CY505" i="1" s="1"/>
  <c r="X505" i="1" s="1"/>
  <c r="U505" i="1"/>
  <c r="AC505" i="1"/>
  <c r="CQ505" i="1" s="1"/>
  <c r="P505" i="1" s="1"/>
  <c r="AE505" i="1"/>
  <c r="AD505" i="1" s="1"/>
  <c r="AB505" i="1" s="1"/>
  <c r="AF505" i="1"/>
  <c r="AG505" i="1"/>
  <c r="AH505" i="1"/>
  <c r="AI505" i="1"/>
  <c r="CW505" i="1" s="1"/>
  <c r="V505" i="1" s="1"/>
  <c r="AJ505" i="1"/>
  <c r="CX505" i="1" s="1"/>
  <c r="W505" i="1" s="1"/>
  <c r="CR505" i="1"/>
  <c r="Q505" i="1" s="1"/>
  <c r="CS505" i="1"/>
  <c r="R505" i="1" s="1"/>
  <c r="GK505" i="1" s="1"/>
  <c r="CT505" i="1"/>
  <c r="CU505" i="1"/>
  <c r="T505" i="1" s="1"/>
  <c r="CV505" i="1"/>
  <c r="FR505" i="1"/>
  <c r="GL505" i="1"/>
  <c r="GN505" i="1"/>
  <c r="GO505" i="1"/>
  <c r="GV505" i="1"/>
  <c r="HC505" i="1"/>
  <c r="GX505" i="1" s="1"/>
  <c r="B507" i="1"/>
  <c r="B493" i="1" s="1"/>
  <c r="C507" i="1"/>
  <c r="C493" i="1" s="1"/>
  <c r="D507" i="1"/>
  <c r="D493" i="1" s="1"/>
  <c r="F507" i="1"/>
  <c r="F493" i="1" s="1"/>
  <c r="G507" i="1"/>
  <c r="G493" i="1" s="1"/>
  <c r="BD507" i="1"/>
  <c r="BX507" i="1"/>
  <c r="AO507" i="1" s="1"/>
  <c r="F511" i="1" s="1"/>
  <c r="CK507" i="1"/>
  <c r="CL507" i="1"/>
  <c r="CM507" i="1"/>
  <c r="CM493" i="1" s="1"/>
  <c r="D537" i="1"/>
  <c r="E539" i="1"/>
  <c r="Z539" i="1"/>
  <c r="AA539" i="1"/>
  <c r="AM539" i="1"/>
  <c r="AN539" i="1"/>
  <c r="BE539" i="1"/>
  <c r="BF539" i="1"/>
  <c r="BG539" i="1"/>
  <c r="BH539" i="1"/>
  <c r="BI539" i="1"/>
  <c r="BJ539" i="1"/>
  <c r="BK539" i="1"/>
  <c r="BL539" i="1"/>
  <c r="BM539" i="1"/>
  <c r="BN539" i="1"/>
  <c r="BO539" i="1"/>
  <c r="BP539" i="1"/>
  <c r="BQ539" i="1"/>
  <c r="BR539" i="1"/>
  <c r="BS539" i="1"/>
  <c r="BT539" i="1"/>
  <c r="BU539" i="1"/>
  <c r="BV539" i="1"/>
  <c r="BW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EG539" i="1"/>
  <c r="EH539" i="1"/>
  <c r="EI539" i="1"/>
  <c r="EJ539" i="1"/>
  <c r="EK539" i="1"/>
  <c r="EL539" i="1"/>
  <c r="EM539" i="1"/>
  <c r="EN539" i="1"/>
  <c r="EO539" i="1"/>
  <c r="EP539" i="1"/>
  <c r="EQ539" i="1"/>
  <c r="ER539" i="1"/>
  <c r="ES539" i="1"/>
  <c r="ET539" i="1"/>
  <c r="EU539" i="1"/>
  <c r="EV539" i="1"/>
  <c r="EW539" i="1"/>
  <c r="EX539" i="1"/>
  <c r="EY539" i="1"/>
  <c r="EZ539" i="1"/>
  <c r="FA539" i="1"/>
  <c r="FB539" i="1"/>
  <c r="FC539" i="1"/>
  <c r="FD539" i="1"/>
  <c r="FE539" i="1"/>
  <c r="FF539" i="1"/>
  <c r="FG539" i="1"/>
  <c r="FH539" i="1"/>
  <c r="FI539" i="1"/>
  <c r="FJ539" i="1"/>
  <c r="FK539" i="1"/>
  <c r="FL539" i="1"/>
  <c r="FM539" i="1"/>
  <c r="FN539" i="1"/>
  <c r="FO539" i="1"/>
  <c r="FP539" i="1"/>
  <c r="FQ539" i="1"/>
  <c r="FR539" i="1"/>
  <c r="FS539" i="1"/>
  <c r="FT539" i="1"/>
  <c r="FU539" i="1"/>
  <c r="FV539" i="1"/>
  <c r="FW539" i="1"/>
  <c r="FX539" i="1"/>
  <c r="FY539" i="1"/>
  <c r="FZ539" i="1"/>
  <c r="GA539" i="1"/>
  <c r="GB539" i="1"/>
  <c r="GC539" i="1"/>
  <c r="GD539" i="1"/>
  <c r="GE539" i="1"/>
  <c r="GF539" i="1"/>
  <c r="GG539" i="1"/>
  <c r="GH539" i="1"/>
  <c r="GI539" i="1"/>
  <c r="GJ539" i="1"/>
  <c r="GK539" i="1"/>
  <c r="GL539" i="1"/>
  <c r="GM539" i="1"/>
  <c r="GN539" i="1"/>
  <c r="GO539" i="1"/>
  <c r="GP539" i="1"/>
  <c r="GQ539" i="1"/>
  <c r="GR539" i="1"/>
  <c r="GS539" i="1"/>
  <c r="GT539" i="1"/>
  <c r="GU539" i="1"/>
  <c r="GV539" i="1"/>
  <c r="GW539" i="1"/>
  <c r="GX539" i="1"/>
  <c r="D541" i="1"/>
  <c r="AC541" i="1"/>
  <c r="AE541" i="1"/>
  <c r="AF541" i="1"/>
  <c r="AG541" i="1"/>
  <c r="CU541" i="1" s="1"/>
  <c r="T541" i="1" s="1"/>
  <c r="AH541" i="1"/>
  <c r="CV541" i="1" s="1"/>
  <c r="U541" i="1" s="1"/>
  <c r="AI541" i="1"/>
  <c r="CW541" i="1" s="1"/>
  <c r="V541" i="1" s="1"/>
  <c r="AJ541" i="1"/>
  <c r="CX541" i="1" s="1"/>
  <c r="W541" i="1" s="1"/>
  <c r="CT541" i="1"/>
  <c r="S541" i="1" s="1"/>
  <c r="CY541" i="1" s="1"/>
  <c r="X541" i="1" s="1"/>
  <c r="FR541" i="1"/>
  <c r="GL541" i="1"/>
  <c r="GN541" i="1"/>
  <c r="GO541" i="1"/>
  <c r="GV541" i="1"/>
  <c r="HC541" i="1" s="1"/>
  <c r="GX541" i="1" s="1"/>
  <c r="D542" i="1"/>
  <c r="AC542" i="1"/>
  <c r="AE542" i="1"/>
  <c r="AF542" i="1"/>
  <c r="AG542" i="1"/>
  <c r="CU542" i="1" s="1"/>
  <c r="T542" i="1" s="1"/>
  <c r="AH542" i="1"/>
  <c r="CV542" i="1" s="1"/>
  <c r="U542" i="1" s="1"/>
  <c r="AI542" i="1"/>
  <c r="CW542" i="1" s="1"/>
  <c r="V542" i="1" s="1"/>
  <c r="AJ542" i="1"/>
  <c r="CR542" i="1"/>
  <c r="Q542" i="1" s="1"/>
  <c r="CS542" i="1"/>
  <c r="R542" i="1" s="1"/>
  <c r="CX542" i="1"/>
  <c r="W542" i="1" s="1"/>
  <c r="FR542" i="1"/>
  <c r="GL542" i="1"/>
  <c r="GN542" i="1"/>
  <c r="GO542" i="1"/>
  <c r="GV542" i="1"/>
  <c r="HC542" i="1" s="1"/>
  <c r="GX542" i="1"/>
  <c r="D543" i="1"/>
  <c r="U543" i="1"/>
  <c r="AC543" i="1"/>
  <c r="AD543" i="1"/>
  <c r="AE543" i="1"/>
  <c r="AF543" i="1"/>
  <c r="CT543" i="1" s="1"/>
  <c r="S543" i="1" s="1"/>
  <c r="AG543" i="1"/>
  <c r="AH543" i="1"/>
  <c r="AI543" i="1"/>
  <c r="CW543" i="1" s="1"/>
  <c r="V543" i="1" s="1"/>
  <c r="AJ543" i="1"/>
  <c r="CR543" i="1"/>
  <c r="Q543" i="1" s="1"/>
  <c r="CS543" i="1"/>
  <c r="R543" i="1" s="1"/>
  <c r="GK543" i="1" s="1"/>
  <c r="CU543" i="1"/>
  <c r="T543" i="1" s="1"/>
  <c r="CV543" i="1"/>
  <c r="CX543" i="1"/>
  <c r="W543" i="1" s="1"/>
  <c r="FR543" i="1"/>
  <c r="GL543" i="1"/>
  <c r="GN543" i="1"/>
  <c r="GO543" i="1"/>
  <c r="GV543" i="1"/>
  <c r="HC543" i="1" s="1"/>
  <c r="GX543" i="1" s="1"/>
  <c r="D544" i="1"/>
  <c r="W544" i="1"/>
  <c r="AC544" i="1"/>
  <c r="CQ544" i="1" s="1"/>
  <c r="P544" i="1" s="1"/>
  <c r="AE544" i="1"/>
  <c r="AF544" i="1"/>
  <c r="CT544" i="1" s="1"/>
  <c r="S544" i="1" s="1"/>
  <c r="AG544" i="1"/>
  <c r="CU544" i="1" s="1"/>
  <c r="T544" i="1" s="1"/>
  <c r="AH544" i="1"/>
  <c r="AI544" i="1"/>
  <c r="CW544" i="1" s="1"/>
  <c r="V544" i="1" s="1"/>
  <c r="AJ544" i="1"/>
  <c r="CX544" i="1" s="1"/>
  <c r="CV544" i="1"/>
  <c r="U544" i="1" s="1"/>
  <c r="FR544" i="1"/>
  <c r="GL544" i="1"/>
  <c r="BZ557" i="1" s="1"/>
  <c r="GN544" i="1"/>
  <c r="GO544" i="1"/>
  <c r="GV544" i="1"/>
  <c r="HC544" i="1" s="1"/>
  <c r="GX544" i="1" s="1"/>
  <c r="D545" i="1"/>
  <c r="I545" i="1"/>
  <c r="K545" i="1"/>
  <c r="AC545" i="1"/>
  <c r="AE545" i="1"/>
  <c r="AD545" i="1" s="1"/>
  <c r="AF545" i="1"/>
  <c r="CT545" i="1" s="1"/>
  <c r="AG545" i="1"/>
  <c r="CU545" i="1" s="1"/>
  <c r="AH545" i="1"/>
  <c r="CV545" i="1" s="1"/>
  <c r="AI545" i="1"/>
  <c r="CW545" i="1" s="1"/>
  <c r="AJ545" i="1"/>
  <c r="CX545" i="1" s="1"/>
  <c r="CQ545" i="1"/>
  <c r="FR545" i="1"/>
  <c r="GL545" i="1"/>
  <c r="GN545" i="1"/>
  <c r="GO545" i="1"/>
  <c r="GV545" i="1"/>
  <c r="HC545" i="1" s="1"/>
  <c r="D546" i="1"/>
  <c r="I546" i="1"/>
  <c r="K546" i="1"/>
  <c r="S546" i="1"/>
  <c r="AC546" i="1"/>
  <c r="AE546" i="1"/>
  <c r="AF546" i="1"/>
  <c r="AG546" i="1"/>
  <c r="CU546" i="1" s="1"/>
  <c r="AH546" i="1"/>
  <c r="AI546" i="1"/>
  <c r="AJ546" i="1"/>
  <c r="CX546" i="1" s="1"/>
  <c r="W546" i="1" s="1"/>
  <c r="CQ546" i="1"/>
  <c r="P546" i="1" s="1"/>
  <c r="CR546" i="1"/>
  <c r="Q546" i="1" s="1"/>
  <c r="CT546" i="1"/>
  <c r="CV546" i="1"/>
  <c r="CW546" i="1"/>
  <c r="FR546" i="1"/>
  <c r="GL546" i="1"/>
  <c r="GN546" i="1"/>
  <c r="GO546" i="1"/>
  <c r="GV546" i="1"/>
  <c r="HC546" i="1"/>
  <c r="GX546" i="1" s="1"/>
  <c r="D547" i="1"/>
  <c r="AC547" i="1"/>
  <c r="AE547" i="1"/>
  <c r="CS547" i="1" s="1"/>
  <c r="R547" i="1" s="1"/>
  <c r="GK547" i="1" s="1"/>
  <c r="AF547" i="1"/>
  <c r="AG547" i="1"/>
  <c r="AH547" i="1"/>
  <c r="AI547" i="1"/>
  <c r="AJ547" i="1"/>
  <c r="CX547" i="1" s="1"/>
  <c r="W547" i="1" s="1"/>
  <c r="CT547" i="1"/>
  <c r="S547" i="1" s="1"/>
  <c r="CY547" i="1" s="1"/>
  <c r="X547" i="1" s="1"/>
  <c r="CU547" i="1"/>
  <c r="T547" i="1" s="1"/>
  <c r="CV547" i="1"/>
  <c r="U547" i="1" s="1"/>
  <c r="CW547" i="1"/>
  <c r="V547" i="1" s="1"/>
  <c r="CZ547" i="1"/>
  <c r="Y547" i="1" s="1"/>
  <c r="FR547" i="1"/>
  <c r="GL547" i="1"/>
  <c r="GN547" i="1"/>
  <c r="GO547" i="1"/>
  <c r="GV547" i="1"/>
  <c r="HC547" i="1" s="1"/>
  <c r="GX547" i="1" s="1"/>
  <c r="D548" i="1"/>
  <c r="P548" i="1"/>
  <c r="AC548" i="1"/>
  <c r="CQ548" i="1" s="1"/>
  <c r="AE548" i="1"/>
  <c r="AF548" i="1"/>
  <c r="AG548" i="1"/>
  <c r="CU548" i="1" s="1"/>
  <c r="T548" i="1" s="1"/>
  <c r="AH548" i="1"/>
  <c r="CV548" i="1" s="1"/>
  <c r="U548" i="1" s="1"/>
  <c r="AI548" i="1"/>
  <c r="AJ548" i="1"/>
  <c r="CX548" i="1" s="1"/>
  <c r="W548" i="1" s="1"/>
  <c r="CR548" i="1"/>
  <c r="Q548" i="1" s="1"/>
  <c r="CW548" i="1"/>
  <c r="V548" i="1" s="1"/>
  <c r="FR548" i="1"/>
  <c r="GL548" i="1"/>
  <c r="GN548" i="1"/>
  <c r="GO548" i="1"/>
  <c r="GV548" i="1"/>
  <c r="HC548" i="1" s="1"/>
  <c r="GX548" i="1"/>
  <c r="D549" i="1"/>
  <c r="I549" i="1"/>
  <c r="K549" i="1"/>
  <c r="Q549" i="1"/>
  <c r="AC549" i="1"/>
  <c r="CQ549" i="1" s="1"/>
  <c r="P549" i="1" s="1"/>
  <c r="AE549" i="1"/>
  <c r="CS549" i="1" s="1"/>
  <c r="R549" i="1" s="1"/>
  <c r="GK549" i="1" s="1"/>
  <c r="AF549" i="1"/>
  <c r="CT549" i="1" s="1"/>
  <c r="S549" i="1" s="1"/>
  <c r="AG549" i="1"/>
  <c r="CU549" i="1" s="1"/>
  <c r="T549" i="1" s="1"/>
  <c r="AH549" i="1"/>
  <c r="CV549" i="1" s="1"/>
  <c r="U549" i="1" s="1"/>
  <c r="AI549" i="1"/>
  <c r="CW549" i="1" s="1"/>
  <c r="V549" i="1" s="1"/>
  <c r="AJ549" i="1"/>
  <c r="CX549" i="1" s="1"/>
  <c r="W549" i="1" s="1"/>
  <c r="CR549" i="1"/>
  <c r="FR549" i="1"/>
  <c r="GL549" i="1"/>
  <c r="GN549" i="1"/>
  <c r="GO549" i="1"/>
  <c r="GV549" i="1"/>
  <c r="HC549" i="1" s="1"/>
  <c r="GX549" i="1" s="1"/>
  <c r="D550" i="1"/>
  <c r="I550" i="1"/>
  <c r="K550" i="1"/>
  <c r="W550" i="1"/>
  <c r="AC550" i="1"/>
  <c r="CQ550" i="1" s="1"/>
  <c r="AD550" i="1"/>
  <c r="AE550" i="1"/>
  <c r="AF550" i="1"/>
  <c r="AG550" i="1"/>
  <c r="AH550" i="1"/>
  <c r="AI550" i="1"/>
  <c r="AJ550" i="1"/>
  <c r="CX550" i="1" s="1"/>
  <c r="CR550" i="1"/>
  <c r="CS550" i="1"/>
  <c r="CU550" i="1"/>
  <c r="T550" i="1" s="1"/>
  <c r="CV550" i="1"/>
  <c r="CW550" i="1"/>
  <c r="V550" i="1" s="1"/>
  <c r="FR550" i="1"/>
  <c r="GL550" i="1"/>
  <c r="GN550" i="1"/>
  <c r="GO550" i="1"/>
  <c r="GV550" i="1"/>
  <c r="HC550" i="1"/>
  <c r="D551" i="1"/>
  <c r="I551" i="1"/>
  <c r="K551" i="1"/>
  <c r="AC551" i="1"/>
  <c r="CQ551" i="1" s="1"/>
  <c r="P551" i="1" s="1"/>
  <c r="AE551" i="1"/>
  <c r="AF551" i="1"/>
  <c r="AG551" i="1"/>
  <c r="CU551" i="1" s="1"/>
  <c r="T551" i="1" s="1"/>
  <c r="AH551" i="1"/>
  <c r="CV551" i="1" s="1"/>
  <c r="AI551" i="1"/>
  <c r="CW551" i="1" s="1"/>
  <c r="V551" i="1" s="1"/>
  <c r="AJ551" i="1"/>
  <c r="CX551" i="1" s="1"/>
  <c r="CS551" i="1"/>
  <c r="CT551" i="1"/>
  <c r="FR551" i="1"/>
  <c r="GL551" i="1"/>
  <c r="GN551" i="1"/>
  <c r="GO551" i="1"/>
  <c r="GV551" i="1"/>
  <c r="HC551" i="1"/>
  <c r="D552" i="1"/>
  <c r="I552" i="1"/>
  <c r="U552" i="1" s="1"/>
  <c r="K552" i="1"/>
  <c r="AC552" i="1"/>
  <c r="CQ552" i="1" s="1"/>
  <c r="AE552" i="1"/>
  <c r="AF552" i="1"/>
  <c r="CT552" i="1" s="1"/>
  <c r="AG552" i="1"/>
  <c r="CU552" i="1" s="1"/>
  <c r="AH552" i="1"/>
  <c r="CV552" i="1" s="1"/>
  <c r="AI552" i="1"/>
  <c r="CW552" i="1" s="1"/>
  <c r="AJ552" i="1"/>
  <c r="CX552" i="1"/>
  <c r="FR552" i="1"/>
  <c r="GL552" i="1"/>
  <c r="GN552" i="1"/>
  <c r="GO552" i="1"/>
  <c r="GV552" i="1"/>
  <c r="HC552" i="1" s="1"/>
  <c r="D553" i="1"/>
  <c r="I553" i="1"/>
  <c r="K553" i="1"/>
  <c r="AC553" i="1"/>
  <c r="CQ553" i="1" s="1"/>
  <c r="P553" i="1" s="1"/>
  <c r="AE553" i="1"/>
  <c r="CR553" i="1" s="1"/>
  <c r="Q553" i="1" s="1"/>
  <c r="AF553" i="1"/>
  <c r="CT553" i="1" s="1"/>
  <c r="S553" i="1" s="1"/>
  <c r="AG553" i="1"/>
  <c r="CU553" i="1" s="1"/>
  <c r="T553" i="1" s="1"/>
  <c r="AH553" i="1"/>
  <c r="CV553" i="1" s="1"/>
  <c r="U553" i="1" s="1"/>
  <c r="AI553" i="1"/>
  <c r="AJ553" i="1"/>
  <c r="CX553" i="1" s="1"/>
  <c r="CS553" i="1"/>
  <c r="R553" i="1" s="1"/>
  <c r="GK553" i="1" s="1"/>
  <c r="CW553" i="1"/>
  <c r="V553" i="1" s="1"/>
  <c r="FR553" i="1"/>
  <c r="GL553" i="1"/>
  <c r="GN553" i="1"/>
  <c r="GO553" i="1"/>
  <c r="GV553" i="1"/>
  <c r="HC553" i="1" s="1"/>
  <c r="GX553" i="1" s="1"/>
  <c r="D554" i="1"/>
  <c r="AC554" i="1"/>
  <c r="AE554" i="1"/>
  <c r="CR554" i="1" s="1"/>
  <c r="Q554" i="1" s="1"/>
  <c r="AF554" i="1"/>
  <c r="CT554" i="1" s="1"/>
  <c r="S554" i="1" s="1"/>
  <c r="CZ554" i="1" s="1"/>
  <c r="Y554" i="1" s="1"/>
  <c r="AG554" i="1"/>
  <c r="CU554" i="1" s="1"/>
  <c r="T554" i="1" s="1"/>
  <c r="AH554" i="1"/>
  <c r="CV554" i="1" s="1"/>
  <c r="U554" i="1" s="1"/>
  <c r="AI554" i="1"/>
  <c r="CW554" i="1" s="1"/>
  <c r="V554" i="1" s="1"/>
  <c r="AJ554" i="1"/>
  <c r="CX554" i="1" s="1"/>
  <c r="W554" i="1" s="1"/>
  <c r="CY554" i="1"/>
  <c r="X554" i="1" s="1"/>
  <c r="FR554" i="1"/>
  <c r="GL554" i="1"/>
  <c r="GN554" i="1"/>
  <c r="GO554" i="1"/>
  <c r="GV554" i="1"/>
  <c r="HC554" i="1"/>
  <c r="GX554" i="1" s="1"/>
  <c r="D555" i="1"/>
  <c r="S555" i="1"/>
  <c r="CZ555" i="1" s="1"/>
  <c r="Y555" i="1" s="1"/>
  <c r="AC555" i="1"/>
  <c r="CQ555" i="1" s="1"/>
  <c r="P555" i="1" s="1"/>
  <c r="AD555" i="1"/>
  <c r="AE555" i="1"/>
  <c r="CR555" i="1" s="1"/>
  <c r="Q555" i="1" s="1"/>
  <c r="AF555" i="1"/>
  <c r="CT555" i="1" s="1"/>
  <c r="AG555" i="1"/>
  <c r="AH555" i="1"/>
  <c r="CV555" i="1" s="1"/>
  <c r="U555" i="1" s="1"/>
  <c r="AI555" i="1"/>
  <c r="CW555" i="1" s="1"/>
  <c r="V555" i="1" s="1"/>
  <c r="AJ555" i="1"/>
  <c r="CU555" i="1"/>
  <c r="T555" i="1" s="1"/>
  <c r="CX555" i="1"/>
  <c r="W555" i="1" s="1"/>
  <c r="CY555" i="1"/>
  <c r="X555" i="1" s="1"/>
  <c r="FR555" i="1"/>
  <c r="GL555" i="1"/>
  <c r="GN555" i="1"/>
  <c r="GO555" i="1"/>
  <c r="GV555" i="1"/>
  <c r="HC555" i="1" s="1"/>
  <c r="GX555" i="1" s="1"/>
  <c r="B557" i="1"/>
  <c r="B539" i="1" s="1"/>
  <c r="C557" i="1"/>
  <c r="C539" i="1" s="1"/>
  <c r="D557" i="1"/>
  <c r="D539" i="1" s="1"/>
  <c r="F557" i="1"/>
  <c r="F539" i="1" s="1"/>
  <c r="G557" i="1"/>
  <c r="AO557" i="1"/>
  <c r="F561" i="1" s="1"/>
  <c r="BX557" i="1"/>
  <c r="BX539" i="1" s="1"/>
  <c r="CK557" i="1"/>
  <c r="CK539" i="1" s="1"/>
  <c r="CL557" i="1"/>
  <c r="CL539" i="1" s="1"/>
  <c r="CM557" i="1"/>
  <c r="D587" i="1"/>
  <c r="E589" i="1"/>
  <c r="Z589" i="1"/>
  <c r="AA589" i="1"/>
  <c r="AM589" i="1"/>
  <c r="AN589" i="1"/>
  <c r="BE589" i="1"/>
  <c r="BF589" i="1"/>
  <c r="BG589" i="1"/>
  <c r="BH589" i="1"/>
  <c r="BI589" i="1"/>
  <c r="BJ589" i="1"/>
  <c r="BK589" i="1"/>
  <c r="BL589" i="1"/>
  <c r="BM589" i="1"/>
  <c r="BN589" i="1"/>
  <c r="BO589" i="1"/>
  <c r="BP589" i="1"/>
  <c r="BQ589" i="1"/>
  <c r="BR589" i="1"/>
  <c r="BS589" i="1"/>
  <c r="BT589" i="1"/>
  <c r="BU589" i="1"/>
  <c r="BV589" i="1"/>
  <c r="BW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EG589" i="1"/>
  <c r="EH589" i="1"/>
  <c r="EI589" i="1"/>
  <c r="EJ589" i="1"/>
  <c r="EK589" i="1"/>
  <c r="EL589" i="1"/>
  <c r="EM589" i="1"/>
  <c r="EN589" i="1"/>
  <c r="EO589" i="1"/>
  <c r="EP589" i="1"/>
  <c r="EQ589" i="1"/>
  <c r="ER589" i="1"/>
  <c r="ES589" i="1"/>
  <c r="ET589" i="1"/>
  <c r="EU589" i="1"/>
  <c r="EV589" i="1"/>
  <c r="EW589" i="1"/>
  <c r="EX589" i="1"/>
  <c r="EY589" i="1"/>
  <c r="EZ589" i="1"/>
  <c r="FA589" i="1"/>
  <c r="FB589" i="1"/>
  <c r="FC589" i="1"/>
  <c r="FD589" i="1"/>
  <c r="FE589" i="1"/>
  <c r="FF589" i="1"/>
  <c r="FG589" i="1"/>
  <c r="FH589" i="1"/>
  <c r="FI589" i="1"/>
  <c r="FJ589" i="1"/>
  <c r="FK589" i="1"/>
  <c r="FL589" i="1"/>
  <c r="FM589" i="1"/>
  <c r="FN589" i="1"/>
  <c r="FO589" i="1"/>
  <c r="FP589" i="1"/>
  <c r="FQ589" i="1"/>
  <c r="FR589" i="1"/>
  <c r="FS589" i="1"/>
  <c r="FT589" i="1"/>
  <c r="FU589" i="1"/>
  <c r="FV589" i="1"/>
  <c r="FW589" i="1"/>
  <c r="FX589" i="1"/>
  <c r="FY589" i="1"/>
  <c r="FZ589" i="1"/>
  <c r="GA589" i="1"/>
  <c r="GB589" i="1"/>
  <c r="GC589" i="1"/>
  <c r="GD589" i="1"/>
  <c r="GE589" i="1"/>
  <c r="GF589" i="1"/>
  <c r="GG589" i="1"/>
  <c r="GH589" i="1"/>
  <c r="GI589" i="1"/>
  <c r="GJ589" i="1"/>
  <c r="GK589" i="1"/>
  <c r="GL589" i="1"/>
  <c r="GM589" i="1"/>
  <c r="GN589" i="1"/>
  <c r="GO589" i="1"/>
  <c r="GP589" i="1"/>
  <c r="GQ589" i="1"/>
  <c r="GR589" i="1"/>
  <c r="GS589" i="1"/>
  <c r="GT589" i="1"/>
  <c r="GU589" i="1"/>
  <c r="GV589" i="1"/>
  <c r="GW589" i="1"/>
  <c r="GX589" i="1"/>
  <c r="D591" i="1"/>
  <c r="AC591" i="1"/>
  <c r="CQ591" i="1" s="1"/>
  <c r="P591" i="1" s="1"/>
  <c r="AE591" i="1"/>
  <c r="AF591" i="1"/>
  <c r="CT591" i="1" s="1"/>
  <c r="S591" i="1" s="1"/>
  <c r="AG591" i="1"/>
  <c r="CU591" i="1" s="1"/>
  <c r="T591" i="1" s="1"/>
  <c r="AH591" i="1"/>
  <c r="CV591" i="1" s="1"/>
  <c r="U591" i="1" s="1"/>
  <c r="AI591" i="1"/>
  <c r="CW591" i="1" s="1"/>
  <c r="V591" i="1" s="1"/>
  <c r="AJ591" i="1"/>
  <c r="CX591" i="1" s="1"/>
  <c r="W591" i="1" s="1"/>
  <c r="FR591" i="1"/>
  <c r="GL591" i="1"/>
  <c r="GN591" i="1"/>
  <c r="GO591" i="1"/>
  <c r="GV591" i="1"/>
  <c r="HC591" i="1"/>
  <c r="GX591" i="1" s="1"/>
  <c r="D592" i="1"/>
  <c r="AC592" i="1"/>
  <c r="AE592" i="1"/>
  <c r="AF592" i="1"/>
  <c r="AG592" i="1"/>
  <c r="CU592" i="1" s="1"/>
  <c r="T592" i="1" s="1"/>
  <c r="AH592" i="1"/>
  <c r="CV592" i="1" s="1"/>
  <c r="U592" i="1" s="1"/>
  <c r="AI592" i="1"/>
  <c r="CW592" i="1" s="1"/>
  <c r="V592" i="1" s="1"/>
  <c r="AJ592" i="1"/>
  <c r="CX592" i="1" s="1"/>
  <c r="W592" i="1" s="1"/>
  <c r="CQ592" i="1"/>
  <c r="P592" i="1" s="1"/>
  <c r="CS592" i="1"/>
  <c r="CT592" i="1"/>
  <c r="S592" i="1" s="1"/>
  <c r="FR592" i="1"/>
  <c r="BY607" i="1" s="1"/>
  <c r="AP607" i="1" s="1"/>
  <c r="AP589" i="1" s="1"/>
  <c r="GL592" i="1"/>
  <c r="GN592" i="1"/>
  <c r="GO592" i="1"/>
  <c r="GV592" i="1"/>
  <c r="HC592" i="1"/>
  <c r="GX592" i="1" s="1"/>
  <c r="D593" i="1"/>
  <c r="AC593" i="1"/>
  <c r="CQ593" i="1" s="1"/>
  <c r="P593" i="1" s="1"/>
  <c r="AE593" i="1"/>
  <c r="AF593" i="1"/>
  <c r="CT593" i="1" s="1"/>
  <c r="S593" i="1" s="1"/>
  <c r="AG593" i="1"/>
  <c r="CU593" i="1" s="1"/>
  <c r="T593" i="1" s="1"/>
  <c r="AH593" i="1"/>
  <c r="CV593" i="1" s="1"/>
  <c r="U593" i="1" s="1"/>
  <c r="AI593" i="1"/>
  <c r="CW593" i="1" s="1"/>
  <c r="V593" i="1" s="1"/>
  <c r="AJ593" i="1"/>
  <c r="CX593" i="1" s="1"/>
  <c r="W593" i="1" s="1"/>
  <c r="FR593" i="1"/>
  <c r="GL593" i="1"/>
  <c r="GN593" i="1"/>
  <c r="GO593" i="1"/>
  <c r="GV593" i="1"/>
  <c r="HC593" i="1" s="1"/>
  <c r="GX593" i="1" s="1"/>
  <c r="D594" i="1"/>
  <c r="AC594" i="1"/>
  <c r="AE594" i="1"/>
  <c r="CS594" i="1" s="1"/>
  <c r="R594" i="1" s="1"/>
  <c r="GK594" i="1" s="1"/>
  <c r="AF594" i="1"/>
  <c r="CT594" i="1" s="1"/>
  <c r="S594" i="1" s="1"/>
  <c r="AG594" i="1"/>
  <c r="CU594" i="1" s="1"/>
  <c r="T594" i="1" s="1"/>
  <c r="AH594" i="1"/>
  <c r="CV594" i="1" s="1"/>
  <c r="U594" i="1" s="1"/>
  <c r="AI594" i="1"/>
  <c r="CW594" i="1" s="1"/>
  <c r="V594" i="1" s="1"/>
  <c r="AJ594" i="1"/>
  <c r="CX594" i="1" s="1"/>
  <c r="W594" i="1" s="1"/>
  <c r="CQ594" i="1"/>
  <c r="P594" i="1" s="1"/>
  <c r="CP594" i="1" s="1"/>
  <c r="O594" i="1" s="1"/>
  <c r="CR594" i="1"/>
  <c r="Q594" i="1" s="1"/>
  <c r="FR594" i="1"/>
  <c r="GL594" i="1"/>
  <c r="GN594" i="1"/>
  <c r="GO594" i="1"/>
  <c r="GV594" i="1"/>
  <c r="HC594" i="1" s="1"/>
  <c r="GX594" i="1" s="1"/>
  <c r="D595" i="1"/>
  <c r="I595" i="1"/>
  <c r="K595" i="1"/>
  <c r="V595" i="1"/>
  <c r="W595" i="1"/>
  <c r="AC595" i="1"/>
  <c r="AE595" i="1"/>
  <c r="AF595" i="1"/>
  <c r="AG595" i="1"/>
  <c r="AH595" i="1"/>
  <c r="CV595" i="1" s="1"/>
  <c r="U595" i="1" s="1"/>
  <c r="AI595" i="1"/>
  <c r="CW595" i="1" s="1"/>
  <c r="AJ595" i="1"/>
  <c r="CX595" i="1" s="1"/>
  <c r="CQ595" i="1"/>
  <c r="CS595" i="1"/>
  <c r="CT595" i="1"/>
  <c r="S595" i="1" s="1"/>
  <c r="CU595" i="1"/>
  <c r="T595" i="1" s="1"/>
  <c r="FR595" i="1"/>
  <c r="GL595" i="1"/>
  <c r="GN595" i="1"/>
  <c r="GO595" i="1"/>
  <c r="GV595" i="1"/>
  <c r="HC595" i="1" s="1"/>
  <c r="GX595" i="1" s="1"/>
  <c r="D596" i="1"/>
  <c r="I596" i="1"/>
  <c r="K596" i="1"/>
  <c r="AC596" i="1"/>
  <c r="CQ596" i="1" s="1"/>
  <c r="P596" i="1" s="1"/>
  <c r="AE596" i="1"/>
  <c r="AF596" i="1"/>
  <c r="AG596" i="1"/>
  <c r="CU596" i="1" s="1"/>
  <c r="T596" i="1" s="1"/>
  <c r="AH596" i="1"/>
  <c r="CV596" i="1" s="1"/>
  <c r="AI596" i="1"/>
  <c r="AJ596" i="1"/>
  <c r="CT596" i="1"/>
  <c r="CW596" i="1"/>
  <c r="V596" i="1" s="1"/>
  <c r="CX596" i="1"/>
  <c r="W596" i="1" s="1"/>
  <c r="FR596" i="1"/>
  <c r="GL596" i="1"/>
  <c r="GN596" i="1"/>
  <c r="GO596" i="1"/>
  <c r="GV596" i="1"/>
  <c r="HC596" i="1" s="1"/>
  <c r="D597" i="1"/>
  <c r="AC597" i="1"/>
  <c r="CQ597" i="1" s="1"/>
  <c r="P597" i="1" s="1"/>
  <c r="AE597" i="1"/>
  <c r="CR597" i="1" s="1"/>
  <c r="Q597" i="1" s="1"/>
  <c r="AF597" i="1"/>
  <c r="CT597" i="1" s="1"/>
  <c r="S597" i="1" s="1"/>
  <c r="AG597" i="1"/>
  <c r="CU597" i="1" s="1"/>
  <c r="T597" i="1" s="1"/>
  <c r="AH597" i="1"/>
  <c r="CV597" i="1" s="1"/>
  <c r="U597" i="1" s="1"/>
  <c r="AI597" i="1"/>
  <c r="CW597" i="1" s="1"/>
  <c r="V597" i="1" s="1"/>
  <c r="AJ597" i="1"/>
  <c r="CX597" i="1" s="1"/>
  <c r="W597" i="1" s="1"/>
  <c r="FR597" i="1"/>
  <c r="GL597" i="1"/>
  <c r="GN597" i="1"/>
  <c r="GO597" i="1"/>
  <c r="GV597" i="1"/>
  <c r="HC597" i="1" s="1"/>
  <c r="GX597" i="1" s="1"/>
  <c r="D598" i="1"/>
  <c r="V598" i="1"/>
  <c r="W598" i="1"/>
  <c r="AC598" i="1"/>
  <c r="AE598" i="1"/>
  <c r="AF598" i="1"/>
  <c r="AG598" i="1"/>
  <c r="AH598" i="1"/>
  <c r="CV598" i="1" s="1"/>
  <c r="U598" i="1" s="1"/>
  <c r="AI598" i="1"/>
  <c r="CW598" i="1" s="1"/>
  <c r="AJ598" i="1"/>
  <c r="CX598" i="1" s="1"/>
  <c r="CQ598" i="1"/>
  <c r="P598" i="1" s="1"/>
  <c r="CT598" i="1"/>
  <c r="S598" i="1" s="1"/>
  <c r="CU598" i="1"/>
  <c r="T598" i="1" s="1"/>
  <c r="FR598" i="1"/>
  <c r="GL598" i="1"/>
  <c r="GN598" i="1"/>
  <c r="GO598" i="1"/>
  <c r="GV598" i="1"/>
  <c r="HC598" i="1" s="1"/>
  <c r="GX598" i="1" s="1"/>
  <c r="D599" i="1"/>
  <c r="I599" i="1"/>
  <c r="GX599" i="1" s="1"/>
  <c r="K599" i="1"/>
  <c r="AC599" i="1"/>
  <c r="CQ599" i="1" s="1"/>
  <c r="AE599" i="1"/>
  <c r="AF599" i="1"/>
  <c r="CT599" i="1" s="1"/>
  <c r="AG599" i="1"/>
  <c r="CU599" i="1" s="1"/>
  <c r="AH599" i="1"/>
  <c r="AI599" i="1"/>
  <c r="CW599" i="1" s="1"/>
  <c r="AJ599" i="1"/>
  <c r="CV599" i="1"/>
  <c r="CX599" i="1"/>
  <c r="FR599" i="1"/>
  <c r="GL599" i="1"/>
  <c r="GN599" i="1"/>
  <c r="GO599" i="1"/>
  <c r="GV599" i="1"/>
  <c r="HC599" i="1" s="1"/>
  <c r="D600" i="1"/>
  <c r="I600" i="1"/>
  <c r="K600" i="1"/>
  <c r="AC600" i="1"/>
  <c r="CQ600" i="1" s="1"/>
  <c r="AE600" i="1"/>
  <c r="AF600" i="1"/>
  <c r="AG600" i="1"/>
  <c r="CU600" i="1" s="1"/>
  <c r="T600" i="1" s="1"/>
  <c r="AH600" i="1"/>
  <c r="CV600" i="1" s="1"/>
  <c r="AI600" i="1"/>
  <c r="CW600" i="1" s="1"/>
  <c r="AJ600" i="1"/>
  <c r="CX600" i="1" s="1"/>
  <c r="W600" i="1" s="1"/>
  <c r="CR600" i="1"/>
  <c r="Q600" i="1" s="1"/>
  <c r="FR600" i="1"/>
  <c r="GL600" i="1"/>
  <c r="GN600" i="1"/>
  <c r="GO600" i="1"/>
  <c r="GV600" i="1"/>
  <c r="HC600" i="1" s="1"/>
  <c r="GX600" i="1" s="1"/>
  <c r="D601" i="1"/>
  <c r="T601" i="1"/>
  <c r="U601" i="1"/>
  <c r="AC601" i="1"/>
  <c r="AD601" i="1"/>
  <c r="AE601" i="1"/>
  <c r="AF601" i="1"/>
  <c r="AG601" i="1"/>
  <c r="CU601" i="1" s="1"/>
  <c r="AH601" i="1"/>
  <c r="CV601" i="1" s="1"/>
  <c r="AI601" i="1"/>
  <c r="CW601" i="1" s="1"/>
  <c r="V601" i="1" s="1"/>
  <c r="AJ601" i="1"/>
  <c r="CX601" i="1" s="1"/>
  <c r="W601" i="1" s="1"/>
  <c r="CQ601" i="1"/>
  <c r="P601" i="1" s="1"/>
  <c r="CR601" i="1"/>
  <c r="Q601" i="1" s="1"/>
  <c r="FR601" i="1"/>
  <c r="GL601" i="1"/>
  <c r="GN601" i="1"/>
  <c r="GO601" i="1"/>
  <c r="CC607" i="1" s="1"/>
  <c r="AT607" i="1" s="1"/>
  <c r="GV601" i="1"/>
  <c r="HC601" i="1" s="1"/>
  <c r="GX601" i="1" s="1"/>
  <c r="D602" i="1"/>
  <c r="I602" i="1"/>
  <c r="K602" i="1"/>
  <c r="AC602" i="1"/>
  <c r="CQ602" i="1" s="1"/>
  <c r="P602" i="1" s="1"/>
  <c r="AE602" i="1"/>
  <c r="AD602" i="1" s="1"/>
  <c r="AF602" i="1"/>
  <c r="AG602" i="1"/>
  <c r="AH602" i="1"/>
  <c r="AI602" i="1"/>
  <c r="AJ602" i="1"/>
  <c r="CX602" i="1" s="1"/>
  <c r="W602" i="1" s="1"/>
  <c r="CR602" i="1"/>
  <c r="CS602" i="1"/>
  <c r="CT602" i="1"/>
  <c r="CU602" i="1"/>
  <c r="T602" i="1" s="1"/>
  <c r="CV602" i="1"/>
  <c r="U602" i="1" s="1"/>
  <c r="CW602" i="1"/>
  <c r="V602" i="1" s="1"/>
  <c r="FR602" i="1"/>
  <c r="GL602" i="1"/>
  <c r="GN602" i="1"/>
  <c r="GO602" i="1"/>
  <c r="GV602" i="1"/>
  <c r="HC602" i="1" s="1"/>
  <c r="GX602" i="1" s="1"/>
  <c r="D603" i="1"/>
  <c r="I603" i="1"/>
  <c r="K603" i="1"/>
  <c r="AC603" i="1"/>
  <c r="CQ603" i="1" s="1"/>
  <c r="P603" i="1" s="1"/>
  <c r="AE603" i="1"/>
  <c r="AF603" i="1"/>
  <c r="CT603" i="1" s="1"/>
  <c r="AG603" i="1"/>
  <c r="CU603" i="1" s="1"/>
  <c r="AH603" i="1"/>
  <c r="CV603" i="1" s="1"/>
  <c r="U603" i="1" s="1"/>
  <c r="AI603" i="1"/>
  <c r="CW603" i="1" s="1"/>
  <c r="AJ603" i="1"/>
  <c r="CX603" i="1"/>
  <c r="FR603" i="1"/>
  <c r="GL603" i="1"/>
  <c r="GN603" i="1"/>
  <c r="GO603" i="1"/>
  <c r="GV603" i="1"/>
  <c r="HC603" i="1"/>
  <c r="D604" i="1"/>
  <c r="AC604" i="1"/>
  <c r="CQ604" i="1" s="1"/>
  <c r="P604" i="1" s="1"/>
  <c r="AE604" i="1"/>
  <c r="CS604" i="1" s="1"/>
  <c r="R604" i="1" s="1"/>
  <c r="GK604" i="1" s="1"/>
  <c r="AF604" i="1"/>
  <c r="CT604" i="1" s="1"/>
  <c r="S604" i="1" s="1"/>
  <c r="AG604" i="1"/>
  <c r="CU604" i="1" s="1"/>
  <c r="T604" i="1" s="1"/>
  <c r="AH604" i="1"/>
  <c r="CV604" i="1" s="1"/>
  <c r="U604" i="1" s="1"/>
  <c r="AI604" i="1"/>
  <c r="CW604" i="1" s="1"/>
  <c r="V604" i="1" s="1"/>
  <c r="AJ604" i="1"/>
  <c r="CX604" i="1" s="1"/>
  <c r="W604" i="1" s="1"/>
  <c r="FR604" i="1"/>
  <c r="GL604" i="1"/>
  <c r="GN604" i="1"/>
  <c r="GO604" i="1"/>
  <c r="GV604" i="1"/>
  <c r="HC604" i="1" s="1"/>
  <c r="GX604" i="1" s="1"/>
  <c r="D605" i="1"/>
  <c r="AC605" i="1"/>
  <c r="CQ605" i="1" s="1"/>
  <c r="P605" i="1" s="1"/>
  <c r="AE605" i="1"/>
  <c r="AF605" i="1"/>
  <c r="CT605" i="1" s="1"/>
  <c r="S605" i="1" s="1"/>
  <c r="AG605" i="1"/>
  <c r="AH605" i="1"/>
  <c r="AI605" i="1"/>
  <c r="AJ605" i="1"/>
  <c r="CU605" i="1"/>
  <c r="T605" i="1" s="1"/>
  <c r="CV605" i="1"/>
  <c r="U605" i="1" s="1"/>
  <c r="CW605" i="1"/>
  <c r="V605" i="1" s="1"/>
  <c r="CX605" i="1"/>
  <c r="W605" i="1" s="1"/>
  <c r="FR605" i="1"/>
  <c r="GL605" i="1"/>
  <c r="GN605" i="1"/>
  <c r="GO605" i="1"/>
  <c r="GV605" i="1"/>
  <c r="HC605" i="1" s="1"/>
  <c r="GX605" i="1" s="1"/>
  <c r="B607" i="1"/>
  <c r="B589" i="1" s="1"/>
  <c r="C607" i="1"/>
  <c r="C589" i="1" s="1"/>
  <c r="D607" i="1"/>
  <c r="D589" i="1" s="1"/>
  <c r="F607" i="1"/>
  <c r="F589" i="1" s="1"/>
  <c r="G607" i="1"/>
  <c r="AQ607" i="1"/>
  <c r="AQ589" i="1" s="1"/>
  <c r="AS607" i="1"/>
  <c r="F624" i="1" s="1"/>
  <c r="BX607" i="1"/>
  <c r="BZ607" i="1"/>
  <c r="BZ589" i="1" s="1"/>
  <c r="CB607" i="1"/>
  <c r="CB589" i="1" s="1"/>
  <c r="CK607" i="1"/>
  <c r="CL607" i="1"/>
  <c r="CL589" i="1" s="1"/>
  <c r="CM607" i="1"/>
  <c r="CM589" i="1" s="1"/>
  <c r="B637" i="1"/>
  <c r="B26" i="1" s="1"/>
  <c r="C637" i="1"/>
  <c r="C26" i="1" s="1"/>
  <c r="D637" i="1"/>
  <c r="D26" i="1" s="1"/>
  <c r="F637" i="1"/>
  <c r="F26" i="1" s="1"/>
  <c r="G637" i="1"/>
  <c r="D667" i="1"/>
  <c r="E669" i="1"/>
  <c r="Z669" i="1"/>
  <c r="AA669" i="1"/>
  <c r="AB669" i="1"/>
  <c r="AC669" i="1"/>
  <c r="AD669" i="1"/>
  <c r="AE669" i="1"/>
  <c r="AF669" i="1"/>
  <c r="AG669" i="1"/>
  <c r="AH669" i="1"/>
  <c r="AI669" i="1"/>
  <c r="AJ669" i="1"/>
  <c r="AK669" i="1"/>
  <c r="AL669" i="1"/>
  <c r="AM669" i="1"/>
  <c r="AN669" i="1"/>
  <c r="BE669" i="1"/>
  <c r="BF669" i="1"/>
  <c r="BG669" i="1"/>
  <c r="BH669" i="1"/>
  <c r="BI669" i="1"/>
  <c r="BJ669" i="1"/>
  <c r="BK669" i="1"/>
  <c r="BL669" i="1"/>
  <c r="BM669" i="1"/>
  <c r="BN669" i="1"/>
  <c r="BO669" i="1"/>
  <c r="BP669" i="1"/>
  <c r="BQ669" i="1"/>
  <c r="BR669" i="1"/>
  <c r="BS669" i="1"/>
  <c r="BT669" i="1"/>
  <c r="BU669" i="1"/>
  <c r="BV669" i="1"/>
  <c r="BW669" i="1"/>
  <c r="BX669" i="1"/>
  <c r="BY669" i="1"/>
  <c r="BZ669" i="1"/>
  <c r="CA669" i="1"/>
  <c r="CB669" i="1"/>
  <c r="CC669" i="1"/>
  <c r="CD669" i="1"/>
  <c r="CE669" i="1"/>
  <c r="CF669" i="1"/>
  <c r="CG669" i="1"/>
  <c r="CH669" i="1"/>
  <c r="CI669" i="1"/>
  <c r="CJ669" i="1"/>
  <c r="CK669" i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EG669" i="1"/>
  <c r="EH669" i="1"/>
  <c r="EI669" i="1"/>
  <c r="EJ669" i="1"/>
  <c r="EK669" i="1"/>
  <c r="EL669" i="1"/>
  <c r="EM669" i="1"/>
  <c r="EN669" i="1"/>
  <c r="EO669" i="1"/>
  <c r="EP669" i="1"/>
  <c r="EQ669" i="1"/>
  <c r="ER669" i="1"/>
  <c r="ES669" i="1"/>
  <c r="ET669" i="1"/>
  <c r="EU669" i="1"/>
  <c r="EV669" i="1"/>
  <c r="EW669" i="1"/>
  <c r="EX669" i="1"/>
  <c r="EY669" i="1"/>
  <c r="EZ669" i="1"/>
  <c r="FA669" i="1"/>
  <c r="FB669" i="1"/>
  <c r="FC669" i="1"/>
  <c r="FD669" i="1"/>
  <c r="FE669" i="1"/>
  <c r="FF669" i="1"/>
  <c r="FG669" i="1"/>
  <c r="FH669" i="1"/>
  <c r="FI669" i="1"/>
  <c r="FJ669" i="1"/>
  <c r="FK669" i="1"/>
  <c r="FL669" i="1"/>
  <c r="FM669" i="1"/>
  <c r="FN669" i="1"/>
  <c r="FO669" i="1"/>
  <c r="FP669" i="1"/>
  <c r="FQ669" i="1"/>
  <c r="FR669" i="1"/>
  <c r="FS669" i="1"/>
  <c r="FT669" i="1"/>
  <c r="FU669" i="1"/>
  <c r="FV669" i="1"/>
  <c r="FW669" i="1"/>
  <c r="FX669" i="1"/>
  <c r="FY669" i="1"/>
  <c r="FZ669" i="1"/>
  <c r="GA669" i="1"/>
  <c r="GB669" i="1"/>
  <c r="GC669" i="1"/>
  <c r="GD669" i="1"/>
  <c r="GE669" i="1"/>
  <c r="GF669" i="1"/>
  <c r="GG669" i="1"/>
  <c r="GH669" i="1"/>
  <c r="GI669" i="1"/>
  <c r="GJ669" i="1"/>
  <c r="GK669" i="1"/>
  <c r="GL669" i="1"/>
  <c r="GM669" i="1"/>
  <c r="GN669" i="1"/>
  <c r="GO669" i="1"/>
  <c r="GP669" i="1"/>
  <c r="GQ669" i="1"/>
  <c r="GR669" i="1"/>
  <c r="GS669" i="1"/>
  <c r="GT669" i="1"/>
  <c r="GU669" i="1"/>
  <c r="GV669" i="1"/>
  <c r="GW669" i="1"/>
  <c r="GX669" i="1"/>
  <c r="D671" i="1"/>
  <c r="E673" i="1"/>
  <c r="Z673" i="1"/>
  <c r="AA673" i="1"/>
  <c r="AM673" i="1"/>
  <c r="AN673" i="1"/>
  <c r="BE673" i="1"/>
  <c r="BF673" i="1"/>
  <c r="BG673" i="1"/>
  <c r="BH673" i="1"/>
  <c r="BI673" i="1"/>
  <c r="BJ673" i="1"/>
  <c r="BK673" i="1"/>
  <c r="BL673" i="1"/>
  <c r="BM673" i="1"/>
  <c r="BN673" i="1"/>
  <c r="BO673" i="1"/>
  <c r="BP673" i="1"/>
  <c r="BQ673" i="1"/>
  <c r="BR673" i="1"/>
  <c r="BS673" i="1"/>
  <c r="BT673" i="1"/>
  <c r="BU673" i="1"/>
  <c r="BV673" i="1"/>
  <c r="BW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EG673" i="1"/>
  <c r="EH673" i="1"/>
  <c r="EI673" i="1"/>
  <c r="EJ673" i="1"/>
  <c r="EK673" i="1"/>
  <c r="EL673" i="1"/>
  <c r="EM673" i="1"/>
  <c r="EN673" i="1"/>
  <c r="EO673" i="1"/>
  <c r="EP673" i="1"/>
  <c r="EQ673" i="1"/>
  <c r="ER673" i="1"/>
  <c r="ES673" i="1"/>
  <c r="ET673" i="1"/>
  <c r="EU673" i="1"/>
  <c r="EV673" i="1"/>
  <c r="EW673" i="1"/>
  <c r="EX673" i="1"/>
  <c r="EY673" i="1"/>
  <c r="EZ673" i="1"/>
  <c r="FA673" i="1"/>
  <c r="FB673" i="1"/>
  <c r="FC673" i="1"/>
  <c r="FD673" i="1"/>
  <c r="FE673" i="1"/>
  <c r="FF673" i="1"/>
  <c r="FG673" i="1"/>
  <c r="FH673" i="1"/>
  <c r="FI673" i="1"/>
  <c r="FJ673" i="1"/>
  <c r="FK673" i="1"/>
  <c r="FL673" i="1"/>
  <c r="FM673" i="1"/>
  <c r="FN673" i="1"/>
  <c r="FO673" i="1"/>
  <c r="FP673" i="1"/>
  <c r="FQ673" i="1"/>
  <c r="FR673" i="1"/>
  <c r="FS673" i="1"/>
  <c r="FT673" i="1"/>
  <c r="FU673" i="1"/>
  <c r="FV673" i="1"/>
  <c r="FW673" i="1"/>
  <c r="FX673" i="1"/>
  <c r="FY673" i="1"/>
  <c r="FZ673" i="1"/>
  <c r="GA673" i="1"/>
  <c r="GB673" i="1"/>
  <c r="GC673" i="1"/>
  <c r="GD673" i="1"/>
  <c r="GE673" i="1"/>
  <c r="GF673" i="1"/>
  <c r="GG673" i="1"/>
  <c r="GH673" i="1"/>
  <c r="GI673" i="1"/>
  <c r="GJ673" i="1"/>
  <c r="GK673" i="1"/>
  <c r="GL673" i="1"/>
  <c r="GM673" i="1"/>
  <c r="GN673" i="1"/>
  <c r="GO673" i="1"/>
  <c r="GP673" i="1"/>
  <c r="GQ673" i="1"/>
  <c r="GR673" i="1"/>
  <c r="GS673" i="1"/>
  <c r="GT673" i="1"/>
  <c r="GU673" i="1"/>
  <c r="GV673" i="1"/>
  <c r="GW673" i="1"/>
  <c r="GX673" i="1"/>
  <c r="D676" i="1"/>
  <c r="I676" i="1"/>
  <c r="K676" i="1"/>
  <c r="AC676" i="1"/>
  <c r="AE676" i="1"/>
  <c r="CS676" i="1" s="1"/>
  <c r="AF676" i="1"/>
  <c r="CT676" i="1" s="1"/>
  <c r="S676" i="1" s="1"/>
  <c r="AG676" i="1"/>
  <c r="CU676" i="1" s="1"/>
  <c r="AH676" i="1"/>
  <c r="CV676" i="1" s="1"/>
  <c r="AI676" i="1"/>
  <c r="AJ676" i="1"/>
  <c r="CQ676" i="1"/>
  <c r="CR676" i="1"/>
  <c r="CW676" i="1"/>
  <c r="CX676" i="1"/>
  <c r="FR676" i="1"/>
  <c r="GL676" i="1"/>
  <c r="GN676" i="1"/>
  <c r="GO676" i="1"/>
  <c r="GV676" i="1"/>
  <c r="HC676" i="1" s="1"/>
  <c r="D677" i="1"/>
  <c r="I677" i="1"/>
  <c r="K677" i="1"/>
  <c r="AC677" i="1"/>
  <c r="AE677" i="1"/>
  <c r="AF677" i="1"/>
  <c r="AG677" i="1"/>
  <c r="CU677" i="1" s="1"/>
  <c r="T677" i="1" s="1"/>
  <c r="AH677" i="1"/>
  <c r="CV677" i="1" s="1"/>
  <c r="AI677" i="1"/>
  <c r="CW677" i="1" s="1"/>
  <c r="AJ677" i="1"/>
  <c r="CX677" i="1"/>
  <c r="W677" i="1" s="1"/>
  <c r="FR677" i="1"/>
  <c r="GL677" i="1"/>
  <c r="GN677" i="1"/>
  <c r="GO677" i="1"/>
  <c r="GV677" i="1"/>
  <c r="HC677" i="1" s="1"/>
  <c r="D678" i="1"/>
  <c r="I678" i="1"/>
  <c r="K678" i="1"/>
  <c r="AC678" i="1"/>
  <c r="CQ678" i="1" s="1"/>
  <c r="P678" i="1" s="1"/>
  <c r="AD678" i="1"/>
  <c r="AE678" i="1"/>
  <c r="AF678" i="1"/>
  <c r="AG678" i="1"/>
  <c r="AH678" i="1"/>
  <c r="CV678" i="1" s="1"/>
  <c r="AI678" i="1"/>
  <c r="CW678" i="1" s="1"/>
  <c r="AJ678" i="1"/>
  <c r="CX678" i="1" s="1"/>
  <c r="CR678" i="1"/>
  <c r="CS678" i="1"/>
  <c r="CU678" i="1"/>
  <c r="FR678" i="1"/>
  <c r="GL678" i="1"/>
  <c r="GN678" i="1"/>
  <c r="GO678" i="1"/>
  <c r="GV678" i="1"/>
  <c r="HC678" i="1"/>
  <c r="D679" i="1"/>
  <c r="I679" i="1"/>
  <c r="K679" i="1"/>
  <c r="AC679" i="1"/>
  <c r="AD679" i="1"/>
  <c r="AE679" i="1"/>
  <c r="AF679" i="1"/>
  <c r="CT679" i="1" s="1"/>
  <c r="S679" i="1" s="1"/>
  <c r="CZ679" i="1" s="1"/>
  <c r="Y679" i="1" s="1"/>
  <c r="AG679" i="1"/>
  <c r="CU679" i="1" s="1"/>
  <c r="T679" i="1" s="1"/>
  <c r="AH679" i="1"/>
  <c r="CV679" i="1" s="1"/>
  <c r="U679" i="1" s="1"/>
  <c r="AI679" i="1"/>
  <c r="CW679" i="1" s="1"/>
  <c r="V679" i="1" s="1"/>
  <c r="AJ679" i="1"/>
  <c r="CX679" i="1" s="1"/>
  <c r="CQ679" i="1"/>
  <c r="CR679" i="1"/>
  <c r="Q679" i="1" s="1"/>
  <c r="CS679" i="1"/>
  <c r="R679" i="1" s="1"/>
  <c r="GK679" i="1" s="1"/>
  <c r="FR679" i="1"/>
  <c r="GL679" i="1"/>
  <c r="GN679" i="1"/>
  <c r="GO679" i="1"/>
  <c r="GV679" i="1"/>
  <c r="HC679" i="1" s="1"/>
  <c r="GX679" i="1" s="1"/>
  <c r="D680" i="1"/>
  <c r="I680" i="1"/>
  <c r="K680" i="1"/>
  <c r="AC680" i="1"/>
  <c r="CQ680" i="1" s="1"/>
  <c r="P680" i="1" s="1"/>
  <c r="AE680" i="1"/>
  <c r="AF680" i="1"/>
  <c r="AG680" i="1"/>
  <c r="AH680" i="1"/>
  <c r="AI680" i="1"/>
  <c r="AJ680" i="1"/>
  <c r="CX680" i="1" s="1"/>
  <c r="W680" i="1" s="1"/>
  <c r="CT680" i="1"/>
  <c r="S680" i="1" s="1"/>
  <c r="CU680" i="1"/>
  <c r="T680" i="1" s="1"/>
  <c r="CV680" i="1"/>
  <c r="U680" i="1" s="1"/>
  <c r="CW680" i="1"/>
  <c r="V680" i="1" s="1"/>
  <c r="CZ680" i="1"/>
  <c r="Y680" i="1" s="1"/>
  <c r="FR680" i="1"/>
  <c r="GL680" i="1"/>
  <c r="GN680" i="1"/>
  <c r="GO680" i="1"/>
  <c r="GV680" i="1"/>
  <c r="HC680" i="1"/>
  <c r="GX680" i="1" s="1"/>
  <c r="D681" i="1"/>
  <c r="R681" i="1"/>
  <c r="GK681" i="1" s="1"/>
  <c r="U681" i="1"/>
  <c r="AC681" i="1"/>
  <c r="AE681" i="1"/>
  <c r="AF681" i="1"/>
  <c r="AG681" i="1"/>
  <c r="CU681" i="1" s="1"/>
  <c r="T681" i="1" s="1"/>
  <c r="AH681" i="1"/>
  <c r="CV681" i="1" s="1"/>
  <c r="AI681" i="1"/>
  <c r="CW681" i="1" s="1"/>
  <c r="V681" i="1" s="1"/>
  <c r="AJ681" i="1"/>
  <c r="CX681" i="1" s="1"/>
  <c r="W681" i="1" s="1"/>
  <c r="CQ681" i="1"/>
  <c r="P681" i="1" s="1"/>
  <c r="CR681" i="1"/>
  <c r="Q681" i="1" s="1"/>
  <c r="CS681" i="1"/>
  <c r="FR681" i="1"/>
  <c r="GL681" i="1"/>
  <c r="GN681" i="1"/>
  <c r="GO681" i="1"/>
  <c r="GV681" i="1"/>
  <c r="HC681" i="1" s="1"/>
  <c r="GX681" i="1" s="1"/>
  <c r="D682" i="1"/>
  <c r="R682" i="1"/>
  <c r="GK682" i="1" s="1"/>
  <c r="AC682" i="1"/>
  <c r="CQ682" i="1" s="1"/>
  <c r="P682" i="1" s="1"/>
  <c r="AE682" i="1"/>
  <c r="AD682" i="1" s="1"/>
  <c r="AF682" i="1"/>
  <c r="AG682" i="1"/>
  <c r="AH682" i="1"/>
  <c r="CV682" i="1" s="1"/>
  <c r="U682" i="1" s="1"/>
  <c r="AI682" i="1"/>
  <c r="CW682" i="1" s="1"/>
  <c r="V682" i="1" s="1"/>
  <c r="AJ682" i="1"/>
  <c r="CX682" i="1" s="1"/>
  <c r="W682" i="1" s="1"/>
  <c r="CS682" i="1"/>
  <c r="CT682" i="1"/>
  <c r="S682" i="1" s="1"/>
  <c r="CZ682" i="1" s="1"/>
  <c r="Y682" i="1" s="1"/>
  <c r="CU682" i="1"/>
  <c r="T682" i="1" s="1"/>
  <c r="FR682" i="1"/>
  <c r="GL682" i="1"/>
  <c r="GN682" i="1"/>
  <c r="GO682" i="1"/>
  <c r="GV682" i="1"/>
  <c r="HC682" i="1" s="1"/>
  <c r="GX682" i="1" s="1"/>
  <c r="D683" i="1"/>
  <c r="AC683" i="1"/>
  <c r="AD683" i="1"/>
  <c r="AE683" i="1"/>
  <c r="CR683" i="1" s="1"/>
  <c r="Q683" i="1" s="1"/>
  <c r="AF683" i="1"/>
  <c r="CT683" i="1" s="1"/>
  <c r="S683" i="1" s="1"/>
  <c r="AG683" i="1"/>
  <c r="CU683" i="1" s="1"/>
  <c r="T683" i="1" s="1"/>
  <c r="AH683" i="1"/>
  <c r="AI683" i="1"/>
  <c r="CW683" i="1" s="1"/>
  <c r="V683" i="1" s="1"/>
  <c r="AJ683" i="1"/>
  <c r="CV683" i="1"/>
  <c r="U683" i="1" s="1"/>
  <c r="CX683" i="1"/>
  <c r="W683" i="1" s="1"/>
  <c r="FR683" i="1"/>
  <c r="GL683" i="1"/>
  <c r="GN683" i="1"/>
  <c r="GO683" i="1"/>
  <c r="GV683" i="1"/>
  <c r="HC683" i="1" s="1"/>
  <c r="GX683" i="1" s="1"/>
  <c r="D684" i="1"/>
  <c r="W684" i="1"/>
  <c r="AC684" i="1"/>
  <c r="AE684" i="1"/>
  <c r="CR684" i="1" s="1"/>
  <c r="Q684" i="1" s="1"/>
  <c r="AF684" i="1"/>
  <c r="AG684" i="1"/>
  <c r="CU684" i="1" s="1"/>
  <c r="T684" i="1" s="1"/>
  <c r="AH684" i="1"/>
  <c r="CV684" i="1" s="1"/>
  <c r="U684" i="1" s="1"/>
  <c r="AI684" i="1"/>
  <c r="CW684" i="1" s="1"/>
  <c r="V684" i="1" s="1"/>
  <c r="AJ684" i="1"/>
  <c r="CX684" i="1" s="1"/>
  <c r="CQ684" i="1"/>
  <c r="P684" i="1" s="1"/>
  <c r="CT684" i="1"/>
  <c r="S684" i="1" s="1"/>
  <c r="FR684" i="1"/>
  <c r="GL684" i="1"/>
  <c r="GN684" i="1"/>
  <c r="GO684" i="1"/>
  <c r="GV684" i="1"/>
  <c r="HC684" i="1"/>
  <c r="GX684" i="1" s="1"/>
  <c r="D685" i="1"/>
  <c r="AC685" i="1"/>
  <c r="AE685" i="1"/>
  <c r="AD685" i="1" s="1"/>
  <c r="AF685" i="1"/>
  <c r="CT685" i="1" s="1"/>
  <c r="S685" i="1" s="1"/>
  <c r="AG685" i="1"/>
  <c r="CU685" i="1" s="1"/>
  <c r="T685" i="1" s="1"/>
  <c r="AH685" i="1"/>
  <c r="CV685" i="1" s="1"/>
  <c r="U685" i="1" s="1"/>
  <c r="AI685" i="1"/>
  <c r="AJ685" i="1"/>
  <c r="CX685" i="1" s="1"/>
  <c r="W685" i="1" s="1"/>
  <c r="CQ685" i="1"/>
  <c r="P685" i="1" s="1"/>
  <c r="CR685" i="1"/>
  <c r="Q685" i="1" s="1"/>
  <c r="CS685" i="1"/>
  <c r="R685" i="1" s="1"/>
  <c r="GK685" i="1" s="1"/>
  <c r="CW685" i="1"/>
  <c r="V685" i="1" s="1"/>
  <c r="FR685" i="1"/>
  <c r="GL685" i="1"/>
  <c r="GN685" i="1"/>
  <c r="GO685" i="1"/>
  <c r="GV685" i="1"/>
  <c r="HC685" i="1" s="1"/>
  <c r="GX685" i="1"/>
  <c r="D686" i="1"/>
  <c r="AC686" i="1"/>
  <c r="CQ686" i="1" s="1"/>
  <c r="P686" i="1" s="1"/>
  <c r="AE686" i="1"/>
  <c r="AF686" i="1"/>
  <c r="CT686" i="1" s="1"/>
  <c r="S686" i="1" s="1"/>
  <c r="AG686" i="1"/>
  <c r="CU686" i="1" s="1"/>
  <c r="T686" i="1" s="1"/>
  <c r="AH686" i="1"/>
  <c r="CV686" i="1" s="1"/>
  <c r="U686" i="1" s="1"/>
  <c r="AI686" i="1"/>
  <c r="CW686" i="1" s="1"/>
  <c r="V686" i="1" s="1"/>
  <c r="AJ686" i="1"/>
  <c r="CX686" i="1"/>
  <c r="W686" i="1" s="1"/>
  <c r="FR686" i="1"/>
  <c r="GL686" i="1"/>
  <c r="GN686" i="1"/>
  <c r="GO686" i="1"/>
  <c r="GV686" i="1"/>
  <c r="HC686" i="1" s="1"/>
  <c r="GX686" i="1" s="1"/>
  <c r="D687" i="1"/>
  <c r="AC687" i="1"/>
  <c r="AE687" i="1"/>
  <c r="AD687" i="1" s="1"/>
  <c r="AF687" i="1"/>
  <c r="CT687" i="1" s="1"/>
  <c r="S687" i="1" s="1"/>
  <c r="AG687" i="1"/>
  <c r="AH687" i="1"/>
  <c r="AI687" i="1"/>
  <c r="CW687" i="1" s="1"/>
  <c r="V687" i="1" s="1"/>
  <c r="AJ687" i="1"/>
  <c r="CX687" i="1" s="1"/>
  <c r="W687" i="1" s="1"/>
  <c r="CQ687" i="1"/>
  <c r="P687" i="1" s="1"/>
  <c r="CR687" i="1"/>
  <c r="Q687" i="1" s="1"/>
  <c r="CS687" i="1"/>
  <c r="R687" i="1" s="1"/>
  <c r="GK687" i="1" s="1"/>
  <c r="CU687" i="1"/>
  <c r="T687" i="1" s="1"/>
  <c r="CV687" i="1"/>
  <c r="U687" i="1" s="1"/>
  <c r="FR687" i="1"/>
  <c r="GL687" i="1"/>
  <c r="GN687" i="1"/>
  <c r="GO687" i="1"/>
  <c r="GV687" i="1"/>
  <c r="HC687" i="1" s="1"/>
  <c r="GX687" i="1" s="1"/>
  <c r="D688" i="1"/>
  <c r="AC688" i="1"/>
  <c r="AE688" i="1"/>
  <c r="AF688" i="1"/>
  <c r="AG688" i="1"/>
  <c r="AH688" i="1"/>
  <c r="AI688" i="1"/>
  <c r="CW688" i="1" s="1"/>
  <c r="V688" i="1" s="1"/>
  <c r="AJ688" i="1"/>
  <c r="CX688" i="1" s="1"/>
  <c r="W688" i="1" s="1"/>
  <c r="CQ688" i="1"/>
  <c r="P688" i="1" s="1"/>
  <c r="CR688" i="1"/>
  <c r="Q688" i="1" s="1"/>
  <c r="CS688" i="1"/>
  <c r="CU688" i="1"/>
  <c r="T688" i="1" s="1"/>
  <c r="CV688" i="1"/>
  <c r="U688" i="1" s="1"/>
  <c r="FR688" i="1"/>
  <c r="GL688" i="1"/>
  <c r="GN688" i="1"/>
  <c r="GO688" i="1"/>
  <c r="GV688" i="1"/>
  <c r="HC688" i="1" s="1"/>
  <c r="GX688" i="1" s="1"/>
  <c r="D689" i="1"/>
  <c r="AC689" i="1"/>
  <c r="CQ689" i="1" s="1"/>
  <c r="P689" i="1" s="1"/>
  <c r="AE689" i="1"/>
  <c r="AF689" i="1"/>
  <c r="AG689" i="1"/>
  <c r="CU689" i="1" s="1"/>
  <c r="T689" i="1" s="1"/>
  <c r="AH689" i="1"/>
  <c r="CV689" i="1" s="1"/>
  <c r="U689" i="1" s="1"/>
  <c r="AI689" i="1"/>
  <c r="CW689" i="1" s="1"/>
  <c r="V689" i="1" s="1"/>
  <c r="AJ689" i="1"/>
  <c r="CX689" i="1" s="1"/>
  <c r="W689" i="1" s="1"/>
  <c r="FR689" i="1"/>
  <c r="GL689" i="1"/>
  <c r="GN689" i="1"/>
  <c r="GO689" i="1"/>
  <c r="GV689" i="1"/>
  <c r="HC689" i="1" s="1"/>
  <c r="GX689" i="1" s="1"/>
  <c r="D691" i="1"/>
  <c r="AC691" i="1"/>
  <c r="AE691" i="1"/>
  <c r="AD691" i="1" s="1"/>
  <c r="AF691" i="1"/>
  <c r="CT691" i="1" s="1"/>
  <c r="S691" i="1" s="1"/>
  <c r="AG691" i="1"/>
  <c r="AH691" i="1"/>
  <c r="AI691" i="1"/>
  <c r="CW691" i="1" s="1"/>
  <c r="V691" i="1" s="1"/>
  <c r="AJ691" i="1"/>
  <c r="CX691" i="1" s="1"/>
  <c r="W691" i="1" s="1"/>
  <c r="CR691" i="1"/>
  <c r="Q691" i="1" s="1"/>
  <c r="CS691" i="1"/>
  <c r="R691" i="1" s="1"/>
  <c r="GK691" i="1" s="1"/>
  <c r="CU691" i="1"/>
  <c r="T691" i="1" s="1"/>
  <c r="CV691" i="1"/>
  <c r="U691" i="1" s="1"/>
  <c r="FR691" i="1"/>
  <c r="GL691" i="1"/>
  <c r="GN691" i="1"/>
  <c r="GO691" i="1"/>
  <c r="GV691" i="1"/>
  <c r="HC691" i="1" s="1"/>
  <c r="GX691" i="1" s="1"/>
  <c r="D692" i="1"/>
  <c r="R692" i="1"/>
  <c r="GK692" i="1" s="1"/>
  <c r="AC692" i="1"/>
  <c r="CQ692" i="1" s="1"/>
  <c r="P692" i="1" s="1"/>
  <c r="AE692" i="1"/>
  <c r="CR692" i="1" s="1"/>
  <c r="Q692" i="1" s="1"/>
  <c r="AF692" i="1"/>
  <c r="AG692" i="1"/>
  <c r="AH692" i="1"/>
  <c r="CV692" i="1" s="1"/>
  <c r="U692" i="1" s="1"/>
  <c r="AI692" i="1"/>
  <c r="CW692" i="1" s="1"/>
  <c r="V692" i="1" s="1"/>
  <c r="AJ692" i="1"/>
  <c r="CS692" i="1"/>
  <c r="CT692" i="1"/>
  <c r="S692" i="1" s="1"/>
  <c r="CZ692" i="1" s="1"/>
  <c r="Y692" i="1" s="1"/>
  <c r="CU692" i="1"/>
  <c r="T692" i="1" s="1"/>
  <c r="CX692" i="1"/>
  <c r="W692" i="1" s="1"/>
  <c r="FR692" i="1"/>
  <c r="GL692" i="1"/>
  <c r="GN692" i="1"/>
  <c r="GO692" i="1"/>
  <c r="GV692" i="1"/>
  <c r="HC692" i="1" s="1"/>
  <c r="GX692" i="1" s="1"/>
  <c r="D693" i="1"/>
  <c r="AC693" i="1"/>
  <c r="CQ693" i="1" s="1"/>
  <c r="P693" i="1" s="1"/>
  <c r="AE693" i="1"/>
  <c r="CS693" i="1" s="1"/>
  <c r="R693" i="1" s="1"/>
  <c r="GK693" i="1" s="1"/>
  <c r="AF693" i="1"/>
  <c r="CT693" i="1" s="1"/>
  <c r="S693" i="1" s="1"/>
  <c r="AG693" i="1"/>
  <c r="CU693" i="1" s="1"/>
  <c r="T693" i="1" s="1"/>
  <c r="AH693" i="1"/>
  <c r="CV693" i="1" s="1"/>
  <c r="U693" i="1" s="1"/>
  <c r="AI693" i="1"/>
  <c r="CW693" i="1" s="1"/>
  <c r="V693" i="1" s="1"/>
  <c r="AJ693" i="1"/>
  <c r="CX693" i="1" s="1"/>
  <c r="W693" i="1" s="1"/>
  <c r="CR693" i="1"/>
  <c r="Q693" i="1" s="1"/>
  <c r="FR693" i="1"/>
  <c r="GL693" i="1"/>
  <c r="GN693" i="1"/>
  <c r="GO693" i="1"/>
  <c r="GV693" i="1"/>
  <c r="HC693" i="1"/>
  <c r="GX693" i="1" s="1"/>
  <c r="D694" i="1"/>
  <c r="AC694" i="1"/>
  <c r="CQ694" i="1" s="1"/>
  <c r="P694" i="1" s="1"/>
  <c r="AE694" i="1"/>
  <c r="AF694" i="1"/>
  <c r="AG694" i="1"/>
  <c r="CU694" i="1" s="1"/>
  <c r="T694" i="1" s="1"/>
  <c r="AH694" i="1"/>
  <c r="CV694" i="1" s="1"/>
  <c r="U694" i="1" s="1"/>
  <c r="AI694" i="1"/>
  <c r="AJ694" i="1"/>
  <c r="CW694" i="1"/>
  <c r="V694" i="1" s="1"/>
  <c r="CX694" i="1"/>
  <c r="W694" i="1" s="1"/>
  <c r="FR694" i="1"/>
  <c r="GL694" i="1"/>
  <c r="GN694" i="1"/>
  <c r="GO694" i="1"/>
  <c r="GV694" i="1"/>
  <c r="HC694" i="1" s="1"/>
  <c r="GX694" i="1" s="1"/>
  <c r="D695" i="1"/>
  <c r="AC695" i="1"/>
  <c r="CQ695" i="1" s="1"/>
  <c r="P695" i="1" s="1"/>
  <c r="AD695" i="1"/>
  <c r="AE695" i="1"/>
  <c r="AF695" i="1"/>
  <c r="AG695" i="1"/>
  <c r="CU695" i="1" s="1"/>
  <c r="T695" i="1" s="1"/>
  <c r="AH695" i="1"/>
  <c r="CV695" i="1" s="1"/>
  <c r="U695" i="1" s="1"/>
  <c r="AI695" i="1"/>
  <c r="AJ695" i="1"/>
  <c r="CW695" i="1"/>
  <c r="V695" i="1" s="1"/>
  <c r="CX695" i="1"/>
  <c r="W695" i="1" s="1"/>
  <c r="FR695" i="1"/>
  <c r="GL695" i="1"/>
  <c r="GN695" i="1"/>
  <c r="GO695" i="1"/>
  <c r="GV695" i="1"/>
  <c r="HC695" i="1" s="1"/>
  <c r="GX695" i="1" s="1"/>
  <c r="D696" i="1"/>
  <c r="AC696" i="1"/>
  <c r="CQ696" i="1" s="1"/>
  <c r="P696" i="1" s="1"/>
  <c r="AE696" i="1"/>
  <c r="AF696" i="1"/>
  <c r="AG696" i="1"/>
  <c r="CU696" i="1" s="1"/>
  <c r="T696" i="1" s="1"/>
  <c r="AH696" i="1"/>
  <c r="CV696" i="1" s="1"/>
  <c r="U696" i="1" s="1"/>
  <c r="AI696" i="1"/>
  <c r="CW696" i="1" s="1"/>
  <c r="V696" i="1" s="1"/>
  <c r="AJ696" i="1"/>
  <c r="CX696" i="1" s="1"/>
  <c r="W696" i="1" s="1"/>
  <c r="FR696" i="1"/>
  <c r="GL696" i="1"/>
  <c r="GN696" i="1"/>
  <c r="GO696" i="1"/>
  <c r="GV696" i="1"/>
  <c r="HC696" i="1" s="1"/>
  <c r="GX696" i="1" s="1"/>
  <c r="D697" i="1"/>
  <c r="AC697" i="1"/>
  <c r="AE697" i="1"/>
  <c r="AF697" i="1"/>
  <c r="AG697" i="1"/>
  <c r="CU697" i="1" s="1"/>
  <c r="T697" i="1" s="1"/>
  <c r="AH697" i="1"/>
  <c r="CV697" i="1" s="1"/>
  <c r="U697" i="1" s="1"/>
  <c r="AI697" i="1"/>
  <c r="CW697" i="1" s="1"/>
  <c r="V697" i="1" s="1"/>
  <c r="AJ697" i="1"/>
  <c r="CX697" i="1" s="1"/>
  <c r="W697" i="1" s="1"/>
  <c r="CQ697" i="1"/>
  <c r="P697" i="1" s="1"/>
  <c r="FR697" i="1"/>
  <c r="GL697" i="1"/>
  <c r="GN697" i="1"/>
  <c r="GO697" i="1"/>
  <c r="GV697" i="1"/>
  <c r="HC697" i="1" s="1"/>
  <c r="GX697" i="1" s="1"/>
  <c r="D698" i="1"/>
  <c r="V698" i="1"/>
  <c r="AC698" i="1"/>
  <c r="CQ698" i="1" s="1"/>
  <c r="P698" i="1" s="1"/>
  <c r="AE698" i="1"/>
  <c r="AF698" i="1"/>
  <c r="CT698" i="1" s="1"/>
  <c r="S698" i="1" s="1"/>
  <c r="CY698" i="1" s="1"/>
  <c r="X698" i="1" s="1"/>
  <c r="AG698" i="1"/>
  <c r="CU698" i="1" s="1"/>
  <c r="T698" i="1" s="1"/>
  <c r="AH698" i="1"/>
  <c r="CV698" i="1" s="1"/>
  <c r="U698" i="1" s="1"/>
  <c r="AI698" i="1"/>
  <c r="AJ698" i="1"/>
  <c r="CW698" i="1"/>
  <c r="CX698" i="1"/>
  <c r="W698" i="1" s="1"/>
  <c r="FR698" i="1"/>
  <c r="GL698" i="1"/>
  <c r="GN698" i="1"/>
  <c r="GO698" i="1"/>
  <c r="GV698" i="1"/>
  <c r="HC698" i="1" s="1"/>
  <c r="GX698" i="1"/>
  <c r="D699" i="1"/>
  <c r="AC699" i="1"/>
  <c r="AE699" i="1"/>
  <c r="AF699" i="1"/>
  <c r="AG699" i="1"/>
  <c r="AH699" i="1"/>
  <c r="CV699" i="1" s="1"/>
  <c r="U699" i="1" s="1"/>
  <c r="AI699" i="1"/>
  <c r="CW699" i="1" s="1"/>
  <c r="V699" i="1" s="1"/>
  <c r="AJ699" i="1"/>
  <c r="CX699" i="1" s="1"/>
  <c r="W699" i="1" s="1"/>
  <c r="CU699" i="1"/>
  <c r="T699" i="1" s="1"/>
  <c r="FR699" i="1"/>
  <c r="GL699" i="1"/>
  <c r="GN699" i="1"/>
  <c r="GO699" i="1"/>
  <c r="GV699" i="1"/>
  <c r="HC699" i="1" s="1"/>
  <c r="GX699" i="1" s="1"/>
  <c r="D700" i="1"/>
  <c r="AC700" i="1"/>
  <c r="CQ700" i="1" s="1"/>
  <c r="P700" i="1" s="1"/>
  <c r="AE700" i="1"/>
  <c r="AF700" i="1"/>
  <c r="AG700" i="1"/>
  <c r="CU700" i="1" s="1"/>
  <c r="T700" i="1" s="1"/>
  <c r="AH700" i="1"/>
  <c r="CV700" i="1" s="1"/>
  <c r="U700" i="1" s="1"/>
  <c r="AI700" i="1"/>
  <c r="CW700" i="1" s="1"/>
  <c r="V700" i="1" s="1"/>
  <c r="AJ700" i="1"/>
  <c r="CX700" i="1" s="1"/>
  <c r="W700" i="1" s="1"/>
  <c r="CS700" i="1"/>
  <c r="FR700" i="1"/>
  <c r="GL700" i="1"/>
  <c r="GN700" i="1"/>
  <c r="GO700" i="1"/>
  <c r="GV700" i="1"/>
  <c r="HC700" i="1"/>
  <c r="GX700" i="1" s="1"/>
  <c r="D702" i="1"/>
  <c r="V702" i="1"/>
  <c r="AC702" i="1"/>
  <c r="CQ702" i="1" s="1"/>
  <c r="P702" i="1" s="1"/>
  <c r="AE702" i="1"/>
  <c r="AF702" i="1"/>
  <c r="CT702" i="1" s="1"/>
  <c r="S702" i="1" s="1"/>
  <c r="CY702" i="1" s="1"/>
  <c r="X702" i="1" s="1"/>
  <c r="AG702" i="1"/>
  <c r="CU702" i="1" s="1"/>
  <c r="T702" i="1" s="1"/>
  <c r="AH702" i="1"/>
  <c r="CV702" i="1" s="1"/>
  <c r="U702" i="1" s="1"/>
  <c r="AI702" i="1"/>
  <c r="CW702" i="1" s="1"/>
  <c r="AJ702" i="1"/>
  <c r="CX702" i="1" s="1"/>
  <c r="W702" i="1" s="1"/>
  <c r="FR702" i="1"/>
  <c r="GL702" i="1"/>
  <c r="GN702" i="1"/>
  <c r="GO702" i="1"/>
  <c r="GV702" i="1"/>
  <c r="HC702" i="1"/>
  <c r="GX702" i="1" s="1"/>
  <c r="D703" i="1"/>
  <c r="AC703" i="1"/>
  <c r="CQ703" i="1" s="1"/>
  <c r="P703" i="1" s="1"/>
  <c r="AE703" i="1"/>
  <c r="AF703" i="1"/>
  <c r="AG703" i="1"/>
  <c r="CU703" i="1" s="1"/>
  <c r="T703" i="1" s="1"/>
  <c r="AH703" i="1"/>
  <c r="CV703" i="1" s="1"/>
  <c r="U703" i="1" s="1"/>
  <c r="AI703" i="1"/>
  <c r="CW703" i="1" s="1"/>
  <c r="V703" i="1" s="1"/>
  <c r="AJ703" i="1"/>
  <c r="CX703" i="1" s="1"/>
  <c r="W703" i="1" s="1"/>
  <c r="CR703" i="1"/>
  <c r="Q703" i="1" s="1"/>
  <c r="CS703" i="1"/>
  <c r="CT703" i="1"/>
  <c r="S703" i="1" s="1"/>
  <c r="FR703" i="1"/>
  <c r="GL703" i="1"/>
  <c r="GN703" i="1"/>
  <c r="GO703" i="1"/>
  <c r="GV703" i="1"/>
  <c r="HC703" i="1"/>
  <c r="GX703" i="1" s="1"/>
  <c r="D704" i="1"/>
  <c r="I704" i="1"/>
  <c r="K704" i="1"/>
  <c r="AC704" i="1"/>
  <c r="AE704" i="1"/>
  <c r="AF704" i="1"/>
  <c r="AG704" i="1"/>
  <c r="CU704" i="1" s="1"/>
  <c r="AH704" i="1"/>
  <c r="CV704" i="1" s="1"/>
  <c r="AI704" i="1"/>
  <c r="CW704" i="1" s="1"/>
  <c r="AJ704" i="1"/>
  <c r="CX704" i="1" s="1"/>
  <c r="CQ704" i="1"/>
  <c r="P704" i="1" s="1"/>
  <c r="CS704" i="1"/>
  <c r="FR704" i="1"/>
  <c r="GL704" i="1"/>
  <c r="GN704" i="1"/>
  <c r="GO704" i="1"/>
  <c r="GV704" i="1"/>
  <c r="HC704" i="1"/>
  <c r="D705" i="1"/>
  <c r="I705" i="1"/>
  <c r="K705" i="1"/>
  <c r="U705" i="1"/>
  <c r="AC705" i="1"/>
  <c r="CQ705" i="1" s="1"/>
  <c r="P705" i="1" s="1"/>
  <c r="AE705" i="1"/>
  <c r="AD705" i="1" s="1"/>
  <c r="AF705" i="1"/>
  <c r="CT705" i="1" s="1"/>
  <c r="S705" i="1" s="1"/>
  <c r="AG705" i="1"/>
  <c r="CU705" i="1" s="1"/>
  <c r="T705" i="1" s="1"/>
  <c r="AH705" i="1"/>
  <c r="CV705" i="1" s="1"/>
  <c r="AI705" i="1"/>
  <c r="AJ705" i="1"/>
  <c r="CX705" i="1" s="1"/>
  <c r="W705" i="1" s="1"/>
  <c r="CR705" i="1"/>
  <c r="Q705" i="1" s="1"/>
  <c r="CS705" i="1"/>
  <c r="R705" i="1" s="1"/>
  <c r="GK705" i="1" s="1"/>
  <c r="CW705" i="1"/>
  <c r="V705" i="1" s="1"/>
  <c r="FR705" i="1"/>
  <c r="GL705" i="1"/>
  <c r="GN705" i="1"/>
  <c r="GO705" i="1"/>
  <c r="GV705" i="1"/>
  <c r="HC705" i="1" s="1"/>
  <c r="GX705" i="1"/>
  <c r="D706" i="1"/>
  <c r="AC706" i="1"/>
  <c r="AD706" i="1"/>
  <c r="AE706" i="1"/>
  <c r="AF706" i="1"/>
  <c r="AG706" i="1"/>
  <c r="CU706" i="1" s="1"/>
  <c r="T706" i="1" s="1"/>
  <c r="AH706" i="1"/>
  <c r="CV706" i="1" s="1"/>
  <c r="U706" i="1" s="1"/>
  <c r="AI706" i="1"/>
  <c r="CW706" i="1" s="1"/>
  <c r="V706" i="1" s="1"/>
  <c r="AJ706" i="1"/>
  <c r="CX706" i="1" s="1"/>
  <c r="W706" i="1" s="1"/>
  <c r="CQ706" i="1"/>
  <c r="P706" i="1" s="1"/>
  <c r="CR706" i="1"/>
  <c r="Q706" i="1" s="1"/>
  <c r="CS706" i="1"/>
  <c r="FR706" i="1"/>
  <c r="GL706" i="1"/>
  <c r="GN706" i="1"/>
  <c r="GO706" i="1"/>
  <c r="GV706" i="1"/>
  <c r="HC706" i="1" s="1"/>
  <c r="GX706" i="1" s="1"/>
  <c r="D707" i="1"/>
  <c r="AC707" i="1"/>
  <c r="CQ707" i="1" s="1"/>
  <c r="P707" i="1" s="1"/>
  <c r="AD707" i="1"/>
  <c r="AE707" i="1"/>
  <c r="AF707" i="1"/>
  <c r="CT707" i="1" s="1"/>
  <c r="S707" i="1" s="1"/>
  <c r="CY707" i="1" s="1"/>
  <c r="X707" i="1" s="1"/>
  <c r="AG707" i="1"/>
  <c r="CU707" i="1" s="1"/>
  <c r="T707" i="1" s="1"/>
  <c r="AH707" i="1"/>
  <c r="CV707" i="1" s="1"/>
  <c r="U707" i="1" s="1"/>
  <c r="AI707" i="1"/>
  <c r="AJ707" i="1"/>
  <c r="CX707" i="1" s="1"/>
  <c r="W707" i="1" s="1"/>
  <c r="CW707" i="1"/>
  <c r="V707" i="1" s="1"/>
  <c r="CZ707" i="1"/>
  <c r="Y707" i="1" s="1"/>
  <c r="FR707" i="1"/>
  <c r="GL707" i="1"/>
  <c r="GN707" i="1"/>
  <c r="GO707" i="1"/>
  <c r="GV707" i="1"/>
  <c r="HC707" i="1" s="1"/>
  <c r="GX707" i="1" s="1"/>
  <c r="D709" i="1"/>
  <c r="U709" i="1"/>
  <c r="W709" i="1"/>
  <c r="AC709" i="1"/>
  <c r="AE709" i="1"/>
  <c r="AD709" i="1" s="1"/>
  <c r="AF709" i="1"/>
  <c r="AG709" i="1"/>
  <c r="AH709" i="1"/>
  <c r="CV709" i="1" s="1"/>
  <c r="AI709" i="1"/>
  <c r="AJ709" i="1"/>
  <c r="CX709" i="1" s="1"/>
  <c r="CQ709" i="1"/>
  <c r="P709" i="1" s="1"/>
  <c r="CR709" i="1"/>
  <c r="Q709" i="1" s="1"/>
  <c r="CT709" i="1"/>
  <c r="S709" i="1" s="1"/>
  <c r="CU709" i="1"/>
  <c r="T709" i="1" s="1"/>
  <c r="CW709" i="1"/>
  <c r="V709" i="1" s="1"/>
  <c r="FR709" i="1"/>
  <c r="GL709" i="1"/>
  <c r="GN709" i="1"/>
  <c r="GO709" i="1"/>
  <c r="GV709" i="1"/>
  <c r="HC709" i="1" s="1"/>
  <c r="GX709" i="1" s="1"/>
  <c r="D710" i="1"/>
  <c r="AC710" i="1"/>
  <c r="CQ710" i="1" s="1"/>
  <c r="P710" i="1" s="1"/>
  <c r="AE710" i="1"/>
  <c r="AF710" i="1"/>
  <c r="AG710" i="1"/>
  <c r="CU710" i="1" s="1"/>
  <c r="T710" i="1" s="1"/>
  <c r="AH710" i="1"/>
  <c r="CV710" i="1" s="1"/>
  <c r="U710" i="1" s="1"/>
  <c r="AI710" i="1"/>
  <c r="AJ710" i="1"/>
  <c r="CX710" i="1" s="1"/>
  <c r="W710" i="1" s="1"/>
  <c r="CW710" i="1"/>
  <c r="V710" i="1" s="1"/>
  <c r="FR710" i="1"/>
  <c r="GL710" i="1"/>
  <c r="GN710" i="1"/>
  <c r="GO710" i="1"/>
  <c r="GV710" i="1"/>
  <c r="HC710" i="1" s="1"/>
  <c r="GX710" i="1" s="1"/>
  <c r="D711" i="1"/>
  <c r="AC711" i="1"/>
  <c r="CQ711" i="1" s="1"/>
  <c r="P711" i="1" s="1"/>
  <c r="AE711" i="1"/>
  <c r="AF711" i="1"/>
  <c r="AG711" i="1"/>
  <c r="AH711" i="1"/>
  <c r="CV711" i="1" s="1"/>
  <c r="U711" i="1" s="1"/>
  <c r="AI711" i="1"/>
  <c r="AJ711" i="1"/>
  <c r="CU711" i="1"/>
  <c r="T711" i="1" s="1"/>
  <c r="CW711" i="1"/>
  <c r="V711" i="1" s="1"/>
  <c r="CX711" i="1"/>
  <c r="W711" i="1" s="1"/>
  <c r="FR711" i="1"/>
  <c r="GL711" i="1"/>
  <c r="GN711" i="1"/>
  <c r="GO711" i="1"/>
  <c r="GV711" i="1"/>
  <c r="HC711" i="1" s="1"/>
  <c r="GX711" i="1"/>
  <c r="D712" i="1"/>
  <c r="AC712" i="1"/>
  <c r="AD712" i="1"/>
  <c r="AE712" i="1"/>
  <c r="CR712" i="1" s="1"/>
  <c r="Q712" i="1" s="1"/>
  <c r="AF712" i="1"/>
  <c r="CT712" i="1" s="1"/>
  <c r="S712" i="1" s="1"/>
  <c r="AG712" i="1"/>
  <c r="CU712" i="1" s="1"/>
  <c r="T712" i="1" s="1"/>
  <c r="AH712" i="1"/>
  <c r="CV712" i="1" s="1"/>
  <c r="U712" i="1" s="1"/>
  <c r="AI712" i="1"/>
  <c r="CW712" i="1" s="1"/>
  <c r="V712" i="1" s="1"/>
  <c r="AJ712" i="1"/>
  <c r="CX712" i="1" s="1"/>
  <c r="W712" i="1" s="1"/>
  <c r="CQ712" i="1"/>
  <c r="P712" i="1" s="1"/>
  <c r="FR712" i="1"/>
  <c r="GL712" i="1"/>
  <c r="GN712" i="1"/>
  <c r="GO712" i="1"/>
  <c r="GV712" i="1"/>
  <c r="HC712" i="1"/>
  <c r="GX712" i="1" s="1"/>
  <c r="D714" i="1"/>
  <c r="AC714" i="1"/>
  <c r="CQ714" i="1" s="1"/>
  <c r="P714" i="1" s="1"/>
  <c r="AE714" i="1"/>
  <c r="AD714" i="1" s="1"/>
  <c r="AB714" i="1" s="1"/>
  <c r="AF714" i="1"/>
  <c r="CT714" i="1" s="1"/>
  <c r="S714" i="1" s="1"/>
  <c r="CZ714" i="1" s="1"/>
  <c r="Y714" i="1" s="1"/>
  <c r="AG714" i="1"/>
  <c r="CU714" i="1" s="1"/>
  <c r="T714" i="1" s="1"/>
  <c r="AH714" i="1"/>
  <c r="AI714" i="1"/>
  <c r="CW714" i="1" s="1"/>
  <c r="V714" i="1" s="1"/>
  <c r="AJ714" i="1"/>
  <c r="CX714" i="1" s="1"/>
  <c r="W714" i="1" s="1"/>
  <c r="CV714" i="1"/>
  <c r="U714" i="1" s="1"/>
  <c r="CY714" i="1"/>
  <c r="X714" i="1" s="1"/>
  <c r="FR714" i="1"/>
  <c r="GL714" i="1"/>
  <c r="GN714" i="1"/>
  <c r="GO714" i="1"/>
  <c r="GV714" i="1"/>
  <c r="HC714" i="1" s="1"/>
  <c r="GX714" i="1" s="1"/>
  <c r="D715" i="1"/>
  <c r="U715" i="1"/>
  <c r="AC715" i="1"/>
  <c r="CQ715" i="1" s="1"/>
  <c r="P715" i="1" s="1"/>
  <c r="AE715" i="1"/>
  <c r="CS715" i="1" s="1"/>
  <c r="AF715" i="1"/>
  <c r="AG715" i="1"/>
  <c r="CU715" i="1" s="1"/>
  <c r="T715" i="1" s="1"/>
  <c r="AH715" i="1"/>
  <c r="CV715" i="1" s="1"/>
  <c r="AI715" i="1"/>
  <c r="CW715" i="1" s="1"/>
  <c r="V715" i="1" s="1"/>
  <c r="AJ715" i="1"/>
  <c r="CX715" i="1" s="1"/>
  <c r="W715" i="1" s="1"/>
  <c r="CR715" i="1"/>
  <c r="Q715" i="1" s="1"/>
  <c r="FR715" i="1"/>
  <c r="GL715" i="1"/>
  <c r="GN715" i="1"/>
  <c r="GO715" i="1"/>
  <c r="GV715" i="1"/>
  <c r="HC715" i="1"/>
  <c r="GX715" i="1" s="1"/>
  <c r="D716" i="1"/>
  <c r="AC716" i="1"/>
  <c r="CQ716" i="1" s="1"/>
  <c r="P716" i="1" s="1"/>
  <c r="AE716" i="1"/>
  <c r="AF716" i="1"/>
  <c r="AG716" i="1"/>
  <c r="AH716" i="1"/>
  <c r="AI716" i="1"/>
  <c r="CW716" i="1" s="1"/>
  <c r="V716" i="1" s="1"/>
  <c r="AJ716" i="1"/>
  <c r="CX716" i="1" s="1"/>
  <c r="W716" i="1" s="1"/>
  <c r="CU716" i="1"/>
  <c r="T716" i="1" s="1"/>
  <c r="CV716" i="1"/>
  <c r="U716" i="1" s="1"/>
  <c r="FR716" i="1"/>
  <c r="GL716" i="1"/>
  <c r="GN716" i="1"/>
  <c r="GO716" i="1"/>
  <c r="GV716" i="1"/>
  <c r="HC716" i="1" s="1"/>
  <c r="GX716" i="1" s="1"/>
  <c r="D717" i="1"/>
  <c r="S717" i="1"/>
  <c r="AC717" i="1"/>
  <c r="AE717" i="1"/>
  <c r="CR717" i="1" s="1"/>
  <c r="Q717" i="1" s="1"/>
  <c r="AF717" i="1"/>
  <c r="AG717" i="1"/>
  <c r="CU717" i="1" s="1"/>
  <c r="T717" i="1" s="1"/>
  <c r="AH717" i="1"/>
  <c r="CV717" i="1" s="1"/>
  <c r="U717" i="1" s="1"/>
  <c r="AI717" i="1"/>
  <c r="CW717" i="1" s="1"/>
  <c r="V717" i="1" s="1"/>
  <c r="AJ717" i="1"/>
  <c r="CX717" i="1" s="1"/>
  <c r="W717" i="1" s="1"/>
  <c r="CQ717" i="1"/>
  <c r="P717" i="1" s="1"/>
  <c r="CS717" i="1"/>
  <c r="R717" i="1" s="1"/>
  <c r="GK717" i="1" s="1"/>
  <c r="CT717" i="1"/>
  <c r="FR717" i="1"/>
  <c r="GL717" i="1"/>
  <c r="GN717" i="1"/>
  <c r="GO717" i="1"/>
  <c r="GV717" i="1"/>
  <c r="HC717" i="1" s="1"/>
  <c r="GX717" i="1" s="1"/>
  <c r="D719" i="1"/>
  <c r="W719" i="1"/>
  <c r="AC719" i="1"/>
  <c r="AE719" i="1"/>
  <c r="AF719" i="1"/>
  <c r="CT719" i="1" s="1"/>
  <c r="S719" i="1" s="1"/>
  <c r="CY719" i="1" s="1"/>
  <c r="X719" i="1" s="1"/>
  <c r="AG719" i="1"/>
  <c r="AH719" i="1"/>
  <c r="CV719" i="1" s="1"/>
  <c r="U719" i="1" s="1"/>
  <c r="AI719" i="1"/>
  <c r="CW719" i="1" s="1"/>
  <c r="V719" i="1" s="1"/>
  <c r="AJ719" i="1"/>
  <c r="CX719" i="1" s="1"/>
  <c r="CQ719" i="1"/>
  <c r="P719" i="1" s="1"/>
  <c r="CU719" i="1"/>
  <c r="T719" i="1" s="1"/>
  <c r="FR719" i="1"/>
  <c r="GL719" i="1"/>
  <c r="GN719" i="1"/>
  <c r="GO719" i="1"/>
  <c r="GV719" i="1"/>
  <c r="HC719" i="1" s="1"/>
  <c r="GX719" i="1" s="1"/>
  <c r="D720" i="1"/>
  <c r="AC720" i="1"/>
  <c r="CQ720" i="1" s="1"/>
  <c r="P720" i="1" s="1"/>
  <c r="AE720" i="1"/>
  <c r="AF720" i="1"/>
  <c r="AG720" i="1"/>
  <c r="CU720" i="1" s="1"/>
  <c r="T720" i="1" s="1"/>
  <c r="AH720" i="1"/>
  <c r="CV720" i="1" s="1"/>
  <c r="U720" i="1" s="1"/>
  <c r="AI720" i="1"/>
  <c r="AJ720" i="1"/>
  <c r="CX720" i="1" s="1"/>
  <c r="W720" i="1" s="1"/>
  <c r="CR720" i="1"/>
  <c r="Q720" i="1" s="1"/>
  <c r="CS720" i="1"/>
  <c r="CW720" i="1"/>
  <c r="V720" i="1" s="1"/>
  <c r="FR720" i="1"/>
  <c r="GL720" i="1"/>
  <c r="GN720" i="1"/>
  <c r="GO720" i="1"/>
  <c r="GV720" i="1"/>
  <c r="HC720" i="1" s="1"/>
  <c r="GX720" i="1" s="1"/>
  <c r="D721" i="1"/>
  <c r="AC721" i="1"/>
  <c r="CQ721" i="1" s="1"/>
  <c r="P721" i="1" s="1"/>
  <c r="AE721" i="1"/>
  <c r="AF721" i="1"/>
  <c r="AG721" i="1"/>
  <c r="CU721" i="1" s="1"/>
  <c r="T721" i="1" s="1"/>
  <c r="AH721" i="1"/>
  <c r="AI721" i="1"/>
  <c r="CW721" i="1" s="1"/>
  <c r="V721" i="1" s="1"/>
  <c r="AJ721" i="1"/>
  <c r="CX721" i="1" s="1"/>
  <c r="W721" i="1" s="1"/>
  <c r="CV721" i="1"/>
  <c r="U721" i="1" s="1"/>
  <c r="FR721" i="1"/>
  <c r="GL721" i="1"/>
  <c r="GN721" i="1"/>
  <c r="GO721" i="1"/>
  <c r="GV721" i="1"/>
  <c r="HC721" i="1" s="1"/>
  <c r="GX721" i="1"/>
  <c r="D722" i="1"/>
  <c r="V722" i="1"/>
  <c r="AC722" i="1"/>
  <c r="AE722" i="1"/>
  <c r="CS722" i="1" s="1"/>
  <c r="R722" i="1" s="1"/>
  <c r="GK722" i="1" s="1"/>
  <c r="AF722" i="1"/>
  <c r="CT722" i="1" s="1"/>
  <c r="S722" i="1" s="1"/>
  <c r="AG722" i="1"/>
  <c r="CU722" i="1" s="1"/>
  <c r="T722" i="1" s="1"/>
  <c r="AH722" i="1"/>
  <c r="CV722" i="1" s="1"/>
  <c r="U722" i="1" s="1"/>
  <c r="AI722" i="1"/>
  <c r="CW722" i="1" s="1"/>
  <c r="AJ722" i="1"/>
  <c r="CX722" i="1" s="1"/>
  <c r="W722" i="1" s="1"/>
  <c r="CQ722" i="1"/>
  <c r="P722" i="1" s="1"/>
  <c r="CR722" i="1"/>
  <c r="Q722" i="1" s="1"/>
  <c r="FR722" i="1"/>
  <c r="GL722" i="1"/>
  <c r="GN722" i="1"/>
  <c r="GO722" i="1"/>
  <c r="GV722" i="1"/>
  <c r="HC722" i="1" s="1"/>
  <c r="GX722" i="1" s="1"/>
  <c r="D724" i="1"/>
  <c r="AC724" i="1"/>
  <c r="CQ724" i="1" s="1"/>
  <c r="P724" i="1" s="1"/>
  <c r="AE724" i="1"/>
  <c r="AF724" i="1"/>
  <c r="CT724" i="1" s="1"/>
  <c r="S724" i="1" s="1"/>
  <c r="AG724" i="1"/>
  <c r="CU724" i="1" s="1"/>
  <c r="T724" i="1" s="1"/>
  <c r="AH724" i="1"/>
  <c r="CV724" i="1" s="1"/>
  <c r="U724" i="1" s="1"/>
  <c r="AI724" i="1"/>
  <c r="AJ724" i="1"/>
  <c r="CW724" i="1"/>
  <c r="V724" i="1" s="1"/>
  <c r="CX724" i="1"/>
  <c r="W724" i="1" s="1"/>
  <c r="FR724" i="1"/>
  <c r="GL724" i="1"/>
  <c r="GN724" i="1"/>
  <c r="GO724" i="1"/>
  <c r="GV724" i="1"/>
  <c r="HC724" i="1" s="1"/>
  <c r="GX724" i="1" s="1"/>
  <c r="D725" i="1"/>
  <c r="AC725" i="1"/>
  <c r="AE725" i="1"/>
  <c r="AF725" i="1"/>
  <c r="AG725" i="1"/>
  <c r="CU725" i="1" s="1"/>
  <c r="T725" i="1" s="1"/>
  <c r="AH725" i="1"/>
  <c r="CV725" i="1" s="1"/>
  <c r="U725" i="1" s="1"/>
  <c r="AI725" i="1"/>
  <c r="CW725" i="1" s="1"/>
  <c r="V725" i="1" s="1"/>
  <c r="AJ725" i="1"/>
  <c r="CX725" i="1"/>
  <c r="W725" i="1" s="1"/>
  <c r="FR725" i="1"/>
  <c r="GL725" i="1"/>
  <c r="GN725" i="1"/>
  <c r="GO725" i="1"/>
  <c r="GV725" i="1"/>
  <c r="HC725" i="1"/>
  <c r="GX725" i="1" s="1"/>
  <c r="D726" i="1"/>
  <c r="I726" i="1"/>
  <c r="K726" i="1"/>
  <c r="AC726" i="1"/>
  <c r="AD726" i="1"/>
  <c r="AE726" i="1"/>
  <c r="AF726" i="1"/>
  <c r="AG726" i="1"/>
  <c r="CU726" i="1" s="1"/>
  <c r="AH726" i="1"/>
  <c r="CV726" i="1" s="1"/>
  <c r="U726" i="1" s="1"/>
  <c r="AI726" i="1"/>
  <c r="CW726" i="1" s="1"/>
  <c r="AJ726" i="1"/>
  <c r="CX726" i="1" s="1"/>
  <c r="W726" i="1" s="1"/>
  <c r="CQ726" i="1"/>
  <c r="CR726" i="1"/>
  <c r="CS726" i="1"/>
  <c r="CT726" i="1"/>
  <c r="FR726" i="1"/>
  <c r="GL726" i="1"/>
  <c r="GN726" i="1"/>
  <c r="GO726" i="1"/>
  <c r="GV726" i="1"/>
  <c r="HC726" i="1"/>
  <c r="GX726" i="1" s="1"/>
  <c r="D727" i="1"/>
  <c r="I727" i="1"/>
  <c r="K727" i="1"/>
  <c r="AC727" i="1"/>
  <c r="CQ727" i="1" s="1"/>
  <c r="P727" i="1" s="1"/>
  <c r="AE727" i="1"/>
  <c r="AD727" i="1" s="1"/>
  <c r="AF727" i="1"/>
  <c r="CT727" i="1" s="1"/>
  <c r="S727" i="1" s="1"/>
  <c r="AG727" i="1"/>
  <c r="CU727" i="1" s="1"/>
  <c r="T727" i="1" s="1"/>
  <c r="AH727" i="1"/>
  <c r="AI727" i="1"/>
  <c r="AJ727" i="1"/>
  <c r="CX727" i="1" s="1"/>
  <c r="W727" i="1" s="1"/>
  <c r="CR727" i="1"/>
  <c r="Q727" i="1" s="1"/>
  <c r="CS727" i="1"/>
  <c r="R727" i="1" s="1"/>
  <c r="GK727" i="1" s="1"/>
  <c r="CV727" i="1"/>
  <c r="U727" i="1" s="1"/>
  <c r="CW727" i="1"/>
  <c r="V727" i="1" s="1"/>
  <c r="FR727" i="1"/>
  <c r="GL727" i="1"/>
  <c r="GN727" i="1"/>
  <c r="GO727" i="1"/>
  <c r="GV727" i="1"/>
  <c r="HC727" i="1"/>
  <c r="GX727" i="1" s="1"/>
  <c r="D728" i="1"/>
  <c r="AC728" i="1"/>
  <c r="AE728" i="1"/>
  <c r="AF728" i="1"/>
  <c r="AG728" i="1"/>
  <c r="CU728" i="1" s="1"/>
  <c r="T728" i="1" s="1"/>
  <c r="AH728" i="1"/>
  <c r="CV728" i="1" s="1"/>
  <c r="U728" i="1" s="1"/>
  <c r="AI728" i="1"/>
  <c r="CW728" i="1" s="1"/>
  <c r="V728" i="1" s="1"/>
  <c r="AJ728" i="1"/>
  <c r="CX728" i="1" s="1"/>
  <c r="W728" i="1" s="1"/>
  <c r="FR728" i="1"/>
  <c r="GL728" i="1"/>
  <c r="GN728" i="1"/>
  <c r="GO728" i="1"/>
  <c r="GV728" i="1"/>
  <c r="HC728" i="1" s="1"/>
  <c r="GX728" i="1" s="1"/>
  <c r="D730" i="1"/>
  <c r="AC730" i="1"/>
  <c r="AE730" i="1"/>
  <c r="CS730" i="1" s="1"/>
  <c r="R730" i="1" s="1"/>
  <c r="GK730" i="1" s="1"/>
  <c r="AF730" i="1"/>
  <c r="CT730" i="1" s="1"/>
  <c r="S730" i="1" s="1"/>
  <c r="AG730" i="1"/>
  <c r="CU730" i="1" s="1"/>
  <c r="T730" i="1" s="1"/>
  <c r="AH730" i="1"/>
  <c r="CV730" i="1" s="1"/>
  <c r="U730" i="1" s="1"/>
  <c r="AI730" i="1"/>
  <c r="CW730" i="1" s="1"/>
  <c r="V730" i="1" s="1"/>
  <c r="AJ730" i="1"/>
  <c r="CX730" i="1" s="1"/>
  <c r="W730" i="1" s="1"/>
  <c r="CR730" i="1"/>
  <c r="Q730" i="1" s="1"/>
  <c r="FR730" i="1"/>
  <c r="GL730" i="1"/>
  <c r="GN730" i="1"/>
  <c r="GO730" i="1"/>
  <c r="GV730" i="1"/>
  <c r="HC730" i="1" s="1"/>
  <c r="GX730" i="1" s="1"/>
  <c r="D731" i="1"/>
  <c r="AC731" i="1"/>
  <c r="CQ731" i="1" s="1"/>
  <c r="P731" i="1" s="1"/>
  <c r="AE731" i="1"/>
  <c r="AF731" i="1"/>
  <c r="CT731" i="1" s="1"/>
  <c r="S731" i="1" s="1"/>
  <c r="AG731" i="1"/>
  <c r="AH731" i="1"/>
  <c r="AI731" i="1"/>
  <c r="AJ731" i="1"/>
  <c r="CX731" i="1" s="1"/>
  <c r="W731" i="1" s="1"/>
  <c r="CU731" i="1"/>
  <c r="T731" i="1" s="1"/>
  <c r="CV731" i="1"/>
  <c r="U731" i="1" s="1"/>
  <c r="CW731" i="1"/>
  <c r="V731" i="1" s="1"/>
  <c r="FR731" i="1"/>
  <c r="GL731" i="1"/>
  <c r="GN731" i="1"/>
  <c r="GO731" i="1"/>
  <c r="GV731" i="1"/>
  <c r="HC731" i="1" s="1"/>
  <c r="GX731" i="1" s="1"/>
  <c r="D732" i="1"/>
  <c r="AC732" i="1"/>
  <c r="AD732" i="1"/>
  <c r="AE732" i="1"/>
  <c r="AF732" i="1"/>
  <c r="AG732" i="1"/>
  <c r="CU732" i="1" s="1"/>
  <c r="T732" i="1" s="1"/>
  <c r="AH732" i="1"/>
  <c r="CV732" i="1" s="1"/>
  <c r="U732" i="1" s="1"/>
  <c r="AI732" i="1"/>
  <c r="CW732" i="1" s="1"/>
  <c r="V732" i="1" s="1"/>
  <c r="AJ732" i="1"/>
  <c r="CX732" i="1" s="1"/>
  <c r="W732" i="1" s="1"/>
  <c r="FR732" i="1"/>
  <c r="GL732" i="1"/>
  <c r="GN732" i="1"/>
  <c r="GO732" i="1"/>
  <c r="GV732" i="1"/>
  <c r="HC732" i="1" s="1"/>
  <c r="GX732" i="1" s="1"/>
  <c r="D733" i="1"/>
  <c r="R733" i="1"/>
  <c r="GK733" i="1" s="1"/>
  <c r="AC733" i="1"/>
  <c r="AE733" i="1"/>
  <c r="AF733" i="1"/>
  <c r="AG733" i="1"/>
  <c r="CU733" i="1" s="1"/>
  <c r="T733" i="1" s="1"/>
  <c r="AH733" i="1"/>
  <c r="AI733" i="1"/>
  <c r="CW733" i="1" s="1"/>
  <c r="V733" i="1" s="1"/>
  <c r="AJ733" i="1"/>
  <c r="CX733" i="1" s="1"/>
  <c r="W733" i="1" s="1"/>
  <c r="CQ733" i="1"/>
  <c r="P733" i="1" s="1"/>
  <c r="CR733" i="1"/>
  <c r="Q733" i="1" s="1"/>
  <c r="CS733" i="1"/>
  <c r="CV733" i="1"/>
  <c r="U733" i="1" s="1"/>
  <c r="FR733" i="1"/>
  <c r="GL733" i="1"/>
  <c r="GN733" i="1"/>
  <c r="GO733" i="1"/>
  <c r="GV733" i="1"/>
  <c r="HC733" i="1" s="1"/>
  <c r="GX733" i="1" s="1"/>
  <c r="D734" i="1"/>
  <c r="AC734" i="1"/>
  <c r="AE734" i="1"/>
  <c r="AF734" i="1"/>
  <c r="CT734" i="1" s="1"/>
  <c r="S734" i="1" s="1"/>
  <c r="CY734" i="1" s="1"/>
  <c r="X734" i="1" s="1"/>
  <c r="AG734" i="1"/>
  <c r="CU734" i="1" s="1"/>
  <c r="T734" i="1" s="1"/>
  <c r="AH734" i="1"/>
  <c r="AI734" i="1"/>
  <c r="AJ734" i="1"/>
  <c r="CX734" i="1" s="1"/>
  <c r="W734" i="1" s="1"/>
  <c r="CQ734" i="1"/>
  <c r="P734" i="1" s="1"/>
  <c r="CV734" i="1"/>
  <c r="U734" i="1" s="1"/>
  <c r="CW734" i="1"/>
  <c r="V734" i="1" s="1"/>
  <c r="FR734" i="1"/>
  <c r="GL734" i="1"/>
  <c r="GN734" i="1"/>
  <c r="GO734" i="1"/>
  <c r="GV734" i="1"/>
  <c r="HC734" i="1"/>
  <c r="GX734" i="1" s="1"/>
  <c r="D735" i="1"/>
  <c r="AC735" i="1"/>
  <c r="AE735" i="1"/>
  <c r="AF735" i="1"/>
  <c r="AG735" i="1"/>
  <c r="CU735" i="1" s="1"/>
  <c r="T735" i="1" s="1"/>
  <c r="AH735" i="1"/>
  <c r="CV735" i="1" s="1"/>
  <c r="U735" i="1" s="1"/>
  <c r="AI735" i="1"/>
  <c r="CW735" i="1" s="1"/>
  <c r="V735" i="1" s="1"/>
  <c r="AJ735" i="1"/>
  <c r="CX735" i="1" s="1"/>
  <c r="W735" i="1" s="1"/>
  <c r="CQ735" i="1"/>
  <c r="P735" i="1" s="1"/>
  <c r="CR735" i="1"/>
  <c r="Q735" i="1" s="1"/>
  <c r="FR735" i="1"/>
  <c r="GL735" i="1"/>
  <c r="GN735" i="1"/>
  <c r="GO735" i="1"/>
  <c r="GV735" i="1"/>
  <c r="HC735" i="1" s="1"/>
  <c r="GX735" i="1" s="1"/>
  <c r="D736" i="1"/>
  <c r="AC736" i="1"/>
  <c r="CQ736" i="1" s="1"/>
  <c r="P736" i="1" s="1"/>
  <c r="AE736" i="1"/>
  <c r="AD736" i="1" s="1"/>
  <c r="AF736" i="1"/>
  <c r="CT736" i="1" s="1"/>
  <c r="S736" i="1" s="1"/>
  <c r="AG736" i="1"/>
  <c r="AH736" i="1"/>
  <c r="CV736" i="1" s="1"/>
  <c r="U736" i="1" s="1"/>
  <c r="AI736" i="1"/>
  <c r="AJ736" i="1"/>
  <c r="CR736" i="1"/>
  <c r="Q736" i="1" s="1"/>
  <c r="CU736" i="1"/>
  <c r="T736" i="1" s="1"/>
  <c r="CW736" i="1"/>
  <c r="V736" i="1" s="1"/>
  <c r="CX736" i="1"/>
  <c r="W736" i="1" s="1"/>
  <c r="FR736" i="1"/>
  <c r="GL736" i="1"/>
  <c r="GN736" i="1"/>
  <c r="GO736" i="1"/>
  <c r="GV736" i="1"/>
  <c r="HC736" i="1"/>
  <c r="GX736" i="1" s="1"/>
  <c r="D737" i="1"/>
  <c r="AC737" i="1"/>
  <c r="CQ737" i="1" s="1"/>
  <c r="P737" i="1" s="1"/>
  <c r="AE737" i="1"/>
  <c r="CS737" i="1" s="1"/>
  <c r="AF737" i="1"/>
  <c r="AG737" i="1"/>
  <c r="AH737" i="1"/>
  <c r="AI737" i="1"/>
  <c r="CW737" i="1" s="1"/>
  <c r="V737" i="1" s="1"/>
  <c r="AJ737" i="1"/>
  <c r="CU737" i="1"/>
  <c r="T737" i="1" s="1"/>
  <c r="CV737" i="1"/>
  <c r="U737" i="1" s="1"/>
  <c r="CX737" i="1"/>
  <c r="W737" i="1" s="1"/>
  <c r="FR737" i="1"/>
  <c r="GL737" i="1"/>
  <c r="GN737" i="1"/>
  <c r="GO737" i="1"/>
  <c r="GV737" i="1"/>
  <c r="HC737" i="1" s="1"/>
  <c r="GX737" i="1" s="1"/>
  <c r="D739" i="1"/>
  <c r="AC739" i="1"/>
  <c r="CQ739" i="1" s="1"/>
  <c r="P739" i="1" s="1"/>
  <c r="AE739" i="1"/>
  <c r="AD739" i="1" s="1"/>
  <c r="AF739" i="1"/>
  <c r="CT739" i="1" s="1"/>
  <c r="S739" i="1" s="1"/>
  <c r="AG739" i="1"/>
  <c r="CU739" i="1" s="1"/>
  <c r="T739" i="1" s="1"/>
  <c r="AH739" i="1"/>
  <c r="CV739" i="1" s="1"/>
  <c r="U739" i="1" s="1"/>
  <c r="AI739" i="1"/>
  <c r="CW739" i="1" s="1"/>
  <c r="V739" i="1" s="1"/>
  <c r="AJ739" i="1"/>
  <c r="CX739" i="1" s="1"/>
  <c r="W739" i="1" s="1"/>
  <c r="FR739" i="1"/>
  <c r="GL739" i="1"/>
  <c r="GN739" i="1"/>
  <c r="GO739" i="1"/>
  <c r="GV739" i="1"/>
  <c r="HC739" i="1"/>
  <c r="GX739" i="1" s="1"/>
  <c r="D740" i="1"/>
  <c r="AC740" i="1"/>
  <c r="CQ740" i="1" s="1"/>
  <c r="P740" i="1" s="1"/>
  <c r="AE740" i="1"/>
  <c r="AF740" i="1"/>
  <c r="AG740" i="1"/>
  <c r="AH740" i="1"/>
  <c r="CV740" i="1" s="1"/>
  <c r="U740" i="1" s="1"/>
  <c r="AI740" i="1"/>
  <c r="CW740" i="1" s="1"/>
  <c r="V740" i="1" s="1"/>
  <c r="AJ740" i="1"/>
  <c r="CX740" i="1" s="1"/>
  <c r="W740" i="1" s="1"/>
  <c r="CR740" i="1"/>
  <c r="Q740" i="1" s="1"/>
  <c r="CT740" i="1"/>
  <c r="S740" i="1" s="1"/>
  <c r="CY740" i="1" s="1"/>
  <c r="X740" i="1" s="1"/>
  <c r="CU740" i="1"/>
  <c r="T740" i="1" s="1"/>
  <c r="FR740" i="1"/>
  <c r="GL740" i="1"/>
  <c r="GN740" i="1"/>
  <c r="GO740" i="1"/>
  <c r="GV740" i="1"/>
  <c r="HC740" i="1"/>
  <c r="GX740" i="1" s="1"/>
  <c r="D741" i="1"/>
  <c r="AC741" i="1"/>
  <c r="CQ741" i="1" s="1"/>
  <c r="P741" i="1" s="1"/>
  <c r="AE741" i="1"/>
  <c r="AF741" i="1"/>
  <c r="AG741" i="1"/>
  <c r="CU741" i="1" s="1"/>
  <c r="T741" i="1" s="1"/>
  <c r="AH741" i="1"/>
  <c r="CV741" i="1" s="1"/>
  <c r="U741" i="1" s="1"/>
  <c r="AI741" i="1"/>
  <c r="CW741" i="1" s="1"/>
  <c r="V741" i="1" s="1"/>
  <c r="AJ741" i="1"/>
  <c r="CX741" i="1" s="1"/>
  <c r="W741" i="1" s="1"/>
  <c r="FR741" i="1"/>
  <c r="GL741" i="1"/>
  <c r="GN741" i="1"/>
  <c r="GO741" i="1"/>
  <c r="GV741" i="1"/>
  <c r="HC741" i="1" s="1"/>
  <c r="GX741" i="1" s="1"/>
  <c r="D742" i="1"/>
  <c r="AC742" i="1"/>
  <c r="AE742" i="1"/>
  <c r="AF742" i="1"/>
  <c r="AG742" i="1"/>
  <c r="CU742" i="1" s="1"/>
  <c r="T742" i="1" s="1"/>
  <c r="AH742" i="1"/>
  <c r="CV742" i="1" s="1"/>
  <c r="U742" i="1" s="1"/>
  <c r="AI742" i="1"/>
  <c r="CW742" i="1" s="1"/>
  <c r="V742" i="1" s="1"/>
  <c r="AJ742" i="1"/>
  <c r="CX742" i="1" s="1"/>
  <c r="W742" i="1" s="1"/>
  <c r="CQ742" i="1"/>
  <c r="P742" i="1" s="1"/>
  <c r="CR742" i="1"/>
  <c r="Q742" i="1" s="1"/>
  <c r="CS742" i="1"/>
  <c r="FR742" i="1"/>
  <c r="GL742" i="1"/>
  <c r="GN742" i="1"/>
  <c r="GO742" i="1"/>
  <c r="GV742" i="1"/>
  <c r="HC742" i="1" s="1"/>
  <c r="GX742" i="1" s="1"/>
  <c r="D743" i="1"/>
  <c r="AC743" i="1"/>
  <c r="CQ743" i="1" s="1"/>
  <c r="P743" i="1" s="1"/>
  <c r="AE743" i="1"/>
  <c r="CR743" i="1" s="1"/>
  <c r="Q743" i="1" s="1"/>
  <c r="AF743" i="1"/>
  <c r="CT743" i="1" s="1"/>
  <c r="S743" i="1" s="1"/>
  <c r="AG743" i="1"/>
  <c r="CU743" i="1" s="1"/>
  <c r="T743" i="1" s="1"/>
  <c r="AH743" i="1"/>
  <c r="AI743" i="1"/>
  <c r="AJ743" i="1"/>
  <c r="CX743" i="1" s="1"/>
  <c r="W743" i="1" s="1"/>
  <c r="CV743" i="1"/>
  <c r="U743" i="1" s="1"/>
  <c r="CW743" i="1"/>
  <c r="V743" i="1" s="1"/>
  <c r="FR743" i="1"/>
  <c r="GL743" i="1"/>
  <c r="GN743" i="1"/>
  <c r="GO743" i="1"/>
  <c r="GV743" i="1"/>
  <c r="HC743" i="1" s="1"/>
  <c r="GX743" i="1" s="1"/>
  <c r="D744" i="1"/>
  <c r="AC744" i="1"/>
  <c r="AE744" i="1"/>
  <c r="AF744" i="1"/>
  <c r="AG744" i="1"/>
  <c r="CU744" i="1" s="1"/>
  <c r="T744" i="1" s="1"/>
  <c r="AH744" i="1"/>
  <c r="CV744" i="1" s="1"/>
  <c r="U744" i="1" s="1"/>
  <c r="AI744" i="1"/>
  <c r="CW744" i="1" s="1"/>
  <c r="V744" i="1" s="1"/>
  <c r="AJ744" i="1"/>
  <c r="CX744" i="1" s="1"/>
  <c r="W744" i="1" s="1"/>
  <c r="CQ744" i="1"/>
  <c r="P744" i="1" s="1"/>
  <c r="FR744" i="1"/>
  <c r="GL744" i="1"/>
  <c r="GN744" i="1"/>
  <c r="GO744" i="1"/>
  <c r="GV744" i="1"/>
  <c r="HC744" i="1" s="1"/>
  <c r="GX744" i="1" s="1"/>
  <c r="D745" i="1"/>
  <c r="AC745" i="1"/>
  <c r="CQ745" i="1" s="1"/>
  <c r="P745" i="1" s="1"/>
  <c r="AE745" i="1"/>
  <c r="AD745" i="1" s="1"/>
  <c r="AF745" i="1"/>
  <c r="CT745" i="1" s="1"/>
  <c r="S745" i="1" s="1"/>
  <c r="AG745" i="1"/>
  <c r="AH745" i="1"/>
  <c r="CV745" i="1" s="1"/>
  <c r="U745" i="1" s="1"/>
  <c r="AI745" i="1"/>
  <c r="AJ745" i="1"/>
  <c r="CU745" i="1"/>
  <c r="T745" i="1" s="1"/>
  <c r="CW745" i="1"/>
  <c r="V745" i="1" s="1"/>
  <c r="CX745" i="1"/>
  <c r="W745" i="1" s="1"/>
  <c r="FR745" i="1"/>
  <c r="GL745" i="1"/>
  <c r="GN745" i="1"/>
  <c r="GO745" i="1"/>
  <c r="GV745" i="1"/>
  <c r="HC745" i="1" s="1"/>
  <c r="GX745" i="1" s="1"/>
  <c r="D746" i="1"/>
  <c r="AC746" i="1"/>
  <c r="CQ746" i="1" s="1"/>
  <c r="P746" i="1" s="1"/>
  <c r="AD746" i="1"/>
  <c r="AE746" i="1"/>
  <c r="AF746" i="1"/>
  <c r="AG746" i="1"/>
  <c r="CU746" i="1" s="1"/>
  <c r="T746" i="1" s="1"/>
  <c r="AH746" i="1"/>
  <c r="CV746" i="1" s="1"/>
  <c r="U746" i="1" s="1"/>
  <c r="AI746" i="1"/>
  <c r="CW746" i="1" s="1"/>
  <c r="V746" i="1" s="1"/>
  <c r="AJ746" i="1"/>
  <c r="CX746" i="1" s="1"/>
  <c r="W746" i="1" s="1"/>
  <c r="FR746" i="1"/>
  <c r="GL746" i="1"/>
  <c r="GN746" i="1"/>
  <c r="GO746" i="1"/>
  <c r="GV746" i="1"/>
  <c r="HC746" i="1" s="1"/>
  <c r="GX746" i="1"/>
  <c r="D748" i="1"/>
  <c r="AC748" i="1"/>
  <c r="AE748" i="1"/>
  <c r="AF748" i="1"/>
  <c r="CT748" i="1" s="1"/>
  <c r="S748" i="1" s="1"/>
  <c r="AG748" i="1"/>
  <c r="CU748" i="1" s="1"/>
  <c r="T748" i="1" s="1"/>
  <c r="AH748" i="1"/>
  <c r="CV748" i="1" s="1"/>
  <c r="U748" i="1" s="1"/>
  <c r="AI748" i="1"/>
  <c r="CW748" i="1" s="1"/>
  <c r="V748" i="1" s="1"/>
  <c r="AJ748" i="1"/>
  <c r="CX748" i="1" s="1"/>
  <c r="W748" i="1" s="1"/>
  <c r="CQ748" i="1"/>
  <c r="P748" i="1" s="1"/>
  <c r="FR748" i="1"/>
  <c r="GL748" i="1"/>
  <c r="GN748" i="1"/>
  <c r="GO748" i="1"/>
  <c r="GV748" i="1"/>
  <c r="HC748" i="1" s="1"/>
  <c r="GX748" i="1" s="1"/>
  <c r="D749" i="1"/>
  <c r="AC749" i="1"/>
  <c r="CQ749" i="1" s="1"/>
  <c r="P749" i="1" s="1"/>
  <c r="AD749" i="1"/>
  <c r="AE749" i="1"/>
  <c r="AF749" i="1"/>
  <c r="AG749" i="1"/>
  <c r="AH749" i="1"/>
  <c r="AI749" i="1"/>
  <c r="AJ749" i="1"/>
  <c r="CX749" i="1" s="1"/>
  <c r="W749" i="1" s="1"/>
  <c r="CT749" i="1"/>
  <c r="S749" i="1" s="1"/>
  <c r="CU749" i="1"/>
  <c r="T749" i="1" s="1"/>
  <c r="CV749" i="1"/>
  <c r="U749" i="1" s="1"/>
  <c r="CW749" i="1"/>
  <c r="V749" i="1" s="1"/>
  <c r="FR749" i="1"/>
  <c r="GL749" i="1"/>
  <c r="GN749" i="1"/>
  <c r="GO749" i="1"/>
  <c r="GV749" i="1"/>
  <c r="HC749" i="1" s="1"/>
  <c r="GX749" i="1" s="1"/>
  <c r="D750" i="1"/>
  <c r="AC750" i="1"/>
  <c r="CQ750" i="1" s="1"/>
  <c r="P750" i="1" s="1"/>
  <c r="AE750" i="1"/>
  <c r="AF750" i="1"/>
  <c r="AG750" i="1"/>
  <c r="CU750" i="1" s="1"/>
  <c r="T750" i="1" s="1"/>
  <c r="AH750" i="1"/>
  <c r="CV750" i="1" s="1"/>
  <c r="U750" i="1" s="1"/>
  <c r="AI750" i="1"/>
  <c r="AJ750" i="1"/>
  <c r="CW750" i="1"/>
  <c r="V750" i="1" s="1"/>
  <c r="CX750" i="1"/>
  <c r="W750" i="1" s="1"/>
  <c r="FR750" i="1"/>
  <c r="GL750" i="1"/>
  <c r="GN750" i="1"/>
  <c r="GO750" i="1"/>
  <c r="GV750" i="1"/>
  <c r="HC750" i="1" s="1"/>
  <c r="GX750" i="1" s="1"/>
  <c r="D751" i="1"/>
  <c r="AC751" i="1"/>
  <c r="AE751" i="1"/>
  <c r="AD751" i="1" s="1"/>
  <c r="AF751" i="1"/>
  <c r="CT751" i="1" s="1"/>
  <c r="S751" i="1" s="1"/>
  <c r="AG751" i="1"/>
  <c r="CU751" i="1" s="1"/>
  <c r="T751" i="1" s="1"/>
  <c r="AH751" i="1"/>
  <c r="AI751" i="1"/>
  <c r="CW751" i="1" s="1"/>
  <c r="V751" i="1" s="1"/>
  <c r="AJ751" i="1"/>
  <c r="CX751" i="1" s="1"/>
  <c r="W751" i="1" s="1"/>
  <c r="CV751" i="1"/>
  <c r="U751" i="1" s="1"/>
  <c r="FR751" i="1"/>
  <c r="GL751" i="1"/>
  <c r="GN751" i="1"/>
  <c r="GO751" i="1"/>
  <c r="GV751" i="1"/>
  <c r="HC751" i="1" s="1"/>
  <c r="GX751" i="1" s="1"/>
  <c r="D752" i="1"/>
  <c r="AC752" i="1"/>
  <c r="AE752" i="1"/>
  <c r="AF752" i="1"/>
  <c r="AG752" i="1"/>
  <c r="CU752" i="1" s="1"/>
  <c r="T752" i="1" s="1"/>
  <c r="AH752" i="1"/>
  <c r="CV752" i="1" s="1"/>
  <c r="U752" i="1" s="1"/>
  <c r="AI752" i="1"/>
  <c r="CW752" i="1" s="1"/>
  <c r="V752" i="1" s="1"/>
  <c r="AJ752" i="1"/>
  <c r="CX752" i="1" s="1"/>
  <c r="W752" i="1" s="1"/>
  <c r="CS752" i="1"/>
  <c r="FR752" i="1"/>
  <c r="GL752" i="1"/>
  <c r="GN752" i="1"/>
  <c r="GO752" i="1"/>
  <c r="GV752" i="1"/>
  <c r="HC752" i="1" s="1"/>
  <c r="GX752" i="1" s="1"/>
  <c r="D754" i="1"/>
  <c r="AC754" i="1"/>
  <c r="CQ754" i="1" s="1"/>
  <c r="P754" i="1" s="1"/>
  <c r="AE754" i="1"/>
  <c r="CS754" i="1" s="1"/>
  <c r="R754" i="1" s="1"/>
  <c r="GK754" i="1" s="1"/>
  <c r="AF754" i="1"/>
  <c r="CT754" i="1" s="1"/>
  <c r="S754" i="1" s="1"/>
  <c r="AG754" i="1"/>
  <c r="CU754" i="1" s="1"/>
  <c r="T754" i="1" s="1"/>
  <c r="AH754" i="1"/>
  <c r="CV754" i="1" s="1"/>
  <c r="U754" i="1" s="1"/>
  <c r="AI754" i="1"/>
  <c r="CW754" i="1" s="1"/>
  <c r="V754" i="1" s="1"/>
  <c r="AJ754" i="1"/>
  <c r="CX754" i="1" s="1"/>
  <c r="W754" i="1" s="1"/>
  <c r="FR754" i="1"/>
  <c r="GL754" i="1"/>
  <c r="GN754" i="1"/>
  <c r="GO754" i="1"/>
  <c r="GV754" i="1"/>
  <c r="HC754" i="1"/>
  <c r="GX754" i="1" s="1"/>
  <c r="D755" i="1"/>
  <c r="AC755" i="1"/>
  <c r="AE755" i="1"/>
  <c r="AF755" i="1"/>
  <c r="AG755" i="1"/>
  <c r="CU755" i="1" s="1"/>
  <c r="T755" i="1" s="1"/>
  <c r="AH755" i="1"/>
  <c r="CV755" i="1" s="1"/>
  <c r="U755" i="1" s="1"/>
  <c r="AI755" i="1"/>
  <c r="CW755" i="1" s="1"/>
  <c r="V755" i="1" s="1"/>
  <c r="AJ755" i="1"/>
  <c r="CX755" i="1" s="1"/>
  <c r="W755" i="1" s="1"/>
  <c r="CQ755" i="1"/>
  <c r="P755" i="1" s="1"/>
  <c r="CR755" i="1"/>
  <c r="Q755" i="1" s="1"/>
  <c r="CT755" i="1"/>
  <c r="S755" i="1" s="1"/>
  <c r="FR755" i="1"/>
  <c r="GL755" i="1"/>
  <c r="GN755" i="1"/>
  <c r="GO755" i="1"/>
  <c r="GV755" i="1"/>
  <c r="HC755" i="1" s="1"/>
  <c r="GX755" i="1" s="1"/>
  <c r="D756" i="1"/>
  <c r="I756" i="1"/>
  <c r="K756" i="1"/>
  <c r="AC756" i="1"/>
  <c r="CQ756" i="1" s="1"/>
  <c r="P756" i="1" s="1"/>
  <c r="AE756" i="1"/>
  <c r="AF756" i="1"/>
  <c r="AG756" i="1"/>
  <c r="CU756" i="1" s="1"/>
  <c r="AH756" i="1"/>
  <c r="AI756" i="1"/>
  <c r="AJ756" i="1"/>
  <c r="CX756" i="1" s="1"/>
  <c r="W756" i="1" s="1"/>
  <c r="CV756" i="1"/>
  <c r="U756" i="1" s="1"/>
  <c r="CW756" i="1"/>
  <c r="V756" i="1" s="1"/>
  <c r="FR756" i="1"/>
  <c r="GL756" i="1"/>
  <c r="GN756" i="1"/>
  <c r="GO756" i="1"/>
  <c r="GV756" i="1"/>
  <c r="HC756" i="1" s="1"/>
  <c r="GX756" i="1" s="1"/>
  <c r="D757" i="1"/>
  <c r="I757" i="1"/>
  <c r="K757" i="1"/>
  <c r="P757" i="1"/>
  <c r="Q757" i="1"/>
  <c r="U757" i="1"/>
  <c r="AB757" i="1"/>
  <c r="AC757" i="1"/>
  <c r="CQ757" i="1" s="1"/>
  <c r="AD757" i="1"/>
  <c r="AE757" i="1"/>
  <c r="CS757" i="1" s="1"/>
  <c r="R757" i="1" s="1"/>
  <c r="GK757" i="1" s="1"/>
  <c r="AF757" i="1"/>
  <c r="CT757" i="1" s="1"/>
  <c r="S757" i="1" s="1"/>
  <c r="AG757" i="1"/>
  <c r="AH757" i="1"/>
  <c r="CV757" i="1" s="1"/>
  <c r="AI757" i="1"/>
  <c r="CW757" i="1" s="1"/>
  <c r="V757" i="1" s="1"/>
  <c r="AJ757" i="1"/>
  <c r="CR757" i="1"/>
  <c r="CU757" i="1"/>
  <c r="T757" i="1" s="1"/>
  <c r="CX757" i="1"/>
  <c r="W757" i="1" s="1"/>
  <c r="FR757" i="1"/>
  <c r="GL757" i="1"/>
  <c r="GN757" i="1"/>
  <c r="GO757" i="1"/>
  <c r="GV757" i="1"/>
  <c r="HC757" i="1" s="1"/>
  <c r="D758" i="1"/>
  <c r="AC758" i="1"/>
  <c r="CQ758" i="1" s="1"/>
  <c r="P758" i="1" s="1"/>
  <c r="AE758" i="1"/>
  <c r="CR758" i="1" s="1"/>
  <c r="Q758" i="1" s="1"/>
  <c r="AF758" i="1"/>
  <c r="CT758" i="1" s="1"/>
  <c r="S758" i="1" s="1"/>
  <c r="AG758" i="1"/>
  <c r="CU758" i="1" s="1"/>
  <c r="T758" i="1" s="1"/>
  <c r="AH758" i="1"/>
  <c r="AI758" i="1"/>
  <c r="CW758" i="1" s="1"/>
  <c r="V758" i="1" s="1"/>
  <c r="AJ758" i="1"/>
  <c r="CS758" i="1"/>
  <c r="CV758" i="1"/>
  <c r="U758" i="1" s="1"/>
  <c r="CX758" i="1"/>
  <c r="W758" i="1" s="1"/>
  <c r="FR758" i="1"/>
  <c r="GL758" i="1"/>
  <c r="GN758" i="1"/>
  <c r="GO758" i="1"/>
  <c r="GV758" i="1"/>
  <c r="HC758" i="1" s="1"/>
  <c r="GX758" i="1" s="1"/>
  <c r="D759" i="1"/>
  <c r="Q759" i="1"/>
  <c r="W759" i="1"/>
  <c r="AC759" i="1"/>
  <c r="AE759" i="1"/>
  <c r="CR759" i="1" s="1"/>
  <c r="AF759" i="1"/>
  <c r="CT759" i="1" s="1"/>
  <c r="S759" i="1" s="1"/>
  <c r="AG759" i="1"/>
  <c r="AH759" i="1"/>
  <c r="AI759" i="1"/>
  <c r="CW759" i="1" s="1"/>
  <c r="V759" i="1" s="1"/>
  <c r="AJ759" i="1"/>
  <c r="CQ759" i="1"/>
  <c r="P759" i="1" s="1"/>
  <c r="CU759" i="1"/>
  <c r="T759" i="1" s="1"/>
  <c r="CV759" i="1"/>
  <c r="U759" i="1" s="1"/>
  <c r="CX759" i="1"/>
  <c r="FR759" i="1"/>
  <c r="GL759" i="1"/>
  <c r="GN759" i="1"/>
  <c r="GO759" i="1"/>
  <c r="GV759" i="1"/>
  <c r="HC759" i="1"/>
  <c r="GX759" i="1" s="1"/>
  <c r="D760" i="1"/>
  <c r="AC760" i="1"/>
  <c r="CQ760" i="1" s="1"/>
  <c r="P760" i="1" s="1"/>
  <c r="AD760" i="1"/>
  <c r="AE760" i="1"/>
  <c r="AF760" i="1"/>
  <c r="AG760" i="1"/>
  <c r="CU760" i="1" s="1"/>
  <c r="T760" i="1" s="1"/>
  <c r="AH760" i="1"/>
  <c r="CV760" i="1" s="1"/>
  <c r="U760" i="1" s="1"/>
  <c r="AI760" i="1"/>
  <c r="CW760" i="1" s="1"/>
  <c r="V760" i="1" s="1"/>
  <c r="AJ760" i="1"/>
  <c r="CX760" i="1" s="1"/>
  <c r="W760" i="1" s="1"/>
  <c r="FR760" i="1"/>
  <c r="GL760" i="1"/>
  <c r="GN760" i="1"/>
  <c r="GO760" i="1"/>
  <c r="GV760" i="1"/>
  <c r="HC760" i="1" s="1"/>
  <c r="GX760" i="1" s="1"/>
  <c r="D761" i="1"/>
  <c r="AC761" i="1"/>
  <c r="CQ761" i="1" s="1"/>
  <c r="P761" i="1" s="1"/>
  <c r="AE761" i="1"/>
  <c r="AD761" i="1" s="1"/>
  <c r="AF761" i="1"/>
  <c r="CT761" i="1" s="1"/>
  <c r="S761" i="1" s="1"/>
  <c r="AG761" i="1"/>
  <c r="AH761" i="1"/>
  <c r="CV761" i="1" s="1"/>
  <c r="U761" i="1" s="1"/>
  <c r="AI761" i="1"/>
  <c r="AJ761" i="1"/>
  <c r="CX761" i="1" s="1"/>
  <c r="W761" i="1" s="1"/>
  <c r="CU761" i="1"/>
  <c r="T761" i="1" s="1"/>
  <c r="CW761" i="1"/>
  <c r="V761" i="1" s="1"/>
  <c r="FR761" i="1"/>
  <c r="GL761" i="1"/>
  <c r="GN761" i="1"/>
  <c r="GO761" i="1"/>
  <c r="GV761" i="1"/>
  <c r="HC761" i="1" s="1"/>
  <c r="GX761" i="1" s="1"/>
  <c r="B763" i="1"/>
  <c r="B673" i="1" s="1"/>
  <c r="C763" i="1"/>
  <c r="C673" i="1" s="1"/>
  <c r="D763" i="1"/>
  <c r="D673" i="1" s="1"/>
  <c r="F763" i="1"/>
  <c r="F673" i="1" s="1"/>
  <c r="G763" i="1"/>
  <c r="BX763" i="1"/>
  <c r="AO763" i="1" s="1"/>
  <c r="AO673" i="1" s="1"/>
  <c r="CK763" i="1"/>
  <c r="CL763" i="1"/>
  <c r="CL673" i="1" s="1"/>
  <c r="CM763" i="1"/>
  <c r="D793" i="1"/>
  <c r="B795" i="1"/>
  <c r="E795" i="1"/>
  <c r="Z795" i="1"/>
  <c r="AA795" i="1"/>
  <c r="AM795" i="1"/>
  <c r="AN795" i="1"/>
  <c r="BE795" i="1"/>
  <c r="BF795" i="1"/>
  <c r="BG795" i="1"/>
  <c r="BH795" i="1"/>
  <c r="BI795" i="1"/>
  <c r="BJ795" i="1"/>
  <c r="BK795" i="1"/>
  <c r="BL795" i="1"/>
  <c r="BM795" i="1"/>
  <c r="BN795" i="1"/>
  <c r="BO795" i="1"/>
  <c r="BP795" i="1"/>
  <c r="BQ795" i="1"/>
  <c r="BR795" i="1"/>
  <c r="BS795" i="1"/>
  <c r="BT795" i="1"/>
  <c r="BU795" i="1"/>
  <c r="BV795" i="1"/>
  <c r="BW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EG795" i="1"/>
  <c r="EH795" i="1"/>
  <c r="EI795" i="1"/>
  <c r="EJ795" i="1"/>
  <c r="EK795" i="1"/>
  <c r="EL795" i="1"/>
  <c r="EM795" i="1"/>
  <c r="EN795" i="1"/>
  <c r="EO795" i="1"/>
  <c r="EP795" i="1"/>
  <c r="EQ795" i="1"/>
  <c r="ER795" i="1"/>
  <c r="ES795" i="1"/>
  <c r="ET795" i="1"/>
  <c r="EU795" i="1"/>
  <c r="EV795" i="1"/>
  <c r="EW795" i="1"/>
  <c r="EX795" i="1"/>
  <c r="EY795" i="1"/>
  <c r="EZ795" i="1"/>
  <c r="FA795" i="1"/>
  <c r="FB795" i="1"/>
  <c r="FC795" i="1"/>
  <c r="FD795" i="1"/>
  <c r="FE795" i="1"/>
  <c r="FF795" i="1"/>
  <c r="FG795" i="1"/>
  <c r="FH795" i="1"/>
  <c r="FI795" i="1"/>
  <c r="FJ795" i="1"/>
  <c r="FK795" i="1"/>
  <c r="FL795" i="1"/>
  <c r="FM795" i="1"/>
  <c r="FN795" i="1"/>
  <c r="FO795" i="1"/>
  <c r="FP795" i="1"/>
  <c r="FQ795" i="1"/>
  <c r="FR795" i="1"/>
  <c r="FS795" i="1"/>
  <c r="FT795" i="1"/>
  <c r="FU795" i="1"/>
  <c r="FV795" i="1"/>
  <c r="FW795" i="1"/>
  <c r="FX795" i="1"/>
  <c r="FY795" i="1"/>
  <c r="FZ795" i="1"/>
  <c r="GA795" i="1"/>
  <c r="GB795" i="1"/>
  <c r="GC795" i="1"/>
  <c r="GD795" i="1"/>
  <c r="GE795" i="1"/>
  <c r="GF795" i="1"/>
  <c r="GG795" i="1"/>
  <c r="GH795" i="1"/>
  <c r="GI795" i="1"/>
  <c r="GJ795" i="1"/>
  <c r="GK795" i="1"/>
  <c r="GL795" i="1"/>
  <c r="GM795" i="1"/>
  <c r="GN795" i="1"/>
  <c r="GO795" i="1"/>
  <c r="GP795" i="1"/>
  <c r="GQ795" i="1"/>
  <c r="GR795" i="1"/>
  <c r="GS795" i="1"/>
  <c r="GT795" i="1"/>
  <c r="GU795" i="1"/>
  <c r="GV795" i="1"/>
  <c r="GW795" i="1"/>
  <c r="GX795" i="1"/>
  <c r="D797" i="1"/>
  <c r="I797" i="1"/>
  <c r="K797" i="1"/>
  <c r="AC797" i="1"/>
  <c r="CQ797" i="1" s="1"/>
  <c r="P797" i="1" s="1"/>
  <c r="AE797" i="1"/>
  <c r="AF797" i="1"/>
  <c r="AG797" i="1"/>
  <c r="CU797" i="1" s="1"/>
  <c r="T797" i="1" s="1"/>
  <c r="AH797" i="1"/>
  <c r="CV797" i="1" s="1"/>
  <c r="AI797" i="1"/>
  <c r="CW797" i="1" s="1"/>
  <c r="AJ797" i="1"/>
  <c r="CX797" i="1" s="1"/>
  <c r="W797" i="1" s="1"/>
  <c r="CS797" i="1"/>
  <c r="FR797" i="1"/>
  <c r="GL797" i="1"/>
  <c r="GN797" i="1"/>
  <c r="GO797" i="1"/>
  <c r="GV797" i="1"/>
  <c r="HC797" i="1" s="1"/>
  <c r="D798" i="1"/>
  <c r="W798" i="1"/>
  <c r="AC798" i="1"/>
  <c r="CQ798" i="1" s="1"/>
  <c r="P798" i="1" s="1"/>
  <c r="AD798" i="1"/>
  <c r="AE798" i="1"/>
  <c r="AF798" i="1"/>
  <c r="AG798" i="1"/>
  <c r="CU798" i="1" s="1"/>
  <c r="T798" i="1" s="1"/>
  <c r="AH798" i="1"/>
  <c r="CV798" i="1" s="1"/>
  <c r="U798" i="1" s="1"/>
  <c r="AI798" i="1"/>
  <c r="AJ798" i="1"/>
  <c r="CX798" i="1" s="1"/>
  <c r="CR798" i="1"/>
  <c r="Q798" i="1" s="1"/>
  <c r="CS798" i="1"/>
  <c r="CT798" i="1"/>
  <c r="S798" i="1" s="1"/>
  <c r="CY798" i="1" s="1"/>
  <c r="X798" i="1" s="1"/>
  <c r="CW798" i="1"/>
  <c r="V798" i="1" s="1"/>
  <c r="CZ798" i="1"/>
  <c r="Y798" i="1" s="1"/>
  <c r="FR798" i="1"/>
  <c r="GL798" i="1"/>
  <c r="GN798" i="1"/>
  <c r="GO798" i="1"/>
  <c r="GV798" i="1"/>
  <c r="HC798" i="1" s="1"/>
  <c r="GX798" i="1" s="1"/>
  <c r="D799" i="1"/>
  <c r="AC799" i="1"/>
  <c r="AE799" i="1"/>
  <c r="AF799" i="1"/>
  <c r="AG799" i="1"/>
  <c r="CU799" i="1" s="1"/>
  <c r="T799" i="1" s="1"/>
  <c r="AH799" i="1"/>
  <c r="CV799" i="1" s="1"/>
  <c r="U799" i="1" s="1"/>
  <c r="AI799" i="1"/>
  <c r="AJ799" i="1"/>
  <c r="CX799" i="1" s="1"/>
  <c r="W799" i="1" s="1"/>
  <c r="CQ799" i="1"/>
  <c r="P799" i="1" s="1"/>
  <c r="CW799" i="1"/>
  <c r="V799" i="1" s="1"/>
  <c r="FR799" i="1"/>
  <c r="GL799" i="1"/>
  <c r="GN799" i="1"/>
  <c r="GO799" i="1"/>
  <c r="GV799" i="1"/>
  <c r="HC799" i="1" s="1"/>
  <c r="GX799" i="1" s="1"/>
  <c r="D800" i="1"/>
  <c r="AC800" i="1"/>
  <c r="CQ800" i="1" s="1"/>
  <c r="P800" i="1" s="1"/>
  <c r="AE800" i="1"/>
  <c r="AF800" i="1"/>
  <c r="AG800" i="1"/>
  <c r="AH800" i="1"/>
  <c r="AI800" i="1"/>
  <c r="CW800" i="1" s="1"/>
  <c r="V800" i="1" s="1"/>
  <c r="AJ800" i="1"/>
  <c r="CX800" i="1" s="1"/>
  <c r="W800" i="1" s="1"/>
  <c r="CR800" i="1"/>
  <c r="Q800" i="1" s="1"/>
  <c r="CS800" i="1"/>
  <c r="CU800" i="1"/>
  <c r="T800" i="1" s="1"/>
  <c r="CV800" i="1"/>
  <c r="U800" i="1" s="1"/>
  <c r="FR800" i="1"/>
  <c r="GL800" i="1"/>
  <c r="GN800" i="1"/>
  <c r="GO800" i="1"/>
  <c r="GV800" i="1"/>
  <c r="HC800" i="1" s="1"/>
  <c r="GX800" i="1" s="1"/>
  <c r="D801" i="1"/>
  <c r="Q801" i="1"/>
  <c r="AC801" i="1"/>
  <c r="AB801" i="1" s="1"/>
  <c r="AD801" i="1"/>
  <c r="AE801" i="1"/>
  <c r="AF801" i="1"/>
  <c r="AG801" i="1"/>
  <c r="CU801" i="1" s="1"/>
  <c r="T801" i="1" s="1"/>
  <c r="AH801" i="1"/>
  <c r="CV801" i="1" s="1"/>
  <c r="U801" i="1" s="1"/>
  <c r="AI801" i="1"/>
  <c r="CW801" i="1" s="1"/>
  <c r="V801" i="1" s="1"/>
  <c r="AJ801" i="1"/>
  <c r="CX801" i="1" s="1"/>
  <c r="W801" i="1" s="1"/>
  <c r="CR801" i="1"/>
  <c r="FR801" i="1"/>
  <c r="GL801" i="1"/>
  <c r="GN801" i="1"/>
  <c r="GO801" i="1"/>
  <c r="GV801" i="1"/>
  <c r="HC801" i="1" s="1"/>
  <c r="GX801" i="1" s="1"/>
  <c r="D802" i="1"/>
  <c r="U802" i="1"/>
  <c r="AC802" i="1"/>
  <c r="CQ802" i="1" s="1"/>
  <c r="P802" i="1" s="1"/>
  <c r="AD802" i="1"/>
  <c r="AE802" i="1"/>
  <c r="AF802" i="1"/>
  <c r="AG802" i="1"/>
  <c r="AH802" i="1"/>
  <c r="AI802" i="1"/>
  <c r="AJ802" i="1"/>
  <c r="CT802" i="1"/>
  <c r="S802" i="1" s="1"/>
  <c r="CU802" i="1"/>
  <c r="T802" i="1" s="1"/>
  <c r="CV802" i="1"/>
  <c r="CW802" i="1"/>
  <c r="V802" i="1" s="1"/>
  <c r="CX802" i="1"/>
  <c r="W802" i="1" s="1"/>
  <c r="FR802" i="1"/>
  <c r="GL802" i="1"/>
  <c r="GN802" i="1"/>
  <c r="GO802" i="1"/>
  <c r="GV802" i="1"/>
  <c r="HC802" i="1" s="1"/>
  <c r="GX802" i="1" s="1"/>
  <c r="D803" i="1"/>
  <c r="AC803" i="1"/>
  <c r="CQ803" i="1" s="1"/>
  <c r="P803" i="1" s="1"/>
  <c r="AE803" i="1"/>
  <c r="AF803" i="1"/>
  <c r="AG803" i="1"/>
  <c r="CU803" i="1" s="1"/>
  <c r="T803" i="1" s="1"/>
  <c r="AH803" i="1"/>
  <c r="CV803" i="1" s="1"/>
  <c r="U803" i="1" s="1"/>
  <c r="AI803" i="1"/>
  <c r="CW803" i="1" s="1"/>
  <c r="V803" i="1" s="1"/>
  <c r="AJ803" i="1"/>
  <c r="CX803" i="1" s="1"/>
  <c r="W803" i="1" s="1"/>
  <c r="FR803" i="1"/>
  <c r="GL803" i="1"/>
  <c r="GN803" i="1"/>
  <c r="GO803" i="1"/>
  <c r="GV803" i="1"/>
  <c r="HC803" i="1" s="1"/>
  <c r="GX803" i="1" s="1"/>
  <c r="D804" i="1"/>
  <c r="I804" i="1"/>
  <c r="K804" i="1"/>
  <c r="AC804" i="1"/>
  <c r="AE804" i="1"/>
  <c r="AF804" i="1"/>
  <c r="AG804" i="1"/>
  <c r="AH804" i="1"/>
  <c r="CV804" i="1" s="1"/>
  <c r="U804" i="1" s="1"/>
  <c r="AI804" i="1"/>
  <c r="CW804" i="1" s="1"/>
  <c r="V804" i="1" s="1"/>
  <c r="AJ804" i="1"/>
  <c r="CX804" i="1" s="1"/>
  <c r="W804" i="1" s="1"/>
  <c r="CQ804" i="1"/>
  <c r="P804" i="1" s="1"/>
  <c r="CR804" i="1"/>
  <c r="Q804" i="1" s="1"/>
  <c r="CS804" i="1"/>
  <c r="CU804" i="1"/>
  <c r="T804" i="1" s="1"/>
  <c r="FR804" i="1"/>
  <c r="GL804" i="1"/>
  <c r="GN804" i="1"/>
  <c r="GO804" i="1"/>
  <c r="GV804" i="1"/>
  <c r="HC804" i="1" s="1"/>
  <c r="GX804" i="1" s="1"/>
  <c r="D805" i="1"/>
  <c r="I805" i="1"/>
  <c r="K805" i="1"/>
  <c r="AC805" i="1"/>
  <c r="CQ805" i="1" s="1"/>
  <c r="AE805" i="1"/>
  <c r="CR805" i="1" s="1"/>
  <c r="AF805" i="1"/>
  <c r="CT805" i="1" s="1"/>
  <c r="S805" i="1" s="1"/>
  <c r="AG805" i="1"/>
  <c r="CU805" i="1" s="1"/>
  <c r="T805" i="1" s="1"/>
  <c r="AH805" i="1"/>
  <c r="AI805" i="1"/>
  <c r="AJ805" i="1"/>
  <c r="CX805" i="1" s="1"/>
  <c r="W805" i="1" s="1"/>
  <c r="CV805" i="1"/>
  <c r="U805" i="1" s="1"/>
  <c r="CW805" i="1"/>
  <c r="V805" i="1" s="1"/>
  <c r="FR805" i="1"/>
  <c r="GL805" i="1"/>
  <c r="GN805" i="1"/>
  <c r="GO805" i="1"/>
  <c r="GV805" i="1"/>
  <c r="HC805" i="1" s="1"/>
  <c r="GX805" i="1" s="1"/>
  <c r="D806" i="1"/>
  <c r="I806" i="1"/>
  <c r="K806" i="1"/>
  <c r="AC806" i="1"/>
  <c r="CQ806" i="1" s="1"/>
  <c r="AE806" i="1"/>
  <c r="AF806" i="1"/>
  <c r="AG806" i="1"/>
  <c r="CU806" i="1" s="1"/>
  <c r="AH806" i="1"/>
  <c r="CV806" i="1" s="1"/>
  <c r="AI806" i="1"/>
  <c r="CW806" i="1" s="1"/>
  <c r="V806" i="1" s="1"/>
  <c r="AJ806" i="1"/>
  <c r="CX806" i="1" s="1"/>
  <c r="W806" i="1" s="1"/>
  <c r="FR806" i="1"/>
  <c r="GL806" i="1"/>
  <c r="GN806" i="1"/>
  <c r="GO806" i="1"/>
  <c r="GV806" i="1"/>
  <c r="HC806" i="1"/>
  <c r="GX806" i="1" s="1"/>
  <c r="B808" i="1"/>
  <c r="C808" i="1"/>
  <c r="C795" i="1" s="1"/>
  <c r="D808" i="1"/>
  <c r="D795" i="1" s="1"/>
  <c r="F808" i="1"/>
  <c r="F795" i="1" s="1"/>
  <c r="G808" i="1"/>
  <c r="BX808" i="1"/>
  <c r="AO808" i="1" s="1"/>
  <c r="CK808" i="1"/>
  <c r="CK795" i="1" s="1"/>
  <c r="CL808" i="1"/>
  <c r="CL795" i="1" s="1"/>
  <c r="CM808" i="1"/>
  <c r="BD808" i="1" s="1"/>
  <c r="BD795" i="1" s="1"/>
  <c r="D838" i="1"/>
  <c r="C840" i="1"/>
  <c r="E840" i="1"/>
  <c r="Z840" i="1"/>
  <c r="AA840" i="1"/>
  <c r="AM840" i="1"/>
  <c r="AN840" i="1"/>
  <c r="BE840" i="1"/>
  <c r="BF840" i="1"/>
  <c r="BG840" i="1"/>
  <c r="BH840" i="1"/>
  <c r="BI840" i="1"/>
  <c r="BJ840" i="1"/>
  <c r="BK840" i="1"/>
  <c r="BL840" i="1"/>
  <c r="BM840" i="1"/>
  <c r="BN840" i="1"/>
  <c r="BO840" i="1"/>
  <c r="BP840" i="1"/>
  <c r="BQ840" i="1"/>
  <c r="BR840" i="1"/>
  <c r="BS840" i="1"/>
  <c r="BT840" i="1"/>
  <c r="BU840" i="1"/>
  <c r="BV840" i="1"/>
  <c r="BW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EG840" i="1"/>
  <c r="EH840" i="1"/>
  <c r="EI840" i="1"/>
  <c r="EJ840" i="1"/>
  <c r="EK840" i="1"/>
  <c r="EL840" i="1"/>
  <c r="EM840" i="1"/>
  <c r="EN840" i="1"/>
  <c r="EO840" i="1"/>
  <c r="EP840" i="1"/>
  <c r="EQ840" i="1"/>
  <c r="ER840" i="1"/>
  <c r="ES840" i="1"/>
  <c r="ET840" i="1"/>
  <c r="EU840" i="1"/>
  <c r="EV840" i="1"/>
  <c r="EW840" i="1"/>
  <c r="EX840" i="1"/>
  <c r="EY840" i="1"/>
  <c r="EZ840" i="1"/>
  <c r="FA840" i="1"/>
  <c r="FB840" i="1"/>
  <c r="FC840" i="1"/>
  <c r="FD840" i="1"/>
  <c r="FE840" i="1"/>
  <c r="FF840" i="1"/>
  <c r="FG840" i="1"/>
  <c r="FH840" i="1"/>
  <c r="FI840" i="1"/>
  <c r="FJ840" i="1"/>
  <c r="FK840" i="1"/>
  <c r="FL840" i="1"/>
  <c r="FM840" i="1"/>
  <c r="FN840" i="1"/>
  <c r="FO840" i="1"/>
  <c r="FP840" i="1"/>
  <c r="FQ840" i="1"/>
  <c r="FR840" i="1"/>
  <c r="FS840" i="1"/>
  <c r="FT840" i="1"/>
  <c r="FU840" i="1"/>
  <c r="FV840" i="1"/>
  <c r="FW840" i="1"/>
  <c r="FX840" i="1"/>
  <c r="FY840" i="1"/>
  <c r="FZ840" i="1"/>
  <c r="GA840" i="1"/>
  <c r="GB840" i="1"/>
  <c r="GC840" i="1"/>
  <c r="GD840" i="1"/>
  <c r="GE840" i="1"/>
  <c r="GF840" i="1"/>
  <c r="GG840" i="1"/>
  <c r="GH840" i="1"/>
  <c r="GI840" i="1"/>
  <c r="GJ840" i="1"/>
  <c r="GK840" i="1"/>
  <c r="GL840" i="1"/>
  <c r="GM840" i="1"/>
  <c r="GN840" i="1"/>
  <c r="GO840" i="1"/>
  <c r="GP840" i="1"/>
  <c r="GQ840" i="1"/>
  <c r="GR840" i="1"/>
  <c r="GS840" i="1"/>
  <c r="GT840" i="1"/>
  <c r="GU840" i="1"/>
  <c r="GV840" i="1"/>
  <c r="GW840" i="1"/>
  <c r="GX840" i="1"/>
  <c r="D842" i="1"/>
  <c r="I842" i="1"/>
  <c r="K842" i="1"/>
  <c r="V842" i="1"/>
  <c r="AC842" i="1"/>
  <c r="AE842" i="1"/>
  <c r="AD842" i="1" s="1"/>
  <c r="AF842" i="1"/>
  <c r="CT842" i="1" s="1"/>
  <c r="S842" i="1" s="1"/>
  <c r="AG842" i="1"/>
  <c r="CU842" i="1" s="1"/>
  <c r="T842" i="1" s="1"/>
  <c r="AH842" i="1"/>
  <c r="CV842" i="1" s="1"/>
  <c r="U842" i="1" s="1"/>
  <c r="AI842" i="1"/>
  <c r="CW842" i="1" s="1"/>
  <c r="AJ842" i="1"/>
  <c r="CX842" i="1" s="1"/>
  <c r="W842" i="1" s="1"/>
  <c r="CQ842" i="1"/>
  <c r="P842" i="1" s="1"/>
  <c r="FR842" i="1"/>
  <c r="GL842" i="1"/>
  <c r="GN842" i="1"/>
  <c r="GO842" i="1"/>
  <c r="GV842" i="1"/>
  <c r="HC842" i="1" s="1"/>
  <c r="GX842" i="1" s="1"/>
  <c r="D843" i="1"/>
  <c r="I843" i="1"/>
  <c r="K843" i="1"/>
  <c r="AC843" i="1"/>
  <c r="CQ843" i="1" s="1"/>
  <c r="P843" i="1" s="1"/>
  <c r="AE843" i="1"/>
  <c r="AF843" i="1"/>
  <c r="AG843" i="1"/>
  <c r="CU843" i="1" s="1"/>
  <c r="T843" i="1" s="1"/>
  <c r="AH843" i="1"/>
  <c r="CV843" i="1" s="1"/>
  <c r="U843" i="1" s="1"/>
  <c r="AI843" i="1"/>
  <c r="CW843" i="1" s="1"/>
  <c r="V843" i="1" s="1"/>
  <c r="AJ843" i="1"/>
  <c r="CS843" i="1"/>
  <c r="CX843" i="1"/>
  <c r="W843" i="1" s="1"/>
  <c r="FR843" i="1"/>
  <c r="GL843" i="1"/>
  <c r="GN843" i="1"/>
  <c r="GO843" i="1"/>
  <c r="GV843" i="1"/>
  <c r="HC843" i="1" s="1"/>
  <c r="GX843" i="1" s="1"/>
  <c r="D844" i="1"/>
  <c r="I844" i="1"/>
  <c r="K844" i="1"/>
  <c r="AC844" i="1"/>
  <c r="CQ844" i="1" s="1"/>
  <c r="P844" i="1" s="1"/>
  <c r="AE844" i="1"/>
  <c r="AF844" i="1"/>
  <c r="CT844" i="1" s="1"/>
  <c r="S844" i="1" s="1"/>
  <c r="CY844" i="1" s="1"/>
  <c r="X844" i="1" s="1"/>
  <c r="AG844" i="1"/>
  <c r="CU844" i="1" s="1"/>
  <c r="T844" i="1" s="1"/>
  <c r="AH844" i="1"/>
  <c r="CV844" i="1" s="1"/>
  <c r="U844" i="1" s="1"/>
  <c r="AI844" i="1"/>
  <c r="CW844" i="1" s="1"/>
  <c r="AJ844" i="1"/>
  <c r="CX844" i="1" s="1"/>
  <c r="W844" i="1" s="1"/>
  <c r="FR844" i="1"/>
  <c r="GL844" i="1"/>
  <c r="GN844" i="1"/>
  <c r="GO844" i="1"/>
  <c r="GV844" i="1"/>
  <c r="HC844" i="1"/>
  <c r="GX844" i="1" s="1"/>
  <c r="D845" i="1"/>
  <c r="AC845" i="1"/>
  <c r="CQ845" i="1" s="1"/>
  <c r="P845" i="1" s="1"/>
  <c r="AE845" i="1"/>
  <c r="AF845" i="1"/>
  <c r="AG845" i="1"/>
  <c r="CU845" i="1" s="1"/>
  <c r="T845" i="1" s="1"/>
  <c r="AH845" i="1"/>
  <c r="CV845" i="1" s="1"/>
  <c r="U845" i="1" s="1"/>
  <c r="AI845" i="1"/>
  <c r="CW845" i="1" s="1"/>
  <c r="V845" i="1" s="1"/>
  <c r="AJ845" i="1"/>
  <c r="CX845" i="1" s="1"/>
  <c r="W845" i="1" s="1"/>
  <c r="FR845" i="1"/>
  <c r="GL845" i="1"/>
  <c r="GN845" i="1"/>
  <c r="GO845" i="1"/>
  <c r="GV845" i="1"/>
  <c r="HC845" i="1" s="1"/>
  <c r="GX845" i="1" s="1"/>
  <c r="D846" i="1"/>
  <c r="V846" i="1"/>
  <c r="AC846" i="1"/>
  <c r="CQ846" i="1" s="1"/>
  <c r="P846" i="1" s="1"/>
  <c r="AD846" i="1"/>
  <c r="AE846" i="1"/>
  <c r="AF846" i="1"/>
  <c r="AG846" i="1"/>
  <c r="CU846" i="1" s="1"/>
  <c r="T846" i="1" s="1"/>
  <c r="AH846" i="1"/>
  <c r="CV846" i="1" s="1"/>
  <c r="U846" i="1" s="1"/>
  <c r="AI846" i="1"/>
  <c r="CW846" i="1" s="1"/>
  <c r="AJ846" i="1"/>
  <c r="CX846" i="1" s="1"/>
  <c r="W846" i="1" s="1"/>
  <c r="CR846" i="1"/>
  <c r="Q846" i="1" s="1"/>
  <c r="CS846" i="1"/>
  <c r="CT846" i="1"/>
  <c r="S846" i="1" s="1"/>
  <c r="FR846" i="1"/>
  <c r="GL846" i="1"/>
  <c r="GN846" i="1"/>
  <c r="GO846" i="1"/>
  <c r="GV846" i="1"/>
  <c r="HC846" i="1" s="1"/>
  <c r="GX846" i="1" s="1"/>
  <c r="D847" i="1"/>
  <c r="I847" i="1"/>
  <c r="K847" i="1"/>
  <c r="AC847" i="1"/>
  <c r="CQ847" i="1" s="1"/>
  <c r="P847" i="1" s="1"/>
  <c r="AE847" i="1"/>
  <c r="AF847" i="1"/>
  <c r="CT847" i="1" s="1"/>
  <c r="AG847" i="1"/>
  <c r="AH847" i="1"/>
  <c r="AI847" i="1"/>
  <c r="CW847" i="1" s="1"/>
  <c r="V847" i="1" s="1"/>
  <c r="AJ847" i="1"/>
  <c r="CU847" i="1"/>
  <c r="T847" i="1" s="1"/>
  <c r="CV847" i="1"/>
  <c r="U847" i="1" s="1"/>
  <c r="CX847" i="1"/>
  <c r="W847" i="1" s="1"/>
  <c r="FR847" i="1"/>
  <c r="GL847" i="1"/>
  <c r="GN847" i="1"/>
  <c r="GO847" i="1"/>
  <c r="GV847" i="1"/>
  <c r="HC847" i="1" s="1"/>
  <c r="D848" i="1"/>
  <c r="I848" i="1"/>
  <c r="K848" i="1"/>
  <c r="AC848" i="1"/>
  <c r="AD848" i="1"/>
  <c r="AE848" i="1"/>
  <c r="AF848" i="1"/>
  <c r="AG848" i="1"/>
  <c r="CU848" i="1" s="1"/>
  <c r="AH848" i="1"/>
  <c r="CV848" i="1" s="1"/>
  <c r="AI848" i="1"/>
  <c r="CW848" i="1" s="1"/>
  <c r="AJ848" i="1"/>
  <c r="CX848" i="1" s="1"/>
  <c r="CQ848" i="1"/>
  <c r="FR848" i="1"/>
  <c r="GL848" i="1"/>
  <c r="GN848" i="1"/>
  <c r="GO848" i="1"/>
  <c r="GV848" i="1"/>
  <c r="HC848" i="1" s="1"/>
  <c r="D849" i="1"/>
  <c r="I849" i="1"/>
  <c r="K849" i="1"/>
  <c r="V849" i="1"/>
  <c r="W849" i="1"/>
  <c r="AC849" i="1"/>
  <c r="CQ849" i="1" s="1"/>
  <c r="P849" i="1" s="1"/>
  <c r="AE849" i="1"/>
  <c r="AD849" i="1" s="1"/>
  <c r="AF849" i="1"/>
  <c r="AG849" i="1"/>
  <c r="CU849" i="1" s="1"/>
  <c r="T849" i="1" s="1"/>
  <c r="AH849" i="1"/>
  <c r="CV849" i="1" s="1"/>
  <c r="U849" i="1" s="1"/>
  <c r="AI849" i="1"/>
  <c r="CW849" i="1" s="1"/>
  <c r="AJ849" i="1"/>
  <c r="CX849" i="1" s="1"/>
  <c r="CR849" i="1"/>
  <c r="Q849" i="1" s="1"/>
  <c r="CT849" i="1"/>
  <c r="S849" i="1" s="1"/>
  <c r="FR849" i="1"/>
  <c r="GL849" i="1"/>
  <c r="GN849" i="1"/>
  <c r="GO849" i="1"/>
  <c r="GV849" i="1"/>
  <c r="HC849" i="1" s="1"/>
  <c r="GX849" i="1" s="1"/>
  <c r="D850" i="1"/>
  <c r="AC850" i="1"/>
  <c r="CQ850" i="1" s="1"/>
  <c r="P850" i="1" s="1"/>
  <c r="AE850" i="1"/>
  <c r="AF850" i="1"/>
  <c r="AG850" i="1"/>
  <c r="AH850" i="1"/>
  <c r="CV850" i="1" s="1"/>
  <c r="U850" i="1" s="1"/>
  <c r="AI850" i="1"/>
  <c r="CW850" i="1" s="1"/>
  <c r="V850" i="1" s="1"/>
  <c r="AJ850" i="1"/>
  <c r="CU850" i="1"/>
  <c r="T850" i="1" s="1"/>
  <c r="CX850" i="1"/>
  <c r="W850" i="1" s="1"/>
  <c r="FR850" i="1"/>
  <c r="GL850" i="1"/>
  <c r="GN850" i="1"/>
  <c r="GO850" i="1"/>
  <c r="GV850" i="1"/>
  <c r="HC850" i="1" s="1"/>
  <c r="GX850" i="1" s="1"/>
  <c r="D851" i="1"/>
  <c r="P851" i="1"/>
  <c r="AC851" i="1"/>
  <c r="AE851" i="1"/>
  <c r="AF851" i="1"/>
  <c r="AG851" i="1"/>
  <c r="CU851" i="1" s="1"/>
  <c r="T851" i="1" s="1"/>
  <c r="AH851" i="1"/>
  <c r="CV851" i="1" s="1"/>
  <c r="U851" i="1" s="1"/>
  <c r="AI851" i="1"/>
  <c r="CW851" i="1" s="1"/>
  <c r="V851" i="1" s="1"/>
  <c r="AJ851" i="1"/>
  <c r="CX851" i="1" s="1"/>
  <c r="W851" i="1" s="1"/>
  <c r="CQ851" i="1"/>
  <c r="FR851" i="1"/>
  <c r="GL851" i="1"/>
  <c r="GN851" i="1"/>
  <c r="GO851" i="1"/>
  <c r="GV851" i="1"/>
  <c r="HC851" i="1" s="1"/>
  <c r="GX851" i="1" s="1"/>
  <c r="D852" i="1"/>
  <c r="AC852" i="1"/>
  <c r="CQ852" i="1" s="1"/>
  <c r="P852" i="1" s="1"/>
  <c r="AE852" i="1"/>
  <c r="AF852" i="1"/>
  <c r="AG852" i="1"/>
  <c r="AH852" i="1"/>
  <c r="CV852" i="1" s="1"/>
  <c r="U852" i="1" s="1"/>
  <c r="AI852" i="1"/>
  <c r="AJ852" i="1"/>
  <c r="CX852" i="1" s="1"/>
  <c r="W852" i="1" s="1"/>
  <c r="CU852" i="1"/>
  <c r="T852" i="1" s="1"/>
  <c r="CW852" i="1"/>
  <c r="V852" i="1" s="1"/>
  <c r="FR852" i="1"/>
  <c r="GL852" i="1"/>
  <c r="GN852" i="1"/>
  <c r="GO852" i="1"/>
  <c r="GV852" i="1"/>
  <c r="HC852" i="1" s="1"/>
  <c r="GX852" i="1" s="1"/>
  <c r="D853" i="1"/>
  <c r="AC853" i="1"/>
  <c r="CQ853" i="1" s="1"/>
  <c r="P853" i="1" s="1"/>
  <c r="AE853" i="1"/>
  <c r="AF853" i="1"/>
  <c r="CT853" i="1" s="1"/>
  <c r="S853" i="1" s="1"/>
  <c r="CY853" i="1" s="1"/>
  <c r="X853" i="1" s="1"/>
  <c r="AG853" i="1"/>
  <c r="CU853" i="1" s="1"/>
  <c r="T853" i="1" s="1"/>
  <c r="AH853" i="1"/>
  <c r="AI853" i="1"/>
  <c r="CW853" i="1" s="1"/>
  <c r="V853" i="1" s="1"/>
  <c r="AJ853" i="1"/>
  <c r="CV853" i="1"/>
  <c r="U853" i="1" s="1"/>
  <c r="CX853" i="1"/>
  <c r="W853" i="1" s="1"/>
  <c r="FR853" i="1"/>
  <c r="GL853" i="1"/>
  <c r="GN853" i="1"/>
  <c r="GO853" i="1"/>
  <c r="GV853" i="1"/>
  <c r="HC853" i="1" s="1"/>
  <c r="GX853" i="1" s="1"/>
  <c r="D854" i="1"/>
  <c r="I854" i="1"/>
  <c r="K854" i="1"/>
  <c r="AC854" i="1"/>
  <c r="AE854" i="1"/>
  <c r="AF854" i="1"/>
  <c r="CT854" i="1" s="1"/>
  <c r="S854" i="1" s="1"/>
  <c r="AG854" i="1"/>
  <c r="CU854" i="1" s="1"/>
  <c r="AH854" i="1"/>
  <c r="CV854" i="1" s="1"/>
  <c r="AI854" i="1"/>
  <c r="CW854" i="1" s="1"/>
  <c r="AJ854" i="1"/>
  <c r="CX854" i="1" s="1"/>
  <c r="CQ854" i="1"/>
  <c r="FR854" i="1"/>
  <c r="GL854" i="1"/>
  <c r="GN854" i="1"/>
  <c r="GO854" i="1"/>
  <c r="GV854" i="1"/>
  <c r="HC854" i="1" s="1"/>
  <c r="B856" i="1"/>
  <c r="B840" i="1" s="1"/>
  <c r="C856" i="1"/>
  <c r="D856" i="1"/>
  <c r="D840" i="1" s="1"/>
  <c r="F856" i="1"/>
  <c r="F840" i="1" s="1"/>
  <c r="G856" i="1"/>
  <c r="BX856" i="1"/>
  <c r="BX840" i="1" s="1"/>
  <c r="CK856" i="1"/>
  <c r="BB856" i="1" s="1"/>
  <c r="CL856" i="1"/>
  <c r="BC856" i="1" s="1"/>
  <c r="CM856" i="1"/>
  <c r="BD856" i="1" s="1"/>
  <c r="D886" i="1"/>
  <c r="D888" i="1"/>
  <c r="E888" i="1"/>
  <c r="Z888" i="1"/>
  <c r="AA888" i="1"/>
  <c r="AM888" i="1"/>
  <c r="AN888" i="1"/>
  <c r="BD888" i="1"/>
  <c r="BE888" i="1"/>
  <c r="BF888" i="1"/>
  <c r="BG888" i="1"/>
  <c r="BH888" i="1"/>
  <c r="BI888" i="1"/>
  <c r="BJ888" i="1"/>
  <c r="BK888" i="1"/>
  <c r="BL888" i="1"/>
  <c r="BM888" i="1"/>
  <c r="BN888" i="1"/>
  <c r="BO888" i="1"/>
  <c r="BP888" i="1"/>
  <c r="BQ888" i="1"/>
  <c r="BR888" i="1"/>
  <c r="BS888" i="1"/>
  <c r="BT888" i="1"/>
  <c r="BU888" i="1"/>
  <c r="BV888" i="1"/>
  <c r="BW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EG888" i="1"/>
  <c r="EH888" i="1"/>
  <c r="EI888" i="1"/>
  <c r="EJ888" i="1"/>
  <c r="EK888" i="1"/>
  <c r="EL888" i="1"/>
  <c r="EM888" i="1"/>
  <c r="EN888" i="1"/>
  <c r="EO888" i="1"/>
  <c r="EP888" i="1"/>
  <c r="EQ888" i="1"/>
  <c r="ER888" i="1"/>
  <c r="ES888" i="1"/>
  <c r="ET888" i="1"/>
  <c r="EU888" i="1"/>
  <c r="EV888" i="1"/>
  <c r="EW888" i="1"/>
  <c r="EX888" i="1"/>
  <c r="EY888" i="1"/>
  <c r="EZ888" i="1"/>
  <c r="FA888" i="1"/>
  <c r="FB888" i="1"/>
  <c r="FC888" i="1"/>
  <c r="FD888" i="1"/>
  <c r="FE888" i="1"/>
  <c r="FF888" i="1"/>
  <c r="FG888" i="1"/>
  <c r="FH888" i="1"/>
  <c r="FI888" i="1"/>
  <c r="FJ888" i="1"/>
  <c r="FK888" i="1"/>
  <c r="FL888" i="1"/>
  <c r="FM888" i="1"/>
  <c r="FN888" i="1"/>
  <c r="FO888" i="1"/>
  <c r="FP888" i="1"/>
  <c r="FQ888" i="1"/>
  <c r="FR888" i="1"/>
  <c r="FS888" i="1"/>
  <c r="FT888" i="1"/>
  <c r="FU888" i="1"/>
  <c r="FV888" i="1"/>
  <c r="FW888" i="1"/>
  <c r="FX888" i="1"/>
  <c r="FY888" i="1"/>
  <c r="FZ888" i="1"/>
  <c r="GA888" i="1"/>
  <c r="GB888" i="1"/>
  <c r="GC888" i="1"/>
  <c r="GD888" i="1"/>
  <c r="GE888" i="1"/>
  <c r="GF888" i="1"/>
  <c r="GG888" i="1"/>
  <c r="GH888" i="1"/>
  <c r="GI888" i="1"/>
  <c r="GJ888" i="1"/>
  <c r="GK888" i="1"/>
  <c r="GL888" i="1"/>
  <c r="GM888" i="1"/>
  <c r="GN888" i="1"/>
  <c r="GO888" i="1"/>
  <c r="GP888" i="1"/>
  <c r="GQ888" i="1"/>
  <c r="GR888" i="1"/>
  <c r="GS888" i="1"/>
  <c r="GT888" i="1"/>
  <c r="GU888" i="1"/>
  <c r="GV888" i="1"/>
  <c r="GW888" i="1"/>
  <c r="GX888" i="1"/>
  <c r="D891" i="1"/>
  <c r="I891" i="1"/>
  <c r="K891" i="1"/>
  <c r="AC891" i="1"/>
  <c r="AE891" i="1"/>
  <c r="AF891" i="1"/>
  <c r="AG891" i="1"/>
  <c r="AH891" i="1"/>
  <c r="AI891" i="1"/>
  <c r="AJ891" i="1"/>
  <c r="CX891" i="1" s="1"/>
  <c r="W891" i="1" s="1"/>
  <c r="CQ891" i="1"/>
  <c r="P891" i="1" s="1"/>
  <c r="CU891" i="1"/>
  <c r="T891" i="1" s="1"/>
  <c r="CV891" i="1"/>
  <c r="U891" i="1" s="1"/>
  <c r="CW891" i="1"/>
  <c r="V891" i="1" s="1"/>
  <c r="FR891" i="1"/>
  <c r="GL891" i="1"/>
  <c r="GN891" i="1"/>
  <c r="GO891" i="1"/>
  <c r="GV891" i="1"/>
  <c r="HC891" i="1" s="1"/>
  <c r="GX891" i="1" s="1"/>
  <c r="D892" i="1"/>
  <c r="I892" i="1"/>
  <c r="K892" i="1"/>
  <c r="AC892" i="1"/>
  <c r="CQ892" i="1" s="1"/>
  <c r="AD892" i="1"/>
  <c r="AE892" i="1"/>
  <c r="CR892" i="1" s="1"/>
  <c r="AF892" i="1"/>
  <c r="CT892" i="1" s="1"/>
  <c r="S892" i="1" s="1"/>
  <c r="AG892" i="1"/>
  <c r="CU892" i="1" s="1"/>
  <c r="T892" i="1" s="1"/>
  <c r="AH892" i="1"/>
  <c r="CV892" i="1" s="1"/>
  <c r="AI892" i="1"/>
  <c r="CW892" i="1" s="1"/>
  <c r="V892" i="1" s="1"/>
  <c r="AJ892" i="1"/>
  <c r="CX892" i="1" s="1"/>
  <c r="W892" i="1" s="1"/>
  <c r="FR892" i="1"/>
  <c r="GL892" i="1"/>
  <c r="GN892" i="1"/>
  <c r="GO892" i="1"/>
  <c r="GV892" i="1"/>
  <c r="HC892" i="1" s="1"/>
  <c r="GX892" i="1" s="1"/>
  <c r="D893" i="1"/>
  <c r="I893" i="1"/>
  <c r="K893" i="1"/>
  <c r="AC893" i="1"/>
  <c r="CQ893" i="1" s="1"/>
  <c r="AE893" i="1"/>
  <c r="AF893" i="1"/>
  <c r="AG893" i="1"/>
  <c r="CU893" i="1" s="1"/>
  <c r="T893" i="1" s="1"/>
  <c r="AH893" i="1"/>
  <c r="CV893" i="1" s="1"/>
  <c r="U893" i="1" s="1"/>
  <c r="AI893" i="1"/>
  <c r="CW893" i="1" s="1"/>
  <c r="V893" i="1" s="1"/>
  <c r="AJ893" i="1"/>
  <c r="CX893" i="1" s="1"/>
  <c r="W893" i="1" s="1"/>
  <c r="FR893" i="1"/>
  <c r="GL893" i="1"/>
  <c r="GN893" i="1"/>
  <c r="GO893" i="1"/>
  <c r="GV893" i="1"/>
  <c r="HC893" i="1" s="1"/>
  <c r="GX893" i="1" s="1"/>
  <c r="D894" i="1"/>
  <c r="I894" i="1"/>
  <c r="K894" i="1"/>
  <c r="AC894" i="1"/>
  <c r="AE894" i="1"/>
  <c r="AF894" i="1"/>
  <c r="CT894" i="1" s="1"/>
  <c r="S894" i="1" s="1"/>
  <c r="AG894" i="1"/>
  <c r="CU894" i="1" s="1"/>
  <c r="T894" i="1" s="1"/>
  <c r="AH894" i="1"/>
  <c r="CV894" i="1" s="1"/>
  <c r="U894" i="1" s="1"/>
  <c r="AI894" i="1"/>
  <c r="CW894" i="1" s="1"/>
  <c r="V894" i="1" s="1"/>
  <c r="AJ894" i="1"/>
  <c r="CX894" i="1" s="1"/>
  <c r="W894" i="1" s="1"/>
  <c r="FR894" i="1"/>
  <c r="GL894" i="1"/>
  <c r="GN894" i="1"/>
  <c r="GO894" i="1"/>
  <c r="GV894" i="1"/>
  <c r="HC894" i="1" s="1"/>
  <c r="GX894" i="1" s="1"/>
  <c r="D895" i="1"/>
  <c r="I895" i="1"/>
  <c r="K895" i="1"/>
  <c r="AC895" i="1"/>
  <c r="CQ895" i="1" s="1"/>
  <c r="AE895" i="1"/>
  <c r="AF895" i="1"/>
  <c r="AG895" i="1"/>
  <c r="AH895" i="1"/>
  <c r="CV895" i="1" s="1"/>
  <c r="U895" i="1" s="1"/>
  <c r="AI895" i="1"/>
  <c r="CW895" i="1" s="1"/>
  <c r="V895" i="1" s="1"/>
  <c r="AJ895" i="1"/>
  <c r="CX895" i="1" s="1"/>
  <c r="W895" i="1" s="1"/>
  <c r="CR895" i="1"/>
  <c r="CS895" i="1"/>
  <c r="CT895" i="1"/>
  <c r="CU895" i="1"/>
  <c r="T895" i="1" s="1"/>
  <c r="FR895" i="1"/>
  <c r="GL895" i="1"/>
  <c r="GN895" i="1"/>
  <c r="GO895" i="1"/>
  <c r="GV895" i="1"/>
  <c r="HC895" i="1" s="1"/>
  <c r="D896" i="1"/>
  <c r="I896" i="1"/>
  <c r="K896" i="1"/>
  <c r="AC896" i="1"/>
  <c r="CQ896" i="1" s="1"/>
  <c r="P896" i="1" s="1"/>
  <c r="AE896" i="1"/>
  <c r="CR896" i="1" s="1"/>
  <c r="Q896" i="1" s="1"/>
  <c r="AF896" i="1"/>
  <c r="CT896" i="1" s="1"/>
  <c r="S896" i="1" s="1"/>
  <c r="AG896" i="1"/>
  <c r="CU896" i="1" s="1"/>
  <c r="T896" i="1" s="1"/>
  <c r="AH896" i="1"/>
  <c r="AI896" i="1"/>
  <c r="CW896" i="1" s="1"/>
  <c r="V896" i="1" s="1"/>
  <c r="AJ896" i="1"/>
  <c r="CX896" i="1" s="1"/>
  <c r="W896" i="1" s="1"/>
  <c r="CV896" i="1"/>
  <c r="U896" i="1" s="1"/>
  <c r="FR896" i="1"/>
  <c r="GL896" i="1"/>
  <c r="GN896" i="1"/>
  <c r="GO896" i="1"/>
  <c r="GV896" i="1"/>
  <c r="HC896" i="1" s="1"/>
  <c r="GX896" i="1" s="1"/>
  <c r="D897" i="1"/>
  <c r="I897" i="1"/>
  <c r="K897" i="1"/>
  <c r="P897" i="1"/>
  <c r="AC897" i="1"/>
  <c r="CQ897" i="1" s="1"/>
  <c r="AE897" i="1"/>
  <c r="AF897" i="1"/>
  <c r="AG897" i="1"/>
  <c r="AH897" i="1"/>
  <c r="AI897" i="1"/>
  <c r="AJ897" i="1"/>
  <c r="CU897" i="1"/>
  <c r="T897" i="1" s="1"/>
  <c r="CV897" i="1"/>
  <c r="U897" i="1" s="1"/>
  <c r="CW897" i="1"/>
  <c r="V897" i="1" s="1"/>
  <c r="CX897" i="1"/>
  <c r="FR897" i="1"/>
  <c r="BY911" i="1" s="1"/>
  <c r="GL897" i="1"/>
  <c r="GN897" i="1"/>
  <c r="GO897" i="1"/>
  <c r="GV897" i="1"/>
  <c r="HC897" i="1" s="1"/>
  <c r="D898" i="1"/>
  <c r="I898" i="1"/>
  <c r="K898" i="1"/>
  <c r="T898" i="1"/>
  <c r="AC898" i="1"/>
  <c r="CQ898" i="1" s="1"/>
  <c r="P898" i="1" s="1"/>
  <c r="AE898" i="1"/>
  <c r="AD898" i="1" s="1"/>
  <c r="AF898" i="1"/>
  <c r="CT898" i="1" s="1"/>
  <c r="S898" i="1" s="1"/>
  <c r="AG898" i="1"/>
  <c r="CU898" i="1" s="1"/>
  <c r="AH898" i="1"/>
  <c r="CV898" i="1" s="1"/>
  <c r="U898" i="1" s="1"/>
  <c r="AI898" i="1"/>
  <c r="CW898" i="1" s="1"/>
  <c r="AJ898" i="1"/>
  <c r="CX898" i="1" s="1"/>
  <c r="CR898" i="1"/>
  <c r="Q898" i="1" s="1"/>
  <c r="CS898" i="1"/>
  <c r="R898" i="1" s="1"/>
  <c r="GK898" i="1" s="1"/>
  <c r="FR898" i="1"/>
  <c r="GL898" i="1"/>
  <c r="GN898" i="1"/>
  <c r="GO898" i="1"/>
  <c r="GV898" i="1"/>
  <c r="HC898" i="1" s="1"/>
  <c r="GX898" i="1" s="1"/>
  <c r="D900" i="1"/>
  <c r="I900" i="1"/>
  <c r="K900" i="1"/>
  <c r="AC900" i="1"/>
  <c r="CQ900" i="1" s="1"/>
  <c r="P900" i="1" s="1"/>
  <c r="AE900" i="1"/>
  <c r="AF900" i="1"/>
  <c r="AG900" i="1"/>
  <c r="CU900" i="1" s="1"/>
  <c r="T900" i="1" s="1"/>
  <c r="AH900" i="1"/>
  <c r="CV900" i="1" s="1"/>
  <c r="U900" i="1" s="1"/>
  <c r="AI900" i="1"/>
  <c r="CW900" i="1" s="1"/>
  <c r="V900" i="1" s="1"/>
  <c r="AJ900" i="1"/>
  <c r="CT900" i="1"/>
  <c r="CX900" i="1"/>
  <c r="W900" i="1" s="1"/>
  <c r="FR900" i="1"/>
  <c r="GL900" i="1"/>
  <c r="GN900" i="1"/>
  <c r="GO900" i="1"/>
  <c r="GV900" i="1"/>
  <c r="HC900" i="1"/>
  <c r="GX900" i="1" s="1"/>
  <c r="D902" i="1"/>
  <c r="AC902" i="1"/>
  <c r="AD902" i="1"/>
  <c r="AE902" i="1"/>
  <c r="AF902" i="1"/>
  <c r="AG902" i="1"/>
  <c r="CU902" i="1" s="1"/>
  <c r="T902" i="1" s="1"/>
  <c r="AH902" i="1"/>
  <c r="CV902" i="1" s="1"/>
  <c r="U902" i="1" s="1"/>
  <c r="AI902" i="1"/>
  <c r="AJ902" i="1"/>
  <c r="CS902" i="1"/>
  <c r="CT902" i="1"/>
  <c r="S902" i="1" s="1"/>
  <c r="CW902" i="1"/>
  <c r="V902" i="1" s="1"/>
  <c r="CX902" i="1"/>
  <c r="W902" i="1" s="1"/>
  <c r="FR902" i="1"/>
  <c r="GL902" i="1"/>
  <c r="GN902" i="1"/>
  <c r="GO902" i="1"/>
  <c r="GV902" i="1"/>
  <c r="HC902" i="1"/>
  <c r="GX902" i="1" s="1"/>
  <c r="D903" i="1"/>
  <c r="I903" i="1"/>
  <c r="K903" i="1"/>
  <c r="AC903" i="1"/>
  <c r="AE903" i="1"/>
  <c r="AF903" i="1"/>
  <c r="AG903" i="1"/>
  <c r="CU903" i="1" s="1"/>
  <c r="T903" i="1" s="1"/>
  <c r="AH903" i="1"/>
  <c r="CV903" i="1" s="1"/>
  <c r="U903" i="1" s="1"/>
  <c r="AI903" i="1"/>
  <c r="CW903" i="1" s="1"/>
  <c r="V903" i="1" s="1"/>
  <c r="AJ903" i="1"/>
  <c r="CX903" i="1" s="1"/>
  <c r="W903" i="1" s="1"/>
  <c r="CQ903" i="1"/>
  <c r="P903" i="1" s="1"/>
  <c r="FR903" i="1"/>
  <c r="GL903" i="1"/>
  <c r="GN903" i="1"/>
  <c r="GO903" i="1"/>
  <c r="GV903" i="1"/>
  <c r="HC903" i="1" s="1"/>
  <c r="GX903" i="1" s="1"/>
  <c r="D904" i="1"/>
  <c r="I904" i="1"/>
  <c r="K904" i="1"/>
  <c r="AC904" i="1"/>
  <c r="AE904" i="1"/>
  <c r="AD904" i="1" s="1"/>
  <c r="AF904" i="1"/>
  <c r="CT904" i="1" s="1"/>
  <c r="AG904" i="1"/>
  <c r="CU904" i="1" s="1"/>
  <c r="T904" i="1" s="1"/>
  <c r="AH904" i="1"/>
  <c r="CV904" i="1" s="1"/>
  <c r="U904" i="1" s="1"/>
  <c r="AI904" i="1"/>
  <c r="CW904" i="1" s="1"/>
  <c r="V904" i="1" s="1"/>
  <c r="AJ904" i="1"/>
  <c r="CX904" i="1" s="1"/>
  <c r="W904" i="1" s="1"/>
  <c r="CR904" i="1"/>
  <c r="CS904" i="1"/>
  <c r="R904" i="1" s="1"/>
  <c r="GK904" i="1" s="1"/>
  <c r="FR904" i="1"/>
  <c r="GL904" i="1"/>
  <c r="GN904" i="1"/>
  <c r="GO904" i="1"/>
  <c r="GV904" i="1"/>
  <c r="HC904" i="1"/>
  <c r="GX904" i="1" s="1"/>
  <c r="D906" i="1"/>
  <c r="I906" i="1"/>
  <c r="K906" i="1"/>
  <c r="AC906" i="1"/>
  <c r="AE906" i="1"/>
  <c r="AF906" i="1"/>
  <c r="AG906" i="1"/>
  <c r="AH906" i="1"/>
  <c r="AI906" i="1"/>
  <c r="CW906" i="1" s="1"/>
  <c r="V906" i="1" s="1"/>
  <c r="AJ906" i="1"/>
  <c r="CX906" i="1" s="1"/>
  <c r="W906" i="1" s="1"/>
  <c r="CQ906" i="1"/>
  <c r="P906" i="1" s="1"/>
  <c r="CR906" i="1"/>
  <c r="Q906" i="1" s="1"/>
  <c r="CS906" i="1"/>
  <c r="CT906" i="1"/>
  <c r="S906" i="1" s="1"/>
  <c r="CU906" i="1"/>
  <c r="T906" i="1" s="1"/>
  <c r="CV906" i="1"/>
  <c r="U906" i="1" s="1"/>
  <c r="FR906" i="1"/>
  <c r="GL906" i="1"/>
  <c r="GN906" i="1"/>
  <c r="GO906" i="1"/>
  <c r="GV906" i="1"/>
  <c r="HC906" i="1"/>
  <c r="GX906" i="1" s="1"/>
  <c r="D907" i="1"/>
  <c r="I907" i="1"/>
  <c r="K907" i="1"/>
  <c r="AC907" i="1"/>
  <c r="CQ907" i="1" s="1"/>
  <c r="AD907" i="1"/>
  <c r="AE907" i="1"/>
  <c r="CR907" i="1" s="1"/>
  <c r="Q907" i="1" s="1"/>
  <c r="AF907" i="1"/>
  <c r="AG907" i="1"/>
  <c r="CU907" i="1" s="1"/>
  <c r="T907" i="1" s="1"/>
  <c r="AH907" i="1"/>
  <c r="CV907" i="1" s="1"/>
  <c r="U907" i="1" s="1"/>
  <c r="AI907" i="1"/>
  <c r="CW907" i="1" s="1"/>
  <c r="V907" i="1" s="1"/>
  <c r="AJ907" i="1"/>
  <c r="CX907" i="1"/>
  <c r="FR907" i="1"/>
  <c r="GL907" i="1"/>
  <c r="GN907" i="1"/>
  <c r="GO907" i="1"/>
  <c r="GV907" i="1"/>
  <c r="HC907" i="1" s="1"/>
  <c r="D908" i="1"/>
  <c r="I908" i="1"/>
  <c r="K908" i="1"/>
  <c r="T908" i="1"/>
  <c r="U908" i="1"/>
  <c r="AC908" i="1"/>
  <c r="CQ908" i="1" s="1"/>
  <c r="P908" i="1" s="1"/>
  <c r="AE908" i="1"/>
  <c r="CR908" i="1" s="1"/>
  <c r="Q908" i="1" s="1"/>
  <c r="AF908" i="1"/>
  <c r="AG908" i="1"/>
  <c r="CU908" i="1" s="1"/>
  <c r="AH908" i="1"/>
  <c r="CV908" i="1" s="1"/>
  <c r="AI908" i="1"/>
  <c r="AJ908" i="1"/>
  <c r="CT908" i="1"/>
  <c r="S908" i="1" s="1"/>
  <c r="CW908" i="1"/>
  <c r="V908" i="1" s="1"/>
  <c r="CX908" i="1"/>
  <c r="W908" i="1" s="1"/>
  <c r="FR908" i="1"/>
  <c r="GL908" i="1"/>
  <c r="GN908" i="1"/>
  <c r="GO908" i="1"/>
  <c r="GV908" i="1"/>
  <c r="HC908" i="1"/>
  <c r="GX908" i="1" s="1"/>
  <c r="D909" i="1"/>
  <c r="I909" i="1"/>
  <c r="K909" i="1"/>
  <c r="Q909" i="1"/>
  <c r="AC909" i="1"/>
  <c r="CQ909" i="1" s="1"/>
  <c r="P909" i="1" s="1"/>
  <c r="AE909" i="1"/>
  <c r="AD909" i="1" s="1"/>
  <c r="AF909" i="1"/>
  <c r="CT909" i="1" s="1"/>
  <c r="S909" i="1" s="1"/>
  <c r="AG909" i="1"/>
  <c r="CU909" i="1" s="1"/>
  <c r="T909" i="1" s="1"/>
  <c r="AH909" i="1"/>
  <c r="CV909" i="1" s="1"/>
  <c r="AI909" i="1"/>
  <c r="CW909" i="1" s="1"/>
  <c r="V909" i="1" s="1"/>
  <c r="AJ909" i="1"/>
  <c r="CX909" i="1" s="1"/>
  <c r="W909" i="1" s="1"/>
  <c r="CR909" i="1"/>
  <c r="CS909" i="1"/>
  <c r="R909" i="1" s="1"/>
  <c r="GK909" i="1" s="1"/>
  <c r="FR909" i="1"/>
  <c r="GL909" i="1"/>
  <c r="GN909" i="1"/>
  <c r="GO909" i="1"/>
  <c r="GV909" i="1"/>
  <c r="HC909" i="1" s="1"/>
  <c r="GX909" i="1" s="1"/>
  <c r="B911" i="1"/>
  <c r="B888" i="1" s="1"/>
  <c r="C911" i="1"/>
  <c r="C888" i="1" s="1"/>
  <c r="D911" i="1"/>
  <c r="F911" i="1"/>
  <c r="F888" i="1" s="1"/>
  <c r="G911" i="1"/>
  <c r="BD911" i="1"/>
  <c r="F936" i="1" s="1"/>
  <c r="BX911" i="1"/>
  <c r="BX888" i="1" s="1"/>
  <c r="CK911" i="1"/>
  <c r="BB911" i="1" s="1"/>
  <c r="CL911" i="1"/>
  <c r="BC911" i="1" s="1"/>
  <c r="CM911" i="1"/>
  <c r="CM888" i="1" s="1"/>
  <c r="D941" i="1"/>
  <c r="E943" i="1"/>
  <c r="Z943" i="1"/>
  <c r="AA943" i="1"/>
  <c r="AM943" i="1"/>
  <c r="AN943" i="1"/>
  <c r="BE943" i="1"/>
  <c r="BF943" i="1"/>
  <c r="BG943" i="1"/>
  <c r="BH943" i="1"/>
  <c r="BI943" i="1"/>
  <c r="BJ943" i="1"/>
  <c r="BK943" i="1"/>
  <c r="BL943" i="1"/>
  <c r="BM943" i="1"/>
  <c r="BN943" i="1"/>
  <c r="BO943" i="1"/>
  <c r="BP943" i="1"/>
  <c r="BQ943" i="1"/>
  <c r="BR943" i="1"/>
  <c r="BS943" i="1"/>
  <c r="BT943" i="1"/>
  <c r="BU943" i="1"/>
  <c r="BV943" i="1"/>
  <c r="BW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EG943" i="1"/>
  <c r="EH943" i="1"/>
  <c r="EI943" i="1"/>
  <c r="EJ943" i="1"/>
  <c r="EK943" i="1"/>
  <c r="EL943" i="1"/>
  <c r="EM943" i="1"/>
  <c r="EN943" i="1"/>
  <c r="EO943" i="1"/>
  <c r="EP943" i="1"/>
  <c r="EQ943" i="1"/>
  <c r="ER943" i="1"/>
  <c r="ES943" i="1"/>
  <c r="ET943" i="1"/>
  <c r="EU943" i="1"/>
  <c r="EV943" i="1"/>
  <c r="EW943" i="1"/>
  <c r="EX943" i="1"/>
  <c r="EY943" i="1"/>
  <c r="EZ943" i="1"/>
  <c r="FA943" i="1"/>
  <c r="FB943" i="1"/>
  <c r="FC943" i="1"/>
  <c r="FD943" i="1"/>
  <c r="FE943" i="1"/>
  <c r="FF943" i="1"/>
  <c r="FG943" i="1"/>
  <c r="FH943" i="1"/>
  <c r="FI943" i="1"/>
  <c r="FJ943" i="1"/>
  <c r="FK943" i="1"/>
  <c r="FL943" i="1"/>
  <c r="FM943" i="1"/>
  <c r="FN943" i="1"/>
  <c r="FO943" i="1"/>
  <c r="FP943" i="1"/>
  <c r="FQ943" i="1"/>
  <c r="FR943" i="1"/>
  <c r="FS943" i="1"/>
  <c r="FT943" i="1"/>
  <c r="FU943" i="1"/>
  <c r="FV943" i="1"/>
  <c r="FW943" i="1"/>
  <c r="FX943" i="1"/>
  <c r="FY943" i="1"/>
  <c r="FZ943" i="1"/>
  <c r="GA943" i="1"/>
  <c r="GB943" i="1"/>
  <c r="GC943" i="1"/>
  <c r="GD943" i="1"/>
  <c r="GE943" i="1"/>
  <c r="GF943" i="1"/>
  <c r="GG943" i="1"/>
  <c r="GH943" i="1"/>
  <c r="GI943" i="1"/>
  <c r="GJ943" i="1"/>
  <c r="GK943" i="1"/>
  <c r="GL943" i="1"/>
  <c r="GM943" i="1"/>
  <c r="GN943" i="1"/>
  <c r="GO943" i="1"/>
  <c r="GP943" i="1"/>
  <c r="GQ943" i="1"/>
  <c r="GR943" i="1"/>
  <c r="GS943" i="1"/>
  <c r="GT943" i="1"/>
  <c r="GU943" i="1"/>
  <c r="GV943" i="1"/>
  <c r="GW943" i="1"/>
  <c r="GX943" i="1"/>
  <c r="D946" i="1"/>
  <c r="I946" i="1"/>
  <c r="K946" i="1"/>
  <c r="AC946" i="1"/>
  <c r="AE946" i="1"/>
  <c r="CS946" i="1" s="1"/>
  <c r="R946" i="1" s="1"/>
  <c r="GK946" i="1" s="1"/>
  <c r="AF946" i="1"/>
  <c r="CT946" i="1" s="1"/>
  <c r="S946" i="1" s="1"/>
  <c r="AG946" i="1"/>
  <c r="CU946" i="1" s="1"/>
  <c r="AH946" i="1"/>
  <c r="CV946" i="1" s="1"/>
  <c r="AI946" i="1"/>
  <c r="AJ946" i="1"/>
  <c r="CX946" i="1" s="1"/>
  <c r="CQ946" i="1"/>
  <c r="P946" i="1" s="1"/>
  <c r="CW946" i="1"/>
  <c r="FR946" i="1"/>
  <c r="GL946" i="1"/>
  <c r="GN946" i="1"/>
  <c r="GO946" i="1"/>
  <c r="GV946" i="1"/>
  <c r="HC946" i="1" s="1"/>
  <c r="GX946" i="1" s="1"/>
  <c r="D947" i="1"/>
  <c r="I947" i="1"/>
  <c r="K947" i="1"/>
  <c r="AC947" i="1"/>
  <c r="CQ947" i="1" s="1"/>
  <c r="P947" i="1" s="1"/>
  <c r="AD947" i="1"/>
  <c r="AE947" i="1"/>
  <c r="AF947" i="1"/>
  <c r="AG947" i="1"/>
  <c r="CU947" i="1" s="1"/>
  <c r="T947" i="1" s="1"/>
  <c r="AH947" i="1"/>
  <c r="CV947" i="1" s="1"/>
  <c r="U947" i="1" s="1"/>
  <c r="AI947" i="1"/>
  <c r="CW947" i="1" s="1"/>
  <c r="V947" i="1" s="1"/>
  <c r="AJ947" i="1"/>
  <c r="CS947" i="1"/>
  <c r="CX947" i="1"/>
  <c r="W947" i="1" s="1"/>
  <c r="FR947" i="1"/>
  <c r="GL947" i="1"/>
  <c r="GN947" i="1"/>
  <c r="GO947" i="1"/>
  <c r="GV947" i="1"/>
  <c r="HC947" i="1" s="1"/>
  <c r="GX947" i="1" s="1"/>
  <c r="D948" i="1"/>
  <c r="AC948" i="1"/>
  <c r="AE948" i="1"/>
  <c r="AF948" i="1"/>
  <c r="AG948" i="1"/>
  <c r="CU948" i="1" s="1"/>
  <c r="T948" i="1" s="1"/>
  <c r="AH948" i="1"/>
  <c r="CV948" i="1" s="1"/>
  <c r="U948" i="1" s="1"/>
  <c r="AI948" i="1"/>
  <c r="CW948" i="1" s="1"/>
  <c r="V948" i="1" s="1"/>
  <c r="AJ948" i="1"/>
  <c r="CX948" i="1" s="1"/>
  <c r="W948" i="1" s="1"/>
  <c r="CQ948" i="1"/>
  <c r="P948" i="1" s="1"/>
  <c r="CR948" i="1"/>
  <c r="Q948" i="1" s="1"/>
  <c r="FR948" i="1"/>
  <c r="GL948" i="1"/>
  <c r="GN948" i="1"/>
  <c r="GO948" i="1"/>
  <c r="GV948" i="1"/>
  <c r="HC948" i="1" s="1"/>
  <c r="GX948" i="1" s="1"/>
  <c r="D949" i="1"/>
  <c r="X949" i="1"/>
  <c r="AC949" i="1"/>
  <c r="CQ949" i="1" s="1"/>
  <c r="P949" i="1" s="1"/>
  <c r="AE949" i="1"/>
  <c r="AF949" i="1"/>
  <c r="AG949" i="1"/>
  <c r="CU949" i="1" s="1"/>
  <c r="T949" i="1" s="1"/>
  <c r="AH949" i="1"/>
  <c r="CV949" i="1" s="1"/>
  <c r="U949" i="1" s="1"/>
  <c r="AI949" i="1"/>
  <c r="CW949" i="1" s="1"/>
  <c r="V949" i="1" s="1"/>
  <c r="AJ949" i="1"/>
  <c r="CX949" i="1" s="1"/>
  <c r="W949" i="1" s="1"/>
  <c r="CT949" i="1"/>
  <c r="S949" i="1" s="1"/>
  <c r="CZ949" i="1" s="1"/>
  <c r="Y949" i="1" s="1"/>
  <c r="CY949" i="1"/>
  <c r="FR949" i="1"/>
  <c r="GL949" i="1"/>
  <c r="GN949" i="1"/>
  <c r="GO949" i="1"/>
  <c r="GV949" i="1"/>
  <c r="HC949" i="1" s="1"/>
  <c r="GX949" i="1" s="1"/>
  <c r="D950" i="1"/>
  <c r="I950" i="1"/>
  <c r="K950" i="1"/>
  <c r="AC950" i="1"/>
  <c r="AE950" i="1"/>
  <c r="AF950" i="1"/>
  <c r="AG950" i="1"/>
  <c r="CU950" i="1" s="1"/>
  <c r="AH950" i="1"/>
  <c r="CV950" i="1" s="1"/>
  <c r="AI950" i="1"/>
  <c r="CW950" i="1" s="1"/>
  <c r="AJ950" i="1"/>
  <c r="CX950" i="1" s="1"/>
  <c r="W950" i="1" s="1"/>
  <c r="FR950" i="1"/>
  <c r="GL950" i="1"/>
  <c r="GN950" i="1"/>
  <c r="GO950" i="1"/>
  <c r="GV950" i="1"/>
  <c r="HC950" i="1"/>
  <c r="D951" i="1"/>
  <c r="I951" i="1"/>
  <c r="K951" i="1"/>
  <c r="V951" i="1"/>
  <c r="AC951" i="1"/>
  <c r="CQ951" i="1" s="1"/>
  <c r="P951" i="1" s="1"/>
  <c r="AE951" i="1"/>
  <c r="AD951" i="1" s="1"/>
  <c r="AF951" i="1"/>
  <c r="CT951" i="1" s="1"/>
  <c r="S951" i="1" s="1"/>
  <c r="AG951" i="1"/>
  <c r="CU951" i="1" s="1"/>
  <c r="T951" i="1" s="1"/>
  <c r="AH951" i="1"/>
  <c r="CV951" i="1" s="1"/>
  <c r="U951" i="1" s="1"/>
  <c r="AI951" i="1"/>
  <c r="CW951" i="1" s="1"/>
  <c r="AJ951" i="1"/>
  <c r="CX951" i="1" s="1"/>
  <c r="W951" i="1" s="1"/>
  <c r="CR951" i="1"/>
  <c r="Q951" i="1" s="1"/>
  <c r="CS951" i="1"/>
  <c r="R951" i="1" s="1"/>
  <c r="FR951" i="1"/>
  <c r="GK951" i="1"/>
  <c r="GL951" i="1"/>
  <c r="GN951" i="1"/>
  <c r="GO951" i="1"/>
  <c r="GV951" i="1"/>
  <c r="HC951" i="1" s="1"/>
  <c r="GX951" i="1"/>
  <c r="D952" i="1"/>
  <c r="I952" i="1"/>
  <c r="K952" i="1"/>
  <c r="AC952" i="1"/>
  <c r="AB952" i="1" s="1"/>
  <c r="AD952" i="1"/>
  <c r="AE952" i="1"/>
  <c r="AF952" i="1"/>
  <c r="CT952" i="1" s="1"/>
  <c r="S952" i="1" s="1"/>
  <c r="AG952" i="1"/>
  <c r="AH952" i="1"/>
  <c r="AI952" i="1"/>
  <c r="CW952" i="1" s="1"/>
  <c r="V952" i="1" s="1"/>
  <c r="AJ952" i="1"/>
  <c r="CX952" i="1" s="1"/>
  <c r="W952" i="1" s="1"/>
  <c r="CQ952" i="1"/>
  <c r="P952" i="1" s="1"/>
  <c r="CS952" i="1"/>
  <c r="CU952" i="1"/>
  <c r="T952" i="1" s="1"/>
  <c r="CV952" i="1"/>
  <c r="U952" i="1" s="1"/>
  <c r="FR952" i="1"/>
  <c r="GL952" i="1"/>
  <c r="GN952" i="1"/>
  <c r="GO952" i="1"/>
  <c r="GV952" i="1"/>
  <c r="HC952" i="1" s="1"/>
  <c r="GX952" i="1" s="1"/>
  <c r="D953" i="1"/>
  <c r="I953" i="1"/>
  <c r="K953" i="1"/>
  <c r="AC953" i="1"/>
  <c r="AE953" i="1"/>
  <c r="AF953" i="1"/>
  <c r="AG953" i="1"/>
  <c r="AH953" i="1"/>
  <c r="CV953" i="1" s="1"/>
  <c r="AI953" i="1"/>
  <c r="AJ953" i="1"/>
  <c r="CX953" i="1" s="1"/>
  <c r="W953" i="1" s="1"/>
  <c r="CT953" i="1"/>
  <c r="S953" i="1" s="1"/>
  <c r="CU953" i="1"/>
  <c r="T953" i="1" s="1"/>
  <c r="CW953" i="1"/>
  <c r="V953" i="1" s="1"/>
  <c r="FR953" i="1"/>
  <c r="GL953" i="1"/>
  <c r="GN953" i="1"/>
  <c r="GO953" i="1"/>
  <c r="GV953" i="1"/>
  <c r="HC953" i="1" s="1"/>
  <c r="GX953" i="1" s="1"/>
  <c r="D954" i="1"/>
  <c r="I954" i="1"/>
  <c r="K954" i="1"/>
  <c r="AC954" i="1"/>
  <c r="AE954" i="1"/>
  <c r="AF954" i="1"/>
  <c r="CT954" i="1" s="1"/>
  <c r="AG954" i="1"/>
  <c r="CU954" i="1" s="1"/>
  <c r="AH954" i="1"/>
  <c r="CV954" i="1" s="1"/>
  <c r="AI954" i="1"/>
  <c r="CW954" i="1" s="1"/>
  <c r="AJ954" i="1"/>
  <c r="CX954" i="1" s="1"/>
  <c r="FR954" i="1"/>
  <c r="GL954" i="1"/>
  <c r="GN954" i="1"/>
  <c r="GO954" i="1"/>
  <c r="GV954" i="1"/>
  <c r="HC954" i="1" s="1"/>
  <c r="D955" i="1"/>
  <c r="AC955" i="1"/>
  <c r="CQ955" i="1" s="1"/>
  <c r="P955" i="1" s="1"/>
  <c r="AE955" i="1"/>
  <c r="AD955" i="1" s="1"/>
  <c r="AF955" i="1"/>
  <c r="CT955" i="1" s="1"/>
  <c r="S955" i="1" s="1"/>
  <c r="AG955" i="1"/>
  <c r="AH955" i="1"/>
  <c r="CV955" i="1" s="1"/>
  <c r="U955" i="1" s="1"/>
  <c r="AI955" i="1"/>
  <c r="CW955" i="1" s="1"/>
  <c r="V955" i="1" s="1"/>
  <c r="AJ955" i="1"/>
  <c r="CX955" i="1" s="1"/>
  <c r="W955" i="1" s="1"/>
  <c r="CR955" i="1"/>
  <c r="Q955" i="1" s="1"/>
  <c r="CU955" i="1"/>
  <c r="T955" i="1" s="1"/>
  <c r="FR955" i="1"/>
  <c r="GL955" i="1"/>
  <c r="GN955" i="1"/>
  <c r="GO955" i="1"/>
  <c r="GV955" i="1"/>
  <c r="HC955" i="1" s="1"/>
  <c r="GX955" i="1" s="1"/>
  <c r="D956" i="1"/>
  <c r="AC956" i="1"/>
  <c r="CQ956" i="1" s="1"/>
  <c r="P956" i="1" s="1"/>
  <c r="AE956" i="1"/>
  <c r="AF956" i="1"/>
  <c r="AG956" i="1"/>
  <c r="AH956" i="1"/>
  <c r="AI956" i="1"/>
  <c r="AJ956" i="1"/>
  <c r="CX956" i="1" s="1"/>
  <c r="W956" i="1" s="1"/>
  <c r="CT956" i="1"/>
  <c r="S956" i="1" s="1"/>
  <c r="CY956" i="1" s="1"/>
  <c r="X956" i="1" s="1"/>
  <c r="CU956" i="1"/>
  <c r="T956" i="1" s="1"/>
  <c r="CV956" i="1"/>
  <c r="U956" i="1" s="1"/>
  <c r="CW956" i="1"/>
  <c r="V956" i="1" s="1"/>
  <c r="FR956" i="1"/>
  <c r="GL956" i="1"/>
  <c r="GN956" i="1"/>
  <c r="GO956" i="1"/>
  <c r="GV956" i="1"/>
  <c r="HC956" i="1"/>
  <c r="GX956" i="1" s="1"/>
  <c r="D957" i="1"/>
  <c r="AC957" i="1"/>
  <c r="CQ957" i="1" s="1"/>
  <c r="P957" i="1" s="1"/>
  <c r="AE957" i="1"/>
  <c r="AF957" i="1"/>
  <c r="CT957" i="1" s="1"/>
  <c r="S957" i="1" s="1"/>
  <c r="AG957" i="1"/>
  <c r="CU957" i="1" s="1"/>
  <c r="T957" i="1" s="1"/>
  <c r="AH957" i="1"/>
  <c r="CV957" i="1" s="1"/>
  <c r="U957" i="1" s="1"/>
  <c r="AI957" i="1"/>
  <c r="CW957" i="1" s="1"/>
  <c r="V957" i="1" s="1"/>
  <c r="AJ957" i="1"/>
  <c r="CX957" i="1" s="1"/>
  <c r="W957" i="1" s="1"/>
  <c r="FR957" i="1"/>
  <c r="GL957" i="1"/>
  <c r="GN957" i="1"/>
  <c r="GO957" i="1"/>
  <c r="GV957" i="1"/>
  <c r="HC957" i="1" s="1"/>
  <c r="GX957" i="1" s="1"/>
  <c r="D958" i="1"/>
  <c r="W958" i="1"/>
  <c r="AC958" i="1"/>
  <c r="AB958" i="1" s="1"/>
  <c r="AD958" i="1"/>
  <c r="AE958" i="1"/>
  <c r="AF958" i="1"/>
  <c r="AG958" i="1"/>
  <c r="CU958" i="1" s="1"/>
  <c r="T958" i="1" s="1"/>
  <c r="AH958" i="1"/>
  <c r="CV958" i="1" s="1"/>
  <c r="U958" i="1" s="1"/>
  <c r="AI958" i="1"/>
  <c r="CW958" i="1" s="1"/>
  <c r="V958" i="1" s="1"/>
  <c r="AJ958" i="1"/>
  <c r="CX958" i="1" s="1"/>
  <c r="CQ958" i="1"/>
  <c r="P958" i="1" s="1"/>
  <c r="CR958" i="1"/>
  <c r="Q958" i="1" s="1"/>
  <c r="CS958" i="1"/>
  <c r="R958" i="1" s="1"/>
  <c r="GK958" i="1" s="1"/>
  <c r="CT958" i="1"/>
  <c r="S958" i="1" s="1"/>
  <c r="FR958" i="1"/>
  <c r="GL958" i="1"/>
  <c r="GN958" i="1"/>
  <c r="GO958" i="1"/>
  <c r="GV958" i="1"/>
  <c r="HC958" i="1" s="1"/>
  <c r="GX958" i="1" s="1"/>
  <c r="D959" i="1"/>
  <c r="AC959" i="1"/>
  <c r="CQ959" i="1" s="1"/>
  <c r="P959" i="1" s="1"/>
  <c r="AE959" i="1"/>
  <c r="AF959" i="1"/>
  <c r="CT959" i="1" s="1"/>
  <c r="S959" i="1" s="1"/>
  <c r="CY959" i="1" s="1"/>
  <c r="X959" i="1" s="1"/>
  <c r="AG959" i="1"/>
  <c r="CU959" i="1" s="1"/>
  <c r="T959" i="1" s="1"/>
  <c r="AH959" i="1"/>
  <c r="CV959" i="1" s="1"/>
  <c r="U959" i="1" s="1"/>
  <c r="AI959" i="1"/>
  <c r="AJ959" i="1"/>
  <c r="CW959" i="1"/>
  <c r="V959" i="1" s="1"/>
  <c r="CX959" i="1"/>
  <c r="W959" i="1" s="1"/>
  <c r="FR959" i="1"/>
  <c r="GL959" i="1"/>
  <c r="GN959" i="1"/>
  <c r="GO959" i="1"/>
  <c r="GV959" i="1"/>
  <c r="HC959" i="1"/>
  <c r="GX959" i="1" s="1"/>
  <c r="D960" i="1"/>
  <c r="AC960" i="1"/>
  <c r="AE960" i="1"/>
  <c r="AF960" i="1"/>
  <c r="AG960" i="1"/>
  <c r="CU960" i="1" s="1"/>
  <c r="T960" i="1" s="1"/>
  <c r="AH960" i="1"/>
  <c r="CV960" i="1" s="1"/>
  <c r="U960" i="1" s="1"/>
  <c r="AI960" i="1"/>
  <c r="CW960" i="1" s="1"/>
  <c r="V960" i="1" s="1"/>
  <c r="AJ960" i="1"/>
  <c r="CX960" i="1" s="1"/>
  <c r="W960" i="1" s="1"/>
  <c r="CQ960" i="1"/>
  <c r="P960" i="1" s="1"/>
  <c r="CR960" i="1"/>
  <c r="Q960" i="1" s="1"/>
  <c r="CS960" i="1"/>
  <c r="FR960" i="1"/>
  <c r="GL960" i="1"/>
  <c r="GN960" i="1"/>
  <c r="GO960" i="1"/>
  <c r="GV960" i="1"/>
  <c r="HC960" i="1" s="1"/>
  <c r="GX960" i="1" s="1"/>
  <c r="D961" i="1"/>
  <c r="AC961" i="1"/>
  <c r="AE961" i="1"/>
  <c r="AF961" i="1"/>
  <c r="AG961" i="1"/>
  <c r="AH961" i="1"/>
  <c r="AI961" i="1"/>
  <c r="AJ961" i="1"/>
  <c r="CX961" i="1" s="1"/>
  <c r="W961" i="1" s="1"/>
  <c r="CT961" i="1"/>
  <c r="S961" i="1" s="1"/>
  <c r="CU961" i="1"/>
  <c r="T961" i="1" s="1"/>
  <c r="CV961" i="1"/>
  <c r="U961" i="1" s="1"/>
  <c r="CW961" i="1"/>
  <c r="V961" i="1" s="1"/>
  <c r="FR961" i="1"/>
  <c r="GL961" i="1"/>
  <c r="GN961" i="1"/>
  <c r="GO961" i="1"/>
  <c r="GV961" i="1"/>
  <c r="HC961" i="1" s="1"/>
  <c r="GX961" i="1" s="1"/>
  <c r="D963" i="1"/>
  <c r="AC963" i="1"/>
  <c r="CQ963" i="1" s="1"/>
  <c r="P963" i="1" s="1"/>
  <c r="AE963" i="1"/>
  <c r="AF963" i="1"/>
  <c r="CT963" i="1" s="1"/>
  <c r="S963" i="1" s="1"/>
  <c r="CZ963" i="1" s="1"/>
  <c r="Y963" i="1" s="1"/>
  <c r="AG963" i="1"/>
  <c r="CU963" i="1" s="1"/>
  <c r="T963" i="1" s="1"/>
  <c r="AH963" i="1"/>
  <c r="CV963" i="1" s="1"/>
  <c r="U963" i="1" s="1"/>
  <c r="AI963" i="1"/>
  <c r="CW963" i="1" s="1"/>
  <c r="V963" i="1" s="1"/>
  <c r="AJ963" i="1"/>
  <c r="CX963" i="1"/>
  <c r="W963" i="1" s="1"/>
  <c r="FR963" i="1"/>
  <c r="GL963" i="1"/>
  <c r="GN963" i="1"/>
  <c r="GO963" i="1"/>
  <c r="GV963" i="1"/>
  <c r="HC963" i="1" s="1"/>
  <c r="GX963" i="1" s="1"/>
  <c r="D964" i="1"/>
  <c r="U964" i="1"/>
  <c r="AC964" i="1"/>
  <c r="AE964" i="1"/>
  <c r="AD964" i="1" s="1"/>
  <c r="AF964" i="1"/>
  <c r="CT964" i="1" s="1"/>
  <c r="S964" i="1" s="1"/>
  <c r="AG964" i="1"/>
  <c r="CU964" i="1" s="1"/>
  <c r="T964" i="1" s="1"/>
  <c r="AH964" i="1"/>
  <c r="CV964" i="1" s="1"/>
  <c r="AI964" i="1"/>
  <c r="CW964" i="1" s="1"/>
  <c r="V964" i="1" s="1"/>
  <c r="AJ964" i="1"/>
  <c r="CX964" i="1" s="1"/>
  <c r="W964" i="1" s="1"/>
  <c r="CQ964" i="1"/>
  <c r="P964" i="1" s="1"/>
  <c r="CS964" i="1"/>
  <c r="R964" i="1" s="1"/>
  <c r="GK964" i="1" s="1"/>
  <c r="FR964" i="1"/>
  <c r="GL964" i="1"/>
  <c r="GN964" i="1"/>
  <c r="GO964" i="1"/>
  <c r="GV964" i="1"/>
  <c r="HC964" i="1" s="1"/>
  <c r="GX964" i="1" s="1"/>
  <c r="D965" i="1"/>
  <c r="AC965" i="1"/>
  <c r="AD965" i="1"/>
  <c r="AE965" i="1"/>
  <c r="CR965" i="1" s="1"/>
  <c r="Q965" i="1" s="1"/>
  <c r="AF965" i="1"/>
  <c r="AG965" i="1"/>
  <c r="CU965" i="1" s="1"/>
  <c r="T965" i="1" s="1"/>
  <c r="AH965" i="1"/>
  <c r="CV965" i="1" s="1"/>
  <c r="U965" i="1" s="1"/>
  <c r="AI965" i="1"/>
  <c r="CW965" i="1" s="1"/>
  <c r="V965" i="1" s="1"/>
  <c r="AJ965" i="1"/>
  <c r="CT965" i="1"/>
  <c r="S965" i="1" s="1"/>
  <c r="CY965" i="1" s="1"/>
  <c r="X965" i="1" s="1"/>
  <c r="CX965" i="1"/>
  <c r="W965" i="1" s="1"/>
  <c r="CZ965" i="1"/>
  <c r="Y965" i="1" s="1"/>
  <c r="FR965" i="1"/>
  <c r="GL965" i="1"/>
  <c r="GN965" i="1"/>
  <c r="GO965" i="1"/>
  <c r="GV965" i="1"/>
  <c r="HC965" i="1" s="1"/>
  <c r="GX965" i="1" s="1"/>
  <c r="D966" i="1"/>
  <c r="T966" i="1"/>
  <c r="AC966" i="1"/>
  <c r="CQ966" i="1" s="1"/>
  <c r="P966" i="1" s="1"/>
  <c r="AD966" i="1"/>
  <c r="AE966" i="1"/>
  <c r="AF966" i="1"/>
  <c r="AG966" i="1"/>
  <c r="CU966" i="1" s="1"/>
  <c r="AH966" i="1"/>
  <c r="CV966" i="1" s="1"/>
  <c r="U966" i="1" s="1"/>
  <c r="AI966" i="1"/>
  <c r="CW966" i="1" s="1"/>
  <c r="V966" i="1" s="1"/>
  <c r="AJ966" i="1"/>
  <c r="CX966" i="1" s="1"/>
  <c r="W966" i="1" s="1"/>
  <c r="FR966" i="1"/>
  <c r="GL966" i="1"/>
  <c r="GN966" i="1"/>
  <c r="GO966" i="1"/>
  <c r="GV966" i="1"/>
  <c r="HC966" i="1" s="1"/>
  <c r="GX966" i="1" s="1"/>
  <c r="D967" i="1"/>
  <c r="W967" i="1"/>
  <c r="AB967" i="1"/>
  <c r="AC967" i="1"/>
  <c r="AD967" i="1"/>
  <c r="AE967" i="1"/>
  <c r="AF967" i="1"/>
  <c r="AG967" i="1"/>
  <c r="AH967" i="1"/>
  <c r="AI967" i="1"/>
  <c r="CW967" i="1" s="1"/>
  <c r="V967" i="1" s="1"/>
  <c r="AJ967" i="1"/>
  <c r="CX967" i="1" s="1"/>
  <c r="CQ967" i="1"/>
  <c r="P967" i="1" s="1"/>
  <c r="CS967" i="1"/>
  <c r="CT967" i="1"/>
  <c r="S967" i="1" s="1"/>
  <c r="CU967" i="1"/>
  <c r="T967" i="1" s="1"/>
  <c r="CV967" i="1"/>
  <c r="U967" i="1" s="1"/>
  <c r="FR967" i="1"/>
  <c r="GL967" i="1"/>
  <c r="GN967" i="1"/>
  <c r="GO967" i="1"/>
  <c r="GV967" i="1"/>
  <c r="HC967" i="1" s="1"/>
  <c r="GX967" i="1" s="1"/>
  <c r="D968" i="1"/>
  <c r="AC968" i="1"/>
  <c r="CQ968" i="1" s="1"/>
  <c r="P968" i="1" s="1"/>
  <c r="AE968" i="1"/>
  <c r="AF968" i="1"/>
  <c r="CT968" i="1" s="1"/>
  <c r="S968" i="1" s="1"/>
  <c r="CY968" i="1" s="1"/>
  <c r="X968" i="1" s="1"/>
  <c r="AG968" i="1"/>
  <c r="CU968" i="1" s="1"/>
  <c r="T968" i="1" s="1"/>
  <c r="AH968" i="1"/>
  <c r="CV968" i="1" s="1"/>
  <c r="U968" i="1" s="1"/>
  <c r="AI968" i="1"/>
  <c r="CW968" i="1" s="1"/>
  <c r="V968" i="1" s="1"/>
  <c r="AJ968" i="1"/>
  <c r="CX968" i="1" s="1"/>
  <c r="W968" i="1" s="1"/>
  <c r="FR968" i="1"/>
  <c r="GL968" i="1"/>
  <c r="GN968" i="1"/>
  <c r="GO968" i="1"/>
  <c r="GV968" i="1"/>
  <c r="HC968" i="1"/>
  <c r="GX968" i="1" s="1"/>
  <c r="D969" i="1"/>
  <c r="AC969" i="1"/>
  <c r="AE969" i="1"/>
  <c r="AF969" i="1"/>
  <c r="AG969" i="1"/>
  <c r="CU969" i="1" s="1"/>
  <c r="T969" i="1" s="1"/>
  <c r="AH969" i="1"/>
  <c r="CV969" i="1" s="1"/>
  <c r="U969" i="1" s="1"/>
  <c r="AI969" i="1"/>
  <c r="CW969" i="1" s="1"/>
  <c r="V969" i="1" s="1"/>
  <c r="AJ969" i="1"/>
  <c r="CX969" i="1" s="1"/>
  <c r="W969" i="1" s="1"/>
  <c r="CQ969" i="1"/>
  <c r="P969" i="1" s="1"/>
  <c r="CR969" i="1"/>
  <c r="Q969" i="1" s="1"/>
  <c r="CS969" i="1"/>
  <c r="FR969" i="1"/>
  <c r="GL969" i="1"/>
  <c r="GN969" i="1"/>
  <c r="GO969" i="1"/>
  <c r="GV969" i="1"/>
  <c r="HC969" i="1" s="1"/>
  <c r="GX969" i="1" s="1"/>
  <c r="D970" i="1"/>
  <c r="W970" i="1"/>
  <c r="AC970" i="1"/>
  <c r="AE970" i="1"/>
  <c r="AF970" i="1"/>
  <c r="AG970" i="1"/>
  <c r="CU970" i="1" s="1"/>
  <c r="T970" i="1" s="1"/>
  <c r="AH970" i="1"/>
  <c r="AI970" i="1"/>
  <c r="AJ970" i="1"/>
  <c r="CQ970" i="1"/>
  <c r="P970" i="1" s="1"/>
  <c r="CR970" i="1"/>
  <c r="Q970" i="1" s="1"/>
  <c r="CT970" i="1"/>
  <c r="S970" i="1" s="1"/>
  <c r="CV970" i="1"/>
  <c r="U970" i="1" s="1"/>
  <c r="CW970" i="1"/>
  <c r="V970" i="1" s="1"/>
  <c r="CX970" i="1"/>
  <c r="FR970" i="1"/>
  <c r="GL970" i="1"/>
  <c r="GN970" i="1"/>
  <c r="GO970" i="1"/>
  <c r="GV970" i="1"/>
  <c r="HC970" i="1" s="1"/>
  <c r="GX970" i="1" s="1"/>
  <c r="D971" i="1"/>
  <c r="AC971" i="1"/>
  <c r="CQ971" i="1" s="1"/>
  <c r="P971" i="1" s="1"/>
  <c r="AE971" i="1"/>
  <c r="AF971" i="1"/>
  <c r="AG971" i="1"/>
  <c r="CU971" i="1" s="1"/>
  <c r="T971" i="1" s="1"/>
  <c r="AH971" i="1"/>
  <c r="CV971" i="1" s="1"/>
  <c r="U971" i="1" s="1"/>
  <c r="AI971" i="1"/>
  <c r="AJ971" i="1"/>
  <c r="CX971" i="1" s="1"/>
  <c r="W971" i="1" s="1"/>
  <c r="CW971" i="1"/>
  <c r="V971" i="1" s="1"/>
  <c r="FR971" i="1"/>
  <c r="GL971" i="1"/>
  <c r="GN971" i="1"/>
  <c r="GO971" i="1"/>
  <c r="GV971" i="1"/>
  <c r="HC971" i="1"/>
  <c r="GX971" i="1" s="1"/>
  <c r="D972" i="1"/>
  <c r="V972" i="1"/>
  <c r="W972" i="1"/>
  <c r="AC972" i="1"/>
  <c r="AE972" i="1"/>
  <c r="CR972" i="1" s="1"/>
  <c r="Q972" i="1" s="1"/>
  <c r="AF972" i="1"/>
  <c r="CT972" i="1" s="1"/>
  <c r="S972" i="1" s="1"/>
  <c r="AG972" i="1"/>
  <c r="AH972" i="1"/>
  <c r="CV972" i="1" s="1"/>
  <c r="U972" i="1" s="1"/>
  <c r="AI972" i="1"/>
  <c r="CW972" i="1" s="1"/>
  <c r="AJ972" i="1"/>
  <c r="CX972" i="1" s="1"/>
  <c r="CQ972" i="1"/>
  <c r="P972" i="1" s="1"/>
  <c r="CU972" i="1"/>
  <c r="T972" i="1" s="1"/>
  <c r="FR972" i="1"/>
  <c r="GL972" i="1"/>
  <c r="GN972" i="1"/>
  <c r="GO972" i="1"/>
  <c r="GV972" i="1"/>
  <c r="HC972" i="1" s="1"/>
  <c r="GX972" i="1" s="1"/>
  <c r="D974" i="1"/>
  <c r="AC974" i="1"/>
  <c r="CQ974" i="1" s="1"/>
  <c r="P974" i="1" s="1"/>
  <c r="AE974" i="1"/>
  <c r="AF974" i="1"/>
  <c r="CT974" i="1" s="1"/>
  <c r="S974" i="1" s="1"/>
  <c r="AG974" i="1"/>
  <c r="AH974" i="1"/>
  <c r="AI974" i="1"/>
  <c r="CW974" i="1" s="1"/>
  <c r="V974" i="1" s="1"/>
  <c r="AJ974" i="1"/>
  <c r="CU974" i="1"/>
  <c r="T974" i="1" s="1"/>
  <c r="CV974" i="1"/>
  <c r="U974" i="1" s="1"/>
  <c r="CX974" i="1"/>
  <c r="W974" i="1" s="1"/>
  <c r="FR974" i="1"/>
  <c r="GL974" i="1"/>
  <c r="GN974" i="1"/>
  <c r="GO974" i="1"/>
  <c r="GV974" i="1"/>
  <c r="HC974" i="1"/>
  <c r="GX974" i="1" s="1"/>
  <c r="D975" i="1"/>
  <c r="AC975" i="1"/>
  <c r="CQ975" i="1" s="1"/>
  <c r="P975" i="1" s="1"/>
  <c r="AE975" i="1"/>
  <c r="AF975" i="1"/>
  <c r="AG975" i="1"/>
  <c r="CU975" i="1" s="1"/>
  <c r="T975" i="1" s="1"/>
  <c r="AH975" i="1"/>
  <c r="CV975" i="1" s="1"/>
  <c r="U975" i="1" s="1"/>
  <c r="AI975" i="1"/>
  <c r="CW975" i="1" s="1"/>
  <c r="V975" i="1" s="1"/>
  <c r="AJ975" i="1"/>
  <c r="CX975" i="1" s="1"/>
  <c r="W975" i="1" s="1"/>
  <c r="FR975" i="1"/>
  <c r="GL975" i="1"/>
  <c r="GN975" i="1"/>
  <c r="GO975" i="1"/>
  <c r="GV975" i="1"/>
  <c r="HC975" i="1" s="1"/>
  <c r="GX975" i="1" s="1"/>
  <c r="D976" i="1"/>
  <c r="I976" i="1"/>
  <c r="K976" i="1"/>
  <c r="AC976" i="1"/>
  <c r="AE976" i="1"/>
  <c r="AF976" i="1"/>
  <c r="AG976" i="1"/>
  <c r="AH976" i="1"/>
  <c r="CV976" i="1" s="1"/>
  <c r="U976" i="1" s="1"/>
  <c r="AI976" i="1"/>
  <c r="CW976" i="1" s="1"/>
  <c r="V976" i="1" s="1"/>
  <c r="AJ976" i="1"/>
  <c r="CX976" i="1" s="1"/>
  <c r="W976" i="1" s="1"/>
  <c r="CQ976" i="1"/>
  <c r="P976" i="1" s="1"/>
  <c r="CR976" i="1"/>
  <c r="Q976" i="1" s="1"/>
  <c r="CS976" i="1"/>
  <c r="CT976" i="1"/>
  <c r="S976" i="1" s="1"/>
  <c r="CU976" i="1"/>
  <c r="T976" i="1" s="1"/>
  <c r="FR976" i="1"/>
  <c r="GL976" i="1"/>
  <c r="GN976" i="1"/>
  <c r="GO976" i="1"/>
  <c r="GV976" i="1"/>
  <c r="HC976" i="1" s="1"/>
  <c r="GX976" i="1" s="1"/>
  <c r="D977" i="1"/>
  <c r="I977" i="1"/>
  <c r="K977" i="1"/>
  <c r="AB977" i="1"/>
  <c r="AC977" i="1"/>
  <c r="CQ977" i="1" s="1"/>
  <c r="AD977" i="1"/>
  <c r="AE977" i="1"/>
  <c r="AF977" i="1"/>
  <c r="CT977" i="1" s="1"/>
  <c r="S977" i="1" s="1"/>
  <c r="AG977" i="1"/>
  <c r="CU977" i="1" s="1"/>
  <c r="T977" i="1" s="1"/>
  <c r="AH977" i="1"/>
  <c r="AI977" i="1"/>
  <c r="CW977" i="1" s="1"/>
  <c r="V977" i="1" s="1"/>
  <c r="AJ977" i="1"/>
  <c r="CX977" i="1" s="1"/>
  <c r="W977" i="1" s="1"/>
  <c r="CR977" i="1"/>
  <c r="Q977" i="1" s="1"/>
  <c r="CS977" i="1"/>
  <c r="R977" i="1" s="1"/>
  <c r="GK977" i="1" s="1"/>
  <c r="CV977" i="1"/>
  <c r="U977" i="1" s="1"/>
  <c r="FR977" i="1"/>
  <c r="GL977" i="1"/>
  <c r="GN977" i="1"/>
  <c r="GO977" i="1"/>
  <c r="GV977" i="1"/>
  <c r="HC977" i="1" s="1"/>
  <c r="GX977" i="1" s="1"/>
  <c r="D978" i="1"/>
  <c r="AC978" i="1"/>
  <c r="CQ978" i="1" s="1"/>
  <c r="P978" i="1" s="1"/>
  <c r="AE978" i="1"/>
  <c r="AF978" i="1"/>
  <c r="AG978" i="1"/>
  <c r="CU978" i="1" s="1"/>
  <c r="T978" i="1" s="1"/>
  <c r="AH978" i="1"/>
  <c r="CV978" i="1" s="1"/>
  <c r="U978" i="1" s="1"/>
  <c r="AI978" i="1"/>
  <c r="CW978" i="1" s="1"/>
  <c r="V978" i="1" s="1"/>
  <c r="AJ978" i="1"/>
  <c r="CX978" i="1" s="1"/>
  <c r="W978" i="1" s="1"/>
  <c r="FR978" i="1"/>
  <c r="GL978" i="1"/>
  <c r="GN978" i="1"/>
  <c r="GO978" i="1"/>
  <c r="GV978" i="1"/>
  <c r="HC978" i="1" s="1"/>
  <c r="GX978" i="1" s="1"/>
  <c r="D979" i="1"/>
  <c r="AC979" i="1"/>
  <c r="AE979" i="1"/>
  <c r="AF979" i="1"/>
  <c r="CT979" i="1" s="1"/>
  <c r="S979" i="1" s="1"/>
  <c r="AG979" i="1"/>
  <c r="CU979" i="1" s="1"/>
  <c r="T979" i="1" s="1"/>
  <c r="AH979" i="1"/>
  <c r="CV979" i="1" s="1"/>
  <c r="U979" i="1" s="1"/>
  <c r="AI979" i="1"/>
  <c r="CW979" i="1" s="1"/>
  <c r="V979" i="1" s="1"/>
  <c r="AJ979" i="1"/>
  <c r="CX979" i="1" s="1"/>
  <c r="W979" i="1" s="1"/>
  <c r="CQ979" i="1"/>
  <c r="P979" i="1" s="1"/>
  <c r="FR979" i="1"/>
  <c r="GL979" i="1"/>
  <c r="GN979" i="1"/>
  <c r="GO979" i="1"/>
  <c r="GV979" i="1"/>
  <c r="HC979" i="1"/>
  <c r="GX979" i="1" s="1"/>
  <c r="D981" i="1"/>
  <c r="AC981" i="1"/>
  <c r="CQ981" i="1" s="1"/>
  <c r="P981" i="1" s="1"/>
  <c r="AE981" i="1"/>
  <c r="CR981" i="1" s="1"/>
  <c r="Q981" i="1" s="1"/>
  <c r="AF981" i="1"/>
  <c r="AG981" i="1"/>
  <c r="AH981" i="1"/>
  <c r="CV981" i="1" s="1"/>
  <c r="U981" i="1" s="1"/>
  <c r="AI981" i="1"/>
  <c r="AJ981" i="1"/>
  <c r="CS981" i="1"/>
  <c r="R981" i="1" s="1"/>
  <c r="GK981" i="1" s="1"/>
  <c r="CT981" i="1"/>
  <c r="S981" i="1" s="1"/>
  <c r="CZ981" i="1" s="1"/>
  <c r="Y981" i="1" s="1"/>
  <c r="CU981" i="1"/>
  <c r="T981" i="1" s="1"/>
  <c r="CW981" i="1"/>
  <c r="V981" i="1" s="1"/>
  <c r="CX981" i="1"/>
  <c r="W981" i="1" s="1"/>
  <c r="FR981" i="1"/>
  <c r="GL981" i="1"/>
  <c r="GN981" i="1"/>
  <c r="GO981" i="1"/>
  <c r="GV981" i="1"/>
  <c r="HC981" i="1"/>
  <c r="GX981" i="1" s="1"/>
  <c r="D982" i="1"/>
  <c r="P982" i="1"/>
  <c r="AC982" i="1"/>
  <c r="AE982" i="1"/>
  <c r="AF982" i="1"/>
  <c r="AG982" i="1"/>
  <c r="CU982" i="1" s="1"/>
  <c r="T982" i="1" s="1"/>
  <c r="AH982" i="1"/>
  <c r="CV982" i="1" s="1"/>
  <c r="U982" i="1" s="1"/>
  <c r="AI982" i="1"/>
  <c r="CW982" i="1" s="1"/>
  <c r="V982" i="1" s="1"/>
  <c r="AJ982" i="1"/>
  <c r="CX982" i="1" s="1"/>
  <c r="W982" i="1" s="1"/>
  <c r="CQ982" i="1"/>
  <c r="FR982" i="1"/>
  <c r="GL982" i="1"/>
  <c r="GN982" i="1"/>
  <c r="GO982" i="1"/>
  <c r="GV982" i="1"/>
  <c r="HC982" i="1" s="1"/>
  <c r="GX982" i="1" s="1"/>
  <c r="D983" i="1"/>
  <c r="AC983" i="1"/>
  <c r="AE983" i="1"/>
  <c r="AD983" i="1" s="1"/>
  <c r="AF983" i="1"/>
  <c r="CT983" i="1" s="1"/>
  <c r="S983" i="1" s="1"/>
  <c r="AG983" i="1"/>
  <c r="AH983" i="1"/>
  <c r="CV983" i="1" s="1"/>
  <c r="U983" i="1" s="1"/>
  <c r="AI983" i="1"/>
  <c r="AJ983" i="1"/>
  <c r="CX983" i="1" s="1"/>
  <c r="W983" i="1" s="1"/>
  <c r="CR983" i="1"/>
  <c r="Q983" i="1" s="1"/>
  <c r="CS983" i="1"/>
  <c r="CU983" i="1"/>
  <c r="T983" i="1" s="1"/>
  <c r="CW983" i="1"/>
  <c r="V983" i="1" s="1"/>
  <c r="FR983" i="1"/>
  <c r="GL983" i="1"/>
  <c r="GN983" i="1"/>
  <c r="GO983" i="1"/>
  <c r="GV983" i="1"/>
  <c r="HC983" i="1"/>
  <c r="GX983" i="1" s="1"/>
  <c r="D984" i="1"/>
  <c r="AC984" i="1"/>
  <c r="CQ984" i="1" s="1"/>
  <c r="P984" i="1" s="1"/>
  <c r="AE984" i="1"/>
  <c r="AD984" i="1" s="1"/>
  <c r="AF984" i="1"/>
  <c r="CT984" i="1" s="1"/>
  <c r="S984" i="1" s="1"/>
  <c r="AG984" i="1"/>
  <c r="CU984" i="1" s="1"/>
  <c r="T984" i="1" s="1"/>
  <c r="AH984" i="1"/>
  <c r="CV984" i="1" s="1"/>
  <c r="U984" i="1" s="1"/>
  <c r="AI984" i="1"/>
  <c r="CW984" i="1" s="1"/>
  <c r="V984" i="1" s="1"/>
  <c r="AJ984" i="1"/>
  <c r="CX984" i="1" s="1"/>
  <c r="W984" i="1" s="1"/>
  <c r="FR984" i="1"/>
  <c r="GL984" i="1"/>
  <c r="GN984" i="1"/>
  <c r="GO984" i="1"/>
  <c r="GV984" i="1"/>
  <c r="HC984" i="1" s="1"/>
  <c r="GX984" i="1" s="1"/>
  <c r="D986" i="1"/>
  <c r="R986" i="1"/>
  <c r="GK986" i="1" s="1"/>
  <c r="AC986" i="1"/>
  <c r="AE986" i="1"/>
  <c r="AD986" i="1" s="1"/>
  <c r="AF986" i="1"/>
  <c r="CT986" i="1" s="1"/>
  <c r="S986" i="1" s="1"/>
  <c r="AG986" i="1"/>
  <c r="CU986" i="1" s="1"/>
  <c r="T986" i="1" s="1"/>
  <c r="AH986" i="1"/>
  <c r="CV986" i="1" s="1"/>
  <c r="U986" i="1" s="1"/>
  <c r="AI986" i="1"/>
  <c r="CW986" i="1" s="1"/>
  <c r="V986" i="1" s="1"/>
  <c r="AJ986" i="1"/>
  <c r="CX986" i="1" s="1"/>
  <c r="W986" i="1" s="1"/>
  <c r="CQ986" i="1"/>
  <c r="P986" i="1" s="1"/>
  <c r="CR986" i="1"/>
  <c r="Q986" i="1" s="1"/>
  <c r="CS986" i="1"/>
  <c r="FR986" i="1"/>
  <c r="GL986" i="1"/>
  <c r="GN986" i="1"/>
  <c r="GO986" i="1"/>
  <c r="GV986" i="1"/>
  <c r="HC986" i="1" s="1"/>
  <c r="GX986" i="1" s="1"/>
  <c r="D987" i="1"/>
  <c r="AC987" i="1"/>
  <c r="AE987" i="1"/>
  <c r="AF987" i="1"/>
  <c r="AG987" i="1"/>
  <c r="CU987" i="1" s="1"/>
  <c r="T987" i="1" s="1"/>
  <c r="AH987" i="1"/>
  <c r="CV987" i="1" s="1"/>
  <c r="U987" i="1" s="1"/>
  <c r="AI987" i="1"/>
  <c r="AJ987" i="1"/>
  <c r="CX987" i="1" s="1"/>
  <c r="W987" i="1" s="1"/>
  <c r="CQ987" i="1"/>
  <c r="P987" i="1" s="1"/>
  <c r="CR987" i="1"/>
  <c r="Q987" i="1" s="1"/>
  <c r="CT987" i="1"/>
  <c r="S987" i="1" s="1"/>
  <c r="CY987" i="1" s="1"/>
  <c r="X987" i="1" s="1"/>
  <c r="CW987" i="1"/>
  <c r="V987" i="1" s="1"/>
  <c r="FR987" i="1"/>
  <c r="GL987" i="1"/>
  <c r="GN987" i="1"/>
  <c r="GO987" i="1"/>
  <c r="GV987" i="1"/>
  <c r="HC987" i="1" s="1"/>
  <c r="GX987" i="1" s="1"/>
  <c r="D988" i="1"/>
  <c r="AC988" i="1"/>
  <c r="CQ988" i="1" s="1"/>
  <c r="P988" i="1" s="1"/>
  <c r="AE988" i="1"/>
  <c r="AF988" i="1"/>
  <c r="AG988" i="1"/>
  <c r="CU988" i="1" s="1"/>
  <c r="T988" i="1" s="1"/>
  <c r="AH988" i="1"/>
  <c r="AI988" i="1"/>
  <c r="CW988" i="1" s="1"/>
  <c r="V988" i="1" s="1"/>
  <c r="AJ988" i="1"/>
  <c r="CV988" i="1"/>
  <c r="U988" i="1" s="1"/>
  <c r="CX988" i="1"/>
  <c r="W988" i="1" s="1"/>
  <c r="FR988" i="1"/>
  <c r="GL988" i="1"/>
  <c r="GN988" i="1"/>
  <c r="GO988" i="1"/>
  <c r="GV988" i="1"/>
  <c r="HC988" i="1"/>
  <c r="GX988" i="1" s="1"/>
  <c r="D989" i="1"/>
  <c r="AC989" i="1"/>
  <c r="AD989" i="1"/>
  <c r="AE989" i="1"/>
  <c r="CR989" i="1" s="1"/>
  <c r="Q989" i="1" s="1"/>
  <c r="AF989" i="1"/>
  <c r="AG989" i="1"/>
  <c r="CU989" i="1" s="1"/>
  <c r="T989" i="1" s="1"/>
  <c r="AH989" i="1"/>
  <c r="CV989" i="1" s="1"/>
  <c r="U989" i="1" s="1"/>
  <c r="AI989" i="1"/>
  <c r="CW989" i="1" s="1"/>
  <c r="V989" i="1" s="1"/>
  <c r="AJ989" i="1"/>
  <c r="CX989" i="1" s="1"/>
  <c r="W989" i="1" s="1"/>
  <c r="CQ989" i="1"/>
  <c r="P989" i="1" s="1"/>
  <c r="CS989" i="1"/>
  <c r="R989" i="1" s="1"/>
  <c r="GK989" i="1" s="1"/>
  <c r="FR989" i="1"/>
  <c r="GL989" i="1"/>
  <c r="GN989" i="1"/>
  <c r="GO989" i="1"/>
  <c r="GV989" i="1"/>
  <c r="HC989" i="1" s="1"/>
  <c r="GX989" i="1" s="1"/>
  <c r="D991" i="1"/>
  <c r="AC991" i="1"/>
  <c r="CQ991" i="1" s="1"/>
  <c r="P991" i="1" s="1"/>
  <c r="AE991" i="1"/>
  <c r="AF991" i="1"/>
  <c r="AG991" i="1"/>
  <c r="CU991" i="1" s="1"/>
  <c r="T991" i="1" s="1"/>
  <c r="AH991" i="1"/>
  <c r="CV991" i="1" s="1"/>
  <c r="U991" i="1" s="1"/>
  <c r="AI991" i="1"/>
  <c r="AJ991" i="1"/>
  <c r="CX991" i="1" s="1"/>
  <c r="W991" i="1" s="1"/>
  <c r="CT991" i="1"/>
  <c r="S991" i="1" s="1"/>
  <c r="CW991" i="1"/>
  <c r="V991" i="1" s="1"/>
  <c r="FR991" i="1"/>
  <c r="GL991" i="1"/>
  <c r="GN991" i="1"/>
  <c r="GO991" i="1"/>
  <c r="GV991" i="1"/>
  <c r="HC991" i="1" s="1"/>
  <c r="GX991" i="1" s="1"/>
  <c r="D992" i="1"/>
  <c r="AC992" i="1"/>
  <c r="CQ992" i="1" s="1"/>
  <c r="P992" i="1" s="1"/>
  <c r="AE992" i="1"/>
  <c r="CS992" i="1" s="1"/>
  <c r="AF992" i="1"/>
  <c r="AG992" i="1"/>
  <c r="CU992" i="1" s="1"/>
  <c r="T992" i="1" s="1"/>
  <c r="AH992" i="1"/>
  <c r="CV992" i="1" s="1"/>
  <c r="U992" i="1" s="1"/>
  <c r="AI992" i="1"/>
  <c r="CW992" i="1" s="1"/>
  <c r="V992" i="1" s="1"/>
  <c r="AJ992" i="1"/>
  <c r="CX992" i="1"/>
  <c r="W992" i="1" s="1"/>
  <c r="FR992" i="1"/>
  <c r="GL992" i="1"/>
  <c r="GN992" i="1"/>
  <c r="GO992" i="1"/>
  <c r="GV992" i="1"/>
  <c r="HC992" i="1" s="1"/>
  <c r="GX992" i="1" s="1"/>
  <c r="D993" i="1"/>
  <c r="AC993" i="1"/>
  <c r="AE993" i="1"/>
  <c r="AF993" i="1"/>
  <c r="AG993" i="1"/>
  <c r="AH993" i="1"/>
  <c r="CV993" i="1" s="1"/>
  <c r="U993" i="1" s="1"/>
  <c r="AI993" i="1"/>
  <c r="CW993" i="1" s="1"/>
  <c r="V993" i="1" s="1"/>
  <c r="AJ993" i="1"/>
  <c r="CX993" i="1" s="1"/>
  <c r="W993" i="1" s="1"/>
  <c r="CQ993" i="1"/>
  <c r="P993" i="1" s="1"/>
  <c r="CU993" i="1"/>
  <c r="T993" i="1" s="1"/>
  <c r="FR993" i="1"/>
  <c r="GL993" i="1"/>
  <c r="GN993" i="1"/>
  <c r="GO993" i="1"/>
  <c r="GV993" i="1"/>
  <c r="HC993" i="1" s="1"/>
  <c r="GX993" i="1" s="1"/>
  <c r="D994" i="1"/>
  <c r="AC994" i="1"/>
  <c r="CQ994" i="1" s="1"/>
  <c r="P994" i="1" s="1"/>
  <c r="AD994" i="1"/>
  <c r="AE994" i="1"/>
  <c r="CR994" i="1" s="1"/>
  <c r="Q994" i="1" s="1"/>
  <c r="AF994" i="1"/>
  <c r="CT994" i="1" s="1"/>
  <c r="S994" i="1" s="1"/>
  <c r="AG994" i="1"/>
  <c r="CU994" i="1" s="1"/>
  <c r="T994" i="1" s="1"/>
  <c r="AH994" i="1"/>
  <c r="CV994" i="1" s="1"/>
  <c r="U994" i="1" s="1"/>
  <c r="AI994" i="1"/>
  <c r="AJ994" i="1"/>
  <c r="CW994" i="1"/>
  <c r="V994" i="1" s="1"/>
  <c r="CX994" i="1"/>
  <c r="W994" i="1" s="1"/>
  <c r="FR994" i="1"/>
  <c r="GL994" i="1"/>
  <c r="GN994" i="1"/>
  <c r="GO994" i="1"/>
  <c r="GV994" i="1"/>
  <c r="HC994" i="1" s="1"/>
  <c r="GX994" i="1" s="1"/>
  <c r="D996" i="1"/>
  <c r="AC996" i="1"/>
  <c r="CQ996" i="1" s="1"/>
  <c r="P996" i="1" s="1"/>
  <c r="AE996" i="1"/>
  <c r="AD996" i="1" s="1"/>
  <c r="AB996" i="1" s="1"/>
  <c r="AF996" i="1"/>
  <c r="CT996" i="1" s="1"/>
  <c r="S996" i="1" s="1"/>
  <c r="AG996" i="1"/>
  <c r="CU996" i="1" s="1"/>
  <c r="T996" i="1" s="1"/>
  <c r="AH996" i="1"/>
  <c r="CV996" i="1" s="1"/>
  <c r="U996" i="1" s="1"/>
  <c r="AI996" i="1"/>
  <c r="CW996" i="1" s="1"/>
  <c r="V996" i="1" s="1"/>
  <c r="AJ996" i="1"/>
  <c r="CX996" i="1" s="1"/>
  <c r="W996" i="1" s="1"/>
  <c r="FR996" i="1"/>
  <c r="GL996" i="1"/>
  <c r="GN996" i="1"/>
  <c r="GO996" i="1"/>
  <c r="GV996" i="1"/>
  <c r="HC996" i="1" s="1"/>
  <c r="GX996" i="1" s="1"/>
  <c r="D997" i="1"/>
  <c r="AC997" i="1"/>
  <c r="CQ997" i="1" s="1"/>
  <c r="P997" i="1" s="1"/>
  <c r="AE997" i="1"/>
  <c r="AF997" i="1"/>
  <c r="AG997" i="1"/>
  <c r="CU997" i="1" s="1"/>
  <c r="T997" i="1" s="1"/>
  <c r="AH997" i="1"/>
  <c r="AI997" i="1"/>
  <c r="AJ997" i="1"/>
  <c r="CR997" i="1"/>
  <c r="Q997" i="1" s="1"/>
  <c r="CS997" i="1"/>
  <c r="CT997" i="1"/>
  <c r="S997" i="1" s="1"/>
  <c r="CY997" i="1" s="1"/>
  <c r="X997" i="1" s="1"/>
  <c r="CV997" i="1"/>
  <c r="U997" i="1" s="1"/>
  <c r="CW997" i="1"/>
  <c r="V997" i="1" s="1"/>
  <c r="CX997" i="1"/>
  <c r="W997" i="1" s="1"/>
  <c r="FR997" i="1"/>
  <c r="GL997" i="1"/>
  <c r="GN997" i="1"/>
  <c r="GO997" i="1"/>
  <c r="GV997" i="1"/>
  <c r="HC997" i="1" s="1"/>
  <c r="GX997" i="1" s="1"/>
  <c r="D998" i="1"/>
  <c r="I998" i="1"/>
  <c r="K998" i="1"/>
  <c r="AC998" i="1"/>
  <c r="CQ998" i="1" s="1"/>
  <c r="P998" i="1" s="1"/>
  <c r="AE998" i="1"/>
  <c r="AF998" i="1"/>
  <c r="AG998" i="1"/>
  <c r="AH998" i="1"/>
  <c r="CV998" i="1" s="1"/>
  <c r="U998" i="1" s="1"/>
  <c r="AI998" i="1"/>
  <c r="CW998" i="1" s="1"/>
  <c r="V998" i="1" s="1"/>
  <c r="AJ998" i="1"/>
  <c r="CS998" i="1"/>
  <c r="R998" i="1" s="1"/>
  <c r="GK998" i="1" s="1"/>
  <c r="CT998" i="1"/>
  <c r="S998" i="1" s="1"/>
  <c r="CU998" i="1"/>
  <c r="CX998" i="1"/>
  <c r="W998" i="1" s="1"/>
  <c r="FR998" i="1"/>
  <c r="GL998" i="1"/>
  <c r="GN998" i="1"/>
  <c r="GO998" i="1"/>
  <c r="GV998" i="1"/>
  <c r="HC998" i="1" s="1"/>
  <c r="GX998" i="1" s="1"/>
  <c r="D999" i="1"/>
  <c r="I999" i="1"/>
  <c r="K999" i="1"/>
  <c r="AC999" i="1"/>
  <c r="AE999" i="1"/>
  <c r="AF999" i="1"/>
  <c r="CT999" i="1" s="1"/>
  <c r="AG999" i="1"/>
  <c r="CU999" i="1" s="1"/>
  <c r="AH999" i="1"/>
  <c r="CV999" i="1" s="1"/>
  <c r="AI999" i="1"/>
  <c r="CW999" i="1" s="1"/>
  <c r="V999" i="1" s="1"/>
  <c r="AJ999" i="1"/>
  <c r="CX999" i="1" s="1"/>
  <c r="W999" i="1" s="1"/>
  <c r="CQ999" i="1"/>
  <c r="FR999" i="1"/>
  <c r="GL999" i="1"/>
  <c r="GN999" i="1"/>
  <c r="GO999" i="1"/>
  <c r="GV999" i="1"/>
  <c r="HC999" i="1" s="1"/>
  <c r="GX999" i="1" s="1"/>
  <c r="D1000" i="1"/>
  <c r="W1000" i="1"/>
  <c r="AC1000" i="1"/>
  <c r="AE1000" i="1"/>
  <c r="AF1000" i="1"/>
  <c r="AG1000" i="1"/>
  <c r="AH1000" i="1"/>
  <c r="CV1000" i="1" s="1"/>
  <c r="U1000" i="1" s="1"/>
  <c r="AI1000" i="1"/>
  <c r="CW1000" i="1" s="1"/>
  <c r="V1000" i="1" s="1"/>
  <c r="AJ1000" i="1"/>
  <c r="CX1000" i="1" s="1"/>
  <c r="CQ1000" i="1"/>
  <c r="P1000" i="1" s="1"/>
  <c r="CS1000" i="1"/>
  <c r="CT1000" i="1"/>
  <c r="S1000" i="1" s="1"/>
  <c r="CU1000" i="1"/>
  <c r="T1000" i="1" s="1"/>
  <c r="FR1000" i="1"/>
  <c r="GL1000" i="1"/>
  <c r="GN1000" i="1"/>
  <c r="GO1000" i="1"/>
  <c r="GV1000" i="1"/>
  <c r="HC1000" i="1" s="1"/>
  <c r="GX1000" i="1" s="1"/>
  <c r="D1002" i="1"/>
  <c r="AC1002" i="1"/>
  <c r="AE1002" i="1"/>
  <c r="AF1002" i="1"/>
  <c r="CT1002" i="1" s="1"/>
  <c r="S1002" i="1" s="1"/>
  <c r="AG1002" i="1"/>
  <c r="AH1002" i="1"/>
  <c r="AI1002" i="1"/>
  <c r="AJ1002" i="1"/>
  <c r="CU1002" i="1"/>
  <c r="T1002" i="1" s="1"/>
  <c r="CV1002" i="1"/>
  <c r="U1002" i="1" s="1"/>
  <c r="CW1002" i="1"/>
  <c r="V1002" i="1" s="1"/>
  <c r="CX1002" i="1"/>
  <c r="W1002" i="1" s="1"/>
  <c r="FR1002" i="1"/>
  <c r="GL1002" i="1"/>
  <c r="GN1002" i="1"/>
  <c r="GO1002" i="1"/>
  <c r="GV1002" i="1"/>
  <c r="HC1002" i="1" s="1"/>
  <c r="GX1002" i="1" s="1"/>
  <c r="D1003" i="1"/>
  <c r="U1003" i="1"/>
  <c r="AC1003" i="1"/>
  <c r="AE1003" i="1"/>
  <c r="AF1003" i="1"/>
  <c r="AG1003" i="1"/>
  <c r="AH1003" i="1"/>
  <c r="CV1003" i="1" s="1"/>
  <c r="AI1003" i="1"/>
  <c r="CW1003" i="1" s="1"/>
  <c r="V1003" i="1" s="1"/>
  <c r="AJ1003" i="1"/>
  <c r="CX1003" i="1" s="1"/>
  <c r="W1003" i="1" s="1"/>
  <c r="CQ1003" i="1"/>
  <c r="P1003" i="1" s="1"/>
  <c r="CR1003" i="1"/>
  <c r="Q1003" i="1" s="1"/>
  <c r="CU1003" i="1"/>
  <c r="T1003" i="1" s="1"/>
  <c r="FR1003" i="1"/>
  <c r="GL1003" i="1"/>
  <c r="GN1003" i="1"/>
  <c r="GO1003" i="1"/>
  <c r="GV1003" i="1"/>
  <c r="HC1003" i="1" s="1"/>
  <c r="GX1003" i="1" s="1"/>
  <c r="D1004" i="1"/>
  <c r="AB1004" i="1"/>
  <c r="AC1004" i="1"/>
  <c r="AD1004" i="1"/>
  <c r="AE1004" i="1"/>
  <c r="AF1004" i="1"/>
  <c r="AG1004" i="1"/>
  <c r="CU1004" i="1" s="1"/>
  <c r="T1004" i="1" s="1"/>
  <c r="AH1004" i="1"/>
  <c r="CV1004" i="1" s="1"/>
  <c r="U1004" i="1" s="1"/>
  <c r="AI1004" i="1"/>
  <c r="CW1004" i="1" s="1"/>
  <c r="V1004" i="1" s="1"/>
  <c r="AJ1004" i="1"/>
  <c r="CX1004" i="1" s="1"/>
  <c r="W1004" i="1" s="1"/>
  <c r="CQ1004" i="1"/>
  <c r="P1004" i="1" s="1"/>
  <c r="CR1004" i="1"/>
  <c r="Q1004" i="1" s="1"/>
  <c r="CS1004" i="1"/>
  <c r="CT1004" i="1"/>
  <c r="S1004" i="1" s="1"/>
  <c r="FR1004" i="1"/>
  <c r="GL1004" i="1"/>
  <c r="GN1004" i="1"/>
  <c r="GO1004" i="1"/>
  <c r="GV1004" i="1"/>
  <c r="HC1004" i="1" s="1"/>
  <c r="GX1004" i="1" s="1"/>
  <c r="D1005" i="1"/>
  <c r="AC1005" i="1"/>
  <c r="AE1005" i="1"/>
  <c r="AD1005" i="1" s="1"/>
  <c r="AF1005" i="1"/>
  <c r="AG1005" i="1"/>
  <c r="CU1005" i="1" s="1"/>
  <c r="T1005" i="1" s="1"/>
  <c r="AH1005" i="1"/>
  <c r="CV1005" i="1" s="1"/>
  <c r="U1005" i="1" s="1"/>
  <c r="AI1005" i="1"/>
  <c r="AJ1005" i="1"/>
  <c r="CW1005" i="1"/>
  <c r="V1005" i="1" s="1"/>
  <c r="CX1005" i="1"/>
  <c r="W1005" i="1" s="1"/>
  <c r="FR1005" i="1"/>
  <c r="GL1005" i="1"/>
  <c r="GN1005" i="1"/>
  <c r="GO1005" i="1"/>
  <c r="GV1005" i="1"/>
  <c r="HC1005" i="1" s="1"/>
  <c r="GX1005" i="1" s="1"/>
  <c r="D1006" i="1"/>
  <c r="AC1006" i="1"/>
  <c r="AD1006" i="1"/>
  <c r="AE1006" i="1"/>
  <c r="AF1006" i="1"/>
  <c r="CT1006" i="1" s="1"/>
  <c r="S1006" i="1" s="1"/>
  <c r="AG1006" i="1"/>
  <c r="CU1006" i="1" s="1"/>
  <c r="T1006" i="1" s="1"/>
  <c r="AH1006" i="1"/>
  <c r="CV1006" i="1" s="1"/>
  <c r="U1006" i="1" s="1"/>
  <c r="AI1006" i="1"/>
  <c r="CW1006" i="1" s="1"/>
  <c r="V1006" i="1" s="1"/>
  <c r="AJ1006" i="1"/>
  <c r="CX1006" i="1" s="1"/>
  <c r="W1006" i="1" s="1"/>
  <c r="CQ1006" i="1"/>
  <c r="P1006" i="1" s="1"/>
  <c r="CR1006" i="1"/>
  <c r="Q1006" i="1" s="1"/>
  <c r="CS1006" i="1"/>
  <c r="R1006" i="1" s="1"/>
  <c r="GK1006" i="1" s="1"/>
  <c r="FR1006" i="1"/>
  <c r="GL1006" i="1"/>
  <c r="GN1006" i="1"/>
  <c r="GO1006" i="1"/>
  <c r="GV1006" i="1"/>
  <c r="HC1006" i="1" s="1"/>
  <c r="GX1006" i="1" s="1"/>
  <c r="D1007" i="1"/>
  <c r="AC1007" i="1"/>
  <c r="CQ1007" i="1" s="1"/>
  <c r="P1007" i="1" s="1"/>
  <c r="AE1007" i="1"/>
  <c r="AF1007" i="1"/>
  <c r="AG1007" i="1"/>
  <c r="AH1007" i="1"/>
  <c r="CV1007" i="1" s="1"/>
  <c r="U1007" i="1" s="1"/>
  <c r="AI1007" i="1"/>
  <c r="CW1007" i="1" s="1"/>
  <c r="V1007" i="1" s="1"/>
  <c r="AJ1007" i="1"/>
  <c r="CU1007" i="1"/>
  <c r="T1007" i="1" s="1"/>
  <c r="CX1007" i="1"/>
  <c r="W1007" i="1" s="1"/>
  <c r="FR1007" i="1"/>
  <c r="GL1007" i="1"/>
  <c r="GN1007" i="1"/>
  <c r="GO1007" i="1"/>
  <c r="GV1007" i="1"/>
  <c r="HC1007" i="1" s="1"/>
  <c r="GX1007" i="1" s="1"/>
  <c r="D1008" i="1"/>
  <c r="AC1008" i="1"/>
  <c r="CQ1008" i="1" s="1"/>
  <c r="P1008" i="1" s="1"/>
  <c r="AE1008" i="1"/>
  <c r="AD1008" i="1" s="1"/>
  <c r="AB1008" i="1" s="1"/>
  <c r="AF1008" i="1"/>
  <c r="CT1008" i="1" s="1"/>
  <c r="S1008" i="1" s="1"/>
  <c r="AG1008" i="1"/>
  <c r="CU1008" i="1" s="1"/>
  <c r="T1008" i="1" s="1"/>
  <c r="AH1008" i="1"/>
  <c r="CV1008" i="1" s="1"/>
  <c r="U1008" i="1" s="1"/>
  <c r="AI1008" i="1"/>
  <c r="CW1008" i="1" s="1"/>
  <c r="V1008" i="1" s="1"/>
  <c r="AJ1008" i="1"/>
  <c r="CX1008" i="1" s="1"/>
  <c r="W1008" i="1" s="1"/>
  <c r="FR1008" i="1"/>
  <c r="GL1008" i="1"/>
  <c r="GN1008" i="1"/>
  <c r="GO1008" i="1"/>
  <c r="GV1008" i="1"/>
  <c r="HC1008" i="1" s="1"/>
  <c r="GX1008" i="1"/>
  <c r="D1009" i="1"/>
  <c r="W1009" i="1"/>
  <c r="AC1009" i="1"/>
  <c r="AD1009" i="1"/>
  <c r="AB1009" i="1" s="1"/>
  <c r="AE1009" i="1"/>
  <c r="AF1009" i="1"/>
  <c r="AG1009" i="1"/>
  <c r="CU1009" i="1" s="1"/>
  <c r="T1009" i="1" s="1"/>
  <c r="AH1009" i="1"/>
  <c r="AI1009" i="1"/>
  <c r="CW1009" i="1" s="1"/>
  <c r="V1009" i="1" s="1"/>
  <c r="AJ1009" i="1"/>
  <c r="CX1009" i="1" s="1"/>
  <c r="CQ1009" i="1"/>
  <c r="P1009" i="1" s="1"/>
  <c r="CR1009" i="1"/>
  <c r="Q1009" i="1" s="1"/>
  <c r="CS1009" i="1"/>
  <c r="CT1009" i="1"/>
  <c r="S1009" i="1" s="1"/>
  <c r="CV1009" i="1"/>
  <c r="U1009" i="1" s="1"/>
  <c r="FR1009" i="1"/>
  <c r="GL1009" i="1"/>
  <c r="GN1009" i="1"/>
  <c r="GO1009" i="1"/>
  <c r="GV1009" i="1"/>
  <c r="HC1009" i="1" s="1"/>
  <c r="GX1009" i="1" s="1"/>
  <c r="D1011" i="1"/>
  <c r="O1011" i="1"/>
  <c r="AC1011" i="1"/>
  <c r="AE1011" i="1"/>
  <c r="CR1011" i="1" s="1"/>
  <c r="Q1011" i="1" s="1"/>
  <c r="AF1011" i="1"/>
  <c r="AG1011" i="1"/>
  <c r="CU1011" i="1" s="1"/>
  <c r="T1011" i="1" s="1"/>
  <c r="AH1011" i="1"/>
  <c r="CV1011" i="1" s="1"/>
  <c r="U1011" i="1" s="1"/>
  <c r="AI1011" i="1"/>
  <c r="AJ1011" i="1"/>
  <c r="CX1011" i="1" s="1"/>
  <c r="W1011" i="1" s="1"/>
  <c r="CQ1011" i="1"/>
  <c r="P1011" i="1" s="1"/>
  <c r="CP1011" i="1" s="1"/>
  <c r="CS1011" i="1"/>
  <c r="R1011" i="1" s="1"/>
  <c r="GK1011" i="1" s="1"/>
  <c r="CT1011" i="1"/>
  <c r="S1011" i="1" s="1"/>
  <c r="CW1011" i="1"/>
  <c r="V1011" i="1" s="1"/>
  <c r="FR1011" i="1"/>
  <c r="GL1011" i="1"/>
  <c r="GN1011" i="1"/>
  <c r="GO1011" i="1"/>
  <c r="GV1011" i="1"/>
  <c r="HC1011" i="1" s="1"/>
  <c r="GX1011" i="1"/>
  <c r="D1012" i="1"/>
  <c r="AC1012" i="1"/>
  <c r="CQ1012" i="1" s="1"/>
  <c r="P1012" i="1" s="1"/>
  <c r="AE1012" i="1"/>
  <c r="AF1012" i="1"/>
  <c r="AG1012" i="1"/>
  <c r="CU1012" i="1" s="1"/>
  <c r="T1012" i="1" s="1"/>
  <c r="AH1012" i="1"/>
  <c r="CV1012" i="1" s="1"/>
  <c r="U1012" i="1" s="1"/>
  <c r="AI1012" i="1"/>
  <c r="AJ1012" i="1"/>
  <c r="CX1012" i="1" s="1"/>
  <c r="W1012" i="1" s="1"/>
  <c r="CW1012" i="1"/>
  <c r="V1012" i="1" s="1"/>
  <c r="FR1012" i="1"/>
  <c r="GL1012" i="1"/>
  <c r="GN1012" i="1"/>
  <c r="GO1012" i="1"/>
  <c r="GV1012" i="1"/>
  <c r="HC1012" i="1" s="1"/>
  <c r="GX1012" i="1"/>
  <c r="D1013" i="1"/>
  <c r="AC1013" i="1"/>
  <c r="AE1013" i="1"/>
  <c r="AF1013" i="1"/>
  <c r="AG1013" i="1"/>
  <c r="CU1013" i="1" s="1"/>
  <c r="T1013" i="1" s="1"/>
  <c r="AH1013" i="1"/>
  <c r="AI1013" i="1"/>
  <c r="AJ1013" i="1"/>
  <c r="CX1013" i="1" s="1"/>
  <c r="W1013" i="1" s="1"/>
  <c r="CQ1013" i="1"/>
  <c r="P1013" i="1" s="1"/>
  <c r="CT1013" i="1"/>
  <c r="S1013" i="1" s="1"/>
  <c r="CV1013" i="1"/>
  <c r="U1013" i="1" s="1"/>
  <c r="CW1013" i="1"/>
  <c r="V1013" i="1" s="1"/>
  <c r="FR1013" i="1"/>
  <c r="GL1013" i="1"/>
  <c r="GN1013" i="1"/>
  <c r="GO1013" i="1"/>
  <c r="GV1013" i="1"/>
  <c r="HC1013" i="1" s="1"/>
  <c r="GX1013" i="1" s="1"/>
  <c r="D1014" i="1"/>
  <c r="P1014" i="1"/>
  <c r="AC1014" i="1"/>
  <c r="CQ1014" i="1" s="1"/>
  <c r="AE1014" i="1"/>
  <c r="AF1014" i="1"/>
  <c r="AG1014" i="1"/>
  <c r="CU1014" i="1" s="1"/>
  <c r="T1014" i="1" s="1"/>
  <c r="AH1014" i="1"/>
  <c r="CV1014" i="1" s="1"/>
  <c r="U1014" i="1" s="1"/>
  <c r="AI1014" i="1"/>
  <c r="CW1014" i="1" s="1"/>
  <c r="V1014" i="1" s="1"/>
  <c r="AJ1014" i="1"/>
  <c r="CX1014" i="1" s="1"/>
  <c r="W1014" i="1" s="1"/>
  <c r="FR1014" i="1"/>
  <c r="GL1014" i="1"/>
  <c r="GN1014" i="1"/>
  <c r="GO1014" i="1"/>
  <c r="GV1014" i="1"/>
  <c r="HC1014" i="1" s="1"/>
  <c r="GX1014" i="1" s="1"/>
  <c r="D1015" i="1"/>
  <c r="AC1015" i="1"/>
  <c r="AE1015" i="1"/>
  <c r="AF1015" i="1"/>
  <c r="CT1015" i="1" s="1"/>
  <c r="S1015" i="1" s="1"/>
  <c r="AG1015" i="1"/>
  <c r="CU1015" i="1" s="1"/>
  <c r="T1015" i="1" s="1"/>
  <c r="AH1015" i="1"/>
  <c r="AI1015" i="1"/>
  <c r="AJ1015" i="1"/>
  <c r="CX1015" i="1" s="1"/>
  <c r="W1015" i="1" s="1"/>
  <c r="CQ1015" i="1"/>
  <c r="P1015" i="1" s="1"/>
  <c r="CR1015" i="1"/>
  <c r="Q1015" i="1" s="1"/>
  <c r="CV1015" i="1"/>
  <c r="U1015" i="1" s="1"/>
  <c r="CW1015" i="1"/>
  <c r="V1015" i="1" s="1"/>
  <c r="FR1015" i="1"/>
  <c r="GL1015" i="1"/>
  <c r="GN1015" i="1"/>
  <c r="GO1015" i="1"/>
  <c r="GV1015" i="1"/>
  <c r="HC1015" i="1"/>
  <c r="GX1015" i="1" s="1"/>
  <c r="D1016" i="1"/>
  <c r="AC1016" i="1"/>
  <c r="CQ1016" i="1" s="1"/>
  <c r="P1016" i="1" s="1"/>
  <c r="AE1016" i="1"/>
  <c r="AF1016" i="1"/>
  <c r="AG1016" i="1"/>
  <c r="CU1016" i="1" s="1"/>
  <c r="T1016" i="1" s="1"/>
  <c r="AH1016" i="1"/>
  <c r="CV1016" i="1" s="1"/>
  <c r="U1016" i="1" s="1"/>
  <c r="AI1016" i="1"/>
  <c r="AJ1016" i="1"/>
  <c r="CX1016" i="1" s="1"/>
  <c r="W1016" i="1" s="1"/>
  <c r="CW1016" i="1"/>
  <c r="V1016" i="1" s="1"/>
  <c r="FR1016" i="1"/>
  <c r="GL1016" i="1"/>
  <c r="GN1016" i="1"/>
  <c r="GO1016" i="1"/>
  <c r="GV1016" i="1"/>
  <c r="HC1016" i="1" s="1"/>
  <c r="GX1016" i="1" s="1"/>
  <c r="D1017" i="1"/>
  <c r="S1017" i="1"/>
  <c r="CY1017" i="1" s="1"/>
  <c r="X1017" i="1" s="1"/>
  <c r="AC1017" i="1"/>
  <c r="AB1017" i="1" s="1"/>
  <c r="AD1017" i="1"/>
  <c r="AE1017" i="1"/>
  <c r="AF1017" i="1"/>
  <c r="CT1017" i="1" s="1"/>
  <c r="AG1017" i="1"/>
  <c r="CU1017" i="1" s="1"/>
  <c r="T1017" i="1" s="1"/>
  <c r="AH1017" i="1"/>
  <c r="AI1017" i="1"/>
  <c r="AJ1017" i="1"/>
  <c r="CX1017" i="1" s="1"/>
  <c r="W1017" i="1" s="1"/>
  <c r="CQ1017" i="1"/>
  <c r="P1017" i="1" s="1"/>
  <c r="CR1017" i="1"/>
  <c r="Q1017" i="1" s="1"/>
  <c r="CS1017" i="1"/>
  <c r="R1017" i="1" s="1"/>
  <c r="GK1017" i="1" s="1"/>
  <c r="CV1017" i="1"/>
  <c r="U1017" i="1" s="1"/>
  <c r="CW1017" i="1"/>
  <c r="V1017" i="1" s="1"/>
  <c r="FR1017" i="1"/>
  <c r="GL1017" i="1"/>
  <c r="GN1017" i="1"/>
  <c r="GO1017" i="1"/>
  <c r="GV1017" i="1"/>
  <c r="HC1017" i="1" s="1"/>
  <c r="GX1017" i="1"/>
  <c r="D1018" i="1"/>
  <c r="AC1018" i="1"/>
  <c r="CQ1018" i="1" s="1"/>
  <c r="P1018" i="1" s="1"/>
  <c r="AD1018" i="1"/>
  <c r="AB1018" i="1" s="1"/>
  <c r="AE1018" i="1"/>
  <c r="AF1018" i="1"/>
  <c r="AG1018" i="1"/>
  <c r="CU1018" i="1" s="1"/>
  <c r="T1018" i="1" s="1"/>
  <c r="AH1018" i="1"/>
  <c r="CV1018" i="1" s="1"/>
  <c r="U1018" i="1" s="1"/>
  <c r="AI1018" i="1"/>
  <c r="CW1018" i="1" s="1"/>
  <c r="V1018" i="1" s="1"/>
  <c r="AJ1018" i="1"/>
  <c r="CX1018" i="1" s="1"/>
  <c r="W1018" i="1" s="1"/>
  <c r="CR1018" i="1"/>
  <c r="Q1018" i="1" s="1"/>
  <c r="CS1018" i="1"/>
  <c r="FR1018" i="1"/>
  <c r="GL1018" i="1"/>
  <c r="GN1018" i="1"/>
  <c r="GO1018" i="1"/>
  <c r="GV1018" i="1"/>
  <c r="HC1018" i="1" s="1"/>
  <c r="GX1018" i="1" s="1"/>
  <c r="D1020" i="1"/>
  <c r="AC1020" i="1"/>
  <c r="CQ1020" i="1" s="1"/>
  <c r="P1020" i="1" s="1"/>
  <c r="AE1020" i="1"/>
  <c r="AD1020" i="1" s="1"/>
  <c r="AF1020" i="1"/>
  <c r="CT1020" i="1" s="1"/>
  <c r="S1020" i="1" s="1"/>
  <c r="AG1020" i="1"/>
  <c r="CU1020" i="1" s="1"/>
  <c r="T1020" i="1" s="1"/>
  <c r="AH1020" i="1"/>
  <c r="AI1020" i="1"/>
  <c r="AJ1020" i="1"/>
  <c r="CS1020" i="1"/>
  <c r="R1020" i="1" s="1"/>
  <c r="GK1020" i="1" s="1"/>
  <c r="CV1020" i="1"/>
  <c r="U1020" i="1" s="1"/>
  <c r="CW1020" i="1"/>
  <c r="V1020" i="1" s="1"/>
  <c r="CX1020" i="1"/>
  <c r="W1020" i="1" s="1"/>
  <c r="FR1020" i="1"/>
  <c r="GL1020" i="1"/>
  <c r="GN1020" i="1"/>
  <c r="GO1020" i="1"/>
  <c r="GV1020" i="1"/>
  <c r="HC1020" i="1"/>
  <c r="GX1020" i="1" s="1"/>
  <c r="D1021" i="1"/>
  <c r="AC1021" i="1"/>
  <c r="CQ1021" i="1" s="1"/>
  <c r="P1021" i="1" s="1"/>
  <c r="AE1021" i="1"/>
  <c r="AF1021" i="1"/>
  <c r="AG1021" i="1"/>
  <c r="CU1021" i="1" s="1"/>
  <c r="T1021" i="1" s="1"/>
  <c r="AH1021" i="1"/>
  <c r="CV1021" i="1" s="1"/>
  <c r="U1021" i="1" s="1"/>
  <c r="AI1021" i="1"/>
  <c r="CW1021" i="1" s="1"/>
  <c r="V1021" i="1" s="1"/>
  <c r="AJ1021" i="1"/>
  <c r="CX1021" i="1" s="1"/>
  <c r="W1021" i="1" s="1"/>
  <c r="FR1021" i="1"/>
  <c r="GL1021" i="1"/>
  <c r="GN1021" i="1"/>
  <c r="GO1021" i="1"/>
  <c r="GV1021" i="1"/>
  <c r="HC1021" i="1" s="1"/>
  <c r="GX1021" i="1" s="1"/>
  <c r="D1022" i="1"/>
  <c r="AC1022" i="1"/>
  <c r="AB1022" i="1" s="1"/>
  <c r="AD1022" i="1"/>
  <c r="AE1022" i="1"/>
  <c r="CR1022" i="1" s="1"/>
  <c r="Q1022" i="1" s="1"/>
  <c r="AF1022" i="1"/>
  <c r="AG1022" i="1"/>
  <c r="AH1022" i="1"/>
  <c r="AI1022" i="1"/>
  <c r="AJ1022" i="1"/>
  <c r="CX1022" i="1" s="1"/>
  <c r="W1022" i="1" s="1"/>
  <c r="CQ1022" i="1"/>
  <c r="P1022" i="1" s="1"/>
  <c r="CU1022" i="1"/>
  <c r="T1022" i="1" s="1"/>
  <c r="CV1022" i="1"/>
  <c r="U1022" i="1" s="1"/>
  <c r="CW1022" i="1"/>
  <c r="V1022" i="1" s="1"/>
  <c r="FR1022" i="1"/>
  <c r="GL1022" i="1"/>
  <c r="GN1022" i="1"/>
  <c r="GO1022" i="1"/>
  <c r="GV1022" i="1"/>
  <c r="HC1022" i="1" s="1"/>
  <c r="GX1022" i="1"/>
  <c r="D1023" i="1"/>
  <c r="AC1023" i="1"/>
  <c r="CQ1023" i="1" s="1"/>
  <c r="P1023" i="1" s="1"/>
  <c r="AE1023" i="1"/>
  <c r="AF1023" i="1"/>
  <c r="CT1023" i="1" s="1"/>
  <c r="S1023" i="1" s="1"/>
  <c r="AG1023" i="1"/>
  <c r="CU1023" i="1" s="1"/>
  <c r="T1023" i="1" s="1"/>
  <c r="AH1023" i="1"/>
  <c r="CV1023" i="1" s="1"/>
  <c r="U1023" i="1" s="1"/>
  <c r="AI1023" i="1"/>
  <c r="CW1023" i="1" s="1"/>
  <c r="V1023" i="1" s="1"/>
  <c r="AJ1023" i="1"/>
  <c r="CX1023" i="1" s="1"/>
  <c r="W1023" i="1" s="1"/>
  <c r="FR1023" i="1"/>
  <c r="GL1023" i="1"/>
  <c r="GN1023" i="1"/>
  <c r="GO1023" i="1"/>
  <c r="GV1023" i="1"/>
  <c r="HC1023" i="1"/>
  <c r="GX1023" i="1" s="1"/>
  <c r="D1024" i="1"/>
  <c r="W1024" i="1"/>
  <c r="AC1024" i="1"/>
  <c r="CQ1024" i="1" s="1"/>
  <c r="P1024" i="1" s="1"/>
  <c r="AE1024" i="1"/>
  <c r="AF1024" i="1"/>
  <c r="AG1024" i="1"/>
  <c r="AH1024" i="1"/>
  <c r="CV1024" i="1" s="1"/>
  <c r="U1024" i="1" s="1"/>
  <c r="AI1024" i="1"/>
  <c r="CW1024" i="1" s="1"/>
  <c r="V1024" i="1" s="1"/>
  <c r="AJ1024" i="1"/>
  <c r="CX1024" i="1" s="1"/>
  <c r="CR1024" i="1"/>
  <c r="Q1024" i="1" s="1"/>
  <c r="CS1024" i="1"/>
  <c r="CT1024" i="1"/>
  <c r="S1024" i="1" s="1"/>
  <c r="CU1024" i="1"/>
  <c r="T1024" i="1" s="1"/>
  <c r="FR1024" i="1"/>
  <c r="GL1024" i="1"/>
  <c r="GN1024" i="1"/>
  <c r="GO1024" i="1"/>
  <c r="GV1024" i="1"/>
  <c r="HC1024" i="1" s="1"/>
  <c r="GX1024" i="1" s="1"/>
  <c r="D1026" i="1"/>
  <c r="AC1026" i="1"/>
  <c r="CQ1026" i="1" s="1"/>
  <c r="P1026" i="1" s="1"/>
  <c r="AE1026" i="1"/>
  <c r="AF1026" i="1"/>
  <c r="CT1026" i="1" s="1"/>
  <c r="S1026" i="1" s="1"/>
  <c r="AG1026" i="1"/>
  <c r="CU1026" i="1" s="1"/>
  <c r="T1026" i="1" s="1"/>
  <c r="AH1026" i="1"/>
  <c r="CV1026" i="1" s="1"/>
  <c r="U1026" i="1" s="1"/>
  <c r="AI1026" i="1"/>
  <c r="CW1026" i="1" s="1"/>
  <c r="V1026" i="1" s="1"/>
  <c r="AJ1026" i="1"/>
  <c r="CX1026" i="1" s="1"/>
  <c r="W1026" i="1" s="1"/>
  <c r="FR1026" i="1"/>
  <c r="GL1026" i="1"/>
  <c r="GN1026" i="1"/>
  <c r="GO1026" i="1"/>
  <c r="GV1026" i="1"/>
  <c r="HC1026" i="1" s="1"/>
  <c r="GX1026" i="1" s="1"/>
  <c r="D1027" i="1"/>
  <c r="AC1027" i="1"/>
  <c r="CQ1027" i="1" s="1"/>
  <c r="P1027" i="1" s="1"/>
  <c r="AE1027" i="1"/>
  <c r="AF1027" i="1"/>
  <c r="AG1027" i="1"/>
  <c r="CU1027" i="1" s="1"/>
  <c r="T1027" i="1" s="1"/>
  <c r="AH1027" i="1"/>
  <c r="CV1027" i="1" s="1"/>
  <c r="U1027" i="1" s="1"/>
  <c r="AI1027" i="1"/>
  <c r="AJ1027" i="1"/>
  <c r="CX1027" i="1" s="1"/>
  <c r="W1027" i="1" s="1"/>
  <c r="CR1027" i="1"/>
  <c r="Q1027" i="1" s="1"/>
  <c r="CS1027" i="1"/>
  <c r="CW1027" i="1"/>
  <c r="V1027" i="1" s="1"/>
  <c r="FR1027" i="1"/>
  <c r="GL1027" i="1"/>
  <c r="GN1027" i="1"/>
  <c r="GO1027" i="1"/>
  <c r="GV1027" i="1"/>
  <c r="HC1027" i="1" s="1"/>
  <c r="GX1027" i="1" s="1"/>
  <c r="D1028" i="1"/>
  <c r="I1028" i="1"/>
  <c r="K1028" i="1"/>
  <c r="AC1028" i="1"/>
  <c r="CQ1028" i="1" s="1"/>
  <c r="P1028" i="1" s="1"/>
  <c r="AE1028" i="1"/>
  <c r="AF1028" i="1"/>
  <c r="AG1028" i="1"/>
  <c r="CU1028" i="1" s="1"/>
  <c r="T1028" i="1" s="1"/>
  <c r="AH1028" i="1"/>
  <c r="AI1028" i="1"/>
  <c r="AJ1028" i="1"/>
  <c r="CX1028" i="1" s="1"/>
  <c r="CV1028" i="1"/>
  <c r="U1028" i="1" s="1"/>
  <c r="CW1028" i="1"/>
  <c r="V1028" i="1" s="1"/>
  <c r="FR1028" i="1"/>
  <c r="GL1028" i="1"/>
  <c r="GN1028" i="1"/>
  <c r="GO1028" i="1"/>
  <c r="GV1028" i="1"/>
  <c r="HC1028" i="1"/>
  <c r="GX1028" i="1" s="1"/>
  <c r="D1029" i="1"/>
  <c r="I1029" i="1"/>
  <c r="K1029" i="1"/>
  <c r="R1029" i="1"/>
  <c r="GK1029" i="1" s="1"/>
  <c r="S1029" i="1"/>
  <c r="AC1029" i="1"/>
  <c r="CQ1029" i="1" s="1"/>
  <c r="P1029" i="1" s="1"/>
  <c r="AD1029" i="1"/>
  <c r="AB1029" i="1" s="1"/>
  <c r="AE1029" i="1"/>
  <c r="CS1029" i="1" s="1"/>
  <c r="AF1029" i="1"/>
  <c r="CT1029" i="1" s="1"/>
  <c r="AG1029" i="1"/>
  <c r="CU1029" i="1" s="1"/>
  <c r="T1029" i="1" s="1"/>
  <c r="AH1029" i="1"/>
  <c r="CV1029" i="1" s="1"/>
  <c r="U1029" i="1" s="1"/>
  <c r="AI1029" i="1"/>
  <c r="CW1029" i="1" s="1"/>
  <c r="V1029" i="1" s="1"/>
  <c r="AJ1029" i="1"/>
  <c r="CX1029" i="1" s="1"/>
  <c r="W1029" i="1" s="1"/>
  <c r="CR1029" i="1"/>
  <c r="Q1029" i="1" s="1"/>
  <c r="FR1029" i="1"/>
  <c r="GL1029" i="1"/>
  <c r="GN1029" i="1"/>
  <c r="GO1029" i="1"/>
  <c r="GV1029" i="1"/>
  <c r="HC1029" i="1" s="1"/>
  <c r="GX1029" i="1"/>
  <c r="D1030" i="1"/>
  <c r="AC1030" i="1"/>
  <c r="CQ1030" i="1" s="1"/>
  <c r="P1030" i="1" s="1"/>
  <c r="AD1030" i="1"/>
  <c r="AE1030" i="1"/>
  <c r="CS1030" i="1" s="1"/>
  <c r="AF1030" i="1"/>
  <c r="AG1030" i="1"/>
  <c r="AH1030" i="1"/>
  <c r="CV1030" i="1" s="1"/>
  <c r="U1030" i="1" s="1"/>
  <c r="AI1030" i="1"/>
  <c r="AJ1030" i="1"/>
  <c r="CR1030" i="1"/>
  <c r="Q1030" i="1" s="1"/>
  <c r="CU1030" i="1"/>
  <c r="T1030" i="1" s="1"/>
  <c r="CW1030" i="1"/>
  <c r="V1030" i="1" s="1"/>
  <c r="CX1030" i="1"/>
  <c r="W1030" i="1" s="1"/>
  <c r="FR1030" i="1"/>
  <c r="GL1030" i="1"/>
  <c r="GN1030" i="1"/>
  <c r="GO1030" i="1"/>
  <c r="GV1030" i="1"/>
  <c r="HC1030" i="1" s="1"/>
  <c r="GX1030" i="1" s="1"/>
  <c r="D1031" i="1"/>
  <c r="AC1031" i="1"/>
  <c r="CQ1031" i="1" s="1"/>
  <c r="P1031" i="1" s="1"/>
  <c r="AE1031" i="1"/>
  <c r="AF1031" i="1"/>
  <c r="CT1031" i="1" s="1"/>
  <c r="S1031" i="1" s="1"/>
  <c r="AG1031" i="1"/>
  <c r="CU1031" i="1" s="1"/>
  <c r="T1031" i="1" s="1"/>
  <c r="AH1031" i="1"/>
  <c r="CV1031" i="1" s="1"/>
  <c r="U1031" i="1" s="1"/>
  <c r="AI1031" i="1"/>
  <c r="CW1031" i="1" s="1"/>
  <c r="V1031" i="1" s="1"/>
  <c r="AJ1031" i="1"/>
  <c r="CX1031" i="1" s="1"/>
  <c r="W1031" i="1" s="1"/>
  <c r="FR1031" i="1"/>
  <c r="GL1031" i="1"/>
  <c r="GN1031" i="1"/>
  <c r="GO1031" i="1"/>
  <c r="GV1031" i="1"/>
  <c r="HC1031" i="1" s="1"/>
  <c r="GX1031" i="1" s="1"/>
  <c r="D1032" i="1"/>
  <c r="U1032" i="1"/>
  <c r="W1032" i="1"/>
  <c r="AC1032" i="1"/>
  <c r="AE1032" i="1"/>
  <c r="AF1032" i="1"/>
  <c r="AG1032" i="1"/>
  <c r="AH1032" i="1"/>
  <c r="CV1032" i="1" s="1"/>
  <c r="AI1032" i="1"/>
  <c r="CW1032" i="1" s="1"/>
  <c r="V1032" i="1" s="1"/>
  <c r="AJ1032" i="1"/>
  <c r="CX1032" i="1" s="1"/>
  <c r="CQ1032" i="1"/>
  <c r="P1032" i="1" s="1"/>
  <c r="CR1032" i="1"/>
  <c r="Q1032" i="1" s="1"/>
  <c r="CS1032" i="1"/>
  <c r="CU1032" i="1"/>
  <c r="T1032" i="1" s="1"/>
  <c r="FR1032" i="1"/>
  <c r="GL1032" i="1"/>
  <c r="GN1032" i="1"/>
  <c r="GO1032" i="1"/>
  <c r="GV1032" i="1"/>
  <c r="GX1032" i="1"/>
  <c r="HC1032" i="1"/>
  <c r="D1033" i="1"/>
  <c r="AC1033" i="1"/>
  <c r="CQ1033" i="1" s="1"/>
  <c r="P1033" i="1" s="1"/>
  <c r="AE1033" i="1"/>
  <c r="CS1033" i="1" s="1"/>
  <c r="R1033" i="1" s="1"/>
  <c r="GK1033" i="1" s="1"/>
  <c r="AF1033" i="1"/>
  <c r="CT1033" i="1" s="1"/>
  <c r="S1033" i="1" s="1"/>
  <c r="CY1033" i="1" s="1"/>
  <c r="X1033" i="1" s="1"/>
  <c r="AG1033" i="1"/>
  <c r="CU1033" i="1" s="1"/>
  <c r="T1033" i="1" s="1"/>
  <c r="AH1033" i="1"/>
  <c r="CV1033" i="1" s="1"/>
  <c r="U1033" i="1" s="1"/>
  <c r="AI1033" i="1"/>
  <c r="AJ1033" i="1"/>
  <c r="CR1033" i="1"/>
  <c r="Q1033" i="1" s="1"/>
  <c r="CW1033" i="1"/>
  <c r="V1033" i="1" s="1"/>
  <c r="CX1033" i="1"/>
  <c r="W1033" i="1" s="1"/>
  <c r="FR1033" i="1"/>
  <c r="GL1033" i="1"/>
  <c r="GN1033" i="1"/>
  <c r="GO1033" i="1"/>
  <c r="GV1033" i="1"/>
  <c r="HC1033" i="1" s="1"/>
  <c r="GX1033" i="1" s="1"/>
  <c r="B1035" i="1"/>
  <c r="B943" i="1" s="1"/>
  <c r="C1035" i="1"/>
  <c r="C943" i="1" s="1"/>
  <c r="D1035" i="1"/>
  <c r="D943" i="1" s="1"/>
  <c r="F1035" i="1"/>
  <c r="F943" i="1" s="1"/>
  <c r="G1035" i="1"/>
  <c r="BX1035" i="1"/>
  <c r="BX943" i="1" s="1"/>
  <c r="CK1035" i="1"/>
  <c r="CK943" i="1" s="1"/>
  <c r="CL1035" i="1"/>
  <c r="CL943" i="1" s="1"/>
  <c r="CM1035" i="1"/>
  <c r="CM943" i="1" s="1"/>
  <c r="D1065" i="1"/>
  <c r="E1067" i="1"/>
  <c r="Z1067" i="1"/>
  <c r="AA1067" i="1"/>
  <c r="AM1067" i="1"/>
  <c r="AN1067" i="1"/>
  <c r="BE1067" i="1"/>
  <c r="BF1067" i="1"/>
  <c r="BG1067" i="1"/>
  <c r="BH1067" i="1"/>
  <c r="BI1067" i="1"/>
  <c r="BJ1067" i="1"/>
  <c r="BK1067" i="1"/>
  <c r="BL1067" i="1"/>
  <c r="BM1067" i="1"/>
  <c r="BN1067" i="1"/>
  <c r="BO1067" i="1"/>
  <c r="BP1067" i="1"/>
  <c r="BQ1067" i="1"/>
  <c r="BR1067" i="1"/>
  <c r="BS1067" i="1"/>
  <c r="BT1067" i="1"/>
  <c r="BU1067" i="1"/>
  <c r="BV1067" i="1"/>
  <c r="BW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EG1067" i="1"/>
  <c r="EH1067" i="1"/>
  <c r="EI1067" i="1"/>
  <c r="EJ1067" i="1"/>
  <c r="EK1067" i="1"/>
  <c r="EL1067" i="1"/>
  <c r="EM1067" i="1"/>
  <c r="EN1067" i="1"/>
  <c r="EO1067" i="1"/>
  <c r="EP1067" i="1"/>
  <c r="EQ1067" i="1"/>
  <c r="ER1067" i="1"/>
  <c r="ES1067" i="1"/>
  <c r="ET1067" i="1"/>
  <c r="EU1067" i="1"/>
  <c r="EV1067" i="1"/>
  <c r="EW1067" i="1"/>
  <c r="EX1067" i="1"/>
  <c r="EY1067" i="1"/>
  <c r="EZ1067" i="1"/>
  <c r="FA1067" i="1"/>
  <c r="FB1067" i="1"/>
  <c r="FC1067" i="1"/>
  <c r="FD1067" i="1"/>
  <c r="FE1067" i="1"/>
  <c r="FF1067" i="1"/>
  <c r="FG1067" i="1"/>
  <c r="FH1067" i="1"/>
  <c r="FI1067" i="1"/>
  <c r="FJ1067" i="1"/>
  <c r="FK1067" i="1"/>
  <c r="FL1067" i="1"/>
  <c r="FM1067" i="1"/>
  <c r="FN1067" i="1"/>
  <c r="FO1067" i="1"/>
  <c r="FP1067" i="1"/>
  <c r="FQ1067" i="1"/>
  <c r="FR1067" i="1"/>
  <c r="FS1067" i="1"/>
  <c r="FT1067" i="1"/>
  <c r="FU1067" i="1"/>
  <c r="FV1067" i="1"/>
  <c r="FW1067" i="1"/>
  <c r="FX1067" i="1"/>
  <c r="FY1067" i="1"/>
  <c r="FZ1067" i="1"/>
  <c r="GA1067" i="1"/>
  <c r="GB1067" i="1"/>
  <c r="GC1067" i="1"/>
  <c r="GD1067" i="1"/>
  <c r="GE1067" i="1"/>
  <c r="GF1067" i="1"/>
  <c r="GG1067" i="1"/>
  <c r="GH1067" i="1"/>
  <c r="GI1067" i="1"/>
  <c r="GJ1067" i="1"/>
  <c r="GK1067" i="1"/>
  <c r="GL1067" i="1"/>
  <c r="GM1067" i="1"/>
  <c r="GN1067" i="1"/>
  <c r="GO1067" i="1"/>
  <c r="GP1067" i="1"/>
  <c r="GQ1067" i="1"/>
  <c r="GR1067" i="1"/>
  <c r="GS1067" i="1"/>
  <c r="GT1067" i="1"/>
  <c r="GU1067" i="1"/>
  <c r="GV1067" i="1"/>
  <c r="GW1067" i="1"/>
  <c r="GX1067" i="1"/>
  <c r="D1069" i="1"/>
  <c r="I1069" i="1"/>
  <c r="K1069" i="1"/>
  <c r="AC1069" i="1"/>
  <c r="AD1069" i="1"/>
  <c r="AE1069" i="1"/>
  <c r="AF1069" i="1"/>
  <c r="AG1069" i="1"/>
  <c r="CU1069" i="1" s="1"/>
  <c r="AH1069" i="1"/>
  <c r="CV1069" i="1" s="1"/>
  <c r="AI1069" i="1"/>
  <c r="AJ1069" i="1"/>
  <c r="CX1069" i="1" s="1"/>
  <c r="CQ1069" i="1"/>
  <c r="P1069" i="1" s="1"/>
  <c r="CR1069" i="1"/>
  <c r="Q1069" i="1" s="1"/>
  <c r="CW1069" i="1"/>
  <c r="V1069" i="1" s="1"/>
  <c r="FR1069" i="1"/>
  <c r="GL1069" i="1"/>
  <c r="GN1069" i="1"/>
  <c r="GO1069" i="1"/>
  <c r="GV1069" i="1"/>
  <c r="HC1069" i="1" s="1"/>
  <c r="GX1069" i="1" s="1"/>
  <c r="D1070" i="1"/>
  <c r="I1070" i="1"/>
  <c r="K1070" i="1"/>
  <c r="AC1070" i="1"/>
  <c r="AE1070" i="1"/>
  <c r="AD1070" i="1" s="1"/>
  <c r="AF1070" i="1"/>
  <c r="CT1070" i="1" s="1"/>
  <c r="S1070" i="1" s="1"/>
  <c r="AG1070" i="1"/>
  <c r="CU1070" i="1" s="1"/>
  <c r="T1070" i="1" s="1"/>
  <c r="AH1070" i="1"/>
  <c r="CV1070" i="1" s="1"/>
  <c r="U1070" i="1" s="1"/>
  <c r="AI1070" i="1"/>
  <c r="CW1070" i="1" s="1"/>
  <c r="V1070" i="1" s="1"/>
  <c r="AJ1070" i="1"/>
  <c r="CX1070" i="1" s="1"/>
  <c r="W1070" i="1" s="1"/>
  <c r="CQ1070" i="1"/>
  <c r="P1070" i="1" s="1"/>
  <c r="FR1070" i="1"/>
  <c r="GL1070" i="1"/>
  <c r="GN1070" i="1"/>
  <c r="GO1070" i="1"/>
  <c r="GV1070" i="1"/>
  <c r="HC1070" i="1" s="1"/>
  <c r="GX1070" i="1" s="1"/>
  <c r="D1071" i="1"/>
  <c r="AC1071" i="1"/>
  <c r="AE1071" i="1"/>
  <c r="AF1071" i="1"/>
  <c r="AG1071" i="1"/>
  <c r="CU1071" i="1" s="1"/>
  <c r="T1071" i="1" s="1"/>
  <c r="AH1071" i="1"/>
  <c r="AI1071" i="1"/>
  <c r="AJ1071" i="1"/>
  <c r="CX1071" i="1" s="1"/>
  <c r="W1071" i="1" s="1"/>
  <c r="CQ1071" i="1"/>
  <c r="P1071" i="1" s="1"/>
  <c r="CV1071" i="1"/>
  <c r="U1071" i="1" s="1"/>
  <c r="CW1071" i="1"/>
  <c r="V1071" i="1" s="1"/>
  <c r="FR1071" i="1"/>
  <c r="GL1071" i="1"/>
  <c r="GN1071" i="1"/>
  <c r="GO1071" i="1"/>
  <c r="GV1071" i="1"/>
  <c r="HC1071" i="1" s="1"/>
  <c r="GX1071" i="1" s="1"/>
  <c r="D1072" i="1"/>
  <c r="AC1072" i="1"/>
  <c r="CQ1072" i="1" s="1"/>
  <c r="P1072" i="1" s="1"/>
  <c r="AD1072" i="1"/>
  <c r="AE1072" i="1"/>
  <c r="AF1072" i="1"/>
  <c r="AG1072" i="1"/>
  <c r="CU1072" i="1" s="1"/>
  <c r="T1072" i="1" s="1"/>
  <c r="AH1072" i="1"/>
  <c r="CV1072" i="1" s="1"/>
  <c r="U1072" i="1" s="1"/>
  <c r="AI1072" i="1"/>
  <c r="CW1072" i="1" s="1"/>
  <c r="V1072" i="1" s="1"/>
  <c r="AJ1072" i="1"/>
  <c r="CX1072" i="1" s="1"/>
  <c r="W1072" i="1" s="1"/>
  <c r="FR1072" i="1"/>
  <c r="GL1072" i="1"/>
  <c r="GN1072" i="1"/>
  <c r="GO1072" i="1"/>
  <c r="GV1072" i="1"/>
  <c r="HC1072" i="1" s="1"/>
  <c r="GX1072" i="1" s="1"/>
  <c r="D1073" i="1"/>
  <c r="AC1073" i="1"/>
  <c r="CQ1073" i="1" s="1"/>
  <c r="P1073" i="1" s="1"/>
  <c r="AE1073" i="1"/>
  <c r="AD1073" i="1" s="1"/>
  <c r="AF1073" i="1"/>
  <c r="AG1073" i="1"/>
  <c r="AH1073" i="1"/>
  <c r="CV1073" i="1" s="1"/>
  <c r="U1073" i="1" s="1"/>
  <c r="AI1073" i="1"/>
  <c r="CW1073" i="1" s="1"/>
  <c r="V1073" i="1" s="1"/>
  <c r="AJ1073" i="1"/>
  <c r="CX1073" i="1" s="1"/>
  <c r="W1073" i="1" s="1"/>
  <c r="CR1073" i="1"/>
  <c r="Q1073" i="1" s="1"/>
  <c r="CS1073" i="1"/>
  <c r="R1073" i="1" s="1"/>
  <c r="GK1073" i="1" s="1"/>
  <c r="CT1073" i="1"/>
  <c r="S1073" i="1" s="1"/>
  <c r="CU1073" i="1"/>
  <c r="T1073" i="1" s="1"/>
  <c r="FR1073" i="1"/>
  <c r="GL1073" i="1"/>
  <c r="GN1073" i="1"/>
  <c r="GO1073" i="1"/>
  <c r="GV1073" i="1"/>
  <c r="HC1073" i="1"/>
  <c r="GX1073" i="1" s="1"/>
  <c r="D1074" i="1"/>
  <c r="AC1074" i="1"/>
  <c r="AE1074" i="1"/>
  <c r="CR1074" i="1" s="1"/>
  <c r="Q1074" i="1" s="1"/>
  <c r="AF1074" i="1"/>
  <c r="CT1074" i="1" s="1"/>
  <c r="S1074" i="1" s="1"/>
  <c r="CZ1074" i="1" s="1"/>
  <c r="Y1074" i="1" s="1"/>
  <c r="AG1074" i="1"/>
  <c r="AH1074" i="1"/>
  <c r="CV1074" i="1" s="1"/>
  <c r="U1074" i="1" s="1"/>
  <c r="AI1074" i="1"/>
  <c r="CW1074" i="1" s="1"/>
  <c r="V1074" i="1" s="1"/>
  <c r="AJ1074" i="1"/>
  <c r="CU1074" i="1"/>
  <c r="T1074" i="1" s="1"/>
  <c r="CX1074" i="1"/>
  <c r="W1074" i="1" s="1"/>
  <c r="FR1074" i="1"/>
  <c r="GL1074" i="1"/>
  <c r="GN1074" i="1"/>
  <c r="GO1074" i="1"/>
  <c r="GV1074" i="1"/>
  <c r="HC1074" i="1" s="1"/>
  <c r="GX1074" i="1"/>
  <c r="D1075" i="1"/>
  <c r="U1075" i="1"/>
  <c r="AC1075" i="1"/>
  <c r="CQ1075" i="1" s="1"/>
  <c r="P1075" i="1" s="1"/>
  <c r="AE1075" i="1"/>
  <c r="AF1075" i="1"/>
  <c r="AG1075" i="1"/>
  <c r="CU1075" i="1" s="1"/>
  <c r="T1075" i="1" s="1"/>
  <c r="AH1075" i="1"/>
  <c r="CV1075" i="1" s="1"/>
  <c r="AI1075" i="1"/>
  <c r="CW1075" i="1" s="1"/>
  <c r="V1075" i="1" s="1"/>
  <c r="AJ1075" i="1"/>
  <c r="CX1075" i="1" s="1"/>
  <c r="W1075" i="1" s="1"/>
  <c r="FR1075" i="1"/>
  <c r="GL1075" i="1"/>
  <c r="GN1075" i="1"/>
  <c r="GO1075" i="1"/>
  <c r="GV1075" i="1"/>
  <c r="HC1075" i="1" s="1"/>
  <c r="GX1075" i="1" s="1"/>
  <c r="D1076" i="1"/>
  <c r="I1076" i="1"/>
  <c r="P1076" i="1" s="1"/>
  <c r="K1076" i="1"/>
  <c r="AC1076" i="1"/>
  <c r="CQ1076" i="1" s="1"/>
  <c r="AE1076" i="1"/>
  <c r="AF1076" i="1"/>
  <c r="AG1076" i="1"/>
  <c r="CU1076" i="1" s="1"/>
  <c r="T1076" i="1" s="1"/>
  <c r="AH1076" i="1"/>
  <c r="CV1076" i="1" s="1"/>
  <c r="U1076" i="1" s="1"/>
  <c r="AI1076" i="1"/>
  <c r="CW1076" i="1" s="1"/>
  <c r="V1076" i="1" s="1"/>
  <c r="AJ1076" i="1"/>
  <c r="CX1076" i="1" s="1"/>
  <c r="W1076" i="1" s="1"/>
  <c r="CR1076" i="1"/>
  <c r="Q1076" i="1" s="1"/>
  <c r="CS1076" i="1"/>
  <c r="CT1076" i="1"/>
  <c r="S1076" i="1" s="1"/>
  <c r="FR1076" i="1"/>
  <c r="GL1076" i="1"/>
  <c r="GN1076" i="1"/>
  <c r="GO1076" i="1"/>
  <c r="GV1076" i="1"/>
  <c r="HC1076" i="1" s="1"/>
  <c r="GX1076" i="1" s="1"/>
  <c r="D1077" i="1"/>
  <c r="I1077" i="1"/>
  <c r="K1077" i="1"/>
  <c r="AC1077" i="1"/>
  <c r="AD1077" i="1"/>
  <c r="AE1077" i="1"/>
  <c r="CR1077" i="1" s="1"/>
  <c r="AF1077" i="1"/>
  <c r="CT1077" i="1" s="1"/>
  <c r="AG1077" i="1"/>
  <c r="CU1077" i="1" s="1"/>
  <c r="AH1077" i="1"/>
  <c r="AI1077" i="1"/>
  <c r="CW1077" i="1" s="1"/>
  <c r="V1077" i="1" s="1"/>
  <c r="AJ1077" i="1"/>
  <c r="CX1077" i="1" s="1"/>
  <c r="CQ1077" i="1"/>
  <c r="CV1077" i="1"/>
  <c r="FR1077" i="1"/>
  <c r="GL1077" i="1"/>
  <c r="GN1077" i="1"/>
  <c r="GO1077" i="1"/>
  <c r="GV1077" i="1"/>
  <c r="HC1077" i="1" s="1"/>
  <c r="D1078" i="1"/>
  <c r="I1078" i="1"/>
  <c r="K1078" i="1"/>
  <c r="AC1078" i="1"/>
  <c r="CQ1078" i="1" s="1"/>
  <c r="AD1078" i="1"/>
  <c r="AB1078" i="1" s="1"/>
  <c r="AE1078" i="1"/>
  <c r="AF1078" i="1"/>
  <c r="AG1078" i="1"/>
  <c r="CU1078" i="1" s="1"/>
  <c r="T1078" i="1" s="1"/>
  <c r="AH1078" i="1"/>
  <c r="AI1078" i="1"/>
  <c r="AJ1078" i="1"/>
  <c r="CV1078" i="1"/>
  <c r="U1078" i="1" s="1"/>
  <c r="CW1078" i="1"/>
  <c r="CX1078" i="1"/>
  <c r="FR1078" i="1"/>
  <c r="GL1078" i="1"/>
  <c r="GN1078" i="1"/>
  <c r="GO1078" i="1"/>
  <c r="GV1078" i="1"/>
  <c r="HC1078" i="1" s="1"/>
  <c r="B1080" i="1"/>
  <c r="B1067" i="1" s="1"/>
  <c r="C1080" i="1"/>
  <c r="C1067" i="1" s="1"/>
  <c r="D1080" i="1"/>
  <c r="D1067" i="1" s="1"/>
  <c r="F1080" i="1"/>
  <c r="F1067" i="1" s="1"/>
  <c r="G1080" i="1"/>
  <c r="AO1080" i="1"/>
  <c r="BC1080" i="1"/>
  <c r="BC1067" i="1" s="1"/>
  <c r="BX1080" i="1"/>
  <c r="BX1067" i="1" s="1"/>
  <c r="CK1080" i="1"/>
  <c r="CK1067" i="1" s="1"/>
  <c r="CL1080" i="1"/>
  <c r="CL1067" i="1" s="1"/>
  <c r="CM1080" i="1"/>
  <c r="CM1067" i="1" s="1"/>
  <c r="D1110" i="1"/>
  <c r="B1112" i="1"/>
  <c r="E1112" i="1"/>
  <c r="Z1112" i="1"/>
  <c r="AA1112" i="1"/>
  <c r="AM1112" i="1"/>
  <c r="AN1112" i="1"/>
  <c r="BE1112" i="1"/>
  <c r="BF1112" i="1"/>
  <c r="BG1112" i="1"/>
  <c r="BH1112" i="1"/>
  <c r="BI1112" i="1"/>
  <c r="BJ1112" i="1"/>
  <c r="BK1112" i="1"/>
  <c r="BL1112" i="1"/>
  <c r="BM1112" i="1"/>
  <c r="BN1112" i="1"/>
  <c r="BO1112" i="1"/>
  <c r="BP1112" i="1"/>
  <c r="BQ1112" i="1"/>
  <c r="BR1112" i="1"/>
  <c r="BS1112" i="1"/>
  <c r="BT1112" i="1"/>
  <c r="BU1112" i="1"/>
  <c r="BV1112" i="1"/>
  <c r="BW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EG1112" i="1"/>
  <c r="EH1112" i="1"/>
  <c r="EI1112" i="1"/>
  <c r="EJ1112" i="1"/>
  <c r="EK1112" i="1"/>
  <c r="EL1112" i="1"/>
  <c r="EM1112" i="1"/>
  <c r="EN1112" i="1"/>
  <c r="EO1112" i="1"/>
  <c r="EP1112" i="1"/>
  <c r="EQ1112" i="1"/>
  <c r="ER1112" i="1"/>
  <c r="ES1112" i="1"/>
  <c r="ET1112" i="1"/>
  <c r="EU1112" i="1"/>
  <c r="EV1112" i="1"/>
  <c r="EW1112" i="1"/>
  <c r="EX1112" i="1"/>
  <c r="EY1112" i="1"/>
  <c r="EZ1112" i="1"/>
  <c r="FA1112" i="1"/>
  <c r="FB1112" i="1"/>
  <c r="FC1112" i="1"/>
  <c r="FD1112" i="1"/>
  <c r="FE1112" i="1"/>
  <c r="FF1112" i="1"/>
  <c r="FG1112" i="1"/>
  <c r="FH1112" i="1"/>
  <c r="FI1112" i="1"/>
  <c r="FJ1112" i="1"/>
  <c r="FK1112" i="1"/>
  <c r="FL1112" i="1"/>
  <c r="FM1112" i="1"/>
  <c r="FN1112" i="1"/>
  <c r="FO1112" i="1"/>
  <c r="FP1112" i="1"/>
  <c r="FQ1112" i="1"/>
  <c r="FR1112" i="1"/>
  <c r="FS1112" i="1"/>
  <c r="FT1112" i="1"/>
  <c r="FU1112" i="1"/>
  <c r="FV1112" i="1"/>
  <c r="FW1112" i="1"/>
  <c r="FX1112" i="1"/>
  <c r="FY1112" i="1"/>
  <c r="FZ1112" i="1"/>
  <c r="GA1112" i="1"/>
  <c r="GB1112" i="1"/>
  <c r="GC1112" i="1"/>
  <c r="GD1112" i="1"/>
  <c r="GE1112" i="1"/>
  <c r="GF1112" i="1"/>
  <c r="GG1112" i="1"/>
  <c r="GH1112" i="1"/>
  <c r="GI1112" i="1"/>
  <c r="GJ1112" i="1"/>
  <c r="GK1112" i="1"/>
  <c r="GL1112" i="1"/>
  <c r="GM1112" i="1"/>
  <c r="GN1112" i="1"/>
  <c r="GO1112" i="1"/>
  <c r="GP1112" i="1"/>
  <c r="GQ1112" i="1"/>
  <c r="GR1112" i="1"/>
  <c r="GS1112" i="1"/>
  <c r="GT1112" i="1"/>
  <c r="GU1112" i="1"/>
  <c r="GV1112" i="1"/>
  <c r="GW1112" i="1"/>
  <c r="GX1112" i="1"/>
  <c r="D1114" i="1"/>
  <c r="I1114" i="1"/>
  <c r="K1114" i="1"/>
  <c r="AB1114" i="1"/>
  <c r="AC1114" i="1"/>
  <c r="AD1114" i="1"/>
  <c r="AE1114" i="1"/>
  <c r="AF1114" i="1"/>
  <c r="AG1114" i="1"/>
  <c r="CU1114" i="1" s="1"/>
  <c r="T1114" i="1" s="1"/>
  <c r="AH1114" i="1"/>
  <c r="AI1114" i="1"/>
  <c r="AJ1114" i="1"/>
  <c r="CX1114" i="1" s="1"/>
  <c r="W1114" i="1" s="1"/>
  <c r="CQ1114" i="1"/>
  <c r="P1114" i="1" s="1"/>
  <c r="CR1114" i="1"/>
  <c r="CS1114" i="1"/>
  <c r="CT1114" i="1"/>
  <c r="S1114" i="1" s="1"/>
  <c r="CV1114" i="1"/>
  <c r="CW1114" i="1"/>
  <c r="FR1114" i="1"/>
  <c r="GL1114" i="1"/>
  <c r="GN1114" i="1"/>
  <c r="GO1114" i="1"/>
  <c r="GV1114" i="1"/>
  <c r="HC1114" i="1"/>
  <c r="GX1114" i="1" s="1"/>
  <c r="D1115" i="1"/>
  <c r="I1115" i="1"/>
  <c r="K1115" i="1"/>
  <c r="AC1115" i="1"/>
  <c r="AE1115" i="1"/>
  <c r="AF1115" i="1"/>
  <c r="AG1115" i="1"/>
  <c r="CU1115" i="1" s="1"/>
  <c r="T1115" i="1" s="1"/>
  <c r="AH1115" i="1"/>
  <c r="CV1115" i="1" s="1"/>
  <c r="U1115" i="1" s="1"/>
  <c r="AI1115" i="1"/>
  <c r="AJ1115" i="1"/>
  <c r="CQ1115" i="1"/>
  <c r="P1115" i="1" s="1"/>
  <c r="CW1115" i="1"/>
  <c r="V1115" i="1" s="1"/>
  <c r="CX1115" i="1"/>
  <c r="W1115" i="1" s="1"/>
  <c r="AJ1128" i="1" s="1"/>
  <c r="FR1115" i="1"/>
  <c r="GL1115" i="1"/>
  <c r="GN1115" i="1"/>
  <c r="GO1115" i="1"/>
  <c r="GV1115" i="1"/>
  <c r="HC1115" i="1"/>
  <c r="GX1115" i="1" s="1"/>
  <c r="D1116" i="1"/>
  <c r="I1116" i="1"/>
  <c r="P1116" i="1" s="1"/>
  <c r="K1116" i="1"/>
  <c r="AC1116" i="1"/>
  <c r="CQ1116" i="1" s="1"/>
  <c r="AE1116" i="1"/>
  <c r="AF1116" i="1"/>
  <c r="AG1116" i="1"/>
  <c r="CU1116" i="1" s="1"/>
  <c r="T1116" i="1" s="1"/>
  <c r="AH1116" i="1"/>
  <c r="CV1116" i="1" s="1"/>
  <c r="U1116" i="1" s="1"/>
  <c r="AI1116" i="1"/>
  <c r="CW1116" i="1" s="1"/>
  <c r="V1116" i="1" s="1"/>
  <c r="AJ1116" i="1"/>
  <c r="CX1116" i="1" s="1"/>
  <c r="CT1116" i="1"/>
  <c r="S1116" i="1" s="1"/>
  <c r="CY1116" i="1" s="1"/>
  <c r="X1116" i="1" s="1"/>
  <c r="FR1116" i="1"/>
  <c r="GL1116" i="1"/>
  <c r="GN1116" i="1"/>
  <c r="GO1116" i="1"/>
  <c r="GV1116" i="1"/>
  <c r="HC1116" i="1"/>
  <c r="GX1116" i="1" s="1"/>
  <c r="D1117" i="1"/>
  <c r="AC1117" i="1"/>
  <c r="CQ1117" i="1" s="1"/>
  <c r="P1117" i="1" s="1"/>
  <c r="AE1117" i="1"/>
  <c r="AF1117" i="1"/>
  <c r="AG1117" i="1"/>
  <c r="CU1117" i="1" s="1"/>
  <c r="T1117" i="1" s="1"/>
  <c r="AH1117" i="1"/>
  <c r="CV1117" i="1" s="1"/>
  <c r="U1117" i="1" s="1"/>
  <c r="AI1117" i="1"/>
  <c r="CW1117" i="1" s="1"/>
  <c r="V1117" i="1" s="1"/>
  <c r="AJ1117" i="1"/>
  <c r="CX1117" i="1" s="1"/>
  <c r="W1117" i="1" s="1"/>
  <c r="FR1117" i="1"/>
  <c r="GL1117" i="1"/>
  <c r="BZ1128" i="1" s="1"/>
  <c r="GN1117" i="1"/>
  <c r="GO1117" i="1"/>
  <c r="GV1117" i="1"/>
  <c r="HC1117" i="1" s="1"/>
  <c r="GX1117" i="1" s="1"/>
  <c r="D1118" i="1"/>
  <c r="AC1118" i="1"/>
  <c r="CQ1118" i="1" s="1"/>
  <c r="P1118" i="1" s="1"/>
  <c r="AE1118" i="1"/>
  <c r="AF1118" i="1"/>
  <c r="AG1118" i="1"/>
  <c r="CU1118" i="1" s="1"/>
  <c r="T1118" i="1" s="1"/>
  <c r="AH1118" i="1"/>
  <c r="AI1118" i="1"/>
  <c r="AJ1118" i="1"/>
  <c r="CX1118" i="1" s="1"/>
  <c r="W1118" i="1" s="1"/>
  <c r="CV1118" i="1"/>
  <c r="U1118" i="1" s="1"/>
  <c r="CW1118" i="1"/>
  <c r="V1118" i="1" s="1"/>
  <c r="FR1118" i="1"/>
  <c r="GL1118" i="1"/>
  <c r="GN1118" i="1"/>
  <c r="GO1118" i="1"/>
  <c r="GV1118" i="1"/>
  <c r="HC1118" i="1" s="1"/>
  <c r="GX1118" i="1" s="1"/>
  <c r="D1119" i="1"/>
  <c r="I1119" i="1"/>
  <c r="K1119" i="1"/>
  <c r="AC1119" i="1"/>
  <c r="CQ1119" i="1" s="1"/>
  <c r="AE1119" i="1"/>
  <c r="AF1119" i="1"/>
  <c r="CT1119" i="1" s="1"/>
  <c r="S1119" i="1" s="1"/>
  <c r="AG1119" i="1"/>
  <c r="CU1119" i="1" s="1"/>
  <c r="AH1119" i="1"/>
  <c r="CV1119" i="1" s="1"/>
  <c r="U1119" i="1" s="1"/>
  <c r="AI1119" i="1"/>
  <c r="CW1119" i="1" s="1"/>
  <c r="V1119" i="1" s="1"/>
  <c r="AJ1119" i="1"/>
  <c r="CX1119" i="1" s="1"/>
  <c r="W1119" i="1" s="1"/>
  <c r="FR1119" i="1"/>
  <c r="GL1119" i="1"/>
  <c r="GN1119" i="1"/>
  <c r="GO1119" i="1"/>
  <c r="GV1119" i="1"/>
  <c r="HC1119" i="1" s="1"/>
  <c r="GX1119" i="1" s="1"/>
  <c r="D1120" i="1"/>
  <c r="I1120" i="1"/>
  <c r="K1120" i="1"/>
  <c r="AC1120" i="1"/>
  <c r="CQ1120" i="1" s="1"/>
  <c r="P1120" i="1" s="1"/>
  <c r="AE1120" i="1"/>
  <c r="AF1120" i="1"/>
  <c r="AG1120" i="1"/>
  <c r="CU1120" i="1" s="1"/>
  <c r="T1120" i="1" s="1"/>
  <c r="AH1120" i="1"/>
  <c r="CV1120" i="1" s="1"/>
  <c r="U1120" i="1" s="1"/>
  <c r="AI1120" i="1"/>
  <c r="CW1120" i="1" s="1"/>
  <c r="V1120" i="1" s="1"/>
  <c r="AJ1120" i="1"/>
  <c r="CR1120" i="1"/>
  <c r="Q1120" i="1" s="1"/>
  <c r="CX1120" i="1"/>
  <c r="W1120" i="1" s="1"/>
  <c r="FR1120" i="1"/>
  <c r="GL1120" i="1"/>
  <c r="GN1120" i="1"/>
  <c r="GO1120" i="1"/>
  <c r="CC1128" i="1" s="1"/>
  <c r="CC1112" i="1" s="1"/>
  <c r="GV1120" i="1"/>
  <c r="HC1120" i="1" s="1"/>
  <c r="GX1120" i="1" s="1"/>
  <c r="D1121" i="1"/>
  <c r="I1121" i="1"/>
  <c r="K1121" i="1"/>
  <c r="P1121" i="1"/>
  <c r="AC1121" i="1"/>
  <c r="AE1121" i="1"/>
  <c r="CR1121" i="1" s="1"/>
  <c r="Q1121" i="1" s="1"/>
  <c r="AF1121" i="1"/>
  <c r="CT1121" i="1" s="1"/>
  <c r="S1121" i="1" s="1"/>
  <c r="AG1121" i="1"/>
  <c r="CU1121" i="1" s="1"/>
  <c r="T1121" i="1" s="1"/>
  <c r="AH1121" i="1"/>
  <c r="CV1121" i="1" s="1"/>
  <c r="U1121" i="1" s="1"/>
  <c r="AI1121" i="1"/>
  <c r="CW1121" i="1" s="1"/>
  <c r="V1121" i="1" s="1"/>
  <c r="AJ1121" i="1"/>
  <c r="CX1121" i="1" s="1"/>
  <c r="W1121" i="1" s="1"/>
  <c r="CQ1121" i="1"/>
  <c r="FR1121" i="1"/>
  <c r="GL1121" i="1"/>
  <c r="GN1121" i="1"/>
  <c r="GO1121" i="1"/>
  <c r="GV1121" i="1"/>
  <c r="HC1121" i="1" s="1"/>
  <c r="GX1121" i="1" s="1"/>
  <c r="D1122" i="1"/>
  <c r="AC1122" i="1"/>
  <c r="CQ1122" i="1" s="1"/>
  <c r="P1122" i="1" s="1"/>
  <c r="AD1122" i="1"/>
  <c r="AB1122" i="1" s="1"/>
  <c r="AE1122" i="1"/>
  <c r="AF1122" i="1"/>
  <c r="AG1122" i="1"/>
  <c r="CU1122" i="1" s="1"/>
  <c r="T1122" i="1" s="1"/>
  <c r="AH1122" i="1"/>
  <c r="AI1122" i="1"/>
  <c r="CW1122" i="1" s="1"/>
  <c r="V1122" i="1" s="1"/>
  <c r="AJ1122" i="1"/>
  <c r="CX1122" i="1" s="1"/>
  <c r="W1122" i="1" s="1"/>
  <c r="CV1122" i="1"/>
  <c r="U1122" i="1" s="1"/>
  <c r="FR1122" i="1"/>
  <c r="GL1122" i="1"/>
  <c r="GN1122" i="1"/>
  <c r="GO1122" i="1"/>
  <c r="GV1122" i="1"/>
  <c r="HC1122" i="1" s="1"/>
  <c r="GX1122" i="1" s="1"/>
  <c r="D1123" i="1"/>
  <c r="T1123" i="1"/>
  <c r="U1123" i="1"/>
  <c r="V1123" i="1"/>
  <c r="AC1123" i="1"/>
  <c r="AE1123" i="1"/>
  <c r="AF1123" i="1"/>
  <c r="AG1123" i="1"/>
  <c r="CU1123" i="1" s="1"/>
  <c r="AH1123" i="1"/>
  <c r="CV1123" i="1" s="1"/>
  <c r="AI1123" i="1"/>
  <c r="CW1123" i="1" s="1"/>
  <c r="AJ1123" i="1"/>
  <c r="CX1123" i="1"/>
  <c r="W1123" i="1" s="1"/>
  <c r="FR1123" i="1"/>
  <c r="GL1123" i="1"/>
  <c r="GN1123" i="1"/>
  <c r="GO1123" i="1"/>
  <c r="GV1123" i="1"/>
  <c r="HC1123" i="1" s="1"/>
  <c r="GX1123" i="1" s="1"/>
  <c r="D1124" i="1"/>
  <c r="AC1124" i="1"/>
  <c r="AE1124" i="1"/>
  <c r="AF1124" i="1"/>
  <c r="AG1124" i="1"/>
  <c r="CU1124" i="1" s="1"/>
  <c r="T1124" i="1" s="1"/>
  <c r="AH1124" i="1"/>
  <c r="CV1124" i="1" s="1"/>
  <c r="U1124" i="1" s="1"/>
  <c r="AI1124" i="1"/>
  <c r="AJ1124" i="1"/>
  <c r="CX1124" i="1" s="1"/>
  <c r="W1124" i="1" s="1"/>
  <c r="CQ1124" i="1"/>
  <c r="P1124" i="1" s="1"/>
  <c r="CR1124" i="1"/>
  <c r="Q1124" i="1" s="1"/>
  <c r="CW1124" i="1"/>
  <c r="V1124" i="1" s="1"/>
  <c r="FR1124" i="1"/>
  <c r="GL1124" i="1"/>
  <c r="GN1124" i="1"/>
  <c r="GO1124" i="1"/>
  <c r="GV1124" i="1"/>
  <c r="HC1124" i="1"/>
  <c r="GX1124" i="1" s="1"/>
  <c r="D1125" i="1"/>
  <c r="AC1125" i="1"/>
  <c r="AE1125" i="1"/>
  <c r="AF1125" i="1"/>
  <c r="AG1125" i="1"/>
  <c r="CU1125" i="1" s="1"/>
  <c r="T1125" i="1" s="1"/>
  <c r="AH1125" i="1"/>
  <c r="CV1125" i="1" s="1"/>
  <c r="U1125" i="1" s="1"/>
  <c r="AI1125" i="1"/>
  <c r="CW1125" i="1" s="1"/>
  <c r="V1125" i="1" s="1"/>
  <c r="AJ1125" i="1"/>
  <c r="CX1125" i="1" s="1"/>
  <c r="W1125" i="1" s="1"/>
  <c r="CQ1125" i="1"/>
  <c r="P1125" i="1" s="1"/>
  <c r="CT1125" i="1"/>
  <c r="S1125" i="1" s="1"/>
  <c r="CY1125" i="1" s="1"/>
  <c r="X1125" i="1" s="1"/>
  <c r="FR1125" i="1"/>
  <c r="GL1125" i="1"/>
  <c r="GN1125" i="1"/>
  <c r="GO1125" i="1"/>
  <c r="GV1125" i="1"/>
  <c r="HC1125" i="1" s="1"/>
  <c r="GX1125" i="1" s="1"/>
  <c r="D1126" i="1"/>
  <c r="I1126" i="1"/>
  <c r="V1126" i="1" s="1"/>
  <c r="K1126" i="1"/>
  <c r="AC1126" i="1"/>
  <c r="AE1126" i="1"/>
  <c r="CR1126" i="1" s="1"/>
  <c r="Q1126" i="1" s="1"/>
  <c r="AF1126" i="1"/>
  <c r="CT1126" i="1" s="1"/>
  <c r="AG1126" i="1"/>
  <c r="CU1126" i="1" s="1"/>
  <c r="T1126" i="1" s="1"/>
  <c r="AH1126" i="1"/>
  <c r="CV1126" i="1" s="1"/>
  <c r="U1126" i="1" s="1"/>
  <c r="AI1126" i="1"/>
  <c r="CW1126" i="1" s="1"/>
  <c r="AJ1126" i="1"/>
  <c r="CX1126" i="1"/>
  <c r="FR1126" i="1"/>
  <c r="GL1126" i="1"/>
  <c r="GN1126" i="1"/>
  <c r="GO1126" i="1"/>
  <c r="GV1126" i="1"/>
  <c r="HC1126" i="1" s="1"/>
  <c r="GX1126" i="1" s="1"/>
  <c r="B1128" i="1"/>
  <c r="C1128" i="1"/>
  <c r="C1112" i="1" s="1"/>
  <c r="D1128" i="1"/>
  <c r="D1112" i="1" s="1"/>
  <c r="F1128" i="1"/>
  <c r="F1112" i="1" s="1"/>
  <c r="G1128" i="1"/>
  <c r="BX1128" i="1"/>
  <c r="AO1128" i="1" s="1"/>
  <c r="CK1128" i="1"/>
  <c r="BB1128" i="1" s="1"/>
  <c r="CL1128" i="1"/>
  <c r="BC1128" i="1" s="1"/>
  <c r="F1144" i="1" s="1"/>
  <c r="CM1128" i="1"/>
  <c r="BD1128" i="1" s="1"/>
  <c r="F1153" i="1" s="1"/>
  <c r="D1158" i="1"/>
  <c r="E1160" i="1"/>
  <c r="Z1160" i="1"/>
  <c r="AA1160" i="1"/>
  <c r="AM1160" i="1"/>
  <c r="AN1160" i="1"/>
  <c r="BE1160" i="1"/>
  <c r="BF1160" i="1"/>
  <c r="BG1160" i="1"/>
  <c r="BH1160" i="1"/>
  <c r="BI1160" i="1"/>
  <c r="BJ1160" i="1"/>
  <c r="BK1160" i="1"/>
  <c r="BL1160" i="1"/>
  <c r="BM1160" i="1"/>
  <c r="BN1160" i="1"/>
  <c r="BO1160" i="1"/>
  <c r="BP1160" i="1"/>
  <c r="BQ1160" i="1"/>
  <c r="BR1160" i="1"/>
  <c r="BS1160" i="1"/>
  <c r="BT1160" i="1"/>
  <c r="BU1160" i="1"/>
  <c r="BV1160" i="1"/>
  <c r="BW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EG1160" i="1"/>
  <c r="EH1160" i="1"/>
  <c r="EI1160" i="1"/>
  <c r="EJ1160" i="1"/>
  <c r="EK1160" i="1"/>
  <c r="EL1160" i="1"/>
  <c r="EM1160" i="1"/>
  <c r="EN1160" i="1"/>
  <c r="EO1160" i="1"/>
  <c r="EP1160" i="1"/>
  <c r="EQ1160" i="1"/>
  <c r="ER1160" i="1"/>
  <c r="ES1160" i="1"/>
  <c r="ET1160" i="1"/>
  <c r="EU1160" i="1"/>
  <c r="EV1160" i="1"/>
  <c r="EW1160" i="1"/>
  <c r="EX1160" i="1"/>
  <c r="EY1160" i="1"/>
  <c r="EZ1160" i="1"/>
  <c r="FA1160" i="1"/>
  <c r="FB1160" i="1"/>
  <c r="FC1160" i="1"/>
  <c r="FD1160" i="1"/>
  <c r="FE1160" i="1"/>
  <c r="FF1160" i="1"/>
  <c r="FG1160" i="1"/>
  <c r="FH1160" i="1"/>
  <c r="FI1160" i="1"/>
  <c r="FJ1160" i="1"/>
  <c r="FK1160" i="1"/>
  <c r="FL1160" i="1"/>
  <c r="FM1160" i="1"/>
  <c r="FN1160" i="1"/>
  <c r="FO1160" i="1"/>
  <c r="FP1160" i="1"/>
  <c r="FQ1160" i="1"/>
  <c r="FR1160" i="1"/>
  <c r="FS1160" i="1"/>
  <c r="FT1160" i="1"/>
  <c r="FU1160" i="1"/>
  <c r="FV1160" i="1"/>
  <c r="FW1160" i="1"/>
  <c r="FX1160" i="1"/>
  <c r="FY1160" i="1"/>
  <c r="FZ1160" i="1"/>
  <c r="GA1160" i="1"/>
  <c r="GB1160" i="1"/>
  <c r="GC1160" i="1"/>
  <c r="GD1160" i="1"/>
  <c r="GE1160" i="1"/>
  <c r="GF1160" i="1"/>
  <c r="GG1160" i="1"/>
  <c r="GH1160" i="1"/>
  <c r="GI1160" i="1"/>
  <c r="GJ1160" i="1"/>
  <c r="GK1160" i="1"/>
  <c r="GL1160" i="1"/>
  <c r="GM1160" i="1"/>
  <c r="GN1160" i="1"/>
  <c r="GO1160" i="1"/>
  <c r="GP1160" i="1"/>
  <c r="GQ1160" i="1"/>
  <c r="GR1160" i="1"/>
  <c r="GS1160" i="1"/>
  <c r="GT1160" i="1"/>
  <c r="GU1160" i="1"/>
  <c r="GV1160" i="1"/>
  <c r="GW1160" i="1"/>
  <c r="GX1160" i="1"/>
  <c r="D1163" i="1"/>
  <c r="I1163" i="1"/>
  <c r="K1163" i="1"/>
  <c r="AC1163" i="1"/>
  <c r="CQ1163" i="1" s="1"/>
  <c r="P1163" i="1" s="1"/>
  <c r="AD1163" i="1"/>
  <c r="AE1163" i="1"/>
  <c r="AF1163" i="1"/>
  <c r="AG1163" i="1"/>
  <c r="AH1163" i="1"/>
  <c r="CV1163" i="1" s="1"/>
  <c r="U1163" i="1" s="1"/>
  <c r="AI1163" i="1"/>
  <c r="AJ1163" i="1"/>
  <c r="CX1163" i="1" s="1"/>
  <c r="W1163" i="1" s="1"/>
  <c r="CR1163" i="1"/>
  <c r="Q1163" i="1" s="1"/>
  <c r="CS1163" i="1"/>
  <c r="CU1163" i="1"/>
  <c r="T1163" i="1" s="1"/>
  <c r="CW1163" i="1"/>
  <c r="V1163" i="1" s="1"/>
  <c r="FR1163" i="1"/>
  <c r="GL1163" i="1"/>
  <c r="GN1163" i="1"/>
  <c r="GO1163" i="1"/>
  <c r="GV1163" i="1"/>
  <c r="HC1163" i="1" s="1"/>
  <c r="GX1163" i="1" s="1"/>
  <c r="D1164" i="1"/>
  <c r="I1164" i="1"/>
  <c r="K1164" i="1"/>
  <c r="AC1164" i="1"/>
  <c r="AE1164" i="1"/>
  <c r="CR1164" i="1" s="1"/>
  <c r="Q1164" i="1" s="1"/>
  <c r="AF1164" i="1"/>
  <c r="CT1164" i="1" s="1"/>
  <c r="S1164" i="1" s="1"/>
  <c r="CY1164" i="1" s="1"/>
  <c r="X1164" i="1" s="1"/>
  <c r="AG1164" i="1"/>
  <c r="CU1164" i="1" s="1"/>
  <c r="T1164" i="1" s="1"/>
  <c r="AH1164" i="1"/>
  <c r="CV1164" i="1" s="1"/>
  <c r="U1164" i="1" s="1"/>
  <c r="AI1164" i="1"/>
  <c r="CW1164" i="1" s="1"/>
  <c r="V1164" i="1" s="1"/>
  <c r="AJ1164" i="1"/>
  <c r="CX1164" i="1" s="1"/>
  <c r="W1164" i="1" s="1"/>
  <c r="FR1164" i="1"/>
  <c r="GL1164" i="1"/>
  <c r="GN1164" i="1"/>
  <c r="GO1164" i="1"/>
  <c r="GV1164" i="1"/>
  <c r="HC1164" i="1" s="1"/>
  <c r="GX1164" i="1" s="1"/>
  <c r="D1165" i="1"/>
  <c r="I1165" i="1"/>
  <c r="K1165" i="1"/>
  <c r="P1165" i="1"/>
  <c r="AC1165" i="1"/>
  <c r="AD1165" i="1"/>
  <c r="AE1165" i="1"/>
  <c r="AF1165" i="1"/>
  <c r="AG1165" i="1"/>
  <c r="CU1165" i="1" s="1"/>
  <c r="T1165" i="1" s="1"/>
  <c r="AH1165" i="1"/>
  <c r="CV1165" i="1" s="1"/>
  <c r="U1165" i="1" s="1"/>
  <c r="AI1165" i="1"/>
  <c r="CW1165" i="1" s="1"/>
  <c r="V1165" i="1" s="1"/>
  <c r="AJ1165" i="1"/>
  <c r="CQ1165" i="1"/>
  <c r="CX1165" i="1"/>
  <c r="W1165" i="1" s="1"/>
  <c r="FR1165" i="1"/>
  <c r="GL1165" i="1"/>
  <c r="GN1165" i="1"/>
  <c r="GO1165" i="1"/>
  <c r="GV1165" i="1"/>
  <c r="HC1165" i="1" s="1"/>
  <c r="GX1165" i="1" s="1"/>
  <c r="D1166" i="1"/>
  <c r="I1166" i="1"/>
  <c r="K1166" i="1"/>
  <c r="AC1166" i="1"/>
  <c r="AE1166" i="1"/>
  <c r="AF1166" i="1"/>
  <c r="CT1166" i="1" s="1"/>
  <c r="AG1166" i="1"/>
  <c r="CU1166" i="1" s="1"/>
  <c r="AH1166" i="1"/>
  <c r="CV1166" i="1" s="1"/>
  <c r="AI1166" i="1"/>
  <c r="CW1166" i="1" s="1"/>
  <c r="AJ1166" i="1"/>
  <c r="CX1166" i="1" s="1"/>
  <c r="FR1166" i="1"/>
  <c r="GL1166" i="1"/>
  <c r="GN1166" i="1"/>
  <c r="GO1166" i="1"/>
  <c r="GV1166" i="1"/>
  <c r="HC1166" i="1" s="1"/>
  <c r="D1167" i="1"/>
  <c r="I1167" i="1"/>
  <c r="K1167" i="1"/>
  <c r="AC1167" i="1"/>
  <c r="CQ1167" i="1" s="1"/>
  <c r="P1167" i="1" s="1"/>
  <c r="AE1167" i="1"/>
  <c r="AF1167" i="1"/>
  <c r="AG1167" i="1"/>
  <c r="CU1167" i="1" s="1"/>
  <c r="T1167" i="1" s="1"/>
  <c r="AH1167" i="1"/>
  <c r="CV1167" i="1" s="1"/>
  <c r="AI1167" i="1"/>
  <c r="CW1167" i="1" s="1"/>
  <c r="V1167" i="1" s="1"/>
  <c r="AJ1167" i="1"/>
  <c r="CX1167" i="1" s="1"/>
  <c r="CT1167" i="1"/>
  <c r="S1167" i="1" s="1"/>
  <c r="FR1167" i="1"/>
  <c r="GL1167" i="1"/>
  <c r="GN1167" i="1"/>
  <c r="GO1167" i="1"/>
  <c r="GV1167" i="1"/>
  <c r="HC1167" i="1" s="1"/>
  <c r="GX1167" i="1" s="1"/>
  <c r="D1168" i="1"/>
  <c r="I1168" i="1"/>
  <c r="K1168" i="1"/>
  <c r="AC1168" i="1"/>
  <c r="CQ1168" i="1" s="1"/>
  <c r="AD1168" i="1"/>
  <c r="AE1168" i="1"/>
  <c r="AF1168" i="1"/>
  <c r="CT1168" i="1" s="1"/>
  <c r="S1168" i="1" s="1"/>
  <c r="AG1168" i="1"/>
  <c r="CU1168" i="1" s="1"/>
  <c r="AH1168" i="1"/>
  <c r="AI1168" i="1"/>
  <c r="CW1168" i="1" s="1"/>
  <c r="V1168" i="1" s="1"/>
  <c r="AJ1168" i="1"/>
  <c r="CX1168" i="1" s="1"/>
  <c r="CR1168" i="1"/>
  <c r="CS1168" i="1"/>
  <c r="CV1168" i="1"/>
  <c r="FR1168" i="1"/>
  <c r="GL1168" i="1"/>
  <c r="GN1168" i="1"/>
  <c r="GO1168" i="1"/>
  <c r="GV1168" i="1"/>
  <c r="HC1168" i="1"/>
  <c r="D1169" i="1"/>
  <c r="I1169" i="1"/>
  <c r="K1169" i="1"/>
  <c r="AC1169" i="1"/>
  <c r="CQ1169" i="1" s="1"/>
  <c r="P1169" i="1" s="1"/>
  <c r="AD1169" i="1"/>
  <c r="AE1169" i="1"/>
  <c r="AF1169" i="1"/>
  <c r="AG1169" i="1"/>
  <c r="CU1169" i="1" s="1"/>
  <c r="T1169" i="1" s="1"/>
  <c r="AH1169" i="1"/>
  <c r="CV1169" i="1" s="1"/>
  <c r="U1169" i="1" s="1"/>
  <c r="AI1169" i="1"/>
  <c r="CW1169" i="1" s="1"/>
  <c r="V1169" i="1" s="1"/>
  <c r="AJ1169" i="1"/>
  <c r="CX1169" i="1"/>
  <c r="W1169" i="1" s="1"/>
  <c r="FR1169" i="1"/>
  <c r="GL1169" i="1"/>
  <c r="GN1169" i="1"/>
  <c r="GO1169" i="1"/>
  <c r="GV1169" i="1"/>
  <c r="HC1169" i="1" s="1"/>
  <c r="D1170" i="1"/>
  <c r="I1170" i="1"/>
  <c r="K1170" i="1"/>
  <c r="AC1170" i="1"/>
  <c r="CQ1170" i="1" s="1"/>
  <c r="P1170" i="1" s="1"/>
  <c r="AD1170" i="1"/>
  <c r="AE1170" i="1"/>
  <c r="AF1170" i="1"/>
  <c r="CT1170" i="1" s="1"/>
  <c r="S1170" i="1" s="1"/>
  <c r="AG1170" i="1"/>
  <c r="CU1170" i="1" s="1"/>
  <c r="T1170" i="1" s="1"/>
  <c r="AH1170" i="1"/>
  <c r="CV1170" i="1" s="1"/>
  <c r="AI1170" i="1"/>
  <c r="CW1170" i="1" s="1"/>
  <c r="V1170" i="1" s="1"/>
  <c r="AJ1170" i="1"/>
  <c r="CX1170" i="1" s="1"/>
  <c r="CR1170" i="1"/>
  <c r="CS1170" i="1"/>
  <c r="R1170" i="1" s="1"/>
  <c r="GK1170" i="1" s="1"/>
  <c r="FR1170" i="1"/>
  <c r="GL1170" i="1"/>
  <c r="GN1170" i="1"/>
  <c r="GO1170" i="1"/>
  <c r="GV1170" i="1"/>
  <c r="HC1170" i="1"/>
  <c r="GX1170" i="1" s="1"/>
  <c r="D1172" i="1"/>
  <c r="I1172" i="1"/>
  <c r="K1172" i="1"/>
  <c r="AC1172" i="1"/>
  <c r="CQ1172" i="1" s="1"/>
  <c r="P1172" i="1" s="1"/>
  <c r="AD1172" i="1"/>
  <c r="AE1172" i="1"/>
  <c r="AF1172" i="1"/>
  <c r="AG1172" i="1"/>
  <c r="CU1172" i="1" s="1"/>
  <c r="T1172" i="1" s="1"/>
  <c r="AH1172" i="1"/>
  <c r="CV1172" i="1" s="1"/>
  <c r="AI1172" i="1"/>
  <c r="CW1172" i="1" s="1"/>
  <c r="V1172" i="1" s="1"/>
  <c r="AJ1172" i="1"/>
  <c r="CT1172" i="1"/>
  <c r="S1172" i="1" s="1"/>
  <c r="CX1172" i="1"/>
  <c r="W1172" i="1" s="1"/>
  <c r="FR1172" i="1"/>
  <c r="GL1172" i="1"/>
  <c r="GN1172" i="1"/>
  <c r="GO1172" i="1"/>
  <c r="GV1172" i="1"/>
  <c r="HC1172" i="1" s="1"/>
  <c r="GX1172" i="1" s="1"/>
  <c r="D1174" i="1"/>
  <c r="Q1174" i="1"/>
  <c r="AC1174" i="1"/>
  <c r="CQ1174" i="1" s="1"/>
  <c r="P1174" i="1" s="1"/>
  <c r="AE1174" i="1"/>
  <c r="AF1174" i="1"/>
  <c r="AG1174" i="1"/>
  <c r="CU1174" i="1" s="1"/>
  <c r="T1174" i="1" s="1"/>
  <c r="AH1174" i="1"/>
  <c r="CV1174" i="1" s="1"/>
  <c r="U1174" i="1" s="1"/>
  <c r="AI1174" i="1"/>
  <c r="CW1174" i="1" s="1"/>
  <c r="V1174" i="1" s="1"/>
  <c r="AJ1174" i="1"/>
  <c r="CX1174" i="1" s="1"/>
  <c r="W1174" i="1" s="1"/>
  <c r="CR1174" i="1"/>
  <c r="FR1174" i="1"/>
  <c r="GL1174" i="1"/>
  <c r="GN1174" i="1"/>
  <c r="GO1174" i="1"/>
  <c r="GV1174" i="1"/>
  <c r="HC1174" i="1" s="1"/>
  <c r="GX1174" i="1" s="1"/>
  <c r="D1175" i="1"/>
  <c r="I1175" i="1"/>
  <c r="K1175" i="1"/>
  <c r="W1175" i="1"/>
  <c r="AC1175" i="1"/>
  <c r="CQ1175" i="1" s="1"/>
  <c r="P1175" i="1" s="1"/>
  <c r="AE1175" i="1"/>
  <c r="CR1175" i="1" s="1"/>
  <c r="Q1175" i="1" s="1"/>
  <c r="AF1175" i="1"/>
  <c r="CT1175" i="1" s="1"/>
  <c r="S1175" i="1" s="1"/>
  <c r="AG1175" i="1"/>
  <c r="CU1175" i="1" s="1"/>
  <c r="T1175" i="1" s="1"/>
  <c r="AH1175" i="1"/>
  <c r="AI1175" i="1"/>
  <c r="AJ1175" i="1"/>
  <c r="CV1175" i="1"/>
  <c r="U1175" i="1" s="1"/>
  <c r="CW1175" i="1"/>
  <c r="V1175" i="1" s="1"/>
  <c r="CX1175" i="1"/>
  <c r="FR1175" i="1"/>
  <c r="GL1175" i="1"/>
  <c r="GN1175" i="1"/>
  <c r="GO1175" i="1"/>
  <c r="GV1175" i="1"/>
  <c r="HC1175" i="1"/>
  <c r="GX1175" i="1" s="1"/>
  <c r="D1176" i="1"/>
  <c r="I1176" i="1"/>
  <c r="K1176" i="1"/>
  <c r="AC1176" i="1"/>
  <c r="AE1176" i="1"/>
  <c r="AD1176" i="1" s="1"/>
  <c r="AF1176" i="1"/>
  <c r="CT1176" i="1" s="1"/>
  <c r="S1176" i="1" s="1"/>
  <c r="AG1176" i="1"/>
  <c r="CU1176" i="1" s="1"/>
  <c r="T1176" i="1" s="1"/>
  <c r="AH1176" i="1"/>
  <c r="CV1176" i="1" s="1"/>
  <c r="AI1176" i="1"/>
  <c r="CW1176" i="1" s="1"/>
  <c r="AJ1176" i="1"/>
  <c r="CX1176" i="1" s="1"/>
  <c r="FR1176" i="1"/>
  <c r="GL1176" i="1"/>
  <c r="GN1176" i="1"/>
  <c r="GO1176" i="1"/>
  <c r="GV1176" i="1"/>
  <c r="HC1176" i="1" s="1"/>
  <c r="D1178" i="1"/>
  <c r="I1178" i="1"/>
  <c r="K1178" i="1"/>
  <c r="AC1178" i="1"/>
  <c r="AE1178" i="1"/>
  <c r="AF1178" i="1"/>
  <c r="AG1178" i="1"/>
  <c r="CU1178" i="1" s="1"/>
  <c r="T1178" i="1" s="1"/>
  <c r="AH1178" i="1"/>
  <c r="CV1178" i="1" s="1"/>
  <c r="U1178" i="1" s="1"/>
  <c r="AI1178" i="1"/>
  <c r="CW1178" i="1" s="1"/>
  <c r="V1178" i="1" s="1"/>
  <c r="AJ1178" i="1"/>
  <c r="CX1178" i="1" s="1"/>
  <c r="W1178" i="1" s="1"/>
  <c r="CQ1178" i="1"/>
  <c r="P1178" i="1" s="1"/>
  <c r="CR1178" i="1"/>
  <c r="Q1178" i="1" s="1"/>
  <c r="CS1178" i="1"/>
  <c r="CT1178" i="1"/>
  <c r="S1178" i="1" s="1"/>
  <c r="FR1178" i="1"/>
  <c r="GL1178" i="1"/>
  <c r="GN1178" i="1"/>
  <c r="GO1178" i="1"/>
  <c r="GV1178" i="1"/>
  <c r="HC1178" i="1" s="1"/>
  <c r="GX1178" i="1"/>
  <c r="D1179" i="1"/>
  <c r="I1179" i="1"/>
  <c r="K1179" i="1"/>
  <c r="U1179" i="1"/>
  <c r="AC1179" i="1"/>
  <c r="CQ1179" i="1" s="1"/>
  <c r="P1179" i="1" s="1"/>
  <c r="AD1179" i="1"/>
  <c r="AE1179" i="1"/>
  <c r="AF1179" i="1"/>
  <c r="CT1179" i="1" s="1"/>
  <c r="S1179" i="1" s="1"/>
  <c r="AG1179" i="1"/>
  <c r="CU1179" i="1" s="1"/>
  <c r="T1179" i="1" s="1"/>
  <c r="AH1179" i="1"/>
  <c r="AI1179" i="1"/>
  <c r="CW1179" i="1" s="1"/>
  <c r="V1179" i="1" s="1"/>
  <c r="AJ1179" i="1"/>
  <c r="CX1179" i="1" s="1"/>
  <c r="W1179" i="1" s="1"/>
  <c r="CR1179" i="1"/>
  <c r="Q1179" i="1" s="1"/>
  <c r="CS1179" i="1"/>
  <c r="CV1179" i="1"/>
  <c r="FR1179" i="1"/>
  <c r="GL1179" i="1"/>
  <c r="GN1179" i="1"/>
  <c r="GO1179" i="1"/>
  <c r="GV1179" i="1"/>
  <c r="HC1179" i="1" s="1"/>
  <c r="GX1179" i="1" s="1"/>
  <c r="D1180" i="1"/>
  <c r="I1180" i="1"/>
  <c r="K1180" i="1"/>
  <c r="P1180" i="1"/>
  <c r="AC1180" i="1"/>
  <c r="CQ1180" i="1" s="1"/>
  <c r="AD1180" i="1"/>
  <c r="AE1180" i="1"/>
  <c r="AF1180" i="1"/>
  <c r="AG1180" i="1"/>
  <c r="CU1180" i="1" s="1"/>
  <c r="AH1180" i="1"/>
  <c r="CV1180" i="1" s="1"/>
  <c r="AI1180" i="1"/>
  <c r="CW1180" i="1" s="1"/>
  <c r="AJ1180" i="1"/>
  <c r="CX1180" i="1" s="1"/>
  <c r="W1180" i="1" s="1"/>
  <c r="FR1180" i="1"/>
  <c r="GL1180" i="1"/>
  <c r="GN1180" i="1"/>
  <c r="GO1180" i="1"/>
  <c r="GV1180" i="1"/>
  <c r="HC1180" i="1"/>
  <c r="D1181" i="1"/>
  <c r="I1181" i="1"/>
  <c r="U1181" i="1" s="1"/>
  <c r="K1181" i="1"/>
  <c r="AC1181" i="1"/>
  <c r="CQ1181" i="1" s="1"/>
  <c r="AE1181" i="1"/>
  <c r="AD1181" i="1" s="1"/>
  <c r="AF1181" i="1"/>
  <c r="CT1181" i="1" s="1"/>
  <c r="AG1181" i="1"/>
  <c r="AH1181" i="1"/>
  <c r="AI1181" i="1"/>
  <c r="CW1181" i="1" s="1"/>
  <c r="AJ1181" i="1"/>
  <c r="CX1181" i="1" s="1"/>
  <c r="CR1181" i="1"/>
  <c r="CU1181" i="1"/>
  <c r="CV1181" i="1"/>
  <c r="FR1181" i="1"/>
  <c r="GL1181" i="1"/>
  <c r="GN1181" i="1"/>
  <c r="GO1181" i="1"/>
  <c r="GV1181" i="1"/>
  <c r="HC1181" i="1"/>
  <c r="B1183" i="1"/>
  <c r="B1160" i="1" s="1"/>
  <c r="C1183" i="1"/>
  <c r="C1160" i="1" s="1"/>
  <c r="D1183" i="1"/>
  <c r="D1160" i="1" s="1"/>
  <c r="F1183" i="1"/>
  <c r="F1160" i="1" s="1"/>
  <c r="G1183" i="1"/>
  <c r="BX1183" i="1"/>
  <c r="BY1183" i="1"/>
  <c r="CC1183" i="1"/>
  <c r="CK1183" i="1"/>
  <c r="BB1183" i="1" s="1"/>
  <c r="CL1183" i="1"/>
  <c r="CL1160" i="1" s="1"/>
  <c r="CM1183" i="1"/>
  <c r="CM1160" i="1" s="1"/>
  <c r="D1213" i="1"/>
  <c r="E1215" i="1"/>
  <c r="Z1215" i="1"/>
  <c r="AA1215" i="1"/>
  <c r="AM1215" i="1"/>
  <c r="AN1215" i="1"/>
  <c r="BE1215" i="1"/>
  <c r="BF1215" i="1"/>
  <c r="BG1215" i="1"/>
  <c r="BH1215" i="1"/>
  <c r="BI1215" i="1"/>
  <c r="BJ1215" i="1"/>
  <c r="BK1215" i="1"/>
  <c r="BL1215" i="1"/>
  <c r="BM1215" i="1"/>
  <c r="BN1215" i="1"/>
  <c r="BO1215" i="1"/>
  <c r="BP1215" i="1"/>
  <c r="BQ1215" i="1"/>
  <c r="BR1215" i="1"/>
  <c r="BS1215" i="1"/>
  <c r="BT1215" i="1"/>
  <c r="BU1215" i="1"/>
  <c r="BV1215" i="1"/>
  <c r="BW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EG1215" i="1"/>
  <c r="EH1215" i="1"/>
  <c r="EI1215" i="1"/>
  <c r="EJ1215" i="1"/>
  <c r="EK1215" i="1"/>
  <c r="EL1215" i="1"/>
  <c r="EM1215" i="1"/>
  <c r="EN1215" i="1"/>
  <c r="EO1215" i="1"/>
  <c r="EP1215" i="1"/>
  <c r="EQ1215" i="1"/>
  <c r="ER1215" i="1"/>
  <c r="ES1215" i="1"/>
  <c r="ET1215" i="1"/>
  <c r="EU1215" i="1"/>
  <c r="EV1215" i="1"/>
  <c r="EW1215" i="1"/>
  <c r="EX1215" i="1"/>
  <c r="EY1215" i="1"/>
  <c r="EZ1215" i="1"/>
  <c r="FA1215" i="1"/>
  <c r="FB1215" i="1"/>
  <c r="FC1215" i="1"/>
  <c r="FD1215" i="1"/>
  <c r="FE1215" i="1"/>
  <c r="FF1215" i="1"/>
  <c r="FG1215" i="1"/>
  <c r="FH1215" i="1"/>
  <c r="FI1215" i="1"/>
  <c r="FJ1215" i="1"/>
  <c r="FK1215" i="1"/>
  <c r="FL1215" i="1"/>
  <c r="FM1215" i="1"/>
  <c r="FN1215" i="1"/>
  <c r="FO1215" i="1"/>
  <c r="FP1215" i="1"/>
  <c r="FQ1215" i="1"/>
  <c r="FR1215" i="1"/>
  <c r="FS1215" i="1"/>
  <c r="FT1215" i="1"/>
  <c r="FU1215" i="1"/>
  <c r="FV1215" i="1"/>
  <c r="FW1215" i="1"/>
  <c r="FX1215" i="1"/>
  <c r="FY1215" i="1"/>
  <c r="FZ1215" i="1"/>
  <c r="GA1215" i="1"/>
  <c r="GB1215" i="1"/>
  <c r="GC1215" i="1"/>
  <c r="GD1215" i="1"/>
  <c r="GE1215" i="1"/>
  <c r="GF1215" i="1"/>
  <c r="GG1215" i="1"/>
  <c r="GH1215" i="1"/>
  <c r="GI1215" i="1"/>
  <c r="GJ1215" i="1"/>
  <c r="GK1215" i="1"/>
  <c r="GL1215" i="1"/>
  <c r="GM1215" i="1"/>
  <c r="GN1215" i="1"/>
  <c r="GO1215" i="1"/>
  <c r="GP1215" i="1"/>
  <c r="GQ1215" i="1"/>
  <c r="GR1215" i="1"/>
  <c r="GS1215" i="1"/>
  <c r="GT1215" i="1"/>
  <c r="GU1215" i="1"/>
  <c r="GV1215" i="1"/>
  <c r="GW1215" i="1"/>
  <c r="GX1215" i="1"/>
  <c r="D1218" i="1"/>
  <c r="I1218" i="1"/>
  <c r="K1218" i="1"/>
  <c r="AC1218" i="1"/>
  <c r="AE1218" i="1"/>
  <c r="AF1218" i="1"/>
  <c r="CT1218" i="1" s="1"/>
  <c r="S1218" i="1" s="1"/>
  <c r="AG1218" i="1"/>
  <c r="CU1218" i="1" s="1"/>
  <c r="AH1218" i="1"/>
  <c r="CV1218" i="1" s="1"/>
  <c r="AI1218" i="1"/>
  <c r="CW1218" i="1" s="1"/>
  <c r="AJ1218" i="1"/>
  <c r="CX1218" i="1" s="1"/>
  <c r="FR1218" i="1"/>
  <c r="GL1218" i="1"/>
  <c r="GN1218" i="1"/>
  <c r="GO1218" i="1"/>
  <c r="GV1218" i="1"/>
  <c r="HC1218" i="1"/>
  <c r="GX1218" i="1" s="1"/>
  <c r="D1219" i="1"/>
  <c r="I1219" i="1"/>
  <c r="K1219" i="1"/>
  <c r="AC1219" i="1"/>
  <c r="AE1219" i="1"/>
  <c r="AF1219" i="1"/>
  <c r="AG1219" i="1"/>
  <c r="CU1219" i="1" s="1"/>
  <c r="T1219" i="1" s="1"/>
  <c r="AH1219" i="1"/>
  <c r="CV1219" i="1" s="1"/>
  <c r="U1219" i="1" s="1"/>
  <c r="AI1219" i="1"/>
  <c r="CW1219" i="1" s="1"/>
  <c r="V1219" i="1" s="1"/>
  <c r="AJ1219" i="1"/>
  <c r="CX1219" i="1" s="1"/>
  <c r="W1219" i="1" s="1"/>
  <c r="FR1219" i="1"/>
  <c r="GL1219" i="1"/>
  <c r="GN1219" i="1"/>
  <c r="GO1219" i="1"/>
  <c r="GV1219" i="1"/>
  <c r="HC1219" i="1"/>
  <c r="D1220" i="1"/>
  <c r="I1220" i="1"/>
  <c r="K1220" i="1"/>
  <c r="AC1220" i="1"/>
  <c r="CQ1220" i="1" s="1"/>
  <c r="P1220" i="1" s="1"/>
  <c r="AD1220" i="1"/>
  <c r="AE1220" i="1"/>
  <c r="AF1220" i="1"/>
  <c r="AG1220" i="1"/>
  <c r="AH1220" i="1"/>
  <c r="CV1220" i="1" s="1"/>
  <c r="U1220" i="1" s="1"/>
  <c r="AI1220" i="1"/>
  <c r="CW1220" i="1" s="1"/>
  <c r="AJ1220" i="1"/>
  <c r="CX1220" i="1" s="1"/>
  <c r="CR1220" i="1"/>
  <c r="CU1220" i="1"/>
  <c r="T1220" i="1" s="1"/>
  <c r="FR1220" i="1"/>
  <c r="GL1220" i="1"/>
  <c r="GN1220" i="1"/>
  <c r="GO1220" i="1"/>
  <c r="GV1220" i="1"/>
  <c r="HC1220" i="1"/>
  <c r="GX1220" i="1" s="1"/>
  <c r="D1221" i="1"/>
  <c r="I1221" i="1"/>
  <c r="K1221" i="1"/>
  <c r="AC1221" i="1"/>
  <c r="CQ1221" i="1" s="1"/>
  <c r="P1221" i="1" s="1"/>
  <c r="AE1221" i="1"/>
  <c r="CS1221" i="1" s="1"/>
  <c r="R1221" i="1" s="1"/>
  <c r="GK1221" i="1" s="1"/>
  <c r="AF1221" i="1"/>
  <c r="CT1221" i="1" s="1"/>
  <c r="S1221" i="1" s="1"/>
  <c r="AG1221" i="1"/>
  <c r="CU1221" i="1" s="1"/>
  <c r="T1221" i="1" s="1"/>
  <c r="AH1221" i="1"/>
  <c r="AI1221" i="1"/>
  <c r="CW1221" i="1" s="1"/>
  <c r="V1221" i="1" s="1"/>
  <c r="AJ1221" i="1"/>
  <c r="CR1221" i="1"/>
  <c r="Q1221" i="1" s="1"/>
  <c r="CV1221" i="1"/>
  <c r="U1221" i="1" s="1"/>
  <c r="CX1221" i="1"/>
  <c r="W1221" i="1" s="1"/>
  <c r="FR1221" i="1"/>
  <c r="GL1221" i="1"/>
  <c r="GN1221" i="1"/>
  <c r="GO1221" i="1"/>
  <c r="GV1221" i="1"/>
  <c r="HC1221" i="1" s="1"/>
  <c r="GX1221" i="1" s="1"/>
  <c r="D1222" i="1"/>
  <c r="AC1222" i="1"/>
  <c r="CQ1222" i="1" s="1"/>
  <c r="P1222" i="1" s="1"/>
  <c r="AE1222" i="1"/>
  <c r="AF1222" i="1"/>
  <c r="AG1222" i="1"/>
  <c r="CU1222" i="1" s="1"/>
  <c r="T1222" i="1" s="1"/>
  <c r="AH1222" i="1"/>
  <c r="CV1222" i="1" s="1"/>
  <c r="U1222" i="1" s="1"/>
  <c r="AI1222" i="1"/>
  <c r="CW1222" i="1" s="1"/>
  <c r="V1222" i="1" s="1"/>
  <c r="AJ1222" i="1"/>
  <c r="CX1222" i="1" s="1"/>
  <c r="W1222" i="1" s="1"/>
  <c r="FR1222" i="1"/>
  <c r="GL1222" i="1"/>
  <c r="GN1222" i="1"/>
  <c r="GO1222" i="1"/>
  <c r="GV1222" i="1"/>
  <c r="HC1222" i="1" s="1"/>
  <c r="GX1222" i="1" s="1"/>
  <c r="D1223" i="1"/>
  <c r="I1223" i="1"/>
  <c r="K1223" i="1"/>
  <c r="AC1223" i="1"/>
  <c r="CQ1223" i="1" s="1"/>
  <c r="P1223" i="1" s="1"/>
  <c r="AE1223" i="1"/>
  <c r="AF1223" i="1"/>
  <c r="AG1223" i="1"/>
  <c r="CU1223" i="1" s="1"/>
  <c r="T1223" i="1" s="1"/>
  <c r="AH1223" i="1"/>
  <c r="CV1223" i="1" s="1"/>
  <c r="AI1223" i="1"/>
  <c r="CW1223" i="1" s="1"/>
  <c r="V1223" i="1" s="1"/>
  <c r="AJ1223" i="1"/>
  <c r="CX1223" i="1" s="1"/>
  <c r="FR1223" i="1"/>
  <c r="GL1223" i="1"/>
  <c r="GN1223" i="1"/>
  <c r="GO1223" i="1"/>
  <c r="GV1223" i="1"/>
  <c r="HC1223" i="1" s="1"/>
  <c r="GX1223" i="1"/>
  <c r="D1224" i="1"/>
  <c r="I1224" i="1"/>
  <c r="W1224" i="1" s="1"/>
  <c r="K1224" i="1"/>
  <c r="AC1224" i="1"/>
  <c r="CQ1224" i="1" s="1"/>
  <c r="P1224" i="1" s="1"/>
  <c r="AE1224" i="1"/>
  <c r="AF1224" i="1"/>
  <c r="AG1224" i="1"/>
  <c r="CU1224" i="1" s="1"/>
  <c r="T1224" i="1" s="1"/>
  <c r="AH1224" i="1"/>
  <c r="AI1224" i="1"/>
  <c r="AJ1224" i="1"/>
  <c r="CX1224" i="1" s="1"/>
  <c r="CT1224" i="1"/>
  <c r="S1224" i="1" s="1"/>
  <c r="CV1224" i="1"/>
  <c r="U1224" i="1" s="1"/>
  <c r="CW1224" i="1"/>
  <c r="V1224" i="1" s="1"/>
  <c r="FR1224" i="1"/>
  <c r="GL1224" i="1"/>
  <c r="GN1224" i="1"/>
  <c r="GO1224" i="1"/>
  <c r="GV1224" i="1"/>
  <c r="HC1224" i="1"/>
  <c r="D1225" i="1"/>
  <c r="AC1225" i="1"/>
  <c r="AE1225" i="1"/>
  <c r="AF1225" i="1"/>
  <c r="CT1225" i="1" s="1"/>
  <c r="S1225" i="1" s="1"/>
  <c r="CY1225" i="1" s="1"/>
  <c r="X1225" i="1" s="1"/>
  <c r="AG1225" i="1"/>
  <c r="AH1225" i="1"/>
  <c r="CV1225" i="1" s="1"/>
  <c r="U1225" i="1" s="1"/>
  <c r="AI1225" i="1"/>
  <c r="AJ1225" i="1"/>
  <c r="CX1225" i="1" s="1"/>
  <c r="W1225" i="1" s="1"/>
  <c r="CU1225" i="1"/>
  <c r="T1225" i="1" s="1"/>
  <c r="CW1225" i="1"/>
  <c r="V1225" i="1" s="1"/>
  <c r="FR1225" i="1"/>
  <c r="GL1225" i="1"/>
  <c r="GN1225" i="1"/>
  <c r="GO1225" i="1"/>
  <c r="GV1225" i="1"/>
  <c r="HC1225" i="1" s="1"/>
  <c r="GX1225" i="1" s="1"/>
  <c r="D1226" i="1"/>
  <c r="AC1226" i="1"/>
  <c r="AE1226" i="1"/>
  <c r="AD1226" i="1" s="1"/>
  <c r="AF1226" i="1"/>
  <c r="CT1226" i="1" s="1"/>
  <c r="S1226" i="1" s="1"/>
  <c r="AG1226" i="1"/>
  <c r="CU1226" i="1" s="1"/>
  <c r="T1226" i="1" s="1"/>
  <c r="AH1226" i="1"/>
  <c r="CV1226" i="1" s="1"/>
  <c r="U1226" i="1" s="1"/>
  <c r="AI1226" i="1"/>
  <c r="CW1226" i="1" s="1"/>
  <c r="V1226" i="1" s="1"/>
  <c r="AJ1226" i="1"/>
  <c r="CX1226" i="1" s="1"/>
  <c r="W1226" i="1" s="1"/>
  <c r="CQ1226" i="1"/>
  <c r="P1226" i="1" s="1"/>
  <c r="CS1226" i="1"/>
  <c r="R1226" i="1" s="1"/>
  <c r="GK1226" i="1" s="1"/>
  <c r="FR1226" i="1"/>
  <c r="GL1226" i="1"/>
  <c r="GN1226" i="1"/>
  <c r="GO1226" i="1"/>
  <c r="GV1226" i="1"/>
  <c r="HC1226" i="1" s="1"/>
  <c r="GX1226" i="1" s="1"/>
  <c r="D1227" i="1"/>
  <c r="AC1227" i="1"/>
  <c r="AD1227" i="1"/>
  <c r="AE1227" i="1"/>
  <c r="AF1227" i="1"/>
  <c r="AG1227" i="1"/>
  <c r="CU1227" i="1" s="1"/>
  <c r="T1227" i="1" s="1"/>
  <c r="AH1227" i="1"/>
  <c r="AI1227" i="1"/>
  <c r="CW1227" i="1" s="1"/>
  <c r="V1227" i="1" s="1"/>
  <c r="AJ1227" i="1"/>
  <c r="CQ1227" i="1"/>
  <c r="P1227" i="1" s="1"/>
  <c r="CP1227" i="1" s="1"/>
  <c r="O1227" i="1" s="1"/>
  <c r="CR1227" i="1"/>
  <c r="Q1227" i="1" s="1"/>
  <c r="CS1227" i="1"/>
  <c r="R1227" i="1" s="1"/>
  <c r="GK1227" i="1" s="1"/>
  <c r="CT1227" i="1"/>
  <c r="S1227" i="1" s="1"/>
  <c r="CZ1227" i="1" s="1"/>
  <c r="Y1227" i="1" s="1"/>
  <c r="CV1227" i="1"/>
  <c r="U1227" i="1" s="1"/>
  <c r="CX1227" i="1"/>
  <c r="W1227" i="1" s="1"/>
  <c r="FR1227" i="1"/>
  <c r="GL1227" i="1"/>
  <c r="GN1227" i="1"/>
  <c r="GO1227" i="1"/>
  <c r="GV1227" i="1"/>
  <c r="HC1227" i="1" s="1"/>
  <c r="GX1227" i="1" s="1"/>
  <c r="D1228" i="1"/>
  <c r="P1228" i="1"/>
  <c r="AC1228" i="1"/>
  <c r="CQ1228" i="1" s="1"/>
  <c r="AD1228" i="1"/>
  <c r="AE1228" i="1"/>
  <c r="AF1228" i="1"/>
  <c r="CT1228" i="1" s="1"/>
  <c r="S1228" i="1" s="1"/>
  <c r="CY1228" i="1" s="1"/>
  <c r="X1228" i="1" s="1"/>
  <c r="AG1228" i="1"/>
  <c r="CU1228" i="1" s="1"/>
  <c r="T1228" i="1" s="1"/>
  <c r="AH1228" i="1"/>
  <c r="CV1228" i="1" s="1"/>
  <c r="U1228" i="1" s="1"/>
  <c r="AI1228" i="1"/>
  <c r="AJ1228" i="1"/>
  <c r="CX1228" i="1" s="1"/>
  <c r="W1228" i="1" s="1"/>
  <c r="CW1228" i="1"/>
  <c r="V1228" i="1" s="1"/>
  <c r="CZ1228" i="1"/>
  <c r="Y1228" i="1" s="1"/>
  <c r="FR1228" i="1"/>
  <c r="GL1228" i="1"/>
  <c r="GN1228" i="1"/>
  <c r="GO1228" i="1"/>
  <c r="GV1228" i="1"/>
  <c r="GX1228" i="1"/>
  <c r="HC1228" i="1"/>
  <c r="D1229" i="1"/>
  <c r="U1229" i="1"/>
  <c r="AB1229" i="1"/>
  <c r="AC1229" i="1"/>
  <c r="AD1229" i="1"/>
  <c r="AE1229" i="1"/>
  <c r="CS1229" i="1" s="1"/>
  <c r="R1229" i="1" s="1"/>
  <c r="GK1229" i="1" s="1"/>
  <c r="AF1229" i="1"/>
  <c r="AG1229" i="1"/>
  <c r="CU1229" i="1" s="1"/>
  <c r="T1229" i="1" s="1"/>
  <c r="AH1229" i="1"/>
  <c r="CV1229" i="1" s="1"/>
  <c r="AI1229" i="1"/>
  <c r="CW1229" i="1" s="1"/>
  <c r="V1229" i="1" s="1"/>
  <c r="AJ1229" i="1"/>
  <c r="CX1229" i="1" s="1"/>
  <c r="W1229" i="1" s="1"/>
  <c r="CQ1229" i="1"/>
  <c r="P1229" i="1" s="1"/>
  <c r="CR1229" i="1"/>
  <c r="Q1229" i="1" s="1"/>
  <c r="CT1229" i="1"/>
  <c r="S1229" i="1" s="1"/>
  <c r="FR1229" i="1"/>
  <c r="GL1229" i="1"/>
  <c r="GN1229" i="1"/>
  <c r="GO1229" i="1"/>
  <c r="GV1229" i="1"/>
  <c r="HC1229" i="1"/>
  <c r="GX1229" i="1" s="1"/>
  <c r="D1230" i="1"/>
  <c r="AC1230" i="1"/>
  <c r="AE1230" i="1"/>
  <c r="CS1230" i="1" s="1"/>
  <c r="AF1230" i="1"/>
  <c r="AG1230" i="1"/>
  <c r="AH1230" i="1"/>
  <c r="CV1230" i="1" s="1"/>
  <c r="U1230" i="1" s="1"/>
  <c r="AI1230" i="1"/>
  <c r="AJ1230" i="1"/>
  <c r="CX1230" i="1" s="1"/>
  <c r="W1230" i="1" s="1"/>
  <c r="CT1230" i="1"/>
  <c r="S1230" i="1" s="1"/>
  <c r="CU1230" i="1"/>
  <c r="T1230" i="1" s="1"/>
  <c r="CW1230" i="1"/>
  <c r="V1230" i="1" s="1"/>
  <c r="CY1230" i="1"/>
  <c r="X1230" i="1" s="1"/>
  <c r="FR1230" i="1"/>
  <c r="GL1230" i="1"/>
  <c r="GN1230" i="1"/>
  <c r="GO1230" i="1"/>
  <c r="GV1230" i="1"/>
  <c r="HC1230" i="1"/>
  <c r="GX1230" i="1" s="1"/>
  <c r="D1231" i="1"/>
  <c r="AC1231" i="1"/>
  <c r="AE1231" i="1"/>
  <c r="AF1231" i="1"/>
  <c r="AG1231" i="1"/>
  <c r="CU1231" i="1" s="1"/>
  <c r="T1231" i="1" s="1"/>
  <c r="AH1231" i="1"/>
  <c r="CV1231" i="1" s="1"/>
  <c r="U1231" i="1" s="1"/>
  <c r="AI1231" i="1"/>
  <c r="CW1231" i="1" s="1"/>
  <c r="V1231" i="1" s="1"/>
  <c r="AJ1231" i="1"/>
  <c r="CX1231" i="1" s="1"/>
  <c r="W1231" i="1" s="1"/>
  <c r="CQ1231" i="1"/>
  <c r="P1231" i="1" s="1"/>
  <c r="FR1231" i="1"/>
  <c r="GL1231" i="1"/>
  <c r="GN1231" i="1"/>
  <c r="GO1231" i="1"/>
  <c r="GV1231" i="1"/>
  <c r="GX1231" i="1"/>
  <c r="HC1231" i="1"/>
  <c r="D1233" i="1"/>
  <c r="W1233" i="1"/>
  <c r="AC1233" i="1"/>
  <c r="AE1233" i="1"/>
  <c r="AF1233" i="1"/>
  <c r="AG1233" i="1"/>
  <c r="AH1233" i="1"/>
  <c r="CV1233" i="1" s="1"/>
  <c r="U1233" i="1" s="1"/>
  <c r="AI1233" i="1"/>
  <c r="AJ1233" i="1"/>
  <c r="CX1233" i="1" s="1"/>
  <c r="CR1233" i="1"/>
  <c r="Q1233" i="1" s="1"/>
  <c r="CT1233" i="1"/>
  <c r="S1233" i="1" s="1"/>
  <c r="CU1233" i="1"/>
  <c r="T1233" i="1" s="1"/>
  <c r="CW1233" i="1"/>
  <c r="V1233" i="1" s="1"/>
  <c r="FR1233" i="1"/>
  <c r="GL1233" i="1"/>
  <c r="GN1233" i="1"/>
  <c r="GO1233" i="1"/>
  <c r="GV1233" i="1"/>
  <c r="HC1233" i="1" s="1"/>
  <c r="GX1233" i="1" s="1"/>
  <c r="D1234" i="1"/>
  <c r="AC1234" i="1"/>
  <c r="CQ1234" i="1" s="1"/>
  <c r="P1234" i="1" s="1"/>
  <c r="AE1234" i="1"/>
  <c r="AF1234" i="1"/>
  <c r="CT1234" i="1" s="1"/>
  <c r="S1234" i="1" s="1"/>
  <c r="CY1234" i="1" s="1"/>
  <c r="X1234" i="1" s="1"/>
  <c r="AG1234" i="1"/>
  <c r="CU1234" i="1" s="1"/>
  <c r="T1234" i="1" s="1"/>
  <c r="AH1234" i="1"/>
  <c r="AI1234" i="1"/>
  <c r="CW1234" i="1" s="1"/>
  <c r="V1234" i="1" s="1"/>
  <c r="AJ1234" i="1"/>
  <c r="CV1234" i="1"/>
  <c r="U1234" i="1" s="1"/>
  <c r="CX1234" i="1"/>
  <c r="W1234" i="1" s="1"/>
  <c r="FR1234" i="1"/>
  <c r="GL1234" i="1"/>
  <c r="GN1234" i="1"/>
  <c r="GO1234" i="1"/>
  <c r="GV1234" i="1"/>
  <c r="HC1234" i="1" s="1"/>
  <c r="GX1234" i="1" s="1"/>
  <c r="D1235" i="1"/>
  <c r="AC1235" i="1"/>
  <c r="CQ1235" i="1" s="1"/>
  <c r="P1235" i="1" s="1"/>
  <c r="AE1235" i="1"/>
  <c r="AF1235" i="1"/>
  <c r="CT1235" i="1" s="1"/>
  <c r="S1235" i="1" s="1"/>
  <c r="AG1235" i="1"/>
  <c r="CU1235" i="1" s="1"/>
  <c r="T1235" i="1" s="1"/>
  <c r="AH1235" i="1"/>
  <c r="CV1235" i="1" s="1"/>
  <c r="U1235" i="1" s="1"/>
  <c r="AI1235" i="1"/>
  <c r="CW1235" i="1" s="1"/>
  <c r="V1235" i="1" s="1"/>
  <c r="AJ1235" i="1"/>
  <c r="CX1235" i="1" s="1"/>
  <c r="W1235" i="1" s="1"/>
  <c r="FR1235" i="1"/>
  <c r="GL1235" i="1"/>
  <c r="GN1235" i="1"/>
  <c r="GO1235" i="1"/>
  <c r="GV1235" i="1"/>
  <c r="HC1235" i="1" s="1"/>
  <c r="GX1235" i="1" s="1"/>
  <c r="D1236" i="1"/>
  <c r="AC1236" i="1"/>
  <c r="CQ1236" i="1" s="1"/>
  <c r="P1236" i="1" s="1"/>
  <c r="AD1236" i="1"/>
  <c r="AE1236" i="1"/>
  <c r="AF1236" i="1"/>
  <c r="AG1236" i="1"/>
  <c r="CU1236" i="1" s="1"/>
  <c r="T1236" i="1" s="1"/>
  <c r="AH1236" i="1"/>
  <c r="AI1236" i="1"/>
  <c r="AJ1236" i="1"/>
  <c r="CR1236" i="1"/>
  <c r="Q1236" i="1" s="1"/>
  <c r="CV1236" i="1"/>
  <c r="U1236" i="1" s="1"/>
  <c r="CW1236" i="1"/>
  <c r="V1236" i="1" s="1"/>
  <c r="CX1236" i="1"/>
  <c r="W1236" i="1" s="1"/>
  <c r="FR1236" i="1"/>
  <c r="GL1236" i="1"/>
  <c r="GN1236" i="1"/>
  <c r="GO1236" i="1"/>
  <c r="GV1236" i="1"/>
  <c r="HC1236" i="1" s="1"/>
  <c r="GX1236" i="1" s="1"/>
  <c r="D1237" i="1"/>
  <c r="AC1237" i="1"/>
  <c r="CQ1237" i="1" s="1"/>
  <c r="P1237" i="1" s="1"/>
  <c r="AE1237" i="1"/>
  <c r="AF1237" i="1"/>
  <c r="AG1237" i="1"/>
  <c r="CU1237" i="1" s="1"/>
  <c r="T1237" i="1" s="1"/>
  <c r="AH1237" i="1"/>
  <c r="CV1237" i="1" s="1"/>
  <c r="U1237" i="1" s="1"/>
  <c r="AI1237" i="1"/>
  <c r="CW1237" i="1" s="1"/>
  <c r="V1237" i="1" s="1"/>
  <c r="AJ1237" i="1"/>
  <c r="CX1237" i="1" s="1"/>
  <c r="W1237" i="1" s="1"/>
  <c r="FR1237" i="1"/>
  <c r="GL1237" i="1"/>
  <c r="GN1237" i="1"/>
  <c r="GO1237" i="1"/>
  <c r="GV1237" i="1"/>
  <c r="HC1237" i="1"/>
  <c r="GX1237" i="1" s="1"/>
  <c r="D1238" i="1"/>
  <c r="U1238" i="1"/>
  <c r="V1238" i="1"/>
  <c r="AB1238" i="1"/>
  <c r="AC1238" i="1"/>
  <c r="AD1238" i="1"/>
  <c r="AE1238" i="1"/>
  <c r="CS1238" i="1" s="1"/>
  <c r="R1238" i="1" s="1"/>
  <c r="GK1238" i="1" s="1"/>
  <c r="AF1238" i="1"/>
  <c r="AG1238" i="1"/>
  <c r="CU1238" i="1" s="1"/>
  <c r="T1238" i="1" s="1"/>
  <c r="AH1238" i="1"/>
  <c r="CV1238" i="1" s="1"/>
  <c r="AI1238" i="1"/>
  <c r="CW1238" i="1" s="1"/>
  <c r="AJ1238" i="1"/>
  <c r="CX1238" i="1" s="1"/>
  <c r="W1238" i="1" s="1"/>
  <c r="CQ1238" i="1"/>
  <c r="P1238" i="1" s="1"/>
  <c r="CR1238" i="1"/>
  <c r="Q1238" i="1" s="1"/>
  <c r="CT1238" i="1"/>
  <c r="S1238" i="1" s="1"/>
  <c r="FR1238" i="1"/>
  <c r="GL1238" i="1"/>
  <c r="GN1238" i="1"/>
  <c r="GO1238" i="1"/>
  <c r="GV1238" i="1"/>
  <c r="HC1238" i="1"/>
  <c r="GX1238" i="1" s="1"/>
  <c r="D1239" i="1"/>
  <c r="AC1239" i="1"/>
  <c r="CQ1239" i="1" s="1"/>
  <c r="P1239" i="1" s="1"/>
  <c r="AE1239" i="1"/>
  <c r="AF1239" i="1"/>
  <c r="AG1239" i="1"/>
  <c r="CU1239" i="1" s="1"/>
  <c r="T1239" i="1" s="1"/>
  <c r="AH1239" i="1"/>
  <c r="AI1239" i="1"/>
  <c r="AJ1239" i="1"/>
  <c r="CT1239" i="1"/>
  <c r="S1239" i="1" s="1"/>
  <c r="CV1239" i="1"/>
  <c r="U1239" i="1" s="1"/>
  <c r="CW1239" i="1"/>
  <c r="V1239" i="1" s="1"/>
  <c r="CX1239" i="1"/>
  <c r="W1239" i="1" s="1"/>
  <c r="FR1239" i="1"/>
  <c r="GL1239" i="1"/>
  <c r="GN1239" i="1"/>
  <c r="GO1239" i="1"/>
  <c r="GV1239" i="1"/>
  <c r="HC1239" i="1" s="1"/>
  <c r="GX1239" i="1" s="1"/>
  <c r="D1240" i="1"/>
  <c r="AC1240" i="1"/>
  <c r="AE1240" i="1"/>
  <c r="AF1240" i="1"/>
  <c r="CT1240" i="1" s="1"/>
  <c r="S1240" i="1" s="1"/>
  <c r="AG1240" i="1"/>
  <c r="CU1240" i="1" s="1"/>
  <c r="T1240" i="1" s="1"/>
  <c r="AH1240" i="1"/>
  <c r="CV1240" i="1" s="1"/>
  <c r="U1240" i="1" s="1"/>
  <c r="AI1240" i="1"/>
  <c r="CW1240" i="1" s="1"/>
  <c r="V1240" i="1" s="1"/>
  <c r="AJ1240" i="1"/>
  <c r="CX1240" i="1"/>
  <c r="W1240" i="1" s="1"/>
  <c r="FR1240" i="1"/>
  <c r="GL1240" i="1"/>
  <c r="GN1240" i="1"/>
  <c r="GO1240" i="1"/>
  <c r="GV1240" i="1"/>
  <c r="HC1240" i="1"/>
  <c r="GX1240" i="1" s="1"/>
  <c r="D1241" i="1"/>
  <c r="T1241" i="1"/>
  <c r="W1241" i="1"/>
  <c r="AC1241" i="1"/>
  <c r="AE1241" i="1"/>
  <c r="AF1241" i="1"/>
  <c r="AG1241" i="1"/>
  <c r="AH1241" i="1"/>
  <c r="CV1241" i="1" s="1"/>
  <c r="U1241" i="1" s="1"/>
  <c r="AI1241" i="1"/>
  <c r="AJ1241" i="1"/>
  <c r="CX1241" i="1" s="1"/>
  <c r="CR1241" i="1"/>
  <c r="Q1241" i="1" s="1"/>
  <c r="CT1241" i="1"/>
  <c r="S1241" i="1" s="1"/>
  <c r="CU1241" i="1"/>
  <c r="CW1241" i="1"/>
  <c r="V1241" i="1" s="1"/>
  <c r="FR1241" i="1"/>
  <c r="GL1241" i="1"/>
  <c r="GN1241" i="1"/>
  <c r="GO1241" i="1"/>
  <c r="GV1241" i="1"/>
  <c r="HC1241" i="1"/>
  <c r="GX1241" i="1" s="1"/>
  <c r="D1242" i="1"/>
  <c r="AC1242" i="1"/>
  <c r="AE1242" i="1"/>
  <c r="AF1242" i="1"/>
  <c r="AG1242" i="1"/>
  <c r="CU1242" i="1" s="1"/>
  <c r="T1242" i="1" s="1"/>
  <c r="AH1242" i="1"/>
  <c r="AI1242" i="1"/>
  <c r="CW1242" i="1" s="1"/>
  <c r="V1242" i="1" s="1"/>
  <c r="AJ1242" i="1"/>
  <c r="CV1242" i="1"/>
  <c r="U1242" i="1" s="1"/>
  <c r="CX1242" i="1"/>
  <c r="W1242" i="1" s="1"/>
  <c r="FR1242" i="1"/>
  <c r="GL1242" i="1"/>
  <c r="GN1242" i="1"/>
  <c r="GO1242" i="1"/>
  <c r="GV1242" i="1"/>
  <c r="HC1242" i="1"/>
  <c r="GX1242" i="1" s="1"/>
  <c r="D1244" i="1"/>
  <c r="AC1244" i="1"/>
  <c r="AE1244" i="1"/>
  <c r="AF1244" i="1"/>
  <c r="CT1244" i="1" s="1"/>
  <c r="S1244" i="1" s="1"/>
  <c r="AG1244" i="1"/>
  <c r="CU1244" i="1" s="1"/>
  <c r="T1244" i="1" s="1"/>
  <c r="AH1244" i="1"/>
  <c r="CV1244" i="1" s="1"/>
  <c r="U1244" i="1" s="1"/>
  <c r="AI1244" i="1"/>
  <c r="CW1244" i="1" s="1"/>
  <c r="V1244" i="1" s="1"/>
  <c r="AJ1244" i="1"/>
  <c r="CX1244" i="1" s="1"/>
  <c r="W1244" i="1" s="1"/>
  <c r="CQ1244" i="1"/>
  <c r="P1244" i="1" s="1"/>
  <c r="FR1244" i="1"/>
  <c r="GL1244" i="1"/>
  <c r="GN1244" i="1"/>
  <c r="GO1244" i="1"/>
  <c r="GV1244" i="1"/>
  <c r="HC1244" i="1" s="1"/>
  <c r="GX1244" i="1"/>
  <c r="D1245" i="1"/>
  <c r="AC1245" i="1"/>
  <c r="CQ1245" i="1" s="1"/>
  <c r="P1245" i="1" s="1"/>
  <c r="AE1245" i="1"/>
  <c r="AF1245" i="1"/>
  <c r="AG1245" i="1"/>
  <c r="AH1245" i="1"/>
  <c r="CV1245" i="1" s="1"/>
  <c r="U1245" i="1" s="1"/>
  <c r="AI1245" i="1"/>
  <c r="AJ1245" i="1"/>
  <c r="CX1245" i="1" s="1"/>
  <c r="W1245" i="1" s="1"/>
  <c r="CU1245" i="1"/>
  <c r="T1245" i="1" s="1"/>
  <c r="CW1245" i="1"/>
  <c r="V1245" i="1" s="1"/>
  <c r="FR1245" i="1"/>
  <c r="GL1245" i="1"/>
  <c r="GN1245" i="1"/>
  <c r="GO1245" i="1"/>
  <c r="GV1245" i="1"/>
  <c r="HC1245" i="1" s="1"/>
  <c r="GX1245" i="1" s="1"/>
  <c r="D1246" i="1"/>
  <c r="I1246" i="1"/>
  <c r="K1246" i="1"/>
  <c r="AC1246" i="1"/>
  <c r="AD1246" i="1"/>
  <c r="AE1246" i="1"/>
  <c r="AF1246" i="1"/>
  <c r="AG1246" i="1"/>
  <c r="CU1246" i="1" s="1"/>
  <c r="T1246" i="1" s="1"/>
  <c r="AH1246" i="1"/>
  <c r="AI1246" i="1"/>
  <c r="CW1246" i="1" s="1"/>
  <c r="V1246" i="1" s="1"/>
  <c r="AJ1246" i="1"/>
  <c r="CV1246" i="1"/>
  <c r="CX1246" i="1"/>
  <c r="W1246" i="1" s="1"/>
  <c r="FR1246" i="1"/>
  <c r="GL1246" i="1"/>
  <c r="GN1246" i="1"/>
  <c r="GO1246" i="1"/>
  <c r="GV1246" i="1"/>
  <c r="HC1246" i="1"/>
  <c r="D1247" i="1"/>
  <c r="I1247" i="1"/>
  <c r="GX1247" i="1" s="1"/>
  <c r="K1247" i="1"/>
  <c r="AC1247" i="1"/>
  <c r="AE1247" i="1"/>
  <c r="AD1247" i="1" s="1"/>
  <c r="AF1247" i="1"/>
  <c r="CT1247" i="1" s="1"/>
  <c r="AG1247" i="1"/>
  <c r="CU1247" i="1" s="1"/>
  <c r="AH1247" i="1"/>
  <c r="CV1247" i="1" s="1"/>
  <c r="U1247" i="1" s="1"/>
  <c r="AI1247" i="1"/>
  <c r="CW1247" i="1" s="1"/>
  <c r="AJ1247" i="1"/>
  <c r="CX1247" i="1"/>
  <c r="W1247" i="1" s="1"/>
  <c r="FR1247" i="1"/>
  <c r="GL1247" i="1"/>
  <c r="GN1247" i="1"/>
  <c r="GO1247" i="1"/>
  <c r="GV1247" i="1"/>
  <c r="HC1247" i="1"/>
  <c r="D1248" i="1"/>
  <c r="W1248" i="1"/>
  <c r="AC1248" i="1"/>
  <c r="CQ1248" i="1" s="1"/>
  <c r="P1248" i="1" s="1"/>
  <c r="AD1248" i="1"/>
  <c r="AE1248" i="1"/>
  <c r="AF1248" i="1"/>
  <c r="AG1248" i="1"/>
  <c r="AH1248" i="1"/>
  <c r="AI1248" i="1"/>
  <c r="CW1248" i="1" s="1"/>
  <c r="V1248" i="1" s="1"/>
  <c r="AJ1248" i="1"/>
  <c r="CX1248" i="1" s="1"/>
  <c r="CR1248" i="1"/>
  <c r="Q1248" i="1" s="1"/>
  <c r="CS1248" i="1"/>
  <c r="CU1248" i="1"/>
  <c r="T1248" i="1" s="1"/>
  <c r="CV1248" i="1"/>
  <c r="U1248" i="1" s="1"/>
  <c r="FR1248" i="1"/>
  <c r="GL1248" i="1"/>
  <c r="GN1248" i="1"/>
  <c r="GO1248" i="1"/>
  <c r="GV1248" i="1"/>
  <c r="HC1248" i="1"/>
  <c r="GX1248" i="1" s="1"/>
  <c r="D1249" i="1"/>
  <c r="AC1249" i="1"/>
  <c r="AE1249" i="1"/>
  <c r="AD1249" i="1" s="1"/>
  <c r="AF1249" i="1"/>
  <c r="CT1249" i="1" s="1"/>
  <c r="S1249" i="1" s="1"/>
  <c r="AG1249" i="1"/>
  <c r="CU1249" i="1" s="1"/>
  <c r="T1249" i="1" s="1"/>
  <c r="AH1249" i="1"/>
  <c r="CV1249" i="1" s="1"/>
  <c r="U1249" i="1" s="1"/>
  <c r="AI1249" i="1"/>
  <c r="AJ1249" i="1"/>
  <c r="CX1249" i="1" s="1"/>
  <c r="W1249" i="1" s="1"/>
  <c r="CW1249" i="1"/>
  <c r="V1249" i="1" s="1"/>
  <c r="FR1249" i="1"/>
  <c r="GL1249" i="1"/>
  <c r="GN1249" i="1"/>
  <c r="GO1249" i="1"/>
  <c r="GV1249" i="1"/>
  <c r="HC1249" i="1" s="1"/>
  <c r="GX1249" i="1" s="1"/>
  <c r="D1251" i="1"/>
  <c r="AC1251" i="1"/>
  <c r="CQ1251" i="1" s="1"/>
  <c r="P1251" i="1" s="1"/>
  <c r="AE1251" i="1"/>
  <c r="AF1251" i="1"/>
  <c r="CT1251" i="1" s="1"/>
  <c r="S1251" i="1" s="1"/>
  <c r="AG1251" i="1"/>
  <c r="CU1251" i="1" s="1"/>
  <c r="T1251" i="1" s="1"/>
  <c r="AH1251" i="1"/>
  <c r="CV1251" i="1" s="1"/>
  <c r="U1251" i="1" s="1"/>
  <c r="AI1251" i="1"/>
  <c r="CW1251" i="1" s="1"/>
  <c r="V1251" i="1" s="1"/>
  <c r="AJ1251" i="1"/>
  <c r="CX1251" i="1" s="1"/>
  <c r="W1251" i="1" s="1"/>
  <c r="FR1251" i="1"/>
  <c r="GL1251" i="1"/>
  <c r="GN1251" i="1"/>
  <c r="GO1251" i="1"/>
  <c r="GV1251" i="1"/>
  <c r="HC1251" i="1" s="1"/>
  <c r="GX1251" i="1" s="1"/>
  <c r="D1252" i="1"/>
  <c r="AC1252" i="1"/>
  <c r="CQ1252" i="1" s="1"/>
  <c r="P1252" i="1" s="1"/>
  <c r="AE1252" i="1"/>
  <c r="AF1252" i="1"/>
  <c r="AG1252" i="1"/>
  <c r="CU1252" i="1" s="1"/>
  <c r="T1252" i="1" s="1"/>
  <c r="AH1252" i="1"/>
  <c r="CV1252" i="1" s="1"/>
  <c r="U1252" i="1" s="1"/>
  <c r="AI1252" i="1"/>
  <c r="AJ1252" i="1"/>
  <c r="CX1252" i="1" s="1"/>
  <c r="W1252" i="1" s="1"/>
  <c r="CW1252" i="1"/>
  <c r="V1252" i="1" s="1"/>
  <c r="FR1252" i="1"/>
  <c r="GL1252" i="1"/>
  <c r="GN1252" i="1"/>
  <c r="GO1252" i="1"/>
  <c r="GV1252" i="1"/>
  <c r="HC1252" i="1"/>
  <c r="GX1252" i="1" s="1"/>
  <c r="D1253" i="1"/>
  <c r="T1253" i="1"/>
  <c r="AC1253" i="1"/>
  <c r="CQ1253" i="1" s="1"/>
  <c r="P1253" i="1" s="1"/>
  <c r="AE1253" i="1"/>
  <c r="AF1253" i="1"/>
  <c r="AG1253" i="1"/>
  <c r="CU1253" i="1" s="1"/>
  <c r="AH1253" i="1"/>
  <c r="AI1253" i="1"/>
  <c r="CW1253" i="1" s="1"/>
  <c r="V1253" i="1" s="1"/>
  <c r="AJ1253" i="1"/>
  <c r="CV1253" i="1"/>
  <c r="U1253" i="1" s="1"/>
  <c r="CX1253" i="1"/>
  <c r="W1253" i="1" s="1"/>
  <c r="FR1253" i="1"/>
  <c r="GL1253" i="1"/>
  <c r="GN1253" i="1"/>
  <c r="GO1253" i="1"/>
  <c r="GV1253" i="1"/>
  <c r="HC1253" i="1"/>
  <c r="GX1253" i="1" s="1"/>
  <c r="D1254" i="1"/>
  <c r="U1254" i="1"/>
  <c r="AC1254" i="1"/>
  <c r="AE1254" i="1"/>
  <c r="AD1254" i="1" s="1"/>
  <c r="AF1254" i="1"/>
  <c r="CT1254" i="1" s="1"/>
  <c r="S1254" i="1" s="1"/>
  <c r="AG1254" i="1"/>
  <c r="CU1254" i="1" s="1"/>
  <c r="T1254" i="1" s="1"/>
  <c r="AH1254" i="1"/>
  <c r="CV1254" i="1" s="1"/>
  <c r="AI1254" i="1"/>
  <c r="AJ1254" i="1"/>
  <c r="CX1254" i="1" s="1"/>
  <c r="W1254" i="1" s="1"/>
  <c r="CS1254" i="1"/>
  <c r="R1254" i="1" s="1"/>
  <c r="GK1254" i="1" s="1"/>
  <c r="CW1254" i="1"/>
  <c r="V1254" i="1" s="1"/>
  <c r="FR1254" i="1"/>
  <c r="GL1254" i="1"/>
  <c r="GN1254" i="1"/>
  <c r="GO1254" i="1"/>
  <c r="GV1254" i="1"/>
  <c r="HC1254" i="1"/>
  <c r="GX1254" i="1" s="1"/>
  <c r="D1256" i="1"/>
  <c r="AC1256" i="1"/>
  <c r="CQ1256" i="1" s="1"/>
  <c r="P1256" i="1" s="1"/>
  <c r="AE1256" i="1"/>
  <c r="AD1256" i="1" s="1"/>
  <c r="AF1256" i="1"/>
  <c r="CT1256" i="1" s="1"/>
  <c r="S1256" i="1" s="1"/>
  <c r="AG1256" i="1"/>
  <c r="AH1256" i="1"/>
  <c r="CV1256" i="1" s="1"/>
  <c r="U1256" i="1" s="1"/>
  <c r="AI1256" i="1"/>
  <c r="AJ1256" i="1"/>
  <c r="CX1256" i="1" s="1"/>
  <c r="W1256" i="1" s="1"/>
  <c r="CR1256" i="1"/>
  <c r="Q1256" i="1" s="1"/>
  <c r="CS1256" i="1"/>
  <c r="R1256" i="1" s="1"/>
  <c r="GK1256" i="1" s="1"/>
  <c r="CU1256" i="1"/>
  <c r="T1256" i="1" s="1"/>
  <c r="CW1256" i="1"/>
  <c r="V1256" i="1" s="1"/>
  <c r="FR1256" i="1"/>
  <c r="GL1256" i="1"/>
  <c r="GN1256" i="1"/>
  <c r="GO1256" i="1"/>
  <c r="GV1256" i="1"/>
  <c r="HC1256" i="1"/>
  <c r="GX1256" i="1" s="1"/>
  <c r="D1257" i="1"/>
  <c r="P1257" i="1"/>
  <c r="R1257" i="1"/>
  <c r="GK1257" i="1" s="1"/>
  <c r="AC1257" i="1"/>
  <c r="AD1257" i="1"/>
  <c r="AE1257" i="1"/>
  <c r="AF1257" i="1"/>
  <c r="AG1257" i="1"/>
  <c r="CU1257" i="1" s="1"/>
  <c r="T1257" i="1" s="1"/>
  <c r="AH1257" i="1"/>
  <c r="CV1257" i="1" s="1"/>
  <c r="U1257" i="1" s="1"/>
  <c r="AI1257" i="1"/>
  <c r="AJ1257" i="1"/>
  <c r="CQ1257" i="1"/>
  <c r="CS1257" i="1"/>
  <c r="CW1257" i="1"/>
  <c r="V1257" i="1" s="1"/>
  <c r="CX1257" i="1"/>
  <c r="W1257" i="1" s="1"/>
  <c r="FR1257" i="1"/>
  <c r="GL1257" i="1"/>
  <c r="GN1257" i="1"/>
  <c r="GO1257" i="1"/>
  <c r="GV1257" i="1"/>
  <c r="HC1257" i="1"/>
  <c r="GX1257" i="1" s="1"/>
  <c r="D1258" i="1"/>
  <c r="P1258" i="1"/>
  <c r="AC1258" i="1"/>
  <c r="CQ1258" i="1" s="1"/>
  <c r="AE1258" i="1"/>
  <c r="AF1258" i="1"/>
  <c r="AG1258" i="1"/>
  <c r="AH1258" i="1"/>
  <c r="CV1258" i="1" s="1"/>
  <c r="U1258" i="1" s="1"/>
  <c r="AI1258" i="1"/>
  <c r="CW1258" i="1" s="1"/>
  <c r="V1258" i="1" s="1"/>
  <c r="AJ1258" i="1"/>
  <c r="CX1258" i="1" s="1"/>
  <c r="W1258" i="1" s="1"/>
  <c r="CR1258" i="1"/>
  <c r="Q1258" i="1" s="1"/>
  <c r="CT1258" i="1"/>
  <c r="S1258" i="1" s="1"/>
  <c r="CU1258" i="1"/>
  <c r="T1258" i="1" s="1"/>
  <c r="FR1258" i="1"/>
  <c r="GL1258" i="1"/>
  <c r="GN1258" i="1"/>
  <c r="GO1258" i="1"/>
  <c r="GV1258" i="1"/>
  <c r="HC1258" i="1" s="1"/>
  <c r="GX1258" i="1" s="1"/>
  <c r="D1259" i="1"/>
  <c r="AC1259" i="1"/>
  <c r="AE1259" i="1"/>
  <c r="AF1259" i="1"/>
  <c r="CT1259" i="1" s="1"/>
  <c r="S1259" i="1" s="1"/>
  <c r="AG1259" i="1"/>
  <c r="CU1259" i="1" s="1"/>
  <c r="T1259" i="1" s="1"/>
  <c r="AH1259" i="1"/>
  <c r="CV1259" i="1" s="1"/>
  <c r="U1259" i="1" s="1"/>
  <c r="AI1259" i="1"/>
  <c r="AJ1259" i="1"/>
  <c r="CX1259" i="1" s="1"/>
  <c r="W1259" i="1" s="1"/>
  <c r="CW1259" i="1"/>
  <c r="V1259" i="1" s="1"/>
  <c r="FR1259" i="1"/>
  <c r="GL1259" i="1"/>
  <c r="GN1259" i="1"/>
  <c r="GO1259" i="1"/>
  <c r="GV1259" i="1"/>
  <c r="HC1259" i="1"/>
  <c r="GX1259" i="1" s="1"/>
  <c r="D1261" i="1"/>
  <c r="S1261" i="1"/>
  <c r="V1261" i="1"/>
  <c r="AC1261" i="1"/>
  <c r="CQ1261" i="1" s="1"/>
  <c r="P1261" i="1" s="1"/>
  <c r="AE1261" i="1"/>
  <c r="AF1261" i="1"/>
  <c r="CT1261" i="1" s="1"/>
  <c r="AG1261" i="1"/>
  <c r="AH1261" i="1"/>
  <c r="CV1261" i="1" s="1"/>
  <c r="U1261" i="1" s="1"/>
  <c r="AI1261" i="1"/>
  <c r="CW1261" i="1" s="1"/>
  <c r="AJ1261" i="1"/>
  <c r="CX1261" i="1" s="1"/>
  <c r="W1261" i="1" s="1"/>
  <c r="CU1261" i="1"/>
  <c r="T1261" i="1" s="1"/>
  <c r="FR1261" i="1"/>
  <c r="GL1261" i="1"/>
  <c r="GN1261" i="1"/>
  <c r="GO1261" i="1"/>
  <c r="GV1261" i="1"/>
  <c r="HC1261" i="1" s="1"/>
  <c r="GX1261" i="1" s="1"/>
  <c r="D1262" i="1"/>
  <c r="AC1262" i="1"/>
  <c r="CQ1262" i="1" s="1"/>
  <c r="P1262" i="1" s="1"/>
  <c r="AD1262" i="1"/>
  <c r="AE1262" i="1"/>
  <c r="AF1262" i="1"/>
  <c r="CT1262" i="1" s="1"/>
  <c r="S1262" i="1" s="1"/>
  <c r="AG1262" i="1"/>
  <c r="AH1262" i="1"/>
  <c r="CV1262" i="1" s="1"/>
  <c r="U1262" i="1" s="1"/>
  <c r="AI1262" i="1"/>
  <c r="AJ1262" i="1"/>
  <c r="CX1262" i="1" s="1"/>
  <c r="W1262" i="1" s="1"/>
  <c r="CR1262" i="1"/>
  <c r="Q1262" i="1" s="1"/>
  <c r="CS1262" i="1"/>
  <c r="CU1262" i="1"/>
  <c r="T1262" i="1" s="1"/>
  <c r="CW1262" i="1"/>
  <c r="V1262" i="1" s="1"/>
  <c r="FR1262" i="1"/>
  <c r="GL1262" i="1"/>
  <c r="GN1262" i="1"/>
  <c r="GO1262" i="1"/>
  <c r="GV1262" i="1"/>
  <c r="HC1262" i="1"/>
  <c r="GX1262" i="1" s="1"/>
  <c r="D1263" i="1"/>
  <c r="T1263" i="1"/>
  <c r="AC1263" i="1"/>
  <c r="AE1263" i="1"/>
  <c r="CS1263" i="1" s="1"/>
  <c r="AF1263" i="1"/>
  <c r="AG1263" i="1"/>
  <c r="AH1263" i="1"/>
  <c r="CV1263" i="1" s="1"/>
  <c r="U1263" i="1" s="1"/>
  <c r="AI1263" i="1"/>
  <c r="AJ1263" i="1"/>
  <c r="CX1263" i="1" s="1"/>
  <c r="W1263" i="1" s="1"/>
  <c r="CU1263" i="1"/>
  <c r="CW1263" i="1"/>
  <c r="V1263" i="1" s="1"/>
  <c r="FR1263" i="1"/>
  <c r="GL1263" i="1"/>
  <c r="GN1263" i="1"/>
  <c r="GO1263" i="1"/>
  <c r="GV1263" i="1"/>
  <c r="HC1263" i="1"/>
  <c r="GX1263" i="1" s="1"/>
  <c r="D1264" i="1"/>
  <c r="W1264" i="1"/>
  <c r="AC1264" i="1"/>
  <c r="AD1264" i="1"/>
  <c r="AB1264" i="1" s="1"/>
  <c r="AE1264" i="1"/>
  <c r="AF1264" i="1"/>
  <c r="CT1264" i="1" s="1"/>
  <c r="S1264" i="1" s="1"/>
  <c r="AG1264" i="1"/>
  <c r="CU1264" i="1" s="1"/>
  <c r="T1264" i="1" s="1"/>
  <c r="AH1264" i="1"/>
  <c r="CV1264" i="1" s="1"/>
  <c r="U1264" i="1" s="1"/>
  <c r="AI1264" i="1"/>
  <c r="CW1264" i="1" s="1"/>
  <c r="V1264" i="1" s="1"/>
  <c r="AJ1264" i="1"/>
  <c r="CX1264" i="1" s="1"/>
  <c r="CQ1264" i="1"/>
  <c r="P1264" i="1" s="1"/>
  <c r="CP1264" i="1" s="1"/>
  <c r="O1264" i="1" s="1"/>
  <c r="CR1264" i="1"/>
  <c r="Q1264" i="1" s="1"/>
  <c r="CS1264" i="1"/>
  <c r="R1264" i="1" s="1"/>
  <c r="GK1264" i="1" s="1"/>
  <c r="FR1264" i="1"/>
  <c r="GL1264" i="1"/>
  <c r="GN1264" i="1"/>
  <c r="GO1264" i="1"/>
  <c r="GV1264" i="1"/>
  <c r="HC1264" i="1" s="1"/>
  <c r="GX1264" i="1" s="1"/>
  <c r="D1266" i="1"/>
  <c r="AC1266" i="1"/>
  <c r="CQ1266" i="1" s="1"/>
  <c r="P1266" i="1" s="1"/>
  <c r="AE1266" i="1"/>
  <c r="AD1266" i="1" s="1"/>
  <c r="AF1266" i="1"/>
  <c r="CT1266" i="1" s="1"/>
  <c r="S1266" i="1" s="1"/>
  <c r="AG1266" i="1"/>
  <c r="AH1266" i="1"/>
  <c r="CV1266" i="1" s="1"/>
  <c r="U1266" i="1" s="1"/>
  <c r="AI1266" i="1"/>
  <c r="AJ1266" i="1"/>
  <c r="CU1266" i="1"/>
  <c r="T1266" i="1" s="1"/>
  <c r="CW1266" i="1"/>
  <c r="V1266" i="1" s="1"/>
  <c r="CX1266" i="1"/>
  <c r="W1266" i="1" s="1"/>
  <c r="FR1266" i="1"/>
  <c r="GL1266" i="1"/>
  <c r="GN1266" i="1"/>
  <c r="GO1266" i="1"/>
  <c r="GV1266" i="1"/>
  <c r="HC1266" i="1" s="1"/>
  <c r="GX1266" i="1" s="1"/>
  <c r="D1267" i="1"/>
  <c r="V1267" i="1"/>
  <c r="AC1267" i="1"/>
  <c r="CQ1267" i="1" s="1"/>
  <c r="P1267" i="1" s="1"/>
  <c r="AE1267" i="1"/>
  <c r="AF1267" i="1"/>
  <c r="AG1267" i="1"/>
  <c r="AH1267" i="1"/>
  <c r="CV1267" i="1" s="1"/>
  <c r="U1267" i="1" s="1"/>
  <c r="AI1267" i="1"/>
  <c r="AJ1267" i="1"/>
  <c r="CU1267" i="1"/>
  <c r="T1267" i="1" s="1"/>
  <c r="CW1267" i="1"/>
  <c r="CX1267" i="1"/>
  <c r="W1267" i="1" s="1"/>
  <c r="FR1267" i="1"/>
  <c r="GL1267" i="1"/>
  <c r="GN1267" i="1"/>
  <c r="GO1267" i="1"/>
  <c r="GV1267" i="1"/>
  <c r="HC1267" i="1" s="1"/>
  <c r="GX1267" i="1" s="1"/>
  <c r="D1268" i="1"/>
  <c r="I1268" i="1"/>
  <c r="K1268" i="1"/>
  <c r="W1268" i="1"/>
  <c r="AC1268" i="1"/>
  <c r="CQ1268" i="1" s="1"/>
  <c r="P1268" i="1" s="1"/>
  <c r="AE1268" i="1"/>
  <c r="AF1268" i="1"/>
  <c r="AG1268" i="1"/>
  <c r="CU1268" i="1" s="1"/>
  <c r="T1268" i="1" s="1"/>
  <c r="AH1268" i="1"/>
  <c r="CV1268" i="1" s="1"/>
  <c r="AI1268" i="1"/>
  <c r="CW1268" i="1" s="1"/>
  <c r="V1268" i="1" s="1"/>
  <c r="AJ1268" i="1"/>
  <c r="CX1268" i="1" s="1"/>
  <c r="FR1268" i="1"/>
  <c r="GL1268" i="1"/>
  <c r="GN1268" i="1"/>
  <c r="GO1268" i="1"/>
  <c r="GV1268" i="1"/>
  <c r="GX1268" i="1"/>
  <c r="HC1268" i="1"/>
  <c r="D1269" i="1"/>
  <c r="I1269" i="1"/>
  <c r="K1269" i="1"/>
  <c r="AC1269" i="1"/>
  <c r="AE1269" i="1"/>
  <c r="CR1269" i="1" s="1"/>
  <c r="Q1269" i="1" s="1"/>
  <c r="AF1269" i="1"/>
  <c r="CT1269" i="1" s="1"/>
  <c r="S1269" i="1" s="1"/>
  <c r="AG1269" i="1"/>
  <c r="AH1269" i="1"/>
  <c r="CV1269" i="1" s="1"/>
  <c r="U1269" i="1" s="1"/>
  <c r="AI1269" i="1"/>
  <c r="AJ1269" i="1"/>
  <c r="CX1269" i="1" s="1"/>
  <c r="W1269" i="1" s="1"/>
  <c r="CU1269" i="1"/>
  <c r="T1269" i="1" s="1"/>
  <c r="CW1269" i="1"/>
  <c r="V1269" i="1" s="1"/>
  <c r="FR1269" i="1"/>
  <c r="GL1269" i="1"/>
  <c r="GN1269" i="1"/>
  <c r="GO1269" i="1"/>
  <c r="GV1269" i="1"/>
  <c r="HC1269" i="1" s="1"/>
  <c r="GX1269" i="1" s="1"/>
  <c r="D1270" i="1"/>
  <c r="AC1270" i="1"/>
  <c r="CQ1270" i="1" s="1"/>
  <c r="P1270" i="1" s="1"/>
  <c r="AE1270" i="1"/>
  <c r="AF1270" i="1"/>
  <c r="AG1270" i="1"/>
  <c r="AH1270" i="1"/>
  <c r="CV1270" i="1" s="1"/>
  <c r="U1270" i="1" s="1"/>
  <c r="AI1270" i="1"/>
  <c r="CW1270" i="1" s="1"/>
  <c r="V1270" i="1" s="1"/>
  <c r="AJ1270" i="1"/>
  <c r="CX1270" i="1" s="1"/>
  <c r="W1270" i="1" s="1"/>
  <c r="CU1270" i="1"/>
  <c r="T1270" i="1" s="1"/>
  <c r="FR1270" i="1"/>
  <c r="GL1270" i="1"/>
  <c r="GN1270" i="1"/>
  <c r="GO1270" i="1"/>
  <c r="GV1270" i="1"/>
  <c r="GX1270" i="1"/>
  <c r="HC1270" i="1"/>
  <c r="D1272" i="1"/>
  <c r="W1272" i="1"/>
  <c r="AC1272" i="1"/>
  <c r="AE1272" i="1"/>
  <c r="CR1272" i="1" s="1"/>
  <c r="Q1272" i="1" s="1"/>
  <c r="AF1272" i="1"/>
  <c r="CT1272" i="1" s="1"/>
  <c r="S1272" i="1" s="1"/>
  <c r="AG1272" i="1"/>
  <c r="CU1272" i="1" s="1"/>
  <c r="T1272" i="1" s="1"/>
  <c r="AH1272" i="1"/>
  <c r="CV1272" i="1" s="1"/>
  <c r="U1272" i="1" s="1"/>
  <c r="AI1272" i="1"/>
  <c r="CW1272" i="1" s="1"/>
  <c r="V1272" i="1" s="1"/>
  <c r="AJ1272" i="1"/>
  <c r="CX1272" i="1" s="1"/>
  <c r="CQ1272" i="1"/>
  <c r="P1272" i="1" s="1"/>
  <c r="CP1272" i="1" s="1"/>
  <c r="O1272" i="1" s="1"/>
  <c r="CS1272" i="1"/>
  <c r="R1272" i="1" s="1"/>
  <c r="GK1272" i="1" s="1"/>
  <c r="FR1272" i="1"/>
  <c r="GL1272" i="1"/>
  <c r="GN1272" i="1"/>
  <c r="GO1272" i="1"/>
  <c r="GV1272" i="1"/>
  <c r="HC1272" i="1"/>
  <c r="GX1272" i="1" s="1"/>
  <c r="D1273" i="1"/>
  <c r="AC1273" i="1"/>
  <c r="AE1273" i="1"/>
  <c r="AF1273" i="1"/>
  <c r="AG1273" i="1"/>
  <c r="CU1273" i="1" s="1"/>
  <c r="T1273" i="1" s="1"/>
  <c r="AH1273" i="1"/>
  <c r="CV1273" i="1" s="1"/>
  <c r="U1273" i="1" s="1"/>
  <c r="AI1273" i="1"/>
  <c r="CW1273" i="1" s="1"/>
  <c r="V1273" i="1" s="1"/>
  <c r="AJ1273" i="1"/>
  <c r="CX1273" i="1" s="1"/>
  <c r="W1273" i="1" s="1"/>
  <c r="CR1273" i="1"/>
  <c r="Q1273" i="1" s="1"/>
  <c r="CT1273" i="1"/>
  <c r="S1273" i="1" s="1"/>
  <c r="FR1273" i="1"/>
  <c r="GL1273" i="1"/>
  <c r="GN1273" i="1"/>
  <c r="GO1273" i="1"/>
  <c r="GV1273" i="1"/>
  <c r="HC1273" i="1"/>
  <c r="GX1273" i="1" s="1"/>
  <c r="D1274" i="1"/>
  <c r="AC1274" i="1"/>
  <c r="CQ1274" i="1" s="1"/>
  <c r="P1274" i="1" s="1"/>
  <c r="AE1274" i="1"/>
  <c r="AF1274" i="1"/>
  <c r="AG1274" i="1"/>
  <c r="AH1274" i="1"/>
  <c r="CV1274" i="1" s="1"/>
  <c r="U1274" i="1" s="1"/>
  <c r="AI1274" i="1"/>
  <c r="CW1274" i="1" s="1"/>
  <c r="V1274" i="1" s="1"/>
  <c r="AJ1274" i="1"/>
  <c r="CX1274" i="1" s="1"/>
  <c r="W1274" i="1" s="1"/>
  <c r="CU1274" i="1"/>
  <c r="T1274" i="1" s="1"/>
  <c r="FR1274" i="1"/>
  <c r="GL1274" i="1"/>
  <c r="GN1274" i="1"/>
  <c r="GO1274" i="1"/>
  <c r="GV1274" i="1"/>
  <c r="HC1274" i="1" s="1"/>
  <c r="GX1274" i="1" s="1"/>
  <c r="D1275" i="1"/>
  <c r="AC1275" i="1"/>
  <c r="CQ1275" i="1" s="1"/>
  <c r="P1275" i="1" s="1"/>
  <c r="AE1275" i="1"/>
  <c r="AF1275" i="1"/>
  <c r="AG1275" i="1"/>
  <c r="CU1275" i="1" s="1"/>
  <c r="T1275" i="1" s="1"/>
  <c r="AH1275" i="1"/>
  <c r="CV1275" i="1" s="1"/>
  <c r="U1275" i="1" s="1"/>
  <c r="AI1275" i="1"/>
  <c r="AJ1275" i="1"/>
  <c r="CX1275" i="1" s="1"/>
  <c r="W1275" i="1" s="1"/>
  <c r="CR1275" i="1"/>
  <c r="Q1275" i="1" s="1"/>
  <c r="CW1275" i="1"/>
  <c r="V1275" i="1" s="1"/>
  <c r="FR1275" i="1"/>
  <c r="GL1275" i="1"/>
  <c r="GN1275" i="1"/>
  <c r="GO1275" i="1"/>
  <c r="GV1275" i="1"/>
  <c r="HC1275" i="1"/>
  <c r="GX1275" i="1" s="1"/>
  <c r="D1276" i="1"/>
  <c r="AC1276" i="1"/>
  <c r="CQ1276" i="1" s="1"/>
  <c r="P1276" i="1" s="1"/>
  <c r="AE1276" i="1"/>
  <c r="CS1276" i="1" s="1"/>
  <c r="R1276" i="1" s="1"/>
  <c r="GK1276" i="1" s="1"/>
  <c r="AF1276" i="1"/>
  <c r="AG1276" i="1"/>
  <c r="CU1276" i="1" s="1"/>
  <c r="T1276" i="1" s="1"/>
  <c r="AH1276" i="1"/>
  <c r="CV1276" i="1" s="1"/>
  <c r="U1276" i="1" s="1"/>
  <c r="AI1276" i="1"/>
  <c r="CW1276" i="1" s="1"/>
  <c r="V1276" i="1" s="1"/>
  <c r="AJ1276" i="1"/>
  <c r="CX1276" i="1" s="1"/>
  <c r="W1276" i="1" s="1"/>
  <c r="CR1276" i="1"/>
  <c r="Q1276" i="1" s="1"/>
  <c r="CT1276" i="1"/>
  <c r="S1276" i="1" s="1"/>
  <c r="FR1276" i="1"/>
  <c r="GL1276" i="1"/>
  <c r="GN1276" i="1"/>
  <c r="GO1276" i="1"/>
  <c r="GV1276" i="1"/>
  <c r="HC1276" i="1"/>
  <c r="GX1276" i="1" s="1"/>
  <c r="D1277" i="1"/>
  <c r="AC1277" i="1"/>
  <c r="CQ1277" i="1" s="1"/>
  <c r="P1277" i="1" s="1"/>
  <c r="AE1277" i="1"/>
  <c r="AF1277" i="1"/>
  <c r="AG1277" i="1"/>
  <c r="CU1277" i="1" s="1"/>
  <c r="T1277" i="1" s="1"/>
  <c r="AH1277" i="1"/>
  <c r="CV1277" i="1" s="1"/>
  <c r="U1277" i="1" s="1"/>
  <c r="AI1277" i="1"/>
  <c r="CW1277" i="1" s="1"/>
  <c r="V1277" i="1" s="1"/>
  <c r="AJ1277" i="1"/>
  <c r="CX1277" i="1"/>
  <c r="W1277" i="1" s="1"/>
  <c r="FR1277" i="1"/>
  <c r="GL1277" i="1"/>
  <c r="GN1277" i="1"/>
  <c r="GO1277" i="1"/>
  <c r="GV1277" i="1"/>
  <c r="HC1277" i="1" s="1"/>
  <c r="GX1277" i="1"/>
  <c r="D1278" i="1"/>
  <c r="AC1278" i="1"/>
  <c r="CQ1278" i="1" s="1"/>
  <c r="P1278" i="1" s="1"/>
  <c r="AE1278" i="1"/>
  <c r="CR1278" i="1" s="1"/>
  <c r="Q1278" i="1" s="1"/>
  <c r="AF1278" i="1"/>
  <c r="CT1278" i="1" s="1"/>
  <c r="S1278" i="1" s="1"/>
  <c r="AG1278" i="1"/>
  <c r="CU1278" i="1" s="1"/>
  <c r="T1278" i="1" s="1"/>
  <c r="AH1278" i="1"/>
  <c r="CV1278" i="1" s="1"/>
  <c r="U1278" i="1" s="1"/>
  <c r="AI1278" i="1"/>
  <c r="AJ1278" i="1"/>
  <c r="CX1278" i="1" s="1"/>
  <c r="W1278" i="1" s="1"/>
  <c r="CW1278" i="1"/>
  <c r="V1278" i="1" s="1"/>
  <c r="FR1278" i="1"/>
  <c r="GL1278" i="1"/>
  <c r="GN1278" i="1"/>
  <c r="GO1278" i="1"/>
  <c r="GV1278" i="1"/>
  <c r="HC1278" i="1"/>
  <c r="GX1278" i="1" s="1"/>
  <c r="D1279" i="1"/>
  <c r="V1279" i="1"/>
  <c r="AC1279" i="1"/>
  <c r="AE1279" i="1"/>
  <c r="AF1279" i="1"/>
  <c r="AG1279" i="1"/>
  <c r="CU1279" i="1" s="1"/>
  <c r="T1279" i="1" s="1"/>
  <c r="AH1279" i="1"/>
  <c r="CV1279" i="1" s="1"/>
  <c r="U1279" i="1" s="1"/>
  <c r="AI1279" i="1"/>
  <c r="CW1279" i="1" s="1"/>
  <c r="AJ1279" i="1"/>
  <c r="CX1279" i="1" s="1"/>
  <c r="W1279" i="1" s="1"/>
  <c r="FR1279" i="1"/>
  <c r="GL1279" i="1"/>
  <c r="GN1279" i="1"/>
  <c r="GO1279" i="1"/>
  <c r="GV1279" i="1"/>
  <c r="GX1279" i="1"/>
  <c r="HC1279" i="1"/>
  <c r="D1281" i="1"/>
  <c r="AC1281" i="1"/>
  <c r="CQ1281" i="1" s="1"/>
  <c r="P1281" i="1" s="1"/>
  <c r="AE1281" i="1"/>
  <c r="AF1281" i="1"/>
  <c r="CT1281" i="1" s="1"/>
  <c r="S1281" i="1" s="1"/>
  <c r="CZ1281" i="1" s="1"/>
  <c r="Y1281" i="1" s="1"/>
  <c r="AG1281" i="1"/>
  <c r="CU1281" i="1" s="1"/>
  <c r="T1281" i="1" s="1"/>
  <c r="AH1281" i="1"/>
  <c r="CV1281" i="1" s="1"/>
  <c r="U1281" i="1" s="1"/>
  <c r="AI1281" i="1"/>
  <c r="AJ1281" i="1"/>
  <c r="CX1281" i="1" s="1"/>
  <c r="W1281" i="1" s="1"/>
  <c r="CW1281" i="1"/>
  <c r="V1281" i="1" s="1"/>
  <c r="FR1281" i="1"/>
  <c r="GL1281" i="1"/>
  <c r="GN1281" i="1"/>
  <c r="GO1281" i="1"/>
  <c r="GV1281" i="1"/>
  <c r="HC1281" i="1"/>
  <c r="GX1281" i="1" s="1"/>
  <c r="D1282" i="1"/>
  <c r="T1282" i="1"/>
  <c r="AC1282" i="1"/>
  <c r="AE1282" i="1"/>
  <c r="CR1282" i="1" s="1"/>
  <c r="Q1282" i="1" s="1"/>
  <c r="AF1282" i="1"/>
  <c r="AG1282" i="1"/>
  <c r="AH1282" i="1"/>
  <c r="CV1282" i="1" s="1"/>
  <c r="U1282" i="1" s="1"/>
  <c r="AI1282" i="1"/>
  <c r="CW1282" i="1" s="1"/>
  <c r="V1282" i="1" s="1"/>
  <c r="AJ1282" i="1"/>
  <c r="CX1282" i="1" s="1"/>
  <c r="W1282" i="1" s="1"/>
  <c r="CU1282" i="1"/>
  <c r="FR1282" i="1"/>
  <c r="GL1282" i="1"/>
  <c r="GN1282" i="1"/>
  <c r="GO1282" i="1"/>
  <c r="GV1282" i="1"/>
  <c r="HC1282" i="1" s="1"/>
  <c r="GX1282" i="1" s="1"/>
  <c r="D1283" i="1"/>
  <c r="AC1283" i="1"/>
  <c r="CQ1283" i="1" s="1"/>
  <c r="P1283" i="1" s="1"/>
  <c r="AE1283" i="1"/>
  <c r="AF1283" i="1"/>
  <c r="AG1283" i="1"/>
  <c r="CU1283" i="1" s="1"/>
  <c r="T1283" i="1" s="1"/>
  <c r="AH1283" i="1"/>
  <c r="AI1283" i="1"/>
  <c r="CW1283" i="1" s="1"/>
  <c r="V1283" i="1" s="1"/>
  <c r="AJ1283" i="1"/>
  <c r="CX1283" i="1" s="1"/>
  <c r="W1283" i="1" s="1"/>
  <c r="CV1283" i="1"/>
  <c r="U1283" i="1" s="1"/>
  <c r="FR1283" i="1"/>
  <c r="GL1283" i="1"/>
  <c r="GN1283" i="1"/>
  <c r="GO1283" i="1"/>
  <c r="GV1283" i="1"/>
  <c r="HC1283" i="1" s="1"/>
  <c r="GX1283" i="1" s="1"/>
  <c r="D1284" i="1"/>
  <c r="AC1284" i="1"/>
  <c r="AE1284" i="1"/>
  <c r="CR1284" i="1" s="1"/>
  <c r="Q1284" i="1" s="1"/>
  <c r="AF1284" i="1"/>
  <c r="AG1284" i="1"/>
  <c r="CU1284" i="1" s="1"/>
  <c r="T1284" i="1" s="1"/>
  <c r="AH1284" i="1"/>
  <c r="CV1284" i="1" s="1"/>
  <c r="U1284" i="1" s="1"/>
  <c r="AI1284" i="1"/>
  <c r="CW1284" i="1" s="1"/>
  <c r="V1284" i="1" s="1"/>
  <c r="AJ1284" i="1"/>
  <c r="CX1284" i="1" s="1"/>
  <c r="W1284" i="1" s="1"/>
  <c r="CQ1284" i="1"/>
  <c r="P1284" i="1" s="1"/>
  <c r="FR1284" i="1"/>
  <c r="GL1284" i="1"/>
  <c r="GN1284" i="1"/>
  <c r="GO1284" i="1"/>
  <c r="GV1284" i="1"/>
  <c r="HC1284" i="1" s="1"/>
  <c r="GX1284" i="1" s="1"/>
  <c r="D1285" i="1"/>
  <c r="AC1285" i="1"/>
  <c r="CQ1285" i="1" s="1"/>
  <c r="P1285" i="1" s="1"/>
  <c r="AE1285" i="1"/>
  <c r="AD1285" i="1" s="1"/>
  <c r="AF1285" i="1"/>
  <c r="CT1285" i="1" s="1"/>
  <c r="S1285" i="1" s="1"/>
  <c r="CZ1285" i="1" s="1"/>
  <c r="Y1285" i="1" s="1"/>
  <c r="AG1285" i="1"/>
  <c r="AH1285" i="1"/>
  <c r="CV1285" i="1" s="1"/>
  <c r="U1285" i="1" s="1"/>
  <c r="AI1285" i="1"/>
  <c r="AJ1285" i="1"/>
  <c r="CX1285" i="1" s="1"/>
  <c r="W1285" i="1" s="1"/>
  <c r="CU1285" i="1"/>
  <c r="T1285" i="1" s="1"/>
  <c r="CW1285" i="1"/>
  <c r="V1285" i="1" s="1"/>
  <c r="FR1285" i="1"/>
  <c r="GL1285" i="1"/>
  <c r="GN1285" i="1"/>
  <c r="GO1285" i="1"/>
  <c r="GV1285" i="1"/>
  <c r="HC1285" i="1"/>
  <c r="GX1285" i="1" s="1"/>
  <c r="D1286" i="1"/>
  <c r="AC1286" i="1"/>
  <c r="CQ1286" i="1" s="1"/>
  <c r="P1286" i="1" s="1"/>
  <c r="AE1286" i="1"/>
  <c r="AF1286" i="1"/>
  <c r="AG1286" i="1"/>
  <c r="CU1286" i="1" s="1"/>
  <c r="T1286" i="1" s="1"/>
  <c r="AH1286" i="1"/>
  <c r="CV1286" i="1" s="1"/>
  <c r="U1286" i="1" s="1"/>
  <c r="AI1286" i="1"/>
  <c r="CW1286" i="1" s="1"/>
  <c r="V1286" i="1" s="1"/>
  <c r="AJ1286" i="1"/>
  <c r="CX1286" i="1" s="1"/>
  <c r="W1286" i="1" s="1"/>
  <c r="FR1286" i="1"/>
  <c r="GL1286" i="1"/>
  <c r="GN1286" i="1"/>
  <c r="GO1286" i="1"/>
  <c r="GV1286" i="1"/>
  <c r="HC1286" i="1" s="1"/>
  <c r="GX1286" i="1" s="1"/>
  <c r="D1287" i="1"/>
  <c r="AC1287" i="1"/>
  <c r="AE1287" i="1"/>
  <c r="AD1287" i="1" s="1"/>
  <c r="AF1287" i="1"/>
  <c r="AG1287" i="1"/>
  <c r="CU1287" i="1" s="1"/>
  <c r="T1287" i="1" s="1"/>
  <c r="AH1287" i="1"/>
  <c r="AI1287" i="1"/>
  <c r="CW1287" i="1" s="1"/>
  <c r="V1287" i="1" s="1"/>
  <c r="AJ1287" i="1"/>
  <c r="CX1287" i="1" s="1"/>
  <c r="W1287" i="1" s="1"/>
  <c r="CT1287" i="1"/>
  <c r="S1287" i="1" s="1"/>
  <c r="CV1287" i="1"/>
  <c r="U1287" i="1" s="1"/>
  <c r="FR1287" i="1"/>
  <c r="GL1287" i="1"/>
  <c r="GN1287" i="1"/>
  <c r="GO1287" i="1"/>
  <c r="GV1287" i="1"/>
  <c r="HC1287" i="1" s="1"/>
  <c r="GX1287" i="1" s="1"/>
  <c r="D1288" i="1"/>
  <c r="AC1288" i="1"/>
  <c r="AE1288" i="1"/>
  <c r="AF1288" i="1"/>
  <c r="AG1288" i="1"/>
  <c r="CU1288" i="1" s="1"/>
  <c r="T1288" i="1" s="1"/>
  <c r="AH1288" i="1"/>
  <c r="CV1288" i="1" s="1"/>
  <c r="U1288" i="1" s="1"/>
  <c r="AI1288" i="1"/>
  <c r="CW1288" i="1" s="1"/>
  <c r="V1288" i="1" s="1"/>
  <c r="AJ1288" i="1"/>
  <c r="CQ1288" i="1"/>
  <c r="P1288" i="1" s="1"/>
  <c r="CR1288" i="1"/>
  <c r="Q1288" i="1" s="1"/>
  <c r="CS1288" i="1"/>
  <c r="CX1288" i="1"/>
  <c r="W1288" i="1" s="1"/>
  <c r="FR1288" i="1"/>
  <c r="GL1288" i="1"/>
  <c r="GN1288" i="1"/>
  <c r="GO1288" i="1"/>
  <c r="GV1288" i="1"/>
  <c r="HC1288" i="1" s="1"/>
  <c r="GX1288" i="1"/>
  <c r="D1290" i="1"/>
  <c r="U1290" i="1"/>
  <c r="AC1290" i="1"/>
  <c r="CQ1290" i="1" s="1"/>
  <c r="P1290" i="1" s="1"/>
  <c r="AE1290" i="1"/>
  <c r="AF1290" i="1"/>
  <c r="AG1290" i="1"/>
  <c r="CU1290" i="1" s="1"/>
  <c r="T1290" i="1" s="1"/>
  <c r="AH1290" i="1"/>
  <c r="CV1290" i="1" s="1"/>
  <c r="AI1290" i="1"/>
  <c r="CW1290" i="1" s="1"/>
  <c r="V1290" i="1" s="1"/>
  <c r="AJ1290" i="1"/>
  <c r="CX1290" i="1" s="1"/>
  <c r="W1290" i="1" s="1"/>
  <c r="CT1290" i="1"/>
  <c r="S1290" i="1" s="1"/>
  <c r="CY1290" i="1" s="1"/>
  <c r="X1290" i="1" s="1"/>
  <c r="FR1290" i="1"/>
  <c r="GL1290" i="1"/>
  <c r="GN1290" i="1"/>
  <c r="GO1290" i="1"/>
  <c r="GV1290" i="1"/>
  <c r="HC1290" i="1"/>
  <c r="GX1290" i="1" s="1"/>
  <c r="D1291" i="1"/>
  <c r="AC1291" i="1"/>
  <c r="CQ1291" i="1" s="1"/>
  <c r="P1291" i="1" s="1"/>
  <c r="AE1291" i="1"/>
  <c r="AF1291" i="1"/>
  <c r="AG1291" i="1"/>
  <c r="CU1291" i="1" s="1"/>
  <c r="T1291" i="1" s="1"/>
  <c r="AH1291" i="1"/>
  <c r="CV1291" i="1" s="1"/>
  <c r="U1291" i="1" s="1"/>
  <c r="AI1291" i="1"/>
  <c r="CW1291" i="1" s="1"/>
  <c r="V1291" i="1" s="1"/>
  <c r="AJ1291" i="1"/>
  <c r="CX1291" i="1" s="1"/>
  <c r="W1291" i="1" s="1"/>
  <c r="FR1291" i="1"/>
  <c r="GL1291" i="1"/>
  <c r="GN1291" i="1"/>
  <c r="GO1291" i="1"/>
  <c r="GV1291" i="1"/>
  <c r="HC1291" i="1" s="1"/>
  <c r="GX1291" i="1"/>
  <c r="D1292" i="1"/>
  <c r="AC1292" i="1"/>
  <c r="CQ1292" i="1" s="1"/>
  <c r="P1292" i="1" s="1"/>
  <c r="AE1292" i="1"/>
  <c r="AF1292" i="1"/>
  <c r="AG1292" i="1"/>
  <c r="AH1292" i="1"/>
  <c r="AI1292" i="1"/>
  <c r="AJ1292" i="1"/>
  <c r="CX1292" i="1" s="1"/>
  <c r="W1292" i="1" s="1"/>
  <c r="CT1292" i="1"/>
  <c r="S1292" i="1" s="1"/>
  <c r="CU1292" i="1"/>
  <c r="T1292" i="1" s="1"/>
  <c r="CV1292" i="1"/>
  <c r="U1292" i="1" s="1"/>
  <c r="CW1292" i="1"/>
  <c r="V1292" i="1" s="1"/>
  <c r="FR1292" i="1"/>
  <c r="GL1292" i="1"/>
  <c r="GN1292" i="1"/>
  <c r="GO1292" i="1"/>
  <c r="GV1292" i="1"/>
  <c r="HC1292" i="1" s="1"/>
  <c r="GX1292" i="1" s="1"/>
  <c r="D1293" i="1"/>
  <c r="Q1293" i="1"/>
  <c r="T1293" i="1"/>
  <c r="AC1293" i="1"/>
  <c r="CQ1293" i="1" s="1"/>
  <c r="P1293" i="1" s="1"/>
  <c r="CP1293" i="1" s="1"/>
  <c r="O1293" i="1" s="1"/>
  <c r="AE1293" i="1"/>
  <c r="CR1293" i="1" s="1"/>
  <c r="AF1293" i="1"/>
  <c r="CT1293" i="1" s="1"/>
  <c r="S1293" i="1" s="1"/>
  <c r="AG1293" i="1"/>
  <c r="CU1293" i="1" s="1"/>
  <c r="AH1293" i="1"/>
  <c r="CV1293" i="1" s="1"/>
  <c r="U1293" i="1" s="1"/>
  <c r="AI1293" i="1"/>
  <c r="CW1293" i="1" s="1"/>
  <c r="V1293" i="1" s="1"/>
  <c r="AJ1293" i="1"/>
  <c r="CX1293" i="1" s="1"/>
  <c r="W1293" i="1" s="1"/>
  <c r="FR1293" i="1"/>
  <c r="GL1293" i="1"/>
  <c r="GN1293" i="1"/>
  <c r="GO1293" i="1"/>
  <c r="GV1293" i="1"/>
  <c r="HC1293" i="1" s="1"/>
  <c r="GX1293" i="1" s="1"/>
  <c r="D1294" i="1"/>
  <c r="AC1294" i="1"/>
  <c r="AD1294" i="1"/>
  <c r="AE1294" i="1"/>
  <c r="AF1294" i="1"/>
  <c r="AG1294" i="1"/>
  <c r="CU1294" i="1" s="1"/>
  <c r="T1294" i="1" s="1"/>
  <c r="AH1294" i="1"/>
  <c r="CV1294" i="1" s="1"/>
  <c r="U1294" i="1" s="1"/>
  <c r="AI1294" i="1"/>
  <c r="CW1294" i="1" s="1"/>
  <c r="V1294" i="1" s="1"/>
  <c r="AJ1294" i="1"/>
  <c r="CX1294" i="1" s="1"/>
  <c r="W1294" i="1" s="1"/>
  <c r="CR1294" i="1"/>
  <c r="Q1294" i="1" s="1"/>
  <c r="CS1294" i="1"/>
  <c r="FR1294" i="1"/>
  <c r="GL1294" i="1"/>
  <c r="GN1294" i="1"/>
  <c r="GO1294" i="1"/>
  <c r="GV1294" i="1"/>
  <c r="HC1294" i="1"/>
  <c r="GX1294" i="1" s="1"/>
  <c r="D1296" i="1"/>
  <c r="AC1296" i="1"/>
  <c r="AE1296" i="1"/>
  <c r="CR1296" i="1" s="1"/>
  <c r="Q1296" i="1" s="1"/>
  <c r="AF1296" i="1"/>
  <c r="CT1296" i="1" s="1"/>
  <c r="S1296" i="1" s="1"/>
  <c r="AG1296" i="1"/>
  <c r="CU1296" i="1" s="1"/>
  <c r="T1296" i="1" s="1"/>
  <c r="AH1296" i="1"/>
  <c r="CV1296" i="1" s="1"/>
  <c r="U1296" i="1" s="1"/>
  <c r="AI1296" i="1"/>
  <c r="CW1296" i="1" s="1"/>
  <c r="V1296" i="1" s="1"/>
  <c r="AJ1296" i="1"/>
  <c r="CX1296" i="1" s="1"/>
  <c r="W1296" i="1" s="1"/>
  <c r="CQ1296" i="1"/>
  <c r="P1296" i="1" s="1"/>
  <c r="CP1296" i="1" s="1"/>
  <c r="O1296" i="1" s="1"/>
  <c r="FR1296" i="1"/>
  <c r="GL1296" i="1"/>
  <c r="GN1296" i="1"/>
  <c r="GO1296" i="1"/>
  <c r="GV1296" i="1"/>
  <c r="HC1296" i="1" s="1"/>
  <c r="GX1296" i="1" s="1"/>
  <c r="D1297" i="1"/>
  <c r="V1297" i="1"/>
  <c r="AC1297" i="1"/>
  <c r="AD1297" i="1"/>
  <c r="AE1297" i="1"/>
  <c r="CR1297" i="1" s="1"/>
  <c r="Q1297" i="1" s="1"/>
  <c r="AF1297" i="1"/>
  <c r="CT1297" i="1" s="1"/>
  <c r="S1297" i="1" s="1"/>
  <c r="AG1297" i="1"/>
  <c r="AH1297" i="1"/>
  <c r="CV1297" i="1" s="1"/>
  <c r="U1297" i="1" s="1"/>
  <c r="AI1297" i="1"/>
  <c r="CW1297" i="1" s="1"/>
  <c r="AJ1297" i="1"/>
  <c r="CS1297" i="1"/>
  <c r="CU1297" i="1"/>
  <c r="T1297" i="1" s="1"/>
  <c r="CX1297" i="1"/>
  <c r="W1297" i="1" s="1"/>
  <c r="FR1297" i="1"/>
  <c r="GL1297" i="1"/>
  <c r="GN1297" i="1"/>
  <c r="GO1297" i="1"/>
  <c r="GV1297" i="1"/>
  <c r="HC1297" i="1" s="1"/>
  <c r="GX1297" i="1" s="1"/>
  <c r="D1298" i="1"/>
  <c r="I1298" i="1"/>
  <c r="K1298" i="1"/>
  <c r="AC1298" i="1"/>
  <c r="CQ1298" i="1" s="1"/>
  <c r="AE1298" i="1"/>
  <c r="AF1298" i="1"/>
  <c r="AG1298" i="1"/>
  <c r="CU1298" i="1" s="1"/>
  <c r="T1298" i="1" s="1"/>
  <c r="AH1298" i="1"/>
  <c r="CV1298" i="1" s="1"/>
  <c r="AI1298" i="1"/>
  <c r="CW1298" i="1" s="1"/>
  <c r="AJ1298" i="1"/>
  <c r="CX1298" i="1"/>
  <c r="FR1298" i="1"/>
  <c r="GL1298" i="1"/>
  <c r="GN1298" i="1"/>
  <c r="GO1298" i="1"/>
  <c r="GV1298" i="1"/>
  <c r="HC1298" i="1" s="1"/>
  <c r="D1299" i="1"/>
  <c r="I1299" i="1"/>
  <c r="GX1299" i="1" s="1"/>
  <c r="K1299" i="1"/>
  <c r="AC1299" i="1"/>
  <c r="CQ1299" i="1" s="1"/>
  <c r="P1299" i="1" s="1"/>
  <c r="AE1299" i="1"/>
  <c r="CR1299" i="1" s="1"/>
  <c r="AF1299" i="1"/>
  <c r="CT1299" i="1" s="1"/>
  <c r="AG1299" i="1"/>
  <c r="CU1299" i="1" s="1"/>
  <c r="AH1299" i="1"/>
  <c r="AI1299" i="1"/>
  <c r="CW1299" i="1" s="1"/>
  <c r="V1299" i="1" s="1"/>
  <c r="AJ1299" i="1"/>
  <c r="CX1299" i="1" s="1"/>
  <c r="CV1299" i="1"/>
  <c r="FR1299" i="1"/>
  <c r="GL1299" i="1"/>
  <c r="GN1299" i="1"/>
  <c r="GO1299" i="1"/>
  <c r="GV1299" i="1"/>
  <c r="HC1299" i="1"/>
  <c r="D1300" i="1"/>
  <c r="V1300" i="1"/>
  <c r="W1300" i="1"/>
  <c r="AC1300" i="1"/>
  <c r="CQ1300" i="1" s="1"/>
  <c r="P1300" i="1" s="1"/>
  <c r="AD1300" i="1"/>
  <c r="AE1300" i="1"/>
  <c r="AF1300" i="1"/>
  <c r="AG1300" i="1"/>
  <c r="AH1300" i="1"/>
  <c r="AI1300" i="1"/>
  <c r="AJ1300" i="1"/>
  <c r="CX1300" i="1" s="1"/>
  <c r="CR1300" i="1"/>
  <c r="Q1300" i="1" s="1"/>
  <c r="CS1300" i="1"/>
  <c r="CU1300" i="1"/>
  <c r="T1300" i="1" s="1"/>
  <c r="CV1300" i="1"/>
  <c r="U1300" i="1" s="1"/>
  <c r="CW1300" i="1"/>
  <c r="FR1300" i="1"/>
  <c r="GL1300" i="1"/>
  <c r="GN1300" i="1"/>
  <c r="GO1300" i="1"/>
  <c r="GV1300" i="1"/>
  <c r="HC1300" i="1"/>
  <c r="GX1300" i="1" s="1"/>
  <c r="D1301" i="1"/>
  <c r="U1301" i="1"/>
  <c r="AC1301" i="1"/>
  <c r="AE1301" i="1"/>
  <c r="AF1301" i="1"/>
  <c r="CT1301" i="1" s="1"/>
  <c r="S1301" i="1" s="1"/>
  <c r="AG1301" i="1"/>
  <c r="CU1301" i="1" s="1"/>
  <c r="T1301" i="1" s="1"/>
  <c r="AH1301" i="1"/>
  <c r="CV1301" i="1" s="1"/>
  <c r="AI1301" i="1"/>
  <c r="AJ1301" i="1"/>
  <c r="CW1301" i="1"/>
  <c r="V1301" i="1" s="1"/>
  <c r="CX1301" i="1"/>
  <c r="W1301" i="1" s="1"/>
  <c r="CY1301" i="1"/>
  <c r="X1301" i="1" s="1"/>
  <c r="CZ1301" i="1"/>
  <c r="Y1301" i="1" s="1"/>
  <c r="FR1301" i="1"/>
  <c r="GL1301" i="1"/>
  <c r="GN1301" i="1"/>
  <c r="GO1301" i="1"/>
  <c r="GV1301" i="1"/>
  <c r="HC1301" i="1" s="1"/>
  <c r="GX1301" i="1" s="1"/>
  <c r="D1302" i="1"/>
  <c r="AC1302" i="1"/>
  <c r="AE1302" i="1"/>
  <c r="AF1302" i="1"/>
  <c r="AG1302" i="1"/>
  <c r="CU1302" i="1" s="1"/>
  <c r="T1302" i="1" s="1"/>
  <c r="AH1302" i="1"/>
  <c r="CV1302" i="1" s="1"/>
  <c r="U1302" i="1" s="1"/>
  <c r="AI1302" i="1"/>
  <c r="CW1302" i="1" s="1"/>
  <c r="V1302" i="1" s="1"/>
  <c r="AJ1302" i="1"/>
  <c r="CX1302" i="1" s="1"/>
  <c r="W1302" i="1" s="1"/>
  <c r="FR1302" i="1"/>
  <c r="GL1302" i="1"/>
  <c r="GN1302" i="1"/>
  <c r="GO1302" i="1"/>
  <c r="GV1302" i="1"/>
  <c r="HC1302" i="1" s="1"/>
  <c r="GX1302" i="1"/>
  <c r="D1303" i="1"/>
  <c r="Q1303" i="1"/>
  <c r="AC1303" i="1"/>
  <c r="CQ1303" i="1" s="1"/>
  <c r="P1303" i="1" s="1"/>
  <c r="AE1303" i="1"/>
  <c r="AD1303" i="1" s="1"/>
  <c r="AF1303" i="1"/>
  <c r="AG1303" i="1"/>
  <c r="CU1303" i="1" s="1"/>
  <c r="T1303" i="1" s="1"/>
  <c r="AH1303" i="1"/>
  <c r="CV1303" i="1" s="1"/>
  <c r="U1303" i="1" s="1"/>
  <c r="AI1303" i="1"/>
  <c r="CW1303" i="1" s="1"/>
  <c r="V1303" i="1" s="1"/>
  <c r="AJ1303" i="1"/>
  <c r="CX1303" i="1" s="1"/>
  <c r="W1303" i="1" s="1"/>
  <c r="CR1303" i="1"/>
  <c r="CS1303" i="1"/>
  <c r="R1303" i="1" s="1"/>
  <c r="GK1303" i="1" s="1"/>
  <c r="CT1303" i="1"/>
  <c r="S1303" i="1" s="1"/>
  <c r="CZ1303" i="1" s="1"/>
  <c r="Y1303" i="1" s="1"/>
  <c r="FR1303" i="1"/>
  <c r="GL1303" i="1"/>
  <c r="GN1303" i="1"/>
  <c r="GO1303" i="1"/>
  <c r="GV1303" i="1"/>
  <c r="HC1303" i="1"/>
  <c r="GX1303" i="1" s="1"/>
  <c r="B1305" i="1"/>
  <c r="B1215" i="1" s="1"/>
  <c r="C1305" i="1"/>
  <c r="C1215" i="1" s="1"/>
  <c r="D1305" i="1"/>
  <c r="D1215" i="1" s="1"/>
  <c r="F1305" i="1"/>
  <c r="F1215" i="1" s="1"/>
  <c r="G1305" i="1"/>
  <c r="BX1305" i="1"/>
  <c r="BX1215" i="1" s="1"/>
  <c r="CK1305" i="1"/>
  <c r="CK1215" i="1" s="1"/>
  <c r="CL1305" i="1"/>
  <c r="CL1215" i="1" s="1"/>
  <c r="CM1305" i="1"/>
  <c r="CM1215" i="1" s="1"/>
  <c r="D1335" i="1"/>
  <c r="D1337" i="1"/>
  <c r="E1337" i="1"/>
  <c r="Z1337" i="1"/>
  <c r="AA1337" i="1"/>
  <c r="AM1337" i="1"/>
  <c r="AN1337" i="1"/>
  <c r="BE1337" i="1"/>
  <c r="BF1337" i="1"/>
  <c r="BG1337" i="1"/>
  <c r="BH1337" i="1"/>
  <c r="BI1337" i="1"/>
  <c r="BJ1337" i="1"/>
  <c r="BK1337" i="1"/>
  <c r="BL1337" i="1"/>
  <c r="BM1337" i="1"/>
  <c r="BN1337" i="1"/>
  <c r="BO1337" i="1"/>
  <c r="BP1337" i="1"/>
  <c r="BQ1337" i="1"/>
  <c r="BR1337" i="1"/>
  <c r="BS1337" i="1"/>
  <c r="BT1337" i="1"/>
  <c r="BU1337" i="1"/>
  <c r="BV1337" i="1"/>
  <c r="BW1337" i="1"/>
  <c r="CC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EG1337" i="1"/>
  <c r="EH1337" i="1"/>
  <c r="EI1337" i="1"/>
  <c r="EJ1337" i="1"/>
  <c r="EK1337" i="1"/>
  <c r="EL1337" i="1"/>
  <c r="EM1337" i="1"/>
  <c r="EN1337" i="1"/>
  <c r="EO1337" i="1"/>
  <c r="EP1337" i="1"/>
  <c r="EQ1337" i="1"/>
  <c r="ER1337" i="1"/>
  <c r="ES1337" i="1"/>
  <c r="ET1337" i="1"/>
  <c r="EU1337" i="1"/>
  <c r="EV1337" i="1"/>
  <c r="EW1337" i="1"/>
  <c r="EX1337" i="1"/>
  <c r="EY1337" i="1"/>
  <c r="EZ1337" i="1"/>
  <c r="FA1337" i="1"/>
  <c r="FB1337" i="1"/>
  <c r="FC1337" i="1"/>
  <c r="FD1337" i="1"/>
  <c r="FE1337" i="1"/>
  <c r="FF1337" i="1"/>
  <c r="FG1337" i="1"/>
  <c r="FH1337" i="1"/>
  <c r="FI1337" i="1"/>
  <c r="FJ1337" i="1"/>
  <c r="FK1337" i="1"/>
  <c r="FL1337" i="1"/>
  <c r="FM1337" i="1"/>
  <c r="FN1337" i="1"/>
  <c r="FO1337" i="1"/>
  <c r="FP1337" i="1"/>
  <c r="FQ1337" i="1"/>
  <c r="FR1337" i="1"/>
  <c r="FS1337" i="1"/>
  <c r="FT1337" i="1"/>
  <c r="FU1337" i="1"/>
  <c r="FV1337" i="1"/>
  <c r="FW1337" i="1"/>
  <c r="FX1337" i="1"/>
  <c r="FY1337" i="1"/>
  <c r="FZ1337" i="1"/>
  <c r="GA1337" i="1"/>
  <c r="GB1337" i="1"/>
  <c r="GC1337" i="1"/>
  <c r="GD1337" i="1"/>
  <c r="GE1337" i="1"/>
  <c r="GF1337" i="1"/>
  <c r="GG1337" i="1"/>
  <c r="GH1337" i="1"/>
  <c r="GI1337" i="1"/>
  <c r="GJ1337" i="1"/>
  <c r="GK1337" i="1"/>
  <c r="GL1337" i="1"/>
  <c r="GM1337" i="1"/>
  <c r="GN1337" i="1"/>
  <c r="GO1337" i="1"/>
  <c r="GP1337" i="1"/>
  <c r="GQ1337" i="1"/>
  <c r="GR1337" i="1"/>
  <c r="GS1337" i="1"/>
  <c r="GT1337" i="1"/>
  <c r="GU1337" i="1"/>
  <c r="GV1337" i="1"/>
  <c r="GW1337" i="1"/>
  <c r="GX1337" i="1"/>
  <c r="D1339" i="1"/>
  <c r="I1339" i="1"/>
  <c r="K1339" i="1"/>
  <c r="P1339" i="1"/>
  <c r="AC1339" i="1"/>
  <c r="CQ1339" i="1" s="1"/>
  <c r="AE1339" i="1"/>
  <c r="AF1339" i="1"/>
  <c r="AG1339" i="1"/>
  <c r="CU1339" i="1" s="1"/>
  <c r="T1339" i="1" s="1"/>
  <c r="AH1339" i="1"/>
  <c r="CV1339" i="1" s="1"/>
  <c r="AI1339" i="1"/>
  <c r="CW1339" i="1" s="1"/>
  <c r="AJ1339" i="1"/>
  <c r="CX1339" i="1" s="1"/>
  <c r="FR1339" i="1"/>
  <c r="GL1339" i="1"/>
  <c r="BZ1350" i="1" s="1"/>
  <c r="CG1350" i="1" s="1"/>
  <c r="AX1350" i="1" s="1"/>
  <c r="GN1339" i="1"/>
  <c r="GO1339" i="1"/>
  <c r="CC1350" i="1" s="1"/>
  <c r="AT1350" i="1" s="1"/>
  <c r="GV1339" i="1"/>
  <c r="HC1339" i="1"/>
  <c r="D1340" i="1"/>
  <c r="I1340" i="1"/>
  <c r="K1340" i="1"/>
  <c r="Q1340" i="1"/>
  <c r="T1340" i="1"/>
  <c r="V1340" i="1"/>
  <c r="W1340" i="1"/>
  <c r="AC1340" i="1"/>
  <c r="AD1340" i="1"/>
  <c r="AE1340" i="1"/>
  <c r="AF1340" i="1"/>
  <c r="AG1340" i="1"/>
  <c r="CU1340" i="1" s="1"/>
  <c r="AH1340" i="1"/>
  <c r="CV1340" i="1" s="1"/>
  <c r="U1340" i="1" s="1"/>
  <c r="AI1340" i="1"/>
  <c r="CW1340" i="1" s="1"/>
  <c r="AJ1340" i="1"/>
  <c r="CX1340" i="1" s="1"/>
  <c r="CQ1340" i="1"/>
  <c r="P1340" i="1" s="1"/>
  <c r="CR1340" i="1"/>
  <c r="CS1340" i="1"/>
  <c r="R1340" i="1" s="1"/>
  <c r="GK1340" i="1" s="1"/>
  <c r="CT1340" i="1"/>
  <c r="S1340" i="1" s="1"/>
  <c r="FR1340" i="1"/>
  <c r="GL1340" i="1"/>
  <c r="GN1340" i="1"/>
  <c r="GO1340" i="1"/>
  <c r="GV1340" i="1"/>
  <c r="HC1340" i="1" s="1"/>
  <c r="D1341" i="1"/>
  <c r="AC1341" i="1"/>
  <c r="CQ1341" i="1" s="1"/>
  <c r="P1341" i="1" s="1"/>
  <c r="AE1341" i="1"/>
  <c r="AF1341" i="1"/>
  <c r="AG1341" i="1"/>
  <c r="CU1341" i="1" s="1"/>
  <c r="T1341" i="1" s="1"/>
  <c r="AH1341" i="1"/>
  <c r="AI1341" i="1"/>
  <c r="CW1341" i="1" s="1"/>
  <c r="V1341" i="1" s="1"/>
  <c r="AJ1341" i="1"/>
  <c r="CT1341" i="1"/>
  <c r="S1341" i="1" s="1"/>
  <c r="CV1341" i="1"/>
  <c r="U1341" i="1" s="1"/>
  <c r="CX1341" i="1"/>
  <c r="W1341" i="1" s="1"/>
  <c r="FR1341" i="1"/>
  <c r="GL1341" i="1"/>
  <c r="GN1341" i="1"/>
  <c r="GO1341" i="1"/>
  <c r="GV1341" i="1"/>
  <c r="HC1341" i="1"/>
  <c r="GX1341" i="1" s="1"/>
  <c r="D1342" i="1"/>
  <c r="AC1342" i="1"/>
  <c r="CQ1342" i="1" s="1"/>
  <c r="P1342" i="1" s="1"/>
  <c r="AE1342" i="1"/>
  <c r="AF1342" i="1"/>
  <c r="AG1342" i="1"/>
  <c r="AH1342" i="1"/>
  <c r="CV1342" i="1" s="1"/>
  <c r="U1342" i="1" s="1"/>
  <c r="AI1342" i="1"/>
  <c r="CW1342" i="1" s="1"/>
  <c r="V1342" i="1" s="1"/>
  <c r="AJ1342" i="1"/>
  <c r="CX1342" i="1" s="1"/>
  <c r="W1342" i="1" s="1"/>
  <c r="CU1342" i="1"/>
  <c r="T1342" i="1" s="1"/>
  <c r="FR1342" i="1"/>
  <c r="GL1342" i="1"/>
  <c r="GN1342" i="1"/>
  <c r="GO1342" i="1"/>
  <c r="GV1342" i="1"/>
  <c r="HC1342" i="1" s="1"/>
  <c r="GX1342" i="1" s="1"/>
  <c r="D1343" i="1"/>
  <c r="W1343" i="1"/>
  <c r="AC1343" i="1"/>
  <c r="AE1343" i="1"/>
  <c r="AD1343" i="1" s="1"/>
  <c r="AF1343" i="1"/>
  <c r="CT1343" i="1" s="1"/>
  <c r="S1343" i="1" s="1"/>
  <c r="AG1343" i="1"/>
  <c r="CU1343" i="1" s="1"/>
  <c r="T1343" i="1" s="1"/>
  <c r="AH1343" i="1"/>
  <c r="AI1343" i="1"/>
  <c r="CW1343" i="1" s="1"/>
  <c r="V1343" i="1" s="1"/>
  <c r="AJ1343" i="1"/>
  <c r="CX1343" i="1" s="1"/>
  <c r="CS1343" i="1"/>
  <c r="R1343" i="1" s="1"/>
  <c r="GK1343" i="1" s="1"/>
  <c r="CV1343" i="1"/>
  <c r="U1343" i="1" s="1"/>
  <c r="FR1343" i="1"/>
  <c r="GL1343" i="1"/>
  <c r="GN1343" i="1"/>
  <c r="GO1343" i="1"/>
  <c r="GV1343" i="1"/>
  <c r="HC1343" i="1" s="1"/>
  <c r="GX1343" i="1" s="1"/>
  <c r="D1344" i="1"/>
  <c r="AC1344" i="1"/>
  <c r="CQ1344" i="1" s="1"/>
  <c r="P1344" i="1" s="1"/>
  <c r="AE1344" i="1"/>
  <c r="AF1344" i="1"/>
  <c r="CT1344" i="1" s="1"/>
  <c r="S1344" i="1" s="1"/>
  <c r="CY1344" i="1" s="1"/>
  <c r="X1344" i="1" s="1"/>
  <c r="AG1344" i="1"/>
  <c r="CU1344" i="1" s="1"/>
  <c r="T1344" i="1" s="1"/>
  <c r="AH1344" i="1"/>
  <c r="AI1344" i="1"/>
  <c r="CW1344" i="1" s="1"/>
  <c r="V1344" i="1" s="1"/>
  <c r="AJ1344" i="1"/>
  <c r="CV1344" i="1"/>
  <c r="U1344" i="1" s="1"/>
  <c r="CX1344" i="1"/>
  <c r="W1344" i="1" s="1"/>
  <c r="FR1344" i="1"/>
  <c r="GL1344" i="1"/>
  <c r="GN1344" i="1"/>
  <c r="GO1344" i="1"/>
  <c r="GV1344" i="1"/>
  <c r="HC1344" i="1"/>
  <c r="GX1344" i="1" s="1"/>
  <c r="D1345" i="1"/>
  <c r="AC1345" i="1"/>
  <c r="CQ1345" i="1" s="1"/>
  <c r="P1345" i="1" s="1"/>
  <c r="AE1345" i="1"/>
  <c r="AF1345" i="1"/>
  <c r="AG1345" i="1"/>
  <c r="CU1345" i="1" s="1"/>
  <c r="T1345" i="1" s="1"/>
  <c r="AH1345" i="1"/>
  <c r="CV1345" i="1" s="1"/>
  <c r="U1345" i="1" s="1"/>
  <c r="AI1345" i="1"/>
  <c r="CW1345" i="1" s="1"/>
  <c r="V1345" i="1" s="1"/>
  <c r="AJ1345" i="1"/>
  <c r="CX1345" i="1" s="1"/>
  <c r="W1345" i="1" s="1"/>
  <c r="FR1345" i="1"/>
  <c r="GL1345" i="1"/>
  <c r="GN1345" i="1"/>
  <c r="GO1345" i="1"/>
  <c r="GV1345" i="1"/>
  <c r="HC1345" i="1" s="1"/>
  <c r="GX1345" i="1" s="1"/>
  <c r="D1346" i="1"/>
  <c r="I1346" i="1"/>
  <c r="K1346" i="1"/>
  <c r="AC1346" i="1"/>
  <c r="AE1346" i="1"/>
  <c r="AF1346" i="1"/>
  <c r="AG1346" i="1"/>
  <c r="CU1346" i="1" s="1"/>
  <c r="T1346" i="1" s="1"/>
  <c r="AH1346" i="1"/>
  <c r="CV1346" i="1" s="1"/>
  <c r="AI1346" i="1"/>
  <c r="CW1346" i="1" s="1"/>
  <c r="AJ1346" i="1"/>
  <c r="CX1346" i="1" s="1"/>
  <c r="CQ1346" i="1"/>
  <c r="CS1346" i="1"/>
  <c r="FR1346" i="1"/>
  <c r="GL1346" i="1"/>
  <c r="GN1346" i="1"/>
  <c r="GO1346" i="1"/>
  <c r="GV1346" i="1"/>
  <c r="HC1346" i="1" s="1"/>
  <c r="GX1346" i="1" s="1"/>
  <c r="D1347" i="1"/>
  <c r="I1347" i="1"/>
  <c r="V1347" i="1" s="1"/>
  <c r="K1347" i="1"/>
  <c r="AC1347" i="1"/>
  <c r="CQ1347" i="1" s="1"/>
  <c r="AE1347" i="1"/>
  <c r="CR1347" i="1" s="1"/>
  <c r="AF1347" i="1"/>
  <c r="AG1347" i="1"/>
  <c r="AH1347" i="1"/>
  <c r="CV1347" i="1" s="1"/>
  <c r="AI1347" i="1"/>
  <c r="AJ1347" i="1"/>
  <c r="CX1347" i="1" s="1"/>
  <c r="CT1347" i="1"/>
  <c r="CU1347" i="1"/>
  <c r="CW1347" i="1"/>
  <c r="FR1347" i="1"/>
  <c r="GL1347" i="1"/>
  <c r="GN1347" i="1"/>
  <c r="GO1347" i="1"/>
  <c r="GV1347" i="1"/>
  <c r="HC1347" i="1"/>
  <c r="D1348" i="1"/>
  <c r="I1348" i="1"/>
  <c r="K1348" i="1"/>
  <c r="AC1348" i="1"/>
  <c r="CQ1348" i="1" s="1"/>
  <c r="P1348" i="1" s="1"/>
  <c r="AE1348" i="1"/>
  <c r="AF1348" i="1"/>
  <c r="AG1348" i="1"/>
  <c r="CU1348" i="1" s="1"/>
  <c r="AH1348" i="1"/>
  <c r="CV1348" i="1" s="1"/>
  <c r="AI1348" i="1"/>
  <c r="AJ1348" i="1"/>
  <c r="CS1348" i="1"/>
  <c r="CW1348" i="1"/>
  <c r="V1348" i="1" s="1"/>
  <c r="CX1348" i="1"/>
  <c r="W1348" i="1" s="1"/>
  <c r="FR1348" i="1"/>
  <c r="GL1348" i="1"/>
  <c r="GN1348" i="1"/>
  <c r="GO1348" i="1"/>
  <c r="GV1348" i="1"/>
  <c r="HC1348" i="1" s="1"/>
  <c r="B1350" i="1"/>
  <c r="B1337" i="1" s="1"/>
  <c r="C1350" i="1"/>
  <c r="C1337" i="1" s="1"/>
  <c r="D1350" i="1"/>
  <c r="F1350" i="1"/>
  <c r="F1337" i="1" s="1"/>
  <c r="G1350" i="1"/>
  <c r="BX1350" i="1"/>
  <c r="AO1350" i="1" s="1"/>
  <c r="CK1350" i="1"/>
  <c r="CK1337" i="1" s="1"/>
  <c r="CL1350" i="1"/>
  <c r="CL1337" i="1" s="1"/>
  <c r="CM1350" i="1"/>
  <c r="D1380" i="1"/>
  <c r="E1382" i="1"/>
  <c r="Z1382" i="1"/>
  <c r="AA1382" i="1"/>
  <c r="AM1382" i="1"/>
  <c r="AN1382" i="1"/>
  <c r="BE1382" i="1"/>
  <c r="BF1382" i="1"/>
  <c r="BG1382" i="1"/>
  <c r="BH1382" i="1"/>
  <c r="BI1382" i="1"/>
  <c r="BJ1382" i="1"/>
  <c r="BK1382" i="1"/>
  <c r="BL1382" i="1"/>
  <c r="BM1382" i="1"/>
  <c r="BN1382" i="1"/>
  <c r="BO1382" i="1"/>
  <c r="BP1382" i="1"/>
  <c r="BQ1382" i="1"/>
  <c r="BR1382" i="1"/>
  <c r="BS1382" i="1"/>
  <c r="BT1382" i="1"/>
  <c r="BU1382" i="1"/>
  <c r="BV1382" i="1"/>
  <c r="BW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EG1382" i="1"/>
  <c r="EH1382" i="1"/>
  <c r="EI1382" i="1"/>
  <c r="EJ1382" i="1"/>
  <c r="EK1382" i="1"/>
  <c r="EL1382" i="1"/>
  <c r="EM1382" i="1"/>
  <c r="EN1382" i="1"/>
  <c r="EO1382" i="1"/>
  <c r="EP1382" i="1"/>
  <c r="EQ1382" i="1"/>
  <c r="ER1382" i="1"/>
  <c r="ES1382" i="1"/>
  <c r="ET1382" i="1"/>
  <c r="EU1382" i="1"/>
  <c r="EV1382" i="1"/>
  <c r="EW1382" i="1"/>
  <c r="EX1382" i="1"/>
  <c r="EY1382" i="1"/>
  <c r="EZ1382" i="1"/>
  <c r="FA1382" i="1"/>
  <c r="FB1382" i="1"/>
  <c r="FC1382" i="1"/>
  <c r="FD1382" i="1"/>
  <c r="FE1382" i="1"/>
  <c r="FF1382" i="1"/>
  <c r="FG1382" i="1"/>
  <c r="FH1382" i="1"/>
  <c r="FI1382" i="1"/>
  <c r="FJ1382" i="1"/>
  <c r="FK1382" i="1"/>
  <c r="FL1382" i="1"/>
  <c r="FM1382" i="1"/>
  <c r="FN1382" i="1"/>
  <c r="FO1382" i="1"/>
  <c r="FP1382" i="1"/>
  <c r="FQ1382" i="1"/>
  <c r="FR1382" i="1"/>
  <c r="FS1382" i="1"/>
  <c r="FT1382" i="1"/>
  <c r="FU1382" i="1"/>
  <c r="FV1382" i="1"/>
  <c r="FW1382" i="1"/>
  <c r="FX1382" i="1"/>
  <c r="FY1382" i="1"/>
  <c r="FZ1382" i="1"/>
  <c r="GA1382" i="1"/>
  <c r="GB1382" i="1"/>
  <c r="GC1382" i="1"/>
  <c r="GD1382" i="1"/>
  <c r="GE1382" i="1"/>
  <c r="GF1382" i="1"/>
  <c r="GG1382" i="1"/>
  <c r="GH1382" i="1"/>
  <c r="GI1382" i="1"/>
  <c r="GJ1382" i="1"/>
  <c r="GK1382" i="1"/>
  <c r="GL1382" i="1"/>
  <c r="GM1382" i="1"/>
  <c r="GN1382" i="1"/>
  <c r="GO1382" i="1"/>
  <c r="GP1382" i="1"/>
  <c r="GQ1382" i="1"/>
  <c r="GR1382" i="1"/>
  <c r="GS1382" i="1"/>
  <c r="GT1382" i="1"/>
  <c r="GU1382" i="1"/>
  <c r="GV1382" i="1"/>
  <c r="GW1382" i="1"/>
  <c r="GX1382" i="1"/>
  <c r="D1384" i="1"/>
  <c r="I1384" i="1"/>
  <c r="S1384" i="1" s="1"/>
  <c r="K1384" i="1"/>
  <c r="P1384" i="1"/>
  <c r="AC1384" i="1"/>
  <c r="AE1384" i="1"/>
  <c r="AD1384" i="1" s="1"/>
  <c r="AB1384" i="1" s="1"/>
  <c r="AF1384" i="1"/>
  <c r="AG1384" i="1"/>
  <c r="AH1384" i="1"/>
  <c r="CV1384" i="1" s="1"/>
  <c r="AI1384" i="1"/>
  <c r="CW1384" i="1" s="1"/>
  <c r="AJ1384" i="1"/>
  <c r="CX1384" i="1" s="1"/>
  <c r="CQ1384" i="1"/>
  <c r="CT1384" i="1"/>
  <c r="CU1384" i="1"/>
  <c r="T1384" i="1" s="1"/>
  <c r="FR1384" i="1"/>
  <c r="GL1384" i="1"/>
  <c r="GN1384" i="1"/>
  <c r="GO1384" i="1"/>
  <c r="GV1384" i="1"/>
  <c r="HC1384" i="1"/>
  <c r="D1385" i="1"/>
  <c r="I1385" i="1"/>
  <c r="K1385" i="1"/>
  <c r="AC1385" i="1"/>
  <c r="CQ1385" i="1" s="1"/>
  <c r="P1385" i="1" s="1"/>
  <c r="AE1385" i="1"/>
  <c r="AF1385" i="1"/>
  <c r="CT1385" i="1" s="1"/>
  <c r="S1385" i="1" s="1"/>
  <c r="AG1385" i="1"/>
  <c r="CU1385" i="1" s="1"/>
  <c r="T1385" i="1" s="1"/>
  <c r="AH1385" i="1"/>
  <c r="AI1385" i="1"/>
  <c r="CW1385" i="1" s="1"/>
  <c r="AJ1385" i="1"/>
  <c r="CS1385" i="1"/>
  <c r="CV1385" i="1"/>
  <c r="U1385" i="1" s="1"/>
  <c r="CX1385" i="1"/>
  <c r="CY1385" i="1"/>
  <c r="X1385" i="1" s="1"/>
  <c r="FR1385" i="1"/>
  <c r="GL1385" i="1"/>
  <c r="GN1385" i="1"/>
  <c r="GO1385" i="1"/>
  <c r="GV1385" i="1"/>
  <c r="HC1385" i="1" s="1"/>
  <c r="D1386" i="1"/>
  <c r="I1386" i="1"/>
  <c r="K1386" i="1"/>
  <c r="AC1386" i="1"/>
  <c r="CQ1386" i="1" s="1"/>
  <c r="P1386" i="1" s="1"/>
  <c r="AE1386" i="1"/>
  <c r="AD1386" i="1" s="1"/>
  <c r="AF1386" i="1"/>
  <c r="CT1386" i="1" s="1"/>
  <c r="AG1386" i="1"/>
  <c r="AH1386" i="1"/>
  <c r="AI1386" i="1"/>
  <c r="CW1386" i="1" s="1"/>
  <c r="AJ1386" i="1"/>
  <c r="CU1386" i="1"/>
  <c r="CV1386" i="1"/>
  <c r="U1386" i="1" s="1"/>
  <c r="CX1386" i="1"/>
  <c r="FR1386" i="1"/>
  <c r="GL1386" i="1"/>
  <c r="GN1386" i="1"/>
  <c r="GO1386" i="1"/>
  <c r="GV1386" i="1"/>
  <c r="HC1386" i="1" s="1"/>
  <c r="D1387" i="1"/>
  <c r="AC1387" i="1"/>
  <c r="AE1387" i="1"/>
  <c r="AF1387" i="1"/>
  <c r="AG1387" i="1"/>
  <c r="CU1387" i="1" s="1"/>
  <c r="T1387" i="1" s="1"/>
  <c r="AH1387" i="1"/>
  <c r="CV1387" i="1" s="1"/>
  <c r="U1387" i="1" s="1"/>
  <c r="AI1387" i="1"/>
  <c r="CW1387" i="1" s="1"/>
  <c r="V1387" i="1" s="1"/>
  <c r="AJ1387" i="1"/>
  <c r="CX1387" i="1" s="1"/>
  <c r="W1387" i="1" s="1"/>
  <c r="FR1387" i="1"/>
  <c r="GL1387" i="1"/>
  <c r="GN1387" i="1"/>
  <c r="GO1387" i="1"/>
  <c r="GV1387" i="1"/>
  <c r="HC1387" i="1" s="1"/>
  <c r="GX1387" i="1"/>
  <c r="D1388" i="1"/>
  <c r="AC1388" i="1"/>
  <c r="CQ1388" i="1" s="1"/>
  <c r="P1388" i="1" s="1"/>
  <c r="AD1388" i="1"/>
  <c r="AE1388" i="1"/>
  <c r="AF1388" i="1"/>
  <c r="AG1388" i="1"/>
  <c r="AH1388" i="1"/>
  <c r="CV1388" i="1" s="1"/>
  <c r="U1388" i="1" s="1"/>
  <c r="AI1388" i="1"/>
  <c r="AJ1388" i="1"/>
  <c r="CX1388" i="1" s="1"/>
  <c r="W1388" i="1" s="1"/>
  <c r="CR1388" i="1"/>
  <c r="Q1388" i="1" s="1"/>
  <c r="CS1388" i="1"/>
  <c r="CU1388" i="1"/>
  <c r="T1388" i="1" s="1"/>
  <c r="CW1388" i="1"/>
  <c r="V1388" i="1" s="1"/>
  <c r="FR1388" i="1"/>
  <c r="GL1388" i="1"/>
  <c r="GN1388" i="1"/>
  <c r="GO1388" i="1"/>
  <c r="GV1388" i="1"/>
  <c r="HC1388" i="1"/>
  <c r="GX1388" i="1" s="1"/>
  <c r="D1389" i="1"/>
  <c r="I1389" i="1"/>
  <c r="K1389" i="1"/>
  <c r="AC1389" i="1"/>
  <c r="CQ1389" i="1" s="1"/>
  <c r="P1389" i="1" s="1"/>
  <c r="AE1389" i="1"/>
  <c r="CS1389" i="1" s="1"/>
  <c r="AF1389" i="1"/>
  <c r="CT1389" i="1" s="1"/>
  <c r="S1389" i="1" s="1"/>
  <c r="AG1389" i="1"/>
  <c r="AH1389" i="1"/>
  <c r="AI1389" i="1"/>
  <c r="CW1389" i="1" s="1"/>
  <c r="V1389" i="1" s="1"/>
  <c r="AJ1389" i="1"/>
  <c r="CX1389" i="1" s="1"/>
  <c r="W1389" i="1" s="1"/>
  <c r="CR1389" i="1"/>
  <c r="Q1389" i="1" s="1"/>
  <c r="CU1389" i="1"/>
  <c r="CV1389" i="1"/>
  <c r="U1389" i="1" s="1"/>
  <c r="FR1389" i="1"/>
  <c r="GL1389" i="1"/>
  <c r="GN1389" i="1"/>
  <c r="GO1389" i="1"/>
  <c r="GV1389" i="1"/>
  <c r="HC1389" i="1"/>
  <c r="GX1389" i="1" s="1"/>
  <c r="D1390" i="1"/>
  <c r="I1390" i="1"/>
  <c r="K1390" i="1"/>
  <c r="AC1390" i="1"/>
  <c r="CQ1390" i="1" s="1"/>
  <c r="P1390" i="1" s="1"/>
  <c r="AE1390" i="1"/>
  <c r="AF1390" i="1"/>
  <c r="AG1390" i="1"/>
  <c r="CU1390" i="1" s="1"/>
  <c r="AH1390" i="1"/>
  <c r="AI1390" i="1"/>
  <c r="CW1390" i="1" s="1"/>
  <c r="AJ1390" i="1"/>
  <c r="CX1390" i="1" s="1"/>
  <c r="W1390" i="1" s="1"/>
  <c r="CV1390" i="1"/>
  <c r="U1390" i="1" s="1"/>
  <c r="FR1390" i="1"/>
  <c r="GL1390" i="1"/>
  <c r="GN1390" i="1"/>
  <c r="GO1390" i="1"/>
  <c r="GV1390" i="1"/>
  <c r="HC1390" i="1" s="1"/>
  <c r="D1391" i="1"/>
  <c r="I1391" i="1"/>
  <c r="K1391" i="1"/>
  <c r="R1391" i="1"/>
  <c r="GK1391" i="1" s="1"/>
  <c r="AC1391" i="1"/>
  <c r="CQ1391" i="1" s="1"/>
  <c r="P1391" i="1" s="1"/>
  <c r="AE1391" i="1"/>
  <c r="AD1391" i="1" s="1"/>
  <c r="AF1391" i="1"/>
  <c r="AG1391" i="1"/>
  <c r="CU1391" i="1" s="1"/>
  <c r="AH1391" i="1"/>
  <c r="CV1391" i="1" s="1"/>
  <c r="AI1391" i="1"/>
  <c r="CW1391" i="1" s="1"/>
  <c r="AJ1391" i="1"/>
  <c r="CX1391" i="1" s="1"/>
  <c r="W1391" i="1" s="1"/>
  <c r="CS1391" i="1"/>
  <c r="CT1391" i="1"/>
  <c r="S1391" i="1" s="1"/>
  <c r="CY1391" i="1" s="1"/>
  <c r="X1391" i="1" s="1"/>
  <c r="FR1391" i="1"/>
  <c r="GL1391" i="1"/>
  <c r="GN1391" i="1"/>
  <c r="GO1391" i="1"/>
  <c r="GV1391" i="1"/>
  <c r="HC1391" i="1" s="1"/>
  <c r="GX1391" i="1" s="1"/>
  <c r="D1392" i="1"/>
  <c r="U1392" i="1"/>
  <c r="AC1392" i="1"/>
  <c r="CQ1392" i="1" s="1"/>
  <c r="P1392" i="1" s="1"/>
  <c r="AE1392" i="1"/>
  <c r="AF1392" i="1"/>
  <c r="AG1392" i="1"/>
  <c r="CU1392" i="1" s="1"/>
  <c r="T1392" i="1" s="1"/>
  <c r="AH1392" i="1"/>
  <c r="AI1392" i="1"/>
  <c r="AJ1392" i="1"/>
  <c r="CR1392" i="1"/>
  <c r="Q1392" i="1" s="1"/>
  <c r="CS1392" i="1"/>
  <c r="CV1392" i="1"/>
  <c r="CW1392" i="1"/>
  <c r="V1392" i="1" s="1"/>
  <c r="CX1392" i="1"/>
  <c r="W1392" i="1" s="1"/>
  <c r="FR1392" i="1"/>
  <c r="GL1392" i="1"/>
  <c r="GN1392" i="1"/>
  <c r="GO1392" i="1"/>
  <c r="GV1392" i="1"/>
  <c r="HC1392" i="1" s="1"/>
  <c r="GX1392" i="1" s="1"/>
  <c r="D1393" i="1"/>
  <c r="AC1393" i="1"/>
  <c r="AE1393" i="1"/>
  <c r="AF1393" i="1"/>
  <c r="AG1393" i="1"/>
  <c r="CU1393" i="1" s="1"/>
  <c r="T1393" i="1" s="1"/>
  <c r="AH1393" i="1"/>
  <c r="CV1393" i="1" s="1"/>
  <c r="U1393" i="1" s="1"/>
  <c r="AI1393" i="1"/>
  <c r="CW1393" i="1" s="1"/>
  <c r="V1393" i="1" s="1"/>
  <c r="AJ1393" i="1"/>
  <c r="CX1393" i="1" s="1"/>
  <c r="W1393" i="1" s="1"/>
  <c r="FR1393" i="1"/>
  <c r="GL1393" i="1"/>
  <c r="GN1393" i="1"/>
  <c r="GO1393" i="1"/>
  <c r="GV1393" i="1"/>
  <c r="HC1393" i="1" s="1"/>
  <c r="GX1393" i="1" s="1"/>
  <c r="D1394" i="1"/>
  <c r="AC1394" i="1"/>
  <c r="CQ1394" i="1" s="1"/>
  <c r="P1394" i="1" s="1"/>
  <c r="AE1394" i="1"/>
  <c r="AF1394" i="1"/>
  <c r="AG1394" i="1"/>
  <c r="CU1394" i="1" s="1"/>
  <c r="T1394" i="1" s="1"/>
  <c r="AH1394" i="1"/>
  <c r="CV1394" i="1" s="1"/>
  <c r="U1394" i="1" s="1"/>
  <c r="AI1394" i="1"/>
  <c r="AJ1394" i="1"/>
  <c r="CX1394" i="1" s="1"/>
  <c r="W1394" i="1" s="1"/>
  <c r="CW1394" i="1"/>
  <c r="V1394" i="1" s="1"/>
  <c r="FR1394" i="1"/>
  <c r="GL1394" i="1"/>
  <c r="GN1394" i="1"/>
  <c r="GO1394" i="1"/>
  <c r="GV1394" i="1"/>
  <c r="HC1394" i="1" s="1"/>
  <c r="GX1394" i="1" s="1"/>
  <c r="D1395" i="1"/>
  <c r="AC1395" i="1"/>
  <c r="AD1395" i="1"/>
  <c r="AE1395" i="1"/>
  <c r="CS1395" i="1" s="1"/>
  <c r="R1395" i="1" s="1"/>
  <c r="GK1395" i="1" s="1"/>
  <c r="AF1395" i="1"/>
  <c r="AG1395" i="1"/>
  <c r="AH1395" i="1"/>
  <c r="CV1395" i="1" s="1"/>
  <c r="U1395" i="1" s="1"/>
  <c r="AI1395" i="1"/>
  <c r="AJ1395" i="1"/>
  <c r="CT1395" i="1"/>
  <c r="S1395" i="1" s="1"/>
  <c r="CZ1395" i="1" s="1"/>
  <c r="Y1395" i="1" s="1"/>
  <c r="CU1395" i="1"/>
  <c r="T1395" i="1" s="1"/>
  <c r="CW1395" i="1"/>
  <c r="V1395" i="1" s="1"/>
  <c r="CX1395" i="1"/>
  <c r="W1395" i="1" s="1"/>
  <c r="CY1395" i="1"/>
  <c r="X1395" i="1" s="1"/>
  <c r="FR1395" i="1"/>
  <c r="GL1395" i="1"/>
  <c r="GN1395" i="1"/>
  <c r="GO1395" i="1"/>
  <c r="GV1395" i="1"/>
  <c r="HC1395" i="1"/>
  <c r="GX1395" i="1" s="1"/>
  <c r="D1396" i="1"/>
  <c r="I1396" i="1"/>
  <c r="GX1396" i="1" s="1"/>
  <c r="K1396" i="1"/>
  <c r="P1396" i="1"/>
  <c r="V1396" i="1"/>
  <c r="AC1396" i="1"/>
  <c r="AE1396" i="1"/>
  <c r="CR1396" i="1" s="1"/>
  <c r="AF1396" i="1"/>
  <c r="CT1396" i="1" s="1"/>
  <c r="AG1396" i="1"/>
  <c r="CU1396" i="1" s="1"/>
  <c r="AH1396" i="1"/>
  <c r="AI1396" i="1"/>
  <c r="CW1396" i="1" s="1"/>
  <c r="AJ1396" i="1"/>
  <c r="CQ1396" i="1"/>
  <c r="CS1396" i="1"/>
  <c r="CV1396" i="1"/>
  <c r="CX1396" i="1"/>
  <c r="W1396" i="1" s="1"/>
  <c r="FR1396" i="1"/>
  <c r="GL1396" i="1"/>
  <c r="GN1396" i="1"/>
  <c r="GO1396" i="1"/>
  <c r="GV1396" i="1"/>
  <c r="HC1396" i="1" s="1"/>
  <c r="B1398" i="1"/>
  <c r="B1382" i="1" s="1"/>
  <c r="C1398" i="1"/>
  <c r="C1382" i="1" s="1"/>
  <c r="D1398" i="1"/>
  <c r="D1382" i="1" s="1"/>
  <c r="F1398" i="1"/>
  <c r="F1382" i="1" s="1"/>
  <c r="G1398" i="1"/>
  <c r="AO1398" i="1"/>
  <c r="F1402" i="1" s="1"/>
  <c r="BB1398" i="1"/>
  <c r="BX1398" i="1"/>
  <c r="BX1382" i="1" s="1"/>
  <c r="CK1398" i="1"/>
  <c r="CK1382" i="1" s="1"/>
  <c r="CL1398" i="1"/>
  <c r="CM1398" i="1"/>
  <c r="D1428" i="1"/>
  <c r="C1430" i="1"/>
  <c r="E1430" i="1"/>
  <c r="Z1430" i="1"/>
  <c r="AA1430" i="1"/>
  <c r="AM1430" i="1"/>
  <c r="AN1430" i="1"/>
  <c r="BB1430" i="1"/>
  <c r="BE1430" i="1"/>
  <c r="BF1430" i="1"/>
  <c r="BG1430" i="1"/>
  <c r="BH1430" i="1"/>
  <c r="BI1430" i="1"/>
  <c r="BJ1430" i="1"/>
  <c r="BK1430" i="1"/>
  <c r="BL1430" i="1"/>
  <c r="BM1430" i="1"/>
  <c r="BN1430" i="1"/>
  <c r="BO1430" i="1"/>
  <c r="BP1430" i="1"/>
  <c r="BQ1430" i="1"/>
  <c r="BR1430" i="1"/>
  <c r="BS1430" i="1"/>
  <c r="BT1430" i="1"/>
  <c r="BU1430" i="1"/>
  <c r="BV1430" i="1"/>
  <c r="BW1430" i="1"/>
  <c r="CK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EG1430" i="1"/>
  <c r="EH1430" i="1"/>
  <c r="EI1430" i="1"/>
  <c r="EJ1430" i="1"/>
  <c r="EK1430" i="1"/>
  <c r="EL1430" i="1"/>
  <c r="EM1430" i="1"/>
  <c r="EN1430" i="1"/>
  <c r="EO1430" i="1"/>
  <c r="EP1430" i="1"/>
  <c r="EQ1430" i="1"/>
  <c r="ER1430" i="1"/>
  <c r="ES1430" i="1"/>
  <c r="ET1430" i="1"/>
  <c r="EU1430" i="1"/>
  <c r="EV1430" i="1"/>
  <c r="EW1430" i="1"/>
  <c r="EX1430" i="1"/>
  <c r="EY1430" i="1"/>
  <c r="EZ1430" i="1"/>
  <c r="FA1430" i="1"/>
  <c r="FB1430" i="1"/>
  <c r="FC1430" i="1"/>
  <c r="FD1430" i="1"/>
  <c r="FE1430" i="1"/>
  <c r="FF1430" i="1"/>
  <c r="FG1430" i="1"/>
  <c r="FH1430" i="1"/>
  <c r="FI1430" i="1"/>
  <c r="FJ1430" i="1"/>
  <c r="FK1430" i="1"/>
  <c r="FL1430" i="1"/>
  <c r="FM1430" i="1"/>
  <c r="FN1430" i="1"/>
  <c r="FO1430" i="1"/>
  <c r="FP1430" i="1"/>
  <c r="FQ1430" i="1"/>
  <c r="FR1430" i="1"/>
  <c r="FS1430" i="1"/>
  <c r="FT1430" i="1"/>
  <c r="FU1430" i="1"/>
  <c r="FV1430" i="1"/>
  <c r="FW1430" i="1"/>
  <c r="FX1430" i="1"/>
  <c r="FY1430" i="1"/>
  <c r="FZ1430" i="1"/>
  <c r="GA1430" i="1"/>
  <c r="GB1430" i="1"/>
  <c r="GC1430" i="1"/>
  <c r="GD1430" i="1"/>
  <c r="GE1430" i="1"/>
  <c r="GF1430" i="1"/>
  <c r="GG1430" i="1"/>
  <c r="GH1430" i="1"/>
  <c r="GI1430" i="1"/>
  <c r="GJ1430" i="1"/>
  <c r="GK1430" i="1"/>
  <c r="GL1430" i="1"/>
  <c r="GM1430" i="1"/>
  <c r="GN1430" i="1"/>
  <c r="GO1430" i="1"/>
  <c r="GP1430" i="1"/>
  <c r="GQ1430" i="1"/>
  <c r="GR1430" i="1"/>
  <c r="GS1430" i="1"/>
  <c r="GT1430" i="1"/>
  <c r="GU1430" i="1"/>
  <c r="GV1430" i="1"/>
  <c r="GW1430" i="1"/>
  <c r="GX1430" i="1"/>
  <c r="D1433" i="1"/>
  <c r="I1433" i="1"/>
  <c r="K1433" i="1"/>
  <c r="U1433" i="1"/>
  <c r="AC1433" i="1"/>
  <c r="AE1433" i="1"/>
  <c r="AF1433" i="1"/>
  <c r="AG1433" i="1"/>
  <c r="CU1433" i="1" s="1"/>
  <c r="T1433" i="1" s="1"/>
  <c r="AH1433" i="1"/>
  <c r="CV1433" i="1" s="1"/>
  <c r="AI1433" i="1"/>
  <c r="CW1433" i="1" s="1"/>
  <c r="V1433" i="1" s="1"/>
  <c r="AJ1433" i="1"/>
  <c r="CX1433" i="1" s="1"/>
  <c r="W1433" i="1" s="1"/>
  <c r="CT1433" i="1"/>
  <c r="S1433" i="1" s="1"/>
  <c r="FR1433" i="1"/>
  <c r="GL1433" i="1"/>
  <c r="GN1433" i="1"/>
  <c r="GO1433" i="1"/>
  <c r="GV1433" i="1"/>
  <c r="HC1433" i="1"/>
  <c r="GX1433" i="1" s="1"/>
  <c r="D1434" i="1"/>
  <c r="I1434" i="1"/>
  <c r="K1434" i="1"/>
  <c r="AC1434" i="1"/>
  <c r="CQ1434" i="1" s="1"/>
  <c r="P1434" i="1" s="1"/>
  <c r="AD1434" i="1"/>
  <c r="AE1434" i="1"/>
  <c r="AF1434" i="1"/>
  <c r="CT1434" i="1" s="1"/>
  <c r="S1434" i="1" s="1"/>
  <c r="AG1434" i="1"/>
  <c r="AH1434" i="1"/>
  <c r="CV1434" i="1" s="1"/>
  <c r="U1434" i="1" s="1"/>
  <c r="AI1434" i="1"/>
  <c r="CW1434" i="1" s="1"/>
  <c r="V1434" i="1" s="1"/>
  <c r="AJ1434" i="1"/>
  <c r="CX1434" i="1" s="1"/>
  <c r="W1434" i="1" s="1"/>
  <c r="CU1434" i="1"/>
  <c r="T1434" i="1" s="1"/>
  <c r="CY1434" i="1"/>
  <c r="X1434" i="1" s="1"/>
  <c r="CZ1434" i="1"/>
  <c r="Y1434" i="1" s="1"/>
  <c r="FR1434" i="1"/>
  <c r="GL1434" i="1"/>
  <c r="GN1434" i="1"/>
  <c r="GO1434" i="1"/>
  <c r="GV1434" i="1"/>
  <c r="HC1434" i="1" s="1"/>
  <c r="GX1434" i="1" s="1"/>
  <c r="D1435" i="1"/>
  <c r="I1435" i="1"/>
  <c r="K1435" i="1"/>
  <c r="P1435" i="1"/>
  <c r="Q1435" i="1"/>
  <c r="AC1435" i="1"/>
  <c r="CQ1435" i="1" s="1"/>
  <c r="AD1435" i="1"/>
  <c r="AE1435" i="1"/>
  <c r="CR1435" i="1" s="1"/>
  <c r="AF1435" i="1"/>
  <c r="AG1435" i="1"/>
  <c r="CU1435" i="1" s="1"/>
  <c r="T1435" i="1" s="1"/>
  <c r="AH1435" i="1"/>
  <c r="CV1435" i="1" s="1"/>
  <c r="U1435" i="1" s="1"/>
  <c r="AI1435" i="1"/>
  <c r="CW1435" i="1" s="1"/>
  <c r="V1435" i="1" s="1"/>
  <c r="AJ1435" i="1"/>
  <c r="CX1435" i="1" s="1"/>
  <c r="W1435" i="1" s="1"/>
  <c r="FR1435" i="1"/>
  <c r="BY1453" i="1" s="1"/>
  <c r="GL1435" i="1"/>
  <c r="GN1435" i="1"/>
  <c r="GO1435" i="1"/>
  <c r="GV1435" i="1"/>
  <c r="HC1435" i="1" s="1"/>
  <c r="GX1435" i="1" s="1"/>
  <c r="D1436" i="1"/>
  <c r="I1436" i="1"/>
  <c r="K1436" i="1"/>
  <c r="AC1436" i="1"/>
  <c r="AD1436" i="1"/>
  <c r="AE1436" i="1"/>
  <c r="AF1436" i="1"/>
  <c r="CT1436" i="1" s="1"/>
  <c r="S1436" i="1" s="1"/>
  <c r="AG1436" i="1"/>
  <c r="CU1436" i="1" s="1"/>
  <c r="T1436" i="1" s="1"/>
  <c r="AH1436" i="1"/>
  <c r="CV1436" i="1" s="1"/>
  <c r="U1436" i="1" s="1"/>
  <c r="AI1436" i="1"/>
  <c r="CW1436" i="1" s="1"/>
  <c r="V1436" i="1" s="1"/>
  <c r="AJ1436" i="1"/>
  <c r="CX1436" i="1" s="1"/>
  <c r="W1436" i="1" s="1"/>
  <c r="FR1436" i="1"/>
  <c r="GL1436" i="1"/>
  <c r="GN1436" i="1"/>
  <c r="GO1436" i="1"/>
  <c r="GV1436" i="1"/>
  <c r="HC1436" i="1" s="1"/>
  <c r="GX1436" i="1" s="1"/>
  <c r="D1437" i="1"/>
  <c r="I1437" i="1"/>
  <c r="S1437" i="1" s="1"/>
  <c r="K1437" i="1"/>
  <c r="AC1437" i="1"/>
  <c r="AE1437" i="1"/>
  <c r="AF1437" i="1"/>
  <c r="AG1437" i="1"/>
  <c r="CU1437" i="1" s="1"/>
  <c r="AH1437" i="1"/>
  <c r="CV1437" i="1" s="1"/>
  <c r="AI1437" i="1"/>
  <c r="CW1437" i="1" s="1"/>
  <c r="AJ1437" i="1"/>
  <c r="CX1437" i="1" s="1"/>
  <c r="CQ1437" i="1"/>
  <c r="CT1437" i="1"/>
  <c r="FR1437" i="1"/>
  <c r="GL1437" i="1"/>
  <c r="GN1437" i="1"/>
  <c r="GO1437" i="1"/>
  <c r="GV1437" i="1"/>
  <c r="HC1437" i="1" s="1"/>
  <c r="D1438" i="1"/>
  <c r="I1438" i="1"/>
  <c r="K1438" i="1"/>
  <c r="AC1438" i="1"/>
  <c r="CQ1438" i="1" s="1"/>
  <c r="AE1438" i="1"/>
  <c r="AF1438" i="1"/>
  <c r="AG1438" i="1"/>
  <c r="AH1438" i="1"/>
  <c r="AI1438" i="1"/>
  <c r="CW1438" i="1" s="1"/>
  <c r="V1438" i="1" s="1"/>
  <c r="AJ1438" i="1"/>
  <c r="CT1438" i="1"/>
  <c r="S1438" i="1" s="1"/>
  <c r="CU1438" i="1"/>
  <c r="T1438" i="1" s="1"/>
  <c r="CV1438" i="1"/>
  <c r="CX1438" i="1"/>
  <c r="W1438" i="1" s="1"/>
  <c r="FR1438" i="1"/>
  <c r="GL1438" i="1"/>
  <c r="GN1438" i="1"/>
  <c r="GO1438" i="1"/>
  <c r="GV1438" i="1"/>
  <c r="HC1438" i="1" s="1"/>
  <c r="GX1438" i="1" s="1"/>
  <c r="D1439" i="1"/>
  <c r="I1439" i="1"/>
  <c r="K1439" i="1"/>
  <c r="AC1439" i="1"/>
  <c r="CQ1439" i="1" s="1"/>
  <c r="P1439" i="1" s="1"/>
  <c r="AE1439" i="1"/>
  <c r="AF1439" i="1"/>
  <c r="AG1439" i="1"/>
  <c r="CU1439" i="1" s="1"/>
  <c r="AH1439" i="1"/>
  <c r="CV1439" i="1" s="1"/>
  <c r="AI1439" i="1"/>
  <c r="CW1439" i="1" s="1"/>
  <c r="AJ1439" i="1"/>
  <c r="CX1439" i="1" s="1"/>
  <c r="FR1439" i="1"/>
  <c r="GL1439" i="1"/>
  <c r="GN1439" i="1"/>
  <c r="GO1439" i="1"/>
  <c r="GV1439" i="1"/>
  <c r="HC1439" i="1" s="1"/>
  <c r="D1440" i="1"/>
  <c r="I1440" i="1"/>
  <c r="K1440" i="1"/>
  <c r="AC1440" i="1"/>
  <c r="AE1440" i="1"/>
  <c r="AF1440" i="1"/>
  <c r="AG1440" i="1"/>
  <c r="CU1440" i="1" s="1"/>
  <c r="T1440" i="1" s="1"/>
  <c r="AH1440" i="1"/>
  <c r="CV1440" i="1" s="1"/>
  <c r="U1440" i="1" s="1"/>
  <c r="AI1440" i="1"/>
  <c r="CW1440" i="1" s="1"/>
  <c r="V1440" i="1" s="1"/>
  <c r="AJ1440" i="1"/>
  <c r="CX1440" i="1" s="1"/>
  <c r="W1440" i="1" s="1"/>
  <c r="CR1440" i="1"/>
  <c r="Q1440" i="1" s="1"/>
  <c r="CT1440" i="1"/>
  <c r="S1440" i="1" s="1"/>
  <c r="CY1440" i="1" s="1"/>
  <c r="X1440" i="1" s="1"/>
  <c r="CZ1440" i="1"/>
  <c r="Y1440" i="1" s="1"/>
  <c r="FR1440" i="1"/>
  <c r="GL1440" i="1"/>
  <c r="GN1440" i="1"/>
  <c r="GO1440" i="1"/>
  <c r="GV1440" i="1"/>
  <c r="HC1440" i="1" s="1"/>
  <c r="GX1440" i="1"/>
  <c r="D1442" i="1"/>
  <c r="I1442" i="1"/>
  <c r="K1442" i="1"/>
  <c r="AC1442" i="1"/>
  <c r="CQ1442" i="1" s="1"/>
  <c r="P1442" i="1" s="1"/>
  <c r="AE1442" i="1"/>
  <c r="AF1442" i="1"/>
  <c r="AG1442" i="1"/>
  <c r="CU1442" i="1" s="1"/>
  <c r="T1442" i="1" s="1"/>
  <c r="AH1442" i="1"/>
  <c r="CV1442" i="1" s="1"/>
  <c r="U1442" i="1" s="1"/>
  <c r="AI1442" i="1"/>
  <c r="CW1442" i="1" s="1"/>
  <c r="V1442" i="1" s="1"/>
  <c r="AJ1442" i="1"/>
  <c r="CX1442" i="1" s="1"/>
  <c r="W1442" i="1" s="1"/>
  <c r="FR1442" i="1"/>
  <c r="GL1442" i="1"/>
  <c r="GN1442" i="1"/>
  <c r="GO1442" i="1"/>
  <c r="GV1442" i="1"/>
  <c r="HC1442" i="1"/>
  <c r="GX1442" i="1" s="1"/>
  <c r="D1444" i="1"/>
  <c r="W1444" i="1"/>
  <c r="AC1444" i="1"/>
  <c r="CQ1444" i="1" s="1"/>
  <c r="P1444" i="1" s="1"/>
  <c r="AE1444" i="1"/>
  <c r="CR1444" i="1" s="1"/>
  <c r="Q1444" i="1" s="1"/>
  <c r="CP1444" i="1" s="1"/>
  <c r="O1444" i="1" s="1"/>
  <c r="AF1444" i="1"/>
  <c r="AG1444" i="1"/>
  <c r="AH1444" i="1"/>
  <c r="CV1444" i="1" s="1"/>
  <c r="U1444" i="1" s="1"/>
  <c r="AI1444" i="1"/>
  <c r="AJ1444" i="1"/>
  <c r="CX1444" i="1" s="1"/>
  <c r="CS1444" i="1"/>
  <c r="CT1444" i="1"/>
  <c r="S1444" i="1" s="1"/>
  <c r="CU1444" i="1"/>
  <c r="T1444" i="1" s="1"/>
  <c r="CW1444" i="1"/>
  <c r="V1444" i="1" s="1"/>
  <c r="FR1444" i="1"/>
  <c r="GL1444" i="1"/>
  <c r="GN1444" i="1"/>
  <c r="GO1444" i="1"/>
  <c r="GV1444" i="1"/>
  <c r="GX1444" i="1"/>
  <c r="HC1444" i="1"/>
  <c r="D1445" i="1"/>
  <c r="I1445" i="1"/>
  <c r="K1445" i="1"/>
  <c r="AC1445" i="1"/>
  <c r="CQ1445" i="1" s="1"/>
  <c r="AE1445" i="1"/>
  <c r="AF1445" i="1"/>
  <c r="AG1445" i="1"/>
  <c r="CU1445" i="1" s="1"/>
  <c r="AH1445" i="1"/>
  <c r="AI1445" i="1"/>
  <c r="CW1445" i="1" s="1"/>
  <c r="AJ1445" i="1"/>
  <c r="CV1445" i="1"/>
  <c r="CX1445" i="1"/>
  <c r="FR1445" i="1"/>
  <c r="GL1445" i="1"/>
  <c r="GN1445" i="1"/>
  <c r="GO1445" i="1"/>
  <c r="GV1445" i="1"/>
  <c r="HC1445" i="1" s="1"/>
  <c r="D1446" i="1"/>
  <c r="I1446" i="1"/>
  <c r="K1446" i="1"/>
  <c r="AC1446" i="1"/>
  <c r="CQ1446" i="1" s="1"/>
  <c r="P1446" i="1" s="1"/>
  <c r="AE1446" i="1"/>
  <c r="CR1446" i="1" s="1"/>
  <c r="Q1446" i="1" s="1"/>
  <c r="AF1446" i="1"/>
  <c r="CT1446" i="1" s="1"/>
  <c r="S1446" i="1" s="1"/>
  <c r="AG1446" i="1"/>
  <c r="CU1446" i="1" s="1"/>
  <c r="T1446" i="1" s="1"/>
  <c r="AH1446" i="1"/>
  <c r="CV1446" i="1" s="1"/>
  <c r="U1446" i="1" s="1"/>
  <c r="AI1446" i="1"/>
  <c r="CW1446" i="1" s="1"/>
  <c r="V1446" i="1" s="1"/>
  <c r="AJ1446" i="1"/>
  <c r="CX1446" i="1" s="1"/>
  <c r="W1446" i="1" s="1"/>
  <c r="FR1446" i="1"/>
  <c r="GL1446" i="1"/>
  <c r="GN1446" i="1"/>
  <c r="GO1446" i="1"/>
  <c r="GV1446" i="1"/>
  <c r="HC1446" i="1"/>
  <c r="GX1446" i="1" s="1"/>
  <c r="D1448" i="1"/>
  <c r="I1448" i="1"/>
  <c r="K1448" i="1"/>
  <c r="U1448" i="1"/>
  <c r="AC1448" i="1"/>
  <c r="AE1448" i="1"/>
  <c r="CR1448" i="1" s="1"/>
  <c r="Q1448" i="1" s="1"/>
  <c r="AF1448" i="1"/>
  <c r="AG1448" i="1"/>
  <c r="CU1448" i="1" s="1"/>
  <c r="T1448" i="1" s="1"/>
  <c r="AH1448" i="1"/>
  <c r="CV1448" i="1" s="1"/>
  <c r="AI1448" i="1"/>
  <c r="CW1448" i="1" s="1"/>
  <c r="AJ1448" i="1"/>
  <c r="CX1448" i="1" s="1"/>
  <c r="CQ1448" i="1"/>
  <c r="P1448" i="1" s="1"/>
  <c r="CT1448" i="1"/>
  <c r="S1448" i="1" s="1"/>
  <c r="FR1448" i="1"/>
  <c r="GL1448" i="1"/>
  <c r="GN1448" i="1"/>
  <c r="GO1448" i="1"/>
  <c r="GV1448" i="1"/>
  <c r="HC1448" i="1" s="1"/>
  <c r="GX1448" i="1" s="1"/>
  <c r="D1449" i="1"/>
  <c r="I1449" i="1"/>
  <c r="K1449" i="1"/>
  <c r="AC1449" i="1"/>
  <c r="CQ1449" i="1" s="1"/>
  <c r="P1449" i="1" s="1"/>
  <c r="AE1449" i="1"/>
  <c r="AD1449" i="1" s="1"/>
  <c r="AF1449" i="1"/>
  <c r="CT1449" i="1" s="1"/>
  <c r="S1449" i="1" s="1"/>
  <c r="AG1449" i="1"/>
  <c r="CU1449" i="1" s="1"/>
  <c r="T1449" i="1" s="1"/>
  <c r="AH1449" i="1"/>
  <c r="AI1449" i="1"/>
  <c r="CW1449" i="1" s="1"/>
  <c r="V1449" i="1" s="1"/>
  <c r="AJ1449" i="1"/>
  <c r="CR1449" i="1"/>
  <c r="Q1449" i="1" s="1"/>
  <c r="CV1449" i="1"/>
  <c r="U1449" i="1" s="1"/>
  <c r="CX1449" i="1"/>
  <c r="W1449" i="1" s="1"/>
  <c r="FR1449" i="1"/>
  <c r="GL1449" i="1"/>
  <c r="GN1449" i="1"/>
  <c r="GO1449" i="1"/>
  <c r="GV1449" i="1"/>
  <c r="GX1449" i="1"/>
  <c r="HC1449" i="1"/>
  <c r="D1450" i="1"/>
  <c r="I1450" i="1"/>
  <c r="K1450" i="1"/>
  <c r="AC1450" i="1"/>
  <c r="CQ1450" i="1" s="1"/>
  <c r="P1450" i="1" s="1"/>
  <c r="AE1450" i="1"/>
  <c r="AF1450" i="1"/>
  <c r="AG1450" i="1"/>
  <c r="CU1450" i="1" s="1"/>
  <c r="T1450" i="1" s="1"/>
  <c r="AH1450" i="1"/>
  <c r="CV1450" i="1" s="1"/>
  <c r="U1450" i="1" s="1"/>
  <c r="AI1450" i="1"/>
  <c r="AJ1450" i="1"/>
  <c r="CX1450" i="1" s="1"/>
  <c r="W1450" i="1" s="1"/>
  <c r="CW1450" i="1"/>
  <c r="V1450" i="1" s="1"/>
  <c r="FR1450" i="1"/>
  <c r="GL1450" i="1"/>
  <c r="GN1450" i="1"/>
  <c r="GO1450" i="1"/>
  <c r="GV1450" i="1"/>
  <c r="HC1450" i="1" s="1"/>
  <c r="GX1450" i="1" s="1"/>
  <c r="D1451" i="1"/>
  <c r="I1451" i="1"/>
  <c r="K1451" i="1"/>
  <c r="S1451" i="1"/>
  <c r="AC1451" i="1"/>
  <c r="CQ1451" i="1" s="1"/>
  <c r="P1451" i="1" s="1"/>
  <c r="AE1451" i="1"/>
  <c r="CR1451" i="1" s="1"/>
  <c r="Q1451" i="1" s="1"/>
  <c r="AF1451" i="1"/>
  <c r="CT1451" i="1" s="1"/>
  <c r="AG1451" i="1"/>
  <c r="CU1451" i="1" s="1"/>
  <c r="T1451" i="1" s="1"/>
  <c r="AH1451" i="1"/>
  <c r="CV1451" i="1" s="1"/>
  <c r="U1451" i="1" s="1"/>
  <c r="AI1451" i="1"/>
  <c r="CW1451" i="1" s="1"/>
  <c r="V1451" i="1" s="1"/>
  <c r="AJ1451" i="1"/>
  <c r="CX1451" i="1" s="1"/>
  <c r="W1451" i="1" s="1"/>
  <c r="FR1451" i="1"/>
  <c r="GL1451" i="1"/>
  <c r="GN1451" i="1"/>
  <c r="GO1451" i="1"/>
  <c r="GV1451" i="1"/>
  <c r="HC1451" i="1"/>
  <c r="GX1451" i="1" s="1"/>
  <c r="B1453" i="1"/>
  <c r="B1430" i="1" s="1"/>
  <c r="C1453" i="1"/>
  <c r="D1453" i="1"/>
  <c r="D1430" i="1" s="1"/>
  <c r="F1453" i="1"/>
  <c r="F1430" i="1" s="1"/>
  <c r="G1453" i="1"/>
  <c r="BX1453" i="1"/>
  <c r="AO1453" i="1" s="1"/>
  <c r="CK1453" i="1"/>
  <c r="BB1453" i="1" s="1"/>
  <c r="F1466" i="1" s="1"/>
  <c r="CL1453" i="1"/>
  <c r="CL1430" i="1" s="1"/>
  <c r="CM1453" i="1"/>
  <c r="CM1430" i="1" s="1"/>
  <c r="B1483" i="1"/>
  <c r="B669" i="1" s="1"/>
  <c r="C1483" i="1"/>
  <c r="C669" i="1" s="1"/>
  <c r="D1483" i="1"/>
  <c r="D669" i="1" s="1"/>
  <c r="F1483" i="1"/>
  <c r="F669" i="1" s="1"/>
  <c r="G1483" i="1"/>
  <c r="B1513" i="1"/>
  <c r="B22" i="1" s="1"/>
  <c r="C1513" i="1"/>
  <c r="C22" i="1" s="1"/>
  <c r="D1513" i="1"/>
  <c r="D22" i="1" s="1"/>
  <c r="F1513" i="1"/>
  <c r="F22" i="1" s="1"/>
  <c r="G1513" i="1"/>
  <c r="D1543" i="1"/>
  <c r="E1545" i="1"/>
  <c r="Z1545" i="1"/>
  <c r="AA1545" i="1"/>
  <c r="AB1545" i="1"/>
  <c r="AC1545" i="1"/>
  <c r="AD1545" i="1"/>
  <c r="AE1545" i="1"/>
  <c r="AF1545" i="1"/>
  <c r="AG1545" i="1"/>
  <c r="AH1545" i="1"/>
  <c r="AI1545" i="1"/>
  <c r="AJ1545" i="1"/>
  <c r="AK1545" i="1"/>
  <c r="AL1545" i="1"/>
  <c r="AM1545" i="1"/>
  <c r="AN1545" i="1"/>
  <c r="BE1545" i="1"/>
  <c r="BF1545" i="1"/>
  <c r="BG1545" i="1"/>
  <c r="BH1545" i="1"/>
  <c r="BI1545" i="1"/>
  <c r="BJ1545" i="1"/>
  <c r="BK1545" i="1"/>
  <c r="BL1545" i="1"/>
  <c r="BM1545" i="1"/>
  <c r="BN1545" i="1"/>
  <c r="BO1545" i="1"/>
  <c r="BP1545" i="1"/>
  <c r="BQ1545" i="1"/>
  <c r="BR1545" i="1"/>
  <c r="BS1545" i="1"/>
  <c r="BT1545" i="1"/>
  <c r="BU1545" i="1"/>
  <c r="BV1545" i="1"/>
  <c r="BW1545" i="1"/>
  <c r="BX1545" i="1"/>
  <c r="BY1545" i="1"/>
  <c r="BZ1545" i="1"/>
  <c r="CA1545" i="1"/>
  <c r="CB1545" i="1"/>
  <c r="CC1545" i="1"/>
  <c r="CD1545" i="1"/>
  <c r="CE1545" i="1"/>
  <c r="CF1545" i="1"/>
  <c r="CG1545" i="1"/>
  <c r="CH1545" i="1"/>
  <c r="CI1545" i="1"/>
  <c r="CJ1545" i="1"/>
  <c r="CK1545" i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EG1545" i="1"/>
  <c r="EH1545" i="1"/>
  <c r="EI1545" i="1"/>
  <c r="EJ1545" i="1"/>
  <c r="EK1545" i="1"/>
  <c r="EL1545" i="1"/>
  <c r="EM1545" i="1"/>
  <c r="EN1545" i="1"/>
  <c r="EO1545" i="1"/>
  <c r="EP1545" i="1"/>
  <c r="EQ1545" i="1"/>
  <c r="ER1545" i="1"/>
  <c r="ES1545" i="1"/>
  <c r="ET1545" i="1"/>
  <c r="EU1545" i="1"/>
  <c r="EV1545" i="1"/>
  <c r="EW1545" i="1"/>
  <c r="EX1545" i="1"/>
  <c r="EY1545" i="1"/>
  <c r="EZ1545" i="1"/>
  <c r="FA1545" i="1"/>
  <c r="FB1545" i="1"/>
  <c r="FC1545" i="1"/>
  <c r="FD1545" i="1"/>
  <c r="FE1545" i="1"/>
  <c r="FF1545" i="1"/>
  <c r="FG1545" i="1"/>
  <c r="FH1545" i="1"/>
  <c r="FI1545" i="1"/>
  <c r="FJ1545" i="1"/>
  <c r="FK1545" i="1"/>
  <c r="FL1545" i="1"/>
  <c r="FM1545" i="1"/>
  <c r="FN1545" i="1"/>
  <c r="FO1545" i="1"/>
  <c r="FP1545" i="1"/>
  <c r="FQ1545" i="1"/>
  <c r="FR1545" i="1"/>
  <c r="FS1545" i="1"/>
  <c r="FT1545" i="1"/>
  <c r="FU1545" i="1"/>
  <c r="FV1545" i="1"/>
  <c r="FW1545" i="1"/>
  <c r="FX1545" i="1"/>
  <c r="FY1545" i="1"/>
  <c r="FZ1545" i="1"/>
  <c r="GA1545" i="1"/>
  <c r="GB1545" i="1"/>
  <c r="GC1545" i="1"/>
  <c r="GD1545" i="1"/>
  <c r="GE1545" i="1"/>
  <c r="GF1545" i="1"/>
  <c r="GG1545" i="1"/>
  <c r="GH1545" i="1"/>
  <c r="GI1545" i="1"/>
  <c r="GJ1545" i="1"/>
  <c r="GK1545" i="1"/>
  <c r="GL1545" i="1"/>
  <c r="GM1545" i="1"/>
  <c r="GN1545" i="1"/>
  <c r="GO1545" i="1"/>
  <c r="GP1545" i="1"/>
  <c r="GQ1545" i="1"/>
  <c r="GR1545" i="1"/>
  <c r="GS1545" i="1"/>
  <c r="GT1545" i="1"/>
  <c r="GU1545" i="1"/>
  <c r="GV1545" i="1"/>
  <c r="GW1545" i="1"/>
  <c r="GX1545" i="1"/>
  <c r="D1547" i="1"/>
  <c r="E1549" i="1"/>
  <c r="Z1549" i="1"/>
  <c r="AA1549" i="1"/>
  <c r="AB1549" i="1"/>
  <c r="AC1549" i="1"/>
  <c r="AD1549" i="1"/>
  <c r="AE1549" i="1"/>
  <c r="AF1549" i="1"/>
  <c r="AG1549" i="1"/>
  <c r="AH1549" i="1"/>
  <c r="AI1549" i="1"/>
  <c r="AJ1549" i="1"/>
  <c r="AK1549" i="1"/>
  <c r="AL1549" i="1"/>
  <c r="AM1549" i="1"/>
  <c r="AN1549" i="1"/>
  <c r="BE1549" i="1"/>
  <c r="BF1549" i="1"/>
  <c r="BG1549" i="1"/>
  <c r="BH1549" i="1"/>
  <c r="BI1549" i="1"/>
  <c r="BJ1549" i="1"/>
  <c r="BK1549" i="1"/>
  <c r="BL1549" i="1"/>
  <c r="BM1549" i="1"/>
  <c r="BN1549" i="1"/>
  <c r="BO1549" i="1"/>
  <c r="BP1549" i="1"/>
  <c r="BQ1549" i="1"/>
  <c r="BR1549" i="1"/>
  <c r="BS1549" i="1"/>
  <c r="BT1549" i="1"/>
  <c r="BU1549" i="1"/>
  <c r="BV1549" i="1"/>
  <c r="BW1549" i="1"/>
  <c r="BX1549" i="1"/>
  <c r="BY1549" i="1"/>
  <c r="BZ1549" i="1"/>
  <c r="CA1549" i="1"/>
  <c r="CB1549" i="1"/>
  <c r="CC1549" i="1"/>
  <c r="CD1549" i="1"/>
  <c r="CE1549" i="1"/>
  <c r="CF1549" i="1"/>
  <c r="CG1549" i="1"/>
  <c r="CH1549" i="1"/>
  <c r="CI1549" i="1"/>
  <c r="CJ1549" i="1"/>
  <c r="CK1549" i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EG1549" i="1"/>
  <c r="EH1549" i="1"/>
  <c r="EI1549" i="1"/>
  <c r="EJ1549" i="1"/>
  <c r="EK1549" i="1"/>
  <c r="EL1549" i="1"/>
  <c r="EM1549" i="1"/>
  <c r="EN1549" i="1"/>
  <c r="EO1549" i="1"/>
  <c r="EP1549" i="1"/>
  <c r="EQ1549" i="1"/>
  <c r="ER1549" i="1"/>
  <c r="ES1549" i="1"/>
  <c r="ET1549" i="1"/>
  <c r="EU1549" i="1"/>
  <c r="EV1549" i="1"/>
  <c r="EW1549" i="1"/>
  <c r="EX1549" i="1"/>
  <c r="EY1549" i="1"/>
  <c r="EZ1549" i="1"/>
  <c r="FA1549" i="1"/>
  <c r="FB1549" i="1"/>
  <c r="FC1549" i="1"/>
  <c r="FD1549" i="1"/>
  <c r="FE1549" i="1"/>
  <c r="FF1549" i="1"/>
  <c r="FG1549" i="1"/>
  <c r="FH1549" i="1"/>
  <c r="FI1549" i="1"/>
  <c r="FJ1549" i="1"/>
  <c r="FK1549" i="1"/>
  <c r="FL1549" i="1"/>
  <c r="FM1549" i="1"/>
  <c r="FN1549" i="1"/>
  <c r="FO1549" i="1"/>
  <c r="FP1549" i="1"/>
  <c r="FQ1549" i="1"/>
  <c r="FR1549" i="1"/>
  <c r="FS1549" i="1"/>
  <c r="FT1549" i="1"/>
  <c r="FU1549" i="1"/>
  <c r="FV1549" i="1"/>
  <c r="FW1549" i="1"/>
  <c r="FX1549" i="1"/>
  <c r="FY1549" i="1"/>
  <c r="FZ1549" i="1"/>
  <c r="GA1549" i="1"/>
  <c r="GB1549" i="1"/>
  <c r="GC1549" i="1"/>
  <c r="GD1549" i="1"/>
  <c r="GE1549" i="1"/>
  <c r="GF1549" i="1"/>
  <c r="GG1549" i="1"/>
  <c r="GH1549" i="1"/>
  <c r="GI1549" i="1"/>
  <c r="GJ1549" i="1"/>
  <c r="GK1549" i="1"/>
  <c r="GL1549" i="1"/>
  <c r="GM1549" i="1"/>
  <c r="GN1549" i="1"/>
  <c r="GO1549" i="1"/>
  <c r="GP1549" i="1"/>
  <c r="GQ1549" i="1"/>
  <c r="GR1549" i="1"/>
  <c r="GS1549" i="1"/>
  <c r="GT1549" i="1"/>
  <c r="GU1549" i="1"/>
  <c r="GV1549" i="1"/>
  <c r="GW1549" i="1"/>
  <c r="GX1549" i="1"/>
  <c r="D1551" i="1"/>
  <c r="E1553" i="1"/>
  <c r="Z1553" i="1"/>
  <c r="AA1553" i="1"/>
  <c r="AI1553" i="1"/>
  <c r="AM1553" i="1"/>
  <c r="AN1553" i="1"/>
  <c r="BE1553" i="1"/>
  <c r="BF1553" i="1"/>
  <c r="BG1553" i="1"/>
  <c r="BH1553" i="1"/>
  <c r="BI1553" i="1"/>
  <c r="BJ1553" i="1"/>
  <c r="BK1553" i="1"/>
  <c r="BL1553" i="1"/>
  <c r="BM1553" i="1"/>
  <c r="BN1553" i="1"/>
  <c r="BO1553" i="1"/>
  <c r="BP1553" i="1"/>
  <c r="BQ1553" i="1"/>
  <c r="BR1553" i="1"/>
  <c r="BS1553" i="1"/>
  <c r="BT1553" i="1"/>
  <c r="BU1553" i="1"/>
  <c r="BV1553" i="1"/>
  <c r="BW1553" i="1"/>
  <c r="CJ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EG1553" i="1"/>
  <c r="EH1553" i="1"/>
  <c r="EI1553" i="1"/>
  <c r="EJ1553" i="1"/>
  <c r="EK1553" i="1"/>
  <c r="EL1553" i="1"/>
  <c r="EM1553" i="1"/>
  <c r="EN1553" i="1"/>
  <c r="EO1553" i="1"/>
  <c r="EP1553" i="1"/>
  <c r="EQ1553" i="1"/>
  <c r="ER1553" i="1"/>
  <c r="ES1553" i="1"/>
  <c r="ET1553" i="1"/>
  <c r="EU1553" i="1"/>
  <c r="EV1553" i="1"/>
  <c r="EW1553" i="1"/>
  <c r="EX1553" i="1"/>
  <c r="EY1553" i="1"/>
  <c r="EZ1553" i="1"/>
  <c r="FA1553" i="1"/>
  <c r="FB1553" i="1"/>
  <c r="FC1553" i="1"/>
  <c r="FD1553" i="1"/>
  <c r="FE1553" i="1"/>
  <c r="FF1553" i="1"/>
  <c r="FG1553" i="1"/>
  <c r="FH1553" i="1"/>
  <c r="FI1553" i="1"/>
  <c r="FJ1553" i="1"/>
  <c r="FK1553" i="1"/>
  <c r="FL1553" i="1"/>
  <c r="FM1553" i="1"/>
  <c r="FN1553" i="1"/>
  <c r="FO1553" i="1"/>
  <c r="FP1553" i="1"/>
  <c r="FQ1553" i="1"/>
  <c r="FR1553" i="1"/>
  <c r="FS1553" i="1"/>
  <c r="FT1553" i="1"/>
  <c r="FU1553" i="1"/>
  <c r="FV1553" i="1"/>
  <c r="FW1553" i="1"/>
  <c r="FX1553" i="1"/>
  <c r="FY1553" i="1"/>
  <c r="FZ1553" i="1"/>
  <c r="GA1553" i="1"/>
  <c r="GB1553" i="1"/>
  <c r="GC1553" i="1"/>
  <c r="GD1553" i="1"/>
  <c r="GE1553" i="1"/>
  <c r="GF1553" i="1"/>
  <c r="GG1553" i="1"/>
  <c r="GH1553" i="1"/>
  <c r="GI1553" i="1"/>
  <c r="GJ1553" i="1"/>
  <c r="GK1553" i="1"/>
  <c r="GL1553" i="1"/>
  <c r="GM1553" i="1"/>
  <c r="GN1553" i="1"/>
  <c r="GO1553" i="1"/>
  <c r="GP1553" i="1"/>
  <c r="GQ1553" i="1"/>
  <c r="GR1553" i="1"/>
  <c r="GS1553" i="1"/>
  <c r="GT1553" i="1"/>
  <c r="GU1553" i="1"/>
  <c r="GV1553" i="1"/>
  <c r="GW1553" i="1"/>
  <c r="GX1553" i="1"/>
  <c r="D1555" i="1"/>
  <c r="R1555" i="1"/>
  <c r="GK1555" i="1" s="1"/>
  <c r="V1555" i="1"/>
  <c r="AC1555" i="1"/>
  <c r="AE1555" i="1"/>
  <c r="AD1555" i="1" s="1"/>
  <c r="AF1555" i="1"/>
  <c r="CT1555" i="1" s="1"/>
  <c r="S1555" i="1" s="1"/>
  <c r="AG1555" i="1"/>
  <c r="CU1555" i="1" s="1"/>
  <c r="T1555" i="1" s="1"/>
  <c r="AH1555" i="1"/>
  <c r="CV1555" i="1" s="1"/>
  <c r="U1555" i="1" s="1"/>
  <c r="AI1555" i="1"/>
  <c r="CW1555" i="1" s="1"/>
  <c r="AJ1555" i="1"/>
  <c r="CX1555" i="1" s="1"/>
  <c r="W1555" i="1" s="1"/>
  <c r="CQ1555" i="1"/>
  <c r="P1555" i="1" s="1"/>
  <c r="CR1555" i="1"/>
  <c r="Q1555" i="1" s="1"/>
  <c r="CS1555" i="1"/>
  <c r="FR1555" i="1"/>
  <c r="GL1555" i="1"/>
  <c r="GN1555" i="1"/>
  <c r="GO1555" i="1"/>
  <c r="GV1555" i="1"/>
  <c r="HC1555" i="1"/>
  <c r="GX1555" i="1" s="1"/>
  <c r="D1556" i="1"/>
  <c r="I1556" i="1"/>
  <c r="K1556" i="1"/>
  <c r="AC1556" i="1"/>
  <c r="CQ1556" i="1" s="1"/>
  <c r="P1556" i="1" s="1"/>
  <c r="AE1556" i="1"/>
  <c r="AF1556" i="1"/>
  <c r="AG1556" i="1"/>
  <c r="CU1556" i="1" s="1"/>
  <c r="T1556" i="1" s="1"/>
  <c r="AH1556" i="1"/>
  <c r="CV1556" i="1" s="1"/>
  <c r="U1556" i="1" s="1"/>
  <c r="AI1556" i="1"/>
  <c r="CW1556" i="1" s="1"/>
  <c r="V1556" i="1" s="1"/>
  <c r="AJ1556" i="1"/>
  <c r="CR1556" i="1"/>
  <c r="Q1556" i="1" s="1"/>
  <c r="CT1556" i="1"/>
  <c r="S1556" i="1" s="1"/>
  <c r="CZ1556" i="1" s="1"/>
  <c r="Y1556" i="1" s="1"/>
  <c r="CX1556" i="1"/>
  <c r="W1556" i="1" s="1"/>
  <c r="FR1556" i="1"/>
  <c r="GL1556" i="1"/>
  <c r="GN1556" i="1"/>
  <c r="GO1556" i="1"/>
  <c r="GV1556" i="1"/>
  <c r="HC1556" i="1" s="1"/>
  <c r="GX1556" i="1" s="1"/>
  <c r="D1557" i="1"/>
  <c r="I1557" i="1"/>
  <c r="K1557" i="1"/>
  <c r="AC1557" i="1"/>
  <c r="CQ1557" i="1" s="1"/>
  <c r="P1557" i="1" s="1"/>
  <c r="AE1557" i="1"/>
  <c r="AF1557" i="1"/>
  <c r="CT1557" i="1" s="1"/>
  <c r="S1557" i="1" s="1"/>
  <c r="AG1557" i="1"/>
  <c r="CU1557" i="1" s="1"/>
  <c r="T1557" i="1" s="1"/>
  <c r="AH1557" i="1"/>
  <c r="CV1557" i="1" s="1"/>
  <c r="U1557" i="1" s="1"/>
  <c r="AI1557" i="1"/>
  <c r="AJ1557" i="1"/>
  <c r="CW1557" i="1"/>
  <c r="CX1557" i="1"/>
  <c r="FR1557" i="1"/>
  <c r="GL1557" i="1"/>
  <c r="GN1557" i="1"/>
  <c r="GO1557" i="1"/>
  <c r="GV1557" i="1"/>
  <c r="HC1557" i="1" s="1"/>
  <c r="GX1557" i="1" s="1"/>
  <c r="D1558" i="1"/>
  <c r="I1558" i="1"/>
  <c r="K1558" i="1"/>
  <c r="AC1558" i="1"/>
  <c r="CQ1558" i="1" s="1"/>
  <c r="AE1558" i="1"/>
  <c r="AF1558" i="1"/>
  <c r="CT1558" i="1" s="1"/>
  <c r="AG1558" i="1"/>
  <c r="CU1558" i="1" s="1"/>
  <c r="AH1558" i="1"/>
  <c r="CV1558" i="1" s="1"/>
  <c r="AI1558" i="1"/>
  <c r="CW1558" i="1" s="1"/>
  <c r="AJ1558" i="1"/>
  <c r="CX1558" i="1" s="1"/>
  <c r="W1558" i="1" s="1"/>
  <c r="FR1558" i="1"/>
  <c r="GL1558" i="1"/>
  <c r="GN1558" i="1"/>
  <c r="GO1558" i="1"/>
  <c r="GV1558" i="1"/>
  <c r="HC1558" i="1" s="1"/>
  <c r="D1559" i="1"/>
  <c r="I1559" i="1"/>
  <c r="K1559" i="1"/>
  <c r="V1559" i="1"/>
  <c r="W1559" i="1"/>
  <c r="AC1559" i="1"/>
  <c r="AE1559" i="1"/>
  <c r="AD1559" i="1" s="1"/>
  <c r="AF1559" i="1"/>
  <c r="CT1559" i="1" s="1"/>
  <c r="S1559" i="1" s="1"/>
  <c r="AG1559" i="1"/>
  <c r="AH1559" i="1"/>
  <c r="CV1559" i="1" s="1"/>
  <c r="U1559" i="1" s="1"/>
  <c r="AI1559" i="1"/>
  <c r="CW1559" i="1" s="1"/>
  <c r="AJ1559" i="1"/>
  <c r="CX1559" i="1" s="1"/>
  <c r="CQ1559" i="1"/>
  <c r="P1559" i="1" s="1"/>
  <c r="CU1559" i="1"/>
  <c r="T1559" i="1" s="1"/>
  <c r="FR1559" i="1"/>
  <c r="GL1559" i="1"/>
  <c r="GN1559" i="1"/>
  <c r="GO1559" i="1"/>
  <c r="GV1559" i="1"/>
  <c r="HC1559" i="1" s="1"/>
  <c r="GX1559" i="1" s="1"/>
  <c r="D1560" i="1"/>
  <c r="I1560" i="1"/>
  <c r="K1560" i="1"/>
  <c r="AC1560" i="1"/>
  <c r="AE1560" i="1"/>
  <c r="AD1560" i="1" s="1"/>
  <c r="AF1560" i="1"/>
  <c r="CT1560" i="1" s="1"/>
  <c r="S1560" i="1" s="1"/>
  <c r="AG1560" i="1"/>
  <c r="CU1560" i="1" s="1"/>
  <c r="T1560" i="1" s="1"/>
  <c r="AH1560" i="1"/>
  <c r="AI1560" i="1"/>
  <c r="AJ1560" i="1"/>
  <c r="CV1560" i="1"/>
  <c r="U1560" i="1" s="1"/>
  <c r="CW1560" i="1"/>
  <c r="V1560" i="1" s="1"/>
  <c r="CX1560" i="1"/>
  <c r="W1560" i="1" s="1"/>
  <c r="FR1560" i="1"/>
  <c r="GL1560" i="1"/>
  <c r="GN1560" i="1"/>
  <c r="GO1560" i="1"/>
  <c r="GV1560" i="1"/>
  <c r="HC1560" i="1"/>
  <c r="GX1560" i="1" s="1"/>
  <c r="D1561" i="1"/>
  <c r="I1561" i="1"/>
  <c r="K1561" i="1"/>
  <c r="AC1561" i="1"/>
  <c r="CQ1561" i="1" s="1"/>
  <c r="P1561" i="1" s="1"/>
  <c r="AD1561" i="1"/>
  <c r="AB1561" i="1" s="1"/>
  <c r="AE1561" i="1"/>
  <c r="AF1561" i="1"/>
  <c r="CT1561" i="1" s="1"/>
  <c r="AG1561" i="1"/>
  <c r="AH1561" i="1"/>
  <c r="CV1561" i="1" s="1"/>
  <c r="AI1561" i="1"/>
  <c r="CW1561" i="1" s="1"/>
  <c r="AJ1561" i="1"/>
  <c r="CU1561" i="1"/>
  <c r="CX1561" i="1"/>
  <c r="FR1561" i="1"/>
  <c r="GL1561" i="1"/>
  <c r="GN1561" i="1"/>
  <c r="GO1561" i="1"/>
  <c r="GV1561" i="1"/>
  <c r="HC1561" i="1" s="1"/>
  <c r="D1562" i="1"/>
  <c r="I1562" i="1"/>
  <c r="K1562" i="1"/>
  <c r="AC1562" i="1"/>
  <c r="AE1562" i="1"/>
  <c r="AF1562" i="1"/>
  <c r="CT1562" i="1" s="1"/>
  <c r="AG1562" i="1"/>
  <c r="CU1562" i="1" s="1"/>
  <c r="T1562" i="1" s="1"/>
  <c r="AH1562" i="1"/>
  <c r="CV1562" i="1" s="1"/>
  <c r="AI1562" i="1"/>
  <c r="CW1562" i="1" s="1"/>
  <c r="AJ1562" i="1"/>
  <c r="CX1562" i="1" s="1"/>
  <c r="CQ1562" i="1"/>
  <c r="FR1562" i="1"/>
  <c r="GL1562" i="1"/>
  <c r="GN1562" i="1"/>
  <c r="GO1562" i="1"/>
  <c r="GV1562" i="1"/>
  <c r="HC1562" i="1" s="1"/>
  <c r="D1563" i="1"/>
  <c r="I1563" i="1"/>
  <c r="K1563" i="1"/>
  <c r="AC1563" i="1"/>
  <c r="AE1563" i="1"/>
  <c r="AD1563" i="1" s="1"/>
  <c r="AB1563" i="1" s="1"/>
  <c r="AF1563" i="1"/>
  <c r="AG1563" i="1"/>
  <c r="CU1563" i="1" s="1"/>
  <c r="T1563" i="1" s="1"/>
  <c r="AH1563" i="1"/>
  <c r="CV1563" i="1" s="1"/>
  <c r="U1563" i="1" s="1"/>
  <c r="AI1563" i="1"/>
  <c r="CW1563" i="1" s="1"/>
  <c r="AJ1563" i="1"/>
  <c r="CX1563" i="1" s="1"/>
  <c r="W1563" i="1" s="1"/>
  <c r="CQ1563" i="1"/>
  <c r="P1563" i="1" s="1"/>
  <c r="CP1563" i="1" s="1"/>
  <c r="O1563" i="1" s="1"/>
  <c r="CR1563" i="1"/>
  <c r="Q1563" i="1" s="1"/>
  <c r="CS1563" i="1"/>
  <c r="R1563" i="1" s="1"/>
  <c r="GK1563" i="1" s="1"/>
  <c r="CT1563" i="1"/>
  <c r="S1563" i="1" s="1"/>
  <c r="FR1563" i="1"/>
  <c r="GL1563" i="1"/>
  <c r="GN1563" i="1"/>
  <c r="GO1563" i="1"/>
  <c r="GV1563" i="1"/>
  <c r="HC1563" i="1" s="1"/>
  <c r="GX1563" i="1" s="1"/>
  <c r="D1564" i="1"/>
  <c r="AC1564" i="1"/>
  <c r="CQ1564" i="1" s="1"/>
  <c r="P1564" i="1" s="1"/>
  <c r="AE1564" i="1"/>
  <c r="CS1564" i="1" s="1"/>
  <c r="R1564" i="1" s="1"/>
  <c r="GK1564" i="1" s="1"/>
  <c r="AF1564" i="1"/>
  <c r="AG1564" i="1"/>
  <c r="CU1564" i="1" s="1"/>
  <c r="T1564" i="1" s="1"/>
  <c r="AH1564" i="1"/>
  <c r="AI1564" i="1"/>
  <c r="AJ1564" i="1"/>
  <c r="CT1564" i="1"/>
  <c r="S1564" i="1" s="1"/>
  <c r="CV1564" i="1"/>
  <c r="U1564" i="1" s="1"/>
  <c r="CW1564" i="1"/>
  <c r="V1564" i="1" s="1"/>
  <c r="CX1564" i="1"/>
  <c r="W1564" i="1" s="1"/>
  <c r="FR1564" i="1"/>
  <c r="GL1564" i="1"/>
  <c r="GN1564" i="1"/>
  <c r="GO1564" i="1"/>
  <c r="GV1564" i="1"/>
  <c r="HC1564" i="1" s="1"/>
  <c r="GX1564" i="1" s="1"/>
  <c r="D1565" i="1"/>
  <c r="I1565" i="1"/>
  <c r="K1565" i="1"/>
  <c r="AC1565" i="1"/>
  <c r="CQ1565" i="1" s="1"/>
  <c r="P1565" i="1" s="1"/>
  <c r="AE1565" i="1"/>
  <c r="AF1565" i="1"/>
  <c r="CT1565" i="1" s="1"/>
  <c r="AG1565" i="1"/>
  <c r="CU1565" i="1" s="1"/>
  <c r="AH1565" i="1"/>
  <c r="CV1565" i="1" s="1"/>
  <c r="AI1565" i="1"/>
  <c r="CW1565" i="1" s="1"/>
  <c r="AJ1565" i="1"/>
  <c r="CX1565" i="1" s="1"/>
  <c r="FR1565" i="1"/>
  <c r="GL1565" i="1"/>
  <c r="GN1565" i="1"/>
  <c r="GO1565" i="1"/>
  <c r="GV1565" i="1"/>
  <c r="HC1565" i="1"/>
  <c r="D1566" i="1"/>
  <c r="R1566" i="1"/>
  <c r="GK1566" i="1" s="1"/>
  <c r="U1566" i="1"/>
  <c r="V1566" i="1"/>
  <c r="AC1566" i="1"/>
  <c r="CQ1566" i="1" s="1"/>
  <c r="P1566" i="1" s="1"/>
  <c r="AE1566" i="1"/>
  <c r="AD1566" i="1" s="1"/>
  <c r="AF1566" i="1"/>
  <c r="AG1566" i="1"/>
  <c r="CU1566" i="1" s="1"/>
  <c r="T1566" i="1" s="1"/>
  <c r="AH1566" i="1"/>
  <c r="CV1566" i="1" s="1"/>
  <c r="AI1566" i="1"/>
  <c r="CW1566" i="1" s="1"/>
  <c r="AJ1566" i="1"/>
  <c r="CX1566" i="1" s="1"/>
  <c r="W1566" i="1" s="1"/>
  <c r="CR1566" i="1"/>
  <c r="Q1566" i="1" s="1"/>
  <c r="CS1566" i="1"/>
  <c r="CT1566" i="1"/>
  <c r="S1566" i="1" s="1"/>
  <c r="FR1566" i="1"/>
  <c r="GL1566" i="1"/>
  <c r="GN1566" i="1"/>
  <c r="GO1566" i="1"/>
  <c r="GV1566" i="1"/>
  <c r="HC1566" i="1"/>
  <c r="GX1566" i="1" s="1"/>
  <c r="D1567" i="1"/>
  <c r="AC1567" i="1"/>
  <c r="AE1567" i="1"/>
  <c r="AD1567" i="1" s="1"/>
  <c r="AF1567" i="1"/>
  <c r="CT1567" i="1" s="1"/>
  <c r="S1567" i="1" s="1"/>
  <c r="AG1567" i="1"/>
  <c r="CU1567" i="1" s="1"/>
  <c r="T1567" i="1" s="1"/>
  <c r="AH1567" i="1"/>
  <c r="AI1567" i="1"/>
  <c r="CW1567" i="1" s="1"/>
  <c r="V1567" i="1" s="1"/>
  <c r="AJ1567" i="1"/>
  <c r="CX1567" i="1" s="1"/>
  <c r="W1567" i="1" s="1"/>
  <c r="CV1567" i="1"/>
  <c r="U1567" i="1" s="1"/>
  <c r="FR1567" i="1"/>
  <c r="GL1567" i="1"/>
  <c r="GN1567" i="1"/>
  <c r="GO1567" i="1"/>
  <c r="GV1567" i="1"/>
  <c r="HC1567" i="1" s="1"/>
  <c r="GX1567" i="1" s="1"/>
  <c r="D1568" i="1"/>
  <c r="I1568" i="1"/>
  <c r="K1568" i="1"/>
  <c r="AC1568" i="1"/>
  <c r="CQ1568" i="1" s="1"/>
  <c r="AE1568" i="1"/>
  <c r="AF1568" i="1"/>
  <c r="CT1568" i="1" s="1"/>
  <c r="AG1568" i="1"/>
  <c r="CU1568" i="1" s="1"/>
  <c r="AH1568" i="1"/>
  <c r="CV1568" i="1" s="1"/>
  <c r="AI1568" i="1"/>
  <c r="CW1568" i="1" s="1"/>
  <c r="AJ1568" i="1"/>
  <c r="CX1568" i="1"/>
  <c r="FR1568" i="1"/>
  <c r="GL1568" i="1"/>
  <c r="GN1568" i="1"/>
  <c r="GO1568" i="1"/>
  <c r="GV1568" i="1"/>
  <c r="HC1568" i="1" s="1"/>
  <c r="D1569" i="1"/>
  <c r="I1569" i="1"/>
  <c r="K1569" i="1"/>
  <c r="AC1569" i="1"/>
  <c r="AE1569" i="1"/>
  <c r="CS1569" i="1" s="1"/>
  <c r="R1569" i="1" s="1"/>
  <c r="GK1569" i="1" s="1"/>
  <c r="AF1569" i="1"/>
  <c r="CT1569" i="1" s="1"/>
  <c r="S1569" i="1" s="1"/>
  <c r="AG1569" i="1"/>
  <c r="CU1569" i="1" s="1"/>
  <c r="AH1569" i="1"/>
  <c r="CV1569" i="1" s="1"/>
  <c r="U1569" i="1" s="1"/>
  <c r="AI1569" i="1"/>
  <c r="CW1569" i="1" s="1"/>
  <c r="V1569" i="1" s="1"/>
  <c r="AJ1569" i="1"/>
  <c r="CX1569" i="1" s="1"/>
  <c r="W1569" i="1" s="1"/>
  <c r="CQ1569" i="1"/>
  <c r="P1569" i="1" s="1"/>
  <c r="FR1569" i="1"/>
  <c r="GL1569" i="1"/>
  <c r="GN1569" i="1"/>
  <c r="GO1569" i="1"/>
  <c r="GV1569" i="1"/>
  <c r="HC1569" i="1" s="1"/>
  <c r="GX1569" i="1" s="1"/>
  <c r="D1570" i="1"/>
  <c r="I1570" i="1"/>
  <c r="W1570" i="1" s="1"/>
  <c r="K1570" i="1"/>
  <c r="AC1570" i="1"/>
  <c r="AD1570" i="1"/>
  <c r="AB1570" i="1" s="1"/>
  <c r="AE1570" i="1"/>
  <c r="AF1570" i="1"/>
  <c r="AG1570" i="1"/>
  <c r="AH1570" i="1"/>
  <c r="AI1570" i="1"/>
  <c r="CW1570" i="1" s="1"/>
  <c r="V1570" i="1" s="1"/>
  <c r="AJ1570" i="1"/>
  <c r="CX1570" i="1" s="1"/>
  <c r="CQ1570" i="1"/>
  <c r="P1570" i="1" s="1"/>
  <c r="CR1570" i="1"/>
  <c r="Q1570" i="1" s="1"/>
  <c r="CS1570" i="1"/>
  <c r="CT1570" i="1"/>
  <c r="S1570" i="1" s="1"/>
  <c r="CU1570" i="1"/>
  <c r="CV1570" i="1"/>
  <c r="U1570" i="1" s="1"/>
  <c r="FR1570" i="1"/>
  <c r="GL1570" i="1"/>
  <c r="GN1570" i="1"/>
  <c r="GO1570" i="1"/>
  <c r="GV1570" i="1"/>
  <c r="HC1570" i="1" s="1"/>
  <c r="I1571" i="1"/>
  <c r="AC1571" i="1"/>
  <c r="CQ1571" i="1" s="1"/>
  <c r="P1571" i="1" s="1"/>
  <c r="AE1571" i="1"/>
  <c r="AD1571" i="1" s="1"/>
  <c r="AF1571" i="1"/>
  <c r="CT1571" i="1" s="1"/>
  <c r="AG1571" i="1"/>
  <c r="CU1571" i="1" s="1"/>
  <c r="T1571" i="1" s="1"/>
  <c r="AH1571" i="1"/>
  <c r="CV1571" i="1" s="1"/>
  <c r="AI1571" i="1"/>
  <c r="AJ1571" i="1"/>
  <c r="CW1571" i="1"/>
  <c r="V1571" i="1" s="1"/>
  <c r="CX1571" i="1"/>
  <c r="FR1571" i="1"/>
  <c r="GL1571" i="1"/>
  <c r="GN1571" i="1"/>
  <c r="GO1571" i="1"/>
  <c r="GV1571" i="1"/>
  <c r="HC1571" i="1" s="1"/>
  <c r="GX1571" i="1" s="1"/>
  <c r="D1572" i="1"/>
  <c r="R1572" i="1"/>
  <c r="GK1572" i="1" s="1"/>
  <c r="AC1572" i="1"/>
  <c r="AE1572" i="1"/>
  <c r="AD1572" i="1" s="1"/>
  <c r="AF1572" i="1"/>
  <c r="CT1572" i="1" s="1"/>
  <c r="S1572" i="1" s="1"/>
  <c r="AG1572" i="1"/>
  <c r="CU1572" i="1" s="1"/>
  <c r="T1572" i="1" s="1"/>
  <c r="AH1572" i="1"/>
  <c r="CV1572" i="1" s="1"/>
  <c r="U1572" i="1" s="1"/>
  <c r="AI1572" i="1"/>
  <c r="CW1572" i="1" s="1"/>
  <c r="V1572" i="1" s="1"/>
  <c r="AJ1572" i="1"/>
  <c r="CX1572" i="1" s="1"/>
  <c r="W1572" i="1" s="1"/>
  <c r="CQ1572" i="1"/>
  <c r="P1572" i="1" s="1"/>
  <c r="CP1572" i="1" s="1"/>
  <c r="O1572" i="1" s="1"/>
  <c r="CR1572" i="1"/>
  <c r="Q1572" i="1" s="1"/>
  <c r="CS1572" i="1"/>
  <c r="FR1572" i="1"/>
  <c r="GL1572" i="1"/>
  <c r="GN1572" i="1"/>
  <c r="GO1572" i="1"/>
  <c r="GV1572" i="1"/>
  <c r="HC1572" i="1" s="1"/>
  <c r="GX1572" i="1"/>
  <c r="D1573" i="1"/>
  <c r="I1573" i="1"/>
  <c r="K1573" i="1"/>
  <c r="AC1573" i="1"/>
  <c r="AE1573" i="1"/>
  <c r="AF1573" i="1"/>
  <c r="CT1573" i="1" s="1"/>
  <c r="S1573" i="1" s="1"/>
  <c r="AG1573" i="1"/>
  <c r="CU1573" i="1" s="1"/>
  <c r="T1573" i="1" s="1"/>
  <c r="AH1573" i="1"/>
  <c r="CV1573" i="1" s="1"/>
  <c r="U1573" i="1" s="1"/>
  <c r="AI1573" i="1"/>
  <c r="CW1573" i="1" s="1"/>
  <c r="V1573" i="1" s="1"/>
  <c r="AJ1573" i="1"/>
  <c r="CX1573" i="1" s="1"/>
  <c r="W1573" i="1" s="1"/>
  <c r="CQ1573" i="1"/>
  <c r="P1573" i="1" s="1"/>
  <c r="FR1573" i="1"/>
  <c r="GL1573" i="1"/>
  <c r="GN1573" i="1"/>
  <c r="GO1573" i="1"/>
  <c r="GV1573" i="1"/>
  <c r="HC1573" i="1"/>
  <c r="GX1573" i="1" s="1"/>
  <c r="D1574" i="1"/>
  <c r="P1574" i="1"/>
  <c r="AC1574" i="1"/>
  <c r="CQ1574" i="1" s="1"/>
  <c r="AE1574" i="1"/>
  <c r="AD1574" i="1" s="1"/>
  <c r="AF1574" i="1"/>
  <c r="CT1574" i="1" s="1"/>
  <c r="S1574" i="1" s="1"/>
  <c r="AG1574" i="1"/>
  <c r="AH1574" i="1"/>
  <c r="CV1574" i="1" s="1"/>
  <c r="U1574" i="1" s="1"/>
  <c r="AI1574" i="1"/>
  <c r="AJ1574" i="1"/>
  <c r="CX1574" i="1" s="1"/>
  <c r="W1574" i="1" s="1"/>
  <c r="CU1574" i="1"/>
  <c r="T1574" i="1" s="1"/>
  <c r="CW1574" i="1"/>
  <c r="V1574" i="1" s="1"/>
  <c r="FR1574" i="1"/>
  <c r="GL1574" i="1"/>
  <c r="GN1574" i="1"/>
  <c r="GO1574" i="1"/>
  <c r="GV1574" i="1"/>
  <c r="HC1574" i="1" s="1"/>
  <c r="GX1574" i="1" s="1"/>
  <c r="T1575" i="1"/>
  <c r="V1575" i="1"/>
  <c r="AC1575" i="1"/>
  <c r="AD1575" i="1"/>
  <c r="AE1575" i="1"/>
  <c r="CS1575" i="1" s="1"/>
  <c r="R1575" i="1" s="1"/>
  <c r="GK1575" i="1" s="1"/>
  <c r="AF1575" i="1"/>
  <c r="CT1575" i="1" s="1"/>
  <c r="S1575" i="1" s="1"/>
  <c r="AG1575" i="1"/>
  <c r="CU1575" i="1" s="1"/>
  <c r="AH1575" i="1"/>
  <c r="CV1575" i="1" s="1"/>
  <c r="U1575" i="1" s="1"/>
  <c r="AI1575" i="1"/>
  <c r="CW1575" i="1" s="1"/>
  <c r="AJ1575" i="1"/>
  <c r="CX1575" i="1" s="1"/>
  <c r="W1575" i="1" s="1"/>
  <c r="CQ1575" i="1"/>
  <c r="P1575" i="1" s="1"/>
  <c r="CR1575" i="1"/>
  <c r="Q1575" i="1" s="1"/>
  <c r="CY1575" i="1"/>
  <c r="X1575" i="1" s="1"/>
  <c r="CZ1575" i="1"/>
  <c r="Y1575" i="1" s="1"/>
  <c r="FR1575" i="1"/>
  <c r="GL1575" i="1"/>
  <c r="GO1575" i="1"/>
  <c r="GP1575" i="1"/>
  <c r="GV1575" i="1"/>
  <c r="HC1575" i="1" s="1"/>
  <c r="GX1575" i="1" s="1"/>
  <c r="D1576" i="1"/>
  <c r="W1576" i="1"/>
  <c r="AB1576" i="1"/>
  <c r="AC1576" i="1"/>
  <c r="CQ1576" i="1" s="1"/>
  <c r="P1576" i="1" s="1"/>
  <c r="AD1576" i="1"/>
  <c r="AE1576" i="1"/>
  <c r="AF1576" i="1"/>
  <c r="CT1576" i="1" s="1"/>
  <c r="S1576" i="1" s="1"/>
  <c r="CZ1576" i="1" s="1"/>
  <c r="Y1576" i="1" s="1"/>
  <c r="AG1576" i="1"/>
  <c r="AH1576" i="1"/>
  <c r="AI1576" i="1"/>
  <c r="CW1576" i="1" s="1"/>
  <c r="V1576" i="1" s="1"/>
  <c r="AJ1576" i="1"/>
  <c r="CX1576" i="1" s="1"/>
  <c r="CR1576" i="1"/>
  <c r="Q1576" i="1" s="1"/>
  <c r="CS1576" i="1"/>
  <c r="R1576" i="1" s="1"/>
  <c r="GK1576" i="1" s="1"/>
  <c r="CU1576" i="1"/>
  <c r="T1576" i="1" s="1"/>
  <c r="CV1576" i="1"/>
  <c r="U1576" i="1" s="1"/>
  <c r="FR1576" i="1"/>
  <c r="GL1576" i="1"/>
  <c r="GN1576" i="1"/>
  <c r="GO1576" i="1"/>
  <c r="GV1576" i="1"/>
  <c r="HC1576" i="1" s="1"/>
  <c r="GX1576" i="1" s="1"/>
  <c r="D1577" i="1"/>
  <c r="AC1577" i="1"/>
  <c r="AE1577" i="1"/>
  <c r="AF1577" i="1"/>
  <c r="CT1577" i="1" s="1"/>
  <c r="S1577" i="1" s="1"/>
  <c r="AG1577" i="1"/>
  <c r="AH1577" i="1"/>
  <c r="CV1577" i="1" s="1"/>
  <c r="U1577" i="1" s="1"/>
  <c r="AI1577" i="1"/>
  <c r="CW1577" i="1" s="1"/>
  <c r="V1577" i="1" s="1"/>
  <c r="AJ1577" i="1"/>
  <c r="CU1577" i="1"/>
  <c r="T1577" i="1" s="1"/>
  <c r="CX1577" i="1"/>
  <c r="W1577" i="1" s="1"/>
  <c r="FR1577" i="1"/>
  <c r="GL1577" i="1"/>
  <c r="GN1577" i="1"/>
  <c r="GO1577" i="1"/>
  <c r="GV1577" i="1"/>
  <c r="HC1577" i="1" s="1"/>
  <c r="GX1577" i="1" s="1"/>
  <c r="D1578" i="1"/>
  <c r="Q1578" i="1"/>
  <c r="R1578" i="1"/>
  <c r="GK1578" i="1" s="1"/>
  <c r="V1578" i="1"/>
  <c r="AC1578" i="1"/>
  <c r="AB1578" i="1" s="1"/>
  <c r="AE1578" i="1"/>
  <c r="AD1578" i="1" s="1"/>
  <c r="AF1578" i="1"/>
  <c r="AG1578" i="1"/>
  <c r="AH1578" i="1"/>
  <c r="AI1578" i="1"/>
  <c r="CW1578" i="1" s="1"/>
  <c r="AJ1578" i="1"/>
  <c r="CX1578" i="1" s="1"/>
  <c r="W1578" i="1" s="1"/>
  <c r="CQ1578" i="1"/>
  <c r="P1578" i="1" s="1"/>
  <c r="CR1578" i="1"/>
  <c r="CS1578" i="1"/>
  <c r="CT1578" i="1"/>
  <c r="S1578" i="1" s="1"/>
  <c r="CU1578" i="1"/>
  <c r="T1578" i="1" s="1"/>
  <c r="CV1578" i="1"/>
  <c r="U1578" i="1" s="1"/>
  <c r="FR1578" i="1"/>
  <c r="GL1578" i="1"/>
  <c r="GN1578" i="1"/>
  <c r="GO1578" i="1"/>
  <c r="GV1578" i="1"/>
  <c r="HC1578" i="1"/>
  <c r="GX1578" i="1" s="1"/>
  <c r="D1579" i="1"/>
  <c r="I1579" i="1"/>
  <c r="K1579" i="1"/>
  <c r="U1579" i="1"/>
  <c r="AC1579" i="1"/>
  <c r="AE1579" i="1"/>
  <c r="AF1579" i="1"/>
  <c r="AG1579" i="1"/>
  <c r="CU1579" i="1" s="1"/>
  <c r="AH1579" i="1"/>
  <c r="AI1579" i="1"/>
  <c r="CW1579" i="1" s="1"/>
  <c r="V1579" i="1" s="1"/>
  <c r="AJ1579" i="1"/>
  <c r="CT1579" i="1"/>
  <c r="S1579" i="1" s="1"/>
  <c r="CZ1579" i="1" s="1"/>
  <c r="Y1579" i="1" s="1"/>
  <c r="CV1579" i="1"/>
  <c r="CX1579" i="1"/>
  <c r="W1579" i="1" s="1"/>
  <c r="FR1579" i="1"/>
  <c r="GL1579" i="1"/>
  <c r="GN1579" i="1"/>
  <c r="GO1579" i="1"/>
  <c r="GV1579" i="1"/>
  <c r="HC1579" i="1" s="1"/>
  <c r="GX1579" i="1" s="1"/>
  <c r="B1581" i="1"/>
  <c r="B1553" i="1" s="1"/>
  <c r="C1581" i="1"/>
  <c r="C1553" i="1" s="1"/>
  <c r="D1581" i="1"/>
  <c r="D1553" i="1" s="1"/>
  <c r="F1581" i="1"/>
  <c r="F1553" i="1" s="1"/>
  <c r="G1581" i="1"/>
  <c r="X1581" i="1"/>
  <c r="F1607" i="1" s="1"/>
  <c r="AB1581" i="1"/>
  <c r="AB1553" i="1" s="1"/>
  <c r="AC1581" i="1"/>
  <c r="CE1581" i="1" s="1"/>
  <c r="AV1581" i="1" s="1"/>
  <c r="AD1581" i="1"/>
  <c r="AE1581" i="1"/>
  <c r="AF1581" i="1"/>
  <c r="AG1581" i="1"/>
  <c r="AH1581" i="1"/>
  <c r="AH1553" i="1" s="1"/>
  <c r="AI1581" i="1"/>
  <c r="V1581" i="1" s="1"/>
  <c r="AJ1581" i="1"/>
  <c r="AJ1553" i="1" s="1"/>
  <c r="AK1581" i="1"/>
  <c r="AK1553" i="1" s="1"/>
  <c r="AL1581" i="1"/>
  <c r="AR1581" i="1"/>
  <c r="BD1581" i="1"/>
  <c r="F1606" i="1" s="1"/>
  <c r="BX1581" i="1"/>
  <c r="BX1553" i="1" s="1"/>
  <c r="BY1581" i="1"/>
  <c r="CF1581" i="1" s="1"/>
  <c r="AW1581" i="1" s="1"/>
  <c r="BZ1581" i="1"/>
  <c r="CA1581" i="1"/>
  <c r="CA1553" i="1" s="1"/>
  <c r="CB1581" i="1"/>
  <c r="CB1553" i="1" s="1"/>
  <c r="CC1581" i="1"/>
  <c r="CD1581" i="1"/>
  <c r="CJ1581" i="1"/>
  <c r="BA1581" i="1" s="1"/>
  <c r="BA1553" i="1" s="1"/>
  <c r="CK1581" i="1"/>
  <c r="CL1581" i="1"/>
  <c r="CL1553" i="1" s="1"/>
  <c r="CM1581" i="1"/>
  <c r="CM1553" i="1" s="1"/>
  <c r="F1601" i="1"/>
  <c r="D1611" i="1"/>
  <c r="B1613" i="1"/>
  <c r="E1613" i="1"/>
  <c r="Z1613" i="1"/>
  <c r="AA1613" i="1"/>
  <c r="AM1613" i="1"/>
  <c r="AN1613" i="1"/>
  <c r="BE1613" i="1"/>
  <c r="BF1613" i="1"/>
  <c r="BG1613" i="1"/>
  <c r="BH1613" i="1"/>
  <c r="BI1613" i="1"/>
  <c r="BJ1613" i="1"/>
  <c r="BK1613" i="1"/>
  <c r="BL1613" i="1"/>
  <c r="BM1613" i="1"/>
  <c r="BN1613" i="1"/>
  <c r="BO1613" i="1"/>
  <c r="BP1613" i="1"/>
  <c r="BQ1613" i="1"/>
  <c r="BR1613" i="1"/>
  <c r="BS1613" i="1"/>
  <c r="BT1613" i="1"/>
  <c r="BU1613" i="1"/>
  <c r="BV1613" i="1"/>
  <c r="BW1613" i="1"/>
  <c r="CN1613" i="1"/>
  <c r="CO1613" i="1"/>
  <c r="CP1613" i="1"/>
  <c r="CQ1613" i="1"/>
  <c r="CR1613" i="1"/>
  <c r="CS1613" i="1"/>
  <c r="CT1613" i="1"/>
  <c r="CU1613" i="1"/>
  <c r="CV1613" i="1"/>
  <c r="CW1613" i="1"/>
  <c r="CX1613" i="1"/>
  <c r="CY1613" i="1"/>
  <c r="CZ1613" i="1"/>
  <c r="DA1613" i="1"/>
  <c r="DB1613" i="1"/>
  <c r="DC1613" i="1"/>
  <c r="DD1613" i="1"/>
  <c r="DE1613" i="1"/>
  <c r="DF1613" i="1"/>
  <c r="DG1613" i="1"/>
  <c r="DH1613" i="1"/>
  <c r="DI1613" i="1"/>
  <c r="DJ1613" i="1"/>
  <c r="DK1613" i="1"/>
  <c r="DL1613" i="1"/>
  <c r="DM1613" i="1"/>
  <c r="DN1613" i="1"/>
  <c r="DO1613" i="1"/>
  <c r="DP1613" i="1"/>
  <c r="DQ1613" i="1"/>
  <c r="DR1613" i="1"/>
  <c r="DS1613" i="1"/>
  <c r="DT1613" i="1"/>
  <c r="DU1613" i="1"/>
  <c r="DV1613" i="1"/>
  <c r="DW1613" i="1"/>
  <c r="DX1613" i="1"/>
  <c r="DY1613" i="1"/>
  <c r="DZ1613" i="1"/>
  <c r="EA1613" i="1"/>
  <c r="EB1613" i="1"/>
  <c r="EC1613" i="1"/>
  <c r="ED1613" i="1"/>
  <c r="EE1613" i="1"/>
  <c r="EF1613" i="1"/>
  <c r="EG1613" i="1"/>
  <c r="EH1613" i="1"/>
  <c r="EI1613" i="1"/>
  <c r="EJ1613" i="1"/>
  <c r="EK1613" i="1"/>
  <c r="EL1613" i="1"/>
  <c r="EM1613" i="1"/>
  <c r="EN1613" i="1"/>
  <c r="EO1613" i="1"/>
  <c r="EP1613" i="1"/>
  <c r="EQ1613" i="1"/>
  <c r="ER1613" i="1"/>
  <c r="ES1613" i="1"/>
  <c r="ET1613" i="1"/>
  <c r="EU1613" i="1"/>
  <c r="EV1613" i="1"/>
  <c r="EW1613" i="1"/>
  <c r="EX1613" i="1"/>
  <c r="EY1613" i="1"/>
  <c r="EZ1613" i="1"/>
  <c r="FA1613" i="1"/>
  <c r="FB1613" i="1"/>
  <c r="FC1613" i="1"/>
  <c r="FD1613" i="1"/>
  <c r="FE1613" i="1"/>
  <c r="FF1613" i="1"/>
  <c r="FG1613" i="1"/>
  <c r="FH1613" i="1"/>
  <c r="FI1613" i="1"/>
  <c r="FJ1613" i="1"/>
  <c r="FK1613" i="1"/>
  <c r="FL1613" i="1"/>
  <c r="FM1613" i="1"/>
  <c r="FN1613" i="1"/>
  <c r="FO1613" i="1"/>
  <c r="FP1613" i="1"/>
  <c r="FQ1613" i="1"/>
  <c r="FR1613" i="1"/>
  <c r="FS1613" i="1"/>
  <c r="FT1613" i="1"/>
  <c r="FU1613" i="1"/>
  <c r="FV1613" i="1"/>
  <c r="FW1613" i="1"/>
  <c r="FX1613" i="1"/>
  <c r="FY1613" i="1"/>
  <c r="FZ1613" i="1"/>
  <c r="GA1613" i="1"/>
  <c r="GB1613" i="1"/>
  <c r="GC1613" i="1"/>
  <c r="GD1613" i="1"/>
  <c r="GE1613" i="1"/>
  <c r="GF1613" i="1"/>
  <c r="GG1613" i="1"/>
  <c r="GH1613" i="1"/>
  <c r="GI1613" i="1"/>
  <c r="GJ1613" i="1"/>
  <c r="GK1613" i="1"/>
  <c r="GL1613" i="1"/>
  <c r="GM1613" i="1"/>
  <c r="GN1613" i="1"/>
  <c r="GO1613" i="1"/>
  <c r="GP1613" i="1"/>
  <c r="GQ1613" i="1"/>
  <c r="GR1613" i="1"/>
  <c r="GS1613" i="1"/>
  <c r="GT1613" i="1"/>
  <c r="GU1613" i="1"/>
  <c r="GV1613" i="1"/>
  <c r="GW1613" i="1"/>
  <c r="GX1613" i="1"/>
  <c r="D1615" i="1"/>
  <c r="R1615" i="1"/>
  <c r="GK1615" i="1" s="1"/>
  <c r="AC1615" i="1"/>
  <c r="AE1615" i="1"/>
  <c r="AD1615" i="1" s="1"/>
  <c r="AF1615" i="1"/>
  <c r="CT1615" i="1" s="1"/>
  <c r="S1615" i="1" s="1"/>
  <c r="AG1615" i="1"/>
  <c r="CU1615" i="1" s="1"/>
  <c r="T1615" i="1" s="1"/>
  <c r="AH1615" i="1"/>
  <c r="CV1615" i="1" s="1"/>
  <c r="U1615" i="1" s="1"/>
  <c r="AI1615" i="1"/>
  <c r="CW1615" i="1" s="1"/>
  <c r="V1615" i="1" s="1"/>
  <c r="AJ1615" i="1"/>
  <c r="CX1615" i="1" s="1"/>
  <c r="W1615" i="1" s="1"/>
  <c r="CQ1615" i="1"/>
  <c r="P1615" i="1" s="1"/>
  <c r="CP1615" i="1" s="1"/>
  <c r="O1615" i="1" s="1"/>
  <c r="CR1615" i="1"/>
  <c r="Q1615" i="1" s="1"/>
  <c r="CS1615" i="1"/>
  <c r="FR1615" i="1"/>
  <c r="GL1615" i="1"/>
  <c r="GN1615" i="1"/>
  <c r="GO1615" i="1"/>
  <c r="GV1615" i="1"/>
  <c r="HC1615" i="1" s="1"/>
  <c r="GX1615" i="1" s="1"/>
  <c r="D1616" i="1"/>
  <c r="I1616" i="1"/>
  <c r="K1616" i="1"/>
  <c r="R1616" i="1"/>
  <c r="GK1616" i="1" s="1"/>
  <c r="AC1616" i="1"/>
  <c r="AE1616" i="1"/>
  <c r="AD1616" i="1" s="1"/>
  <c r="AB1616" i="1" s="1"/>
  <c r="AF1616" i="1"/>
  <c r="CT1616" i="1" s="1"/>
  <c r="S1616" i="1" s="1"/>
  <c r="AG1616" i="1"/>
  <c r="CU1616" i="1" s="1"/>
  <c r="T1616" i="1" s="1"/>
  <c r="AH1616" i="1"/>
  <c r="CV1616" i="1" s="1"/>
  <c r="U1616" i="1" s="1"/>
  <c r="AI1616" i="1"/>
  <c r="CW1616" i="1" s="1"/>
  <c r="V1616" i="1" s="1"/>
  <c r="AJ1616" i="1"/>
  <c r="CX1616" i="1" s="1"/>
  <c r="W1616" i="1" s="1"/>
  <c r="CQ1616" i="1"/>
  <c r="CR1616" i="1"/>
  <c r="Q1616" i="1" s="1"/>
  <c r="CS1616" i="1"/>
  <c r="FR1616" i="1"/>
  <c r="GL1616" i="1"/>
  <c r="GN1616" i="1"/>
  <c r="GO1616" i="1"/>
  <c r="GV1616" i="1"/>
  <c r="HC1616" i="1" s="1"/>
  <c r="GX1616" i="1" s="1"/>
  <c r="D1617" i="1"/>
  <c r="I1617" i="1"/>
  <c r="K1617" i="1"/>
  <c r="AC1617" i="1"/>
  <c r="AE1617" i="1"/>
  <c r="CR1617" i="1" s="1"/>
  <c r="Q1617" i="1" s="1"/>
  <c r="AF1617" i="1"/>
  <c r="CT1617" i="1" s="1"/>
  <c r="S1617" i="1" s="1"/>
  <c r="CY1617" i="1" s="1"/>
  <c r="X1617" i="1" s="1"/>
  <c r="AG1617" i="1"/>
  <c r="AH1617" i="1"/>
  <c r="CV1617" i="1" s="1"/>
  <c r="U1617" i="1" s="1"/>
  <c r="AI1617" i="1"/>
  <c r="CW1617" i="1" s="1"/>
  <c r="V1617" i="1" s="1"/>
  <c r="AJ1617" i="1"/>
  <c r="CU1617" i="1"/>
  <c r="T1617" i="1" s="1"/>
  <c r="CX1617" i="1"/>
  <c r="W1617" i="1" s="1"/>
  <c r="FR1617" i="1"/>
  <c r="GL1617" i="1"/>
  <c r="GN1617" i="1"/>
  <c r="GO1617" i="1"/>
  <c r="GV1617" i="1"/>
  <c r="HC1617" i="1"/>
  <c r="GX1617" i="1" s="1"/>
  <c r="D1618" i="1"/>
  <c r="I1618" i="1"/>
  <c r="K1618" i="1"/>
  <c r="W1618" i="1"/>
  <c r="AC1618" i="1"/>
  <c r="CQ1618" i="1" s="1"/>
  <c r="P1618" i="1" s="1"/>
  <c r="AD1618" i="1"/>
  <c r="AE1618" i="1"/>
  <c r="AF1618" i="1"/>
  <c r="CT1618" i="1" s="1"/>
  <c r="S1618" i="1" s="1"/>
  <c r="AG1618" i="1"/>
  <c r="CU1618" i="1" s="1"/>
  <c r="T1618" i="1" s="1"/>
  <c r="AH1618" i="1"/>
  <c r="CV1618" i="1" s="1"/>
  <c r="U1618" i="1" s="1"/>
  <c r="AI1618" i="1"/>
  <c r="AJ1618" i="1"/>
  <c r="CX1618" i="1" s="1"/>
  <c r="CW1618" i="1"/>
  <c r="V1618" i="1" s="1"/>
  <c r="FR1618" i="1"/>
  <c r="GL1618" i="1"/>
  <c r="GN1618" i="1"/>
  <c r="GO1618" i="1"/>
  <c r="GV1618" i="1"/>
  <c r="HC1618" i="1"/>
  <c r="D1619" i="1"/>
  <c r="I1619" i="1"/>
  <c r="K1619" i="1"/>
  <c r="S1619" i="1"/>
  <c r="U1619" i="1"/>
  <c r="AC1619" i="1"/>
  <c r="AE1619" i="1"/>
  <c r="AD1619" i="1" s="1"/>
  <c r="AF1619" i="1"/>
  <c r="CT1619" i="1" s="1"/>
  <c r="AG1619" i="1"/>
  <c r="CU1619" i="1" s="1"/>
  <c r="T1619" i="1" s="1"/>
  <c r="AH1619" i="1"/>
  <c r="CV1619" i="1" s="1"/>
  <c r="AI1619" i="1"/>
  <c r="CW1619" i="1" s="1"/>
  <c r="V1619" i="1" s="1"/>
  <c r="AJ1619" i="1"/>
  <c r="CX1619" i="1" s="1"/>
  <c r="W1619" i="1" s="1"/>
  <c r="FR1619" i="1"/>
  <c r="GL1619" i="1"/>
  <c r="GN1619" i="1"/>
  <c r="GO1619" i="1"/>
  <c r="GV1619" i="1"/>
  <c r="HC1619" i="1" s="1"/>
  <c r="GX1619" i="1" s="1"/>
  <c r="D1620" i="1"/>
  <c r="I1620" i="1"/>
  <c r="K1620" i="1"/>
  <c r="V1620" i="1"/>
  <c r="W1620" i="1"/>
  <c r="AC1620" i="1"/>
  <c r="AE1620" i="1"/>
  <c r="CS1620" i="1" s="1"/>
  <c r="R1620" i="1" s="1"/>
  <c r="GK1620" i="1" s="1"/>
  <c r="AF1620" i="1"/>
  <c r="AG1620" i="1"/>
  <c r="CU1620" i="1" s="1"/>
  <c r="T1620" i="1" s="1"/>
  <c r="AH1620" i="1"/>
  <c r="AI1620" i="1"/>
  <c r="CW1620" i="1" s="1"/>
  <c r="AJ1620" i="1"/>
  <c r="CX1620" i="1" s="1"/>
  <c r="CQ1620" i="1"/>
  <c r="P1620" i="1" s="1"/>
  <c r="CT1620" i="1"/>
  <c r="S1620" i="1" s="1"/>
  <c r="CZ1620" i="1" s="1"/>
  <c r="Y1620" i="1" s="1"/>
  <c r="CV1620" i="1"/>
  <c r="U1620" i="1" s="1"/>
  <c r="FR1620" i="1"/>
  <c r="GL1620" i="1"/>
  <c r="GN1620" i="1"/>
  <c r="GO1620" i="1"/>
  <c r="GV1620" i="1"/>
  <c r="HC1620" i="1" s="1"/>
  <c r="GX1620" i="1" s="1"/>
  <c r="D1621" i="1"/>
  <c r="I1621" i="1"/>
  <c r="K1621" i="1"/>
  <c r="AC1621" i="1"/>
  <c r="AE1621" i="1"/>
  <c r="CR1621" i="1" s="1"/>
  <c r="AF1621" i="1"/>
  <c r="CT1621" i="1" s="1"/>
  <c r="S1621" i="1" s="1"/>
  <c r="CZ1621" i="1" s="1"/>
  <c r="Y1621" i="1" s="1"/>
  <c r="AG1621" i="1"/>
  <c r="CU1621" i="1" s="1"/>
  <c r="AH1621" i="1"/>
  <c r="CV1621" i="1" s="1"/>
  <c r="AI1621" i="1"/>
  <c r="AJ1621" i="1"/>
  <c r="CX1621" i="1" s="1"/>
  <c r="W1621" i="1" s="1"/>
  <c r="CW1621" i="1"/>
  <c r="FR1621" i="1"/>
  <c r="GL1621" i="1"/>
  <c r="GN1621" i="1"/>
  <c r="GO1621" i="1"/>
  <c r="GV1621" i="1"/>
  <c r="HC1621" i="1" s="1"/>
  <c r="GX1621" i="1" s="1"/>
  <c r="D1622" i="1"/>
  <c r="I1622" i="1"/>
  <c r="GX1622" i="1" s="1"/>
  <c r="K1622" i="1"/>
  <c r="AC1622" i="1"/>
  <c r="CQ1622" i="1" s="1"/>
  <c r="AE1622" i="1"/>
  <c r="CR1622" i="1" s="1"/>
  <c r="AF1622" i="1"/>
  <c r="AG1622" i="1"/>
  <c r="CU1622" i="1" s="1"/>
  <c r="T1622" i="1" s="1"/>
  <c r="AH1622" i="1"/>
  <c r="AI1622" i="1"/>
  <c r="AJ1622" i="1"/>
  <c r="CT1622" i="1"/>
  <c r="CV1622" i="1"/>
  <c r="CW1622" i="1"/>
  <c r="CX1622" i="1"/>
  <c r="W1622" i="1" s="1"/>
  <c r="FR1622" i="1"/>
  <c r="GL1622" i="1"/>
  <c r="GN1622" i="1"/>
  <c r="GO1622" i="1"/>
  <c r="GV1622" i="1"/>
  <c r="HC1622" i="1" s="1"/>
  <c r="D1623" i="1"/>
  <c r="I1623" i="1"/>
  <c r="K1623" i="1"/>
  <c r="AC1623" i="1"/>
  <c r="AE1623" i="1"/>
  <c r="CS1623" i="1" s="1"/>
  <c r="R1623" i="1" s="1"/>
  <c r="GK1623" i="1" s="1"/>
  <c r="AF1623" i="1"/>
  <c r="CT1623" i="1" s="1"/>
  <c r="S1623" i="1" s="1"/>
  <c r="AG1623" i="1"/>
  <c r="CU1623" i="1" s="1"/>
  <c r="T1623" i="1" s="1"/>
  <c r="AH1623" i="1"/>
  <c r="CV1623" i="1" s="1"/>
  <c r="U1623" i="1" s="1"/>
  <c r="AI1623" i="1"/>
  <c r="CW1623" i="1" s="1"/>
  <c r="V1623" i="1" s="1"/>
  <c r="AJ1623" i="1"/>
  <c r="CX1623" i="1" s="1"/>
  <c r="W1623" i="1" s="1"/>
  <c r="CQ1623" i="1"/>
  <c r="P1623" i="1" s="1"/>
  <c r="FR1623" i="1"/>
  <c r="GL1623" i="1"/>
  <c r="GN1623" i="1"/>
  <c r="GO1623" i="1"/>
  <c r="GV1623" i="1"/>
  <c r="HC1623" i="1" s="1"/>
  <c r="GX1623" i="1" s="1"/>
  <c r="D1624" i="1"/>
  <c r="I1624" i="1"/>
  <c r="R1624" i="1" s="1"/>
  <c r="GK1624" i="1" s="1"/>
  <c r="K1624" i="1"/>
  <c r="U1624" i="1"/>
  <c r="AC1624" i="1"/>
  <c r="AD1624" i="1"/>
  <c r="AE1624" i="1"/>
  <c r="AF1624" i="1"/>
  <c r="AB1624" i="1" s="1"/>
  <c r="AG1624" i="1"/>
  <c r="CU1624" i="1" s="1"/>
  <c r="T1624" i="1" s="1"/>
  <c r="AH1624" i="1"/>
  <c r="AI1624" i="1"/>
  <c r="CW1624" i="1" s="1"/>
  <c r="V1624" i="1" s="1"/>
  <c r="AJ1624" i="1"/>
  <c r="CX1624" i="1" s="1"/>
  <c r="W1624" i="1" s="1"/>
  <c r="CQ1624" i="1"/>
  <c r="CR1624" i="1"/>
  <c r="Q1624" i="1" s="1"/>
  <c r="CS1624" i="1"/>
  <c r="CV1624" i="1"/>
  <c r="FR1624" i="1"/>
  <c r="GL1624" i="1"/>
  <c r="GN1624" i="1"/>
  <c r="GO1624" i="1"/>
  <c r="GV1624" i="1"/>
  <c r="HC1624" i="1" s="1"/>
  <c r="GX1624" i="1" s="1"/>
  <c r="D1625" i="1"/>
  <c r="AC1625" i="1"/>
  <c r="AD1625" i="1"/>
  <c r="AB1625" i="1" s="1"/>
  <c r="AE1625" i="1"/>
  <c r="CS1625" i="1" s="1"/>
  <c r="R1625" i="1" s="1"/>
  <c r="GK1625" i="1" s="1"/>
  <c r="AF1625" i="1"/>
  <c r="AG1625" i="1"/>
  <c r="CU1625" i="1" s="1"/>
  <c r="T1625" i="1" s="1"/>
  <c r="AH1625" i="1"/>
  <c r="CV1625" i="1" s="1"/>
  <c r="U1625" i="1" s="1"/>
  <c r="AI1625" i="1"/>
  <c r="CW1625" i="1" s="1"/>
  <c r="V1625" i="1" s="1"/>
  <c r="AJ1625" i="1"/>
  <c r="CX1625" i="1" s="1"/>
  <c r="W1625" i="1" s="1"/>
  <c r="CQ1625" i="1"/>
  <c r="P1625" i="1" s="1"/>
  <c r="CR1625" i="1"/>
  <c r="Q1625" i="1" s="1"/>
  <c r="CT1625" i="1"/>
  <c r="S1625" i="1" s="1"/>
  <c r="CY1625" i="1" s="1"/>
  <c r="X1625" i="1" s="1"/>
  <c r="FR1625" i="1"/>
  <c r="GL1625" i="1"/>
  <c r="GN1625" i="1"/>
  <c r="GO1625" i="1"/>
  <c r="GV1625" i="1"/>
  <c r="HC1625" i="1" s="1"/>
  <c r="GX1625" i="1" s="1"/>
  <c r="D1626" i="1"/>
  <c r="I1626" i="1"/>
  <c r="GX1626" i="1" s="1"/>
  <c r="K1626" i="1"/>
  <c r="V1626" i="1"/>
  <c r="AC1626" i="1"/>
  <c r="CQ1626" i="1" s="1"/>
  <c r="AD1626" i="1"/>
  <c r="AE1626" i="1"/>
  <c r="CR1626" i="1" s="1"/>
  <c r="AF1626" i="1"/>
  <c r="CT1626" i="1" s="1"/>
  <c r="AG1626" i="1"/>
  <c r="CU1626" i="1" s="1"/>
  <c r="AH1626" i="1"/>
  <c r="AI1626" i="1"/>
  <c r="CW1626" i="1" s="1"/>
  <c r="AJ1626" i="1"/>
  <c r="CV1626" i="1"/>
  <c r="U1626" i="1" s="1"/>
  <c r="CX1626" i="1"/>
  <c r="W1626" i="1" s="1"/>
  <c r="FR1626" i="1"/>
  <c r="GL1626" i="1"/>
  <c r="GN1626" i="1"/>
  <c r="GO1626" i="1"/>
  <c r="GV1626" i="1"/>
  <c r="HC1626" i="1" s="1"/>
  <c r="D1627" i="1"/>
  <c r="I1627" i="1"/>
  <c r="K1627" i="1"/>
  <c r="AC1627" i="1"/>
  <c r="CQ1627" i="1" s="1"/>
  <c r="P1627" i="1" s="1"/>
  <c r="AD1627" i="1"/>
  <c r="AB1627" i="1" s="1"/>
  <c r="AE1627" i="1"/>
  <c r="CS1627" i="1" s="1"/>
  <c r="R1627" i="1" s="1"/>
  <c r="GK1627" i="1" s="1"/>
  <c r="AF1627" i="1"/>
  <c r="CT1627" i="1" s="1"/>
  <c r="S1627" i="1" s="1"/>
  <c r="AG1627" i="1"/>
  <c r="CU1627" i="1" s="1"/>
  <c r="T1627" i="1" s="1"/>
  <c r="AH1627" i="1"/>
  <c r="CV1627" i="1" s="1"/>
  <c r="U1627" i="1" s="1"/>
  <c r="AI1627" i="1"/>
  <c r="CW1627" i="1" s="1"/>
  <c r="V1627" i="1" s="1"/>
  <c r="AJ1627" i="1"/>
  <c r="CX1627" i="1" s="1"/>
  <c r="W1627" i="1" s="1"/>
  <c r="FR1627" i="1"/>
  <c r="GL1627" i="1"/>
  <c r="GN1627" i="1"/>
  <c r="GO1627" i="1"/>
  <c r="GV1627" i="1"/>
  <c r="HC1627" i="1" s="1"/>
  <c r="GX1627" i="1" s="1"/>
  <c r="D1628" i="1"/>
  <c r="I1628" i="1"/>
  <c r="S1628" i="1" s="1"/>
  <c r="K1628" i="1"/>
  <c r="AC1628" i="1"/>
  <c r="CQ1628" i="1" s="1"/>
  <c r="AE1628" i="1"/>
  <c r="AD1628" i="1" s="1"/>
  <c r="AF1628" i="1"/>
  <c r="CT1628" i="1" s="1"/>
  <c r="AG1628" i="1"/>
  <c r="AH1628" i="1"/>
  <c r="CV1628" i="1" s="1"/>
  <c r="AI1628" i="1"/>
  <c r="CW1628" i="1" s="1"/>
  <c r="AJ1628" i="1"/>
  <c r="CX1628" i="1" s="1"/>
  <c r="CR1628" i="1"/>
  <c r="CS1628" i="1"/>
  <c r="CU1628" i="1"/>
  <c r="T1628" i="1" s="1"/>
  <c r="FR1628" i="1"/>
  <c r="GL1628" i="1"/>
  <c r="GN1628" i="1"/>
  <c r="GO1628" i="1"/>
  <c r="GV1628" i="1"/>
  <c r="HC1628" i="1" s="1"/>
  <c r="D1629" i="1"/>
  <c r="AC1629" i="1"/>
  <c r="AE1629" i="1"/>
  <c r="CR1629" i="1" s="1"/>
  <c r="Q1629" i="1" s="1"/>
  <c r="AF1629" i="1"/>
  <c r="AG1629" i="1"/>
  <c r="CU1629" i="1" s="1"/>
  <c r="T1629" i="1" s="1"/>
  <c r="AH1629" i="1"/>
  <c r="CV1629" i="1" s="1"/>
  <c r="U1629" i="1" s="1"/>
  <c r="AI1629" i="1"/>
  <c r="CW1629" i="1" s="1"/>
  <c r="V1629" i="1" s="1"/>
  <c r="AJ1629" i="1"/>
  <c r="CX1629" i="1" s="1"/>
  <c r="W1629" i="1" s="1"/>
  <c r="CQ1629" i="1"/>
  <c r="P1629" i="1" s="1"/>
  <c r="CS1629" i="1"/>
  <c r="R1629" i="1" s="1"/>
  <c r="GK1629" i="1" s="1"/>
  <c r="CT1629" i="1"/>
  <c r="S1629" i="1" s="1"/>
  <c r="FR1629" i="1"/>
  <c r="GL1629" i="1"/>
  <c r="GN1629" i="1"/>
  <c r="GO1629" i="1"/>
  <c r="GV1629" i="1"/>
  <c r="HC1629" i="1"/>
  <c r="GX1629" i="1" s="1"/>
  <c r="D1630" i="1"/>
  <c r="W1630" i="1"/>
  <c r="AC1630" i="1"/>
  <c r="CQ1630" i="1" s="1"/>
  <c r="P1630" i="1" s="1"/>
  <c r="AE1630" i="1"/>
  <c r="AF1630" i="1"/>
  <c r="CT1630" i="1" s="1"/>
  <c r="S1630" i="1" s="1"/>
  <c r="AG1630" i="1"/>
  <c r="CU1630" i="1" s="1"/>
  <c r="T1630" i="1" s="1"/>
  <c r="AH1630" i="1"/>
  <c r="CV1630" i="1" s="1"/>
  <c r="U1630" i="1" s="1"/>
  <c r="AI1630" i="1"/>
  <c r="AJ1630" i="1"/>
  <c r="CX1630" i="1" s="1"/>
  <c r="CW1630" i="1"/>
  <c r="V1630" i="1" s="1"/>
  <c r="FR1630" i="1"/>
  <c r="GL1630" i="1"/>
  <c r="GN1630" i="1"/>
  <c r="GO1630" i="1"/>
  <c r="GV1630" i="1"/>
  <c r="HC1630" i="1" s="1"/>
  <c r="GX1630" i="1" s="1"/>
  <c r="X1631" i="1"/>
  <c r="Y1631" i="1"/>
  <c r="AC1631" i="1"/>
  <c r="AD1631" i="1"/>
  <c r="CR1631" i="1" s="1"/>
  <c r="Q1631" i="1" s="1"/>
  <c r="AE1631" i="1"/>
  <c r="CS1631" i="1" s="1"/>
  <c r="R1631" i="1" s="1"/>
  <c r="GK1631" i="1" s="1"/>
  <c r="AF1631" i="1"/>
  <c r="AG1631" i="1"/>
  <c r="CU1631" i="1" s="1"/>
  <c r="T1631" i="1" s="1"/>
  <c r="AH1631" i="1"/>
  <c r="AI1631" i="1"/>
  <c r="CW1631" i="1" s="1"/>
  <c r="V1631" i="1" s="1"/>
  <c r="AJ1631" i="1"/>
  <c r="CT1631" i="1"/>
  <c r="S1631" i="1" s="1"/>
  <c r="CV1631" i="1"/>
  <c r="U1631" i="1" s="1"/>
  <c r="CX1631" i="1"/>
  <c r="W1631" i="1" s="1"/>
  <c r="CY1631" i="1"/>
  <c r="CZ1631" i="1"/>
  <c r="FR1631" i="1"/>
  <c r="GL1631" i="1"/>
  <c r="GO1631" i="1"/>
  <c r="GP1631" i="1"/>
  <c r="GV1631" i="1"/>
  <c r="HC1631" i="1" s="1"/>
  <c r="GX1631" i="1" s="1"/>
  <c r="D1632" i="1"/>
  <c r="AC1632" i="1"/>
  <c r="CQ1632" i="1" s="1"/>
  <c r="P1632" i="1" s="1"/>
  <c r="AE1632" i="1"/>
  <c r="AF1632" i="1"/>
  <c r="CT1632" i="1" s="1"/>
  <c r="S1632" i="1" s="1"/>
  <c r="AG1632" i="1"/>
  <c r="CU1632" i="1" s="1"/>
  <c r="T1632" i="1" s="1"/>
  <c r="AH1632" i="1"/>
  <c r="CV1632" i="1" s="1"/>
  <c r="U1632" i="1" s="1"/>
  <c r="AI1632" i="1"/>
  <c r="CW1632" i="1" s="1"/>
  <c r="V1632" i="1" s="1"/>
  <c r="AJ1632" i="1"/>
  <c r="CX1632" i="1" s="1"/>
  <c r="W1632" i="1" s="1"/>
  <c r="FR1632" i="1"/>
  <c r="GL1632" i="1"/>
  <c r="GN1632" i="1"/>
  <c r="GO1632" i="1"/>
  <c r="GV1632" i="1"/>
  <c r="HC1632" i="1"/>
  <c r="GX1632" i="1" s="1"/>
  <c r="D1633" i="1"/>
  <c r="T1633" i="1"/>
  <c r="AC1633" i="1"/>
  <c r="AE1633" i="1"/>
  <c r="AD1633" i="1" s="1"/>
  <c r="AF1633" i="1"/>
  <c r="AG1633" i="1"/>
  <c r="AH1633" i="1"/>
  <c r="CV1633" i="1" s="1"/>
  <c r="U1633" i="1" s="1"/>
  <c r="AI1633" i="1"/>
  <c r="CW1633" i="1" s="1"/>
  <c r="V1633" i="1" s="1"/>
  <c r="AJ1633" i="1"/>
  <c r="CX1633" i="1" s="1"/>
  <c r="W1633" i="1" s="1"/>
  <c r="CT1633" i="1"/>
  <c r="S1633" i="1" s="1"/>
  <c r="CY1633" i="1" s="1"/>
  <c r="X1633" i="1" s="1"/>
  <c r="CU1633" i="1"/>
  <c r="FR1633" i="1"/>
  <c r="GL1633" i="1"/>
  <c r="GN1633" i="1"/>
  <c r="GO1633" i="1"/>
  <c r="GV1633" i="1"/>
  <c r="HC1633" i="1" s="1"/>
  <c r="GX1633" i="1" s="1"/>
  <c r="D1634" i="1"/>
  <c r="P1634" i="1"/>
  <c r="W1634" i="1"/>
  <c r="AC1634" i="1"/>
  <c r="CQ1634" i="1" s="1"/>
  <c r="AE1634" i="1"/>
  <c r="AF1634" i="1"/>
  <c r="AG1634" i="1"/>
  <c r="AH1634" i="1"/>
  <c r="CV1634" i="1" s="1"/>
  <c r="U1634" i="1" s="1"/>
  <c r="AI1634" i="1"/>
  <c r="CW1634" i="1" s="1"/>
  <c r="V1634" i="1" s="1"/>
  <c r="AJ1634" i="1"/>
  <c r="CS1634" i="1"/>
  <c r="R1634" i="1" s="1"/>
  <c r="GK1634" i="1" s="1"/>
  <c r="CT1634" i="1"/>
  <c r="S1634" i="1" s="1"/>
  <c r="CU1634" i="1"/>
  <c r="T1634" i="1" s="1"/>
  <c r="CX1634" i="1"/>
  <c r="FR1634" i="1"/>
  <c r="GL1634" i="1"/>
  <c r="GN1634" i="1"/>
  <c r="GO1634" i="1"/>
  <c r="GV1634" i="1"/>
  <c r="HC1634" i="1"/>
  <c r="GX1634" i="1" s="1"/>
  <c r="D1635" i="1"/>
  <c r="I1635" i="1"/>
  <c r="K1635" i="1"/>
  <c r="AC1635" i="1"/>
  <c r="AE1635" i="1"/>
  <c r="AF1635" i="1"/>
  <c r="CT1635" i="1" s="1"/>
  <c r="S1635" i="1" s="1"/>
  <c r="CY1635" i="1" s="1"/>
  <c r="X1635" i="1" s="1"/>
  <c r="AG1635" i="1"/>
  <c r="CU1635" i="1" s="1"/>
  <c r="AH1635" i="1"/>
  <c r="AI1635" i="1"/>
  <c r="CW1635" i="1" s="1"/>
  <c r="AJ1635" i="1"/>
  <c r="CV1635" i="1"/>
  <c r="CX1635" i="1"/>
  <c r="FR1635" i="1"/>
  <c r="GL1635" i="1"/>
  <c r="GN1635" i="1"/>
  <c r="GO1635" i="1"/>
  <c r="GV1635" i="1"/>
  <c r="HC1635" i="1" s="1"/>
  <c r="B1637" i="1"/>
  <c r="C1637" i="1"/>
  <c r="C1613" i="1" s="1"/>
  <c r="D1637" i="1"/>
  <c r="D1613" i="1" s="1"/>
  <c r="F1637" i="1"/>
  <c r="F1613" i="1" s="1"/>
  <c r="G1637" i="1"/>
  <c r="P1637" i="1"/>
  <c r="F1640" i="1" s="1"/>
  <c r="R1637" i="1"/>
  <c r="R1613" i="1" s="1"/>
  <c r="AB1637" i="1"/>
  <c r="AB1613" i="1" s="1"/>
  <c r="AC1637" i="1"/>
  <c r="AC1613" i="1" s="1"/>
  <c r="AD1637" i="1"/>
  <c r="AD1613" i="1" s="1"/>
  <c r="AE1637" i="1"/>
  <c r="AE1613" i="1" s="1"/>
  <c r="AF1637" i="1"/>
  <c r="S1637" i="1" s="1"/>
  <c r="AG1637" i="1"/>
  <c r="AH1637" i="1"/>
  <c r="U1637" i="1" s="1"/>
  <c r="AI1637" i="1"/>
  <c r="V1637" i="1" s="1"/>
  <c r="AJ1637" i="1"/>
  <c r="W1637" i="1" s="1"/>
  <c r="AK1637" i="1"/>
  <c r="X1637" i="1" s="1"/>
  <c r="AL1637" i="1"/>
  <c r="Y1637" i="1" s="1"/>
  <c r="BD1637" i="1"/>
  <c r="BX1637" i="1"/>
  <c r="BY1637" i="1"/>
  <c r="BY1613" i="1" s="1"/>
  <c r="BZ1637" i="1"/>
  <c r="CA1637" i="1"/>
  <c r="CB1637" i="1"/>
  <c r="CB1613" i="1" s="1"/>
  <c r="CC1637" i="1"/>
  <c r="AT1637" i="1" s="1"/>
  <c r="AT1613" i="1" s="1"/>
  <c r="CD1637" i="1"/>
  <c r="CD1613" i="1" s="1"/>
  <c r="CJ1637" i="1"/>
  <c r="CJ1613" i="1" s="1"/>
  <c r="CK1637" i="1"/>
  <c r="CK1613" i="1" s="1"/>
  <c r="CL1637" i="1"/>
  <c r="CM1637" i="1"/>
  <c r="CM1613" i="1" s="1"/>
  <c r="F1655" i="1"/>
  <c r="D1667" i="1"/>
  <c r="C1669" i="1"/>
  <c r="E1669" i="1"/>
  <c r="Z1669" i="1"/>
  <c r="AA1669" i="1"/>
  <c r="AM1669" i="1"/>
  <c r="AN1669" i="1"/>
  <c r="BE1669" i="1"/>
  <c r="BF1669" i="1"/>
  <c r="BG1669" i="1"/>
  <c r="BH1669" i="1"/>
  <c r="BI1669" i="1"/>
  <c r="BJ1669" i="1"/>
  <c r="BK1669" i="1"/>
  <c r="BL1669" i="1"/>
  <c r="BM1669" i="1"/>
  <c r="BN1669" i="1"/>
  <c r="BO1669" i="1"/>
  <c r="BP1669" i="1"/>
  <c r="BQ1669" i="1"/>
  <c r="BR1669" i="1"/>
  <c r="BS1669" i="1"/>
  <c r="BT1669" i="1"/>
  <c r="BU1669" i="1"/>
  <c r="BV1669" i="1"/>
  <c r="BW1669" i="1"/>
  <c r="CC1669" i="1"/>
  <c r="CN1669" i="1"/>
  <c r="CO1669" i="1"/>
  <c r="CP1669" i="1"/>
  <c r="CQ1669" i="1"/>
  <c r="CR1669" i="1"/>
  <c r="CS1669" i="1"/>
  <c r="CT1669" i="1"/>
  <c r="CU1669" i="1"/>
  <c r="CV1669" i="1"/>
  <c r="CW1669" i="1"/>
  <c r="CX1669" i="1"/>
  <c r="CY1669" i="1"/>
  <c r="CZ1669" i="1"/>
  <c r="DA1669" i="1"/>
  <c r="DB1669" i="1"/>
  <c r="DC1669" i="1"/>
  <c r="DD1669" i="1"/>
  <c r="DE1669" i="1"/>
  <c r="DF1669" i="1"/>
  <c r="DG1669" i="1"/>
  <c r="DH1669" i="1"/>
  <c r="DI1669" i="1"/>
  <c r="DJ1669" i="1"/>
  <c r="DK1669" i="1"/>
  <c r="DL1669" i="1"/>
  <c r="DM1669" i="1"/>
  <c r="DN1669" i="1"/>
  <c r="DO1669" i="1"/>
  <c r="DP1669" i="1"/>
  <c r="DQ1669" i="1"/>
  <c r="DR1669" i="1"/>
  <c r="DS1669" i="1"/>
  <c r="DT1669" i="1"/>
  <c r="DU1669" i="1"/>
  <c r="DV1669" i="1"/>
  <c r="DW1669" i="1"/>
  <c r="DX1669" i="1"/>
  <c r="DY1669" i="1"/>
  <c r="DZ1669" i="1"/>
  <c r="EA1669" i="1"/>
  <c r="EB1669" i="1"/>
  <c r="EC1669" i="1"/>
  <c r="ED1669" i="1"/>
  <c r="EE1669" i="1"/>
  <c r="EF1669" i="1"/>
  <c r="EG1669" i="1"/>
  <c r="EH1669" i="1"/>
  <c r="EI1669" i="1"/>
  <c r="EJ1669" i="1"/>
  <c r="EK1669" i="1"/>
  <c r="EL1669" i="1"/>
  <c r="EM1669" i="1"/>
  <c r="EN1669" i="1"/>
  <c r="EO1669" i="1"/>
  <c r="EP1669" i="1"/>
  <c r="EQ1669" i="1"/>
  <c r="ER1669" i="1"/>
  <c r="ES1669" i="1"/>
  <c r="ET1669" i="1"/>
  <c r="EU1669" i="1"/>
  <c r="EV1669" i="1"/>
  <c r="EW1669" i="1"/>
  <c r="EX1669" i="1"/>
  <c r="EY1669" i="1"/>
  <c r="EZ1669" i="1"/>
  <c r="FA1669" i="1"/>
  <c r="FB1669" i="1"/>
  <c r="FC1669" i="1"/>
  <c r="FD1669" i="1"/>
  <c r="FE1669" i="1"/>
  <c r="FF1669" i="1"/>
  <c r="FG1669" i="1"/>
  <c r="FH1669" i="1"/>
  <c r="FI1669" i="1"/>
  <c r="FJ1669" i="1"/>
  <c r="FK1669" i="1"/>
  <c r="FL1669" i="1"/>
  <c r="FM1669" i="1"/>
  <c r="FN1669" i="1"/>
  <c r="FO1669" i="1"/>
  <c r="FP1669" i="1"/>
  <c r="FQ1669" i="1"/>
  <c r="FR1669" i="1"/>
  <c r="FS1669" i="1"/>
  <c r="FT1669" i="1"/>
  <c r="FU1669" i="1"/>
  <c r="FV1669" i="1"/>
  <c r="FW1669" i="1"/>
  <c r="FX1669" i="1"/>
  <c r="FY1669" i="1"/>
  <c r="FZ1669" i="1"/>
  <c r="GA1669" i="1"/>
  <c r="GB1669" i="1"/>
  <c r="GC1669" i="1"/>
  <c r="GD1669" i="1"/>
  <c r="GE1669" i="1"/>
  <c r="GF1669" i="1"/>
  <c r="GG1669" i="1"/>
  <c r="GH1669" i="1"/>
  <c r="GI1669" i="1"/>
  <c r="GJ1669" i="1"/>
  <c r="GK1669" i="1"/>
  <c r="GL1669" i="1"/>
  <c r="GM1669" i="1"/>
  <c r="GN1669" i="1"/>
  <c r="GO1669" i="1"/>
  <c r="GP1669" i="1"/>
  <c r="GQ1669" i="1"/>
  <c r="GR1669" i="1"/>
  <c r="GS1669" i="1"/>
  <c r="GT1669" i="1"/>
  <c r="GU1669" i="1"/>
  <c r="GV1669" i="1"/>
  <c r="GW1669" i="1"/>
  <c r="GX1669" i="1"/>
  <c r="D1671" i="1"/>
  <c r="AC1671" i="1"/>
  <c r="CQ1671" i="1" s="1"/>
  <c r="P1671" i="1" s="1"/>
  <c r="AE1671" i="1"/>
  <c r="CS1671" i="1" s="1"/>
  <c r="R1671" i="1" s="1"/>
  <c r="GK1671" i="1" s="1"/>
  <c r="AF1671" i="1"/>
  <c r="CT1671" i="1" s="1"/>
  <c r="S1671" i="1" s="1"/>
  <c r="AG1671" i="1"/>
  <c r="CU1671" i="1" s="1"/>
  <c r="T1671" i="1" s="1"/>
  <c r="AH1671" i="1"/>
  <c r="CV1671" i="1" s="1"/>
  <c r="U1671" i="1" s="1"/>
  <c r="AI1671" i="1"/>
  <c r="AJ1671" i="1"/>
  <c r="CX1671" i="1" s="1"/>
  <c r="W1671" i="1" s="1"/>
  <c r="CR1671" i="1"/>
  <c r="Q1671" i="1" s="1"/>
  <c r="CW1671" i="1"/>
  <c r="V1671" i="1" s="1"/>
  <c r="FR1671" i="1"/>
  <c r="GL1671" i="1"/>
  <c r="GN1671" i="1"/>
  <c r="GO1671" i="1"/>
  <c r="GV1671" i="1"/>
  <c r="HC1671" i="1" s="1"/>
  <c r="GX1671" i="1"/>
  <c r="D1672" i="1"/>
  <c r="I1672" i="1"/>
  <c r="K1672" i="1"/>
  <c r="AC1672" i="1"/>
  <c r="AE1672" i="1"/>
  <c r="CR1672" i="1" s="1"/>
  <c r="Q1672" i="1" s="1"/>
  <c r="AF1672" i="1"/>
  <c r="CT1672" i="1" s="1"/>
  <c r="S1672" i="1" s="1"/>
  <c r="CZ1672" i="1" s="1"/>
  <c r="Y1672" i="1" s="1"/>
  <c r="AG1672" i="1"/>
  <c r="CU1672" i="1" s="1"/>
  <c r="T1672" i="1" s="1"/>
  <c r="AH1672" i="1"/>
  <c r="CV1672" i="1" s="1"/>
  <c r="U1672" i="1" s="1"/>
  <c r="AI1672" i="1"/>
  <c r="CW1672" i="1" s="1"/>
  <c r="V1672" i="1" s="1"/>
  <c r="AJ1672" i="1"/>
  <c r="CX1672" i="1" s="1"/>
  <c r="W1672" i="1" s="1"/>
  <c r="CQ1672" i="1"/>
  <c r="P1672" i="1" s="1"/>
  <c r="CS1672" i="1"/>
  <c r="R1672" i="1" s="1"/>
  <c r="GK1672" i="1" s="1"/>
  <c r="FR1672" i="1"/>
  <c r="GL1672" i="1"/>
  <c r="GN1672" i="1"/>
  <c r="GO1672" i="1"/>
  <c r="GV1672" i="1"/>
  <c r="HC1672" i="1" s="1"/>
  <c r="GX1672" i="1" s="1"/>
  <c r="D1673" i="1"/>
  <c r="I1673" i="1"/>
  <c r="K1673" i="1"/>
  <c r="AC1673" i="1"/>
  <c r="CQ1673" i="1" s="1"/>
  <c r="P1673" i="1" s="1"/>
  <c r="AE1673" i="1"/>
  <c r="AF1673" i="1"/>
  <c r="CT1673" i="1" s="1"/>
  <c r="S1673" i="1" s="1"/>
  <c r="AG1673" i="1"/>
  <c r="CU1673" i="1" s="1"/>
  <c r="T1673" i="1" s="1"/>
  <c r="AH1673" i="1"/>
  <c r="CV1673" i="1" s="1"/>
  <c r="AI1673" i="1"/>
  <c r="CW1673" i="1" s="1"/>
  <c r="AJ1673" i="1"/>
  <c r="CX1673" i="1" s="1"/>
  <c r="W1673" i="1" s="1"/>
  <c r="FR1673" i="1"/>
  <c r="GL1673" i="1"/>
  <c r="GN1673" i="1"/>
  <c r="GO1673" i="1"/>
  <c r="GV1673" i="1"/>
  <c r="HC1673" i="1" s="1"/>
  <c r="D1674" i="1"/>
  <c r="I1674" i="1"/>
  <c r="K1674" i="1"/>
  <c r="V1674" i="1"/>
  <c r="AC1674" i="1"/>
  <c r="CQ1674" i="1" s="1"/>
  <c r="P1674" i="1" s="1"/>
  <c r="AE1674" i="1"/>
  <c r="AF1674" i="1"/>
  <c r="CT1674" i="1" s="1"/>
  <c r="AG1674" i="1"/>
  <c r="CU1674" i="1" s="1"/>
  <c r="T1674" i="1" s="1"/>
  <c r="AH1674" i="1"/>
  <c r="CV1674" i="1" s="1"/>
  <c r="AI1674" i="1"/>
  <c r="CW1674" i="1" s="1"/>
  <c r="AJ1674" i="1"/>
  <c r="CX1674" i="1" s="1"/>
  <c r="FR1674" i="1"/>
  <c r="GL1674" i="1"/>
  <c r="GN1674" i="1"/>
  <c r="GO1674" i="1"/>
  <c r="GV1674" i="1"/>
  <c r="HC1674" i="1"/>
  <c r="GX1674" i="1" s="1"/>
  <c r="D1675" i="1"/>
  <c r="I1675" i="1"/>
  <c r="K1675" i="1"/>
  <c r="U1675" i="1"/>
  <c r="AC1675" i="1"/>
  <c r="AE1675" i="1"/>
  <c r="AF1675" i="1"/>
  <c r="AG1675" i="1"/>
  <c r="AH1675" i="1"/>
  <c r="AI1675" i="1"/>
  <c r="CW1675" i="1" s="1"/>
  <c r="V1675" i="1" s="1"/>
  <c r="AJ1675" i="1"/>
  <c r="CX1675" i="1" s="1"/>
  <c r="W1675" i="1" s="1"/>
  <c r="CT1675" i="1"/>
  <c r="S1675" i="1" s="1"/>
  <c r="CU1675" i="1"/>
  <c r="T1675" i="1" s="1"/>
  <c r="CV1675" i="1"/>
  <c r="FR1675" i="1"/>
  <c r="GL1675" i="1"/>
  <c r="GN1675" i="1"/>
  <c r="GO1675" i="1"/>
  <c r="GV1675" i="1"/>
  <c r="HC1675" i="1" s="1"/>
  <c r="GX1675" i="1" s="1"/>
  <c r="D1676" i="1"/>
  <c r="I1676" i="1"/>
  <c r="K1676" i="1"/>
  <c r="AC1676" i="1"/>
  <c r="CQ1676" i="1" s="1"/>
  <c r="AE1676" i="1"/>
  <c r="AD1676" i="1" s="1"/>
  <c r="AF1676" i="1"/>
  <c r="CT1676" i="1" s="1"/>
  <c r="AG1676" i="1"/>
  <c r="CU1676" i="1" s="1"/>
  <c r="AH1676" i="1"/>
  <c r="CV1676" i="1" s="1"/>
  <c r="AI1676" i="1"/>
  <c r="CW1676" i="1" s="1"/>
  <c r="AJ1676" i="1"/>
  <c r="CX1676" i="1"/>
  <c r="FR1676" i="1"/>
  <c r="GL1676" i="1"/>
  <c r="GN1676" i="1"/>
  <c r="GO1676" i="1"/>
  <c r="GV1676" i="1"/>
  <c r="HC1676" i="1" s="1"/>
  <c r="D1677" i="1"/>
  <c r="I1677" i="1"/>
  <c r="K1677" i="1"/>
  <c r="T1677" i="1"/>
  <c r="AC1677" i="1"/>
  <c r="CQ1677" i="1" s="1"/>
  <c r="P1677" i="1" s="1"/>
  <c r="AE1677" i="1"/>
  <c r="AF1677" i="1"/>
  <c r="CT1677" i="1" s="1"/>
  <c r="AG1677" i="1"/>
  <c r="CU1677" i="1" s="1"/>
  <c r="AH1677" i="1"/>
  <c r="CV1677" i="1" s="1"/>
  <c r="AI1677" i="1"/>
  <c r="CW1677" i="1" s="1"/>
  <c r="AJ1677" i="1"/>
  <c r="CX1677" i="1" s="1"/>
  <c r="FR1677" i="1"/>
  <c r="GL1677" i="1"/>
  <c r="GN1677" i="1"/>
  <c r="GO1677" i="1"/>
  <c r="GV1677" i="1"/>
  <c r="HC1677" i="1"/>
  <c r="D1678" i="1"/>
  <c r="I1678" i="1"/>
  <c r="K1678" i="1"/>
  <c r="V1678" i="1"/>
  <c r="AC1678" i="1"/>
  <c r="AE1678" i="1"/>
  <c r="AF1678" i="1"/>
  <c r="CT1678" i="1" s="1"/>
  <c r="S1678" i="1" s="1"/>
  <c r="CY1678" i="1" s="1"/>
  <c r="X1678" i="1" s="1"/>
  <c r="AG1678" i="1"/>
  <c r="CU1678" i="1" s="1"/>
  <c r="T1678" i="1" s="1"/>
  <c r="AH1678" i="1"/>
  <c r="CV1678" i="1" s="1"/>
  <c r="U1678" i="1" s="1"/>
  <c r="AI1678" i="1"/>
  <c r="CW1678" i="1" s="1"/>
  <c r="AJ1678" i="1"/>
  <c r="CX1678" i="1" s="1"/>
  <c r="W1678" i="1" s="1"/>
  <c r="CQ1678" i="1"/>
  <c r="P1678" i="1" s="1"/>
  <c r="CS1678" i="1"/>
  <c r="R1678" i="1" s="1"/>
  <c r="GK1678" i="1" s="1"/>
  <c r="FR1678" i="1"/>
  <c r="GL1678" i="1"/>
  <c r="GN1678" i="1"/>
  <c r="GO1678" i="1"/>
  <c r="GV1678" i="1"/>
  <c r="HC1678" i="1" s="1"/>
  <c r="GX1678" i="1" s="1"/>
  <c r="D1679" i="1"/>
  <c r="I1679" i="1"/>
  <c r="K1679" i="1"/>
  <c r="AC1679" i="1"/>
  <c r="CQ1679" i="1" s="1"/>
  <c r="AE1679" i="1"/>
  <c r="AF1679" i="1"/>
  <c r="CT1679" i="1" s="1"/>
  <c r="S1679" i="1" s="1"/>
  <c r="AG1679" i="1"/>
  <c r="CU1679" i="1" s="1"/>
  <c r="T1679" i="1" s="1"/>
  <c r="AH1679" i="1"/>
  <c r="CV1679" i="1" s="1"/>
  <c r="U1679" i="1" s="1"/>
  <c r="AI1679" i="1"/>
  <c r="CW1679" i="1" s="1"/>
  <c r="V1679" i="1" s="1"/>
  <c r="AJ1679" i="1"/>
  <c r="CX1679" i="1"/>
  <c r="W1679" i="1" s="1"/>
  <c r="FR1679" i="1"/>
  <c r="GL1679" i="1"/>
  <c r="GN1679" i="1"/>
  <c r="GO1679" i="1"/>
  <c r="GV1679" i="1"/>
  <c r="HC1679" i="1" s="1"/>
  <c r="GX1679" i="1" s="1"/>
  <c r="D1680" i="1"/>
  <c r="I1680" i="1"/>
  <c r="K1680" i="1"/>
  <c r="AC1680" i="1"/>
  <c r="CQ1680" i="1" s="1"/>
  <c r="AE1680" i="1"/>
  <c r="AD1680" i="1" s="1"/>
  <c r="AF1680" i="1"/>
  <c r="CT1680" i="1" s="1"/>
  <c r="AG1680" i="1"/>
  <c r="CU1680" i="1" s="1"/>
  <c r="AH1680" i="1"/>
  <c r="CV1680" i="1" s="1"/>
  <c r="AI1680" i="1"/>
  <c r="AJ1680" i="1"/>
  <c r="CW1680" i="1"/>
  <c r="CX1680" i="1"/>
  <c r="FR1680" i="1"/>
  <c r="GL1680" i="1"/>
  <c r="GN1680" i="1"/>
  <c r="GO1680" i="1"/>
  <c r="GV1680" i="1"/>
  <c r="HC1680" i="1"/>
  <c r="D1681" i="1"/>
  <c r="T1681" i="1"/>
  <c r="AC1681" i="1"/>
  <c r="CQ1681" i="1" s="1"/>
  <c r="P1681" i="1" s="1"/>
  <c r="AE1681" i="1"/>
  <c r="AD1681" i="1" s="1"/>
  <c r="AB1681" i="1" s="1"/>
  <c r="AF1681" i="1"/>
  <c r="CT1681" i="1" s="1"/>
  <c r="S1681" i="1" s="1"/>
  <c r="AG1681" i="1"/>
  <c r="CU1681" i="1" s="1"/>
  <c r="AH1681" i="1"/>
  <c r="CV1681" i="1" s="1"/>
  <c r="U1681" i="1" s="1"/>
  <c r="AI1681" i="1"/>
  <c r="CW1681" i="1" s="1"/>
  <c r="V1681" i="1" s="1"/>
  <c r="AJ1681" i="1"/>
  <c r="CX1681" i="1" s="1"/>
  <c r="W1681" i="1" s="1"/>
  <c r="FR1681" i="1"/>
  <c r="GL1681" i="1"/>
  <c r="GN1681" i="1"/>
  <c r="GO1681" i="1"/>
  <c r="GV1681" i="1"/>
  <c r="HC1681" i="1" s="1"/>
  <c r="GX1681" i="1" s="1"/>
  <c r="AC1682" i="1"/>
  <c r="CQ1682" i="1" s="1"/>
  <c r="P1682" i="1" s="1"/>
  <c r="AD1682" i="1"/>
  <c r="CR1682" i="1" s="1"/>
  <c r="Q1682" i="1" s="1"/>
  <c r="AE1682" i="1"/>
  <c r="CS1682" i="1" s="1"/>
  <c r="R1682" i="1" s="1"/>
  <c r="GK1682" i="1" s="1"/>
  <c r="AF1682" i="1"/>
  <c r="AG1682" i="1"/>
  <c r="CU1682" i="1" s="1"/>
  <c r="T1682" i="1" s="1"/>
  <c r="AH1682" i="1"/>
  <c r="AI1682" i="1"/>
  <c r="AJ1682" i="1"/>
  <c r="CT1682" i="1"/>
  <c r="S1682" i="1" s="1"/>
  <c r="CV1682" i="1"/>
  <c r="U1682" i="1" s="1"/>
  <c r="CW1682" i="1"/>
  <c r="V1682" i="1" s="1"/>
  <c r="CX1682" i="1"/>
  <c r="W1682" i="1" s="1"/>
  <c r="CY1682" i="1"/>
  <c r="X1682" i="1" s="1"/>
  <c r="CZ1682" i="1"/>
  <c r="Y1682" i="1" s="1"/>
  <c r="FR1682" i="1"/>
  <c r="GL1682" i="1"/>
  <c r="GO1682" i="1"/>
  <c r="GP1682" i="1"/>
  <c r="GV1682" i="1"/>
  <c r="HC1682" i="1" s="1"/>
  <c r="GX1682" i="1" s="1"/>
  <c r="D1683" i="1"/>
  <c r="AC1683" i="1"/>
  <c r="CQ1683" i="1" s="1"/>
  <c r="P1683" i="1" s="1"/>
  <c r="AD1683" i="1"/>
  <c r="AB1683" i="1" s="1"/>
  <c r="AE1683" i="1"/>
  <c r="CR1683" i="1" s="1"/>
  <c r="Q1683" i="1" s="1"/>
  <c r="AF1683" i="1"/>
  <c r="CT1683" i="1" s="1"/>
  <c r="S1683" i="1" s="1"/>
  <c r="AG1683" i="1"/>
  <c r="CU1683" i="1" s="1"/>
  <c r="T1683" i="1" s="1"/>
  <c r="AH1683" i="1"/>
  <c r="CV1683" i="1" s="1"/>
  <c r="U1683" i="1" s="1"/>
  <c r="AI1683" i="1"/>
  <c r="CW1683" i="1" s="1"/>
  <c r="V1683" i="1" s="1"/>
  <c r="AJ1683" i="1"/>
  <c r="CX1683" i="1" s="1"/>
  <c r="W1683" i="1" s="1"/>
  <c r="FR1683" i="1"/>
  <c r="GL1683" i="1"/>
  <c r="GN1683" i="1"/>
  <c r="GO1683" i="1"/>
  <c r="GV1683" i="1"/>
  <c r="HC1683" i="1" s="1"/>
  <c r="GX1683" i="1" s="1"/>
  <c r="B1685" i="1"/>
  <c r="B1669" i="1" s="1"/>
  <c r="C1685" i="1"/>
  <c r="D1685" i="1"/>
  <c r="D1669" i="1" s="1"/>
  <c r="F1685" i="1"/>
  <c r="F1669" i="1" s="1"/>
  <c r="G1685" i="1"/>
  <c r="S1685" i="1"/>
  <c r="S1669" i="1" s="1"/>
  <c r="U1685" i="1"/>
  <c r="AB1685" i="1"/>
  <c r="AB1669" i="1" s="1"/>
  <c r="AC1685" i="1"/>
  <c r="AD1685" i="1"/>
  <c r="AD1669" i="1" s="1"/>
  <c r="AE1685" i="1"/>
  <c r="R1685" i="1" s="1"/>
  <c r="R1669" i="1" s="1"/>
  <c r="AF1685" i="1"/>
  <c r="AF1669" i="1" s="1"/>
  <c r="AG1685" i="1"/>
  <c r="AG1669" i="1" s="1"/>
  <c r="AH1685" i="1"/>
  <c r="AH1669" i="1" s="1"/>
  <c r="AI1685" i="1"/>
  <c r="V1685" i="1" s="1"/>
  <c r="AJ1685" i="1"/>
  <c r="AK1685" i="1"/>
  <c r="AL1685" i="1"/>
  <c r="AL1669" i="1" s="1"/>
  <c r="BX1685" i="1"/>
  <c r="BY1685" i="1"/>
  <c r="AP1685" i="1" s="1"/>
  <c r="BZ1685" i="1"/>
  <c r="AQ1685" i="1" s="1"/>
  <c r="CA1685" i="1"/>
  <c r="AR1685" i="1" s="1"/>
  <c r="F1713" i="1" s="1"/>
  <c r="CB1685" i="1"/>
  <c r="CC1685" i="1"/>
  <c r="AT1685" i="1" s="1"/>
  <c r="AT1669" i="1" s="1"/>
  <c r="CD1685" i="1"/>
  <c r="CD1669" i="1" s="1"/>
  <c r="CJ1685" i="1"/>
  <c r="CJ1669" i="1" s="1"/>
  <c r="CK1685" i="1"/>
  <c r="CK1669" i="1" s="1"/>
  <c r="CL1685" i="1"/>
  <c r="CL1669" i="1" s="1"/>
  <c r="CM1685" i="1"/>
  <c r="CM1669" i="1" s="1"/>
  <c r="D1715" i="1"/>
  <c r="C1717" i="1"/>
  <c r="E1717" i="1"/>
  <c r="Z1717" i="1"/>
  <c r="AA1717" i="1"/>
  <c r="AC1717" i="1"/>
  <c r="AM1717" i="1"/>
  <c r="AN1717" i="1"/>
  <c r="AP1717" i="1"/>
  <c r="BE1717" i="1"/>
  <c r="BF1717" i="1"/>
  <c r="BG1717" i="1"/>
  <c r="BH1717" i="1"/>
  <c r="BI1717" i="1"/>
  <c r="BJ1717" i="1"/>
  <c r="BK1717" i="1"/>
  <c r="BL1717" i="1"/>
  <c r="BM1717" i="1"/>
  <c r="BN1717" i="1"/>
  <c r="BO1717" i="1"/>
  <c r="BP1717" i="1"/>
  <c r="BQ1717" i="1"/>
  <c r="BR1717" i="1"/>
  <c r="BS1717" i="1"/>
  <c r="BT1717" i="1"/>
  <c r="BU1717" i="1"/>
  <c r="BV1717" i="1"/>
  <c r="BW1717" i="1"/>
  <c r="BY1717" i="1"/>
  <c r="CN1717" i="1"/>
  <c r="CO1717" i="1"/>
  <c r="CP1717" i="1"/>
  <c r="CQ1717" i="1"/>
  <c r="CR1717" i="1"/>
  <c r="CS1717" i="1"/>
  <c r="CT1717" i="1"/>
  <c r="CU1717" i="1"/>
  <c r="CV1717" i="1"/>
  <c r="CW1717" i="1"/>
  <c r="CX1717" i="1"/>
  <c r="CY1717" i="1"/>
  <c r="CZ1717" i="1"/>
  <c r="DA1717" i="1"/>
  <c r="DB1717" i="1"/>
  <c r="DC1717" i="1"/>
  <c r="DD1717" i="1"/>
  <c r="DE1717" i="1"/>
  <c r="DF1717" i="1"/>
  <c r="DG1717" i="1"/>
  <c r="DH1717" i="1"/>
  <c r="DI1717" i="1"/>
  <c r="DJ1717" i="1"/>
  <c r="DK1717" i="1"/>
  <c r="DL1717" i="1"/>
  <c r="DM1717" i="1"/>
  <c r="DN1717" i="1"/>
  <c r="DO1717" i="1"/>
  <c r="DP1717" i="1"/>
  <c r="DQ1717" i="1"/>
  <c r="DR1717" i="1"/>
  <c r="DS1717" i="1"/>
  <c r="DT1717" i="1"/>
  <c r="DU1717" i="1"/>
  <c r="DV1717" i="1"/>
  <c r="DW1717" i="1"/>
  <c r="DX1717" i="1"/>
  <c r="DY1717" i="1"/>
  <c r="DZ1717" i="1"/>
  <c r="EA1717" i="1"/>
  <c r="EB1717" i="1"/>
  <c r="EC1717" i="1"/>
  <c r="ED1717" i="1"/>
  <c r="EE1717" i="1"/>
  <c r="EF1717" i="1"/>
  <c r="EG1717" i="1"/>
  <c r="EH1717" i="1"/>
  <c r="EI1717" i="1"/>
  <c r="EJ1717" i="1"/>
  <c r="EK1717" i="1"/>
  <c r="EL1717" i="1"/>
  <c r="EM1717" i="1"/>
  <c r="EN1717" i="1"/>
  <c r="EO1717" i="1"/>
  <c r="EP1717" i="1"/>
  <c r="EQ1717" i="1"/>
  <c r="ER1717" i="1"/>
  <c r="ES1717" i="1"/>
  <c r="ET1717" i="1"/>
  <c r="EU1717" i="1"/>
  <c r="EV1717" i="1"/>
  <c r="EW1717" i="1"/>
  <c r="EX1717" i="1"/>
  <c r="EY1717" i="1"/>
  <c r="EZ1717" i="1"/>
  <c r="FA1717" i="1"/>
  <c r="FB1717" i="1"/>
  <c r="FC1717" i="1"/>
  <c r="FD1717" i="1"/>
  <c r="FE1717" i="1"/>
  <c r="FF1717" i="1"/>
  <c r="FG1717" i="1"/>
  <c r="FH1717" i="1"/>
  <c r="FI1717" i="1"/>
  <c r="FJ1717" i="1"/>
  <c r="FK1717" i="1"/>
  <c r="FL1717" i="1"/>
  <c r="FM1717" i="1"/>
  <c r="FN1717" i="1"/>
  <c r="FO1717" i="1"/>
  <c r="FP1717" i="1"/>
  <c r="FQ1717" i="1"/>
  <c r="FR1717" i="1"/>
  <c r="FS1717" i="1"/>
  <c r="FT1717" i="1"/>
  <c r="FU1717" i="1"/>
  <c r="FV1717" i="1"/>
  <c r="FW1717" i="1"/>
  <c r="FX1717" i="1"/>
  <c r="FY1717" i="1"/>
  <c r="FZ1717" i="1"/>
  <c r="GA1717" i="1"/>
  <c r="GB1717" i="1"/>
  <c r="GC1717" i="1"/>
  <c r="GD1717" i="1"/>
  <c r="GE1717" i="1"/>
  <c r="GF1717" i="1"/>
  <c r="GG1717" i="1"/>
  <c r="GH1717" i="1"/>
  <c r="GI1717" i="1"/>
  <c r="GJ1717" i="1"/>
  <c r="GK1717" i="1"/>
  <c r="GL1717" i="1"/>
  <c r="GM1717" i="1"/>
  <c r="GN1717" i="1"/>
  <c r="GO1717" i="1"/>
  <c r="GP1717" i="1"/>
  <c r="GQ1717" i="1"/>
  <c r="GR1717" i="1"/>
  <c r="GS1717" i="1"/>
  <c r="GT1717" i="1"/>
  <c r="GU1717" i="1"/>
  <c r="GV1717" i="1"/>
  <c r="GW1717" i="1"/>
  <c r="GX1717" i="1"/>
  <c r="D1719" i="1"/>
  <c r="I1719" i="1"/>
  <c r="K1719" i="1"/>
  <c r="P1719" i="1"/>
  <c r="U1719" i="1"/>
  <c r="AC1719" i="1"/>
  <c r="AE1719" i="1"/>
  <c r="AD1719" i="1" s="1"/>
  <c r="AF1719" i="1"/>
  <c r="AG1719" i="1"/>
  <c r="CU1719" i="1" s="1"/>
  <c r="T1719" i="1" s="1"/>
  <c r="AH1719" i="1"/>
  <c r="CV1719" i="1" s="1"/>
  <c r="AI1719" i="1"/>
  <c r="CW1719" i="1" s="1"/>
  <c r="AJ1719" i="1"/>
  <c r="CX1719" i="1" s="1"/>
  <c r="W1719" i="1" s="1"/>
  <c r="CQ1719" i="1"/>
  <c r="CR1719" i="1"/>
  <c r="CS1719" i="1"/>
  <c r="R1719" i="1" s="1"/>
  <c r="GK1719" i="1" s="1"/>
  <c r="CT1719" i="1"/>
  <c r="FR1719" i="1"/>
  <c r="GL1719" i="1"/>
  <c r="GN1719" i="1"/>
  <c r="GO1719" i="1"/>
  <c r="GV1719" i="1"/>
  <c r="HC1719" i="1" s="1"/>
  <c r="GX1719" i="1" s="1"/>
  <c r="D1720" i="1"/>
  <c r="I1720" i="1"/>
  <c r="K1720" i="1"/>
  <c r="AC1720" i="1"/>
  <c r="CQ1720" i="1" s="1"/>
  <c r="AE1720" i="1"/>
  <c r="AF1720" i="1"/>
  <c r="AG1720" i="1"/>
  <c r="AH1720" i="1"/>
  <c r="AI1720" i="1"/>
  <c r="CW1720" i="1" s="1"/>
  <c r="V1720" i="1" s="1"/>
  <c r="AJ1720" i="1"/>
  <c r="CX1720" i="1" s="1"/>
  <c r="W1720" i="1" s="1"/>
  <c r="CT1720" i="1"/>
  <c r="S1720" i="1" s="1"/>
  <c r="CZ1720" i="1" s="1"/>
  <c r="Y1720" i="1" s="1"/>
  <c r="CU1720" i="1"/>
  <c r="CV1720" i="1"/>
  <c r="U1720" i="1" s="1"/>
  <c r="FR1720" i="1"/>
  <c r="GL1720" i="1"/>
  <c r="GN1720" i="1"/>
  <c r="GO1720" i="1"/>
  <c r="GV1720" i="1"/>
  <c r="HC1720" i="1"/>
  <c r="GX1720" i="1" s="1"/>
  <c r="D1721" i="1"/>
  <c r="I1721" i="1"/>
  <c r="K1721" i="1"/>
  <c r="AC1721" i="1"/>
  <c r="AE1721" i="1"/>
  <c r="CR1721" i="1" s="1"/>
  <c r="AF1721" i="1"/>
  <c r="CT1721" i="1" s="1"/>
  <c r="S1721" i="1" s="1"/>
  <c r="AG1721" i="1"/>
  <c r="CU1721" i="1" s="1"/>
  <c r="AH1721" i="1"/>
  <c r="CV1721" i="1" s="1"/>
  <c r="U1721" i="1" s="1"/>
  <c r="AI1721" i="1"/>
  <c r="CW1721" i="1" s="1"/>
  <c r="V1721" i="1" s="1"/>
  <c r="AJ1721" i="1"/>
  <c r="CX1721" i="1" s="1"/>
  <c r="W1721" i="1" s="1"/>
  <c r="FR1721" i="1"/>
  <c r="GL1721" i="1"/>
  <c r="GN1721" i="1"/>
  <c r="GO1721" i="1"/>
  <c r="GV1721" i="1"/>
  <c r="HC1721" i="1"/>
  <c r="D1722" i="1"/>
  <c r="I1722" i="1"/>
  <c r="K1722" i="1"/>
  <c r="S1722" i="1"/>
  <c r="AC1722" i="1"/>
  <c r="AD1722" i="1"/>
  <c r="AB1722" i="1" s="1"/>
  <c r="AE1722" i="1"/>
  <c r="AF1722" i="1"/>
  <c r="CT1722" i="1" s="1"/>
  <c r="AG1722" i="1"/>
  <c r="CU1722" i="1" s="1"/>
  <c r="T1722" i="1" s="1"/>
  <c r="AH1722" i="1"/>
  <c r="CV1722" i="1" s="1"/>
  <c r="AI1722" i="1"/>
  <c r="CW1722" i="1" s="1"/>
  <c r="AJ1722" i="1"/>
  <c r="CX1722" i="1" s="1"/>
  <c r="W1722" i="1" s="1"/>
  <c r="CQ1722" i="1"/>
  <c r="CR1722" i="1"/>
  <c r="Q1722" i="1" s="1"/>
  <c r="CS1722" i="1"/>
  <c r="R1722" i="1" s="1"/>
  <c r="GK1722" i="1" s="1"/>
  <c r="FR1722" i="1"/>
  <c r="GL1722" i="1"/>
  <c r="GN1722" i="1"/>
  <c r="GO1722" i="1"/>
  <c r="GV1722" i="1"/>
  <c r="HC1722" i="1" s="1"/>
  <c r="GX1722" i="1" s="1"/>
  <c r="D1723" i="1"/>
  <c r="I1723" i="1"/>
  <c r="K1723" i="1"/>
  <c r="AC1723" i="1"/>
  <c r="AE1723" i="1"/>
  <c r="CS1723" i="1" s="1"/>
  <c r="R1723" i="1" s="1"/>
  <c r="GK1723" i="1" s="1"/>
  <c r="AF1723" i="1"/>
  <c r="CT1723" i="1" s="1"/>
  <c r="S1723" i="1" s="1"/>
  <c r="AG1723" i="1"/>
  <c r="AH1723" i="1"/>
  <c r="CV1723" i="1" s="1"/>
  <c r="U1723" i="1" s="1"/>
  <c r="AI1723" i="1"/>
  <c r="CW1723" i="1" s="1"/>
  <c r="V1723" i="1" s="1"/>
  <c r="AJ1723" i="1"/>
  <c r="CX1723" i="1" s="1"/>
  <c r="CQ1723" i="1"/>
  <c r="P1723" i="1" s="1"/>
  <c r="CR1723" i="1"/>
  <c r="Q1723" i="1" s="1"/>
  <c r="CU1723" i="1"/>
  <c r="FR1723" i="1"/>
  <c r="GL1723" i="1"/>
  <c r="GN1723" i="1"/>
  <c r="GO1723" i="1"/>
  <c r="GV1723" i="1"/>
  <c r="HC1723" i="1"/>
  <c r="GX1723" i="1" s="1"/>
  <c r="D1724" i="1"/>
  <c r="I1724" i="1"/>
  <c r="K1724" i="1"/>
  <c r="AC1724" i="1"/>
  <c r="CQ1724" i="1" s="1"/>
  <c r="AD1724" i="1"/>
  <c r="AE1724" i="1"/>
  <c r="CR1724" i="1" s="1"/>
  <c r="Q1724" i="1" s="1"/>
  <c r="AF1724" i="1"/>
  <c r="CT1724" i="1" s="1"/>
  <c r="S1724" i="1" s="1"/>
  <c r="AG1724" i="1"/>
  <c r="CU1724" i="1" s="1"/>
  <c r="AH1724" i="1"/>
  <c r="CV1724" i="1" s="1"/>
  <c r="U1724" i="1" s="1"/>
  <c r="AI1724" i="1"/>
  <c r="CW1724" i="1" s="1"/>
  <c r="V1724" i="1" s="1"/>
  <c r="AJ1724" i="1"/>
  <c r="CX1724" i="1" s="1"/>
  <c r="W1724" i="1" s="1"/>
  <c r="FR1724" i="1"/>
  <c r="GL1724" i="1"/>
  <c r="GN1724" i="1"/>
  <c r="GO1724" i="1"/>
  <c r="GV1724" i="1"/>
  <c r="HC1724" i="1" s="1"/>
  <c r="GX1724" i="1" s="1"/>
  <c r="D1725" i="1"/>
  <c r="I1725" i="1"/>
  <c r="GX1725" i="1" s="1"/>
  <c r="K1725" i="1"/>
  <c r="AC1725" i="1"/>
  <c r="AE1725" i="1"/>
  <c r="AF1725" i="1"/>
  <c r="CT1725" i="1" s="1"/>
  <c r="AG1725" i="1"/>
  <c r="CU1725" i="1" s="1"/>
  <c r="AH1725" i="1"/>
  <c r="CV1725" i="1" s="1"/>
  <c r="AI1725" i="1"/>
  <c r="CW1725" i="1" s="1"/>
  <c r="AJ1725" i="1"/>
  <c r="CX1725" i="1"/>
  <c r="FR1725" i="1"/>
  <c r="GL1725" i="1"/>
  <c r="GN1725" i="1"/>
  <c r="GO1725" i="1"/>
  <c r="GV1725" i="1"/>
  <c r="HC1725" i="1"/>
  <c r="B1727" i="1"/>
  <c r="B1717" i="1" s="1"/>
  <c r="C1727" i="1"/>
  <c r="D1727" i="1"/>
  <c r="D1717" i="1" s="1"/>
  <c r="F1727" i="1"/>
  <c r="F1717" i="1" s="1"/>
  <c r="G1727" i="1"/>
  <c r="O1727" i="1"/>
  <c r="Q1727" i="1"/>
  <c r="Q1717" i="1" s="1"/>
  <c r="R1727" i="1"/>
  <c r="R1717" i="1" s="1"/>
  <c r="AB1727" i="1"/>
  <c r="AB1717" i="1" s="1"/>
  <c r="AC1727" i="1"/>
  <c r="CE1727" i="1" s="1"/>
  <c r="AD1727" i="1"/>
  <c r="AD1717" i="1" s="1"/>
  <c r="AE1727" i="1"/>
  <c r="AE1717" i="1" s="1"/>
  <c r="AF1727" i="1"/>
  <c r="AF1717" i="1" s="1"/>
  <c r="AG1727" i="1"/>
  <c r="AG1717" i="1" s="1"/>
  <c r="AH1727" i="1"/>
  <c r="AI1727" i="1"/>
  <c r="AJ1727" i="1"/>
  <c r="AK1727" i="1"/>
  <c r="X1727" i="1" s="1"/>
  <c r="X1717" i="1" s="1"/>
  <c r="AL1727" i="1"/>
  <c r="Y1727" i="1" s="1"/>
  <c r="F1754" i="1" s="1"/>
  <c r="BA1727" i="1"/>
  <c r="BX1727" i="1"/>
  <c r="BY1727" i="1"/>
  <c r="AP1727" i="1" s="1"/>
  <c r="F1736" i="1" s="1"/>
  <c r="BZ1727" i="1"/>
  <c r="BZ1717" i="1" s="1"/>
  <c r="CA1727" i="1"/>
  <c r="CA1717" i="1" s="1"/>
  <c r="CB1727" i="1"/>
  <c r="CB1717" i="1" s="1"/>
  <c r="CC1727" i="1"/>
  <c r="CC1717" i="1" s="1"/>
  <c r="CD1727" i="1"/>
  <c r="CD1717" i="1" s="1"/>
  <c r="CF1727" i="1"/>
  <c r="CF1717" i="1" s="1"/>
  <c r="CI1727" i="1"/>
  <c r="CI1717" i="1" s="1"/>
  <c r="CJ1727" i="1"/>
  <c r="CJ1717" i="1" s="1"/>
  <c r="CK1727" i="1"/>
  <c r="CK1717" i="1" s="1"/>
  <c r="CL1727" i="1"/>
  <c r="BC1727" i="1" s="1"/>
  <c r="BC1717" i="1" s="1"/>
  <c r="CM1727" i="1"/>
  <c r="CM1717" i="1" s="1"/>
  <c r="D1757" i="1"/>
  <c r="B1759" i="1"/>
  <c r="E1759" i="1"/>
  <c r="Z1759" i="1"/>
  <c r="AA1759" i="1"/>
  <c r="AB1759" i="1"/>
  <c r="AM1759" i="1"/>
  <c r="AN1759" i="1"/>
  <c r="BA1759" i="1"/>
  <c r="BE1759" i="1"/>
  <c r="BF1759" i="1"/>
  <c r="BG1759" i="1"/>
  <c r="BH1759" i="1"/>
  <c r="BI1759" i="1"/>
  <c r="BJ1759" i="1"/>
  <c r="BK1759" i="1"/>
  <c r="BL1759" i="1"/>
  <c r="BM1759" i="1"/>
  <c r="BN1759" i="1"/>
  <c r="BO1759" i="1"/>
  <c r="BP1759" i="1"/>
  <c r="BQ1759" i="1"/>
  <c r="BR1759" i="1"/>
  <c r="BS1759" i="1"/>
  <c r="BT1759" i="1"/>
  <c r="BU1759" i="1"/>
  <c r="BV1759" i="1"/>
  <c r="BW1759" i="1"/>
  <c r="CJ1759" i="1"/>
  <c r="CK1759" i="1"/>
  <c r="CM1759" i="1"/>
  <c r="CN1759" i="1"/>
  <c r="CO1759" i="1"/>
  <c r="CP1759" i="1"/>
  <c r="CQ1759" i="1"/>
  <c r="CR1759" i="1"/>
  <c r="CS1759" i="1"/>
  <c r="CT1759" i="1"/>
  <c r="CU1759" i="1"/>
  <c r="CV1759" i="1"/>
  <c r="CW1759" i="1"/>
  <c r="CX1759" i="1"/>
  <c r="CY1759" i="1"/>
  <c r="CZ1759" i="1"/>
  <c r="DA1759" i="1"/>
  <c r="DB1759" i="1"/>
  <c r="DC1759" i="1"/>
  <c r="DD1759" i="1"/>
  <c r="DE1759" i="1"/>
  <c r="DF1759" i="1"/>
  <c r="DG1759" i="1"/>
  <c r="DH1759" i="1"/>
  <c r="DI1759" i="1"/>
  <c r="DJ1759" i="1"/>
  <c r="DK1759" i="1"/>
  <c r="DL1759" i="1"/>
  <c r="DM1759" i="1"/>
  <c r="DN1759" i="1"/>
  <c r="DO1759" i="1"/>
  <c r="DP1759" i="1"/>
  <c r="DQ1759" i="1"/>
  <c r="DR1759" i="1"/>
  <c r="DS1759" i="1"/>
  <c r="DT1759" i="1"/>
  <c r="DU1759" i="1"/>
  <c r="DV1759" i="1"/>
  <c r="DW1759" i="1"/>
  <c r="DX1759" i="1"/>
  <c r="DY1759" i="1"/>
  <c r="DZ1759" i="1"/>
  <c r="EA1759" i="1"/>
  <c r="EB1759" i="1"/>
  <c r="EC1759" i="1"/>
  <c r="ED1759" i="1"/>
  <c r="EE1759" i="1"/>
  <c r="EF1759" i="1"/>
  <c r="EG1759" i="1"/>
  <c r="EH1759" i="1"/>
  <c r="EI1759" i="1"/>
  <c r="EJ1759" i="1"/>
  <c r="EK1759" i="1"/>
  <c r="EL1759" i="1"/>
  <c r="EM1759" i="1"/>
  <c r="EN1759" i="1"/>
  <c r="EO1759" i="1"/>
  <c r="EP1759" i="1"/>
  <c r="EQ1759" i="1"/>
  <c r="ER1759" i="1"/>
  <c r="ES1759" i="1"/>
  <c r="ET1759" i="1"/>
  <c r="EU1759" i="1"/>
  <c r="EV1759" i="1"/>
  <c r="EW1759" i="1"/>
  <c r="EX1759" i="1"/>
  <c r="EY1759" i="1"/>
  <c r="EZ1759" i="1"/>
  <c r="FA1759" i="1"/>
  <c r="FB1759" i="1"/>
  <c r="FC1759" i="1"/>
  <c r="FD1759" i="1"/>
  <c r="FE1759" i="1"/>
  <c r="FF1759" i="1"/>
  <c r="FG1759" i="1"/>
  <c r="FH1759" i="1"/>
  <c r="FI1759" i="1"/>
  <c r="FJ1759" i="1"/>
  <c r="FK1759" i="1"/>
  <c r="FL1759" i="1"/>
  <c r="FM1759" i="1"/>
  <c r="FN1759" i="1"/>
  <c r="FO1759" i="1"/>
  <c r="FP1759" i="1"/>
  <c r="FQ1759" i="1"/>
  <c r="FR1759" i="1"/>
  <c r="FS1759" i="1"/>
  <c r="FT1759" i="1"/>
  <c r="FU1759" i="1"/>
  <c r="FV1759" i="1"/>
  <c r="FW1759" i="1"/>
  <c r="FX1759" i="1"/>
  <c r="FY1759" i="1"/>
  <c r="FZ1759" i="1"/>
  <c r="GA1759" i="1"/>
  <c r="GB1759" i="1"/>
  <c r="GC1759" i="1"/>
  <c r="GD1759" i="1"/>
  <c r="GE1759" i="1"/>
  <c r="GF1759" i="1"/>
  <c r="GG1759" i="1"/>
  <c r="GH1759" i="1"/>
  <c r="GI1759" i="1"/>
  <c r="GJ1759" i="1"/>
  <c r="GK1759" i="1"/>
  <c r="GL1759" i="1"/>
  <c r="GM1759" i="1"/>
  <c r="GN1759" i="1"/>
  <c r="GO1759" i="1"/>
  <c r="GP1759" i="1"/>
  <c r="GQ1759" i="1"/>
  <c r="GR1759" i="1"/>
  <c r="GS1759" i="1"/>
  <c r="GT1759" i="1"/>
  <c r="GU1759" i="1"/>
  <c r="GV1759" i="1"/>
  <c r="GW1759" i="1"/>
  <c r="GX1759" i="1"/>
  <c r="D1761" i="1"/>
  <c r="I1761" i="1"/>
  <c r="K1761" i="1"/>
  <c r="AC1761" i="1"/>
  <c r="CQ1761" i="1" s="1"/>
  <c r="P1761" i="1" s="1"/>
  <c r="AE1761" i="1"/>
  <c r="AD1761" i="1" s="1"/>
  <c r="AF1761" i="1"/>
  <c r="CT1761" i="1" s="1"/>
  <c r="S1761" i="1" s="1"/>
  <c r="AG1761" i="1"/>
  <c r="CU1761" i="1" s="1"/>
  <c r="T1761" i="1" s="1"/>
  <c r="AH1761" i="1"/>
  <c r="AI1761" i="1"/>
  <c r="CW1761" i="1" s="1"/>
  <c r="AJ1761" i="1"/>
  <c r="CX1761" i="1" s="1"/>
  <c r="W1761" i="1" s="1"/>
  <c r="CS1761" i="1"/>
  <c r="R1761" i="1" s="1"/>
  <c r="GK1761" i="1" s="1"/>
  <c r="CV1761" i="1"/>
  <c r="U1761" i="1" s="1"/>
  <c r="FR1761" i="1"/>
  <c r="GL1761" i="1"/>
  <c r="GN1761" i="1"/>
  <c r="GO1761" i="1"/>
  <c r="GV1761" i="1"/>
  <c r="HC1761" i="1"/>
  <c r="GX1761" i="1" s="1"/>
  <c r="D1762" i="1"/>
  <c r="I1762" i="1"/>
  <c r="K1762" i="1"/>
  <c r="AC1762" i="1"/>
  <c r="CQ1762" i="1" s="1"/>
  <c r="AD1762" i="1"/>
  <c r="AE1762" i="1"/>
  <c r="CR1762" i="1" s="1"/>
  <c r="AF1762" i="1"/>
  <c r="CT1762" i="1" s="1"/>
  <c r="S1762" i="1" s="1"/>
  <c r="CY1762" i="1" s="1"/>
  <c r="X1762" i="1" s="1"/>
  <c r="AG1762" i="1"/>
  <c r="CU1762" i="1" s="1"/>
  <c r="T1762" i="1" s="1"/>
  <c r="AH1762" i="1"/>
  <c r="AI1762" i="1"/>
  <c r="AJ1762" i="1"/>
  <c r="CV1762" i="1"/>
  <c r="CW1762" i="1"/>
  <c r="CX1762" i="1"/>
  <c r="FR1762" i="1"/>
  <c r="GL1762" i="1"/>
  <c r="GN1762" i="1"/>
  <c r="GO1762" i="1"/>
  <c r="GV1762" i="1"/>
  <c r="HC1762" i="1"/>
  <c r="D1763" i="1"/>
  <c r="I1763" i="1"/>
  <c r="K1763" i="1"/>
  <c r="AC1763" i="1"/>
  <c r="CQ1763" i="1" s="1"/>
  <c r="AE1763" i="1"/>
  <c r="AD1763" i="1" s="1"/>
  <c r="AB1763" i="1" s="1"/>
  <c r="AF1763" i="1"/>
  <c r="AG1763" i="1"/>
  <c r="CU1763" i="1" s="1"/>
  <c r="AH1763" i="1"/>
  <c r="CV1763" i="1" s="1"/>
  <c r="AI1763" i="1"/>
  <c r="AJ1763" i="1"/>
  <c r="CX1763" i="1" s="1"/>
  <c r="CT1763" i="1"/>
  <c r="CW1763" i="1"/>
  <c r="FR1763" i="1"/>
  <c r="GL1763" i="1"/>
  <c r="GN1763" i="1"/>
  <c r="GO1763" i="1"/>
  <c r="GV1763" i="1"/>
  <c r="HC1763" i="1"/>
  <c r="D1764" i="1"/>
  <c r="W1764" i="1"/>
  <c r="AC1764" i="1"/>
  <c r="AE1764" i="1"/>
  <c r="AD1764" i="1" s="1"/>
  <c r="AF1764" i="1"/>
  <c r="CT1764" i="1" s="1"/>
  <c r="S1764" i="1" s="1"/>
  <c r="AG1764" i="1"/>
  <c r="CU1764" i="1" s="1"/>
  <c r="T1764" i="1" s="1"/>
  <c r="AH1764" i="1"/>
  <c r="CV1764" i="1" s="1"/>
  <c r="U1764" i="1" s="1"/>
  <c r="AI1764" i="1"/>
  <c r="CW1764" i="1" s="1"/>
  <c r="V1764" i="1" s="1"/>
  <c r="AJ1764" i="1"/>
  <c r="CX1764" i="1" s="1"/>
  <c r="CQ1764" i="1"/>
  <c r="P1764" i="1" s="1"/>
  <c r="CR1764" i="1"/>
  <c r="Q1764" i="1" s="1"/>
  <c r="FR1764" i="1"/>
  <c r="GL1764" i="1"/>
  <c r="GN1764" i="1"/>
  <c r="GO1764" i="1"/>
  <c r="GV1764" i="1"/>
  <c r="HC1764" i="1"/>
  <c r="GX1764" i="1" s="1"/>
  <c r="D1765" i="1"/>
  <c r="I1765" i="1"/>
  <c r="K1765" i="1"/>
  <c r="Q1765" i="1"/>
  <c r="AC1765" i="1"/>
  <c r="CQ1765" i="1" s="1"/>
  <c r="AE1765" i="1"/>
  <c r="AD1765" i="1" s="1"/>
  <c r="AF1765" i="1"/>
  <c r="AG1765" i="1"/>
  <c r="AH1765" i="1"/>
  <c r="CV1765" i="1" s="1"/>
  <c r="U1765" i="1" s="1"/>
  <c r="AI1765" i="1"/>
  <c r="CW1765" i="1" s="1"/>
  <c r="AJ1765" i="1"/>
  <c r="CX1765" i="1" s="1"/>
  <c r="W1765" i="1" s="1"/>
  <c r="CR1765" i="1"/>
  <c r="CT1765" i="1"/>
  <c r="S1765" i="1" s="1"/>
  <c r="CU1765" i="1"/>
  <c r="T1765" i="1" s="1"/>
  <c r="FR1765" i="1"/>
  <c r="GL1765" i="1"/>
  <c r="GN1765" i="1"/>
  <c r="GO1765" i="1"/>
  <c r="GV1765" i="1"/>
  <c r="HC1765" i="1"/>
  <c r="GX1765" i="1" s="1"/>
  <c r="D1766" i="1"/>
  <c r="I1766" i="1"/>
  <c r="K1766" i="1"/>
  <c r="AC1766" i="1"/>
  <c r="CQ1766" i="1" s="1"/>
  <c r="AD1766" i="1"/>
  <c r="AE1766" i="1"/>
  <c r="CS1766" i="1" s="1"/>
  <c r="AF1766" i="1"/>
  <c r="CT1766" i="1" s="1"/>
  <c r="AG1766" i="1"/>
  <c r="CU1766" i="1" s="1"/>
  <c r="T1766" i="1" s="1"/>
  <c r="AH1766" i="1"/>
  <c r="AI1766" i="1"/>
  <c r="AJ1766" i="1"/>
  <c r="CX1766" i="1" s="1"/>
  <c r="W1766" i="1" s="1"/>
  <c r="CV1766" i="1"/>
  <c r="U1766" i="1" s="1"/>
  <c r="CW1766" i="1"/>
  <c r="FR1766" i="1"/>
  <c r="GL1766" i="1"/>
  <c r="GN1766" i="1"/>
  <c r="GO1766" i="1"/>
  <c r="GV1766" i="1"/>
  <c r="HC1766" i="1" s="1"/>
  <c r="D1767" i="1"/>
  <c r="I1767" i="1"/>
  <c r="K1767" i="1"/>
  <c r="AC1767" i="1"/>
  <c r="CQ1767" i="1" s="1"/>
  <c r="P1767" i="1" s="1"/>
  <c r="AD1767" i="1"/>
  <c r="AE1767" i="1"/>
  <c r="CR1767" i="1" s="1"/>
  <c r="AF1767" i="1"/>
  <c r="CT1767" i="1" s="1"/>
  <c r="AG1767" i="1"/>
  <c r="CU1767" i="1" s="1"/>
  <c r="AH1767" i="1"/>
  <c r="AI1767" i="1"/>
  <c r="CW1767" i="1" s="1"/>
  <c r="AJ1767" i="1"/>
  <c r="CX1767" i="1" s="1"/>
  <c r="CV1767" i="1"/>
  <c r="FR1767" i="1"/>
  <c r="GL1767" i="1"/>
  <c r="GN1767" i="1"/>
  <c r="GO1767" i="1"/>
  <c r="GV1767" i="1"/>
  <c r="HC1767" i="1" s="1"/>
  <c r="GX1767" i="1" s="1"/>
  <c r="D1768" i="1"/>
  <c r="W1768" i="1"/>
  <c r="AC1768" i="1"/>
  <c r="AE1768" i="1"/>
  <c r="AD1768" i="1" s="1"/>
  <c r="AF1768" i="1"/>
  <c r="CT1768" i="1" s="1"/>
  <c r="S1768" i="1" s="1"/>
  <c r="AG1768" i="1"/>
  <c r="CU1768" i="1" s="1"/>
  <c r="T1768" i="1" s="1"/>
  <c r="AH1768" i="1"/>
  <c r="CV1768" i="1" s="1"/>
  <c r="U1768" i="1" s="1"/>
  <c r="AI1768" i="1"/>
  <c r="CW1768" i="1" s="1"/>
  <c r="V1768" i="1" s="1"/>
  <c r="AJ1768" i="1"/>
  <c r="CX1768" i="1" s="1"/>
  <c r="CQ1768" i="1"/>
  <c r="P1768" i="1" s="1"/>
  <c r="CR1768" i="1"/>
  <c r="Q1768" i="1" s="1"/>
  <c r="FR1768" i="1"/>
  <c r="GL1768" i="1"/>
  <c r="GN1768" i="1"/>
  <c r="GO1768" i="1"/>
  <c r="GV1768" i="1"/>
  <c r="HC1768" i="1"/>
  <c r="GX1768" i="1" s="1"/>
  <c r="D1769" i="1"/>
  <c r="I1769" i="1"/>
  <c r="K1769" i="1"/>
  <c r="AC1769" i="1"/>
  <c r="CQ1769" i="1" s="1"/>
  <c r="AE1769" i="1"/>
  <c r="CR1769" i="1" s="1"/>
  <c r="AF1769" i="1"/>
  <c r="AG1769" i="1"/>
  <c r="AH1769" i="1"/>
  <c r="AI1769" i="1"/>
  <c r="AJ1769" i="1"/>
  <c r="CX1769" i="1" s="1"/>
  <c r="CS1769" i="1"/>
  <c r="CT1769" i="1"/>
  <c r="CU1769" i="1"/>
  <c r="CV1769" i="1"/>
  <c r="CW1769" i="1"/>
  <c r="V1769" i="1" s="1"/>
  <c r="FR1769" i="1"/>
  <c r="GL1769" i="1"/>
  <c r="GN1769" i="1"/>
  <c r="GO1769" i="1"/>
  <c r="GV1769" i="1"/>
  <c r="HC1769" i="1" s="1"/>
  <c r="D1770" i="1"/>
  <c r="I1770" i="1"/>
  <c r="W1770" i="1" s="1"/>
  <c r="K1770" i="1"/>
  <c r="AC1770" i="1"/>
  <c r="CQ1770" i="1" s="1"/>
  <c r="P1770" i="1" s="1"/>
  <c r="AE1770" i="1"/>
  <c r="AD1770" i="1" s="1"/>
  <c r="AB1770" i="1" s="1"/>
  <c r="AF1770" i="1"/>
  <c r="AG1770" i="1"/>
  <c r="CU1770" i="1" s="1"/>
  <c r="AH1770" i="1"/>
  <c r="CV1770" i="1" s="1"/>
  <c r="AI1770" i="1"/>
  <c r="AJ1770" i="1"/>
  <c r="CT1770" i="1"/>
  <c r="CW1770" i="1"/>
  <c r="CX1770" i="1"/>
  <c r="FR1770" i="1"/>
  <c r="GL1770" i="1"/>
  <c r="GN1770" i="1"/>
  <c r="GO1770" i="1"/>
  <c r="GV1770" i="1"/>
  <c r="HC1770" i="1"/>
  <c r="D1771" i="1"/>
  <c r="I1771" i="1"/>
  <c r="K1771" i="1"/>
  <c r="AC1771" i="1"/>
  <c r="CQ1771" i="1" s="1"/>
  <c r="P1771" i="1" s="1"/>
  <c r="AE1771" i="1"/>
  <c r="CS1771" i="1" s="1"/>
  <c r="R1771" i="1" s="1"/>
  <c r="GK1771" i="1" s="1"/>
  <c r="AF1771" i="1"/>
  <c r="CT1771" i="1" s="1"/>
  <c r="S1771" i="1" s="1"/>
  <c r="AG1771" i="1"/>
  <c r="CU1771" i="1" s="1"/>
  <c r="AH1771" i="1"/>
  <c r="CV1771" i="1" s="1"/>
  <c r="U1771" i="1" s="1"/>
  <c r="AI1771" i="1"/>
  <c r="CW1771" i="1" s="1"/>
  <c r="V1771" i="1" s="1"/>
  <c r="AJ1771" i="1"/>
  <c r="CX1771" i="1"/>
  <c r="W1771" i="1" s="1"/>
  <c r="FR1771" i="1"/>
  <c r="GL1771" i="1"/>
  <c r="GN1771" i="1"/>
  <c r="GO1771" i="1"/>
  <c r="GV1771" i="1"/>
  <c r="HC1771" i="1" s="1"/>
  <c r="GX1771" i="1" s="1"/>
  <c r="B1773" i="1"/>
  <c r="C1773" i="1"/>
  <c r="C1759" i="1" s="1"/>
  <c r="D1773" i="1"/>
  <c r="D1759" i="1" s="1"/>
  <c r="F1773" i="1"/>
  <c r="F1759" i="1" s="1"/>
  <c r="G1773" i="1"/>
  <c r="O1773" i="1"/>
  <c r="O1759" i="1" s="1"/>
  <c r="P1773" i="1"/>
  <c r="P1759" i="1" s="1"/>
  <c r="Q1773" i="1"/>
  <c r="Q1759" i="1" s="1"/>
  <c r="R1773" i="1"/>
  <c r="S1773" i="1"/>
  <c r="S1759" i="1" s="1"/>
  <c r="T1773" i="1"/>
  <c r="V1773" i="1"/>
  <c r="AB1773" i="1"/>
  <c r="AC1773" i="1"/>
  <c r="AC1759" i="1" s="1"/>
  <c r="AD1773" i="1"/>
  <c r="AD1759" i="1" s="1"/>
  <c r="AE1773" i="1"/>
  <c r="AE1759" i="1" s="1"/>
  <c r="AF1773" i="1"/>
  <c r="AF1759" i="1" s="1"/>
  <c r="AG1773" i="1"/>
  <c r="AG1759" i="1" s="1"/>
  <c r="AH1773" i="1"/>
  <c r="AH1759" i="1" s="1"/>
  <c r="AI1773" i="1"/>
  <c r="AI1759" i="1" s="1"/>
  <c r="AJ1773" i="1"/>
  <c r="AJ1759" i="1" s="1"/>
  <c r="AK1773" i="1"/>
  <c r="X1773" i="1" s="1"/>
  <c r="F1799" i="1" s="1"/>
  <c r="AL1773" i="1"/>
  <c r="AO1773" i="1"/>
  <c r="AO1759" i="1" s="1"/>
  <c r="BD1773" i="1"/>
  <c r="F1798" i="1" s="1"/>
  <c r="BX1773" i="1"/>
  <c r="BY1773" i="1"/>
  <c r="BY1759" i="1" s="1"/>
  <c r="BZ1773" i="1"/>
  <c r="BZ1759" i="1" s="1"/>
  <c r="CA1773" i="1"/>
  <c r="AR1773" i="1" s="1"/>
  <c r="F1801" i="1" s="1"/>
  <c r="CB1773" i="1"/>
  <c r="AS1773" i="1" s="1"/>
  <c r="AS1759" i="1" s="1"/>
  <c r="CC1773" i="1"/>
  <c r="AT1773" i="1" s="1"/>
  <c r="AT1759" i="1" s="1"/>
  <c r="CD1773" i="1"/>
  <c r="AU1773" i="1" s="1"/>
  <c r="AU1759" i="1" s="1"/>
  <c r="CF1773" i="1"/>
  <c r="CF1759" i="1" s="1"/>
  <c r="CG1773" i="1"/>
  <c r="CG1759" i="1" s="1"/>
  <c r="CJ1773" i="1"/>
  <c r="BA1773" i="1" s="1"/>
  <c r="F1793" i="1" s="1"/>
  <c r="CK1773" i="1"/>
  <c r="BB1773" i="1" s="1"/>
  <c r="CL1773" i="1"/>
  <c r="BC1773" i="1" s="1"/>
  <c r="CM1773" i="1"/>
  <c r="D1803" i="1"/>
  <c r="E1805" i="1"/>
  <c r="Z1805" i="1"/>
  <c r="AA1805" i="1"/>
  <c r="AL1805" i="1"/>
  <c r="AM1805" i="1"/>
  <c r="AN1805" i="1"/>
  <c r="BA1805" i="1"/>
  <c r="BE1805" i="1"/>
  <c r="BF1805" i="1"/>
  <c r="BG1805" i="1"/>
  <c r="BH1805" i="1"/>
  <c r="BI1805" i="1"/>
  <c r="BJ1805" i="1"/>
  <c r="BK1805" i="1"/>
  <c r="BL1805" i="1"/>
  <c r="BM1805" i="1"/>
  <c r="BN1805" i="1"/>
  <c r="BO1805" i="1"/>
  <c r="BP1805" i="1"/>
  <c r="BQ1805" i="1"/>
  <c r="BR1805" i="1"/>
  <c r="BS1805" i="1"/>
  <c r="BT1805" i="1"/>
  <c r="BU1805" i="1"/>
  <c r="BV1805" i="1"/>
  <c r="BW1805" i="1"/>
  <c r="CJ1805" i="1"/>
  <c r="CK1805" i="1"/>
  <c r="CL1805" i="1"/>
  <c r="CM1805" i="1"/>
  <c r="CN1805" i="1"/>
  <c r="CO1805" i="1"/>
  <c r="CP1805" i="1"/>
  <c r="CQ1805" i="1"/>
  <c r="CR1805" i="1"/>
  <c r="CS1805" i="1"/>
  <c r="CT1805" i="1"/>
  <c r="CU1805" i="1"/>
  <c r="CV1805" i="1"/>
  <c r="CW1805" i="1"/>
  <c r="CX1805" i="1"/>
  <c r="CY1805" i="1"/>
  <c r="CZ1805" i="1"/>
  <c r="DA1805" i="1"/>
  <c r="DB1805" i="1"/>
  <c r="DC1805" i="1"/>
  <c r="DD1805" i="1"/>
  <c r="DE1805" i="1"/>
  <c r="DF1805" i="1"/>
  <c r="DG1805" i="1"/>
  <c r="DH1805" i="1"/>
  <c r="DI1805" i="1"/>
  <c r="DJ1805" i="1"/>
  <c r="DK1805" i="1"/>
  <c r="DL1805" i="1"/>
  <c r="DM1805" i="1"/>
  <c r="DN1805" i="1"/>
  <c r="DO1805" i="1"/>
  <c r="DP1805" i="1"/>
  <c r="DQ1805" i="1"/>
  <c r="DR1805" i="1"/>
  <c r="DS1805" i="1"/>
  <c r="DT1805" i="1"/>
  <c r="DU1805" i="1"/>
  <c r="DV1805" i="1"/>
  <c r="DW1805" i="1"/>
  <c r="DX1805" i="1"/>
  <c r="DY1805" i="1"/>
  <c r="DZ1805" i="1"/>
  <c r="EA1805" i="1"/>
  <c r="EB1805" i="1"/>
  <c r="EC1805" i="1"/>
  <c r="ED1805" i="1"/>
  <c r="EE1805" i="1"/>
  <c r="EF1805" i="1"/>
  <c r="EG1805" i="1"/>
  <c r="EH1805" i="1"/>
  <c r="EI1805" i="1"/>
  <c r="EJ1805" i="1"/>
  <c r="EK1805" i="1"/>
  <c r="EL1805" i="1"/>
  <c r="EM1805" i="1"/>
  <c r="EN1805" i="1"/>
  <c r="EO1805" i="1"/>
  <c r="EP1805" i="1"/>
  <c r="EQ1805" i="1"/>
  <c r="ER1805" i="1"/>
  <c r="ES1805" i="1"/>
  <c r="ET1805" i="1"/>
  <c r="EU1805" i="1"/>
  <c r="EV1805" i="1"/>
  <c r="EW1805" i="1"/>
  <c r="EX1805" i="1"/>
  <c r="EY1805" i="1"/>
  <c r="EZ1805" i="1"/>
  <c r="FA1805" i="1"/>
  <c r="FB1805" i="1"/>
  <c r="FC1805" i="1"/>
  <c r="FD1805" i="1"/>
  <c r="FE1805" i="1"/>
  <c r="FF1805" i="1"/>
  <c r="FG1805" i="1"/>
  <c r="FH1805" i="1"/>
  <c r="FI1805" i="1"/>
  <c r="FJ1805" i="1"/>
  <c r="FK1805" i="1"/>
  <c r="FL1805" i="1"/>
  <c r="FM1805" i="1"/>
  <c r="FN1805" i="1"/>
  <c r="FO1805" i="1"/>
  <c r="FP1805" i="1"/>
  <c r="FQ1805" i="1"/>
  <c r="FR1805" i="1"/>
  <c r="FS1805" i="1"/>
  <c r="FT1805" i="1"/>
  <c r="FU1805" i="1"/>
  <c r="FV1805" i="1"/>
  <c r="FW1805" i="1"/>
  <c r="FX1805" i="1"/>
  <c r="FY1805" i="1"/>
  <c r="FZ1805" i="1"/>
  <c r="GA1805" i="1"/>
  <c r="GB1805" i="1"/>
  <c r="GC1805" i="1"/>
  <c r="GD1805" i="1"/>
  <c r="GE1805" i="1"/>
  <c r="GF1805" i="1"/>
  <c r="GG1805" i="1"/>
  <c r="GH1805" i="1"/>
  <c r="GI1805" i="1"/>
  <c r="GJ1805" i="1"/>
  <c r="GK1805" i="1"/>
  <c r="GL1805" i="1"/>
  <c r="GM1805" i="1"/>
  <c r="GN1805" i="1"/>
  <c r="GO1805" i="1"/>
  <c r="GP1805" i="1"/>
  <c r="GQ1805" i="1"/>
  <c r="GR1805" i="1"/>
  <c r="GS1805" i="1"/>
  <c r="GT1805" i="1"/>
  <c r="GU1805" i="1"/>
  <c r="GV1805" i="1"/>
  <c r="GW1805" i="1"/>
  <c r="GX1805" i="1"/>
  <c r="D1807" i="1"/>
  <c r="I1807" i="1"/>
  <c r="K1807" i="1"/>
  <c r="AC1807" i="1"/>
  <c r="CQ1807" i="1" s="1"/>
  <c r="P1807" i="1" s="1"/>
  <c r="AE1807" i="1"/>
  <c r="AD1807" i="1" s="1"/>
  <c r="AB1807" i="1" s="1"/>
  <c r="AF1807" i="1"/>
  <c r="CT1807" i="1" s="1"/>
  <c r="S1807" i="1" s="1"/>
  <c r="AG1807" i="1"/>
  <c r="AH1807" i="1"/>
  <c r="AI1807" i="1"/>
  <c r="CW1807" i="1" s="1"/>
  <c r="V1807" i="1" s="1"/>
  <c r="AJ1807" i="1"/>
  <c r="CX1807" i="1" s="1"/>
  <c r="CR1807" i="1"/>
  <c r="CS1807" i="1"/>
  <c r="CU1807" i="1"/>
  <c r="T1807" i="1" s="1"/>
  <c r="CV1807" i="1"/>
  <c r="U1807" i="1" s="1"/>
  <c r="FR1807" i="1"/>
  <c r="GL1807" i="1"/>
  <c r="GN1807" i="1"/>
  <c r="GO1807" i="1"/>
  <c r="GV1807" i="1"/>
  <c r="HC1807" i="1" s="1"/>
  <c r="GX1807" i="1" s="1"/>
  <c r="D1808" i="1"/>
  <c r="I1808" i="1"/>
  <c r="K1808" i="1"/>
  <c r="AC1808" i="1"/>
  <c r="CQ1808" i="1" s="1"/>
  <c r="AD1808" i="1"/>
  <c r="AE1808" i="1"/>
  <c r="CR1808" i="1" s="1"/>
  <c r="AF1808" i="1"/>
  <c r="AG1808" i="1"/>
  <c r="CU1808" i="1" s="1"/>
  <c r="AH1808" i="1"/>
  <c r="AI1808" i="1"/>
  <c r="AJ1808" i="1"/>
  <c r="CX1808" i="1" s="1"/>
  <c r="W1808" i="1" s="1"/>
  <c r="CT1808" i="1"/>
  <c r="CV1808" i="1"/>
  <c r="U1808" i="1" s="1"/>
  <c r="CW1808" i="1"/>
  <c r="V1808" i="1" s="1"/>
  <c r="FR1808" i="1"/>
  <c r="GL1808" i="1"/>
  <c r="GN1808" i="1"/>
  <c r="GO1808" i="1"/>
  <c r="GV1808" i="1"/>
  <c r="HC1808" i="1"/>
  <c r="D1809" i="1"/>
  <c r="I1809" i="1"/>
  <c r="K1809" i="1"/>
  <c r="S1809" i="1"/>
  <c r="CY1809" i="1" s="1"/>
  <c r="X1809" i="1" s="1"/>
  <c r="AC1809" i="1"/>
  <c r="CQ1809" i="1" s="1"/>
  <c r="AE1809" i="1"/>
  <c r="AF1809" i="1"/>
  <c r="CT1809" i="1" s="1"/>
  <c r="AG1809" i="1"/>
  <c r="CU1809" i="1" s="1"/>
  <c r="T1809" i="1" s="1"/>
  <c r="AH1809" i="1"/>
  <c r="CV1809" i="1" s="1"/>
  <c r="AI1809" i="1"/>
  <c r="CW1809" i="1" s="1"/>
  <c r="AJ1809" i="1"/>
  <c r="CX1809" i="1"/>
  <c r="W1809" i="1" s="1"/>
  <c r="FR1809" i="1"/>
  <c r="GL1809" i="1"/>
  <c r="GN1809" i="1"/>
  <c r="GO1809" i="1"/>
  <c r="GV1809" i="1"/>
  <c r="HC1809" i="1"/>
  <c r="D1810" i="1"/>
  <c r="I1810" i="1"/>
  <c r="K1810" i="1"/>
  <c r="V1810" i="1"/>
  <c r="W1810" i="1"/>
  <c r="AC1810" i="1"/>
  <c r="CQ1810" i="1" s="1"/>
  <c r="P1810" i="1" s="1"/>
  <c r="AE1810" i="1"/>
  <c r="AD1810" i="1" s="1"/>
  <c r="AF1810" i="1"/>
  <c r="AG1810" i="1"/>
  <c r="CU1810" i="1" s="1"/>
  <c r="T1810" i="1" s="1"/>
  <c r="AH1810" i="1"/>
  <c r="CV1810" i="1" s="1"/>
  <c r="U1810" i="1" s="1"/>
  <c r="AI1810" i="1"/>
  <c r="CW1810" i="1" s="1"/>
  <c r="AJ1810" i="1"/>
  <c r="CX1810" i="1" s="1"/>
  <c r="CT1810" i="1"/>
  <c r="S1810" i="1" s="1"/>
  <c r="FR1810" i="1"/>
  <c r="GL1810" i="1"/>
  <c r="GN1810" i="1"/>
  <c r="GO1810" i="1"/>
  <c r="GV1810" i="1"/>
  <c r="HC1810" i="1"/>
  <c r="GX1810" i="1" s="1"/>
  <c r="D1811" i="1"/>
  <c r="AC1811" i="1"/>
  <c r="CQ1811" i="1" s="1"/>
  <c r="P1811" i="1" s="1"/>
  <c r="AE1811" i="1"/>
  <c r="CS1811" i="1" s="1"/>
  <c r="R1811" i="1" s="1"/>
  <c r="GK1811" i="1" s="1"/>
  <c r="AF1811" i="1"/>
  <c r="CT1811" i="1" s="1"/>
  <c r="S1811" i="1" s="1"/>
  <c r="AG1811" i="1"/>
  <c r="CU1811" i="1" s="1"/>
  <c r="T1811" i="1" s="1"/>
  <c r="AH1811" i="1"/>
  <c r="CV1811" i="1" s="1"/>
  <c r="U1811" i="1" s="1"/>
  <c r="AI1811" i="1"/>
  <c r="CW1811" i="1" s="1"/>
  <c r="V1811" i="1" s="1"/>
  <c r="AJ1811" i="1"/>
  <c r="CX1811" i="1"/>
  <c r="W1811" i="1" s="1"/>
  <c r="FR1811" i="1"/>
  <c r="GL1811" i="1"/>
  <c r="GN1811" i="1"/>
  <c r="GO1811" i="1"/>
  <c r="GV1811" i="1"/>
  <c r="HC1811" i="1"/>
  <c r="GX1811" i="1" s="1"/>
  <c r="B1813" i="1"/>
  <c r="B1805" i="1" s="1"/>
  <c r="C1813" i="1"/>
  <c r="C1805" i="1" s="1"/>
  <c r="D1813" i="1"/>
  <c r="D1805" i="1" s="1"/>
  <c r="F1813" i="1"/>
  <c r="F1805" i="1" s="1"/>
  <c r="G1813" i="1"/>
  <c r="O1813" i="1"/>
  <c r="F1815" i="1" s="1"/>
  <c r="P1813" i="1"/>
  <c r="P1805" i="1" s="1"/>
  <c r="V1813" i="1"/>
  <c r="F1836" i="1" s="1"/>
  <c r="W1813" i="1"/>
  <c r="W1805" i="1" s="1"/>
  <c r="Y1813" i="1"/>
  <c r="Y1805" i="1" s="1"/>
  <c r="AB1813" i="1"/>
  <c r="AB1805" i="1" s="1"/>
  <c r="AC1813" i="1"/>
  <c r="AC1805" i="1" s="1"/>
  <c r="AD1813" i="1"/>
  <c r="Q1813" i="1" s="1"/>
  <c r="Q1805" i="1" s="1"/>
  <c r="AE1813" i="1"/>
  <c r="R1813" i="1" s="1"/>
  <c r="AF1813" i="1"/>
  <c r="AG1813" i="1"/>
  <c r="AH1813" i="1"/>
  <c r="AI1813" i="1"/>
  <c r="AI1805" i="1" s="1"/>
  <c r="AJ1813" i="1"/>
  <c r="AJ1805" i="1" s="1"/>
  <c r="AK1813" i="1"/>
  <c r="X1813" i="1" s="1"/>
  <c r="AL1813" i="1"/>
  <c r="BX1813" i="1"/>
  <c r="AO1813" i="1" s="1"/>
  <c r="AO1805" i="1" s="1"/>
  <c r="BY1813" i="1"/>
  <c r="BZ1813" i="1"/>
  <c r="AQ1813" i="1" s="1"/>
  <c r="F1823" i="1" s="1"/>
  <c r="CA1813" i="1"/>
  <c r="AR1813" i="1" s="1"/>
  <c r="AR1805" i="1" s="1"/>
  <c r="CB1813" i="1"/>
  <c r="CB1805" i="1" s="1"/>
  <c r="CC1813" i="1"/>
  <c r="CC1805" i="1" s="1"/>
  <c r="CD1813" i="1"/>
  <c r="CD1805" i="1" s="1"/>
  <c r="CJ1813" i="1"/>
  <c r="BA1813" i="1" s="1"/>
  <c r="CK1813" i="1"/>
  <c r="BB1813" i="1" s="1"/>
  <c r="F1826" i="1" s="1"/>
  <c r="CL1813" i="1"/>
  <c r="BC1813" i="1" s="1"/>
  <c r="CM1813" i="1"/>
  <c r="BD1813" i="1" s="1"/>
  <c r="BD1805" i="1" s="1"/>
  <c r="F1816" i="1"/>
  <c r="F1833" i="1"/>
  <c r="F1838" i="1"/>
  <c r="D1843" i="1"/>
  <c r="E1845" i="1"/>
  <c r="T1845" i="1"/>
  <c r="Z1845" i="1"/>
  <c r="AA1845" i="1"/>
  <c r="AB1845" i="1"/>
  <c r="AD1845" i="1"/>
  <c r="AM1845" i="1"/>
  <c r="AN1845" i="1"/>
  <c r="BE1845" i="1"/>
  <c r="BF1845" i="1"/>
  <c r="BG1845" i="1"/>
  <c r="BH1845" i="1"/>
  <c r="BI1845" i="1"/>
  <c r="BJ1845" i="1"/>
  <c r="BK1845" i="1"/>
  <c r="BL1845" i="1"/>
  <c r="BM1845" i="1"/>
  <c r="BN1845" i="1"/>
  <c r="BO1845" i="1"/>
  <c r="BP1845" i="1"/>
  <c r="BQ1845" i="1"/>
  <c r="BR1845" i="1"/>
  <c r="BS1845" i="1"/>
  <c r="BT1845" i="1"/>
  <c r="BU1845" i="1"/>
  <c r="BV1845" i="1"/>
  <c r="BW1845" i="1"/>
  <c r="CN1845" i="1"/>
  <c r="CO1845" i="1"/>
  <c r="CP1845" i="1"/>
  <c r="CQ1845" i="1"/>
  <c r="CR1845" i="1"/>
  <c r="CS1845" i="1"/>
  <c r="CT1845" i="1"/>
  <c r="CU1845" i="1"/>
  <c r="CV1845" i="1"/>
  <c r="CW1845" i="1"/>
  <c r="CX1845" i="1"/>
  <c r="CY1845" i="1"/>
  <c r="CZ1845" i="1"/>
  <c r="DA1845" i="1"/>
  <c r="DB1845" i="1"/>
  <c r="DC1845" i="1"/>
  <c r="DD1845" i="1"/>
  <c r="DE1845" i="1"/>
  <c r="DF1845" i="1"/>
  <c r="DG1845" i="1"/>
  <c r="DH1845" i="1"/>
  <c r="DI1845" i="1"/>
  <c r="DJ1845" i="1"/>
  <c r="DK1845" i="1"/>
  <c r="DL1845" i="1"/>
  <c r="DM1845" i="1"/>
  <c r="DN1845" i="1"/>
  <c r="DO1845" i="1"/>
  <c r="DP1845" i="1"/>
  <c r="DQ1845" i="1"/>
  <c r="DR1845" i="1"/>
  <c r="DS1845" i="1"/>
  <c r="DT1845" i="1"/>
  <c r="DU1845" i="1"/>
  <c r="DV1845" i="1"/>
  <c r="DW1845" i="1"/>
  <c r="DX1845" i="1"/>
  <c r="DY1845" i="1"/>
  <c r="DZ1845" i="1"/>
  <c r="EA1845" i="1"/>
  <c r="EB1845" i="1"/>
  <c r="EC1845" i="1"/>
  <c r="ED1845" i="1"/>
  <c r="EE1845" i="1"/>
  <c r="EF1845" i="1"/>
  <c r="EG1845" i="1"/>
  <c r="EH1845" i="1"/>
  <c r="EI1845" i="1"/>
  <c r="EJ1845" i="1"/>
  <c r="EK1845" i="1"/>
  <c r="EL1845" i="1"/>
  <c r="EM1845" i="1"/>
  <c r="EN1845" i="1"/>
  <c r="EO1845" i="1"/>
  <c r="EP1845" i="1"/>
  <c r="EQ1845" i="1"/>
  <c r="ER1845" i="1"/>
  <c r="ES1845" i="1"/>
  <c r="ET1845" i="1"/>
  <c r="EU1845" i="1"/>
  <c r="EV1845" i="1"/>
  <c r="EW1845" i="1"/>
  <c r="EX1845" i="1"/>
  <c r="EY1845" i="1"/>
  <c r="EZ1845" i="1"/>
  <c r="FA1845" i="1"/>
  <c r="FB1845" i="1"/>
  <c r="FC1845" i="1"/>
  <c r="FD1845" i="1"/>
  <c r="FE1845" i="1"/>
  <c r="FF1845" i="1"/>
  <c r="FG1845" i="1"/>
  <c r="FH1845" i="1"/>
  <c r="FI1845" i="1"/>
  <c r="FJ1845" i="1"/>
  <c r="FK1845" i="1"/>
  <c r="FL1845" i="1"/>
  <c r="FM1845" i="1"/>
  <c r="FN1845" i="1"/>
  <c r="FO1845" i="1"/>
  <c r="FP1845" i="1"/>
  <c r="FQ1845" i="1"/>
  <c r="FR1845" i="1"/>
  <c r="FS1845" i="1"/>
  <c r="FT1845" i="1"/>
  <c r="FU1845" i="1"/>
  <c r="FV1845" i="1"/>
  <c r="FW1845" i="1"/>
  <c r="FX1845" i="1"/>
  <c r="FY1845" i="1"/>
  <c r="FZ1845" i="1"/>
  <c r="GA1845" i="1"/>
  <c r="GB1845" i="1"/>
  <c r="GC1845" i="1"/>
  <c r="GD1845" i="1"/>
  <c r="GE1845" i="1"/>
  <c r="GF1845" i="1"/>
  <c r="GG1845" i="1"/>
  <c r="GH1845" i="1"/>
  <c r="GI1845" i="1"/>
  <c r="GJ1845" i="1"/>
  <c r="GK1845" i="1"/>
  <c r="GL1845" i="1"/>
  <c r="GM1845" i="1"/>
  <c r="GN1845" i="1"/>
  <c r="GO1845" i="1"/>
  <c r="GP1845" i="1"/>
  <c r="GQ1845" i="1"/>
  <c r="GR1845" i="1"/>
  <c r="GS1845" i="1"/>
  <c r="GT1845" i="1"/>
  <c r="GU1845" i="1"/>
  <c r="GV1845" i="1"/>
  <c r="GW1845" i="1"/>
  <c r="GX1845" i="1"/>
  <c r="D1847" i="1"/>
  <c r="I1847" i="1"/>
  <c r="K1847" i="1"/>
  <c r="AC1847" i="1"/>
  <c r="AE1847" i="1"/>
  <c r="CS1847" i="1" s="1"/>
  <c r="R1847" i="1" s="1"/>
  <c r="GK1847" i="1" s="1"/>
  <c r="AF1847" i="1"/>
  <c r="CT1847" i="1" s="1"/>
  <c r="S1847" i="1" s="1"/>
  <c r="AG1847" i="1"/>
  <c r="CU1847" i="1" s="1"/>
  <c r="T1847" i="1" s="1"/>
  <c r="AH1847" i="1"/>
  <c r="CV1847" i="1" s="1"/>
  <c r="U1847" i="1" s="1"/>
  <c r="AI1847" i="1"/>
  <c r="CW1847" i="1" s="1"/>
  <c r="V1847" i="1" s="1"/>
  <c r="AJ1847" i="1"/>
  <c r="CX1847" i="1"/>
  <c r="W1847" i="1" s="1"/>
  <c r="FR1847" i="1"/>
  <c r="GL1847" i="1"/>
  <c r="GN1847" i="1"/>
  <c r="GO1847" i="1"/>
  <c r="GV1847" i="1"/>
  <c r="HC1847" i="1" s="1"/>
  <c r="D1848" i="1"/>
  <c r="I1848" i="1"/>
  <c r="K1848" i="1"/>
  <c r="V1848" i="1"/>
  <c r="AC1848" i="1"/>
  <c r="AE1848" i="1"/>
  <c r="AD1848" i="1" s="1"/>
  <c r="AF1848" i="1"/>
  <c r="AG1848" i="1"/>
  <c r="CU1848" i="1" s="1"/>
  <c r="T1848" i="1" s="1"/>
  <c r="AH1848" i="1"/>
  <c r="CV1848" i="1" s="1"/>
  <c r="U1848" i="1" s="1"/>
  <c r="AI1848" i="1"/>
  <c r="CW1848" i="1" s="1"/>
  <c r="AJ1848" i="1"/>
  <c r="CX1848" i="1" s="1"/>
  <c r="W1848" i="1" s="1"/>
  <c r="CQ1848" i="1"/>
  <c r="P1848" i="1" s="1"/>
  <c r="CS1848" i="1"/>
  <c r="R1848" i="1" s="1"/>
  <c r="GK1848" i="1" s="1"/>
  <c r="CT1848" i="1"/>
  <c r="S1848" i="1" s="1"/>
  <c r="FR1848" i="1"/>
  <c r="GL1848" i="1"/>
  <c r="GN1848" i="1"/>
  <c r="GO1848" i="1"/>
  <c r="GV1848" i="1"/>
  <c r="HC1848" i="1"/>
  <c r="GX1848" i="1" s="1"/>
  <c r="D1849" i="1"/>
  <c r="I1849" i="1"/>
  <c r="S1849" i="1" s="1"/>
  <c r="K1849" i="1"/>
  <c r="AC1849" i="1"/>
  <c r="AE1849" i="1"/>
  <c r="CR1849" i="1" s="1"/>
  <c r="AF1849" i="1"/>
  <c r="AG1849" i="1"/>
  <c r="AH1849" i="1"/>
  <c r="AI1849" i="1"/>
  <c r="AJ1849" i="1"/>
  <c r="CX1849" i="1" s="1"/>
  <c r="W1849" i="1" s="1"/>
  <c r="CT1849" i="1"/>
  <c r="CU1849" i="1"/>
  <c r="CV1849" i="1"/>
  <c r="CW1849" i="1"/>
  <c r="V1849" i="1" s="1"/>
  <c r="FR1849" i="1"/>
  <c r="GL1849" i="1"/>
  <c r="GN1849" i="1"/>
  <c r="GO1849" i="1"/>
  <c r="GV1849" i="1"/>
  <c r="HC1849" i="1" s="1"/>
  <c r="D1850" i="1"/>
  <c r="U1850" i="1"/>
  <c r="AC1850" i="1"/>
  <c r="CQ1850" i="1" s="1"/>
  <c r="P1850" i="1" s="1"/>
  <c r="AE1850" i="1"/>
  <c r="CS1850" i="1" s="1"/>
  <c r="R1850" i="1" s="1"/>
  <c r="GK1850" i="1" s="1"/>
  <c r="AF1850" i="1"/>
  <c r="CT1850" i="1" s="1"/>
  <c r="S1850" i="1" s="1"/>
  <c r="AG1850" i="1"/>
  <c r="CU1850" i="1" s="1"/>
  <c r="T1850" i="1" s="1"/>
  <c r="AH1850" i="1"/>
  <c r="AI1850" i="1"/>
  <c r="CW1850" i="1" s="1"/>
  <c r="V1850" i="1" s="1"/>
  <c r="AJ1850" i="1"/>
  <c r="CX1850" i="1" s="1"/>
  <c r="W1850" i="1" s="1"/>
  <c r="CV1850" i="1"/>
  <c r="FR1850" i="1"/>
  <c r="GL1850" i="1"/>
  <c r="GN1850" i="1"/>
  <c r="GO1850" i="1"/>
  <c r="GV1850" i="1"/>
  <c r="HC1850" i="1"/>
  <c r="GX1850" i="1" s="1"/>
  <c r="B1852" i="1"/>
  <c r="B1845" i="1" s="1"/>
  <c r="C1852" i="1"/>
  <c r="C1845" i="1" s="1"/>
  <c r="D1852" i="1"/>
  <c r="D1845" i="1" s="1"/>
  <c r="F1852" i="1"/>
  <c r="F1845" i="1" s="1"/>
  <c r="G1852" i="1"/>
  <c r="O1852" i="1"/>
  <c r="F1854" i="1" s="1"/>
  <c r="P1852" i="1"/>
  <c r="F1855" i="1" s="1"/>
  <c r="Q1852" i="1"/>
  <c r="Q1845" i="1" s="1"/>
  <c r="S1852" i="1"/>
  <c r="S1845" i="1" s="1"/>
  <c r="T1852" i="1"/>
  <c r="F1873" i="1" s="1"/>
  <c r="U1852" i="1"/>
  <c r="U1845" i="1" s="1"/>
  <c r="W1852" i="1"/>
  <c r="W1845" i="1" s="1"/>
  <c r="AB1852" i="1"/>
  <c r="AC1852" i="1"/>
  <c r="AC1845" i="1" s="1"/>
  <c r="AD1852" i="1"/>
  <c r="AE1852" i="1"/>
  <c r="R1852" i="1" s="1"/>
  <c r="AF1852" i="1"/>
  <c r="AF1845" i="1" s="1"/>
  <c r="AG1852" i="1"/>
  <c r="AG1845" i="1" s="1"/>
  <c r="AH1852" i="1"/>
  <c r="AH1845" i="1" s="1"/>
  <c r="AI1852" i="1"/>
  <c r="V1852" i="1" s="1"/>
  <c r="F1875" i="1" s="1"/>
  <c r="AJ1852" i="1"/>
  <c r="AJ1845" i="1" s="1"/>
  <c r="AK1852" i="1"/>
  <c r="X1852" i="1" s="1"/>
  <c r="X1845" i="1" s="1"/>
  <c r="AL1852" i="1"/>
  <c r="Y1852" i="1" s="1"/>
  <c r="AO1852" i="1"/>
  <c r="AO1845" i="1" s="1"/>
  <c r="BX1852" i="1"/>
  <c r="BX1845" i="1" s="1"/>
  <c r="BY1852" i="1"/>
  <c r="AP1852" i="1" s="1"/>
  <c r="AP1845" i="1" s="1"/>
  <c r="BZ1852" i="1"/>
  <c r="BZ1845" i="1" s="1"/>
  <c r="CA1852" i="1"/>
  <c r="AR1852" i="1" s="1"/>
  <c r="AR1845" i="1" s="1"/>
  <c r="CB1852" i="1"/>
  <c r="CB1845" i="1" s="1"/>
  <c r="CC1852" i="1"/>
  <c r="AT1852" i="1" s="1"/>
  <c r="AT1845" i="1" s="1"/>
  <c r="CD1852" i="1"/>
  <c r="CD1845" i="1" s="1"/>
  <c r="CI1852" i="1"/>
  <c r="AZ1852" i="1" s="1"/>
  <c r="CJ1852" i="1"/>
  <c r="BA1852" i="1" s="1"/>
  <c r="CK1852" i="1"/>
  <c r="CK1845" i="1" s="1"/>
  <c r="CL1852" i="1"/>
  <c r="CL1845" i="1" s="1"/>
  <c r="CM1852" i="1"/>
  <c r="CM1845" i="1" s="1"/>
  <c r="F1861" i="1"/>
  <c r="B1882" i="1"/>
  <c r="B1549" i="1" s="1"/>
  <c r="C1882" i="1"/>
  <c r="C1549" i="1" s="1"/>
  <c r="D1882" i="1"/>
  <c r="D1549" i="1" s="1"/>
  <c r="F1882" i="1"/>
  <c r="F1549" i="1" s="1"/>
  <c r="G1882" i="1"/>
  <c r="B1912" i="1"/>
  <c r="B1545" i="1" s="1"/>
  <c r="C1912" i="1"/>
  <c r="C1545" i="1" s="1"/>
  <c r="D1912" i="1"/>
  <c r="D1545" i="1" s="1"/>
  <c r="F1912" i="1"/>
  <c r="F1545" i="1" s="1"/>
  <c r="G1912" i="1"/>
  <c r="B1942" i="1"/>
  <c r="B18" i="1" s="1"/>
  <c r="C1942" i="1"/>
  <c r="C18" i="1" s="1"/>
  <c r="D1942" i="1"/>
  <c r="D18" i="1" s="1"/>
  <c r="F1942" i="1"/>
  <c r="F18" i="1" s="1"/>
  <c r="G1942" i="1"/>
  <c r="G18" i="1" s="1"/>
  <c r="F12" i="6"/>
  <c r="G12" i="6"/>
  <c r="CY12" i="6"/>
  <c r="CY1847" i="1" l="1"/>
  <c r="X1847" i="1" s="1"/>
  <c r="CZ1847" i="1"/>
  <c r="Y1847" i="1" s="1"/>
  <c r="CZ1679" i="1"/>
  <c r="Y1679" i="1" s="1"/>
  <c r="CY1679" i="1"/>
  <c r="X1679" i="1" s="1"/>
  <c r="CZ1297" i="1"/>
  <c r="Y1297" i="1" s="1"/>
  <c r="K2517" i="8"/>
  <c r="J2511" i="7"/>
  <c r="CY1297" i="1"/>
  <c r="X1297" i="1" s="1"/>
  <c r="K2486" i="8"/>
  <c r="J2480" i="7"/>
  <c r="CY1811" i="1"/>
  <c r="X1811" i="1" s="1"/>
  <c r="CZ1811" i="1"/>
  <c r="Y1811" i="1" s="1"/>
  <c r="BB1759" i="1"/>
  <c r="F1786" i="1"/>
  <c r="L2328" i="8"/>
  <c r="K2322" i="7"/>
  <c r="K2677" i="8"/>
  <c r="J2671" i="7"/>
  <c r="CZ1628" i="1"/>
  <c r="Y1628" i="1" s="1"/>
  <c r="CY1628" i="1"/>
  <c r="X1628" i="1" s="1"/>
  <c r="F1839" i="1"/>
  <c r="X1805" i="1"/>
  <c r="L2384" i="8"/>
  <c r="K2378" i="7"/>
  <c r="Q2693" i="8"/>
  <c r="S2693" i="8"/>
  <c r="S2687" i="7"/>
  <c r="Q2687" i="7"/>
  <c r="U1849" i="1"/>
  <c r="K2686" i="8"/>
  <c r="J2680" i="7"/>
  <c r="U2645" i="8"/>
  <c r="U2639" i="7"/>
  <c r="CS1394" i="1"/>
  <c r="L2622" i="8"/>
  <c r="K2616" i="7"/>
  <c r="K2556" i="8"/>
  <c r="J2550" i="7"/>
  <c r="K2479" i="8"/>
  <c r="J2473" i="7"/>
  <c r="L2415" i="8"/>
  <c r="K2409" i="7"/>
  <c r="U2402" i="8"/>
  <c r="U2396" i="7"/>
  <c r="CR1268" i="1"/>
  <c r="Q1268" i="1" s="1"/>
  <c r="CS1268" i="1"/>
  <c r="AD1268" i="1"/>
  <c r="AB1266" i="1"/>
  <c r="CY1261" i="1"/>
  <c r="X1261" i="1" s="1"/>
  <c r="CZ1261" i="1"/>
  <c r="Y1261" i="1" s="1"/>
  <c r="U2315" i="8"/>
  <c r="U2309" i="7"/>
  <c r="AD1242" i="1"/>
  <c r="CE1852" i="1"/>
  <c r="CE1845" i="1" s="1"/>
  <c r="T1849" i="1"/>
  <c r="CR1848" i="1"/>
  <c r="Q1848" i="1" s="1"/>
  <c r="GX1809" i="1"/>
  <c r="S1808" i="1"/>
  <c r="AD1771" i="1"/>
  <c r="CS1765" i="1"/>
  <c r="R1765" i="1" s="1"/>
  <c r="GK1765" i="1" s="1"/>
  <c r="F1743" i="1"/>
  <c r="P1727" i="1"/>
  <c r="W1723" i="1"/>
  <c r="P1722" i="1"/>
  <c r="CP1722" i="1" s="1"/>
  <c r="O1722" i="1" s="1"/>
  <c r="AS1685" i="1"/>
  <c r="CB1669" i="1"/>
  <c r="CP1625" i="1"/>
  <c r="O1625" i="1" s="1"/>
  <c r="U1622" i="1"/>
  <c r="CY1577" i="1"/>
  <c r="X1577" i="1" s="1"/>
  <c r="CZ1577" i="1"/>
  <c r="Y1577" i="1" s="1"/>
  <c r="GX1568" i="1"/>
  <c r="V1558" i="1"/>
  <c r="K2703" i="8"/>
  <c r="J2697" i="7"/>
  <c r="AD1433" i="1"/>
  <c r="AB1433" i="1" s="1"/>
  <c r="U2659" i="8"/>
  <c r="U2653" i="7"/>
  <c r="CR1433" i="1"/>
  <c r="Q1433" i="1" s="1"/>
  <c r="AD1394" i="1"/>
  <c r="AB1394" i="1" s="1"/>
  <c r="K2562" i="8"/>
  <c r="J2556" i="7"/>
  <c r="CY1341" i="1"/>
  <c r="X1341" i="1" s="1"/>
  <c r="CZ1341" i="1"/>
  <c r="Y1341" i="1" s="1"/>
  <c r="L2546" i="8"/>
  <c r="K2540" i="7"/>
  <c r="R1294" i="1"/>
  <c r="GK1294" i="1" s="1"/>
  <c r="V2507" i="8"/>
  <c r="V2501" i="7"/>
  <c r="U2426" i="8"/>
  <c r="U2420" i="7"/>
  <c r="K2405" i="8"/>
  <c r="J2399" i="7"/>
  <c r="K2340" i="8"/>
  <c r="J2334" i="7"/>
  <c r="L2255" i="8"/>
  <c r="K2249" i="7"/>
  <c r="L2352" i="8"/>
  <c r="K2346" i="7"/>
  <c r="R1300" i="1"/>
  <c r="GK1300" i="1" s="1"/>
  <c r="V2531" i="8"/>
  <c r="V2525" i="7"/>
  <c r="K1815" i="8"/>
  <c r="J1809" i="7"/>
  <c r="K1220" i="8"/>
  <c r="J1214" i="7"/>
  <c r="R592" i="1"/>
  <c r="V1149" i="8"/>
  <c r="K1156" i="8" s="1"/>
  <c r="V1143" i="7"/>
  <c r="J1150" i="7" s="1"/>
  <c r="CY185" i="1"/>
  <c r="X185" i="1" s="1"/>
  <c r="K243" i="8"/>
  <c r="J237" i="7"/>
  <c r="AJ67" i="1"/>
  <c r="W74" i="1"/>
  <c r="CS69" i="1"/>
  <c r="U57" i="8"/>
  <c r="U51" i="7"/>
  <c r="CR69" i="1"/>
  <c r="Q69" i="1" s="1"/>
  <c r="AR1637" i="1"/>
  <c r="CA1613" i="1"/>
  <c r="CY1292" i="1"/>
  <c r="X1292" i="1" s="1"/>
  <c r="K2501" i="8"/>
  <c r="J2495" i="7"/>
  <c r="L2164" i="8"/>
  <c r="K2158" i="7"/>
  <c r="CT948" i="1"/>
  <c r="S948" i="1" s="1"/>
  <c r="Q1740" i="8"/>
  <c r="S1740" i="8"/>
  <c r="S1734" i="7"/>
  <c r="Q1734" i="7"/>
  <c r="GX1769" i="1"/>
  <c r="L2725" i="8"/>
  <c r="K2719" i="7"/>
  <c r="F2683" i="8"/>
  <c r="D2684" i="8"/>
  <c r="C2678" i="7"/>
  <c r="E2677" i="7"/>
  <c r="K2593" i="8"/>
  <c r="J2587" i="7"/>
  <c r="CT1270" i="1"/>
  <c r="S1270" i="1" s="1"/>
  <c r="S2410" i="8"/>
  <c r="Q2410" i="8"/>
  <c r="S2404" i="7"/>
  <c r="Q2404" i="7"/>
  <c r="U2347" i="8"/>
  <c r="U2341" i="7"/>
  <c r="CR1252" i="1"/>
  <c r="Q1252" i="1" s="1"/>
  <c r="CS1252" i="1"/>
  <c r="AD1252" i="1"/>
  <c r="CS1810" i="1"/>
  <c r="R1810" i="1" s="1"/>
  <c r="GK1810" i="1" s="1"/>
  <c r="CT1302" i="1"/>
  <c r="S1302" i="1" s="1"/>
  <c r="S2538" i="8"/>
  <c r="Q2538" i="8"/>
  <c r="S2532" i="7"/>
  <c r="Q2532" i="7"/>
  <c r="AD1223" i="1"/>
  <c r="U2264" i="8"/>
  <c r="U2258" i="7"/>
  <c r="CR1223" i="1"/>
  <c r="Q1223" i="1" s="1"/>
  <c r="CP1223" i="1" s="1"/>
  <c r="O1223" i="1" s="1"/>
  <c r="CS1223" i="1"/>
  <c r="AB1220" i="1"/>
  <c r="S2249" i="8"/>
  <c r="Q2249" i="8"/>
  <c r="S2243" i="7"/>
  <c r="Q2243" i="7"/>
  <c r="CT1220" i="1"/>
  <c r="S1220" i="1" s="1"/>
  <c r="F1878" i="1"/>
  <c r="AD1847" i="1"/>
  <c r="AB1847" i="1" s="1"/>
  <c r="P1845" i="1"/>
  <c r="CI1813" i="1"/>
  <c r="AD1811" i="1"/>
  <c r="CR1810" i="1"/>
  <c r="Q1810" i="1" s="1"/>
  <c r="CP1810" i="1" s="1"/>
  <c r="O1810" i="1" s="1"/>
  <c r="V1809" i="1"/>
  <c r="W1807" i="1"/>
  <c r="BZ1805" i="1"/>
  <c r="F1788" i="1"/>
  <c r="U1767" i="1"/>
  <c r="V1765" i="1"/>
  <c r="AK1759" i="1"/>
  <c r="U1722" i="1"/>
  <c r="V1719" i="1"/>
  <c r="CE1685" i="1"/>
  <c r="AV1685" i="1" s="1"/>
  <c r="F1690" i="1" s="1"/>
  <c r="P1685" i="1"/>
  <c r="F1688" i="1" s="1"/>
  <c r="CP1681" i="1"/>
  <c r="O1681" i="1" s="1"/>
  <c r="CS1679" i="1"/>
  <c r="R1679" i="1" s="1"/>
  <c r="GK1679" i="1" s="1"/>
  <c r="AD1679" i="1"/>
  <c r="AB1679" i="1" s="1"/>
  <c r="AD1675" i="1"/>
  <c r="CR1675" i="1"/>
  <c r="Q1675" i="1" s="1"/>
  <c r="CZ1635" i="1"/>
  <c r="Y1635" i="1" s="1"/>
  <c r="CR1623" i="1"/>
  <c r="Q1623" i="1" s="1"/>
  <c r="CR1573" i="1"/>
  <c r="Q1573" i="1" s="1"/>
  <c r="AD1573" i="1"/>
  <c r="AB1573" i="1" s="1"/>
  <c r="CQ1560" i="1"/>
  <c r="P1560" i="1" s="1"/>
  <c r="AB1560" i="1"/>
  <c r="W1445" i="1"/>
  <c r="CZ1389" i="1"/>
  <c r="Y1389" i="1" s="1"/>
  <c r="CY1389" i="1"/>
  <c r="X1389" i="1" s="1"/>
  <c r="CZ1385" i="1"/>
  <c r="Y1385" i="1" s="1"/>
  <c r="K2605" i="8"/>
  <c r="J2599" i="7"/>
  <c r="F2582" i="8"/>
  <c r="D2583" i="8"/>
  <c r="E2576" i="7"/>
  <c r="C2577" i="7"/>
  <c r="CS1345" i="1"/>
  <c r="U2575" i="8"/>
  <c r="U2569" i="7"/>
  <c r="CR1345" i="1"/>
  <c r="Q1345" i="1" s="1"/>
  <c r="L2498" i="8"/>
  <c r="K2492" i="7"/>
  <c r="AB1285" i="1"/>
  <c r="K2412" i="8"/>
  <c r="J2406" i="7"/>
  <c r="L2400" i="8"/>
  <c r="K2394" i="7"/>
  <c r="K2380" i="8"/>
  <c r="J2374" i="7"/>
  <c r="L2359" i="8"/>
  <c r="K2353" i="7"/>
  <c r="R1248" i="1"/>
  <c r="GK1248" i="1" s="1"/>
  <c r="V2338" i="8"/>
  <c r="V2332" i="7"/>
  <c r="S2323" i="8"/>
  <c r="Q2323" i="8"/>
  <c r="Q2317" i="7"/>
  <c r="S2317" i="7"/>
  <c r="CT1245" i="1"/>
  <c r="S1245" i="1" s="1"/>
  <c r="U2301" i="8"/>
  <c r="U2295" i="7"/>
  <c r="K2296" i="8"/>
  <c r="J2290" i="7"/>
  <c r="L2276" i="8"/>
  <c r="K2270" i="7"/>
  <c r="K2266" i="8"/>
  <c r="J2260" i="7"/>
  <c r="P1181" i="1"/>
  <c r="CR1720" i="1"/>
  <c r="Q1720" i="1" s="1"/>
  <c r="AD1720" i="1"/>
  <c r="R1385" i="1"/>
  <c r="GK1385" i="1" s="1"/>
  <c r="V2603" i="8"/>
  <c r="V2597" i="7"/>
  <c r="K2670" i="8"/>
  <c r="J2664" i="7"/>
  <c r="Y1717" i="1"/>
  <c r="Q1807" i="1"/>
  <c r="V1722" i="1"/>
  <c r="R1628" i="1"/>
  <c r="GK1628" i="1" s="1"/>
  <c r="D2676" i="8"/>
  <c r="F2675" i="8"/>
  <c r="E2669" i="7"/>
  <c r="C2670" i="7"/>
  <c r="GX1437" i="1"/>
  <c r="L2665" i="8"/>
  <c r="K2659" i="7"/>
  <c r="L2452" i="8"/>
  <c r="K2446" i="7"/>
  <c r="GX1849" i="1"/>
  <c r="CR1771" i="1"/>
  <c r="Q1771" i="1" s="1"/>
  <c r="CP1771" i="1" s="1"/>
  <c r="O1771" i="1" s="1"/>
  <c r="W1767" i="1"/>
  <c r="CD1759" i="1"/>
  <c r="BX1669" i="1"/>
  <c r="CG1685" i="1"/>
  <c r="AO1685" i="1"/>
  <c r="CQ1675" i="1"/>
  <c r="P1675" i="1" s="1"/>
  <c r="AB1675" i="1"/>
  <c r="CL1613" i="1"/>
  <c r="BC1637" i="1"/>
  <c r="O1637" i="1"/>
  <c r="W1635" i="1"/>
  <c r="W1628" i="1"/>
  <c r="CP1623" i="1"/>
  <c r="O1623" i="1" s="1"/>
  <c r="CR1558" i="1"/>
  <c r="Q1558" i="1" s="1"/>
  <c r="AD1558" i="1"/>
  <c r="X1553" i="1"/>
  <c r="L2707" i="8"/>
  <c r="K2701" i="7"/>
  <c r="L2673" i="8"/>
  <c r="K2667" i="7"/>
  <c r="U2603" i="8"/>
  <c r="U2597" i="7"/>
  <c r="AD1385" i="1"/>
  <c r="CR1385" i="1"/>
  <c r="Q1385" i="1" s="1"/>
  <c r="K2577" i="8"/>
  <c r="J2571" i="7"/>
  <c r="CS1298" i="1"/>
  <c r="U2523" i="8"/>
  <c r="U2517" i="7"/>
  <c r="L2512" i="8"/>
  <c r="K2506" i="7"/>
  <c r="S2447" i="8"/>
  <c r="Q2447" i="8"/>
  <c r="S2441" i="7"/>
  <c r="Q2441" i="7"/>
  <c r="CT1279" i="1"/>
  <c r="S1279" i="1" s="1"/>
  <c r="AB1254" i="1"/>
  <c r="CQ1254" i="1"/>
  <c r="P1254" i="1" s="1"/>
  <c r="L2214" i="8"/>
  <c r="K2208" i="7"/>
  <c r="CP1174" i="1"/>
  <c r="O1174" i="1" s="1"/>
  <c r="K2203" i="8"/>
  <c r="J2197" i="7"/>
  <c r="L1883" i="8"/>
  <c r="K1877" i="7"/>
  <c r="CZ977" i="1"/>
  <c r="Y977" i="1" s="1"/>
  <c r="CY977" i="1"/>
  <c r="X977" i="1" s="1"/>
  <c r="CQ965" i="1"/>
  <c r="P965" i="1" s="1"/>
  <c r="CP965" i="1" s="1"/>
  <c r="O965" i="1" s="1"/>
  <c r="AB965" i="1"/>
  <c r="L1261" i="8"/>
  <c r="K1255" i="7"/>
  <c r="AI607" i="1"/>
  <c r="CP1723" i="1"/>
  <c r="O1723" i="1" s="1"/>
  <c r="CR1564" i="1"/>
  <c r="Q1564" i="1" s="1"/>
  <c r="AD1564" i="1"/>
  <c r="AB1564" i="1" s="1"/>
  <c r="CS1301" i="1"/>
  <c r="R1301" i="1" s="1"/>
  <c r="GK1301" i="1" s="1"/>
  <c r="AD1301" i="1"/>
  <c r="CR1301" i="1"/>
  <c r="Q1301" i="1" s="1"/>
  <c r="CQ1263" i="1"/>
  <c r="P1263" i="1" s="1"/>
  <c r="K2442" i="8"/>
  <c r="J2436" i="7"/>
  <c r="CR1259" i="1"/>
  <c r="Q1259" i="1" s="1"/>
  <c r="AD1259" i="1"/>
  <c r="G1805" i="1"/>
  <c r="A2776" i="8"/>
  <c r="A2770" i="7"/>
  <c r="CA1805" i="1"/>
  <c r="F1790" i="1"/>
  <c r="L2616" i="8"/>
  <c r="K2610" i="7"/>
  <c r="F1864" i="1"/>
  <c r="O1845" i="1"/>
  <c r="G1545" i="1"/>
  <c r="AF2787" i="8"/>
  <c r="A2787" i="8"/>
  <c r="AF2781" i="7"/>
  <c r="A2781" i="7"/>
  <c r="A2781" i="8"/>
  <c r="A2775" i="7"/>
  <c r="G1845" i="1"/>
  <c r="AB1811" i="1"/>
  <c r="AK1805" i="1"/>
  <c r="F1775" i="1"/>
  <c r="G1759" i="1"/>
  <c r="A2771" i="8"/>
  <c r="A2765" i="7"/>
  <c r="V1767" i="1"/>
  <c r="W1763" i="1"/>
  <c r="GX1762" i="1"/>
  <c r="CR1761" i="1"/>
  <c r="Q1761" i="1" s="1"/>
  <c r="AO1727" i="1"/>
  <c r="F1731" i="1" s="1"/>
  <c r="BX1717" i="1"/>
  <c r="P1724" i="1"/>
  <c r="U1680" i="1"/>
  <c r="AE1669" i="1"/>
  <c r="U1635" i="1"/>
  <c r="CQ1633" i="1"/>
  <c r="P1633" i="1" s="1"/>
  <c r="AB1633" i="1"/>
  <c r="V1628" i="1"/>
  <c r="CP1627" i="1"/>
  <c r="O1627" i="1" s="1"/>
  <c r="CT1624" i="1"/>
  <c r="S1624" i="1" s="1"/>
  <c r="CP1570" i="1"/>
  <c r="O1570" i="1" s="1"/>
  <c r="V1562" i="1"/>
  <c r="P1558" i="1"/>
  <c r="L2733" i="8"/>
  <c r="K2727" i="7"/>
  <c r="K2722" i="8"/>
  <c r="J2716" i="7"/>
  <c r="CT1442" i="1"/>
  <c r="S1442" i="1" s="1"/>
  <c r="CR1438" i="1"/>
  <c r="Q1438" i="1" s="1"/>
  <c r="CS1438" i="1"/>
  <c r="R1438" i="1" s="1"/>
  <c r="GK1438" i="1" s="1"/>
  <c r="AD1438" i="1"/>
  <c r="W1437" i="1"/>
  <c r="K2661" i="8"/>
  <c r="J2655" i="7"/>
  <c r="CR1394" i="1"/>
  <c r="Q1394" i="1" s="1"/>
  <c r="U2611" i="8"/>
  <c r="U2605" i="7"/>
  <c r="V1386" i="1"/>
  <c r="K2606" i="8"/>
  <c r="J2600" i="7"/>
  <c r="V2582" i="8"/>
  <c r="V2576" i="7"/>
  <c r="R1346" i="1"/>
  <c r="GK1346" i="1" s="1"/>
  <c r="S2561" i="8"/>
  <c r="Q2561" i="8"/>
  <c r="Q2555" i="7"/>
  <c r="S2555" i="7"/>
  <c r="S2531" i="8"/>
  <c r="Q2531" i="8"/>
  <c r="S2525" i="7"/>
  <c r="Q2525" i="7"/>
  <c r="CT1300" i="1"/>
  <c r="S1300" i="1" s="1"/>
  <c r="GX1298" i="1"/>
  <c r="K2502" i="8"/>
  <c r="J2496" i="7"/>
  <c r="CT1267" i="1"/>
  <c r="S1267" i="1" s="1"/>
  <c r="S2395" i="8"/>
  <c r="Q2395" i="8"/>
  <c r="S2389" i="7"/>
  <c r="Q2389" i="7"/>
  <c r="U2370" i="8"/>
  <c r="U2364" i="7"/>
  <c r="AD1258" i="1"/>
  <c r="AB1258" i="1" s="1"/>
  <c r="CS1258" i="1"/>
  <c r="K2365" i="8"/>
  <c r="J2359" i="7"/>
  <c r="K2325" i="8"/>
  <c r="J2319" i="7"/>
  <c r="U2308" i="8"/>
  <c r="U2302" i="7"/>
  <c r="AD1241" i="1"/>
  <c r="AB1241" i="1" s="1"/>
  <c r="CS1241" i="1"/>
  <c r="AD1233" i="1"/>
  <c r="CS1233" i="1"/>
  <c r="R1233" i="1" s="1"/>
  <c r="GK1233" i="1" s="1"/>
  <c r="K2280" i="8"/>
  <c r="J2274" i="7"/>
  <c r="CT1180" i="1"/>
  <c r="Q2226" i="8"/>
  <c r="S2226" i="8"/>
  <c r="S2220" i="7"/>
  <c r="Q2220" i="7"/>
  <c r="AB1005" i="1"/>
  <c r="CQ1005" i="1"/>
  <c r="P1005" i="1" s="1"/>
  <c r="L1923" i="8"/>
  <c r="K1917" i="7"/>
  <c r="CT988" i="1"/>
  <c r="S988" i="1" s="1"/>
  <c r="Q1869" i="8"/>
  <c r="S1869" i="8"/>
  <c r="S1863" i="7"/>
  <c r="Q1863" i="7"/>
  <c r="L1458" i="8"/>
  <c r="K1452" i="7"/>
  <c r="CP740" i="1"/>
  <c r="O740" i="1" s="1"/>
  <c r="K1427" i="8"/>
  <c r="J1421" i="7"/>
  <c r="K1265" i="8"/>
  <c r="J1259" i="7"/>
  <c r="L2643" i="8"/>
  <c r="K2637" i="7"/>
  <c r="CS1286" i="1"/>
  <c r="U2477" i="8"/>
  <c r="U2471" i="7"/>
  <c r="CR1286" i="1"/>
  <c r="Q1286" i="1" s="1"/>
  <c r="CP1286" i="1" s="1"/>
  <c r="O1286" i="1" s="1"/>
  <c r="CR1442" i="1"/>
  <c r="Q1442" i="1" s="1"/>
  <c r="U2693" i="8"/>
  <c r="U2687" i="7"/>
  <c r="R1807" i="1"/>
  <c r="GK1807" i="1" s="1"/>
  <c r="AB1762" i="1"/>
  <c r="AD1674" i="1"/>
  <c r="AB1674" i="1" s="1"/>
  <c r="CS1674" i="1"/>
  <c r="R1674" i="1" s="1"/>
  <c r="GK1674" i="1" s="1"/>
  <c r="CZ1560" i="1"/>
  <c r="Y1560" i="1" s="1"/>
  <c r="CY1560" i="1"/>
  <c r="X1560" i="1" s="1"/>
  <c r="S2618" i="8"/>
  <c r="Q2618" i="8"/>
  <c r="S2612" i="7"/>
  <c r="Q2612" i="7"/>
  <c r="L2424" i="8"/>
  <c r="K2418" i="7"/>
  <c r="CZ1172" i="1"/>
  <c r="Y1172" i="1" s="1"/>
  <c r="K2194" i="8"/>
  <c r="J2188" i="7"/>
  <c r="GX1808" i="1"/>
  <c r="G1717" i="1"/>
  <c r="A2766" i="8"/>
  <c r="A2760" i="7"/>
  <c r="BB1581" i="1"/>
  <c r="F1594" i="1" s="1"/>
  <c r="CK1553" i="1"/>
  <c r="CB1453" i="1"/>
  <c r="W1347" i="1"/>
  <c r="CZ1287" i="1"/>
  <c r="Y1287" i="1" s="1"/>
  <c r="CY1287" i="1"/>
  <c r="X1287" i="1" s="1"/>
  <c r="L2313" i="8"/>
  <c r="K2307" i="7"/>
  <c r="BX1805" i="1"/>
  <c r="CJ1845" i="1"/>
  <c r="AS1813" i="1"/>
  <c r="Q1808" i="1"/>
  <c r="AB1768" i="1"/>
  <c r="R1766" i="1"/>
  <c r="GK1766" i="1" s="1"/>
  <c r="AB1764" i="1"/>
  <c r="V1763" i="1"/>
  <c r="CS1762" i="1"/>
  <c r="R1762" i="1" s="1"/>
  <c r="GK1762" i="1" s="1"/>
  <c r="BB1727" i="1"/>
  <c r="F1740" i="1" s="1"/>
  <c r="AD1723" i="1"/>
  <c r="AB1723" i="1" s="1"/>
  <c r="GX1721" i="1"/>
  <c r="T1685" i="1"/>
  <c r="CR1674" i="1"/>
  <c r="Q1674" i="1" s="1"/>
  <c r="CP1674" i="1" s="1"/>
  <c r="O1674" i="1" s="1"/>
  <c r="U1628" i="1"/>
  <c r="AG1553" i="1"/>
  <c r="T1581" i="1"/>
  <c r="CS1556" i="1"/>
  <c r="R1556" i="1" s="1"/>
  <c r="GK1556" i="1" s="1"/>
  <c r="AD1556" i="1"/>
  <c r="CP1449" i="1"/>
  <c r="O1449" i="1" s="1"/>
  <c r="V1445" i="1"/>
  <c r="Q2702" i="8"/>
  <c r="S2702" i="8"/>
  <c r="S2696" i="7"/>
  <c r="Q2696" i="7"/>
  <c r="CS1440" i="1"/>
  <c r="R1440" i="1" s="1"/>
  <c r="GK1440" i="1" s="1"/>
  <c r="AD1440" i="1"/>
  <c r="V1437" i="1"/>
  <c r="CT1435" i="1"/>
  <c r="S1435" i="1" s="1"/>
  <c r="Q2667" i="8"/>
  <c r="S2667" i="8"/>
  <c r="S2661" i="7"/>
  <c r="Q2661" i="7"/>
  <c r="CS1433" i="1"/>
  <c r="T1396" i="1"/>
  <c r="CT1388" i="1"/>
  <c r="S1388" i="1" s="1"/>
  <c r="W1384" i="1"/>
  <c r="P1346" i="1"/>
  <c r="U1299" i="1"/>
  <c r="CS1291" i="1"/>
  <c r="U2493" i="8"/>
  <c r="U2487" i="7"/>
  <c r="CR1291" i="1"/>
  <c r="Q1291" i="1" s="1"/>
  <c r="L2391" i="8"/>
  <c r="K2385" i="7"/>
  <c r="CQ1241" i="1"/>
  <c r="P1241" i="1" s="1"/>
  <c r="CQ1233" i="1"/>
  <c r="P1233" i="1" s="1"/>
  <c r="AB1233" i="1"/>
  <c r="R1230" i="1"/>
  <c r="GK1230" i="1" s="1"/>
  <c r="V2271" i="8"/>
  <c r="V2265" i="7"/>
  <c r="K2259" i="8"/>
  <c r="J2253" i="7"/>
  <c r="CZ1026" i="1"/>
  <c r="Y1026" i="1" s="1"/>
  <c r="CY1026" i="1"/>
  <c r="X1026" i="1" s="1"/>
  <c r="K1630" i="8"/>
  <c r="J1624" i="7"/>
  <c r="CT806" i="1"/>
  <c r="S806" i="1" s="1"/>
  <c r="S1580" i="8"/>
  <c r="Q1580" i="8"/>
  <c r="S1574" i="7"/>
  <c r="Q1574" i="7"/>
  <c r="K1511" i="8"/>
  <c r="J1505" i="7"/>
  <c r="K1502" i="8"/>
  <c r="J1496" i="7"/>
  <c r="K2647" i="8"/>
  <c r="J2641" i="7"/>
  <c r="CR1620" i="1"/>
  <c r="Q1620" i="1" s="1"/>
  <c r="AD1620" i="1"/>
  <c r="AB1620" i="1" s="1"/>
  <c r="AD1569" i="1"/>
  <c r="CR1569" i="1"/>
  <c r="Q1569" i="1" s="1"/>
  <c r="CP1569" i="1" s="1"/>
  <c r="O1569" i="1" s="1"/>
  <c r="CS1560" i="1"/>
  <c r="R1560" i="1" s="1"/>
  <c r="GK1560" i="1" s="1"/>
  <c r="CT1450" i="1"/>
  <c r="S1450" i="1" s="1"/>
  <c r="S2727" i="8"/>
  <c r="Q2727" i="8"/>
  <c r="S2721" i="7"/>
  <c r="Q2721" i="7"/>
  <c r="U1439" i="1"/>
  <c r="S1396" i="1"/>
  <c r="R2603" i="8"/>
  <c r="K2607" i="8" s="1"/>
  <c r="R2597" i="7"/>
  <c r="J2601" i="7" s="1"/>
  <c r="F2523" i="8"/>
  <c r="D2524" i="8"/>
  <c r="C2518" i="7"/>
  <c r="E2517" i="7"/>
  <c r="K2495" i="8"/>
  <c r="J2489" i="7"/>
  <c r="L2482" i="8"/>
  <c r="K2476" i="7"/>
  <c r="CY1285" i="1"/>
  <c r="X1285" i="1" s="1"/>
  <c r="CQ1269" i="1"/>
  <c r="P1269" i="1" s="1"/>
  <c r="CP1269" i="1" s="1"/>
  <c r="O1269" i="1" s="1"/>
  <c r="K2397" i="8"/>
  <c r="J2391" i="7"/>
  <c r="K2372" i="8"/>
  <c r="J2366" i="7"/>
  <c r="CQ1230" i="1"/>
  <c r="P1230" i="1" s="1"/>
  <c r="CZ1225" i="1"/>
  <c r="Y1225" i="1" s="1"/>
  <c r="K2017" i="8"/>
  <c r="J2011" i="7"/>
  <c r="R992" i="1"/>
  <c r="GK992" i="1" s="1"/>
  <c r="V1878" i="8"/>
  <c r="V1872" i="7"/>
  <c r="K1712" i="8"/>
  <c r="J1706" i="7"/>
  <c r="G1549" i="1"/>
  <c r="A2784" i="8"/>
  <c r="A2778" i="7"/>
  <c r="U2709" i="8"/>
  <c r="U2703" i="7"/>
  <c r="AD1437" i="1"/>
  <c r="U2675" i="8"/>
  <c r="U2669" i="7"/>
  <c r="CR1437" i="1"/>
  <c r="Q1437" i="1" s="1"/>
  <c r="K2435" i="8"/>
  <c r="J2429" i="7"/>
  <c r="CY1266" i="1"/>
  <c r="X1266" i="1" s="1"/>
  <c r="CZ1266" i="1"/>
  <c r="Y1266" i="1" s="1"/>
  <c r="L2149" i="8"/>
  <c r="K2143" i="7"/>
  <c r="CP1768" i="1"/>
  <c r="O1768" i="1" s="1"/>
  <c r="F1791" i="1"/>
  <c r="S1622" i="1"/>
  <c r="O1581" i="1"/>
  <c r="R1444" i="1"/>
  <c r="GK1444" i="1" s="1"/>
  <c r="V2702" i="8"/>
  <c r="V2696" i="7"/>
  <c r="BD1350" i="1"/>
  <c r="CM1337" i="1"/>
  <c r="L2343" i="8"/>
  <c r="K2337" i="7"/>
  <c r="CZ1179" i="1"/>
  <c r="Y1179" i="1" s="1"/>
  <c r="CY1179" i="1"/>
  <c r="X1179" i="1" s="1"/>
  <c r="Q1849" i="1"/>
  <c r="CC1845" i="1"/>
  <c r="AL1845" i="1"/>
  <c r="CG1813" i="1"/>
  <c r="S1680" i="1"/>
  <c r="CY1680" i="1" s="1"/>
  <c r="X1680" i="1" s="1"/>
  <c r="V1635" i="1"/>
  <c r="AB1848" i="1"/>
  <c r="CA1845" i="1"/>
  <c r="CF1813" i="1"/>
  <c r="CF1805" i="1" s="1"/>
  <c r="AP1813" i="1"/>
  <c r="CR1811" i="1"/>
  <c r="Q1811" i="1" s="1"/>
  <c r="CP1811" i="1" s="1"/>
  <c r="O1811" i="1" s="1"/>
  <c r="P1809" i="1"/>
  <c r="P1808" i="1"/>
  <c r="S1767" i="1"/>
  <c r="P1766" i="1"/>
  <c r="P1765" i="1"/>
  <c r="CP1765" i="1" s="1"/>
  <c r="O1765" i="1" s="1"/>
  <c r="V1761" i="1"/>
  <c r="CH1727" i="1"/>
  <c r="AZ1727" i="1"/>
  <c r="T1724" i="1"/>
  <c r="AB1719" i="1"/>
  <c r="O1685" i="1"/>
  <c r="CR1681" i="1"/>
  <c r="Q1681" i="1" s="1"/>
  <c r="P1676" i="1"/>
  <c r="CZ1675" i="1"/>
  <c r="Y1675" i="1" s="1"/>
  <c r="CY1675" i="1"/>
  <c r="X1675" i="1" s="1"/>
  <c r="AD1671" i="1"/>
  <c r="AG1613" i="1"/>
  <c r="T1637" i="1"/>
  <c r="AD1634" i="1"/>
  <c r="CR1634" i="1"/>
  <c r="Q1634" i="1" s="1"/>
  <c r="CP1634" i="1" s="1"/>
  <c r="O1634" i="1" s="1"/>
  <c r="T1626" i="1"/>
  <c r="AD1579" i="1"/>
  <c r="AB1579" i="1" s="1"/>
  <c r="CR1579" i="1"/>
  <c r="CS1579" i="1"/>
  <c r="R1579" i="1" s="1"/>
  <c r="GK1579" i="1" s="1"/>
  <c r="CY1574" i="1"/>
  <c r="X1574" i="1" s="1"/>
  <c r="CZ1574" i="1"/>
  <c r="Y1574" i="1" s="1"/>
  <c r="CS1573" i="1"/>
  <c r="R1573" i="1" s="1"/>
  <c r="GK1573" i="1" s="1"/>
  <c r="CR1560" i="1"/>
  <c r="Q1560" i="1" s="1"/>
  <c r="T1445" i="1"/>
  <c r="K2704" i="8"/>
  <c r="J2698" i="7"/>
  <c r="Q1396" i="1"/>
  <c r="L2650" i="8"/>
  <c r="K2644" i="7"/>
  <c r="K2627" i="8"/>
  <c r="J2621" i="7"/>
  <c r="K2533" i="8"/>
  <c r="J2527" i="7"/>
  <c r="L2521" i="8"/>
  <c r="K2515" i="7"/>
  <c r="K2465" i="8"/>
  <c r="J2459" i="7"/>
  <c r="L2306" i="8"/>
  <c r="K2300" i="7"/>
  <c r="L2283" i="8"/>
  <c r="K2277" i="7"/>
  <c r="CZ1221" i="1"/>
  <c r="Y1221" i="1" s="1"/>
  <c r="CY1221" i="1"/>
  <c r="X1221" i="1" s="1"/>
  <c r="K2083" i="8"/>
  <c r="J2077" i="7"/>
  <c r="K2076" i="8"/>
  <c r="J2070" i="7"/>
  <c r="CP1070" i="1"/>
  <c r="O1070" i="1" s="1"/>
  <c r="L1997" i="8"/>
  <c r="K1991" i="7"/>
  <c r="L1867" i="8"/>
  <c r="K1861" i="7"/>
  <c r="AB751" i="1"/>
  <c r="CQ751" i="1"/>
  <c r="P751" i="1" s="1"/>
  <c r="Q2516" i="8"/>
  <c r="S2516" i="8"/>
  <c r="S2510" i="7"/>
  <c r="Q2510" i="7"/>
  <c r="AD1623" i="1"/>
  <c r="AD1448" i="1"/>
  <c r="U2719" i="8"/>
  <c r="U2713" i="7"/>
  <c r="CS1448" i="1"/>
  <c r="CZ1438" i="1"/>
  <c r="Y1438" i="1" s="1"/>
  <c r="GM1438" i="1" s="1"/>
  <c r="GP1438" i="1" s="1"/>
  <c r="CY1438" i="1"/>
  <c r="X1438" i="1" s="1"/>
  <c r="CT1348" i="1"/>
  <c r="Q2590" i="8"/>
  <c r="S2590" i="8"/>
  <c r="S2584" i="7"/>
  <c r="Q2584" i="7"/>
  <c r="AB1343" i="1"/>
  <c r="CQ1343" i="1"/>
  <c r="P1343" i="1" s="1"/>
  <c r="CP1343" i="1" s="1"/>
  <c r="O1343" i="1" s="1"/>
  <c r="CQ1301" i="1"/>
  <c r="P1301" i="1" s="1"/>
  <c r="CP1301" i="1" s="1"/>
  <c r="O1301" i="1" s="1"/>
  <c r="GM1301" i="1" s="1"/>
  <c r="GP1301" i="1" s="1"/>
  <c r="AB1301" i="1"/>
  <c r="D2710" i="8"/>
  <c r="F2709" i="8"/>
  <c r="E2703" i="7"/>
  <c r="C2704" i="7"/>
  <c r="K2428" i="8"/>
  <c r="J2422" i="7"/>
  <c r="R1769" i="1"/>
  <c r="GK1769" i="1" s="1"/>
  <c r="F1739" i="1"/>
  <c r="T1767" i="1"/>
  <c r="T1723" i="1"/>
  <c r="CS1681" i="1"/>
  <c r="R1681" i="1" s="1"/>
  <c r="GK1681" i="1" s="1"/>
  <c r="CZ1633" i="1"/>
  <c r="Y1633" i="1" s="1"/>
  <c r="AS1852" i="1"/>
  <c r="AD1849" i="1"/>
  <c r="AB1849" i="1" s="1"/>
  <c r="F1841" i="1"/>
  <c r="AQ1852" i="1"/>
  <c r="BY1845" i="1"/>
  <c r="F1840" i="1"/>
  <c r="CE1813" i="1"/>
  <c r="CE1805" i="1" s="1"/>
  <c r="AB1810" i="1"/>
  <c r="AP1773" i="1"/>
  <c r="F1782" i="1" s="1"/>
  <c r="T1771" i="1"/>
  <c r="CS1768" i="1"/>
  <c r="R1768" i="1" s="1"/>
  <c r="GK1768" i="1" s="1"/>
  <c r="Q1767" i="1"/>
  <c r="CP1767" i="1" s="1"/>
  <c r="O1767" i="1" s="1"/>
  <c r="AB1765" i="1"/>
  <c r="CS1764" i="1"/>
  <c r="R1764" i="1" s="1"/>
  <c r="GK1764" i="1" s="1"/>
  <c r="CG1727" i="1"/>
  <c r="CG1717" i="1" s="1"/>
  <c r="S1727" i="1"/>
  <c r="CI1685" i="1"/>
  <c r="CI1669" i="1" s="1"/>
  <c r="CR1679" i="1"/>
  <c r="Q1679" i="1" s="1"/>
  <c r="CR1678" i="1"/>
  <c r="Q1678" i="1" s="1"/>
  <c r="AD1678" i="1"/>
  <c r="AB1678" i="1" s="1"/>
  <c r="CS1675" i="1"/>
  <c r="R1675" i="1" s="1"/>
  <c r="GK1675" i="1" s="1"/>
  <c r="CR1627" i="1"/>
  <c r="Q1627" i="1" s="1"/>
  <c r="S1626" i="1"/>
  <c r="U1621" i="1"/>
  <c r="CQ1579" i="1"/>
  <c r="P1579" i="1" s="1"/>
  <c r="CY1576" i="1"/>
  <c r="X1576" i="1" s="1"/>
  <c r="AB1574" i="1"/>
  <c r="CP1573" i="1"/>
  <c r="O1573" i="1" s="1"/>
  <c r="T1568" i="1"/>
  <c r="CR1562" i="1"/>
  <c r="Q1562" i="1" s="1"/>
  <c r="AD1562" i="1"/>
  <c r="CY1556" i="1"/>
  <c r="X1556" i="1" s="1"/>
  <c r="A2736" i="8"/>
  <c r="A2730" i="7"/>
  <c r="G1430" i="1"/>
  <c r="K2730" i="8"/>
  <c r="J2724" i="7"/>
  <c r="GX1445" i="1"/>
  <c r="CT1439" i="1"/>
  <c r="S1439" i="1" s="1"/>
  <c r="S2683" i="8"/>
  <c r="Q2683" i="8"/>
  <c r="Q2677" i="7"/>
  <c r="S2677" i="7"/>
  <c r="L2636" i="8"/>
  <c r="K2630" i="7"/>
  <c r="L2609" i="8"/>
  <c r="K2603" i="7"/>
  <c r="U1346" i="1"/>
  <c r="L2536" i="8"/>
  <c r="K2530" i="7"/>
  <c r="CQ1287" i="1"/>
  <c r="P1287" i="1" s="1"/>
  <c r="AB1287" i="1"/>
  <c r="CP1278" i="1"/>
  <c r="O1278" i="1" s="1"/>
  <c r="L2431" i="8"/>
  <c r="K2425" i="7"/>
  <c r="K2420" i="8"/>
  <c r="J2414" i="7"/>
  <c r="CY1273" i="1"/>
  <c r="X1273" i="1" s="1"/>
  <c r="CZ1273" i="1"/>
  <c r="Y1273" i="1" s="1"/>
  <c r="R1263" i="1"/>
  <c r="GK1263" i="1" s="1"/>
  <c r="V2386" i="8"/>
  <c r="V2380" i="7"/>
  <c r="S2338" i="8"/>
  <c r="Q2338" i="8"/>
  <c r="S2332" i="7"/>
  <c r="Q2332" i="7"/>
  <c r="CT1248" i="1"/>
  <c r="S1248" i="1" s="1"/>
  <c r="CR1224" i="1"/>
  <c r="Q1224" i="1" s="1"/>
  <c r="CS1224" i="1"/>
  <c r="R1224" i="1" s="1"/>
  <c r="GK1224" i="1" s="1"/>
  <c r="AD1224" i="1"/>
  <c r="AB1224" i="1" s="1"/>
  <c r="L2011" i="8"/>
  <c r="K2005" i="7"/>
  <c r="L1535" i="8"/>
  <c r="K1529" i="7"/>
  <c r="Q1621" i="1"/>
  <c r="P1568" i="1"/>
  <c r="GX1562" i="1"/>
  <c r="AB1559" i="1"/>
  <c r="U2727" i="8"/>
  <c r="U2721" i="7"/>
  <c r="K2721" i="8"/>
  <c r="J2715" i="7"/>
  <c r="P1445" i="1"/>
  <c r="L2698" i="8"/>
  <c r="K2692" i="7"/>
  <c r="GX1439" i="1"/>
  <c r="BZ1453" i="1"/>
  <c r="CT1392" i="1"/>
  <c r="S1392" i="1" s="1"/>
  <c r="CP1392" i="1" s="1"/>
  <c r="O1392" i="1" s="1"/>
  <c r="S2632" i="8"/>
  <c r="Q2632" i="8"/>
  <c r="S2626" i="7"/>
  <c r="Q2626" i="7"/>
  <c r="L2630" i="8"/>
  <c r="K2624" i="7"/>
  <c r="F2624" i="8"/>
  <c r="D2625" i="8"/>
  <c r="E2618" i="7"/>
  <c r="C2619" i="7"/>
  <c r="T1389" i="1"/>
  <c r="W1386" i="1"/>
  <c r="S1347" i="1"/>
  <c r="CY1347" i="1" s="1"/>
  <c r="X1347" i="1" s="1"/>
  <c r="W1346" i="1"/>
  <c r="AD1302" i="1"/>
  <c r="U2538" i="8"/>
  <c r="U2532" i="7"/>
  <c r="P1298" i="1"/>
  <c r="L2505" i="8"/>
  <c r="K2499" i="7"/>
  <c r="R1288" i="1"/>
  <c r="GK1288" i="1" s="1"/>
  <c r="V2484" i="8"/>
  <c r="V2478" i="7"/>
  <c r="CS1287" i="1"/>
  <c r="R1287" i="1" s="1"/>
  <c r="GK1287" i="1" s="1"/>
  <c r="CT1283" i="1"/>
  <c r="S1283" i="1" s="1"/>
  <c r="S2463" i="8"/>
  <c r="Q2463" i="8"/>
  <c r="S2457" i="7"/>
  <c r="Q2457" i="7"/>
  <c r="CS1282" i="1"/>
  <c r="AD1279" i="1"/>
  <c r="U2447" i="8"/>
  <c r="U2441" i="7"/>
  <c r="CR1270" i="1"/>
  <c r="Q1270" i="1" s="1"/>
  <c r="CP1270" i="1" s="1"/>
  <c r="O1270" i="1" s="1"/>
  <c r="U2410" i="8"/>
  <c r="U2404" i="7"/>
  <c r="CR1267" i="1"/>
  <c r="Q1267" i="1" s="1"/>
  <c r="U2395" i="8"/>
  <c r="U2389" i="7"/>
  <c r="K2371" i="8"/>
  <c r="J2365" i="7"/>
  <c r="CR1254" i="1"/>
  <c r="Q1254" i="1" s="1"/>
  <c r="CP1254" i="1" s="1"/>
  <c r="O1254" i="1" s="1"/>
  <c r="CT1246" i="1"/>
  <c r="S1246" i="1" s="1"/>
  <c r="S2330" i="8"/>
  <c r="Q2330" i="8"/>
  <c r="S2324" i="7"/>
  <c r="Q2324" i="7"/>
  <c r="U2323" i="8"/>
  <c r="U2317" i="7"/>
  <c r="K2309" i="8"/>
  <c r="J2303" i="7"/>
  <c r="K2303" i="8"/>
  <c r="J2297" i="7"/>
  <c r="S2287" i="8"/>
  <c r="Q2287" i="8"/>
  <c r="S2281" i="7"/>
  <c r="Q2281" i="7"/>
  <c r="K2272" i="8"/>
  <c r="J2266" i="7"/>
  <c r="CP1229" i="1"/>
  <c r="O1229" i="1" s="1"/>
  <c r="K2252" i="8"/>
  <c r="J2246" i="7"/>
  <c r="L2108" i="8"/>
  <c r="K2102" i="7"/>
  <c r="L2095" i="8"/>
  <c r="K2089" i="7"/>
  <c r="L2079" i="8"/>
  <c r="K2073" i="7"/>
  <c r="K2069" i="8"/>
  <c r="J2063" i="7"/>
  <c r="L2035" i="8"/>
  <c r="K2029" i="7"/>
  <c r="L1930" i="8"/>
  <c r="K1924" i="7"/>
  <c r="CR999" i="1"/>
  <c r="Q999" i="1" s="1"/>
  <c r="CS999" i="1"/>
  <c r="R999" i="1" s="1"/>
  <c r="GK999" i="1" s="1"/>
  <c r="U1885" i="8"/>
  <c r="U1879" i="7"/>
  <c r="CR993" i="1"/>
  <c r="Q993" i="1" s="1"/>
  <c r="CS993" i="1"/>
  <c r="AD993" i="1"/>
  <c r="AB993" i="1" s="1"/>
  <c r="R1862" i="8"/>
  <c r="K1865" i="8" s="1"/>
  <c r="R1856" i="7"/>
  <c r="J1859" i="7" s="1"/>
  <c r="K1802" i="8"/>
  <c r="J1796" i="7"/>
  <c r="CP969" i="1"/>
  <c r="O969" i="1" s="1"/>
  <c r="L1745" i="8"/>
  <c r="K1739" i="7"/>
  <c r="L1679" i="8"/>
  <c r="K1673" i="7"/>
  <c r="AD891" i="1"/>
  <c r="U1649" i="8"/>
  <c r="U1643" i="7"/>
  <c r="CR891" i="1"/>
  <c r="Q891" i="1" s="1"/>
  <c r="CS891" i="1"/>
  <c r="CT850" i="1"/>
  <c r="S850" i="1" s="1"/>
  <c r="S1622" i="8"/>
  <c r="Q1622" i="8"/>
  <c r="S1616" i="7"/>
  <c r="Q1616" i="7"/>
  <c r="CP755" i="1"/>
  <c r="O755" i="1" s="1"/>
  <c r="K1487" i="8"/>
  <c r="J1481" i="7"/>
  <c r="CR748" i="1"/>
  <c r="Q748" i="1" s="1"/>
  <c r="CS748" i="1"/>
  <c r="R748" i="1" s="1"/>
  <c r="GK748" i="1" s="1"/>
  <c r="AD748" i="1"/>
  <c r="L1393" i="8"/>
  <c r="K1387" i="7"/>
  <c r="R715" i="1"/>
  <c r="GK715" i="1" s="1"/>
  <c r="V1332" i="8"/>
  <c r="V1326" i="7"/>
  <c r="U1277" i="8"/>
  <c r="U1271" i="7"/>
  <c r="CR699" i="1"/>
  <c r="Q699" i="1" s="1"/>
  <c r="CS699" i="1"/>
  <c r="AD699" i="1"/>
  <c r="CC763" i="1"/>
  <c r="L1178" i="8"/>
  <c r="K1172" i="7"/>
  <c r="CP1683" i="1"/>
  <c r="O1683" i="1" s="1"/>
  <c r="CP1682" i="1"/>
  <c r="O1682" i="1" s="1"/>
  <c r="T1680" i="1"/>
  <c r="G1613" i="1"/>
  <c r="A2756" i="8"/>
  <c r="A2750" i="7"/>
  <c r="AB1631" i="1"/>
  <c r="GX1570" i="1"/>
  <c r="T1569" i="1"/>
  <c r="V1563" i="1"/>
  <c r="G22" i="1"/>
  <c r="A2742" i="8"/>
  <c r="A2736" i="7"/>
  <c r="AD1450" i="1"/>
  <c r="AB1450" i="1" s="1"/>
  <c r="F2719" i="8"/>
  <c r="D2720" i="8"/>
  <c r="C2714" i="7"/>
  <c r="E2713" i="7"/>
  <c r="U1438" i="1"/>
  <c r="P1438" i="1"/>
  <c r="CP1438" i="1" s="1"/>
  <c r="O1438" i="1" s="1"/>
  <c r="P1437" i="1"/>
  <c r="S2645" i="8"/>
  <c r="Q2645" i="8"/>
  <c r="S2639" i="7"/>
  <c r="Q2639" i="7"/>
  <c r="AD1392" i="1"/>
  <c r="U2632" i="8"/>
  <c r="U2626" i="7"/>
  <c r="CR1391" i="1"/>
  <c r="Q1391" i="1" s="1"/>
  <c r="CT1387" i="1"/>
  <c r="S1387" i="1" s="1"/>
  <c r="S2611" i="8"/>
  <c r="Q2611" i="8"/>
  <c r="S2605" i="7"/>
  <c r="Q2605" i="7"/>
  <c r="GX1348" i="1"/>
  <c r="F2590" i="8"/>
  <c r="D2591" i="8"/>
  <c r="E2584" i="7"/>
  <c r="C2585" i="7"/>
  <c r="CS1347" i="1"/>
  <c r="R1347" i="1" s="1"/>
  <c r="GK1347" i="1" s="1"/>
  <c r="V1346" i="1"/>
  <c r="D2554" i="8"/>
  <c r="F2553" i="8"/>
  <c r="C2548" i="7"/>
  <c r="E2547" i="7"/>
  <c r="AB1300" i="1"/>
  <c r="W1299" i="1"/>
  <c r="CT1291" i="1"/>
  <c r="S1291" i="1" s="1"/>
  <c r="S2493" i="8"/>
  <c r="Q2493" i="8"/>
  <c r="S2487" i="7"/>
  <c r="Q2487" i="7"/>
  <c r="CR1287" i="1"/>
  <c r="Q1287" i="1" s="1"/>
  <c r="CT1286" i="1"/>
  <c r="S1286" i="1" s="1"/>
  <c r="S2477" i="8"/>
  <c r="Q2477" i="8"/>
  <c r="S2471" i="7"/>
  <c r="Q2471" i="7"/>
  <c r="K2472" i="8"/>
  <c r="J2466" i="7"/>
  <c r="U2463" i="8"/>
  <c r="U2457" i="7"/>
  <c r="AB1279" i="1"/>
  <c r="AD1278" i="1"/>
  <c r="L2438" i="8"/>
  <c r="K2432" i="7"/>
  <c r="CT1274" i="1"/>
  <c r="S1274" i="1" s="1"/>
  <c r="S2426" i="8"/>
  <c r="Q2426" i="8"/>
  <c r="S2420" i="7"/>
  <c r="Q2420" i="7"/>
  <c r="AD1269" i="1"/>
  <c r="AB1269" i="1" s="1"/>
  <c r="R1262" i="1"/>
  <c r="GK1262" i="1" s="1"/>
  <c r="V2379" i="8"/>
  <c r="V2373" i="7"/>
  <c r="V2363" i="8"/>
  <c r="V2357" i="7"/>
  <c r="CT1252" i="1"/>
  <c r="S1252" i="1" s="1"/>
  <c r="S2347" i="8"/>
  <c r="Q2347" i="8"/>
  <c r="S2341" i="7"/>
  <c r="Q2341" i="7"/>
  <c r="AB1248" i="1"/>
  <c r="U2330" i="8"/>
  <c r="U2324" i="7"/>
  <c r="AD1245" i="1"/>
  <c r="L2299" i="8"/>
  <c r="K2293" i="7"/>
  <c r="U2287" i="8"/>
  <c r="U2281" i="7"/>
  <c r="L2247" i="8"/>
  <c r="K2241" i="7"/>
  <c r="K2220" i="8"/>
  <c r="J2214" i="7"/>
  <c r="GX1168" i="1"/>
  <c r="T1168" i="1"/>
  <c r="GX1166" i="1"/>
  <c r="L2172" i="8"/>
  <c r="K2166" i="7"/>
  <c r="L2115" i="8"/>
  <c r="K2109" i="7"/>
  <c r="K2041" i="8"/>
  <c r="J2035" i="7"/>
  <c r="K1910" i="8"/>
  <c r="J1904" i="7"/>
  <c r="K1848" i="8"/>
  <c r="J1842" i="7"/>
  <c r="AD970" i="1"/>
  <c r="CS970" i="1"/>
  <c r="R970" i="1" s="1"/>
  <c r="GK970" i="1" s="1"/>
  <c r="CQ961" i="1"/>
  <c r="P961" i="1" s="1"/>
  <c r="CP908" i="1"/>
  <c r="O908" i="1" s="1"/>
  <c r="K1720" i="8"/>
  <c r="J1714" i="7"/>
  <c r="CP757" i="1"/>
  <c r="O757" i="1" s="1"/>
  <c r="CY757" i="1"/>
  <c r="X757" i="1" s="1"/>
  <c r="CT735" i="1"/>
  <c r="S735" i="1" s="1"/>
  <c r="S1409" i="8"/>
  <c r="Q1409" i="8"/>
  <c r="Q1403" i="7"/>
  <c r="S1403" i="7"/>
  <c r="K1334" i="8"/>
  <c r="J1328" i="7"/>
  <c r="CY705" i="1"/>
  <c r="X705" i="1" s="1"/>
  <c r="CZ705" i="1"/>
  <c r="Y705" i="1" s="1"/>
  <c r="L1297" i="8"/>
  <c r="K1291" i="7"/>
  <c r="K1272" i="8"/>
  <c r="J1266" i="7"/>
  <c r="D1218" i="8"/>
  <c r="F1217" i="8"/>
  <c r="E1211" i="7"/>
  <c r="C1212" i="7"/>
  <c r="CT677" i="1"/>
  <c r="S677" i="1" s="1"/>
  <c r="Q1209" i="8"/>
  <c r="S1209" i="8"/>
  <c r="S1203" i="7"/>
  <c r="Q1203" i="7"/>
  <c r="R1388" i="1"/>
  <c r="GK1388" i="1" s="1"/>
  <c r="V2618" i="8"/>
  <c r="V2612" i="7"/>
  <c r="T1386" i="1"/>
  <c r="D2604" i="8"/>
  <c r="F2603" i="8"/>
  <c r="C2598" i="7"/>
  <c r="E2597" i="7"/>
  <c r="V1384" i="1"/>
  <c r="GX1347" i="1"/>
  <c r="L2573" i="8"/>
  <c r="K2567" i="7"/>
  <c r="U2561" i="8"/>
  <c r="U2555" i="7"/>
  <c r="R1297" i="1"/>
  <c r="GK1297" i="1" s="1"/>
  <c r="V2516" i="8"/>
  <c r="V2510" i="7"/>
  <c r="S2507" i="8"/>
  <c r="Q2507" i="8"/>
  <c r="S2501" i="7"/>
  <c r="Q2501" i="7"/>
  <c r="CZ1290" i="1"/>
  <c r="Y1290" i="1" s="1"/>
  <c r="L2445" i="8"/>
  <c r="K2439" i="7"/>
  <c r="CT1275" i="1"/>
  <c r="S1275" i="1" s="1"/>
  <c r="Q2433" i="8"/>
  <c r="S2433" i="8"/>
  <c r="S2427" i="7"/>
  <c r="Q2427" i="7"/>
  <c r="T1247" i="1"/>
  <c r="CT1237" i="1"/>
  <c r="S1237" i="1" s="1"/>
  <c r="S2294" i="8"/>
  <c r="Q2294" i="8"/>
  <c r="S2288" i="7"/>
  <c r="Q2288" i="7"/>
  <c r="L2292" i="8"/>
  <c r="K2286" i="7"/>
  <c r="K2289" i="8"/>
  <c r="J2283" i="7"/>
  <c r="F2264" i="8"/>
  <c r="E2258" i="7"/>
  <c r="L2262" i="8"/>
  <c r="K2256" i="7"/>
  <c r="D2250" i="8"/>
  <c r="F2249" i="8"/>
  <c r="E2243" i="7"/>
  <c r="C2244" i="7"/>
  <c r="G1160" i="1"/>
  <c r="A2235" i="8"/>
  <c r="A2229" i="7"/>
  <c r="T1181" i="1"/>
  <c r="S2166" i="8"/>
  <c r="Q2166" i="8"/>
  <c r="S2160" i="7"/>
  <c r="Q2160" i="7"/>
  <c r="CT1165" i="1"/>
  <c r="S1165" i="1" s="1"/>
  <c r="CT1123" i="1"/>
  <c r="S1123" i="1" s="1"/>
  <c r="S2137" i="8"/>
  <c r="Q2137" i="8"/>
  <c r="S2131" i="7"/>
  <c r="Q2131" i="7"/>
  <c r="L2135" i="8"/>
  <c r="K2129" i="7"/>
  <c r="L2129" i="8"/>
  <c r="K2123" i="7"/>
  <c r="CR1118" i="1"/>
  <c r="Q1118" i="1" s="1"/>
  <c r="U2117" i="8"/>
  <c r="U2111" i="7"/>
  <c r="AD1118" i="1"/>
  <c r="AB1118" i="1" s="1"/>
  <c r="U2102" i="8"/>
  <c r="U2096" i="7"/>
  <c r="AD1115" i="1"/>
  <c r="AB1115" i="1" s="1"/>
  <c r="CS1115" i="1"/>
  <c r="CR1071" i="1"/>
  <c r="Q1071" i="1" s="1"/>
  <c r="U2060" i="8"/>
  <c r="U2054" i="7"/>
  <c r="CS1071" i="1"/>
  <c r="R1030" i="1"/>
  <c r="GK1030" i="1" s="1"/>
  <c r="V2030" i="8"/>
  <c r="V2024" i="7"/>
  <c r="U1962" i="8"/>
  <c r="U1956" i="7"/>
  <c r="CR1013" i="1"/>
  <c r="Q1013" i="1" s="1"/>
  <c r="CP1013" i="1" s="1"/>
  <c r="O1013" i="1" s="1"/>
  <c r="CS1013" i="1"/>
  <c r="AD1013" i="1"/>
  <c r="AB1013" i="1" s="1"/>
  <c r="K1941" i="8"/>
  <c r="J1935" i="7"/>
  <c r="K1911" i="8"/>
  <c r="J1905" i="7"/>
  <c r="K1880" i="8"/>
  <c r="J1874" i="7"/>
  <c r="L1805" i="8"/>
  <c r="K1799" i="7"/>
  <c r="CT960" i="1"/>
  <c r="S960" i="1" s="1"/>
  <c r="Q1770" i="8"/>
  <c r="S1770" i="8"/>
  <c r="Q1764" i="7"/>
  <c r="S1764" i="7"/>
  <c r="CY957" i="1"/>
  <c r="X957" i="1" s="1"/>
  <c r="CZ957" i="1"/>
  <c r="Y957" i="1" s="1"/>
  <c r="K1757" i="8"/>
  <c r="J1751" i="7"/>
  <c r="L1688" i="8"/>
  <c r="K1682" i="7"/>
  <c r="CZ846" i="1"/>
  <c r="Y846" i="1" s="1"/>
  <c r="K1609" i="8"/>
  <c r="J1603" i="7"/>
  <c r="K1603" i="8"/>
  <c r="J1597" i="7"/>
  <c r="R843" i="1"/>
  <c r="V1593" i="8"/>
  <c r="V1587" i="7"/>
  <c r="CT742" i="1"/>
  <c r="S742" i="1" s="1"/>
  <c r="S1439" i="8"/>
  <c r="Q1439" i="8"/>
  <c r="S1433" i="7"/>
  <c r="Q1433" i="7"/>
  <c r="R1425" i="8"/>
  <c r="K1428" i="8" s="1"/>
  <c r="R1419" i="7"/>
  <c r="J1422" i="7" s="1"/>
  <c r="K1302" i="8"/>
  <c r="J1296" i="7"/>
  <c r="CT600" i="1"/>
  <c r="S600" i="1" s="1"/>
  <c r="S1180" i="8"/>
  <c r="Q1180" i="8"/>
  <c r="Q1174" i="7"/>
  <c r="S1174" i="7"/>
  <c r="L1157" i="8"/>
  <c r="K1151" i="7"/>
  <c r="T1721" i="1"/>
  <c r="GX1677" i="1"/>
  <c r="U1676" i="1"/>
  <c r="W1674" i="1"/>
  <c r="AI1669" i="1"/>
  <c r="Q1626" i="1"/>
  <c r="CC1613" i="1"/>
  <c r="W1581" i="1"/>
  <c r="F1605" i="1" s="1"/>
  <c r="W1568" i="1"/>
  <c r="AB1566" i="1"/>
  <c r="CS1559" i="1"/>
  <c r="R1559" i="1" s="1"/>
  <c r="GK1559" i="1" s="1"/>
  <c r="U1558" i="1"/>
  <c r="AB1555" i="1"/>
  <c r="BD1453" i="1"/>
  <c r="F2727" i="8"/>
  <c r="D2728" i="8"/>
  <c r="E2721" i="7"/>
  <c r="C2722" i="7"/>
  <c r="W1448" i="1"/>
  <c r="U1437" i="1"/>
  <c r="G1382" i="1"/>
  <c r="A2653" i="8"/>
  <c r="A2647" i="7"/>
  <c r="U1396" i="1"/>
  <c r="CT1393" i="1"/>
  <c r="S1393" i="1" s="1"/>
  <c r="S2638" i="8"/>
  <c r="Q2638" i="8"/>
  <c r="S2632" i="7"/>
  <c r="Q2632" i="7"/>
  <c r="V1391" i="1"/>
  <c r="CC1398" i="1"/>
  <c r="GX1385" i="1"/>
  <c r="U1384" i="1"/>
  <c r="G1337" i="1"/>
  <c r="A2599" i="8"/>
  <c r="A2593" i="7"/>
  <c r="R1348" i="1"/>
  <c r="GK1348" i="1" s="1"/>
  <c r="V2590" i="8"/>
  <c r="V2584" i="7"/>
  <c r="CT1346" i="1"/>
  <c r="S1346" i="1" s="1"/>
  <c r="Q2582" i="8"/>
  <c r="S2582" i="8"/>
  <c r="S2576" i="7"/>
  <c r="Q2576" i="7"/>
  <c r="K2563" i="8"/>
  <c r="J2557" i="7"/>
  <c r="T1299" i="1"/>
  <c r="W1298" i="1"/>
  <c r="U2507" i="8"/>
  <c r="U2501" i="7"/>
  <c r="L2475" i="8"/>
  <c r="K2469" i="7"/>
  <c r="L2461" i="8"/>
  <c r="K2455" i="7"/>
  <c r="U2433" i="8"/>
  <c r="U2427" i="7"/>
  <c r="S2419" i="8"/>
  <c r="Q2419" i="8"/>
  <c r="S2413" i="7"/>
  <c r="Q2413" i="7"/>
  <c r="AD1272" i="1"/>
  <c r="AB1272" i="1" s="1"/>
  <c r="CS1269" i="1"/>
  <c r="R1269" i="1" s="1"/>
  <c r="GK1269" i="1" s="1"/>
  <c r="CT1253" i="1"/>
  <c r="S1253" i="1" s="1"/>
  <c r="Q2354" i="8"/>
  <c r="S2354" i="8"/>
  <c r="S2348" i="7"/>
  <c r="Q2348" i="7"/>
  <c r="K2349" i="8"/>
  <c r="J2343" i="7"/>
  <c r="S1247" i="1"/>
  <c r="U2294" i="8"/>
  <c r="U2288" i="7"/>
  <c r="CT1231" i="1"/>
  <c r="S1231" i="1" s="1"/>
  <c r="S2278" i="8"/>
  <c r="Q2278" i="8"/>
  <c r="S2272" i="7"/>
  <c r="Q2272" i="7"/>
  <c r="AD1221" i="1"/>
  <c r="Q1220" i="1"/>
  <c r="CP1220" i="1" s="1"/>
  <c r="O1220" i="1" s="1"/>
  <c r="CR1219" i="1"/>
  <c r="Q1219" i="1" s="1"/>
  <c r="U2241" i="8"/>
  <c r="U2235" i="7"/>
  <c r="AD1219" i="1"/>
  <c r="Q1181" i="1"/>
  <c r="Q2192" i="8"/>
  <c r="S2192" i="8"/>
  <c r="S2186" i="7"/>
  <c r="Q2186" i="7"/>
  <c r="S2158" i="8"/>
  <c r="Q2158" i="8"/>
  <c r="S2152" i="7"/>
  <c r="Q2152" i="7"/>
  <c r="CT1163" i="1"/>
  <c r="S1163" i="1" s="1"/>
  <c r="L1907" i="8"/>
  <c r="K1901" i="7"/>
  <c r="L1782" i="8"/>
  <c r="K1776" i="7"/>
  <c r="Q1699" i="8"/>
  <c r="S1699" i="8"/>
  <c r="Q1693" i="7"/>
  <c r="S1693" i="7"/>
  <c r="CT903" i="1"/>
  <c r="S903" i="1" s="1"/>
  <c r="L1671" i="8"/>
  <c r="K1665" i="7"/>
  <c r="L1640" i="8"/>
  <c r="K1634" i="7"/>
  <c r="CY805" i="1"/>
  <c r="X805" i="1" s="1"/>
  <c r="CZ805" i="1"/>
  <c r="Y805" i="1" s="1"/>
  <c r="K1567" i="8"/>
  <c r="J1561" i="7"/>
  <c r="R758" i="1"/>
  <c r="GK758" i="1" s="1"/>
  <c r="V1500" i="8"/>
  <c r="V1494" i="7"/>
  <c r="K1455" i="8"/>
  <c r="J1449" i="7"/>
  <c r="D1372" i="8"/>
  <c r="F1371" i="8"/>
  <c r="E1365" i="7"/>
  <c r="C1366" i="7"/>
  <c r="U1355" i="8"/>
  <c r="U1349" i="7"/>
  <c r="AD721" i="1"/>
  <c r="L1245" i="8"/>
  <c r="K1239" i="7"/>
  <c r="K1235" i="8"/>
  <c r="J1229" i="7"/>
  <c r="W678" i="1"/>
  <c r="AG607" i="1"/>
  <c r="T607" i="1" s="1"/>
  <c r="L544" i="8"/>
  <c r="K538" i="7"/>
  <c r="CT255" i="1"/>
  <c r="S255" i="1" s="1"/>
  <c r="S521" i="8"/>
  <c r="Q521" i="8"/>
  <c r="S515" i="7"/>
  <c r="Q515" i="7"/>
  <c r="L517" i="8"/>
  <c r="K511" i="7"/>
  <c r="P1720" i="1"/>
  <c r="Q1685" i="1"/>
  <c r="F1697" i="1" s="1"/>
  <c r="P1680" i="1"/>
  <c r="P1679" i="1"/>
  <c r="CP1679" i="1" s="1"/>
  <c r="O1679" i="1" s="1"/>
  <c r="T1676" i="1"/>
  <c r="CA1669" i="1"/>
  <c r="CQ1631" i="1"/>
  <c r="P1631" i="1" s="1"/>
  <c r="CP1631" i="1" s="1"/>
  <c r="O1631" i="1" s="1"/>
  <c r="GM1631" i="1" s="1"/>
  <c r="GN1631" i="1" s="1"/>
  <c r="Q1622" i="1"/>
  <c r="V1621" i="1"/>
  <c r="U1581" i="1"/>
  <c r="AB1575" i="1"/>
  <c r="W1565" i="1"/>
  <c r="P1562" i="1"/>
  <c r="CR1559" i="1"/>
  <c r="Q1559" i="1" s="1"/>
  <c r="T1558" i="1"/>
  <c r="CP1556" i="1"/>
  <c r="O1556" i="1" s="1"/>
  <c r="GM1556" i="1" s="1"/>
  <c r="GP1556" i="1" s="1"/>
  <c r="BC1453" i="1"/>
  <c r="V1448" i="1"/>
  <c r="U1445" i="1"/>
  <c r="W1439" i="1"/>
  <c r="T1437" i="1"/>
  <c r="F2667" i="8"/>
  <c r="D2668" i="8"/>
  <c r="E2661" i="7"/>
  <c r="C2662" i="7"/>
  <c r="CQ1433" i="1"/>
  <c r="P1433" i="1" s="1"/>
  <c r="F2659" i="8"/>
  <c r="D2660" i="8"/>
  <c r="E2653" i="7"/>
  <c r="C2654" i="7"/>
  <c r="U2638" i="8"/>
  <c r="U2632" i="7"/>
  <c r="U1391" i="1"/>
  <c r="T1390" i="1"/>
  <c r="V1385" i="1"/>
  <c r="GX1384" i="1"/>
  <c r="AD1346" i="1"/>
  <c r="U2582" i="8"/>
  <c r="U2576" i="7"/>
  <c r="CT1342" i="1"/>
  <c r="S1342" i="1" s="1"/>
  <c r="Q2568" i="8"/>
  <c r="S2568" i="8"/>
  <c r="S2562" i="7"/>
  <c r="Q2562" i="7"/>
  <c r="CS1302" i="1"/>
  <c r="S1299" i="1"/>
  <c r="L2489" i="8"/>
  <c r="K2483" i="7"/>
  <c r="CS1279" i="1"/>
  <c r="CS1278" i="1"/>
  <c r="R1278" i="1" s="1"/>
  <c r="GK1278" i="1" s="1"/>
  <c r="CT1277" i="1"/>
  <c r="S1277" i="1" s="1"/>
  <c r="S2440" i="8"/>
  <c r="Q2440" i="8"/>
  <c r="S2434" i="7"/>
  <c r="Q2434" i="7"/>
  <c r="AD1276" i="1"/>
  <c r="AB1276" i="1" s="1"/>
  <c r="AD1275" i="1"/>
  <c r="AB1275" i="1" s="1"/>
  <c r="U2419" i="8"/>
  <c r="U2413" i="7"/>
  <c r="CS1270" i="1"/>
  <c r="F2402" i="8"/>
  <c r="D2403" i="8"/>
  <c r="E2396" i="7"/>
  <c r="C2397" i="7"/>
  <c r="CS1267" i="1"/>
  <c r="L2368" i="8"/>
  <c r="K2362" i="7"/>
  <c r="U2354" i="8"/>
  <c r="U2348" i="7"/>
  <c r="D2331" i="8"/>
  <c r="F2330" i="8"/>
  <c r="C2325" i="7"/>
  <c r="E2324" i="7"/>
  <c r="CS1245" i="1"/>
  <c r="L2319" i="8"/>
  <c r="K2313" i="7"/>
  <c r="CY1239" i="1"/>
  <c r="X1239" i="1" s="1"/>
  <c r="K2302" i="8"/>
  <c r="J2296" i="7"/>
  <c r="CT1236" i="1"/>
  <c r="S1236" i="1" s="1"/>
  <c r="CP1236" i="1" s="1"/>
  <c r="O1236" i="1" s="1"/>
  <c r="U2278" i="8"/>
  <c r="U2272" i="7"/>
  <c r="GX1224" i="1"/>
  <c r="CT1222" i="1"/>
  <c r="S1222" i="1" s="1"/>
  <c r="S2257" i="8"/>
  <c r="Q2257" i="8"/>
  <c r="Q2251" i="7"/>
  <c r="S2251" i="7"/>
  <c r="CP1221" i="1"/>
  <c r="O1221" i="1" s="1"/>
  <c r="GM1221" i="1" s="1"/>
  <c r="GP1221" i="1" s="1"/>
  <c r="W1220" i="1"/>
  <c r="W1181" i="1"/>
  <c r="K2112" i="8"/>
  <c r="J2106" i="7"/>
  <c r="K2055" i="8"/>
  <c r="J2049" i="7"/>
  <c r="G943" i="1"/>
  <c r="A2048" i="8"/>
  <c r="A2042" i="7"/>
  <c r="K2025" i="8"/>
  <c r="J2019" i="7"/>
  <c r="V1829" i="8"/>
  <c r="V1823" i="7"/>
  <c r="R976" i="1"/>
  <c r="GK976" i="1" s="1"/>
  <c r="K1824" i="8"/>
  <c r="J1818" i="7"/>
  <c r="L1738" i="8"/>
  <c r="K1732" i="7"/>
  <c r="CP849" i="1"/>
  <c r="O849" i="1" s="1"/>
  <c r="K1539" i="8"/>
  <c r="J1533" i="7"/>
  <c r="R737" i="1"/>
  <c r="GK737" i="1" s="1"/>
  <c r="V1416" i="8"/>
  <c r="V1410" i="7"/>
  <c r="V678" i="1"/>
  <c r="AD605" i="1"/>
  <c r="CR605" i="1"/>
  <c r="Q605" i="1" s="1"/>
  <c r="CS605" i="1"/>
  <c r="R605" i="1" s="1"/>
  <c r="GK605" i="1" s="1"/>
  <c r="Q1721" i="1"/>
  <c r="S1676" i="1"/>
  <c r="CY1676" i="1" s="1"/>
  <c r="X1676" i="1" s="1"/>
  <c r="U1674" i="1"/>
  <c r="BY1669" i="1"/>
  <c r="GX1635" i="1"/>
  <c r="T1635" i="1"/>
  <c r="P1628" i="1"/>
  <c r="P1626" i="1"/>
  <c r="P1622" i="1"/>
  <c r="CP1622" i="1" s="1"/>
  <c r="O1622" i="1" s="1"/>
  <c r="U1571" i="1"/>
  <c r="V1565" i="1"/>
  <c r="W1562" i="1"/>
  <c r="CP1559" i="1"/>
  <c r="O1559" i="1" s="1"/>
  <c r="S1558" i="1"/>
  <c r="G669" i="1"/>
  <c r="A2739" i="8"/>
  <c r="A2733" i="7"/>
  <c r="CS1449" i="1"/>
  <c r="R1449" i="1" s="1"/>
  <c r="GK1449" i="1" s="1"/>
  <c r="GM1449" i="1" s="1"/>
  <c r="GP1449" i="1" s="1"/>
  <c r="F2693" i="8"/>
  <c r="D2694" i="8"/>
  <c r="E2687" i="7"/>
  <c r="C2688" i="7"/>
  <c r="V1439" i="1"/>
  <c r="S2675" i="8"/>
  <c r="Q2675" i="8"/>
  <c r="S2669" i="7"/>
  <c r="Q2669" i="7"/>
  <c r="R1396" i="1"/>
  <c r="GK1396" i="1" s="1"/>
  <c r="R1392" i="1"/>
  <c r="GK1392" i="1" s="1"/>
  <c r="V2632" i="8"/>
  <c r="V2626" i="7"/>
  <c r="T1391" i="1"/>
  <c r="CT1390" i="1"/>
  <c r="S1390" i="1" s="1"/>
  <c r="S2624" i="8"/>
  <c r="Q2624" i="8"/>
  <c r="S2618" i="7"/>
  <c r="Q2618" i="7"/>
  <c r="CR1343" i="1"/>
  <c r="Q1343" i="1" s="1"/>
  <c r="U2568" i="8"/>
  <c r="U2562" i="7"/>
  <c r="GX1340" i="1"/>
  <c r="CT1339" i="1"/>
  <c r="S1339" i="1" s="1"/>
  <c r="S2553" i="8"/>
  <c r="Q2553" i="8"/>
  <c r="S2547" i="7"/>
  <c r="Q2547" i="7"/>
  <c r="G1215" i="1"/>
  <c r="A2549" i="8"/>
  <c r="A2543" i="7"/>
  <c r="CR1302" i="1"/>
  <c r="Q1302" i="1" s="1"/>
  <c r="Q1299" i="1"/>
  <c r="CT1284" i="1"/>
  <c r="S1284" i="1" s="1"/>
  <c r="Q2470" i="8"/>
  <c r="S2470" i="8"/>
  <c r="S2464" i="7"/>
  <c r="Q2464" i="7"/>
  <c r="L2468" i="8"/>
  <c r="K2462" i="7"/>
  <c r="CT1282" i="1"/>
  <c r="S1282" i="1" s="1"/>
  <c r="S2456" i="8"/>
  <c r="Q2456" i="8"/>
  <c r="S2450" i="7"/>
  <c r="Q2450" i="7"/>
  <c r="CR1279" i="1"/>
  <c r="Q1279" i="1" s="1"/>
  <c r="CR1277" i="1"/>
  <c r="Q1277" i="1" s="1"/>
  <c r="U2440" i="8"/>
  <c r="U2434" i="7"/>
  <c r="AD1273" i="1"/>
  <c r="CT1263" i="1"/>
  <c r="S1263" i="1" s="1"/>
  <c r="S2386" i="8"/>
  <c r="Q2386" i="8"/>
  <c r="S2380" i="7"/>
  <c r="Q2380" i="7"/>
  <c r="L2375" i="8"/>
  <c r="K2369" i="7"/>
  <c r="K2356" i="8"/>
  <c r="J2350" i="7"/>
  <c r="CR1245" i="1"/>
  <c r="Q1245" i="1" s="1"/>
  <c r="CS1236" i="1"/>
  <c r="AD1231" i="1"/>
  <c r="CZ1230" i="1"/>
  <c r="Y1230" i="1" s="1"/>
  <c r="S2271" i="8"/>
  <c r="Q2271" i="8"/>
  <c r="S2265" i="7"/>
  <c r="Q2265" i="7"/>
  <c r="W1223" i="1"/>
  <c r="U2257" i="8"/>
  <c r="U2251" i="7"/>
  <c r="V1220" i="1"/>
  <c r="K2229" i="8"/>
  <c r="J2223" i="7"/>
  <c r="CT1169" i="1"/>
  <c r="S1169" i="1" s="1"/>
  <c r="S2182" i="8"/>
  <c r="Q2182" i="8"/>
  <c r="S2176" i="7"/>
  <c r="Q2176" i="7"/>
  <c r="AB1165" i="1"/>
  <c r="S2081" i="8"/>
  <c r="Q2081" i="8"/>
  <c r="S2075" i="7"/>
  <c r="Q2075" i="7"/>
  <c r="S2037" i="8"/>
  <c r="Q2037" i="8"/>
  <c r="S2031" i="7"/>
  <c r="Q2031" i="7"/>
  <c r="CT1032" i="1"/>
  <c r="S1032" i="1" s="1"/>
  <c r="CP1032" i="1" s="1"/>
  <c r="O1032" i="1" s="1"/>
  <c r="K2008" i="8"/>
  <c r="J2002" i="7"/>
  <c r="U1955" i="8"/>
  <c r="U1949" i="7"/>
  <c r="K1926" i="8"/>
  <c r="J1920" i="7"/>
  <c r="AD991" i="1"/>
  <c r="CR991" i="1"/>
  <c r="Q991" i="1" s="1"/>
  <c r="CS991" i="1"/>
  <c r="R991" i="1" s="1"/>
  <c r="GK991" i="1" s="1"/>
  <c r="L1858" i="8"/>
  <c r="K1852" i="7"/>
  <c r="U1807" i="8"/>
  <c r="U1801" i="7"/>
  <c r="AD971" i="1"/>
  <c r="AB971" i="1" s="1"/>
  <c r="K1794" i="8"/>
  <c r="J1788" i="7"/>
  <c r="BB888" i="1"/>
  <c r="F924" i="1"/>
  <c r="L1715" i="8"/>
  <c r="K1709" i="7"/>
  <c r="CY902" i="1"/>
  <c r="X902" i="1" s="1"/>
  <c r="K1693" i="8"/>
  <c r="J1687" i="7"/>
  <c r="CZ902" i="1"/>
  <c r="Y902" i="1" s="1"/>
  <c r="CC911" i="1"/>
  <c r="L1599" i="8"/>
  <c r="K1593" i="7"/>
  <c r="L1498" i="8"/>
  <c r="K1492" i="7"/>
  <c r="CP737" i="1"/>
  <c r="O737" i="1" s="1"/>
  <c r="K1418" i="8"/>
  <c r="J1412" i="7"/>
  <c r="K1404" i="8"/>
  <c r="J1398" i="7"/>
  <c r="K1389" i="8"/>
  <c r="J1383" i="7"/>
  <c r="CY731" i="1"/>
  <c r="X731" i="1" s="1"/>
  <c r="CZ731" i="1"/>
  <c r="Y731" i="1" s="1"/>
  <c r="CZ691" i="1"/>
  <c r="Y691" i="1" s="1"/>
  <c r="CY691" i="1"/>
  <c r="X691" i="1" s="1"/>
  <c r="U678" i="1"/>
  <c r="CC589" i="1"/>
  <c r="R500" i="1"/>
  <c r="V1064" i="8"/>
  <c r="K1072" i="8" s="1"/>
  <c r="V1058" i="7"/>
  <c r="J1066" i="7" s="1"/>
  <c r="K1045" i="8"/>
  <c r="J1039" i="7"/>
  <c r="CY496" i="1"/>
  <c r="X496" i="1" s="1"/>
  <c r="CZ496" i="1"/>
  <c r="Y496" i="1" s="1"/>
  <c r="CZ441" i="1"/>
  <c r="Y441" i="1" s="1"/>
  <c r="CY441" i="1"/>
  <c r="X441" i="1" s="1"/>
  <c r="L908" i="8"/>
  <c r="K902" i="7"/>
  <c r="D818" i="8"/>
  <c r="F817" i="8"/>
  <c r="C812" i="7"/>
  <c r="E811" i="7"/>
  <c r="K796" i="8"/>
  <c r="J790" i="7"/>
  <c r="L776" i="8"/>
  <c r="K770" i="7"/>
  <c r="K724" i="8"/>
  <c r="J718" i="7"/>
  <c r="U2624" i="8"/>
  <c r="U2618" i="7"/>
  <c r="BY1398" i="1"/>
  <c r="GX1386" i="1"/>
  <c r="K2570" i="8"/>
  <c r="J2564" i="7"/>
  <c r="L2566" i="8"/>
  <c r="K2560" i="7"/>
  <c r="U2553" i="8"/>
  <c r="U2547" i="7"/>
  <c r="Q2500" i="8"/>
  <c r="S2500" i="8"/>
  <c r="S2494" i="7"/>
  <c r="Q2494" i="7"/>
  <c r="CT1288" i="1"/>
  <c r="S1288" i="1" s="1"/>
  <c r="Q2484" i="8"/>
  <c r="S2484" i="8"/>
  <c r="S2478" i="7"/>
  <c r="Q2478" i="7"/>
  <c r="CS1284" i="1"/>
  <c r="U2470" i="8"/>
  <c r="U2464" i="7"/>
  <c r="AD1282" i="1"/>
  <c r="U2456" i="8"/>
  <c r="U2450" i="7"/>
  <c r="CC1305" i="1"/>
  <c r="CR1263" i="1"/>
  <c r="Q1263" i="1" s="1"/>
  <c r="U2386" i="8"/>
  <c r="U2380" i="7"/>
  <c r="S2379" i="8"/>
  <c r="Q2379" i="8"/>
  <c r="S2373" i="7"/>
  <c r="Q2373" i="7"/>
  <c r="CT1257" i="1"/>
  <c r="S1257" i="1" s="1"/>
  <c r="S2363" i="8"/>
  <c r="Q2363" i="8"/>
  <c r="S2357" i="7"/>
  <c r="Q2357" i="7"/>
  <c r="AB1231" i="1"/>
  <c r="R2271" i="8"/>
  <c r="K2274" i="8" s="1"/>
  <c r="R2265" i="7"/>
  <c r="J2268" i="7" s="1"/>
  <c r="CR1230" i="1"/>
  <c r="Q1230" i="1" s="1"/>
  <c r="U2271" i="8"/>
  <c r="U2265" i="7"/>
  <c r="L2224" i="8"/>
  <c r="K2218" i="7"/>
  <c r="CZ1175" i="1"/>
  <c r="Y1175" i="1" s="1"/>
  <c r="K2210" i="8"/>
  <c r="J2204" i="7"/>
  <c r="CY1175" i="1"/>
  <c r="X1175" i="1" s="1"/>
  <c r="CB1183" i="1"/>
  <c r="V1166" i="1"/>
  <c r="K2169" i="8"/>
  <c r="J2163" i="7"/>
  <c r="K2161" i="8"/>
  <c r="J2155" i="7"/>
  <c r="L2142" i="8"/>
  <c r="K2136" i="7"/>
  <c r="K2126" i="8"/>
  <c r="J2120" i="7"/>
  <c r="L2020" i="8"/>
  <c r="K2014" i="7"/>
  <c r="L2004" i="8"/>
  <c r="K1998" i="7"/>
  <c r="V1983" i="8"/>
  <c r="V1977" i="7"/>
  <c r="R1018" i="1"/>
  <c r="GK1018" i="1" s="1"/>
  <c r="K1957" i="8"/>
  <c r="J1951" i="7"/>
  <c r="L1937" i="8"/>
  <c r="K1931" i="7"/>
  <c r="K1832" i="8"/>
  <c r="J1826" i="7"/>
  <c r="K1809" i="8"/>
  <c r="J1803" i="7"/>
  <c r="L1761" i="8"/>
  <c r="K1755" i="7"/>
  <c r="U1673" i="8"/>
  <c r="U1667" i="7"/>
  <c r="U1635" i="8"/>
  <c r="U1629" i="7"/>
  <c r="CR852" i="1"/>
  <c r="Q852" i="1" s="1"/>
  <c r="CS852" i="1"/>
  <c r="AD852" i="1"/>
  <c r="T1530" i="8"/>
  <c r="K1534" i="8" s="1"/>
  <c r="T1524" i="7"/>
  <c r="J1528" i="7" s="1"/>
  <c r="K1532" i="8"/>
  <c r="J1526" i="7"/>
  <c r="L1430" i="8"/>
  <c r="K1424" i="7"/>
  <c r="L1384" i="8"/>
  <c r="K1378" i="7"/>
  <c r="CY504" i="1"/>
  <c r="X504" i="1" s="1"/>
  <c r="CZ504" i="1"/>
  <c r="Y504" i="1" s="1"/>
  <c r="T1720" i="1"/>
  <c r="S1719" i="1"/>
  <c r="G1669" i="1"/>
  <c r="A2761" i="8"/>
  <c r="A2755" i="7"/>
  <c r="S1674" i="1"/>
  <c r="GX1673" i="1"/>
  <c r="V1622" i="1"/>
  <c r="G1553" i="1"/>
  <c r="A2751" i="8"/>
  <c r="A2745" i="7"/>
  <c r="S1571" i="1"/>
  <c r="CY1571" i="1" s="1"/>
  <c r="X1571" i="1" s="1"/>
  <c r="T1570" i="1"/>
  <c r="U1568" i="1"/>
  <c r="U1562" i="1"/>
  <c r="GX1558" i="1"/>
  <c r="S2719" i="8"/>
  <c r="Q2719" i="8"/>
  <c r="S2713" i="7"/>
  <c r="Q2713" i="7"/>
  <c r="T1439" i="1"/>
  <c r="AB1437" i="1"/>
  <c r="AB1391" i="1"/>
  <c r="S1386" i="1"/>
  <c r="S2603" i="8"/>
  <c r="Q2603" i="8"/>
  <c r="S2597" i="7"/>
  <c r="Q2597" i="7"/>
  <c r="AD1347" i="1"/>
  <c r="L2580" i="8"/>
  <c r="K2574" i="7"/>
  <c r="U1298" i="1"/>
  <c r="CT1294" i="1"/>
  <c r="S1294" i="1" s="1"/>
  <c r="U2500" i="8"/>
  <c r="U2494" i="7"/>
  <c r="AD1288" i="1"/>
  <c r="AB1288" i="1" s="1"/>
  <c r="U2484" i="8"/>
  <c r="U2478" i="7"/>
  <c r="CB1305" i="1"/>
  <c r="CS1275" i="1"/>
  <c r="U1268" i="1"/>
  <c r="AD1263" i="1"/>
  <c r="AB1263" i="1" s="1"/>
  <c r="U2379" i="8"/>
  <c r="U2373" i="7"/>
  <c r="S2370" i="8"/>
  <c r="Q2370" i="8"/>
  <c r="S2364" i="7"/>
  <c r="Q2364" i="7"/>
  <c r="CR1257" i="1"/>
  <c r="Q1257" i="1" s="1"/>
  <c r="CP1257" i="1" s="1"/>
  <c r="O1257" i="1" s="1"/>
  <c r="U2363" i="8"/>
  <c r="U2357" i="7"/>
  <c r="S2308" i="8"/>
  <c r="Q2308" i="8"/>
  <c r="S2302" i="7"/>
  <c r="Q2302" i="7"/>
  <c r="AD1230" i="1"/>
  <c r="AB1230" i="1" s="1"/>
  <c r="CR1226" i="1"/>
  <c r="Q1226" i="1" s="1"/>
  <c r="CP1226" i="1" s="1"/>
  <c r="O1226" i="1" s="1"/>
  <c r="U1223" i="1"/>
  <c r="GX1181" i="1"/>
  <c r="T1119" i="1"/>
  <c r="CR1115" i="1"/>
  <c r="Q1115" i="1" s="1"/>
  <c r="AD1015" i="1"/>
  <c r="AB1015" i="1" s="1"/>
  <c r="CS1015" i="1"/>
  <c r="R1015" i="1" s="1"/>
  <c r="GK1015" i="1" s="1"/>
  <c r="CT1014" i="1"/>
  <c r="S1014" i="1" s="1"/>
  <c r="S1969" i="8"/>
  <c r="Q1969" i="8"/>
  <c r="S1963" i="7"/>
  <c r="Q1963" i="7"/>
  <c r="K1904" i="8"/>
  <c r="J1898" i="7"/>
  <c r="R1894" i="8"/>
  <c r="K1897" i="8" s="1"/>
  <c r="R1888" i="7"/>
  <c r="J1891" i="7" s="1"/>
  <c r="AB989" i="1"/>
  <c r="CT989" i="1"/>
  <c r="S989" i="1" s="1"/>
  <c r="CP989" i="1" s="1"/>
  <c r="O989" i="1" s="1"/>
  <c r="U1862" i="8"/>
  <c r="U1856" i="7"/>
  <c r="AD987" i="1"/>
  <c r="AB987" i="1" s="1"/>
  <c r="CS987" i="1"/>
  <c r="K1854" i="8"/>
  <c r="J1848" i="7"/>
  <c r="L1851" i="8"/>
  <c r="K1845" i="7"/>
  <c r="K1788" i="8"/>
  <c r="J1782" i="7"/>
  <c r="K1637" i="8"/>
  <c r="J1631" i="7"/>
  <c r="L1612" i="8"/>
  <c r="K1606" i="7"/>
  <c r="L1481" i="8"/>
  <c r="K1475" i="7"/>
  <c r="V726" i="1"/>
  <c r="CT716" i="1"/>
  <c r="S716" i="1" s="1"/>
  <c r="S1339" i="8"/>
  <c r="Q1339" i="8"/>
  <c r="S1333" i="7"/>
  <c r="Q1333" i="7"/>
  <c r="CT704" i="1"/>
  <c r="S1299" i="8"/>
  <c r="Q1299" i="8"/>
  <c r="S1293" i="7"/>
  <c r="Q1293" i="7"/>
  <c r="CR696" i="1"/>
  <c r="Q696" i="1" s="1"/>
  <c r="CS696" i="1"/>
  <c r="R696" i="1" s="1"/>
  <c r="GK696" i="1" s="1"/>
  <c r="AD696" i="1"/>
  <c r="CY598" i="1"/>
  <c r="X598" i="1" s="1"/>
  <c r="K1171" i="8"/>
  <c r="J1165" i="7"/>
  <c r="CZ598" i="1"/>
  <c r="Y598" i="1" s="1"/>
  <c r="CR591" i="1"/>
  <c r="Q591" i="1" s="1"/>
  <c r="AD591" i="1"/>
  <c r="S1181" i="1"/>
  <c r="Q1168" i="1"/>
  <c r="K2177" i="8"/>
  <c r="J2171" i="7"/>
  <c r="BB1112" i="1"/>
  <c r="F1141" i="1"/>
  <c r="CY1119" i="1"/>
  <c r="X1119" i="1" s="1"/>
  <c r="CZ1119" i="1"/>
  <c r="Y1119" i="1" s="1"/>
  <c r="CY1031" i="1"/>
  <c r="X1031" i="1" s="1"/>
  <c r="CZ1031" i="1"/>
  <c r="Y1031" i="1" s="1"/>
  <c r="K2007" i="8"/>
  <c r="J2001" i="7"/>
  <c r="K2001" i="8"/>
  <c r="J1995" i="7"/>
  <c r="U1918" i="8"/>
  <c r="U1912" i="7"/>
  <c r="AD1003" i="1"/>
  <c r="AB1003" i="1" s="1"/>
  <c r="CS1003" i="1"/>
  <c r="V1894" i="8"/>
  <c r="V1888" i="7"/>
  <c r="R997" i="1"/>
  <c r="GK997" i="1" s="1"/>
  <c r="L1818" i="8"/>
  <c r="K1812" i="7"/>
  <c r="U1763" i="8"/>
  <c r="U1757" i="7"/>
  <c r="CP948" i="1"/>
  <c r="O948" i="1" s="1"/>
  <c r="K1742" i="8"/>
  <c r="J1736" i="7"/>
  <c r="L1578" i="8"/>
  <c r="K1572" i="7"/>
  <c r="R1530" i="8"/>
  <c r="K1533" i="8" s="1"/>
  <c r="R1524" i="7"/>
  <c r="J1527" i="7" s="1"/>
  <c r="K1501" i="8"/>
  <c r="J1495" i="7"/>
  <c r="U1446" i="8"/>
  <c r="U1440" i="7"/>
  <c r="L1377" i="8"/>
  <c r="K1371" i="7"/>
  <c r="BY763" i="1"/>
  <c r="AP763" i="1" s="1"/>
  <c r="K1350" i="8"/>
  <c r="J1344" i="7"/>
  <c r="S1284" i="8"/>
  <c r="Q1284" i="8"/>
  <c r="Q1278" i="7"/>
  <c r="S1278" i="7"/>
  <c r="CT700" i="1"/>
  <c r="S700" i="1" s="1"/>
  <c r="L1282" i="8"/>
  <c r="K1276" i="7"/>
  <c r="L1268" i="8"/>
  <c r="K1262" i="7"/>
  <c r="CP693" i="1"/>
  <c r="O693" i="1" s="1"/>
  <c r="AB687" i="1"/>
  <c r="CY595" i="1"/>
  <c r="X595" i="1" s="1"/>
  <c r="CZ595" i="1"/>
  <c r="Y595" i="1" s="1"/>
  <c r="Q1719" i="1"/>
  <c r="Q1637" i="1"/>
  <c r="F1649" i="1" s="1"/>
  <c r="GX1628" i="1"/>
  <c r="Q1628" i="1"/>
  <c r="P1624" i="1"/>
  <c r="CP1624" i="1" s="1"/>
  <c r="O1624" i="1" s="1"/>
  <c r="P1616" i="1"/>
  <c r="CP1616" i="1" s="1"/>
  <c r="O1616" i="1" s="1"/>
  <c r="R1570" i="1"/>
  <c r="GK1570" i="1" s="1"/>
  <c r="S1568" i="1"/>
  <c r="S1562" i="1"/>
  <c r="CP1555" i="1"/>
  <c r="O1555" i="1" s="1"/>
  <c r="CT1445" i="1"/>
  <c r="S1445" i="1" s="1"/>
  <c r="S2709" i="8"/>
  <c r="Q2709" i="8"/>
  <c r="Q2703" i="7"/>
  <c r="S2703" i="7"/>
  <c r="AD1444" i="1"/>
  <c r="U2702" i="8"/>
  <c r="U2696" i="7"/>
  <c r="CS1439" i="1"/>
  <c r="U2683" i="8"/>
  <c r="U2677" i="7"/>
  <c r="CS1435" i="1"/>
  <c r="U2667" i="8"/>
  <c r="U2661" i="7"/>
  <c r="CC1453" i="1"/>
  <c r="S2659" i="8"/>
  <c r="Q2659" i="8"/>
  <c r="S2653" i="7"/>
  <c r="Q2653" i="7"/>
  <c r="U2618" i="8"/>
  <c r="U2612" i="7"/>
  <c r="W1385" i="1"/>
  <c r="CR1348" i="1"/>
  <c r="Q1348" i="1" s="1"/>
  <c r="U2590" i="8"/>
  <c r="U2584" i="7"/>
  <c r="CR1346" i="1"/>
  <c r="Q1346" i="1" s="1"/>
  <c r="CT1345" i="1"/>
  <c r="S1345" i="1" s="1"/>
  <c r="S2575" i="8"/>
  <c r="Q2575" i="8"/>
  <c r="S2569" i="7"/>
  <c r="Q2569" i="7"/>
  <c r="CB1350" i="1"/>
  <c r="AS1350" i="1" s="1"/>
  <c r="U2531" i="8"/>
  <c r="U2525" i="7"/>
  <c r="CT1298" i="1"/>
  <c r="S1298" i="1" s="1"/>
  <c r="S2523" i="8"/>
  <c r="Q2523" i="8"/>
  <c r="Q2517" i="7"/>
  <c r="S2517" i="7"/>
  <c r="U2516" i="8"/>
  <c r="U2510" i="7"/>
  <c r="CS1273" i="1"/>
  <c r="CT1268" i="1"/>
  <c r="S1268" i="1" s="1"/>
  <c r="S2402" i="8"/>
  <c r="Q2402" i="8"/>
  <c r="Q2396" i="7"/>
  <c r="S2396" i="7"/>
  <c r="CP1262" i="1"/>
  <c r="O1262" i="1" s="1"/>
  <c r="K2381" i="8"/>
  <c r="J2375" i="7"/>
  <c r="AB1257" i="1"/>
  <c r="U2338" i="8"/>
  <c r="U2332" i="7"/>
  <c r="CT1242" i="1"/>
  <c r="S1242" i="1" s="1"/>
  <c r="Q2315" i="8"/>
  <c r="S2315" i="8"/>
  <c r="S2309" i="7"/>
  <c r="Q2309" i="7"/>
  <c r="Q2301" i="8"/>
  <c r="S2301" i="8"/>
  <c r="S2295" i="7"/>
  <c r="Q2295" i="7"/>
  <c r="AB1227" i="1"/>
  <c r="CT1223" i="1"/>
  <c r="S1223" i="1" s="1"/>
  <c r="S2264" i="8"/>
  <c r="Q2264" i="8"/>
  <c r="S2258" i="7"/>
  <c r="Q2258" i="7"/>
  <c r="U2249" i="8"/>
  <c r="U2243" i="7"/>
  <c r="CS1220" i="1"/>
  <c r="W1168" i="1"/>
  <c r="F2089" i="8"/>
  <c r="D2090" i="8"/>
  <c r="C2084" i="7"/>
  <c r="E2083" i="7"/>
  <c r="K2084" i="8"/>
  <c r="J2078" i="7"/>
  <c r="CT1069" i="1"/>
  <c r="S1069" i="1" s="1"/>
  <c r="S2052" i="8"/>
  <c r="Q2052" i="8"/>
  <c r="S2046" i="7"/>
  <c r="Q2046" i="7"/>
  <c r="L2028" i="8"/>
  <c r="K2022" i="7"/>
  <c r="CY1008" i="1"/>
  <c r="X1008" i="1" s="1"/>
  <c r="CZ1008" i="1"/>
  <c r="Y1008" i="1" s="1"/>
  <c r="CQ983" i="1"/>
  <c r="P983" i="1" s="1"/>
  <c r="AB983" i="1"/>
  <c r="AD979" i="1"/>
  <c r="AB979" i="1" s="1"/>
  <c r="CR979" i="1"/>
  <c r="Q979" i="1" s="1"/>
  <c r="CP979" i="1" s="1"/>
  <c r="O979" i="1" s="1"/>
  <c r="CS979" i="1"/>
  <c r="R979" i="1" s="1"/>
  <c r="GK979" i="1" s="1"/>
  <c r="L1835" i="8"/>
  <c r="K1829" i="7"/>
  <c r="K1772" i="8"/>
  <c r="J1766" i="7"/>
  <c r="K1702" i="8"/>
  <c r="J1696" i="7"/>
  <c r="L1697" i="8"/>
  <c r="K1691" i="7"/>
  <c r="D1666" i="8"/>
  <c r="F1665" i="8"/>
  <c r="E1659" i="7"/>
  <c r="C1660" i="7"/>
  <c r="AD894" i="1"/>
  <c r="AB894" i="1" s="1"/>
  <c r="CR894" i="1"/>
  <c r="Q894" i="1" s="1"/>
  <c r="CS894" i="1"/>
  <c r="R894" i="1" s="1"/>
  <c r="GK894" i="1" s="1"/>
  <c r="L1663" i="8"/>
  <c r="K1657" i="7"/>
  <c r="L1626" i="8"/>
  <c r="K1620" i="7"/>
  <c r="CT799" i="1"/>
  <c r="S799" i="1" s="1"/>
  <c r="S1537" i="8"/>
  <c r="Q1537" i="8"/>
  <c r="Q1531" i="7"/>
  <c r="S1531" i="7"/>
  <c r="K1525" i="8"/>
  <c r="J1519" i="7"/>
  <c r="K1486" i="8"/>
  <c r="J1480" i="7"/>
  <c r="S1476" i="8"/>
  <c r="Q1476" i="8"/>
  <c r="S1470" i="7"/>
  <c r="Q1470" i="7"/>
  <c r="CT752" i="1"/>
  <c r="S752" i="1" s="1"/>
  <c r="K1441" i="8"/>
  <c r="J1435" i="7"/>
  <c r="T726" i="1"/>
  <c r="L1328" i="8"/>
  <c r="K1322" i="7"/>
  <c r="Q1127" i="8"/>
  <c r="S1127" i="8"/>
  <c r="Q1121" i="7"/>
  <c r="S1121" i="7"/>
  <c r="CT550" i="1"/>
  <c r="CT1219" i="1"/>
  <c r="S1219" i="1" s="1"/>
  <c r="Q2241" i="8"/>
  <c r="S2241" i="8"/>
  <c r="S2235" i="7"/>
  <c r="Q2235" i="7"/>
  <c r="AD1167" i="1"/>
  <c r="U2174" i="8"/>
  <c r="U2168" i="7"/>
  <c r="W1166" i="1"/>
  <c r="CT1118" i="1"/>
  <c r="S1118" i="1" s="1"/>
  <c r="S2117" i="8"/>
  <c r="Q2117" i="8"/>
  <c r="S2111" i="7"/>
  <c r="Q2111" i="7"/>
  <c r="U1114" i="1"/>
  <c r="Q1077" i="1"/>
  <c r="CT1071" i="1"/>
  <c r="S1071" i="1" s="1"/>
  <c r="S2060" i="8"/>
  <c r="Q2060" i="8"/>
  <c r="S2054" i="7"/>
  <c r="Q2054" i="7"/>
  <c r="CR1070" i="1"/>
  <c r="Q1070" i="1" s="1"/>
  <c r="T1069" i="1"/>
  <c r="AD1027" i="1"/>
  <c r="U2015" i="8"/>
  <c r="U2009" i="7"/>
  <c r="K1994" i="8"/>
  <c r="J1988" i="7"/>
  <c r="AB1020" i="1"/>
  <c r="L1988" i="8"/>
  <c r="K1982" i="7"/>
  <c r="S1962" i="8"/>
  <c r="Q1962" i="8"/>
  <c r="S1956" i="7"/>
  <c r="Q1956" i="7"/>
  <c r="S999" i="1"/>
  <c r="CR998" i="1"/>
  <c r="Q998" i="1" s="1"/>
  <c r="U1901" i="8"/>
  <c r="U1895" i="7"/>
  <c r="S1885" i="8"/>
  <c r="Q1885" i="8"/>
  <c r="S1879" i="7"/>
  <c r="Q1879" i="7"/>
  <c r="AD992" i="1"/>
  <c r="CY963" i="1"/>
  <c r="X963" i="1" s="1"/>
  <c r="AB955" i="1"/>
  <c r="S1763" i="8"/>
  <c r="Q1763" i="8"/>
  <c r="Q1757" i="7"/>
  <c r="S1757" i="7"/>
  <c r="U1755" i="8"/>
  <c r="U1749" i="7"/>
  <c r="F1732" i="8"/>
  <c r="D1733" i="8"/>
  <c r="C1727" i="7"/>
  <c r="E1726" i="7"/>
  <c r="L1723" i="8"/>
  <c r="K1717" i="7"/>
  <c r="BZ911" i="1"/>
  <c r="CI911" i="1" s="1"/>
  <c r="K1676" i="8"/>
  <c r="J1670" i="7"/>
  <c r="GX895" i="1"/>
  <c r="S1649" i="8"/>
  <c r="Q1649" i="8"/>
  <c r="S1643" i="7"/>
  <c r="Q1643" i="7"/>
  <c r="S1635" i="8"/>
  <c r="Q1635" i="8"/>
  <c r="S1629" i="7"/>
  <c r="Q1629" i="7"/>
  <c r="BY856" i="1"/>
  <c r="P848" i="1"/>
  <c r="D1615" i="8"/>
  <c r="F1614" i="8"/>
  <c r="C1609" i="7"/>
  <c r="E1608" i="7"/>
  <c r="AD845" i="1"/>
  <c r="U1601" i="8"/>
  <c r="U1595" i="7"/>
  <c r="D1581" i="8"/>
  <c r="F1580" i="8"/>
  <c r="E1574" i="7"/>
  <c r="C1575" i="7"/>
  <c r="K1575" i="8"/>
  <c r="J1569" i="7"/>
  <c r="U1565" i="8"/>
  <c r="U1559" i="7"/>
  <c r="U1558" i="8"/>
  <c r="U1552" i="7"/>
  <c r="CQ801" i="1"/>
  <c r="P801" i="1" s="1"/>
  <c r="CP801" i="1" s="1"/>
  <c r="O801" i="1" s="1"/>
  <c r="L1549" i="8"/>
  <c r="K1543" i="7"/>
  <c r="AB760" i="1"/>
  <c r="L1490" i="8"/>
  <c r="K1484" i="7"/>
  <c r="K1463" i="8"/>
  <c r="J1457" i="7"/>
  <c r="AB746" i="1"/>
  <c r="CT744" i="1"/>
  <c r="S744" i="1" s="1"/>
  <c r="S1446" i="8"/>
  <c r="Q1446" i="8"/>
  <c r="S1440" i="7"/>
  <c r="Q1440" i="7"/>
  <c r="L1421" i="8"/>
  <c r="K1415" i="7"/>
  <c r="CS736" i="1"/>
  <c r="R736" i="1" s="1"/>
  <c r="GK736" i="1" s="1"/>
  <c r="U1395" i="8"/>
  <c r="U1389" i="7"/>
  <c r="L1369" i="8"/>
  <c r="K1363" i="7"/>
  <c r="CT721" i="1"/>
  <c r="S721" i="1" s="1"/>
  <c r="S1355" i="8"/>
  <c r="Q1355" i="8"/>
  <c r="Q1349" i="7"/>
  <c r="S1349" i="7"/>
  <c r="L1337" i="8"/>
  <c r="K1331" i="7"/>
  <c r="L1321" i="8"/>
  <c r="K1315" i="7"/>
  <c r="L1312" i="8"/>
  <c r="K1306" i="7"/>
  <c r="Q1277" i="8"/>
  <c r="S1277" i="8"/>
  <c r="S1271" i="7"/>
  <c r="Q1271" i="7"/>
  <c r="AB696" i="1"/>
  <c r="K1258" i="8"/>
  <c r="J1252" i="7"/>
  <c r="K1242" i="8"/>
  <c r="J1236" i="7"/>
  <c r="L1231" i="8"/>
  <c r="K1225" i="7"/>
  <c r="CP602" i="1"/>
  <c r="O602" i="1" s="1"/>
  <c r="K1164" i="8"/>
  <c r="J1158" i="7"/>
  <c r="K1150" i="8"/>
  <c r="J1144" i="7"/>
  <c r="L1125" i="8"/>
  <c r="K1119" i="7"/>
  <c r="K1111" i="8"/>
  <c r="J1105" i="7"/>
  <c r="CP546" i="1"/>
  <c r="O546" i="1" s="1"/>
  <c r="K1088" i="8"/>
  <c r="J1082" i="7"/>
  <c r="BD493" i="1"/>
  <c r="F532" i="1"/>
  <c r="K1066" i="8"/>
  <c r="J1060" i="7"/>
  <c r="L1017" i="8"/>
  <c r="K1011" i="7"/>
  <c r="CZ446" i="1"/>
  <c r="Y446" i="1" s="1"/>
  <c r="CY446" i="1"/>
  <c r="X446" i="1" s="1"/>
  <c r="D847" i="8"/>
  <c r="F846" i="8"/>
  <c r="E840" i="7"/>
  <c r="C841" i="7"/>
  <c r="L657" i="8"/>
  <c r="K651" i="7"/>
  <c r="L600" i="8"/>
  <c r="K594" i="7"/>
  <c r="K505" i="8"/>
  <c r="J499" i="7"/>
  <c r="GX1176" i="1"/>
  <c r="CR1172" i="1"/>
  <c r="Q1172" i="1" s="1"/>
  <c r="U2192" i="8"/>
  <c r="U2186" i="7"/>
  <c r="CS1169" i="1"/>
  <c r="U2182" i="8"/>
  <c r="U2176" i="7"/>
  <c r="U1166" i="1"/>
  <c r="CS1165" i="1"/>
  <c r="U2166" i="8"/>
  <c r="U2160" i="7"/>
  <c r="U2158" i="8"/>
  <c r="U2152" i="7"/>
  <c r="S2144" i="8"/>
  <c r="Q2144" i="8"/>
  <c r="S2138" i="7"/>
  <c r="Q2138" i="7"/>
  <c r="CT1120" i="1"/>
  <c r="S1120" i="1" s="1"/>
  <c r="Q2123" i="8"/>
  <c r="S2123" i="8"/>
  <c r="S2117" i="7"/>
  <c r="Q2117" i="7"/>
  <c r="K2105" i="8"/>
  <c r="J2099" i="7"/>
  <c r="D2103" i="8"/>
  <c r="F2102" i="8"/>
  <c r="E2096" i="7"/>
  <c r="C2097" i="7"/>
  <c r="R1114" i="1"/>
  <c r="GK1114" i="1" s="1"/>
  <c r="CL1112" i="1"/>
  <c r="CT1078" i="1"/>
  <c r="S1078" i="1" s="1"/>
  <c r="S2089" i="8"/>
  <c r="Q2089" i="8"/>
  <c r="S2083" i="7"/>
  <c r="Q2083" i="7"/>
  <c r="AB1077" i="1"/>
  <c r="R1076" i="1"/>
  <c r="GK1076" i="1" s="1"/>
  <c r="V2081" i="8"/>
  <c r="V2075" i="7"/>
  <c r="D2082" i="8"/>
  <c r="F2081" i="8"/>
  <c r="C2076" i="7"/>
  <c r="E2075" i="7"/>
  <c r="L2072" i="8"/>
  <c r="K2066" i="7"/>
  <c r="CC1080" i="1"/>
  <c r="CS1069" i="1"/>
  <c r="U2052" i="8"/>
  <c r="U2046" i="7"/>
  <c r="AD1032" i="1"/>
  <c r="AB1032" i="1" s="1"/>
  <c r="U2037" i="8"/>
  <c r="U2031" i="7"/>
  <c r="CT1028" i="1"/>
  <c r="S1028" i="1" s="1"/>
  <c r="S2022" i="8"/>
  <c r="Q2022" i="8"/>
  <c r="Q2016" i="7"/>
  <c r="S2016" i="7"/>
  <c r="CR1020" i="1"/>
  <c r="Q1020" i="1" s="1"/>
  <c r="CT1018" i="1"/>
  <c r="S1018" i="1" s="1"/>
  <c r="S1983" i="8"/>
  <c r="Q1983" i="8"/>
  <c r="S1977" i="7"/>
  <c r="Q1977" i="7"/>
  <c r="CR1014" i="1"/>
  <c r="Q1014" i="1" s="1"/>
  <c r="U1969" i="8"/>
  <c r="U1963" i="7"/>
  <c r="L1967" i="8"/>
  <c r="K1961" i="7"/>
  <c r="S1946" i="8"/>
  <c r="Q1946" i="8"/>
  <c r="Q1940" i="7"/>
  <c r="S1940" i="7"/>
  <c r="R1004" i="1"/>
  <c r="GK1004" i="1" s="1"/>
  <c r="V1925" i="8"/>
  <c r="V1919" i="7"/>
  <c r="CP1003" i="1"/>
  <c r="O1003" i="1" s="1"/>
  <c r="K1920" i="8"/>
  <c r="J1914" i="7"/>
  <c r="L1914" i="8"/>
  <c r="K1908" i="7"/>
  <c r="S1894" i="8"/>
  <c r="Q1894" i="8"/>
  <c r="S1888" i="7"/>
  <c r="Q1888" i="7"/>
  <c r="K1864" i="8"/>
  <c r="J1858" i="7"/>
  <c r="CR964" i="1"/>
  <c r="Q964" i="1" s="1"/>
  <c r="AD960" i="1"/>
  <c r="AB960" i="1" s="1"/>
  <c r="U1770" i="8"/>
  <c r="U1764" i="7"/>
  <c r="U1740" i="8"/>
  <c r="U1734" i="7"/>
  <c r="AO911" i="1"/>
  <c r="AO888" i="1" s="1"/>
  <c r="CY908" i="1"/>
  <c r="X908" i="1" s="1"/>
  <c r="K1719" i="8"/>
  <c r="J1713" i="7"/>
  <c r="CS903" i="1"/>
  <c r="U1699" i="8"/>
  <c r="U1693" i="7"/>
  <c r="S1692" i="8"/>
  <c r="Q1692" i="8"/>
  <c r="S1686" i="7"/>
  <c r="Q1686" i="7"/>
  <c r="D1684" i="8"/>
  <c r="F1683" i="8"/>
  <c r="E1677" i="7"/>
  <c r="C1678" i="7"/>
  <c r="F1673" i="8"/>
  <c r="D1674" i="8"/>
  <c r="C1668" i="7"/>
  <c r="E1667" i="7"/>
  <c r="CB911" i="1"/>
  <c r="L1655" i="8"/>
  <c r="K1649" i="7"/>
  <c r="AB891" i="1"/>
  <c r="CR850" i="1"/>
  <c r="Q850" i="1" s="1"/>
  <c r="U1622" i="8"/>
  <c r="U1616" i="7"/>
  <c r="CS849" i="1"/>
  <c r="R849" i="1" s="1"/>
  <c r="GK849" i="1" s="1"/>
  <c r="S1593" i="8"/>
  <c r="Q1593" i="8"/>
  <c r="Q1587" i="7"/>
  <c r="S1587" i="7"/>
  <c r="AB842" i="1"/>
  <c r="K1560" i="8"/>
  <c r="J1554" i="7"/>
  <c r="R800" i="1"/>
  <c r="GK800" i="1" s="1"/>
  <c r="V1544" i="8"/>
  <c r="V1538" i="7"/>
  <c r="U1537" i="8"/>
  <c r="U1531" i="7"/>
  <c r="S1530" i="8"/>
  <c r="Q1530" i="8"/>
  <c r="Q1524" i="7"/>
  <c r="S1524" i="7"/>
  <c r="D1523" i="8"/>
  <c r="F1522" i="8"/>
  <c r="E1516" i="7"/>
  <c r="C1517" i="7"/>
  <c r="S1485" i="8"/>
  <c r="Q1485" i="8"/>
  <c r="S1479" i="7"/>
  <c r="Q1479" i="7"/>
  <c r="CR752" i="1"/>
  <c r="Q752" i="1" s="1"/>
  <c r="U1476" i="8"/>
  <c r="U1470" i="7"/>
  <c r="AD742" i="1"/>
  <c r="AB742" i="1" s="1"/>
  <c r="U1439" i="8"/>
  <c r="U1433" i="7"/>
  <c r="L1437" i="8"/>
  <c r="K1431" i="7"/>
  <c r="CS739" i="1"/>
  <c r="R739" i="1" s="1"/>
  <c r="GK739" i="1" s="1"/>
  <c r="U1409" i="8"/>
  <c r="U1403" i="7"/>
  <c r="CT725" i="1"/>
  <c r="S725" i="1" s="1"/>
  <c r="Q1364" i="8"/>
  <c r="S1364" i="8"/>
  <c r="S1358" i="7"/>
  <c r="Q1358" i="7"/>
  <c r="R720" i="1"/>
  <c r="GK720" i="1" s="1"/>
  <c r="V1348" i="8"/>
  <c r="V1342" i="7"/>
  <c r="U1339" i="8"/>
  <c r="U1333" i="7"/>
  <c r="CT710" i="1"/>
  <c r="S710" i="1" s="1"/>
  <c r="S1316" i="8"/>
  <c r="Q1316" i="8"/>
  <c r="S1310" i="7"/>
  <c r="Q1310" i="7"/>
  <c r="CS709" i="1"/>
  <c r="R709" i="1" s="1"/>
  <c r="GK709" i="1" s="1"/>
  <c r="CT706" i="1"/>
  <c r="S706" i="1" s="1"/>
  <c r="S1307" i="8"/>
  <c r="Q1307" i="8"/>
  <c r="S1301" i="7"/>
  <c r="Q1301" i="7"/>
  <c r="CR704" i="1"/>
  <c r="Q704" i="1" s="1"/>
  <c r="U1299" i="8"/>
  <c r="U1293" i="7"/>
  <c r="S1292" i="8"/>
  <c r="Q1292" i="8"/>
  <c r="S1286" i="7"/>
  <c r="Q1286" i="7"/>
  <c r="CR700" i="1"/>
  <c r="Q700" i="1" s="1"/>
  <c r="U1284" i="8"/>
  <c r="U1278" i="7"/>
  <c r="CZ698" i="1"/>
  <c r="Y698" i="1" s="1"/>
  <c r="K1227" i="8"/>
  <c r="J1221" i="7"/>
  <c r="GX678" i="1"/>
  <c r="CJ763" i="1" s="1"/>
  <c r="U1209" i="8"/>
  <c r="U1203" i="7"/>
  <c r="CS600" i="1"/>
  <c r="U1180" i="8"/>
  <c r="U1174" i="7"/>
  <c r="K1174" i="8"/>
  <c r="J1168" i="7"/>
  <c r="GX596" i="1"/>
  <c r="D1160" i="8"/>
  <c r="F1159" i="8"/>
  <c r="C1154" i="7"/>
  <c r="E1153" i="7"/>
  <c r="K1153" i="8"/>
  <c r="J1147" i="7"/>
  <c r="G539" i="1"/>
  <c r="A1145" i="8"/>
  <c r="A1139" i="7"/>
  <c r="K1067" i="8"/>
  <c r="J1061" i="7"/>
  <c r="L979" i="8"/>
  <c r="K973" i="7"/>
  <c r="L883" i="8"/>
  <c r="K877" i="7"/>
  <c r="L844" i="8"/>
  <c r="K838" i="7"/>
  <c r="U395" i="1"/>
  <c r="Q788" i="8"/>
  <c r="S788" i="8"/>
  <c r="S782" i="7"/>
  <c r="Q782" i="7"/>
  <c r="CT391" i="1"/>
  <c r="S391" i="1" s="1"/>
  <c r="CY322" i="1"/>
  <c r="X322" i="1" s="1"/>
  <c r="CZ322" i="1"/>
  <c r="Y322" i="1" s="1"/>
  <c r="L647" i="8"/>
  <c r="K641" i="7"/>
  <c r="K587" i="8"/>
  <c r="J581" i="7"/>
  <c r="L553" i="8"/>
  <c r="K547" i="7"/>
  <c r="L500" i="8"/>
  <c r="K494" i="7"/>
  <c r="L491" i="8"/>
  <c r="K485" i="7"/>
  <c r="K479" i="8"/>
  <c r="J473" i="7"/>
  <c r="F342" i="8"/>
  <c r="D343" i="8"/>
  <c r="E336" i="7"/>
  <c r="C337" i="7"/>
  <c r="T267" i="8"/>
  <c r="K271" i="8" s="1"/>
  <c r="T261" i="7"/>
  <c r="J265" i="7" s="1"/>
  <c r="AB1219" i="1"/>
  <c r="AB1181" i="1"/>
  <c r="GX1180" i="1"/>
  <c r="F2226" i="8"/>
  <c r="D2227" i="8"/>
  <c r="E2220" i="7"/>
  <c r="C2221" i="7"/>
  <c r="CS1175" i="1"/>
  <c r="L2206" i="8"/>
  <c r="K2200" i="7"/>
  <c r="AB1172" i="1"/>
  <c r="AB1169" i="1"/>
  <c r="K2176" i="8"/>
  <c r="J2170" i="7"/>
  <c r="T1166" i="1"/>
  <c r="AB1163" i="1"/>
  <c r="U2144" i="8"/>
  <c r="U2138" i="7"/>
  <c r="AD1121" i="1"/>
  <c r="AB1121" i="1" s="1"/>
  <c r="AD1120" i="1"/>
  <c r="U2123" i="8"/>
  <c r="U2117" i="7"/>
  <c r="BY1128" i="1"/>
  <c r="CT1117" i="1"/>
  <c r="S1117" i="1" s="1"/>
  <c r="S2110" i="8"/>
  <c r="Q2110" i="8"/>
  <c r="S2104" i="7"/>
  <c r="Q2104" i="7"/>
  <c r="W1116" i="1"/>
  <c r="Q1114" i="1"/>
  <c r="CP1114" i="1" s="1"/>
  <c r="O1114" i="1" s="1"/>
  <c r="GM1114" i="1" s="1"/>
  <c r="GP1114" i="1" s="1"/>
  <c r="CK1112" i="1"/>
  <c r="BD1080" i="1"/>
  <c r="BD1067" i="1" s="1"/>
  <c r="U2089" i="8"/>
  <c r="U2083" i="7"/>
  <c r="AB1069" i="1"/>
  <c r="U2022" i="8"/>
  <c r="U2016" i="7"/>
  <c r="U1983" i="8"/>
  <c r="U1977" i="7"/>
  <c r="U1946" i="8"/>
  <c r="U1940" i="7"/>
  <c r="U1894" i="8"/>
  <c r="U1888" i="7"/>
  <c r="L1874" i="8"/>
  <c r="K1868" i="7"/>
  <c r="V1853" i="8"/>
  <c r="V1847" i="7"/>
  <c r="R983" i="1"/>
  <c r="GK983" i="1" s="1"/>
  <c r="CT982" i="1"/>
  <c r="S982" i="1" s="1"/>
  <c r="Q1846" i="8"/>
  <c r="S1846" i="8"/>
  <c r="S1840" i="7"/>
  <c r="Q1840" i="7"/>
  <c r="L1842" i="8"/>
  <c r="K1836" i="7"/>
  <c r="S1829" i="8"/>
  <c r="Q1829" i="8"/>
  <c r="S1823" i="7"/>
  <c r="Q1823" i="7"/>
  <c r="CS972" i="1"/>
  <c r="CT969" i="1"/>
  <c r="S969" i="1" s="1"/>
  <c r="S1800" i="8"/>
  <c r="Q1800" i="8"/>
  <c r="S1794" i="7"/>
  <c r="Q1794" i="7"/>
  <c r="AD948" i="1"/>
  <c r="AB948" i="1" s="1"/>
  <c r="A1726" i="8"/>
  <c r="A1720" i="7"/>
  <c r="S904" i="1"/>
  <c r="CR902" i="1"/>
  <c r="Q902" i="1" s="1"/>
  <c r="U1692" i="8"/>
  <c r="U1686" i="7"/>
  <c r="CT893" i="1"/>
  <c r="S893" i="1" s="1"/>
  <c r="S1657" i="8"/>
  <c r="Q1657" i="8"/>
  <c r="S1651" i="7"/>
  <c r="Q1651" i="7"/>
  <c r="P854" i="1"/>
  <c r="L1633" i="8"/>
  <c r="K1627" i="7"/>
  <c r="S1608" i="8"/>
  <c r="Q1608" i="8"/>
  <c r="S1602" i="7"/>
  <c r="Q1602" i="7"/>
  <c r="U1593" i="8"/>
  <c r="U1587" i="7"/>
  <c r="G795" i="1"/>
  <c r="A1589" i="8"/>
  <c r="A1583" i="7"/>
  <c r="L1563" i="8"/>
  <c r="K1557" i="7"/>
  <c r="L1556" i="8"/>
  <c r="K1550" i="7"/>
  <c r="U1530" i="8"/>
  <c r="U1524" i="7"/>
  <c r="CS759" i="1"/>
  <c r="R759" i="1" s="1"/>
  <c r="GK759" i="1" s="1"/>
  <c r="AD755" i="1"/>
  <c r="U1485" i="8"/>
  <c r="U1479" i="7"/>
  <c r="AD752" i="1"/>
  <c r="AB748" i="1"/>
  <c r="CS745" i="1"/>
  <c r="R745" i="1" s="1"/>
  <c r="GK745" i="1" s="1"/>
  <c r="CZ740" i="1"/>
  <c r="Y740" i="1" s="1"/>
  <c r="S1425" i="8"/>
  <c r="Q1425" i="8"/>
  <c r="S1419" i="7"/>
  <c r="Q1419" i="7"/>
  <c r="CR739" i="1"/>
  <c r="Q739" i="1" s="1"/>
  <c r="CP739" i="1" s="1"/>
  <c r="O739" i="1" s="1"/>
  <c r="U1364" i="8"/>
  <c r="U1358" i="7"/>
  <c r="K1357" i="8"/>
  <c r="J1351" i="7"/>
  <c r="K1341" i="8"/>
  <c r="J1335" i="7"/>
  <c r="U1316" i="8"/>
  <c r="U1310" i="7"/>
  <c r="U1307" i="8"/>
  <c r="U1301" i="7"/>
  <c r="U1292" i="8"/>
  <c r="U1286" i="7"/>
  <c r="AB699" i="1"/>
  <c r="L1275" i="8"/>
  <c r="K1269" i="7"/>
  <c r="CR682" i="1"/>
  <c r="Q682" i="1" s="1"/>
  <c r="GX677" i="1"/>
  <c r="A1198" i="8"/>
  <c r="A1192" i="7"/>
  <c r="W603" i="1"/>
  <c r="S602" i="1"/>
  <c r="P600" i="1"/>
  <c r="G589" i="1"/>
  <c r="AB555" i="1"/>
  <c r="CY544" i="1"/>
  <c r="X544" i="1" s="1"/>
  <c r="K1097" i="8"/>
  <c r="J1091" i="7"/>
  <c r="L1094" i="8"/>
  <c r="K1088" i="7"/>
  <c r="AI507" i="1"/>
  <c r="V507" i="1" s="1"/>
  <c r="L988" i="8"/>
  <c r="K982" i="7"/>
  <c r="CT423" i="1"/>
  <c r="S423" i="1" s="1"/>
  <c r="S902" i="8"/>
  <c r="Q902" i="8"/>
  <c r="S896" i="7"/>
  <c r="Q896" i="7"/>
  <c r="U668" i="8"/>
  <c r="U662" i="7"/>
  <c r="CP1179" i="1"/>
  <c r="O1179" i="1" s="1"/>
  <c r="Q2218" i="8"/>
  <c r="S2218" i="8"/>
  <c r="S2212" i="7"/>
  <c r="Q2212" i="7"/>
  <c r="BZ1183" i="1"/>
  <c r="K2185" i="8"/>
  <c r="J2179" i="7"/>
  <c r="U1168" i="1"/>
  <c r="P1168" i="1"/>
  <c r="CS1167" i="1"/>
  <c r="D2175" i="8"/>
  <c r="F2174" i="8"/>
  <c r="E2168" i="7"/>
  <c r="C2169" i="7"/>
  <c r="S1166" i="1"/>
  <c r="AD1124" i="1"/>
  <c r="AB1124" i="1" s="1"/>
  <c r="AD1117" i="1"/>
  <c r="U2110" i="8"/>
  <c r="U2104" i="7"/>
  <c r="CT1072" i="1"/>
  <c r="S1072" i="1" s="1"/>
  <c r="S2067" i="8"/>
  <c r="Q2067" i="8"/>
  <c r="S2061" i="7"/>
  <c r="Q2061" i="7"/>
  <c r="R1027" i="1"/>
  <c r="GK1027" i="1" s="1"/>
  <c r="V2015" i="8"/>
  <c r="V2009" i="7"/>
  <c r="S2006" i="8"/>
  <c r="Q2006" i="8"/>
  <c r="S2000" i="7"/>
  <c r="Q2000" i="7"/>
  <c r="K1963" i="8"/>
  <c r="J1957" i="7"/>
  <c r="L1951" i="8"/>
  <c r="K1945" i="7"/>
  <c r="L1944" i="8"/>
  <c r="K1938" i="7"/>
  <c r="K1927" i="8"/>
  <c r="J1921" i="7"/>
  <c r="S1909" i="8"/>
  <c r="Q1909" i="8"/>
  <c r="S1903" i="7"/>
  <c r="Q1903" i="7"/>
  <c r="T998" i="1"/>
  <c r="AD997" i="1"/>
  <c r="AB997" i="1" s="1"/>
  <c r="CT993" i="1"/>
  <c r="S993" i="1" s="1"/>
  <c r="U1846" i="8"/>
  <c r="U1840" i="7"/>
  <c r="CY981" i="1"/>
  <c r="X981" i="1" s="1"/>
  <c r="AD976" i="1"/>
  <c r="AB976" i="1" s="1"/>
  <c r="U1829" i="8"/>
  <c r="U1823" i="7"/>
  <c r="AD969" i="1"/>
  <c r="U1800" i="8"/>
  <c r="U1794" i="7"/>
  <c r="Q1793" i="8"/>
  <c r="S1793" i="8"/>
  <c r="S1787" i="7"/>
  <c r="Q1787" i="7"/>
  <c r="CS955" i="1"/>
  <c r="R955" i="1" s="1"/>
  <c r="GK955" i="1" s="1"/>
  <c r="R952" i="1"/>
  <c r="GK952" i="1" s="1"/>
  <c r="V1755" i="8"/>
  <c r="V1749" i="7"/>
  <c r="CT947" i="1"/>
  <c r="S947" i="1" s="1"/>
  <c r="CP947" i="1" s="1"/>
  <c r="O947" i="1" s="1"/>
  <c r="S1732" i="8"/>
  <c r="Q1732" i="8"/>
  <c r="S1726" i="7"/>
  <c r="Q1726" i="7"/>
  <c r="W898" i="1"/>
  <c r="S1665" i="8"/>
  <c r="Q1665" i="8"/>
  <c r="S1659" i="7"/>
  <c r="Q1659" i="7"/>
  <c r="U1657" i="8"/>
  <c r="U1651" i="7"/>
  <c r="CT891" i="1"/>
  <c r="S891" i="1" s="1"/>
  <c r="CP891" i="1" s="1"/>
  <c r="O891" i="1" s="1"/>
  <c r="AO856" i="1"/>
  <c r="F860" i="1" s="1"/>
  <c r="CT852" i="1"/>
  <c r="S852" i="1" s="1"/>
  <c r="AB852" i="1"/>
  <c r="U1608" i="8"/>
  <c r="U1602" i="7"/>
  <c r="CS845" i="1"/>
  <c r="AD843" i="1"/>
  <c r="K1559" i="8"/>
  <c r="J1553" i="7"/>
  <c r="R797" i="1"/>
  <c r="V1522" i="8"/>
  <c r="V1516" i="7"/>
  <c r="AB755" i="1"/>
  <c r="CS751" i="1"/>
  <c r="R751" i="1" s="1"/>
  <c r="GK751" i="1" s="1"/>
  <c r="CR745" i="1"/>
  <c r="Q745" i="1" s="1"/>
  <c r="CT741" i="1"/>
  <c r="S741" i="1" s="1"/>
  <c r="Q1432" i="8"/>
  <c r="S1432" i="8"/>
  <c r="Q1426" i="7"/>
  <c r="S1426" i="7"/>
  <c r="CS740" i="1"/>
  <c r="U1425" i="8"/>
  <c r="U1419" i="7"/>
  <c r="AD730" i="1"/>
  <c r="S1371" i="8"/>
  <c r="Q1371" i="8"/>
  <c r="S1365" i="7"/>
  <c r="Q1365" i="7"/>
  <c r="AD722" i="1"/>
  <c r="AB721" i="1"/>
  <c r="AD717" i="1"/>
  <c r="AB717" i="1" s="1"/>
  <c r="CS712" i="1"/>
  <c r="R712" i="1" s="1"/>
  <c r="GK712" i="1" s="1"/>
  <c r="K1318" i="8"/>
  <c r="J1312" i="7"/>
  <c r="CP709" i="1"/>
  <c r="O709" i="1" s="1"/>
  <c r="CP705" i="1"/>
  <c r="O705" i="1" s="1"/>
  <c r="GM705" i="1" s="1"/>
  <c r="GP705" i="1" s="1"/>
  <c r="AD703" i="1"/>
  <c r="CT699" i="1"/>
  <c r="S699" i="1" s="1"/>
  <c r="CT696" i="1"/>
  <c r="S696" i="1" s="1"/>
  <c r="CY692" i="1"/>
  <c r="X692" i="1" s="1"/>
  <c r="R602" i="1"/>
  <c r="GK602" i="1" s="1"/>
  <c r="AD597" i="1"/>
  <c r="CS555" i="1"/>
  <c r="R555" i="1" s="1"/>
  <c r="GK555" i="1" s="1"/>
  <c r="AD553" i="1"/>
  <c r="CJ507" i="1"/>
  <c r="L1062" i="8"/>
  <c r="K1056" i="7"/>
  <c r="V983" i="8"/>
  <c r="V977" i="7"/>
  <c r="R447" i="1"/>
  <c r="GK447" i="1" s="1"/>
  <c r="CQ441" i="1"/>
  <c r="P441" i="1" s="1"/>
  <c r="AB441" i="1"/>
  <c r="R885" i="8"/>
  <c r="K889" i="8" s="1"/>
  <c r="R879" i="7"/>
  <c r="J883" i="7" s="1"/>
  <c r="Q856" i="8"/>
  <c r="S856" i="8"/>
  <c r="S850" i="7"/>
  <c r="Q850" i="7"/>
  <c r="CT408" i="1"/>
  <c r="S408" i="1" s="1"/>
  <c r="S837" i="8"/>
  <c r="Q837" i="8"/>
  <c r="S831" i="7"/>
  <c r="Q831" i="7"/>
  <c r="CT404" i="1"/>
  <c r="S404" i="1" s="1"/>
  <c r="CQ341" i="1"/>
  <c r="P341" i="1" s="1"/>
  <c r="AB264" i="1"/>
  <c r="CQ264" i="1"/>
  <c r="P264" i="1" s="1"/>
  <c r="CP261" i="1"/>
  <c r="O261" i="1" s="1"/>
  <c r="L408" i="8"/>
  <c r="K402" i="7"/>
  <c r="AD213" i="1"/>
  <c r="AB213" i="1" s="1"/>
  <c r="U375" i="8"/>
  <c r="U369" i="7"/>
  <c r="AB1179" i="1"/>
  <c r="AD1178" i="1"/>
  <c r="AB1178" i="1" s="1"/>
  <c r="U2218" i="8"/>
  <c r="U2212" i="7"/>
  <c r="D2209" i="8"/>
  <c r="F2208" i="8"/>
  <c r="C2203" i="7"/>
  <c r="E2202" i="7"/>
  <c r="CT1174" i="1"/>
  <c r="S1174" i="1" s="1"/>
  <c r="S2201" i="8"/>
  <c r="Q2201" i="8"/>
  <c r="S2195" i="7"/>
  <c r="Q2195" i="7"/>
  <c r="CR1167" i="1"/>
  <c r="Q1167" i="1" s="1"/>
  <c r="R1163" i="1"/>
  <c r="V2158" i="8"/>
  <c r="V2152" i="7"/>
  <c r="P1078" i="1"/>
  <c r="U1077" i="1"/>
  <c r="S2074" i="8"/>
  <c r="Q2074" i="8"/>
  <c r="S2068" i="7"/>
  <c r="Q2068" i="7"/>
  <c r="CS1072" i="1"/>
  <c r="U2067" i="8"/>
  <c r="U2061" i="7"/>
  <c r="L2065" i="8"/>
  <c r="K2059" i="7"/>
  <c r="AD1033" i="1"/>
  <c r="AD1024" i="1"/>
  <c r="AB1024" i="1" s="1"/>
  <c r="U2006" i="8"/>
  <c r="U2000" i="7"/>
  <c r="CP1018" i="1"/>
  <c r="O1018" i="1" s="1"/>
  <c r="K1985" i="8"/>
  <c r="J1979" i="7"/>
  <c r="K1971" i="8"/>
  <c r="J1965" i="7"/>
  <c r="L1960" i="8"/>
  <c r="K1954" i="7"/>
  <c r="U1909" i="8"/>
  <c r="U1903" i="7"/>
  <c r="CY998" i="1"/>
  <c r="X998" i="1" s="1"/>
  <c r="K1903" i="8"/>
  <c r="J1897" i="7"/>
  <c r="L1899" i="8"/>
  <c r="K1893" i="7"/>
  <c r="K1896" i="8"/>
  <c r="J1890" i="7"/>
  <c r="CT978" i="1"/>
  <c r="S978" i="1" s="1"/>
  <c r="S1837" i="8"/>
  <c r="Q1837" i="8"/>
  <c r="S1831" i="7"/>
  <c r="Q1831" i="7"/>
  <c r="P977" i="1"/>
  <c r="CP977" i="1" s="1"/>
  <c r="O977" i="1" s="1"/>
  <c r="CP972" i="1"/>
  <c r="O972" i="1" s="1"/>
  <c r="L1812" i="8"/>
  <c r="K1806" i="7"/>
  <c r="U1793" i="8"/>
  <c r="U1787" i="7"/>
  <c r="S1777" i="8"/>
  <c r="Q1777" i="8"/>
  <c r="S1771" i="7"/>
  <c r="Q1771" i="7"/>
  <c r="F1763" i="8"/>
  <c r="E1757" i="7"/>
  <c r="CR952" i="1"/>
  <c r="Q952" i="1" s="1"/>
  <c r="CP952" i="1" s="1"/>
  <c r="O952" i="1" s="1"/>
  <c r="CR947" i="1"/>
  <c r="Q947" i="1" s="1"/>
  <c r="U1732" i="8"/>
  <c r="U1726" i="7"/>
  <c r="D1718" i="8"/>
  <c r="F1717" i="8"/>
  <c r="E1711" i="7"/>
  <c r="C1712" i="7"/>
  <c r="S900" i="1"/>
  <c r="V898" i="1"/>
  <c r="AD895" i="1"/>
  <c r="U1665" i="8"/>
  <c r="U1659" i="7"/>
  <c r="P893" i="1"/>
  <c r="G840" i="1"/>
  <c r="A1643" i="8"/>
  <c r="A1637" i="7"/>
  <c r="CT851" i="1"/>
  <c r="S851" i="1" s="1"/>
  <c r="S1628" i="8"/>
  <c r="Q1628" i="8"/>
  <c r="S1622" i="7"/>
  <c r="Q1622" i="7"/>
  <c r="AB846" i="1"/>
  <c r="CR845" i="1"/>
  <c r="Q845" i="1" s="1"/>
  <c r="CP845" i="1" s="1"/>
  <c r="O845" i="1" s="1"/>
  <c r="K1596" i="8"/>
  <c r="J1590" i="7"/>
  <c r="S1572" i="8"/>
  <c r="Q1572" i="8"/>
  <c r="S1566" i="7"/>
  <c r="Q1566" i="7"/>
  <c r="CS802" i="1"/>
  <c r="CT801" i="1"/>
  <c r="S801" i="1" s="1"/>
  <c r="S1551" i="8"/>
  <c r="Q1551" i="8"/>
  <c r="S1545" i="7"/>
  <c r="Q1545" i="7"/>
  <c r="T756" i="1"/>
  <c r="CR754" i="1"/>
  <c r="Q754" i="1" s="1"/>
  <c r="CR751" i="1"/>
  <c r="Q751" i="1" s="1"/>
  <c r="L1474" i="8"/>
  <c r="K1468" i="7"/>
  <c r="S1462" i="8"/>
  <c r="Q1462" i="8"/>
  <c r="Q1456" i="7"/>
  <c r="S1456" i="7"/>
  <c r="U1432" i="8"/>
  <c r="U1426" i="7"/>
  <c r="AB730" i="1"/>
  <c r="CB763" i="1"/>
  <c r="U1371" i="8"/>
  <c r="U1365" i="7"/>
  <c r="AB722" i="1"/>
  <c r="AB706" i="1"/>
  <c r="K1294" i="8"/>
  <c r="J1288" i="7"/>
  <c r="CT697" i="1"/>
  <c r="S697" i="1" s="1"/>
  <c r="S1270" i="8"/>
  <c r="Q1270" i="8"/>
  <c r="S1264" i="7"/>
  <c r="Q1264" i="7"/>
  <c r="L1252" i="8"/>
  <c r="K1246" i="7"/>
  <c r="Q1240" i="8"/>
  <c r="S1240" i="8"/>
  <c r="S1234" i="7"/>
  <c r="Q1234" i="7"/>
  <c r="S1217" i="8"/>
  <c r="Q1217" i="8"/>
  <c r="Q1211" i="7"/>
  <c r="S1211" i="7"/>
  <c r="F1209" i="8"/>
  <c r="D1210" i="8"/>
  <c r="C1204" i="7"/>
  <c r="E1203" i="7"/>
  <c r="Q602" i="1"/>
  <c r="F1180" i="8"/>
  <c r="D1181" i="8"/>
  <c r="E1174" i="7"/>
  <c r="C1175" i="7"/>
  <c r="CT542" i="1"/>
  <c r="S542" i="1" s="1"/>
  <c r="S1086" i="8"/>
  <c r="Q1086" i="8"/>
  <c r="Q1080" i="7"/>
  <c r="S1080" i="7"/>
  <c r="AB453" i="1"/>
  <c r="K949" i="8"/>
  <c r="J943" i="7"/>
  <c r="L935" i="8"/>
  <c r="K929" i="7"/>
  <c r="L874" i="8"/>
  <c r="K868" i="7"/>
  <c r="L630" i="8"/>
  <c r="K624" i="7"/>
  <c r="L482" i="8"/>
  <c r="K476" i="7"/>
  <c r="CY146" i="1"/>
  <c r="X146" i="1" s="1"/>
  <c r="CZ146" i="1"/>
  <c r="Y146" i="1" s="1"/>
  <c r="GX1219" i="1"/>
  <c r="D2242" i="8"/>
  <c r="F2241" i="8"/>
  <c r="C2236" i="7"/>
  <c r="E2235" i="7"/>
  <c r="U1218" i="1"/>
  <c r="CS1174" i="1"/>
  <c r="U2201" i="8"/>
  <c r="U2195" i="7"/>
  <c r="U1172" i="1"/>
  <c r="F2192" i="8"/>
  <c r="D2193" i="8"/>
  <c r="E2186" i="7"/>
  <c r="C2187" i="7"/>
  <c r="Q1170" i="1"/>
  <c r="CP1170" i="1" s="1"/>
  <c r="O1170" i="1" s="1"/>
  <c r="GM1170" i="1" s="1"/>
  <c r="GP1170" i="1" s="1"/>
  <c r="D2183" i="8"/>
  <c r="F2182" i="8"/>
  <c r="C2177" i="7"/>
  <c r="E2176" i="7"/>
  <c r="CT1124" i="1"/>
  <c r="S1124" i="1" s="1"/>
  <c r="CT1122" i="1"/>
  <c r="S1122" i="1" s="1"/>
  <c r="S2131" i="8"/>
  <c r="Q2131" i="8"/>
  <c r="S2125" i="7"/>
  <c r="Q2125" i="7"/>
  <c r="CS1121" i="1"/>
  <c r="R1121" i="1" s="1"/>
  <c r="GK1121" i="1" s="1"/>
  <c r="P1119" i="1"/>
  <c r="L2121" i="8"/>
  <c r="K2115" i="7"/>
  <c r="G1067" i="1"/>
  <c r="A2098" i="8"/>
  <c r="A2092" i="7"/>
  <c r="W1078" i="1"/>
  <c r="L2087" i="8"/>
  <c r="K2081" i="7"/>
  <c r="AD1075" i="1"/>
  <c r="U2074" i="8"/>
  <c r="U2068" i="7"/>
  <c r="AB1072" i="1"/>
  <c r="D2053" i="8"/>
  <c r="F2052" i="8"/>
  <c r="E2046" i="7"/>
  <c r="C2047" i="7"/>
  <c r="R1032" i="1"/>
  <c r="V2037" i="8"/>
  <c r="K2044" i="8" s="1"/>
  <c r="V2031" i="7"/>
  <c r="J2038" i="7" s="1"/>
  <c r="L2045" i="8"/>
  <c r="K2039" i="7"/>
  <c r="Q2030" i="8"/>
  <c r="S2030" i="8"/>
  <c r="S2024" i="7"/>
  <c r="Q2024" i="7"/>
  <c r="W1028" i="1"/>
  <c r="F2022" i="8"/>
  <c r="D2023" i="8"/>
  <c r="E2016" i="7"/>
  <c r="C2017" i="7"/>
  <c r="S1999" i="8"/>
  <c r="Q1999" i="8"/>
  <c r="Q1993" i="7"/>
  <c r="S1993" i="7"/>
  <c r="K1947" i="8"/>
  <c r="J1941" i="7"/>
  <c r="CT1007" i="1"/>
  <c r="S1007" i="1" s="1"/>
  <c r="S1939" i="8"/>
  <c r="Q1939" i="8"/>
  <c r="S1933" i="7"/>
  <c r="Q1933" i="7"/>
  <c r="BZ1035" i="1"/>
  <c r="AD1000" i="1"/>
  <c r="AB1000" i="1" s="1"/>
  <c r="V1901" i="8"/>
  <c r="V1895" i="7"/>
  <c r="U1837" i="8"/>
  <c r="U1831" i="7"/>
  <c r="L1798" i="8"/>
  <c r="K1792" i="7"/>
  <c r="U1777" i="8"/>
  <c r="U1771" i="7"/>
  <c r="R960" i="1"/>
  <c r="GK960" i="1" s="1"/>
  <c r="V1770" i="8"/>
  <c r="V1764" i="7"/>
  <c r="K1758" i="8"/>
  <c r="J1752" i="7"/>
  <c r="D1756" i="8"/>
  <c r="F1755" i="8"/>
  <c r="E1749" i="7"/>
  <c r="C1750" i="7"/>
  <c r="CT950" i="1"/>
  <c r="S950" i="1" s="1"/>
  <c r="S1747" i="8"/>
  <c r="Q1747" i="8"/>
  <c r="S1741" i="7"/>
  <c r="Q1741" i="7"/>
  <c r="CS948" i="1"/>
  <c r="U909" i="1"/>
  <c r="S1709" i="8"/>
  <c r="Q1709" i="8"/>
  <c r="S1703" i="7"/>
  <c r="Q1703" i="7"/>
  <c r="CR903" i="1"/>
  <c r="Q903" i="1" s="1"/>
  <c r="CP903" i="1" s="1"/>
  <c r="O903" i="1" s="1"/>
  <c r="P895" i="1"/>
  <c r="CS892" i="1"/>
  <c r="R892" i="1" s="1"/>
  <c r="GK892" i="1" s="1"/>
  <c r="G888" i="1"/>
  <c r="U1628" i="8"/>
  <c r="U1622" i="7"/>
  <c r="CT848" i="1"/>
  <c r="S848" i="1" s="1"/>
  <c r="S1614" i="8"/>
  <c r="Q1614" i="8"/>
  <c r="S1608" i="7"/>
  <c r="Q1608" i="7"/>
  <c r="CS842" i="1"/>
  <c r="R842" i="1" s="1"/>
  <c r="GK842" i="1" s="1"/>
  <c r="CK840" i="1"/>
  <c r="U806" i="1"/>
  <c r="AD804" i="1"/>
  <c r="U1572" i="8"/>
  <c r="U1566" i="7"/>
  <c r="CR802" i="1"/>
  <c r="Q802" i="1" s="1"/>
  <c r="U1551" i="8"/>
  <c r="U1545" i="7"/>
  <c r="K1531" i="8"/>
  <c r="J1536" i="8" s="1"/>
  <c r="L1536" i="8" s="1"/>
  <c r="J1525" i="7"/>
  <c r="AB798" i="1"/>
  <c r="CT756" i="1"/>
  <c r="S756" i="1" s="1"/>
  <c r="S1492" i="8"/>
  <c r="Q1492" i="8"/>
  <c r="S1486" i="7"/>
  <c r="Q1486" i="7"/>
  <c r="CZ749" i="1"/>
  <c r="Y749" i="1" s="1"/>
  <c r="CR749" i="1"/>
  <c r="Q749" i="1" s="1"/>
  <c r="U1462" i="8"/>
  <c r="U1456" i="7"/>
  <c r="R742" i="1"/>
  <c r="GK742" i="1" s="1"/>
  <c r="V1439" i="8"/>
  <c r="V1433" i="7"/>
  <c r="K1434" i="8"/>
  <c r="J1428" i="7"/>
  <c r="CT733" i="1"/>
  <c r="S733" i="1" s="1"/>
  <c r="Q1402" i="8"/>
  <c r="S1402" i="8"/>
  <c r="S1396" i="7"/>
  <c r="Q1396" i="7"/>
  <c r="L1360" i="8"/>
  <c r="K1354" i="7"/>
  <c r="U1270" i="8"/>
  <c r="U1264" i="7"/>
  <c r="AD688" i="1"/>
  <c r="AB688" i="1" s="1"/>
  <c r="U1240" i="8"/>
  <c r="U1234" i="7"/>
  <c r="AD684" i="1"/>
  <c r="AB684" i="1" s="1"/>
  <c r="CT681" i="1"/>
  <c r="S681" i="1" s="1"/>
  <c r="S1233" i="8"/>
  <c r="Q1233" i="8"/>
  <c r="Q1227" i="7"/>
  <c r="S1227" i="7"/>
  <c r="AB679" i="1"/>
  <c r="U1217" i="8"/>
  <c r="U1211" i="7"/>
  <c r="S1191" i="8"/>
  <c r="Q1191" i="8"/>
  <c r="S1185" i="7"/>
  <c r="Q1185" i="7"/>
  <c r="V599" i="1"/>
  <c r="AB553" i="1"/>
  <c r="K1121" i="8"/>
  <c r="J1115" i="7"/>
  <c r="CP502" i="1"/>
  <c r="O502" i="1" s="1"/>
  <c r="K948" i="8"/>
  <c r="J942" i="7"/>
  <c r="K831" i="8"/>
  <c r="J825" i="7"/>
  <c r="L806" i="8"/>
  <c r="K800" i="7"/>
  <c r="L692" i="8"/>
  <c r="K686" i="7"/>
  <c r="K644" i="8"/>
  <c r="J638" i="7"/>
  <c r="L639" i="8"/>
  <c r="K633" i="7"/>
  <c r="S510" i="8"/>
  <c r="Q510" i="8"/>
  <c r="S504" i="7"/>
  <c r="Q504" i="7"/>
  <c r="CT253" i="1"/>
  <c r="S253" i="1" s="1"/>
  <c r="L464" i="8"/>
  <c r="K458" i="7"/>
  <c r="K176" i="8"/>
  <c r="J170" i="7"/>
  <c r="CY147" i="1"/>
  <c r="X147" i="1" s="1"/>
  <c r="CZ147" i="1"/>
  <c r="Y147" i="1" s="1"/>
  <c r="CQ1219" i="1"/>
  <c r="P1219" i="1" s="1"/>
  <c r="T1218" i="1"/>
  <c r="CS1181" i="1"/>
  <c r="R1181" i="1" s="1"/>
  <c r="GK1181" i="1" s="1"/>
  <c r="R1179" i="1"/>
  <c r="GK1179" i="1" s="1"/>
  <c r="R1168" i="1"/>
  <c r="GK1168" i="1" s="1"/>
  <c r="W1167" i="1"/>
  <c r="AJ1183" i="1" s="1"/>
  <c r="CR1165" i="1"/>
  <c r="Q1165" i="1" s="1"/>
  <c r="G1112" i="1"/>
  <c r="A2152" i="8"/>
  <c r="A2146" i="7"/>
  <c r="CS1124" i="1"/>
  <c r="CR1122" i="1"/>
  <c r="Q1122" i="1" s="1"/>
  <c r="U2131" i="8"/>
  <c r="U2125" i="7"/>
  <c r="CS1120" i="1"/>
  <c r="S2102" i="8"/>
  <c r="Q2102" i="8"/>
  <c r="S2096" i="7"/>
  <c r="Q2096" i="7"/>
  <c r="V1078" i="1"/>
  <c r="CP1071" i="1"/>
  <c r="O1071" i="1" s="1"/>
  <c r="K2062" i="8"/>
  <c r="J2056" i="7"/>
  <c r="K2039" i="8"/>
  <c r="J2033" i="7"/>
  <c r="U2030" i="8"/>
  <c r="U2024" i="7"/>
  <c r="U1999" i="8"/>
  <c r="U1993" i="7"/>
  <c r="L1981" i="8"/>
  <c r="K1975" i="7"/>
  <c r="K1964" i="8"/>
  <c r="J1958" i="7"/>
  <c r="CT1012" i="1"/>
  <c r="S1012" i="1" s="1"/>
  <c r="S1955" i="8"/>
  <c r="Q1955" i="8"/>
  <c r="Q1949" i="7"/>
  <c r="S1949" i="7"/>
  <c r="R1009" i="1"/>
  <c r="GK1009" i="1" s="1"/>
  <c r="V1946" i="8"/>
  <c r="V1940" i="7"/>
  <c r="U1939" i="8"/>
  <c r="U1933" i="7"/>
  <c r="CT1003" i="1"/>
  <c r="S1003" i="1" s="1"/>
  <c r="S1918" i="8"/>
  <c r="Q1918" i="8"/>
  <c r="S1912" i="7"/>
  <c r="Q1912" i="7"/>
  <c r="P999" i="1"/>
  <c r="CP999" i="1" s="1"/>
  <c r="O999" i="1" s="1"/>
  <c r="F1901" i="8"/>
  <c r="D1902" i="8"/>
  <c r="C1896" i="7"/>
  <c r="E1895" i="7"/>
  <c r="CZ997" i="1"/>
  <c r="Y997" i="1" s="1"/>
  <c r="K1895" i="8"/>
  <c r="J1889" i="7"/>
  <c r="CP993" i="1"/>
  <c r="O993" i="1" s="1"/>
  <c r="K1887" i="8"/>
  <c r="J1881" i="7"/>
  <c r="S1862" i="8"/>
  <c r="Q1862" i="8"/>
  <c r="S1856" i="7"/>
  <c r="Q1856" i="7"/>
  <c r="K1839" i="8"/>
  <c r="J1833" i="7"/>
  <c r="K1831" i="8"/>
  <c r="J1825" i="7"/>
  <c r="L1827" i="8"/>
  <c r="K1821" i="7"/>
  <c r="CT971" i="1"/>
  <c r="S971" i="1" s="1"/>
  <c r="Q1807" i="8"/>
  <c r="S1807" i="8"/>
  <c r="S1801" i="7"/>
  <c r="Q1801" i="7"/>
  <c r="R969" i="1"/>
  <c r="GK969" i="1" s="1"/>
  <c r="V1800" i="8"/>
  <c r="V1794" i="7"/>
  <c r="L1791" i="8"/>
  <c r="K1785" i="7"/>
  <c r="AD961" i="1"/>
  <c r="AB961" i="1" s="1"/>
  <c r="CP960" i="1"/>
  <c r="O960" i="1" s="1"/>
  <c r="CY953" i="1"/>
  <c r="X953" i="1" s="1"/>
  <c r="K1764" i="8"/>
  <c r="J1758" i="7"/>
  <c r="U1747" i="8"/>
  <c r="U1741" i="7"/>
  <c r="K1735" i="8"/>
  <c r="J1729" i="7"/>
  <c r="AD906" i="1"/>
  <c r="U1709" i="8"/>
  <c r="U1703" i="7"/>
  <c r="F1699" i="8"/>
  <c r="D1700" i="8"/>
  <c r="E1693" i="7"/>
  <c r="C1694" i="7"/>
  <c r="CT897" i="1"/>
  <c r="S897" i="1" s="1"/>
  <c r="S1673" i="8"/>
  <c r="Q1673" i="8"/>
  <c r="S1667" i="7"/>
  <c r="Q1667" i="7"/>
  <c r="AD896" i="1"/>
  <c r="CQ894" i="1"/>
  <c r="P894" i="1" s="1"/>
  <c r="CP894" i="1" s="1"/>
  <c r="O894" i="1" s="1"/>
  <c r="D1658" i="8"/>
  <c r="F1657" i="8"/>
  <c r="E1651" i="7"/>
  <c r="C1652" i="7"/>
  <c r="K1652" i="8"/>
  <c r="J1646" i="7"/>
  <c r="F1649" i="8"/>
  <c r="D1650" i="8"/>
  <c r="C1644" i="7"/>
  <c r="E1643" i="7"/>
  <c r="T854" i="1"/>
  <c r="U1614" i="8"/>
  <c r="U1608" i="7"/>
  <c r="CT843" i="1"/>
  <c r="S843" i="1" s="1"/>
  <c r="CR842" i="1"/>
  <c r="Q842" i="1" s="1"/>
  <c r="CP842" i="1" s="1"/>
  <c r="O842" i="1" s="1"/>
  <c r="T806" i="1"/>
  <c r="AB804" i="1"/>
  <c r="R798" i="1"/>
  <c r="GK798" i="1" s="1"/>
  <c r="V1530" i="8"/>
  <c r="V1524" i="7"/>
  <c r="U1492" i="8"/>
  <c r="U1486" i="7"/>
  <c r="CT750" i="1"/>
  <c r="S750" i="1" s="1"/>
  <c r="Q1469" i="8"/>
  <c r="S1469" i="8"/>
  <c r="S1463" i="7"/>
  <c r="Q1463" i="7"/>
  <c r="CY749" i="1"/>
  <c r="X749" i="1" s="1"/>
  <c r="K1448" i="8"/>
  <c r="J1442" i="7"/>
  <c r="CT737" i="1"/>
  <c r="S737" i="1" s="1"/>
  <c r="S1416" i="8"/>
  <c r="Q1416" i="8"/>
  <c r="S1410" i="7"/>
  <c r="Q1410" i="7"/>
  <c r="AD733" i="1"/>
  <c r="U1402" i="8"/>
  <c r="U1396" i="7"/>
  <c r="AB726" i="1"/>
  <c r="L1344" i="8"/>
  <c r="K1338" i="7"/>
  <c r="S1332" i="8"/>
  <c r="Q1332" i="8"/>
  <c r="S1326" i="7"/>
  <c r="Q1326" i="7"/>
  <c r="R706" i="1"/>
  <c r="GK706" i="1" s="1"/>
  <c r="V1307" i="8"/>
  <c r="V1301" i="7"/>
  <c r="R704" i="1"/>
  <c r="GK704" i="1" s="1"/>
  <c r="V1299" i="8"/>
  <c r="V1293" i="7"/>
  <c r="GX704" i="1"/>
  <c r="D1300" i="8"/>
  <c r="F1299" i="8"/>
  <c r="E1293" i="7"/>
  <c r="C1294" i="7"/>
  <c r="CZ703" i="1"/>
  <c r="Y703" i="1" s="1"/>
  <c r="K1293" i="8"/>
  <c r="J1287" i="7"/>
  <c r="CQ699" i="1"/>
  <c r="P699" i="1" s="1"/>
  <c r="CT689" i="1"/>
  <c r="S689" i="1" s="1"/>
  <c r="S1247" i="8"/>
  <c r="Q1247" i="8"/>
  <c r="S1241" i="7"/>
  <c r="Q1241" i="7"/>
  <c r="AD681" i="1"/>
  <c r="AB681" i="1" s="1"/>
  <c r="U1233" i="8"/>
  <c r="U1227" i="7"/>
  <c r="S1225" i="8"/>
  <c r="Q1225" i="8"/>
  <c r="S1219" i="7"/>
  <c r="Q1219" i="7"/>
  <c r="AB678" i="1"/>
  <c r="GX676" i="1"/>
  <c r="T676" i="1"/>
  <c r="U1191" i="8"/>
  <c r="U1185" i="7"/>
  <c r="S1170" i="8"/>
  <c r="Q1170" i="8"/>
  <c r="S1164" i="7"/>
  <c r="Q1164" i="7"/>
  <c r="S1149" i="8"/>
  <c r="Q1149" i="8"/>
  <c r="S1143" i="7"/>
  <c r="Q1143" i="7"/>
  <c r="F1138" i="8"/>
  <c r="E1132" i="7"/>
  <c r="U1054" i="8"/>
  <c r="U1048" i="7"/>
  <c r="K992" i="8"/>
  <c r="J986" i="7"/>
  <c r="S928" i="8"/>
  <c r="Q928" i="8"/>
  <c r="S922" i="7"/>
  <c r="Q922" i="7"/>
  <c r="CT427" i="1"/>
  <c r="S427" i="1" s="1"/>
  <c r="L926" i="8"/>
  <c r="K920" i="7"/>
  <c r="L891" i="8"/>
  <c r="K885" i="7"/>
  <c r="L720" i="8"/>
  <c r="K714" i="7"/>
  <c r="L616" i="8"/>
  <c r="K610" i="7"/>
  <c r="K604" i="8"/>
  <c r="J598" i="7"/>
  <c r="CR225" i="1"/>
  <c r="Q225" i="1" s="1"/>
  <c r="CS225" i="1"/>
  <c r="R225" i="1" s="1"/>
  <c r="GK225" i="1" s="1"/>
  <c r="AD225" i="1"/>
  <c r="AB225" i="1" s="1"/>
  <c r="CT800" i="1"/>
  <c r="S800" i="1" s="1"/>
  <c r="S1544" i="8"/>
  <c r="Q1544" i="8"/>
  <c r="S1538" i="7"/>
  <c r="Q1538" i="7"/>
  <c r="L1515" i="8"/>
  <c r="K1509" i="7"/>
  <c r="S1500" i="8"/>
  <c r="Q1500" i="8"/>
  <c r="Q1494" i="7"/>
  <c r="S1494" i="7"/>
  <c r="K1495" i="8"/>
  <c r="J1489" i="7"/>
  <c r="R752" i="1"/>
  <c r="GK752" i="1" s="1"/>
  <c r="V1476" i="8"/>
  <c r="V1470" i="7"/>
  <c r="U1469" i="8"/>
  <c r="U1463" i="7"/>
  <c r="CP749" i="1"/>
  <c r="O749" i="1" s="1"/>
  <c r="K1464" i="8"/>
  <c r="J1458" i="7"/>
  <c r="K1426" i="8"/>
  <c r="J1420" i="7"/>
  <c r="CR737" i="1"/>
  <c r="Q737" i="1" s="1"/>
  <c r="U1416" i="8"/>
  <c r="U1410" i="7"/>
  <c r="K1411" i="8"/>
  <c r="J1405" i="7"/>
  <c r="S1388" i="8"/>
  <c r="Q1388" i="8"/>
  <c r="S1382" i="7"/>
  <c r="Q1382" i="7"/>
  <c r="S726" i="1"/>
  <c r="L1353" i="8"/>
  <c r="K1347" i="7"/>
  <c r="U1332" i="8"/>
  <c r="U1326" i="7"/>
  <c r="CT711" i="1"/>
  <c r="S711" i="1" s="1"/>
  <c r="Q1323" i="8"/>
  <c r="S1323" i="8"/>
  <c r="Q1317" i="7"/>
  <c r="S1317" i="7"/>
  <c r="R703" i="1"/>
  <c r="GK703" i="1" s="1"/>
  <c r="V1292" i="8"/>
  <c r="V1286" i="7"/>
  <c r="R700" i="1"/>
  <c r="GK700" i="1" s="1"/>
  <c r="V1284" i="8"/>
  <c r="V1278" i="7"/>
  <c r="CR689" i="1"/>
  <c r="Q689" i="1" s="1"/>
  <c r="U1247" i="8"/>
  <c r="U1241" i="7"/>
  <c r="T1225" i="8"/>
  <c r="K1230" i="8" s="1"/>
  <c r="T1219" i="7"/>
  <c r="J1224" i="7" s="1"/>
  <c r="CR680" i="1"/>
  <c r="Q680" i="1" s="1"/>
  <c r="U1225" i="8"/>
  <c r="U1219" i="7"/>
  <c r="T678" i="1"/>
  <c r="K1183" i="8"/>
  <c r="J1177" i="7"/>
  <c r="U1170" i="8"/>
  <c r="U1164" i="7"/>
  <c r="U1149" i="8"/>
  <c r="U1143" i="7"/>
  <c r="CS541" i="1"/>
  <c r="R541" i="1" s="1"/>
  <c r="GK541" i="1" s="1"/>
  <c r="CR541" i="1"/>
  <c r="Q541" i="1" s="1"/>
  <c r="AD541" i="1"/>
  <c r="L1026" i="8"/>
  <c r="K1020" i="7"/>
  <c r="R455" i="1"/>
  <c r="GK455" i="1" s="1"/>
  <c r="V1012" i="8"/>
  <c r="V1006" i="7"/>
  <c r="K848" i="8"/>
  <c r="J842" i="7"/>
  <c r="L792" i="8"/>
  <c r="K786" i="7"/>
  <c r="L750" i="8"/>
  <c r="K744" i="7"/>
  <c r="K453" i="8"/>
  <c r="J447" i="7"/>
  <c r="K133" i="8"/>
  <c r="J127" i="7"/>
  <c r="L129" i="8"/>
  <c r="K123" i="7"/>
  <c r="CR1180" i="1"/>
  <c r="Q1180" i="1" s="1"/>
  <c r="U2226" i="8"/>
  <c r="U2220" i="7"/>
  <c r="R1178" i="1"/>
  <c r="GK1178" i="1" s="1"/>
  <c r="V2218" i="8"/>
  <c r="V2212" i="7"/>
  <c r="F2218" i="8"/>
  <c r="D2219" i="8"/>
  <c r="E2212" i="7"/>
  <c r="C2213" i="7"/>
  <c r="S2208" i="8"/>
  <c r="Q2208" i="8"/>
  <c r="S2202" i="7"/>
  <c r="Q2202" i="7"/>
  <c r="W1170" i="1"/>
  <c r="U1167" i="1"/>
  <c r="D2159" i="8"/>
  <c r="F2158" i="8"/>
  <c r="C2153" i="7"/>
  <c r="E2152" i="7"/>
  <c r="K2146" i="8"/>
  <c r="J2140" i="7"/>
  <c r="CR1123" i="1"/>
  <c r="Q1123" i="1" s="1"/>
  <c r="U2137" i="8"/>
  <c r="U2131" i="7"/>
  <c r="F2123" i="8"/>
  <c r="D2124" i="8"/>
  <c r="C2118" i="7"/>
  <c r="E2117" i="7"/>
  <c r="AD1076" i="1"/>
  <c r="U2081" i="8"/>
  <c r="U2075" i="7"/>
  <c r="CT1075" i="1"/>
  <c r="S1075" i="1" s="1"/>
  <c r="W1069" i="1"/>
  <c r="K2032" i="8"/>
  <c r="J2026" i="7"/>
  <c r="R1024" i="1"/>
  <c r="GK1024" i="1" s="1"/>
  <c r="V2006" i="8"/>
  <c r="V2000" i="7"/>
  <c r="CP1017" i="1"/>
  <c r="O1017" i="1" s="1"/>
  <c r="CT1016" i="1"/>
  <c r="S1016" i="1" s="1"/>
  <c r="S1976" i="8"/>
  <c r="Q1976" i="8"/>
  <c r="Q1970" i="7"/>
  <c r="S1970" i="7"/>
  <c r="K1948" i="8"/>
  <c r="J1942" i="7"/>
  <c r="Q1925" i="8"/>
  <c r="S1925" i="8"/>
  <c r="S1919" i="7"/>
  <c r="Q1919" i="7"/>
  <c r="R1000" i="1"/>
  <c r="GK1000" i="1" s="1"/>
  <c r="V1909" i="8"/>
  <c r="V1903" i="7"/>
  <c r="U1869" i="8"/>
  <c r="U1863" i="7"/>
  <c r="CP976" i="1"/>
  <c r="O976" i="1" s="1"/>
  <c r="D1830" i="8"/>
  <c r="F1829" i="8"/>
  <c r="C1824" i="7"/>
  <c r="E1823" i="7"/>
  <c r="CT975" i="1"/>
  <c r="S975" i="1" s="1"/>
  <c r="S1822" i="8"/>
  <c r="Q1822" i="8"/>
  <c r="Q1816" i="7"/>
  <c r="S1816" i="7"/>
  <c r="R967" i="1"/>
  <c r="GK967" i="1" s="1"/>
  <c r="V1793" i="8"/>
  <c r="V1787" i="7"/>
  <c r="CT966" i="1"/>
  <c r="S966" i="1" s="1"/>
  <c r="S1786" i="8"/>
  <c r="Q1786" i="8"/>
  <c r="S1780" i="7"/>
  <c r="Q1780" i="7"/>
  <c r="AB964" i="1"/>
  <c r="CZ961" i="1"/>
  <c r="Y961" i="1" s="1"/>
  <c r="K1778" i="8"/>
  <c r="J1772" i="7"/>
  <c r="S1717" i="8"/>
  <c r="Q1717" i="8"/>
  <c r="S1711" i="7"/>
  <c r="Q1711" i="7"/>
  <c r="R902" i="1"/>
  <c r="GK902" i="1" s="1"/>
  <c r="V1692" i="8"/>
  <c r="V1686" i="7"/>
  <c r="S895" i="1"/>
  <c r="R846" i="1"/>
  <c r="GK846" i="1" s="1"/>
  <c r="V1608" i="8"/>
  <c r="V1602" i="7"/>
  <c r="L1606" i="8"/>
  <c r="K1600" i="7"/>
  <c r="CR843" i="1"/>
  <c r="Q843" i="1" s="1"/>
  <c r="D1594" i="8"/>
  <c r="F1593" i="8"/>
  <c r="E1587" i="7"/>
  <c r="C1588" i="7"/>
  <c r="U1580" i="8"/>
  <c r="U1574" i="7"/>
  <c r="Q805" i="1"/>
  <c r="CT804" i="1"/>
  <c r="S804" i="1" s="1"/>
  <c r="L1570" i="8"/>
  <c r="K1564" i="7"/>
  <c r="U1544" i="8"/>
  <c r="U1538" i="7"/>
  <c r="AD758" i="1"/>
  <c r="AB758" i="1" s="1"/>
  <c r="U1500" i="8"/>
  <c r="U1494" i="7"/>
  <c r="K1471" i="8"/>
  <c r="J1465" i="7"/>
  <c r="AB749" i="1"/>
  <c r="AD743" i="1"/>
  <c r="AB736" i="1"/>
  <c r="L1407" i="8"/>
  <c r="K1401" i="7"/>
  <c r="L1400" i="8"/>
  <c r="K1394" i="7"/>
  <c r="U1388" i="8"/>
  <c r="U1382" i="7"/>
  <c r="CQ730" i="1"/>
  <c r="P730" i="1" s="1"/>
  <c r="CT728" i="1"/>
  <c r="S728" i="1" s="1"/>
  <c r="S1379" i="8"/>
  <c r="Q1379" i="8"/>
  <c r="S1373" i="7"/>
  <c r="Q1373" i="7"/>
  <c r="R726" i="1"/>
  <c r="GK726" i="1" s="1"/>
  <c r="V1371" i="8"/>
  <c r="V1365" i="7"/>
  <c r="CP717" i="1"/>
  <c r="O717" i="1" s="1"/>
  <c r="AD715" i="1"/>
  <c r="U1323" i="8"/>
  <c r="U1317" i="7"/>
  <c r="AB707" i="1"/>
  <c r="CP706" i="1"/>
  <c r="O706" i="1" s="1"/>
  <c r="K1309" i="8"/>
  <c r="J1303" i="7"/>
  <c r="K1249" i="8"/>
  <c r="J1243" i="7"/>
  <c r="CT688" i="1"/>
  <c r="S688" i="1" s="1"/>
  <c r="CS684" i="1"/>
  <c r="R684" i="1" s="1"/>
  <c r="GK684" i="1" s="1"/>
  <c r="L1238" i="8"/>
  <c r="K1232" i="7"/>
  <c r="CY680" i="1"/>
  <c r="X680" i="1" s="1"/>
  <c r="K1228" i="8"/>
  <c r="J1222" i="7"/>
  <c r="CT678" i="1"/>
  <c r="S678" i="1" s="1"/>
  <c r="G26" i="1"/>
  <c r="A1201" i="8"/>
  <c r="A1195" i="7"/>
  <c r="GX603" i="1"/>
  <c r="T603" i="1"/>
  <c r="AB601" i="1"/>
  <c r="CZ592" i="1"/>
  <c r="Y592" i="1" s="1"/>
  <c r="K1108" i="8"/>
  <c r="J1102" i="7"/>
  <c r="CK493" i="1"/>
  <c r="BB507" i="1"/>
  <c r="AD495" i="1"/>
  <c r="CR495" i="1"/>
  <c r="Q495" i="1" s="1"/>
  <c r="CS495" i="1"/>
  <c r="R495" i="1" s="1"/>
  <c r="GK495" i="1" s="1"/>
  <c r="GX395" i="1"/>
  <c r="L815" i="8"/>
  <c r="K809" i="7"/>
  <c r="L799" i="8"/>
  <c r="K793" i="7"/>
  <c r="L711" i="8"/>
  <c r="K705" i="7"/>
  <c r="K570" i="8"/>
  <c r="J564" i="7"/>
  <c r="L535" i="8"/>
  <c r="K529" i="7"/>
  <c r="S502" i="8"/>
  <c r="Q502" i="8"/>
  <c r="Q496" i="7"/>
  <c r="S496" i="7"/>
  <c r="CT252" i="1"/>
  <c r="S252" i="1" s="1"/>
  <c r="AD1175" i="1"/>
  <c r="AB1175" i="1" s="1"/>
  <c r="U2208" i="8"/>
  <c r="U2202" i="7"/>
  <c r="F2166" i="8"/>
  <c r="D2167" i="8"/>
  <c r="E2160" i="7"/>
  <c r="C2161" i="7"/>
  <c r="S1126" i="1"/>
  <c r="AD1123" i="1"/>
  <c r="AB1123" i="1" s="1"/>
  <c r="F1096" i="1"/>
  <c r="GX1077" i="1"/>
  <c r="T1077" i="1"/>
  <c r="CS1075" i="1"/>
  <c r="CS1074" i="1"/>
  <c r="R1074" i="1" s="1"/>
  <c r="GK1074" i="1" s="1"/>
  <c r="CR1072" i="1"/>
  <c r="Q1072" i="1" s="1"/>
  <c r="CT1022" i="1"/>
  <c r="S1022" i="1" s="1"/>
  <c r="CT1021" i="1"/>
  <c r="S1021" i="1" s="1"/>
  <c r="Q1992" i="8"/>
  <c r="S1992" i="8"/>
  <c r="Q1986" i="7"/>
  <c r="S1986" i="7"/>
  <c r="U1976" i="8"/>
  <c r="U1970" i="7"/>
  <c r="CT1005" i="1"/>
  <c r="S1005" i="1" s="1"/>
  <c r="S1932" i="8"/>
  <c r="Q1932" i="8"/>
  <c r="Q1926" i="7"/>
  <c r="S1926" i="7"/>
  <c r="U1925" i="8"/>
  <c r="U1919" i="7"/>
  <c r="CR1000" i="1"/>
  <c r="Q1000" i="1" s="1"/>
  <c r="U999" i="1"/>
  <c r="L1890" i="8"/>
  <c r="K1884" i="7"/>
  <c r="CT992" i="1"/>
  <c r="S992" i="1" s="1"/>
  <c r="S1878" i="8"/>
  <c r="Q1878" i="8"/>
  <c r="S1872" i="7"/>
  <c r="Q1872" i="7"/>
  <c r="K1871" i="8"/>
  <c r="J1865" i="7"/>
  <c r="S1853" i="8"/>
  <c r="Q1853" i="8"/>
  <c r="Q1847" i="7"/>
  <c r="S1847" i="7"/>
  <c r="U1822" i="8"/>
  <c r="U1816" i="7"/>
  <c r="S1814" i="8"/>
  <c r="Q1814" i="8"/>
  <c r="Q1808" i="7"/>
  <c r="S1808" i="7"/>
  <c r="AB970" i="1"/>
  <c r="CR967" i="1"/>
  <c r="Q967" i="1" s="1"/>
  <c r="U1786" i="8"/>
  <c r="U1780" i="7"/>
  <c r="CS961" i="1"/>
  <c r="F1747" i="8"/>
  <c r="D1748" i="8"/>
  <c r="E1741" i="7"/>
  <c r="C1742" i="7"/>
  <c r="CS908" i="1"/>
  <c r="U1717" i="8"/>
  <c r="U1711" i="7"/>
  <c r="K1711" i="8"/>
  <c r="J1705" i="7"/>
  <c r="Q904" i="1"/>
  <c r="S1683" i="8"/>
  <c r="Q1683" i="8"/>
  <c r="S1677" i="7"/>
  <c r="Q1677" i="7"/>
  <c r="R895" i="1"/>
  <c r="GK895" i="1" s="1"/>
  <c r="V1665" i="8"/>
  <c r="V1659" i="7"/>
  <c r="AB849" i="1"/>
  <c r="CC856" i="1"/>
  <c r="P806" i="1"/>
  <c r="P805" i="1"/>
  <c r="CP805" i="1" s="1"/>
  <c r="O805" i="1" s="1"/>
  <c r="R804" i="1"/>
  <c r="GK804" i="1" s="1"/>
  <c r="V1572" i="8"/>
  <c r="V1566" i="7"/>
  <c r="CZ802" i="1"/>
  <c r="Y802" i="1" s="1"/>
  <c r="CS801" i="1"/>
  <c r="AD800" i="1"/>
  <c r="CT797" i="1"/>
  <c r="S797" i="1" s="1"/>
  <c r="S1522" i="8"/>
  <c r="Q1522" i="8"/>
  <c r="S1516" i="7"/>
  <c r="Q1516" i="7"/>
  <c r="CT760" i="1"/>
  <c r="S760" i="1" s="1"/>
  <c r="S1507" i="8"/>
  <c r="Q1507" i="8"/>
  <c r="S1501" i="7"/>
  <c r="Q1501" i="7"/>
  <c r="L1505" i="8"/>
  <c r="K1499" i="7"/>
  <c r="F1492" i="8"/>
  <c r="D1493" i="8"/>
  <c r="E1486" i="7"/>
  <c r="C1487" i="7"/>
  <c r="L1467" i="8"/>
  <c r="K1461" i="7"/>
  <c r="CT746" i="1"/>
  <c r="S746" i="1" s="1"/>
  <c r="S1453" i="8"/>
  <c r="Q1453" i="8"/>
  <c r="S1447" i="7"/>
  <c r="Q1447" i="7"/>
  <c r="AB745" i="1"/>
  <c r="L1451" i="8"/>
  <c r="K1445" i="7"/>
  <c r="AB743" i="1"/>
  <c r="K1390" i="8"/>
  <c r="J1384" i="7"/>
  <c r="U1379" i="8"/>
  <c r="U1373" i="7"/>
  <c r="Q726" i="1"/>
  <c r="CT720" i="1"/>
  <c r="S720" i="1" s="1"/>
  <c r="CP720" i="1" s="1"/>
  <c r="O720" i="1" s="1"/>
  <c r="S1348" i="8"/>
  <c r="Q1348" i="8"/>
  <c r="S1342" i="7"/>
  <c r="Q1342" i="7"/>
  <c r="AB715" i="1"/>
  <c r="K1325" i="8"/>
  <c r="J1319" i="7"/>
  <c r="AB709" i="1"/>
  <c r="CT695" i="1"/>
  <c r="S695" i="1" s="1"/>
  <c r="S1263" i="8"/>
  <c r="Q1263" i="8"/>
  <c r="S1257" i="7"/>
  <c r="Q1257" i="7"/>
  <c r="CT694" i="1"/>
  <c r="S694" i="1" s="1"/>
  <c r="S1256" i="8"/>
  <c r="Q1256" i="8"/>
  <c r="S1250" i="7"/>
  <c r="Q1250" i="7"/>
  <c r="R688" i="1"/>
  <c r="GK688" i="1" s="1"/>
  <c r="V1240" i="8"/>
  <c r="V1234" i="7"/>
  <c r="P679" i="1"/>
  <c r="R678" i="1"/>
  <c r="GK678" i="1" s="1"/>
  <c r="V1217" i="8"/>
  <c r="V1211" i="7"/>
  <c r="V677" i="1"/>
  <c r="CR604" i="1"/>
  <c r="Q604" i="1" s="1"/>
  <c r="CP604" i="1" s="1"/>
  <c r="O604" i="1" s="1"/>
  <c r="S603" i="1"/>
  <c r="CT601" i="1"/>
  <c r="S601" i="1" s="1"/>
  <c r="V600" i="1"/>
  <c r="S1159" i="8"/>
  <c r="Q1159" i="8"/>
  <c r="S1153" i="7"/>
  <c r="Q1153" i="7"/>
  <c r="W553" i="1"/>
  <c r="V1138" i="8"/>
  <c r="V1132" i="7"/>
  <c r="R551" i="1"/>
  <c r="GK551" i="1" s="1"/>
  <c r="L1104" i="8"/>
  <c r="K1098" i="7"/>
  <c r="CP500" i="1"/>
  <c r="O500" i="1" s="1"/>
  <c r="K1069" i="8"/>
  <c r="J1063" i="7"/>
  <c r="CQ455" i="1"/>
  <c r="P455" i="1" s="1"/>
  <c r="AB455" i="1"/>
  <c r="CP445" i="1"/>
  <c r="O445" i="1" s="1"/>
  <c r="L961" i="8"/>
  <c r="K955" i="7"/>
  <c r="L900" i="8"/>
  <c r="K894" i="7"/>
  <c r="K864" i="8"/>
  <c r="J858" i="7"/>
  <c r="CY394" i="1"/>
  <c r="X394" i="1" s="1"/>
  <c r="K809" i="8"/>
  <c r="J803" i="7"/>
  <c r="CZ394" i="1"/>
  <c r="Y394" i="1" s="1"/>
  <c r="L729" i="8"/>
  <c r="K723" i="7"/>
  <c r="L683" i="8"/>
  <c r="K677" i="7"/>
  <c r="L666" i="8"/>
  <c r="K660" i="7"/>
  <c r="K605" i="8"/>
  <c r="J599" i="7"/>
  <c r="P266" i="1"/>
  <c r="V1181" i="1"/>
  <c r="K2221" i="8"/>
  <c r="J2215" i="7"/>
  <c r="K2211" i="8"/>
  <c r="J2205" i="7"/>
  <c r="U1170" i="1"/>
  <c r="L2188" i="8"/>
  <c r="K2182" i="7"/>
  <c r="S2174" i="8"/>
  <c r="Q2174" i="8"/>
  <c r="Q2168" i="7"/>
  <c r="S2168" i="7"/>
  <c r="CT1115" i="1"/>
  <c r="S1115" i="1" s="1"/>
  <c r="V1114" i="1"/>
  <c r="S1077" i="1"/>
  <c r="CR1075" i="1"/>
  <c r="Q1075" i="1" s="1"/>
  <c r="CS1070" i="1"/>
  <c r="R1070" i="1" s="1"/>
  <c r="GK1070" i="1" s="1"/>
  <c r="U1069" i="1"/>
  <c r="CT1030" i="1"/>
  <c r="S1030" i="1" s="1"/>
  <c r="CT1027" i="1"/>
  <c r="S1027" i="1" s="1"/>
  <c r="S2015" i="8"/>
  <c r="Q2015" i="8"/>
  <c r="S2009" i="7"/>
  <c r="Q2009" i="7"/>
  <c r="CS1022" i="1"/>
  <c r="U1992" i="8"/>
  <c r="U1986" i="7"/>
  <c r="K1978" i="8"/>
  <c r="J1972" i="7"/>
  <c r="L1974" i="8"/>
  <c r="K1968" i="7"/>
  <c r="U1932" i="8"/>
  <c r="U1926" i="7"/>
  <c r="T999" i="1"/>
  <c r="S1901" i="8"/>
  <c r="Q1901" i="8"/>
  <c r="S1895" i="7"/>
  <c r="Q1895" i="7"/>
  <c r="CR992" i="1"/>
  <c r="Q992" i="1" s="1"/>
  <c r="CP992" i="1" s="1"/>
  <c r="O992" i="1" s="1"/>
  <c r="U1878" i="8"/>
  <c r="U1872" i="7"/>
  <c r="CZ987" i="1"/>
  <c r="Y987" i="1" s="1"/>
  <c r="K1863" i="8"/>
  <c r="J1857" i="7"/>
  <c r="U1853" i="8"/>
  <c r="U1847" i="7"/>
  <c r="AD972" i="1"/>
  <c r="AB972" i="1" s="1"/>
  <c r="U1814" i="8"/>
  <c r="U1808" i="7"/>
  <c r="K1795" i="8"/>
  <c r="J1789" i="7"/>
  <c r="CR961" i="1"/>
  <c r="Q961" i="1" s="1"/>
  <c r="L1775" i="8"/>
  <c r="K1769" i="7"/>
  <c r="W954" i="1"/>
  <c r="S1755" i="8"/>
  <c r="Q1755" i="8"/>
  <c r="S1749" i="7"/>
  <c r="Q1749" i="7"/>
  <c r="R947" i="1"/>
  <c r="GK947" i="1" s="1"/>
  <c r="V1732" i="8"/>
  <c r="V1726" i="7"/>
  <c r="CZ908" i="1"/>
  <c r="Y908" i="1" s="1"/>
  <c r="GX907" i="1"/>
  <c r="R906" i="1"/>
  <c r="GK906" i="1" s="1"/>
  <c r="V1709" i="8"/>
  <c r="V1703" i="7"/>
  <c r="F1709" i="8"/>
  <c r="D1710" i="8"/>
  <c r="C1704" i="7"/>
  <c r="E1703" i="7"/>
  <c r="L1705" i="8"/>
  <c r="K1699" i="7"/>
  <c r="AD900" i="1"/>
  <c r="AB900" i="1" s="1"/>
  <c r="U1683" i="8"/>
  <c r="U1677" i="7"/>
  <c r="W897" i="1"/>
  <c r="Q895" i="1"/>
  <c r="CT845" i="1"/>
  <c r="S845" i="1" s="1"/>
  <c r="S1601" i="8"/>
  <c r="Q1601" i="8"/>
  <c r="S1595" i="7"/>
  <c r="Q1595" i="7"/>
  <c r="CB856" i="1"/>
  <c r="D1573" i="8"/>
  <c r="F1572" i="8"/>
  <c r="E1566" i="7"/>
  <c r="C1567" i="7"/>
  <c r="CT803" i="1"/>
  <c r="S803" i="1" s="1"/>
  <c r="S1565" i="8"/>
  <c r="Q1565" i="8"/>
  <c r="S1559" i="7"/>
  <c r="Q1559" i="7"/>
  <c r="CY802" i="1"/>
  <c r="X802" i="1" s="1"/>
  <c r="S1558" i="8"/>
  <c r="Q1558" i="8"/>
  <c r="S1552" i="7"/>
  <c r="Q1552" i="7"/>
  <c r="K1546" i="8"/>
  <c r="J1540" i="7"/>
  <c r="L1542" i="8"/>
  <c r="K1536" i="7"/>
  <c r="CR797" i="1"/>
  <c r="Q797" i="1" s="1"/>
  <c r="CP797" i="1" s="1"/>
  <c r="O797" i="1" s="1"/>
  <c r="U1522" i="8"/>
  <c r="U1516" i="7"/>
  <c r="BX795" i="1"/>
  <c r="G673" i="1"/>
  <c r="A1518" i="8"/>
  <c r="A1512" i="7"/>
  <c r="CS760" i="1"/>
  <c r="U1507" i="8"/>
  <c r="U1501" i="7"/>
  <c r="CR746" i="1"/>
  <c r="Q746" i="1" s="1"/>
  <c r="U1453" i="8"/>
  <c r="U1447" i="7"/>
  <c r="CP745" i="1"/>
  <c r="O745" i="1" s="1"/>
  <c r="L1444" i="8"/>
  <c r="K1438" i="7"/>
  <c r="L1414" i="8"/>
  <c r="K1408" i="7"/>
  <c r="V1402" i="8"/>
  <c r="V1396" i="7"/>
  <c r="CT732" i="1"/>
  <c r="S732" i="1" s="1"/>
  <c r="S1395" i="8"/>
  <c r="Q1395" i="8"/>
  <c r="S1389" i="7"/>
  <c r="Q1389" i="7"/>
  <c r="P726" i="1"/>
  <c r="AD720" i="1"/>
  <c r="U1348" i="8"/>
  <c r="U1342" i="7"/>
  <c r="CT715" i="1"/>
  <c r="S715" i="1" s="1"/>
  <c r="L1288" i="8"/>
  <c r="K1282" i="7"/>
  <c r="U1263" i="8"/>
  <c r="U1257" i="7"/>
  <c r="U1256" i="8"/>
  <c r="U1250" i="7"/>
  <c r="CP682" i="1"/>
  <c r="O682" i="1" s="1"/>
  <c r="V1233" i="8"/>
  <c r="V1227" i="7"/>
  <c r="F1225" i="8"/>
  <c r="D1226" i="8"/>
  <c r="E1219" i="7"/>
  <c r="C1220" i="7"/>
  <c r="W679" i="1"/>
  <c r="Q678" i="1"/>
  <c r="CP678" i="1" s="1"/>
  <c r="O678" i="1" s="1"/>
  <c r="U677" i="1"/>
  <c r="CS601" i="1"/>
  <c r="L1195" i="8"/>
  <c r="K1189" i="7"/>
  <c r="U600" i="1"/>
  <c r="P599" i="1"/>
  <c r="U1159" i="8"/>
  <c r="U1153" i="7"/>
  <c r="K1109" i="8"/>
  <c r="J1103" i="7"/>
  <c r="F1106" i="8"/>
  <c r="D1107" i="8"/>
  <c r="C1101" i="7"/>
  <c r="E1100" i="7"/>
  <c r="K1089" i="8"/>
  <c r="J1083" i="7"/>
  <c r="L1052" i="8"/>
  <c r="K1046" i="7"/>
  <c r="K967" i="8"/>
  <c r="J961" i="7"/>
  <c r="CZ435" i="1"/>
  <c r="Y435" i="1" s="1"/>
  <c r="CY435" i="1"/>
  <c r="X435" i="1" s="1"/>
  <c r="W266" i="1"/>
  <c r="CP239" i="1"/>
  <c r="O239" i="1" s="1"/>
  <c r="R449" i="1"/>
  <c r="V990" i="8"/>
  <c r="K996" i="8" s="1"/>
  <c r="V984" i="7"/>
  <c r="J990" i="7" s="1"/>
  <c r="L997" i="8"/>
  <c r="K991" i="7"/>
  <c r="K984" i="8"/>
  <c r="J978" i="7"/>
  <c r="L944" i="8"/>
  <c r="K938" i="7"/>
  <c r="D779" i="8"/>
  <c r="F778" i="8"/>
  <c r="E772" i="7"/>
  <c r="C773" i="7"/>
  <c r="L767" i="8"/>
  <c r="K761" i="7"/>
  <c r="R343" i="1"/>
  <c r="V722" i="8"/>
  <c r="K728" i="8" s="1"/>
  <c r="V716" i="7"/>
  <c r="J722" i="7" s="1"/>
  <c r="AD341" i="1"/>
  <c r="AB341" i="1" s="1"/>
  <c r="U715" i="8"/>
  <c r="U709" i="7"/>
  <c r="AB336" i="1"/>
  <c r="U694" i="8"/>
  <c r="U688" i="7"/>
  <c r="S668" i="8"/>
  <c r="Q668" i="8"/>
  <c r="Q662" i="7"/>
  <c r="S662" i="7"/>
  <c r="CP326" i="1"/>
  <c r="O326" i="1" s="1"/>
  <c r="K653" i="8"/>
  <c r="J647" i="7"/>
  <c r="AD315" i="1"/>
  <c r="AB315" i="1" s="1"/>
  <c r="U625" i="8"/>
  <c r="U619" i="7"/>
  <c r="AB308" i="1"/>
  <c r="T268" i="1"/>
  <c r="AB268" i="1"/>
  <c r="Q266" i="1"/>
  <c r="L574" i="8"/>
  <c r="K568" i="7"/>
  <c r="K530" i="8"/>
  <c r="J524" i="7"/>
  <c r="R242" i="1"/>
  <c r="GK242" i="1" s="1"/>
  <c r="V458" i="8"/>
  <c r="V452" i="7"/>
  <c r="L456" i="8"/>
  <c r="K450" i="7"/>
  <c r="CZ233" i="1"/>
  <c r="Y233" i="1" s="1"/>
  <c r="Q220" i="1"/>
  <c r="S375" i="8"/>
  <c r="Q375" i="8"/>
  <c r="S369" i="7"/>
  <c r="Q369" i="7"/>
  <c r="CT213" i="1"/>
  <c r="S213" i="1" s="1"/>
  <c r="GX205" i="1"/>
  <c r="K233" i="8"/>
  <c r="J227" i="7"/>
  <c r="P174" i="1"/>
  <c r="U164" i="8"/>
  <c r="U158" i="7"/>
  <c r="CR162" i="1"/>
  <c r="Q162" i="1" s="1"/>
  <c r="F115" i="8"/>
  <c r="D116" i="8"/>
  <c r="C110" i="7"/>
  <c r="E109" i="7"/>
  <c r="GK150" i="1"/>
  <c r="K109" i="8"/>
  <c r="J103" i="7"/>
  <c r="F120" i="1"/>
  <c r="AP106" i="1"/>
  <c r="K70" i="8"/>
  <c r="J64" i="7"/>
  <c r="V1127" i="8"/>
  <c r="K1135" i="8" s="1"/>
  <c r="V1121" i="7"/>
  <c r="J1129" i="7" s="1"/>
  <c r="F1127" i="8"/>
  <c r="D1128" i="8"/>
  <c r="E1121" i="7"/>
  <c r="C1122" i="7"/>
  <c r="BY557" i="1"/>
  <c r="W503" i="1"/>
  <c r="D1065" i="8"/>
  <c r="F1064" i="8"/>
  <c r="C1059" i="7"/>
  <c r="E1058" i="7"/>
  <c r="K1058" i="8"/>
  <c r="J1052" i="7"/>
  <c r="BB461" i="1"/>
  <c r="L970" i="8"/>
  <c r="K964" i="7"/>
  <c r="CT434" i="1"/>
  <c r="S434" i="1" s="1"/>
  <c r="S939" i="8"/>
  <c r="Q939" i="8"/>
  <c r="S933" i="7"/>
  <c r="Q933" i="7"/>
  <c r="CR427" i="1"/>
  <c r="Q427" i="1" s="1"/>
  <c r="U928" i="8"/>
  <c r="U922" i="7"/>
  <c r="Q921" i="8"/>
  <c r="S921" i="8"/>
  <c r="S915" i="7"/>
  <c r="Q915" i="7"/>
  <c r="U902" i="8"/>
  <c r="U896" i="7"/>
  <c r="W416" i="1"/>
  <c r="CR408" i="1"/>
  <c r="Q408" i="1" s="1"/>
  <c r="CP408" i="1" s="1"/>
  <c r="O408" i="1" s="1"/>
  <c r="U856" i="8"/>
  <c r="U850" i="7"/>
  <c r="V406" i="1"/>
  <c r="CR404" i="1"/>
  <c r="Q404" i="1" s="1"/>
  <c r="U837" i="8"/>
  <c r="U831" i="7"/>
  <c r="T398" i="1"/>
  <c r="T395" i="1"/>
  <c r="S794" i="8"/>
  <c r="Q794" i="8"/>
  <c r="S788" i="7"/>
  <c r="Q788" i="7"/>
  <c r="CR391" i="1"/>
  <c r="Q391" i="1" s="1"/>
  <c r="U788" i="8"/>
  <c r="U782" i="7"/>
  <c r="U389" i="1"/>
  <c r="S769" i="8"/>
  <c r="Q769" i="8"/>
  <c r="Q763" i="7"/>
  <c r="S763" i="7"/>
  <c r="CB348" i="1"/>
  <c r="CC348" i="1"/>
  <c r="CT317" i="1"/>
  <c r="S641" i="8"/>
  <c r="Q641" i="8"/>
  <c r="S635" i="7"/>
  <c r="Q635" i="7"/>
  <c r="S632" i="8"/>
  <c r="Q632" i="8"/>
  <c r="S626" i="7"/>
  <c r="Q626" i="7"/>
  <c r="T315" i="1"/>
  <c r="CT313" i="1"/>
  <c r="S313" i="1" s="1"/>
  <c r="S612" i="8"/>
  <c r="Q612" i="8"/>
  <c r="S606" i="7"/>
  <c r="Q606" i="7"/>
  <c r="V602" i="8"/>
  <c r="V596" i="7"/>
  <c r="R268" i="1"/>
  <c r="GK268" i="1" s="1"/>
  <c r="Q267" i="1"/>
  <c r="CT265" i="1"/>
  <c r="S265" i="1" s="1"/>
  <c r="S566" i="8"/>
  <c r="Q566" i="8"/>
  <c r="S560" i="7"/>
  <c r="Q560" i="7"/>
  <c r="K558" i="8"/>
  <c r="J552" i="7"/>
  <c r="U521" i="8"/>
  <c r="U515" i="7"/>
  <c r="U510" i="8"/>
  <c r="U504" i="7"/>
  <c r="U502" i="8"/>
  <c r="U496" i="7"/>
  <c r="L473" i="8"/>
  <c r="K467" i="7"/>
  <c r="P242" i="1"/>
  <c r="K350" i="8"/>
  <c r="J344" i="7"/>
  <c r="R267" i="8"/>
  <c r="K270" i="8" s="1"/>
  <c r="R261" i="7"/>
  <c r="J264" i="7" s="1"/>
  <c r="D252" i="8"/>
  <c r="F251" i="8"/>
  <c r="C246" i="7"/>
  <c r="E245" i="7"/>
  <c r="CZ152" i="1"/>
  <c r="Y152" i="1" s="1"/>
  <c r="K117" i="8"/>
  <c r="J111" i="7"/>
  <c r="V106" i="8"/>
  <c r="K112" i="8" s="1"/>
  <c r="V100" i="7"/>
  <c r="J106" i="7" s="1"/>
  <c r="AO74" i="1"/>
  <c r="BX67" i="1"/>
  <c r="K61" i="8"/>
  <c r="J55" i="7"/>
  <c r="BA35" i="1"/>
  <c r="CJ30" i="1"/>
  <c r="G380" i="1"/>
  <c r="A1040" i="8"/>
  <c r="A1034" i="7"/>
  <c r="K1013" i="8"/>
  <c r="J1007" i="7"/>
  <c r="K985" i="8"/>
  <c r="J979" i="7"/>
  <c r="S954" i="8"/>
  <c r="Q954" i="8"/>
  <c r="S948" i="7"/>
  <c r="Q948" i="7"/>
  <c r="D947" i="8"/>
  <c r="F946" i="8"/>
  <c r="E940" i="7"/>
  <c r="C941" i="7"/>
  <c r="CR434" i="1"/>
  <c r="Q434" i="1" s="1"/>
  <c r="U939" i="8"/>
  <c r="U933" i="7"/>
  <c r="AB428" i="1"/>
  <c r="U921" i="8"/>
  <c r="U915" i="7"/>
  <c r="K905" i="8"/>
  <c r="J899" i="7"/>
  <c r="CT421" i="1"/>
  <c r="S421" i="1" s="1"/>
  <c r="Q895" i="8"/>
  <c r="S895" i="8"/>
  <c r="S889" i="7"/>
  <c r="Q889" i="7"/>
  <c r="BZ461" i="1"/>
  <c r="CT410" i="1"/>
  <c r="S410" i="1" s="1"/>
  <c r="S869" i="8"/>
  <c r="Q869" i="8"/>
  <c r="S863" i="7"/>
  <c r="Q863" i="7"/>
  <c r="T406" i="1"/>
  <c r="AB404" i="1"/>
  <c r="Q395" i="1"/>
  <c r="CT393" i="1"/>
  <c r="S393" i="1" s="1"/>
  <c r="S801" i="8"/>
  <c r="Q801" i="8"/>
  <c r="S795" i="7"/>
  <c r="Q795" i="7"/>
  <c r="CS392" i="1"/>
  <c r="U794" i="8"/>
  <c r="U788" i="7"/>
  <c r="AB391" i="1"/>
  <c r="U769" i="8"/>
  <c r="U763" i="7"/>
  <c r="S742" i="8"/>
  <c r="Q742" i="8"/>
  <c r="S736" i="7"/>
  <c r="Q736" i="7"/>
  <c r="K716" i="8"/>
  <c r="J710" i="7"/>
  <c r="K695" i="8"/>
  <c r="J689" i="7"/>
  <c r="S676" i="8"/>
  <c r="Q676" i="8"/>
  <c r="S670" i="7"/>
  <c r="Q670" i="7"/>
  <c r="CP328" i="1"/>
  <c r="O328" i="1" s="1"/>
  <c r="CY327" i="1"/>
  <c r="X327" i="1" s="1"/>
  <c r="K662" i="8"/>
  <c r="J656" i="7"/>
  <c r="U641" i="8"/>
  <c r="U635" i="7"/>
  <c r="CR316" i="1"/>
  <c r="Q316" i="1" s="1"/>
  <c r="U632" i="8"/>
  <c r="U626" i="7"/>
  <c r="K627" i="8"/>
  <c r="J621" i="7"/>
  <c r="CR313" i="1"/>
  <c r="Q313" i="1" s="1"/>
  <c r="U612" i="8"/>
  <c r="U606" i="7"/>
  <c r="CP311" i="1"/>
  <c r="O311" i="1" s="1"/>
  <c r="CT309" i="1"/>
  <c r="S309" i="1" s="1"/>
  <c r="S593" i="8"/>
  <c r="Q593" i="8"/>
  <c r="Q587" i="7"/>
  <c r="S587" i="7"/>
  <c r="U566" i="8"/>
  <c r="U560" i="7"/>
  <c r="R264" i="1"/>
  <c r="V557" i="8"/>
  <c r="K563" i="8" s="1"/>
  <c r="V551" i="7"/>
  <c r="J557" i="7" s="1"/>
  <c r="K496" i="8"/>
  <c r="J490" i="7"/>
  <c r="S484" i="8"/>
  <c r="Q484" i="8"/>
  <c r="Q478" i="7"/>
  <c r="S478" i="7"/>
  <c r="D459" i="8"/>
  <c r="F458" i="8"/>
  <c r="E452" i="7"/>
  <c r="C453" i="7"/>
  <c r="L333" i="8"/>
  <c r="K327" i="7"/>
  <c r="AD176" i="1"/>
  <c r="CR176" i="1"/>
  <c r="Q176" i="1" s="1"/>
  <c r="CS176" i="1"/>
  <c r="R176" i="1" s="1"/>
  <c r="GK176" i="1" s="1"/>
  <c r="K126" i="8"/>
  <c r="J120" i="7"/>
  <c r="V115" i="8"/>
  <c r="V109" i="7"/>
  <c r="R152" i="1"/>
  <c r="GK152" i="1" s="1"/>
  <c r="K108" i="8"/>
  <c r="J102" i="7"/>
  <c r="AO111" i="1"/>
  <c r="AO106" i="1" s="1"/>
  <c r="CG111" i="1"/>
  <c r="AX111" i="1" s="1"/>
  <c r="S43" i="8"/>
  <c r="Q43" i="8"/>
  <c r="S37" i="7"/>
  <c r="Q37" i="7"/>
  <c r="CT32" i="1"/>
  <c r="S32" i="1" s="1"/>
  <c r="U551" i="1"/>
  <c r="S1117" i="8"/>
  <c r="Q1117" i="8"/>
  <c r="S1111" i="7"/>
  <c r="Q1111" i="7"/>
  <c r="AD542" i="1"/>
  <c r="U1086" i="8"/>
  <c r="U1080" i="7"/>
  <c r="BY461" i="1"/>
  <c r="AD445" i="1"/>
  <c r="AB445" i="1" s="1"/>
  <c r="P442" i="1"/>
  <c r="CR441" i="1"/>
  <c r="Q441" i="1" s="1"/>
  <c r="S965" i="8"/>
  <c r="Q965" i="8"/>
  <c r="S959" i="7"/>
  <c r="Q959" i="7"/>
  <c r="U954" i="8"/>
  <c r="U948" i="7"/>
  <c r="AD434" i="1"/>
  <c r="U895" i="8"/>
  <c r="U889" i="7"/>
  <c r="U416" i="1"/>
  <c r="S885" i="8"/>
  <c r="Q885" i="8"/>
  <c r="Q879" i="7"/>
  <c r="S879" i="7"/>
  <c r="CR410" i="1"/>
  <c r="Q410" i="1" s="1"/>
  <c r="U869" i="8"/>
  <c r="U863" i="7"/>
  <c r="Q398" i="1"/>
  <c r="W395" i="1"/>
  <c r="CR393" i="1"/>
  <c r="Q393" i="1" s="1"/>
  <c r="U801" i="8"/>
  <c r="U795" i="7"/>
  <c r="AD392" i="1"/>
  <c r="AB392" i="1" s="1"/>
  <c r="V389" i="1"/>
  <c r="K760" i="8"/>
  <c r="J754" i="7"/>
  <c r="U742" i="8"/>
  <c r="U736" i="7"/>
  <c r="CS341" i="1"/>
  <c r="CS333" i="1"/>
  <c r="U676" i="8"/>
  <c r="U670" i="7"/>
  <c r="W329" i="1"/>
  <c r="D669" i="8"/>
  <c r="F668" i="8"/>
  <c r="E662" i="7"/>
  <c r="C663" i="7"/>
  <c r="Q323" i="1"/>
  <c r="AD317" i="1"/>
  <c r="AD316" i="1"/>
  <c r="CS315" i="1"/>
  <c r="U593" i="8"/>
  <c r="U587" i="7"/>
  <c r="CS308" i="1"/>
  <c r="R308" i="1" s="1"/>
  <c r="GK308" i="1" s="1"/>
  <c r="GX268" i="1"/>
  <c r="CQ268" i="1"/>
  <c r="P268" i="1" s="1"/>
  <c r="CP268" i="1" s="1"/>
  <c r="O268" i="1" s="1"/>
  <c r="K559" i="8"/>
  <c r="J553" i="7"/>
  <c r="L564" i="8"/>
  <c r="K558" i="7"/>
  <c r="S539" i="8"/>
  <c r="Q539" i="8"/>
  <c r="S533" i="7"/>
  <c r="Q533" i="7"/>
  <c r="AB255" i="1"/>
  <c r="AB253" i="1"/>
  <c r="U484" i="8"/>
  <c r="U478" i="7"/>
  <c r="K467" i="8"/>
  <c r="J461" i="7"/>
  <c r="AD239" i="1"/>
  <c r="AB239" i="1" s="1"/>
  <c r="W218" i="1"/>
  <c r="W207" i="1"/>
  <c r="L325" i="8"/>
  <c r="K319" i="7"/>
  <c r="K302" i="8"/>
  <c r="J296" i="7"/>
  <c r="L296" i="8"/>
  <c r="K290" i="7"/>
  <c r="R189" i="1"/>
  <c r="GK189" i="1" s="1"/>
  <c r="V261" i="8"/>
  <c r="V255" i="7"/>
  <c r="V187" i="1"/>
  <c r="L249" i="8"/>
  <c r="K243" i="7"/>
  <c r="CY181" i="1"/>
  <c r="X181" i="1" s="1"/>
  <c r="CZ181" i="1"/>
  <c r="Y181" i="1" s="1"/>
  <c r="AD171" i="1"/>
  <c r="U213" i="8"/>
  <c r="U207" i="7"/>
  <c r="CR171" i="1"/>
  <c r="Q171" i="1" s="1"/>
  <c r="CS171" i="1"/>
  <c r="CT166" i="1"/>
  <c r="S183" i="8"/>
  <c r="Q183" i="8"/>
  <c r="Q177" i="7"/>
  <c r="S177" i="7"/>
  <c r="W152" i="1"/>
  <c r="CP149" i="1"/>
  <c r="O149" i="1" s="1"/>
  <c r="BC106" i="1"/>
  <c r="F127" i="1"/>
  <c r="AT74" i="1"/>
  <c r="CC67" i="1"/>
  <c r="GX551" i="1"/>
  <c r="CC557" i="1"/>
  <c r="AT557" i="1" s="1"/>
  <c r="U1117" i="8"/>
  <c r="U1111" i="7"/>
  <c r="CS503" i="1"/>
  <c r="R503" i="1" s="1"/>
  <c r="GK503" i="1" s="1"/>
  <c r="L1079" i="8"/>
  <c r="K1073" i="7"/>
  <c r="CC507" i="1"/>
  <c r="BX493" i="1"/>
  <c r="L1037" i="8"/>
  <c r="K1031" i="7"/>
  <c r="S1019" i="8"/>
  <c r="Q1019" i="8"/>
  <c r="S1013" i="7"/>
  <c r="Q1013" i="7"/>
  <c r="AD453" i="1"/>
  <c r="U965" i="8"/>
  <c r="U959" i="7"/>
  <c r="AB437" i="1"/>
  <c r="W436" i="1"/>
  <c r="U430" i="1"/>
  <c r="AB427" i="1"/>
  <c r="D903" i="8"/>
  <c r="F902" i="8"/>
  <c r="E896" i="7"/>
  <c r="C897" i="7"/>
  <c r="S415" i="1"/>
  <c r="CZ415" i="1" s="1"/>
  <c r="Y415" i="1" s="1"/>
  <c r="CZ412" i="1"/>
  <c r="Y412" i="1" s="1"/>
  <c r="CS412" i="1"/>
  <c r="U885" i="8"/>
  <c r="U879" i="7"/>
  <c r="S876" i="8"/>
  <c r="Q876" i="8"/>
  <c r="S870" i="7"/>
  <c r="Q870" i="7"/>
  <c r="L835" i="8"/>
  <c r="K829" i="7"/>
  <c r="V395" i="1"/>
  <c r="AD346" i="1"/>
  <c r="AB346" i="1" s="1"/>
  <c r="CR341" i="1"/>
  <c r="Q341" i="1" s="1"/>
  <c r="CT334" i="1"/>
  <c r="S334" i="1" s="1"/>
  <c r="S703" i="8"/>
  <c r="Q703" i="8"/>
  <c r="S697" i="7"/>
  <c r="Q697" i="7"/>
  <c r="CR333" i="1"/>
  <c r="Q333" i="1" s="1"/>
  <c r="AD330" i="1"/>
  <c r="AB330" i="1" s="1"/>
  <c r="P323" i="1"/>
  <c r="S649" i="8"/>
  <c r="Q649" i="8"/>
  <c r="S643" i="7"/>
  <c r="Q643" i="7"/>
  <c r="CR315" i="1"/>
  <c r="Q315" i="1" s="1"/>
  <c r="CP315" i="1" s="1"/>
  <c r="O315" i="1" s="1"/>
  <c r="CR308" i="1"/>
  <c r="Q308" i="1" s="1"/>
  <c r="CP308" i="1" s="1"/>
  <c r="O308" i="1" s="1"/>
  <c r="W268" i="1"/>
  <c r="GX267" i="1"/>
  <c r="U267" i="1"/>
  <c r="U539" i="8"/>
  <c r="U533" i="7"/>
  <c r="AD246" i="1"/>
  <c r="AB246" i="1" s="1"/>
  <c r="V235" i="1"/>
  <c r="CR212" i="1"/>
  <c r="Q212" i="1" s="1"/>
  <c r="CS212" i="1"/>
  <c r="R212" i="1" s="1"/>
  <c r="GK212" i="1" s="1"/>
  <c r="F358" i="8"/>
  <c r="D359" i="8"/>
  <c r="E352" i="7"/>
  <c r="C353" i="7"/>
  <c r="K312" i="8"/>
  <c r="J306" i="7"/>
  <c r="L197" i="8"/>
  <c r="K191" i="7"/>
  <c r="V158" i="1"/>
  <c r="F154" i="8"/>
  <c r="D155" i="8"/>
  <c r="C149" i="7"/>
  <c r="E148" i="7"/>
  <c r="V152" i="1"/>
  <c r="S1138" i="8"/>
  <c r="Q1138" i="8"/>
  <c r="Q1132" i="7"/>
  <c r="S1132" i="7"/>
  <c r="AD549" i="1"/>
  <c r="AD548" i="1"/>
  <c r="T546" i="1"/>
  <c r="U502" i="1"/>
  <c r="CB507" i="1"/>
  <c r="Q1044" i="8"/>
  <c r="S1044" i="8"/>
  <c r="S1038" i="7"/>
  <c r="Q1038" i="7"/>
  <c r="AD457" i="1"/>
  <c r="U1019" i="8"/>
  <c r="U1013" i="7"/>
  <c r="AD439" i="1"/>
  <c r="V436" i="1"/>
  <c r="L917" i="8"/>
  <c r="K911" i="7"/>
  <c r="AD412" i="1"/>
  <c r="U876" i="8"/>
  <c r="U870" i="7"/>
  <c r="S862" i="8"/>
  <c r="Q862" i="8"/>
  <c r="Q856" i="7"/>
  <c r="S856" i="7"/>
  <c r="AB405" i="1"/>
  <c r="CS403" i="1"/>
  <c r="R403" i="1" s="1"/>
  <c r="GK403" i="1" s="1"/>
  <c r="V398" i="1"/>
  <c r="T389" i="1"/>
  <c r="BD348" i="1"/>
  <c r="W337" i="1"/>
  <c r="U703" i="8"/>
  <c r="U697" i="7"/>
  <c r="CT329" i="1"/>
  <c r="AD318" i="1"/>
  <c r="AB318" i="1" s="1"/>
  <c r="U649" i="8"/>
  <c r="U643" i="7"/>
  <c r="F602" i="8"/>
  <c r="D603" i="8"/>
  <c r="E596" i="7"/>
  <c r="C597" i="7"/>
  <c r="L591" i="8"/>
  <c r="K585" i="7"/>
  <c r="AD260" i="1"/>
  <c r="AB258" i="1"/>
  <c r="S528" i="8"/>
  <c r="Q528" i="8"/>
  <c r="S522" i="7"/>
  <c r="Q522" i="7"/>
  <c r="CS253" i="1"/>
  <c r="CS252" i="1"/>
  <c r="AD249" i="1"/>
  <c r="AB249" i="1" s="1"/>
  <c r="AB241" i="1"/>
  <c r="CT240" i="1"/>
  <c r="S240" i="1" s="1"/>
  <c r="S451" i="8"/>
  <c r="Q451" i="8"/>
  <c r="S445" i="7"/>
  <c r="Q445" i="7"/>
  <c r="U235" i="1"/>
  <c r="CQ230" i="1"/>
  <c r="P230" i="1" s="1"/>
  <c r="AB230" i="1"/>
  <c r="V220" i="1"/>
  <c r="V218" i="1"/>
  <c r="AD212" i="1"/>
  <c r="K369" i="8"/>
  <c r="J363" i="7"/>
  <c r="CY211" i="1"/>
  <c r="X211" i="1" s="1"/>
  <c r="CZ211" i="1"/>
  <c r="Y211" i="1" s="1"/>
  <c r="T207" i="1"/>
  <c r="AD203" i="1"/>
  <c r="AB203" i="1" s="1"/>
  <c r="U329" i="8"/>
  <c r="U323" i="7"/>
  <c r="CR203" i="1"/>
  <c r="Q203" i="1" s="1"/>
  <c r="CS203" i="1"/>
  <c r="K194" i="8"/>
  <c r="J188" i="7"/>
  <c r="V174" i="8"/>
  <c r="K180" i="8" s="1"/>
  <c r="V168" i="7"/>
  <c r="J174" i="7" s="1"/>
  <c r="R164" i="1"/>
  <c r="K168" i="8"/>
  <c r="J162" i="7"/>
  <c r="CZ156" i="1"/>
  <c r="Y156" i="1" s="1"/>
  <c r="K140" i="8"/>
  <c r="J134" i="7"/>
  <c r="CY156" i="1"/>
  <c r="X156" i="1" s="1"/>
  <c r="U152" i="1"/>
  <c r="V66" i="8"/>
  <c r="V60" i="7"/>
  <c r="R71" i="1"/>
  <c r="GK71" i="1" s="1"/>
  <c r="CR551" i="1"/>
  <c r="Q551" i="1" s="1"/>
  <c r="U1138" i="8"/>
  <c r="U1132" i="7"/>
  <c r="S1106" i="8"/>
  <c r="Q1106" i="8"/>
  <c r="S1100" i="7"/>
  <c r="Q1100" i="7"/>
  <c r="GX545" i="1"/>
  <c r="BZ507" i="1"/>
  <c r="S1064" i="8"/>
  <c r="Q1064" i="8"/>
  <c r="Q1058" i="7"/>
  <c r="S1058" i="7"/>
  <c r="U1044" i="8"/>
  <c r="U1038" i="7"/>
  <c r="CT459" i="1"/>
  <c r="S459" i="1" s="1"/>
  <c r="S1030" i="8"/>
  <c r="Q1030" i="8"/>
  <c r="S1024" i="7"/>
  <c r="Q1024" i="7"/>
  <c r="AB457" i="1"/>
  <c r="L1008" i="8"/>
  <c r="K1002" i="7"/>
  <c r="S990" i="8"/>
  <c r="Q990" i="8"/>
  <c r="S984" i="7"/>
  <c r="Q984" i="7"/>
  <c r="U436" i="1"/>
  <c r="K941" i="8"/>
  <c r="J935" i="7"/>
  <c r="CT433" i="1"/>
  <c r="S433" i="1" s="1"/>
  <c r="CP428" i="1"/>
  <c r="O428" i="1" s="1"/>
  <c r="AJ461" i="1"/>
  <c r="CY414" i="1"/>
  <c r="X414" i="1" s="1"/>
  <c r="P414" i="1"/>
  <c r="AD411" i="1"/>
  <c r="AB411" i="1" s="1"/>
  <c r="U862" i="8"/>
  <c r="U856" i="7"/>
  <c r="U406" i="1"/>
  <c r="CT402" i="1"/>
  <c r="S402" i="1" s="1"/>
  <c r="S827" i="8"/>
  <c r="Q827" i="8"/>
  <c r="S821" i="7"/>
  <c r="Q821" i="7"/>
  <c r="S808" i="8"/>
  <c r="Q808" i="8"/>
  <c r="S802" i="7"/>
  <c r="Q802" i="7"/>
  <c r="CT389" i="1"/>
  <c r="S389" i="1" s="1"/>
  <c r="S778" i="8"/>
  <c r="Q778" i="8"/>
  <c r="S772" i="7"/>
  <c r="Q772" i="7"/>
  <c r="G302" i="1"/>
  <c r="A753" i="8"/>
  <c r="A747" i="7"/>
  <c r="CT346" i="1"/>
  <c r="S346" i="1" s="1"/>
  <c r="S722" i="8"/>
  <c r="Q722" i="8"/>
  <c r="S716" i="7"/>
  <c r="Q716" i="7"/>
  <c r="CY342" i="1"/>
  <c r="X342" i="1" s="1"/>
  <c r="CT330" i="1"/>
  <c r="S330" i="1" s="1"/>
  <c r="D626" i="8"/>
  <c r="F625" i="8"/>
  <c r="C620" i="7"/>
  <c r="E619" i="7"/>
  <c r="L623" i="8"/>
  <c r="K617" i="7"/>
  <c r="L608" i="8"/>
  <c r="K602" i="7"/>
  <c r="S267" i="1"/>
  <c r="K541" i="8"/>
  <c r="J535" i="7"/>
  <c r="U528" i="8"/>
  <c r="U522" i="7"/>
  <c r="CR253" i="1"/>
  <c r="Q253" i="1" s="1"/>
  <c r="CR252" i="1"/>
  <c r="Q252" i="1" s="1"/>
  <c r="CP252" i="1" s="1"/>
  <c r="O252" i="1" s="1"/>
  <c r="L508" i="8"/>
  <c r="K502" i="7"/>
  <c r="CZ248" i="1"/>
  <c r="Y248" i="1" s="1"/>
  <c r="CT245" i="1"/>
  <c r="S245" i="1" s="1"/>
  <c r="S477" i="8"/>
  <c r="Q477" i="8"/>
  <c r="S471" i="7"/>
  <c r="Q471" i="7"/>
  <c r="S458" i="8"/>
  <c r="Q458" i="8"/>
  <c r="S452" i="7"/>
  <c r="Q452" i="7"/>
  <c r="U451" i="8"/>
  <c r="U445" i="7"/>
  <c r="CS239" i="1"/>
  <c r="R239" i="1" s="1"/>
  <c r="GK239" i="1" s="1"/>
  <c r="L447" i="8"/>
  <c r="K441" i="7"/>
  <c r="L437" i="8"/>
  <c r="K431" i="7"/>
  <c r="U220" i="1"/>
  <c r="CT216" i="1"/>
  <c r="S216" i="1" s="1"/>
  <c r="S394" i="8"/>
  <c r="Q394" i="8"/>
  <c r="S388" i="7"/>
  <c r="Q388" i="7"/>
  <c r="R207" i="1"/>
  <c r="GK207" i="1" s="1"/>
  <c r="V358" i="8"/>
  <c r="V352" i="7"/>
  <c r="L272" i="8"/>
  <c r="K266" i="7"/>
  <c r="K236" i="8"/>
  <c r="J230" i="7"/>
  <c r="R168" i="1"/>
  <c r="GK168" i="1" s="1"/>
  <c r="V193" i="8"/>
  <c r="V187" i="7"/>
  <c r="L160" i="8"/>
  <c r="K154" i="7"/>
  <c r="L113" i="8"/>
  <c r="K107" i="7"/>
  <c r="V546" i="1"/>
  <c r="AI557" i="1" s="1"/>
  <c r="U1106" i="8"/>
  <c r="U1100" i="7"/>
  <c r="AG557" i="1"/>
  <c r="A1082" i="8"/>
  <c r="A1076" i="7"/>
  <c r="U1064" i="8"/>
  <c r="U1058" i="7"/>
  <c r="K1048" i="8"/>
  <c r="J1042" i="7"/>
  <c r="U1030" i="8"/>
  <c r="U1024" i="7"/>
  <c r="U990" i="8"/>
  <c r="U984" i="7"/>
  <c r="S983" i="8"/>
  <c r="Q983" i="8"/>
  <c r="Q977" i="7"/>
  <c r="S977" i="7"/>
  <c r="K966" i="8"/>
  <c r="J960" i="7"/>
  <c r="CS427" i="1"/>
  <c r="CT424" i="1"/>
  <c r="S424" i="1" s="1"/>
  <c r="S910" i="8"/>
  <c r="Q910" i="8"/>
  <c r="S904" i="7"/>
  <c r="Q904" i="7"/>
  <c r="AD409" i="1"/>
  <c r="AB409" i="1" s="1"/>
  <c r="U827" i="8"/>
  <c r="U821" i="7"/>
  <c r="CT395" i="1"/>
  <c r="S395" i="1" s="1"/>
  <c r="S817" i="8"/>
  <c r="Q817" i="8"/>
  <c r="S811" i="7"/>
  <c r="Q811" i="7"/>
  <c r="CR394" i="1"/>
  <c r="Q394" i="1" s="1"/>
  <c r="U808" i="8"/>
  <c r="U802" i="7"/>
  <c r="U778" i="8"/>
  <c r="U772" i="7"/>
  <c r="CT387" i="1"/>
  <c r="S387" i="1" s="1"/>
  <c r="R346" i="1"/>
  <c r="V742" i="8"/>
  <c r="K749" i="8" s="1"/>
  <c r="V736" i="7"/>
  <c r="J743" i="7" s="1"/>
  <c r="L740" i="8"/>
  <c r="K734" i="7"/>
  <c r="AD343" i="1"/>
  <c r="AB343" i="1" s="1"/>
  <c r="U722" i="8"/>
  <c r="U716" i="7"/>
  <c r="U337" i="1"/>
  <c r="K707" i="8"/>
  <c r="J701" i="7"/>
  <c r="V676" i="8"/>
  <c r="K682" i="8" s="1"/>
  <c r="V670" i="7"/>
  <c r="J676" i="7" s="1"/>
  <c r="S661" i="8"/>
  <c r="Q661" i="8"/>
  <c r="S655" i="7"/>
  <c r="Q655" i="7"/>
  <c r="T322" i="1"/>
  <c r="AB319" i="1"/>
  <c r="F641" i="8"/>
  <c r="D642" i="8"/>
  <c r="C636" i="7"/>
  <c r="E635" i="7"/>
  <c r="CT307" i="1"/>
  <c r="S307" i="1" s="1"/>
  <c r="S583" i="8"/>
  <c r="Q583" i="8"/>
  <c r="Q577" i="7"/>
  <c r="S577" i="7"/>
  <c r="AD266" i="1"/>
  <c r="AB266" i="1" s="1"/>
  <c r="AB260" i="1"/>
  <c r="AD256" i="1"/>
  <c r="AB256" i="1" s="1"/>
  <c r="CQ255" i="1"/>
  <c r="P255" i="1" s="1"/>
  <c r="CQ253" i="1"/>
  <c r="P253" i="1" s="1"/>
  <c r="S495" i="8"/>
  <c r="Q495" i="8"/>
  <c r="S489" i="7"/>
  <c r="Q489" i="7"/>
  <c r="CT246" i="1"/>
  <c r="S246" i="1" s="1"/>
  <c r="U477" i="8"/>
  <c r="U471" i="7"/>
  <c r="U458" i="8"/>
  <c r="U452" i="7"/>
  <c r="GX235" i="1"/>
  <c r="S235" i="1"/>
  <c r="AB227" i="1"/>
  <c r="GX220" i="1"/>
  <c r="T218" i="1"/>
  <c r="K301" i="8"/>
  <c r="J295" i="7"/>
  <c r="L288" i="8"/>
  <c r="K282" i="7"/>
  <c r="AB186" i="1"/>
  <c r="AD175" i="1"/>
  <c r="CR175" i="1"/>
  <c r="Q175" i="1" s="1"/>
  <c r="CS175" i="1"/>
  <c r="R175" i="1" s="1"/>
  <c r="GK175" i="1" s="1"/>
  <c r="R154" i="1"/>
  <c r="GK154" i="1" s="1"/>
  <c r="V125" i="8"/>
  <c r="V119" i="7"/>
  <c r="K100" i="8"/>
  <c r="J94" i="7"/>
  <c r="AC111" i="1"/>
  <c r="CF111" i="1" s="1"/>
  <c r="AW111" i="1" s="1"/>
  <c r="K84" i="8"/>
  <c r="J78" i="7"/>
  <c r="BX106" i="1"/>
  <c r="U1127" i="8"/>
  <c r="U1121" i="7"/>
  <c r="CS548" i="1"/>
  <c r="AD547" i="1"/>
  <c r="U546" i="1"/>
  <c r="AD546" i="1"/>
  <c r="AB546" i="1" s="1"/>
  <c r="S1096" i="8"/>
  <c r="Q1096" i="8"/>
  <c r="Q1090" i="7"/>
  <c r="S1090" i="7"/>
  <c r="V1086" i="8"/>
  <c r="K1093" i="8" s="1"/>
  <c r="V1080" i="7"/>
  <c r="J1087" i="7" s="1"/>
  <c r="L1073" i="8"/>
  <c r="K1067" i="7"/>
  <c r="K1020" i="8"/>
  <c r="J1014" i="7"/>
  <c r="CT451" i="1"/>
  <c r="S451" i="1" s="1"/>
  <c r="S1001" i="8"/>
  <c r="Q1001" i="8"/>
  <c r="S995" i="7"/>
  <c r="Q995" i="7"/>
  <c r="AD449" i="1"/>
  <c r="AB449" i="1" s="1"/>
  <c r="U983" i="8"/>
  <c r="U977" i="7"/>
  <c r="R439" i="1"/>
  <c r="GK439" i="1" s="1"/>
  <c r="V965" i="8"/>
  <c r="V959" i="7"/>
  <c r="GX436" i="1"/>
  <c r="S946" i="8"/>
  <c r="Q946" i="8"/>
  <c r="S940" i="7"/>
  <c r="Q940" i="7"/>
  <c r="CT426" i="1"/>
  <c r="S426" i="1" s="1"/>
  <c r="AD424" i="1"/>
  <c r="U910" i="8"/>
  <c r="U904" i="7"/>
  <c r="AD417" i="1"/>
  <c r="CT411" i="1"/>
  <c r="S411" i="1" s="1"/>
  <c r="F869" i="8"/>
  <c r="D870" i="8"/>
  <c r="C864" i="7"/>
  <c r="E863" i="7"/>
  <c r="L867" i="8"/>
  <c r="K861" i="7"/>
  <c r="S846" i="8"/>
  <c r="Q846" i="8"/>
  <c r="S840" i="7"/>
  <c r="Q840" i="7"/>
  <c r="S398" i="1"/>
  <c r="CS395" i="1"/>
  <c r="U817" i="8"/>
  <c r="U811" i="7"/>
  <c r="AD394" i="1"/>
  <c r="AB394" i="1" s="1"/>
  <c r="F801" i="8"/>
  <c r="D802" i="8"/>
  <c r="E795" i="7"/>
  <c r="C796" i="7"/>
  <c r="CT392" i="1"/>
  <c r="S392" i="1" s="1"/>
  <c r="AD389" i="1"/>
  <c r="S759" i="8"/>
  <c r="Q759" i="8"/>
  <c r="S753" i="7"/>
  <c r="Q753" i="7"/>
  <c r="K744" i="8"/>
  <c r="J738" i="7"/>
  <c r="CP340" i="1"/>
  <c r="O340" i="1" s="1"/>
  <c r="T337" i="1"/>
  <c r="L701" i="8"/>
  <c r="K695" i="7"/>
  <c r="CT332" i="1"/>
  <c r="S332" i="1" s="1"/>
  <c r="S687" i="8"/>
  <c r="Q687" i="8"/>
  <c r="S681" i="7"/>
  <c r="Q681" i="7"/>
  <c r="K678" i="8"/>
  <c r="J672" i="7"/>
  <c r="R330" i="1"/>
  <c r="BY348" i="1"/>
  <c r="AD327" i="1"/>
  <c r="AB327" i="1" s="1"/>
  <c r="U661" i="8"/>
  <c r="U655" i="7"/>
  <c r="CT318" i="1"/>
  <c r="S318" i="1" s="1"/>
  <c r="CT316" i="1"/>
  <c r="S316" i="1" s="1"/>
  <c r="CT314" i="1"/>
  <c r="S314" i="1" s="1"/>
  <c r="Q618" i="8"/>
  <c r="S618" i="8"/>
  <c r="Q612" i="7"/>
  <c r="S612" i="7"/>
  <c r="S602" i="8"/>
  <c r="Q602" i="8"/>
  <c r="Q596" i="7"/>
  <c r="S596" i="7"/>
  <c r="U583" i="8"/>
  <c r="U577" i="7"/>
  <c r="CT262" i="1"/>
  <c r="S262" i="1" s="1"/>
  <c r="Q546" i="8"/>
  <c r="S546" i="8"/>
  <c r="S540" i="7"/>
  <c r="Q540" i="7"/>
  <c r="CT260" i="1"/>
  <c r="S260" i="1" s="1"/>
  <c r="F502" i="8"/>
  <c r="D503" i="8"/>
  <c r="E496" i="7"/>
  <c r="C497" i="7"/>
  <c r="CZ250" i="1"/>
  <c r="Y250" i="1" s="1"/>
  <c r="U495" i="8"/>
  <c r="U489" i="7"/>
  <c r="CS249" i="1"/>
  <c r="R249" i="1" s="1"/>
  <c r="GK249" i="1" s="1"/>
  <c r="CS246" i="1"/>
  <c r="S466" i="8"/>
  <c r="Q466" i="8"/>
  <c r="S460" i="7"/>
  <c r="Q460" i="7"/>
  <c r="AD242" i="1"/>
  <c r="AB242" i="1" s="1"/>
  <c r="AD235" i="1"/>
  <c r="AB235" i="1" s="1"/>
  <c r="CR235" i="1"/>
  <c r="Q235" i="1" s="1"/>
  <c r="CP235" i="1" s="1"/>
  <c r="O235" i="1" s="1"/>
  <c r="CS235" i="1"/>
  <c r="R235" i="1" s="1"/>
  <c r="GK235" i="1" s="1"/>
  <c r="U419" i="8"/>
  <c r="U413" i="7"/>
  <c r="AD228" i="1"/>
  <c r="AB228" i="1" s="1"/>
  <c r="CR228" i="1"/>
  <c r="Q228" i="1" s="1"/>
  <c r="CS228" i="1"/>
  <c r="CY219" i="1"/>
  <c r="X219" i="1" s="1"/>
  <c r="K351" i="8"/>
  <c r="J345" i="7"/>
  <c r="R197" i="1"/>
  <c r="V300" i="8"/>
  <c r="K307" i="8" s="1"/>
  <c r="V294" i="7"/>
  <c r="J301" i="7" s="1"/>
  <c r="CP175" i="1"/>
  <c r="O175" i="1" s="1"/>
  <c r="L220" i="8"/>
  <c r="K214" i="7"/>
  <c r="Q199" i="8"/>
  <c r="S199" i="8"/>
  <c r="S193" i="7"/>
  <c r="Q193" i="7"/>
  <c r="CT169" i="1"/>
  <c r="S169" i="1" s="1"/>
  <c r="CY163" i="1"/>
  <c r="X163" i="1" s="1"/>
  <c r="CZ163" i="1"/>
  <c r="Y163" i="1" s="1"/>
  <c r="L172" i="8"/>
  <c r="K166" i="7"/>
  <c r="K107" i="8"/>
  <c r="J101" i="7"/>
  <c r="CY150" i="1"/>
  <c r="X150" i="1" s="1"/>
  <c r="CZ150" i="1"/>
  <c r="Y150" i="1" s="1"/>
  <c r="D67" i="8"/>
  <c r="F66" i="8"/>
  <c r="E60" i="7"/>
  <c r="C61" i="7"/>
  <c r="K1119" i="8"/>
  <c r="J1113" i="7"/>
  <c r="U1096" i="8"/>
  <c r="U1090" i="7"/>
  <c r="S503" i="1"/>
  <c r="CT501" i="1"/>
  <c r="S501" i="1" s="1"/>
  <c r="S1075" i="8"/>
  <c r="Q1075" i="8"/>
  <c r="S1069" i="7"/>
  <c r="Q1069" i="7"/>
  <c r="AG507" i="1"/>
  <c r="R457" i="1"/>
  <c r="V1019" i="8"/>
  <c r="K1025" i="8" s="1"/>
  <c r="V1013" i="7"/>
  <c r="J1019" i="7" s="1"/>
  <c r="S1012" i="8"/>
  <c r="Q1012" i="8"/>
  <c r="S1006" i="7"/>
  <c r="Q1006" i="7"/>
  <c r="U1001" i="8"/>
  <c r="U995" i="7"/>
  <c r="CT440" i="1"/>
  <c r="S440" i="1" s="1"/>
  <c r="S972" i="8"/>
  <c r="Q972" i="8"/>
  <c r="Q966" i="7"/>
  <c r="S966" i="7"/>
  <c r="CT437" i="1"/>
  <c r="S437" i="1" s="1"/>
  <c r="CR436" i="1"/>
  <c r="Q436" i="1" s="1"/>
  <c r="U946" i="8"/>
  <c r="U940" i="7"/>
  <c r="AB417" i="1"/>
  <c r="F885" i="8"/>
  <c r="D886" i="8"/>
  <c r="E879" i="7"/>
  <c r="C880" i="7"/>
  <c r="CS411" i="1"/>
  <c r="CS410" i="1"/>
  <c r="CT409" i="1"/>
  <c r="S409" i="1" s="1"/>
  <c r="U846" i="8"/>
  <c r="U840" i="7"/>
  <c r="V801" i="8"/>
  <c r="V795" i="7"/>
  <c r="U759" i="8"/>
  <c r="U753" i="7"/>
  <c r="K746" i="8"/>
  <c r="J740" i="7"/>
  <c r="CT345" i="1"/>
  <c r="S345" i="1" s="1"/>
  <c r="S733" i="8"/>
  <c r="Q733" i="8"/>
  <c r="S727" i="7"/>
  <c r="Q727" i="7"/>
  <c r="S337" i="1"/>
  <c r="CY337" i="1" s="1"/>
  <c r="X337" i="1" s="1"/>
  <c r="CY336" i="1"/>
  <c r="X336" i="1" s="1"/>
  <c r="U687" i="8"/>
  <c r="U681" i="7"/>
  <c r="CZ327" i="1"/>
  <c r="Y327" i="1" s="1"/>
  <c r="K663" i="8"/>
  <c r="J657" i="7"/>
  <c r="GX322" i="1"/>
  <c r="R322" i="1"/>
  <c r="GK322" i="1" s="1"/>
  <c r="R318" i="1"/>
  <c r="V649" i="8"/>
  <c r="K656" i="8" s="1"/>
  <c r="V643" i="7"/>
  <c r="J650" i="7" s="1"/>
  <c r="U618" i="8"/>
  <c r="U612" i="7"/>
  <c r="AD311" i="1"/>
  <c r="AB311" i="1" s="1"/>
  <c r="U602" i="8"/>
  <c r="U596" i="7"/>
  <c r="AB306" i="1"/>
  <c r="S266" i="1"/>
  <c r="S557" i="8"/>
  <c r="Q557" i="8"/>
  <c r="S551" i="7"/>
  <c r="Q551" i="7"/>
  <c r="U546" i="8"/>
  <c r="U540" i="7"/>
  <c r="CS261" i="1"/>
  <c r="R261" i="1" s="1"/>
  <c r="GK261" i="1" s="1"/>
  <c r="CS260" i="1"/>
  <c r="CS258" i="1"/>
  <c r="R258" i="1" s="1"/>
  <c r="GK258" i="1" s="1"/>
  <c r="CT256" i="1"/>
  <c r="S256" i="1" s="1"/>
  <c r="CP256" i="1" s="1"/>
  <c r="O256" i="1" s="1"/>
  <c r="CY250" i="1"/>
  <c r="X250" i="1" s="1"/>
  <c r="K497" i="8"/>
  <c r="J491" i="7"/>
  <c r="CR246" i="1"/>
  <c r="Q246" i="1" s="1"/>
  <c r="CZ243" i="1"/>
  <c r="Y243" i="1" s="1"/>
  <c r="U466" i="8"/>
  <c r="U460" i="7"/>
  <c r="CS241" i="1"/>
  <c r="R241" i="1" s="1"/>
  <c r="GK241" i="1" s="1"/>
  <c r="W236" i="1"/>
  <c r="U439" i="8"/>
  <c r="U433" i="7"/>
  <c r="U219" i="1"/>
  <c r="R217" i="1"/>
  <c r="V401" i="8"/>
  <c r="K407" i="8" s="1"/>
  <c r="V395" i="7"/>
  <c r="J401" i="7" s="1"/>
  <c r="U383" i="8"/>
  <c r="U377" i="7"/>
  <c r="GX207" i="1"/>
  <c r="U207" i="1"/>
  <c r="U342" i="8"/>
  <c r="U336" i="7"/>
  <c r="D291" i="8"/>
  <c r="F290" i="8"/>
  <c r="E284" i="7"/>
  <c r="C285" i="7"/>
  <c r="K282" i="8"/>
  <c r="J276" i="7"/>
  <c r="GX187" i="1"/>
  <c r="L240" i="8"/>
  <c r="K234" i="7"/>
  <c r="S222" i="8"/>
  <c r="Q222" i="8"/>
  <c r="S216" i="7"/>
  <c r="Q216" i="7"/>
  <c r="CT172" i="1"/>
  <c r="S172" i="1" s="1"/>
  <c r="U199" i="8"/>
  <c r="U193" i="7"/>
  <c r="CR165" i="1"/>
  <c r="Q165" i="1" s="1"/>
  <c r="CS165" i="1"/>
  <c r="R165" i="1" s="1"/>
  <c r="GK165" i="1" s="1"/>
  <c r="CR160" i="1"/>
  <c r="Q160" i="1" s="1"/>
  <c r="CS160" i="1"/>
  <c r="R160" i="1" s="1"/>
  <c r="GK160" i="1" s="1"/>
  <c r="D81" i="8"/>
  <c r="F80" i="8"/>
  <c r="E74" i="7"/>
  <c r="C75" i="7"/>
  <c r="U550" i="1"/>
  <c r="P550" i="1"/>
  <c r="CS546" i="1"/>
  <c r="K1100" i="8"/>
  <c r="J1094" i="7"/>
  <c r="Q503" i="1"/>
  <c r="U1075" i="8"/>
  <c r="U1069" i="7"/>
  <c r="CT498" i="1"/>
  <c r="S498" i="1" s="1"/>
  <c r="S1054" i="8"/>
  <c r="Q1054" i="8"/>
  <c r="Q1048" i="7"/>
  <c r="S1048" i="7"/>
  <c r="K1021" i="8"/>
  <c r="J1015" i="7"/>
  <c r="AD456" i="1"/>
  <c r="CR455" i="1"/>
  <c r="Q455" i="1" s="1"/>
  <c r="U1012" i="8"/>
  <c r="U1006" i="7"/>
  <c r="K991" i="8"/>
  <c r="J985" i="7"/>
  <c r="AB447" i="1"/>
  <c r="CR440" i="1"/>
  <c r="Q440" i="1" s="1"/>
  <c r="U972" i="8"/>
  <c r="U966" i="7"/>
  <c r="CT430" i="1"/>
  <c r="S430" i="1" s="1"/>
  <c r="T417" i="1"/>
  <c r="V416" i="1"/>
  <c r="K887" i="8"/>
  <c r="J881" i="7"/>
  <c r="K878" i="8"/>
  <c r="J872" i="7"/>
  <c r="R409" i="1"/>
  <c r="GK409" i="1" s="1"/>
  <c r="V862" i="8"/>
  <c r="V856" i="7"/>
  <c r="L860" i="8"/>
  <c r="K854" i="7"/>
  <c r="P406" i="1"/>
  <c r="K763" i="8"/>
  <c r="J757" i="7"/>
  <c r="U733" i="8"/>
  <c r="U727" i="7"/>
  <c r="CT343" i="1"/>
  <c r="S343" i="1" s="1"/>
  <c r="S715" i="8"/>
  <c r="Q715" i="8"/>
  <c r="S709" i="7"/>
  <c r="Q709" i="7"/>
  <c r="CS339" i="1"/>
  <c r="R339" i="1" s="1"/>
  <c r="GK339" i="1" s="1"/>
  <c r="S694" i="8"/>
  <c r="Q694" i="8"/>
  <c r="S688" i="7"/>
  <c r="Q688" i="7"/>
  <c r="K689" i="8"/>
  <c r="J683" i="7"/>
  <c r="Q322" i="1"/>
  <c r="CP322" i="1" s="1"/>
  <c r="O322" i="1" s="1"/>
  <c r="GM322" i="1" s="1"/>
  <c r="GP322" i="1" s="1"/>
  <c r="CR318" i="1"/>
  <c r="Q318" i="1" s="1"/>
  <c r="S625" i="8"/>
  <c r="Q625" i="8"/>
  <c r="S619" i="7"/>
  <c r="Q619" i="7"/>
  <c r="K620" i="8"/>
  <c r="J614" i="7"/>
  <c r="G143" i="1"/>
  <c r="A577" i="8"/>
  <c r="A571" i="7"/>
  <c r="U557" i="8"/>
  <c r="U551" i="7"/>
  <c r="CR260" i="1"/>
  <c r="Q260" i="1" s="1"/>
  <c r="CR258" i="1"/>
  <c r="Q258" i="1" s="1"/>
  <c r="CP258" i="1" s="1"/>
  <c r="O258" i="1" s="1"/>
  <c r="CS256" i="1"/>
  <c r="L526" i="8"/>
  <c r="K520" i="7"/>
  <c r="CY243" i="1"/>
  <c r="X243" i="1" s="1"/>
  <c r="CT242" i="1"/>
  <c r="S242" i="1" s="1"/>
  <c r="CR241" i="1"/>
  <c r="Q241" i="1" s="1"/>
  <c r="V236" i="1"/>
  <c r="AD231" i="1"/>
  <c r="P220" i="1"/>
  <c r="CP220" i="1" s="1"/>
  <c r="O220" i="1" s="1"/>
  <c r="T219" i="1"/>
  <c r="CZ212" i="1"/>
  <c r="Y212" i="1" s="1"/>
  <c r="K269" i="8"/>
  <c r="J263" i="7"/>
  <c r="R185" i="1"/>
  <c r="V242" i="8"/>
  <c r="K248" i="8" s="1"/>
  <c r="V236" i="7"/>
  <c r="J242" i="7" s="1"/>
  <c r="CP182" i="1"/>
  <c r="O182" i="1" s="1"/>
  <c r="U222" i="8"/>
  <c r="U216" i="7"/>
  <c r="CT162" i="1"/>
  <c r="S162" i="1" s="1"/>
  <c r="Q164" i="8"/>
  <c r="S164" i="8"/>
  <c r="Q158" i="7"/>
  <c r="S158" i="7"/>
  <c r="L143" i="8"/>
  <c r="K137" i="7"/>
  <c r="GX234" i="1"/>
  <c r="CT231" i="1"/>
  <c r="S231" i="1" s="1"/>
  <c r="Q439" i="8"/>
  <c r="S439" i="8"/>
  <c r="S433" i="7"/>
  <c r="Q433" i="7"/>
  <c r="U430" i="8"/>
  <c r="U424" i="7"/>
  <c r="W222" i="1"/>
  <c r="W220" i="1"/>
  <c r="CQ217" i="1"/>
  <c r="P217" i="1" s="1"/>
  <c r="Q329" i="8"/>
  <c r="S329" i="8"/>
  <c r="Q323" i="7"/>
  <c r="S323" i="7"/>
  <c r="U274" i="8"/>
  <c r="U268" i="7"/>
  <c r="U267" i="8"/>
  <c r="U261" i="7"/>
  <c r="AD183" i="1"/>
  <c r="AB183" i="1" s="1"/>
  <c r="U232" i="8"/>
  <c r="U226" i="7"/>
  <c r="CS179" i="1"/>
  <c r="R179" i="1" s="1"/>
  <c r="GK179" i="1" s="1"/>
  <c r="W178" i="1"/>
  <c r="Q213" i="8"/>
  <c r="S213" i="8"/>
  <c r="S207" i="7"/>
  <c r="Q207" i="7"/>
  <c r="V170" i="1"/>
  <c r="CR151" i="1"/>
  <c r="Q151" i="1" s="1"/>
  <c r="CP151" i="1" s="1"/>
  <c r="O151" i="1" s="1"/>
  <c r="CB106" i="1"/>
  <c r="W70" i="1"/>
  <c r="GX69" i="1"/>
  <c r="CT69" i="1"/>
  <c r="S69" i="1" s="1"/>
  <c r="S57" i="8"/>
  <c r="Q57" i="8"/>
  <c r="Q51" i="7"/>
  <c r="S51" i="7"/>
  <c r="CI35" i="1"/>
  <c r="CI30" i="1" s="1"/>
  <c r="CS33" i="1"/>
  <c r="R33" i="1" s="1"/>
  <c r="GK33" i="1" s="1"/>
  <c r="Q236" i="1"/>
  <c r="K431" i="8"/>
  <c r="J425" i="7"/>
  <c r="L417" i="8"/>
  <c r="K411" i="7"/>
  <c r="CY224" i="1"/>
  <c r="X224" i="1" s="1"/>
  <c r="U218" i="1"/>
  <c r="U394" i="8"/>
  <c r="U388" i="7"/>
  <c r="L340" i="8"/>
  <c r="K334" i="7"/>
  <c r="T201" i="1"/>
  <c r="L308" i="8"/>
  <c r="K302" i="7"/>
  <c r="U187" i="1"/>
  <c r="T178" i="1"/>
  <c r="T175" i="1"/>
  <c r="K225" i="8"/>
  <c r="J219" i="7"/>
  <c r="CT170" i="1"/>
  <c r="S170" i="1" s="1"/>
  <c r="S206" i="8"/>
  <c r="Q206" i="8"/>
  <c r="S200" i="7"/>
  <c r="Q200" i="7"/>
  <c r="K201" i="8"/>
  <c r="J195" i="7"/>
  <c r="U183" i="8"/>
  <c r="U177" i="7"/>
  <c r="R156" i="1"/>
  <c r="GK156" i="1" s="1"/>
  <c r="V138" i="8"/>
  <c r="V132" i="7"/>
  <c r="GX152" i="1"/>
  <c r="CP147" i="1"/>
  <c r="O147" i="1" s="1"/>
  <c r="GM147" i="1" s="1"/>
  <c r="GP147" i="1" s="1"/>
  <c r="BC74" i="1"/>
  <c r="L64" i="8"/>
  <c r="K58" i="7"/>
  <c r="CM67" i="1"/>
  <c r="AD32" i="1"/>
  <c r="AB32" i="1" s="1"/>
  <c r="U43" i="8"/>
  <c r="U37" i="7"/>
  <c r="CS32" i="1"/>
  <c r="P236" i="1"/>
  <c r="T235" i="1"/>
  <c r="R230" i="1"/>
  <c r="V430" i="8"/>
  <c r="K436" i="8" s="1"/>
  <c r="V424" i="7"/>
  <c r="J430" i="7" s="1"/>
  <c r="GX218" i="1"/>
  <c r="AD216" i="1"/>
  <c r="L356" i="8"/>
  <c r="K350" i="7"/>
  <c r="K330" i="8"/>
  <c r="J324" i="7"/>
  <c r="CT201" i="1"/>
  <c r="S201" i="1" s="1"/>
  <c r="S319" i="8"/>
  <c r="Q319" i="8"/>
  <c r="S313" i="7"/>
  <c r="Q313" i="7"/>
  <c r="K304" i="8"/>
  <c r="J298" i="7"/>
  <c r="CS186" i="1"/>
  <c r="R186" i="1" s="1"/>
  <c r="GK186" i="1" s="1"/>
  <c r="CS183" i="1"/>
  <c r="CS181" i="1"/>
  <c r="R181" i="1" s="1"/>
  <c r="GK181" i="1" s="1"/>
  <c r="V179" i="1"/>
  <c r="W174" i="1"/>
  <c r="CT171" i="1"/>
  <c r="S171" i="1" s="1"/>
  <c r="U206" i="8"/>
  <c r="U200" i="7"/>
  <c r="AD166" i="1"/>
  <c r="R158" i="1"/>
  <c r="GK158" i="1" s="1"/>
  <c r="V154" i="8"/>
  <c r="V148" i="7"/>
  <c r="P156" i="1"/>
  <c r="BB74" i="1"/>
  <c r="S70" i="1"/>
  <c r="CZ70" i="1" s="1"/>
  <c r="Y70" i="1" s="1"/>
  <c r="CR230" i="1"/>
  <c r="Q230" i="1" s="1"/>
  <c r="CT226" i="1"/>
  <c r="S226" i="1" s="1"/>
  <c r="S412" i="8"/>
  <c r="Q412" i="8"/>
  <c r="S406" i="7"/>
  <c r="Q406" i="7"/>
  <c r="S218" i="1"/>
  <c r="S401" i="8"/>
  <c r="Q401" i="8"/>
  <c r="S395" i="7"/>
  <c r="Q395" i="7"/>
  <c r="D376" i="8"/>
  <c r="F375" i="8"/>
  <c r="C370" i="7"/>
  <c r="E369" i="7"/>
  <c r="S368" i="8"/>
  <c r="Q368" i="8"/>
  <c r="S362" i="7"/>
  <c r="Q362" i="7"/>
  <c r="W205" i="1"/>
  <c r="CT204" i="1"/>
  <c r="S204" i="1" s="1"/>
  <c r="S335" i="8"/>
  <c r="Q335" i="8"/>
  <c r="S329" i="7"/>
  <c r="Q329" i="7"/>
  <c r="U319" i="8"/>
  <c r="U313" i="7"/>
  <c r="Q281" i="8"/>
  <c r="S281" i="8"/>
  <c r="Q275" i="7"/>
  <c r="S275" i="7"/>
  <c r="GX191" i="1"/>
  <c r="D275" i="8"/>
  <c r="F274" i="8"/>
  <c r="C269" i="7"/>
  <c r="E268" i="7"/>
  <c r="CP186" i="1"/>
  <c r="O186" i="1" s="1"/>
  <c r="CR183" i="1"/>
  <c r="Q183" i="1" s="1"/>
  <c r="CP183" i="1" s="1"/>
  <c r="O183" i="1" s="1"/>
  <c r="V174" i="1"/>
  <c r="P173" i="1"/>
  <c r="F222" i="8"/>
  <c r="D223" i="8"/>
  <c r="E216" i="7"/>
  <c r="C217" i="7"/>
  <c r="GX170" i="1"/>
  <c r="Q145" i="8"/>
  <c r="S145" i="8"/>
  <c r="Q139" i="7"/>
  <c r="S139" i="7"/>
  <c r="D139" i="8"/>
  <c r="F138" i="8"/>
  <c r="E132" i="7"/>
  <c r="C133" i="7"/>
  <c r="CT148" i="1"/>
  <c r="S148" i="1" s="1"/>
  <c r="S96" i="8"/>
  <c r="Q96" i="8"/>
  <c r="S90" i="7"/>
  <c r="Q90" i="7"/>
  <c r="S80" i="8"/>
  <c r="Q80" i="8"/>
  <c r="Q74" i="7"/>
  <c r="S74" i="7"/>
  <c r="CY72" i="1"/>
  <c r="X72" i="1" s="1"/>
  <c r="Q70" i="1"/>
  <c r="CG35" i="1"/>
  <c r="AB232" i="1"/>
  <c r="U412" i="8"/>
  <c r="U406" i="7"/>
  <c r="CY221" i="1"/>
  <c r="X221" i="1" s="1"/>
  <c r="GM221" i="1" s="1"/>
  <c r="GP221" i="1" s="1"/>
  <c r="U401" i="8"/>
  <c r="U395" i="7"/>
  <c r="U368" i="8"/>
  <c r="U362" i="7"/>
  <c r="Q349" i="8"/>
  <c r="S349" i="8"/>
  <c r="Q343" i="7"/>
  <c r="S343" i="7"/>
  <c r="V205" i="1"/>
  <c r="U335" i="8"/>
  <c r="U329" i="7"/>
  <c r="P201" i="1"/>
  <c r="S310" i="8"/>
  <c r="Q310" i="8"/>
  <c r="S304" i="7"/>
  <c r="Q304" i="7"/>
  <c r="U281" i="8"/>
  <c r="U275" i="7"/>
  <c r="K268" i="8"/>
  <c r="J273" i="8" s="1"/>
  <c r="J262" i="7"/>
  <c r="I267" i="7" s="1"/>
  <c r="U174" i="1"/>
  <c r="U172" i="1"/>
  <c r="L181" i="8"/>
  <c r="K175" i="7"/>
  <c r="AD157" i="1"/>
  <c r="AB157" i="1" s="1"/>
  <c r="U145" i="8"/>
  <c r="U139" i="7"/>
  <c r="T152" i="1"/>
  <c r="U96" i="8"/>
  <c r="U90" i="7"/>
  <c r="A90" i="8"/>
  <c r="A84" i="7"/>
  <c r="U80" i="8"/>
  <c r="U74" i="7"/>
  <c r="G67" i="1"/>
  <c r="A76" i="8"/>
  <c r="A70" i="7"/>
  <c r="CP72" i="1"/>
  <c r="O72" i="1" s="1"/>
  <c r="Q66" i="8"/>
  <c r="S66" i="8"/>
  <c r="S60" i="7"/>
  <c r="Q60" i="7"/>
  <c r="F57" i="8"/>
  <c r="D58" i="8"/>
  <c r="E51" i="7"/>
  <c r="C52" i="7"/>
  <c r="AH35" i="1"/>
  <c r="L50" i="8"/>
  <c r="K44" i="7"/>
  <c r="U236" i="1"/>
  <c r="L426" i="8"/>
  <c r="K420" i="7"/>
  <c r="K414" i="8"/>
  <c r="J408" i="7"/>
  <c r="AD221" i="1"/>
  <c r="AB221" i="1" s="1"/>
  <c r="AD217" i="1"/>
  <c r="AB217" i="1" s="1"/>
  <c r="L390" i="8"/>
  <c r="K384" i="7"/>
  <c r="AD211" i="1"/>
  <c r="AD206" i="1"/>
  <c r="AB206" i="1" s="1"/>
  <c r="U349" i="8"/>
  <c r="U343" i="7"/>
  <c r="U205" i="1"/>
  <c r="K337" i="8"/>
  <c r="J331" i="7"/>
  <c r="U310" i="8"/>
  <c r="U304" i="7"/>
  <c r="S261" i="8"/>
  <c r="Q261" i="8"/>
  <c r="Q255" i="7"/>
  <c r="S255" i="7"/>
  <c r="T187" i="1"/>
  <c r="T174" i="1"/>
  <c r="D207" i="8"/>
  <c r="F206" i="8"/>
  <c r="C201" i="7"/>
  <c r="E200" i="7"/>
  <c r="L204" i="8"/>
  <c r="K198" i="7"/>
  <c r="F183" i="8"/>
  <c r="D184" i="8"/>
  <c r="E177" i="7"/>
  <c r="C178" i="7"/>
  <c r="CT161" i="1"/>
  <c r="S161" i="1" s="1"/>
  <c r="L136" i="8"/>
  <c r="K130" i="7"/>
  <c r="Q115" i="8"/>
  <c r="S115" i="8"/>
  <c r="S109" i="7"/>
  <c r="Q109" i="7"/>
  <c r="AD148" i="1"/>
  <c r="AB148" i="1" s="1"/>
  <c r="AD108" i="1"/>
  <c r="AB72" i="1"/>
  <c r="CR71" i="1"/>
  <c r="Q71" i="1" s="1"/>
  <c r="U66" i="8"/>
  <c r="U60" i="7"/>
  <c r="K378" i="8"/>
  <c r="J372" i="7"/>
  <c r="L373" i="8"/>
  <c r="K367" i="7"/>
  <c r="CP211" i="1"/>
  <c r="O211" i="1" s="1"/>
  <c r="K370" i="8"/>
  <c r="J364" i="7"/>
  <c r="CT207" i="1"/>
  <c r="S207" i="1" s="1"/>
  <c r="S358" i="8"/>
  <c r="Q358" i="8"/>
  <c r="S352" i="7"/>
  <c r="Q352" i="7"/>
  <c r="T205" i="1"/>
  <c r="F319" i="8"/>
  <c r="D320" i="8"/>
  <c r="C314" i="7"/>
  <c r="E313" i="7"/>
  <c r="AD189" i="1"/>
  <c r="AB189" i="1" s="1"/>
  <c r="U261" i="8"/>
  <c r="U255" i="7"/>
  <c r="CT187" i="1"/>
  <c r="S187" i="1" s="1"/>
  <c r="S251" i="8"/>
  <c r="Q251" i="8"/>
  <c r="S245" i="7"/>
  <c r="Q245" i="7"/>
  <c r="S242" i="8"/>
  <c r="Q242" i="8"/>
  <c r="S236" i="7"/>
  <c r="Q236" i="7"/>
  <c r="S174" i="1"/>
  <c r="CY174" i="1" s="1"/>
  <c r="X174" i="1" s="1"/>
  <c r="CT164" i="1"/>
  <c r="S164" i="1" s="1"/>
  <c r="S174" i="8"/>
  <c r="Q174" i="8"/>
  <c r="Q168" i="7"/>
  <c r="S168" i="7"/>
  <c r="S125" i="8"/>
  <c r="Q125" i="8"/>
  <c r="Q119" i="7"/>
  <c r="S119" i="7"/>
  <c r="CR152" i="1"/>
  <c r="Q152" i="1" s="1"/>
  <c r="U115" i="8"/>
  <c r="U109" i="7"/>
  <c r="Q106" i="8"/>
  <c r="S106" i="8"/>
  <c r="Q100" i="7"/>
  <c r="S100" i="7"/>
  <c r="L104" i="8"/>
  <c r="K98" i="7"/>
  <c r="AD35" i="1"/>
  <c r="K46" i="8"/>
  <c r="J40" i="7"/>
  <c r="R236" i="1"/>
  <c r="GK236" i="1" s="1"/>
  <c r="W235" i="1"/>
  <c r="CT228" i="1"/>
  <c r="S228" i="1" s="1"/>
  <c r="S419" i="8"/>
  <c r="Q419" i="8"/>
  <c r="S413" i="7"/>
  <c r="Q413" i="7"/>
  <c r="K402" i="8"/>
  <c r="J396" i="7"/>
  <c r="L399" i="8"/>
  <c r="K393" i="7"/>
  <c r="CT214" i="1"/>
  <c r="S214" i="1" s="1"/>
  <c r="S383" i="8"/>
  <c r="Q383" i="8"/>
  <c r="S377" i="7"/>
  <c r="Q377" i="7"/>
  <c r="U358" i="8"/>
  <c r="U352" i="7"/>
  <c r="CT205" i="1"/>
  <c r="S205" i="1" s="1"/>
  <c r="Q342" i="8"/>
  <c r="S342" i="8"/>
  <c r="S336" i="7"/>
  <c r="Q336" i="7"/>
  <c r="L317" i="8"/>
  <c r="K311" i="7"/>
  <c r="S300" i="8"/>
  <c r="Q300" i="8"/>
  <c r="S294" i="7"/>
  <c r="Q294" i="7"/>
  <c r="CT193" i="1"/>
  <c r="S193" i="1" s="1"/>
  <c r="S290" i="8"/>
  <c r="Q290" i="8"/>
  <c r="Q284" i="7"/>
  <c r="S284" i="7"/>
  <c r="U251" i="8"/>
  <c r="U245" i="7"/>
  <c r="U242" i="8"/>
  <c r="U236" i="7"/>
  <c r="AB179" i="1"/>
  <c r="V175" i="1"/>
  <c r="S193" i="8"/>
  <c r="Q193" i="8"/>
  <c r="S187" i="7"/>
  <c r="Q187" i="7"/>
  <c r="U174" i="8"/>
  <c r="U168" i="7"/>
  <c r="CT158" i="1"/>
  <c r="S158" i="1" s="1"/>
  <c r="Q154" i="8"/>
  <c r="S154" i="8"/>
  <c r="S148" i="7"/>
  <c r="Q148" i="7"/>
  <c r="K146" i="8"/>
  <c r="J140" i="7"/>
  <c r="L152" i="8"/>
  <c r="K146" i="7"/>
  <c r="S138" i="8"/>
  <c r="Q138" i="8"/>
  <c r="Q132" i="7"/>
  <c r="S132" i="7"/>
  <c r="CT155" i="1"/>
  <c r="S155" i="1" s="1"/>
  <c r="CP155" i="1" s="1"/>
  <c r="O155" i="1" s="1"/>
  <c r="S131" i="8"/>
  <c r="Q131" i="8"/>
  <c r="S125" i="7"/>
  <c r="Q125" i="7"/>
  <c r="AD154" i="1"/>
  <c r="AB154" i="1" s="1"/>
  <c r="U125" i="8"/>
  <c r="U119" i="7"/>
  <c r="AD152" i="1"/>
  <c r="U106" i="8"/>
  <c r="U100" i="7"/>
  <c r="G30" i="1"/>
  <c r="A53" i="8"/>
  <c r="A47" i="7"/>
  <c r="K47" i="8"/>
  <c r="J41" i="7"/>
  <c r="K311" i="8"/>
  <c r="J305" i="7"/>
  <c r="U300" i="8"/>
  <c r="U294" i="7"/>
  <c r="U290" i="8"/>
  <c r="U284" i="7"/>
  <c r="L265" i="8"/>
  <c r="K259" i="7"/>
  <c r="P187" i="1"/>
  <c r="AD168" i="1"/>
  <c r="U193" i="8"/>
  <c r="U187" i="7"/>
  <c r="CR158" i="1"/>
  <c r="U154" i="8"/>
  <c r="U148" i="7"/>
  <c r="CS157" i="1"/>
  <c r="CR156" i="1"/>
  <c r="Q156" i="1" s="1"/>
  <c r="U138" i="8"/>
  <c r="U132" i="7"/>
  <c r="U131" i="8"/>
  <c r="U125" i="7"/>
  <c r="P152" i="1"/>
  <c r="AD150" i="1"/>
  <c r="AB150" i="1" s="1"/>
  <c r="CS148" i="1"/>
  <c r="T71" i="1"/>
  <c r="S430" i="8"/>
  <c r="Q430" i="8"/>
  <c r="S424" i="7"/>
  <c r="Q424" i="7"/>
  <c r="P222" i="1"/>
  <c r="P219" i="1"/>
  <c r="CR217" i="1"/>
  <c r="Q217" i="1" s="1"/>
  <c r="CS211" i="1"/>
  <c r="V207" i="1"/>
  <c r="CS206" i="1"/>
  <c r="P205" i="1"/>
  <c r="R199" i="1"/>
  <c r="V310" i="8"/>
  <c r="K316" i="8" s="1"/>
  <c r="V304" i="7"/>
  <c r="J310" i="7" s="1"/>
  <c r="AD197" i="1"/>
  <c r="AB197" i="1" s="1"/>
  <c r="P193" i="1"/>
  <c r="CT191" i="1"/>
  <c r="S191" i="1" s="1"/>
  <c r="S274" i="8"/>
  <c r="Q274" i="8"/>
  <c r="S268" i="7"/>
  <c r="Q268" i="7"/>
  <c r="Q267" i="8"/>
  <c r="S267" i="8"/>
  <c r="S261" i="7"/>
  <c r="Q261" i="7"/>
  <c r="CT189" i="1"/>
  <c r="S189" i="1" s="1"/>
  <c r="S232" i="8"/>
  <c r="Q232" i="8"/>
  <c r="S226" i="7"/>
  <c r="Q226" i="7"/>
  <c r="P178" i="1"/>
  <c r="CP178" i="1" s="1"/>
  <c r="O178" i="1" s="1"/>
  <c r="CR157" i="1"/>
  <c r="Q157" i="1" s="1"/>
  <c r="AD156" i="1"/>
  <c r="AB156" i="1" s="1"/>
  <c r="CR148" i="1"/>
  <c r="Q148" i="1" s="1"/>
  <c r="CT108" i="1"/>
  <c r="S108" i="1" s="1"/>
  <c r="CM106" i="1"/>
  <c r="GX72" i="1"/>
  <c r="CT71" i="1"/>
  <c r="S71" i="1" s="1"/>
  <c r="T69" i="1"/>
  <c r="BB35" i="1"/>
  <c r="CK30" i="1"/>
  <c r="F43" i="8"/>
  <c r="D44" i="8"/>
  <c r="E37" i="7"/>
  <c r="C38" i="7"/>
  <c r="V32" i="1"/>
  <c r="AI35" i="1" s="1"/>
  <c r="P1536" i="8"/>
  <c r="P273" i="8"/>
  <c r="L273" i="8"/>
  <c r="R1845" i="1"/>
  <c r="F1866" i="1"/>
  <c r="CY1848" i="1"/>
  <c r="X1848" i="1" s="1"/>
  <c r="CZ1848" i="1"/>
  <c r="Y1848" i="1" s="1"/>
  <c r="CZ1807" i="1"/>
  <c r="Y1807" i="1" s="1"/>
  <c r="CY1807" i="1"/>
  <c r="X1807" i="1" s="1"/>
  <c r="CY1764" i="1"/>
  <c r="X1764" i="1" s="1"/>
  <c r="CZ1764" i="1"/>
  <c r="Y1764" i="1" s="1"/>
  <c r="CI1805" i="1"/>
  <c r="AZ1813" i="1"/>
  <c r="BC1759" i="1"/>
  <c r="F1789" i="1"/>
  <c r="CY1719" i="1"/>
  <c r="X1719" i="1" s="1"/>
  <c r="CZ1719" i="1"/>
  <c r="Y1719" i="1" s="1"/>
  <c r="CZ1724" i="1"/>
  <c r="Y1724" i="1" s="1"/>
  <c r="CY1724" i="1"/>
  <c r="X1724" i="1" s="1"/>
  <c r="CP1719" i="1"/>
  <c r="O1719" i="1" s="1"/>
  <c r="CZ1767" i="1"/>
  <c r="Y1767" i="1" s="1"/>
  <c r="CY1767" i="1"/>
  <c r="X1767" i="1" s="1"/>
  <c r="CZ1674" i="1"/>
  <c r="Y1674" i="1" s="1"/>
  <c r="CY1674" i="1"/>
  <c r="X1674" i="1" s="1"/>
  <c r="CY1671" i="1"/>
  <c r="X1671" i="1" s="1"/>
  <c r="CZ1671" i="1"/>
  <c r="Y1671" i="1" s="1"/>
  <c r="CP1764" i="1"/>
  <c r="O1764" i="1" s="1"/>
  <c r="GM1764" i="1" s="1"/>
  <c r="GP1764" i="1" s="1"/>
  <c r="CY1681" i="1"/>
  <c r="X1681" i="1" s="1"/>
  <c r="CZ1681" i="1"/>
  <c r="Y1681" i="1" s="1"/>
  <c r="CZ1562" i="1"/>
  <c r="Y1562" i="1" s="1"/>
  <c r="CY1562" i="1"/>
  <c r="X1562" i="1" s="1"/>
  <c r="CP1848" i="1"/>
  <c r="O1848" i="1" s="1"/>
  <c r="Y1845" i="1"/>
  <c r="F1879" i="1"/>
  <c r="CY1849" i="1"/>
  <c r="X1849" i="1" s="1"/>
  <c r="CZ1849" i="1"/>
  <c r="Y1849" i="1" s="1"/>
  <c r="CY1810" i="1"/>
  <c r="X1810" i="1" s="1"/>
  <c r="CZ1810" i="1"/>
  <c r="Y1810" i="1" s="1"/>
  <c r="CP1671" i="1"/>
  <c r="O1671" i="1" s="1"/>
  <c r="F1872" i="1"/>
  <c r="BA1845" i="1"/>
  <c r="CP1807" i="1"/>
  <c r="O1807" i="1" s="1"/>
  <c r="AZ1845" i="1"/>
  <c r="F1863" i="1"/>
  <c r="CY1850" i="1"/>
  <c r="X1850" i="1" s="1"/>
  <c r="CZ1850" i="1"/>
  <c r="Y1850" i="1" s="1"/>
  <c r="CZ1683" i="1"/>
  <c r="Y1683" i="1" s="1"/>
  <c r="CY1683" i="1"/>
  <c r="X1683" i="1" s="1"/>
  <c r="AV1852" i="1"/>
  <c r="CQ1849" i="1"/>
  <c r="P1849" i="1" s="1"/>
  <c r="CP1849" i="1" s="1"/>
  <c r="O1849" i="1" s="1"/>
  <c r="GM1849" i="1" s="1"/>
  <c r="GP1849" i="1" s="1"/>
  <c r="F1825" i="1"/>
  <c r="AT1813" i="1"/>
  <c r="CR1809" i="1"/>
  <c r="Q1809" i="1" s="1"/>
  <c r="CP1809" i="1" s="1"/>
  <c r="O1809" i="1" s="1"/>
  <c r="CS1809" i="1"/>
  <c r="R1809" i="1" s="1"/>
  <c r="GK1809" i="1" s="1"/>
  <c r="AD1809" i="1"/>
  <c r="AB1809" i="1" s="1"/>
  <c r="BB1805" i="1"/>
  <c r="F1792" i="1"/>
  <c r="F1794" i="1"/>
  <c r="T1759" i="1"/>
  <c r="CY1771" i="1"/>
  <c r="X1771" i="1" s="1"/>
  <c r="CZ1771" i="1"/>
  <c r="Y1771" i="1" s="1"/>
  <c r="T1769" i="1"/>
  <c r="S1769" i="1"/>
  <c r="CY1761" i="1"/>
  <c r="X1761" i="1" s="1"/>
  <c r="CZ1761" i="1"/>
  <c r="Y1761" i="1" s="1"/>
  <c r="CE1717" i="1"/>
  <c r="AV1727" i="1"/>
  <c r="BA1685" i="1"/>
  <c r="BZ1613" i="1"/>
  <c r="AQ1637" i="1"/>
  <c r="CY1632" i="1"/>
  <c r="X1632" i="1" s="1"/>
  <c r="CZ1632" i="1"/>
  <c r="Y1632" i="1" s="1"/>
  <c r="CY1629" i="1"/>
  <c r="X1629" i="1" s="1"/>
  <c r="CZ1629" i="1"/>
  <c r="Y1629" i="1" s="1"/>
  <c r="CY1627" i="1"/>
  <c r="X1627" i="1" s="1"/>
  <c r="GM1627" i="1" s="1"/>
  <c r="GP1627" i="1" s="1"/>
  <c r="CZ1627" i="1"/>
  <c r="Y1627" i="1" s="1"/>
  <c r="Q1613" i="1"/>
  <c r="AW1553" i="1"/>
  <c r="F1587" i="1"/>
  <c r="CY1451" i="1"/>
  <c r="X1451" i="1" s="1"/>
  <c r="CZ1451" i="1"/>
  <c r="Y1451" i="1" s="1"/>
  <c r="CY1439" i="1"/>
  <c r="X1439" i="1" s="1"/>
  <c r="CZ1439" i="1"/>
  <c r="Y1439" i="1" s="1"/>
  <c r="AU1852" i="1"/>
  <c r="CI1845" i="1"/>
  <c r="P1763" i="1"/>
  <c r="U1762" i="1"/>
  <c r="V1762" i="1"/>
  <c r="X1759" i="1"/>
  <c r="BD1727" i="1"/>
  <c r="CY1673" i="1"/>
  <c r="X1673" i="1" s="1"/>
  <c r="CZ1673" i="1"/>
  <c r="Y1673" i="1" s="1"/>
  <c r="CS1632" i="1"/>
  <c r="R1632" i="1" s="1"/>
  <c r="GK1632" i="1" s="1"/>
  <c r="CR1632" i="1"/>
  <c r="Q1632" i="1" s="1"/>
  <c r="AD1632" i="1"/>
  <c r="AB1632" i="1" s="1"/>
  <c r="CY1630" i="1"/>
  <c r="X1630" i="1" s="1"/>
  <c r="CZ1630" i="1"/>
  <c r="Y1630" i="1" s="1"/>
  <c r="CZ1624" i="1"/>
  <c r="Y1624" i="1" s="1"/>
  <c r="CY1624" i="1"/>
  <c r="X1624" i="1" s="1"/>
  <c r="P1613" i="1"/>
  <c r="AV1553" i="1"/>
  <c r="F1586" i="1"/>
  <c r="CQ1567" i="1"/>
  <c r="P1567" i="1" s="1"/>
  <c r="AB1567" i="1"/>
  <c r="CR1673" i="1"/>
  <c r="Q1673" i="1" s="1"/>
  <c r="CP1673" i="1" s="1"/>
  <c r="O1673" i="1" s="1"/>
  <c r="GM1673" i="1" s="1"/>
  <c r="GP1673" i="1" s="1"/>
  <c r="CS1673" i="1"/>
  <c r="R1673" i="1" s="1"/>
  <c r="GK1673" i="1" s="1"/>
  <c r="AD1673" i="1"/>
  <c r="AB1673" i="1" s="1"/>
  <c r="CE1669" i="1"/>
  <c r="CG1637" i="1"/>
  <c r="BX1613" i="1"/>
  <c r="AO1637" i="1"/>
  <c r="CP1629" i="1"/>
  <c r="O1629" i="1" s="1"/>
  <c r="GM1629" i="1" s="1"/>
  <c r="GP1629" i="1" s="1"/>
  <c r="CD1553" i="1"/>
  <c r="AU1581" i="1"/>
  <c r="T1727" i="1"/>
  <c r="F1689" i="1"/>
  <c r="AO1669" i="1"/>
  <c r="CR1630" i="1"/>
  <c r="Q1630" i="1" s="1"/>
  <c r="CS1630" i="1"/>
  <c r="R1630" i="1" s="1"/>
  <c r="GK1630" i="1" s="1"/>
  <c r="F1880" i="1"/>
  <c r="AD1850" i="1"/>
  <c r="AB1850" i="1" s="1"/>
  <c r="AE1845" i="1"/>
  <c r="AB1808" i="1"/>
  <c r="S1770" i="1"/>
  <c r="AB1767" i="1"/>
  <c r="AB1766" i="1"/>
  <c r="CP1761" i="1"/>
  <c r="O1761" i="1" s="1"/>
  <c r="GM1761" i="1" s="1"/>
  <c r="GP1761" i="1" s="1"/>
  <c r="BD1759" i="1"/>
  <c r="F1747" i="1"/>
  <c r="BA1717" i="1"/>
  <c r="GM1679" i="1"/>
  <c r="GP1679" i="1" s="1"/>
  <c r="CR1676" i="1"/>
  <c r="Q1676" i="1" s="1"/>
  <c r="CP1676" i="1" s="1"/>
  <c r="O1676" i="1" s="1"/>
  <c r="CS1676" i="1"/>
  <c r="R1676" i="1" s="1"/>
  <c r="GK1676" i="1" s="1"/>
  <c r="BD1613" i="1"/>
  <c r="F1662" i="1"/>
  <c r="CP1632" i="1"/>
  <c r="O1632" i="1" s="1"/>
  <c r="AD1630" i="1"/>
  <c r="AB1630" i="1" s="1"/>
  <c r="AB1628" i="1"/>
  <c r="CY1623" i="1"/>
  <c r="X1623" i="1" s="1"/>
  <c r="GM1623" i="1" s="1"/>
  <c r="GP1623" i="1" s="1"/>
  <c r="CZ1623" i="1"/>
  <c r="Y1623" i="1" s="1"/>
  <c r="CC1553" i="1"/>
  <c r="AT1581" i="1"/>
  <c r="CP1575" i="1"/>
  <c r="O1575" i="1" s="1"/>
  <c r="GM1575" i="1" s="1"/>
  <c r="GN1575" i="1" s="1"/>
  <c r="CY1573" i="1"/>
  <c r="X1573" i="1" s="1"/>
  <c r="CZ1573" i="1"/>
  <c r="Y1573" i="1" s="1"/>
  <c r="CY1392" i="1"/>
  <c r="X1392" i="1" s="1"/>
  <c r="CZ1392" i="1"/>
  <c r="Y1392" i="1" s="1"/>
  <c r="CP1720" i="1"/>
  <c r="O1720" i="1" s="1"/>
  <c r="AK1669" i="1"/>
  <c r="X1685" i="1"/>
  <c r="F1651" i="1"/>
  <c r="BC1613" i="1"/>
  <c r="F1653" i="1"/>
  <c r="CY1569" i="1"/>
  <c r="X1569" i="1" s="1"/>
  <c r="CZ1569" i="1"/>
  <c r="Y1569" i="1" s="1"/>
  <c r="CP1562" i="1"/>
  <c r="O1562" i="1" s="1"/>
  <c r="CY1302" i="1"/>
  <c r="X1302" i="1" s="1"/>
  <c r="CZ1302" i="1"/>
  <c r="Y1302" i="1" s="1"/>
  <c r="AZ1717" i="1"/>
  <c r="F1738" i="1"/>
  <c r="S1763" i="1"/>
  <c r="W1725" i="1"/>
  <c r="CY1722" i="1"/>
  <c r="X1722" i="1" s="1"/>
  <c r="GM1722" i="1" s="1"/>
  <c r="GP1722" i="1" s="1"/>
  <c r="CZ1722" i="1"/>
  <c r="Y1722" i="1" s="1"/>
  <c r="AB1720" i="1"/>
  <c r="AJ1669" i="1"/>
  <c r="W1685" i="1"/>
  <c r="W1677" i="1"/>
  <c r="CZ1809" i="1"/>
  <c r="Y1809" i="1" s="1"/>
  <c r="AQ1805" i="1"/>
  <c r="O1805" i="1"/>
  <c r="U1770" i="1"/>
  <c r="AR1759" i="1"/>
  <c r="AW1727" i="1"/>
  <c r="F1730" i="1"/>
  <c r="P1717" i="1"/>
  <c r="CP1724" i="1"/>
  <c r="O1724" i="1" s="1"/>
  <c r="V1669" i="1"/>
  <c r="F1708" i="1"/>
  <c r="GM1682" i="1"/>
  <c r="GN1682" i="1" s="1"/>
  <c r="V1677" i="1"/>
  <c r="CP1672" i="1"/>
  <c r="O1672" i="1" s="1"/>
  <c r="Y1613" i="1"/>
  <c r="F1664" i="1"/>
  <c r="AB1623" i="1"/>
  <c r="CQ1617" i="1"/>
  <c r="P1617" i="1" s="1"/>
  <c r="CP1617" i="1" s="1"/>
  <c r="O1617" i="1" s="1"/>
  <c r="AB1617" i="1"/>
  <c r="CY1615" i="1"/>
  <c r="X1615" i="1" s="1"/>
  <c r="CZ1615" i="1"/>
  <c r="Y1615" i="1" s="1"/>
  <c r="BZ1553" i="1"/>
  <c r="CG1581" i="1"/>
  <c r="CY1572" i="1"/>
  <c r="X1572" i="1" s="1"/>
  <c r="CZ1572" i="1"/>
  <c r="Y1572" i="1" s="1"/>
  <c r="CY1570" i="1"/>
  <c r="X1570" i="1" s="1"/>
  <c r="CZ1570" i="1"/>
  <c r="Y1570" i="1" s="1"/>
  <c r="CP1446" i="1"/>
  <c r="O1446" i="1" s="1"/>
  <c r="V1805" i="1"/>
  <c r="F1856" i="1"/>
  <c r="F1876" i="1"/>
  <c r="GX1770" i="1"/>
  <c r="T1770" i="1"/>
  <c r="V1766" i="1"/>
  <c r="CY1765" i="1"/>
  <c r="X1765" i="1" s="1"/>
  <c r="GM1765" i="1" s="1"/>
  <c r="GP1765" i="1" s="1"/>
  <c r="CZ1765" i="1"/>
  <c r="Y1765" i="1" s="1"/>
  <c r="F1729" i="1"/>
  <c r="O1717" i="1"/>
  <c r="V1725" i="1"/>
  <c r="AB1724" i="1"/>
  <c r="CY1720" i="1"/>
  <c r="X1720" i="1" s="1"/>
  <c r="BB1717" i="1"/>
  <c r="AB1682" i="1"/>
  <c r="CR1680" i="1"/>
  <c r="Q1680" i="1" s="1"/>
  <c r="CP1680" i="1" s="1"/>
  <c r="O1680" i="1" s="1"/>
  <c r="GM1680" i="1" s="1"/>
  <c r="GP1680" i="1" s="1"/>
  <c r="CS1680" i="1"/>
  <c r="R1680" i="1" s="1"/>
  <c r="GK1680" i="1" s="1"/>
  <c r="U1677" i="1"/>
  <c r="X1613" i="1"/>
  <c r="F1663" i="1"/>
  <c r="CQ1621" i="1"/>
  <c r="P1621" i="1" s="1"/>
  <c r="CP1621" i="1" s="1"/>
  <c r="O1621" i="1" s="1"/>
  <c r="AB1621" i="1"/>
  <c r="CP1620" i="1"/>
  <c r="O1620" i="1" s="1"/>
  <c r="CY1579" i="1"/>
  <c r="X1579" i="1" s="1"/>
  <c r="CY1578" i="1"/>
  <c r="X1578" i="1" s="1"/>
  <c r="CZ1578" i="1"/>
  <c r="Y1578" i="1" s="1"/>
  <c r="W1561" i="1"/>
  <c r="CY1446" i="1"/>
  <c r="X1446" i="1" s="1"/>
  <c r="CZ1446" i="1"/>
  <c r="Y1446" i="1" s="1"/>
  <c r="AH1398" i="1"/>
  <c r="CY1384" i="1"/>
  <c r="X1384" i="1" s="1"/>
  <c r="CZ1384" i="1"/>
  <c r="Y1384" i="1" s="1"/>
  <c r="F1874" i="1"/>
  <c r="BD1852" i="1"/>
  <c r="CR1847" i="1"/>
  <c r="Q1847" i="1" s="1"/>
  <c r="F1817" i="1"/>
  <c r="AH1805" i="1"/>
  <c r="U1813" i="1"/>
  <c r="F1777" i="1"/>
  <c r="CH1773" i="1"/>
  <c r="U1763" i="1"/>
  <c r="AP1759" i="1"/>
  <c r="U1725" i="1"/>
  <c r="CY1721" i="1"/>
  <c r="X1721" i="1" s="1"/>
  <c r="CZ1721" i="1"/>
  <c r="Y1721" i="1" s="1"/>
  <c r="AB1671" i="1"/>
  <c r="Q1669" i="1"/>
  <c r="F1661" i="1"/>
  <c r="W1613" i="1"/>
  <c r="CY1634" i="1"/>
  <c r="X1634" i="1" s="1"/>
  <c r="GM1634" i="1" s="1"/>
  <c r="GP1634" i="1" s="1"/>
  <c r="CZ1634" i="1"/>
  <c r="Y1634" i="1" s="1"/>
  <c r="AB1619" i="1"/>
  <c r="CQ1619" i="1"/>
  <c r="P1619" i="1" s="1"/>
  <c r="CY1568" i="1"/>
  <c r="X1568" i="1" s="1"/>
  <c r="CZ1568" i="1"/>
  <c r="Y1568" i="1" s="1"/>
  <c r="CJ1453" i="1"/>
  <c r="R1759" i="1"/>
  <c r="F1787" i="1"/>
  <c r="Q1769" i="1"/>
  <c r="GX1763" i="1"/>
  <c r="T1763" i="1"/>
  <c r="CL1759" i="1"/>
  <c r="W1727" i="1"/>
  <c r="AJ1717" i="1"/>
  <c r="T1725" i="1"/>
  <c r="CY1723" i="1"/>
  <c r="X1723" i="1" s="1"/>
  <c r="CZ1723" i="1"/>
  <c r="Y1723" i="1" s="1"/>
  <c r="AS1669" i="1"/>
  <c r="F1702" i="1"/>
  <c r="CP1678" i="1"/>
  <c r="O1678" i="1" s="1"/>
  <c r="S1677" i="1"/>
  <c r="CZ1676" i="1"/>
  <c r="Y1676" i="1" s="1"/>
  <c r="V1676" i="1"/>
  <c r="GX1676" i="1"/>
  <c r="F1660" i="1"/>
  <c r="V1613" i="1"/>
  <c r="CP1626" i="1"/>
  <c r="O1626" i="1" s="1"/>
  <c r="AK1613" i="1"/>
  <c r="CR1568" i="1"/>
  <c r="Q1568" i="1" s="1"/>
  <c r="CS1568" i="1"/>
  <c r="R1568" i="1" s="1"/>
  <c r="GK1568" i="1" s="1"/>
  <c r="CY1555" i="1"/>
  <c r="X1555" i="1" s="1"/>
  <c r="CZ1555" i="1"/>
  <c r="Y1555" i="1" s="1"/>
  <c r="AI1453" i="1"/>
  <c r="CZ1388" i="1"/>
  <c r="Y1388" i="1" s="1"/>
  <c r="CY1388" i="1"/>
  <c r="X1388" i="1" s="1"/>
  <c r="Y1773" i="1"/>
  <c r="AL1759" i="1"/>
  <c r="BC1852" i="1"/>
  <c r="F1837" i="1"/>
  <c r="AG1805" i="1"/>
  <c r="T1813" i="1"/>
  <c r="F1776" i="1"/>
  <c r="F1870" i="1"/>
  <c r="AF1805" i="1"/>
  <c r="S1813" i="1"/>
  <c r="CS1808" i="1"/>
  <c r="R1808" i="1" s="1"/>
  <c r="GK1808" i="1" s="1"/>
  <c r="BY1805" i="1"/>
  <c r="AD1769" i="1"/>
  <c r="AB1769" i="1" s="1"/>
  <c r="CR1766" i="1"/>
  <c r="Q1766" i="1" s="1"/>
  <c r="AB1761" i="1"/>
  <c r="F1753" i="1"/>
  <c r="V1727" i="1"/>
  <c r="AI1717" i="1"/>
  <c r="S1725" i="1"/>
  <c r="CQ1721" i="1"/>
  <c r="P1721" i="1" s="1"/>
  <c r="CP1721" i="1" s="1"/>
  <c r="O1721" i="1" s="1"/>
  <c r="AB1721" i="1"/>
  <c r="CR1677" i="1"/>
  <c r="Q1677" i="1" s="1"/>
  <c r="CP1677" i="1" s="1"/>
  <c r="O1677" i="1" s="1"/>
  <c r="CS1677" i="1"/>
  <c r="R1677" i="1" s="1"/>
  <c r="GK1677" i="1" s="1"/>
  <c r="AD1677" i="1"/>
  <c r="AB1677" i="1" s="1"/>
  <c r="F1659" i="1"/>
  <c r="U1613" i="1"/>
  <c r="CS1635" i="1"/>
  <c r="R1635" i="1" s="1"/>
  <c r="GK1635" i="1" s="1"/>
  <c r="CR1635" i="1"/>
  <c r="Q1635" i="1" s="1"/>
  <c r="AB1626" i="1"/>
  <c r="AJ1613" i="1"/>
  <c r="AR1553" i="1"/>
  <c r="F1609" i="1"/>
  <c r="F1602" i="1"/>
  <c r="T1553" i="1"/>
  <c r="CP1578" i="1"/>
  <c r="O1578" i="1" s="1"/>
  <c r="AD1568" i="1"/>
  <c r="AB1568" i="1" s="1"/>
  <c r="CY1564" i="1"/>
  <c r="X1564" i="1" s="1"/>
  <c r="CZ1564" i="1"/>
  <c r="Y1564" i="1" s="1"/>
  <c r="CY1558" i="1"/>
  <c r="X1558" i="1" s="1"/>
  <c r="CZ1558" i="1"/>
  <c r="Y1558" i="1" s="1"/>
  <c r="CC1430" i="1"/>
  <c r="AT1453" i="1"/>
  <c r="V1770" i="1"/>
  <c r="CQ1847" i="1"/>
  <c r="P1847" i="1" s="1"/>
  <c r="CP1847" i="1" s="1"/>
  <c r="O1847" i="1" s="1"/>
  <c r="CR1770" i="1"/>
  <c r="Q1770" i="1" s="1"/>
  <c r="CP1770" i="1" s="1"/>
  <c r="O1770" i="1" s="1"/>
  <c r="CS1770" i="1"/>
  <c r="R1770" i="1" s="1"/>
  <c r="GK1770" i="1" s="1"/>
  <c r="BB1852" i="1"/>
  <c r="V1845" i="1"/>
  <c r="CR1850" i="1"/>
  <c r="Q1850" i="1" s="1"/>
  <c r="CP1850" i="1" s="1"/>
  <c r="O1850" i="1" s="1"/>
  <c r="GM1850" i="1" s="1"/>
  <c r="GP1850" i="1" s="1"/>
  <c r="F1829" i="1"/>
  <c r="BC1805" i="1"/>
  <c r="F1827" i="1"/>
  <c r="R1805" i="1"/>
  <c r="P1769" i="1"/>
  <c r="CR1763" i="1"/>
  <c r="Q1763" i="1" s="1"/>
  <c r="CS1763" i="1"/>
  <c r="R1763" i="1" s="1"/>
  <c r="GK1763" i="1" s="1"/>
  <c r="Q1762" i="1"/>
  <c r="U1727" i="1"/>
  <c r="AH1717" i="1"/>
  <c r="CR1725" i="1"/>
  <c r="Q1725" i="1" s="1"/>
  <c r="CS1725" i="1"/>
  <c r="R1725" i="1" s="1"/>
  <c r="GK1725" i="1" s="1"/>
  <c r="AD1725" i="1"/>
  <c r="AO1717" i="1"/>
  <c r="F1703" i="1"/>
  <c r="AQ1669" i="1"/>
  <c r="F1695" i="1"/>
  <c r="W1676" i="1"/>
  <c r="CI1637" i="1"/>
  <c r="AD1635" i="1"/>
  <c r="AB1635" i="1" s="1"/>
  <c r="CZ1617" i="1"/>
  <c r="Y1617" i="1" s="1"/>
  <c r="AI1613" i="1"/>
  <c r="AQ1581" i="1"/>
  <c r="O1553" i="1"/>
  <c r="F1583" i="1"/>
  <c r="CP1568" i="1"/>
  <c r="O1568" i="1" s="1"/>
  <c r="AB1556" i="1"/>
  <c r="F1457" i="1"/>
  <c r="AO1430" i="1"/>
  <c r="CY1448" i="1"/>
  <c r="X1448" i="1" s="1"/>
  <c r="CZ1448" i="1"/>
  <c r="Y1448" i="1" s="1"/>
  <c r="CP1435" i="1"/>
  <c r="O1435" i="1" s="1"/>
  <c r="AP1669" i="1"/>
  <c r="F1694" i="1"/>
  <c r="F1652" i="1"/>
  <c r="S1613" i="1"/>
  <c r="CP1630" i="1"/>
  <c r="O1630" i="1" s="1"/>
  <c r="CY1619" i="1"/>
  <c r="X1619" i="1" s="1"/>
  <c r="CZ1619" i="1"/>
  <c r="Y1619" i="1" s="1"/>
  <c r="AL1553" i="1"/>
  <c r="Y1581" i="1"/>
  <c r="CY1566" i="1"/>
  <c r="X1566" i="1" s="1"/>
  <c r="CZ1566" i="1"/>
  <c r="Y1566" i="1" s="1"/>
  <c r="CY1557" i="1"/>
  <c r="X1557" i="1" s="1"/>
  <c r="CZ1557" i="1"/>
  <c r="Y1557" i="1" s="1"/>
  <c r="O1882" i="1"/>
  <c r="F1867" i="1"/>
  <c r="CH1852" i="1"/>
  <c r="GX1847" i="1"/>
  <c r="AK1845" i="1"/>
  <c r="AW1813" i="1"/>
  <c r="U1809" i="1"/>
  <c r="AE1805" i="1"/>
  <c r="AX1773" i="1"/>
  <c r="W1773" i="1"/>
  <c r="AB1771" i="1"/>
  <c r="W1769" i="1"/>
  <c r="CZ1762" i="1"/>
  <c r="Y1762" i="1" s="1"/>
  <c r="P1762" i="1"/>
  <c r="F1700" i="1"/>
  <c r="CZ1680" i="1"/>
  <c r="Y1680" i="1" s="1"/>
  <c r="V1680" i="1"/>
  <c r="GX1680" i="1"/>
  <c r="CP1633" i="1"/>
  <c r="O1633" i="1" s="1"/>
  <c r="GM1633" i="1" s="1"/>
  <c r="GP1633" i="1" s="1"/>
  <c r="CY1621" i="1"/>
  <c r="X1621" i="1" s="1"/>
  <c r="CY1618" i="1"/>
  <c r="X1618" i="1" s="1"/>
  <c r="CZ1618" i="1"/>
  <c r="Y1618" i="1" s="1"/>
  <c r="CY1563" i="1"/>
  <c r="X1563" i="1" s="1"/>
  <c r="CZ1563" i="1"/>
  <c r="Y1563" i="1" s="1"/>
  <c r="GM1563" i="1" s="1"/>
  <c r="GP1563" i="1" s="1"/>
  <c r="CY1559" i="1"/>
  <c r="X1559" i="1" s="1"/>
  <c r="CZ1559" i="1"/>
  <c r="Y1559" i="1" s="1"/>
  <c r="CR1557" i="1"/>
  <c r="Q1557" i="1" s="1"/>
  <c r="CS1557" i="1"/>
  <c r="R1557" i="1" s="1"/>
  <c r="GK1557" i="1" s="1"/>
  <c r="AD1557" i="1"/>
  <c r="AB1557" i="1" s="1"/>
  <c r="CG1852" i="1"/>
  <c r="CS1849" i="1"/>
  <c r="R1849" i="1" s="1"/>
  <c r="GK1849" i="1" s="1"/>
  <c r="AV1813" i="1"/>
  <c r="T1808" i="1"/>
  <c r="AD1805" i="1"/>
  <c r="AW1773" i="1"/>
  <c r="F1796" i="1"/>
  <c r="V1759" i="1"/>
  <c r="GX1766" i="1"/>
  <c r="F1741" i="1"/>
  <c r="AL1717" i="1"/>
  <c r="F1699" i="1"/>
  <c r="BC1685" i="1"/>
  <c r="U1669" i="1"/>
  <c r="F1707" i="1"/>
  <c r="V1673" i="1"/>
  <c r="AR1669" i="1"/>
  <c r="CR1618" i="1"/>
  <c r="Q1618" i="1" s="1"/>
  <c r="CP1618" i="1" s="1"/>
  <c r="O1618" i="1" s="1"/>
  <c r="CS1618" i="1"/>
  <c r="R1618" i="1" s="1"/>
  <c r="GK1618" i="1" s="1"/>
  <c r="CY1567" i="1"/>
  <c r="X1567" i="1" s="1"/>
  <c r="CZ1567" i="1"/>
  <c r="Y1567" i="1" s="1"/>
  <c r="CE1553" i="1"/>
  <c r="CQ1395" i="1"/>
  <c r="P1395" i="1" s="1"/>
  <c r="AB1395" i="1"/>
  <c r="CY1393" i="1"/>
  <c r="X1393" i="1" s="1"/>
  <c r="CZ1393" i="1"/>
  <c r="Y1393" i="1" s="1"/>
  <c r="CQ1725" i="1"/>
  <c r="P1725" i="1" s="1"/>
  <c r="CP1725" i="1" s="1"/>
  <c r="O1725" i="1" s="1"/>
  <c r="AB1725" i="1"/>
  <c r="AV1669" i="1"/>
  <c r="CQ1635" i="1"/>
  <c r="P1635" i="1" s="1"/>
  <c r="AF1613" i="1"/>
  <c r="CF1852" i="1"/>
  <c r="AI1845" i="1"/>
  <c r="CH1813" i="1"/>
  <c r="AU1813" i="1"/>
  <c r="CI1773" i="1"/>
  <c r="AQ1773" i="1"/>
  <c r="U1773" i="1"/>
  <c r="U1769" i="1"/>
  <c r="CY1768" i="1"/>
  <c r="X1768" i="1" s="1"/>
  <c r="GM1768" i="1" s="1"/>
  <c r="GP1768" i="1" s="1"/>
  <c r="CZ1768" i="1"/>
  <c r="Y1768" i="1" s="1"/>
  <c r="S1766" i="1"/>
  <c r="W1762" i="1"/>
  <c r="BX1759" i="1"/>
  <c r="CL1717" i="1"/>
  <c r="BB1685" i="1"/>
  <c r="W1680" i="1"/>
  <c r="CP1675" i="1"/>
  <c r="O1675" i="1" s="1"/>
  <c r="GM1675" i="1" s="1"/>
  <c r="GP1675" i="1" s="1"/>
  <c r="U1673" i="1"/>
  <c r="CY1672" i="1"/>
  <c r="X1672" i="1" s="1"/>
  <c r="F1604" i="1"/>
  <c r="V1553" i="1"/>
  <c r="CR1567" i="1"/>
  <c r="Q1567" i="1" s="1"/>
  <c r="CS1567" i="1"/>
  <c r="R1567" i="1" s="1"/>
  <c r="GK1567" i="1" s="1"/>
  <c r="CP1566" i="1"/>
  <c r="O1566" i="1" s="1"/>
  <c r="CP1451" i="1"/>
  <c r="O1451" i="1" s="1"/>
  <c r="GM1451" i="1" s="1"/>
  <c r="GP1451" i="1" s="1"/>
  <c r="AB1440" i="1"/>
  <c r="CQ1440" i="1"/>
  <c r="P1440" i="1" s="1"/>
  <c r="CP1440" i="1" s="1"/>
  <c r="O1440" i="1" s="1"/>
  <c r="GM1440" i="1" s="1"/>
  <c r="GP1440" i="1" s="1"/>
  <c r="AG1398" i="1"/>
  <c r="CQ1577" i="1"/>
  <c r="P1577" i="1" s="1"/>
  <c r="BD1430" i="1"/>
  <c r="F1478" i="1"/>
  <c r="CZ1340" i="1"/>
  <c r="Y1340" i="1" s="1"/>
  <c r="CY1340" i="1"/>
  <c r="X1340" i="1" s="1"/>
  <c r="BD1685" i="1"/>
  <c r="P1669" i="1"/>
  <c r="AD1622" i="1"/>
  <c r="AB1622" i="1" s="1"/>
  <c r="CY1616" i="1"/>
  <c r="X1616" i="1" s="1"/>
  <c r="CZ1616" i="1"/>
  <c r="Y1616" i="1" s="1"/>
  <c r="AL1613" i="1"/>
  <c r="AS1581" i="1"/>
  <c r="CF1553" i="1"/>
  <c r="AB1438" i="1"/>
  <c r="CC1382" i="1"/>
  <c r="AT1398" i="1"/>
  <c r="CP1299" i="1"/>
  <c r="O1299" i="1" s="1"/>
  <c r="CY1296" i="1"/>
  <c r="X1296" i="1" s="1"/>
  <c r="GM1296" i="1" s="1"/>
  <c r="GP1296" i="1" s="1"/>
  <c r="CZ1296" i="1"/>
  <c r="Y1296" i="1" s="1"/>
  <c r="CP1277" i="1"/>
  <c r="O1277" i="1" s="1"/>
  <c r="CY1342" i="1"/>
  <c r="X1342" i="1" s="1"/>
  <c r="CP1340" i="1"/>
  <c r="O1340" i="1" s="1"/>
  <c r="AZ1685" i="1"/>
  <c r="AC1669" i="1"/>
  <c r="BB1637" i="1"/>
  <c r="AH1613" i="1"/>
  <c r="AB1562" i="1"/>
  <c r="AS1453" i="1"/>
  <c r="CB1430" i="1"/>
  <c r="AG1453" i="1"/>
  <c r="CT1394" i="1"/>
  <c r="S1394" i="1" s="1"/>
  <c r="AX1727" i="1"/>
  <c r="AD1721" i="1"/>
  <c r="CH1685" i="1"/>
  <c r="AB1680" i="1"/>
  <c r="AB1676" i="1"/>
  <c r="BZ1669" i="1"/>
  <c r="BA1637" i="1"/>
  <c r="AD1621" i="1"/>
  <c r="AB1618" i="1"/>
  <c r="AD1617" i="1"/>
  <c r="T1579" i="1"/>
  <c r="CR1571" i="1"/>
  <c r="Q1571" i="1" s="1"/>
  <c r="CP1571" i="1" s="1"/>
  <c r="O1571" i="1" s="1"/>
  <c r="CS1571" i="1"/>
  <c r="R1571" i="1" s="1"/>
  <c r="GK1571" i="1" s="1"/>
  <c r="AB1569" i="1"/>
  <c r="BD1553" i="1"/>
  <c r="AB1449" i="1"/>
  <c r="CP1448" i="1"/>
  <c r="O1448" i="1" s="1"/>
  <c r="AQ1453" i="1"/>
  <c r="BZ1430" i="1"/>
  <c r="BD1398" i="1"/>
  <c r="CM1382" i="1"/>
  <c r="CJ1398" i="1"/>
  <c r="CY1299" i="1"/>
  <c r="X1299" i="1" s="1"/>
  <c r="CZ1299" i="1"/>
  <c r="Y1299" i="1" s="1"/>
  <c r="CL1382" i="1"/>
  <c r="BC1398" i="1"/>
  <c r="F1785" i="1"/>
  <c r="CS1724" i="1"/>
  <c r="R1724" i="1" s="1"/>
  <c r="GK1724" i="1" s="1"/>
  <c r="CS1720" i="1"/>
  <c r="R1720" i="1" s="1"/>
  <c r="GK1720" i="1" s="1"/>
  <c r="AK1717" i="1"/>
  <c r="CF1685" i="1"/>
  <c r="CH1637" i="1"/>
  <c r="CS1633" i="1"/>
  <c r="R1633" i="1" s="1"/>
  <c r="GK1633" i="1" s="1"/>
  <c r="CS1619" i="1"/>
  <c r="R1619" i="1" s="1"/>
  <c r="GK1619" i="1" s="1"/>
  <c r="CI1581" i="1"/>
  <c r="V1561" i="1"/>
  <c r="CP1557" i="1"/>
  <c r="O1557" i="1" s="1"/>
  <c r="BB1553" i="1"/>
  <c r="W1553" i="1"/>
  <c r="CY1437" i="1"/>
  <c r="X1437" i="1" s="1"/>
  <c r="CZ1437" i="1"/>
  <c r="Y1437" i="1" s="1"/>
  <c r="AP1453" i="1"/>
  <c r="BY1430" i="1"/>
  <c r="CY1433" i="1"/>
  <c r="X1433" i="1" s="1"/>
  <c r="CZ1433" i="1"/>
  <c r="Y1433" i="1" s="1"/>
  <c r="CY1396" i="1"/>
  <c r="X1396" i="1" s="1"/>
  <c r="CZ1396" i="1"/>
  <c r="Y1396" i="1" s="1"/>
  <c r="CP1396" i="1"/>
  <c r="O1396" i="1" s="1"/>
  <c r="CP1391" i="1"/>
  <c r="O1391" i="1" s="1"/>
  <c r="CB1398" i="1"/>
  <c r="AU1727" i="1"/>
  <c r="CR1633" i="1"/>
  <c r="Q1633" i="1" s="1"/>
  <c r="CS1626" i="1"/>
  <c r="R1626" i="1" s="1"/>
  <c r="GK1626" i="1" s="1"/>
  <c r="CS1622" i="1"/>
  <c r="R1622" i="1" s="1"/>
  <c r="GK1622" i="1" s="1"/>
  <c r="CR1619" i="1"/>
  <c r="Q1619" i="1" s="1"/>
  <c r="Q1579" i="1"/>
  <c r="CP1579" i="1" s="1"/>
  <c r="O1579" i="1" s="1"/>
  <c r="GM1579" i="1" s="1"/>
  <c r="GP1579" i="1" s="1"/>
  <c r="AB1571" i="1"/>
  <c r="U1565" i="1"/>
  <c r="T1561" i="1"/>
  <c r="CR1445" i="1"/>
  <c r="Q1445" i="1" s="1"/>
  <c r="CS1445" i="1"/>
  <c r="AD1445" i="1"/>
  <c r="AB1445" i="1" s="1"/>
  <c r="CY1444" i="1"/>
  <c r="X1444" i="1" s="1"/>
  <c r="CZ1444" i="1"/>
  <c r="Y1444" i="1" s="1"/>
  <c r="CP1385" i="1"/>
  <c r="O1385" i="1" s="1"/>
  <c r="CY1346" i="1"/>
  <c r="X1346" i="1" s="1"/>
  <c r="CZ1346" i="1"/>
  <c r="Y1346" i="1" s="1"/>
  <c r="CY1343" i="1"/>
  <c r="X1343" i="1" s="1"/>
  <c r="CZ1343" i="1"/>
  <c r="Y1343" i="1" s="1"/>
  <c r="AT1727" i="1"/>
  <c r="AU1685" i="1"/>
  <c r="CF1637" i="1"/>
  <c r="CZ1625" i="1"/>
  <c r="Y1625" i="1" s="1"/>
  <c r="S1581" i="1"/>
  <c r="AF1553" i="1"/>
  <c r="T1565" i="1"/>
  <c r="CR1450" i="1"/>
  <c r="Q1450" i="1" s="1"/>
  <c r="CP1450" i="1" s="1"/>
  <c r="O1450" i="1" s="1"/>
  <c r="CS1450" i="1"/>
  <c r="CY1436" i="1"/>
  <c r="X1436" i="1" s="1"/>
  <c r="CZ1436" i="1"/>
  <c r="Y1436" i="1" s="1"/>
  <c r="F1411" i="1"/>
  <c r="BB1382" i="1"/>
  <c r="CY1387" i="1"/>
  <c r="X1387" i="1" s="1"/>
  <c r="CZ1387" i="1"/>
  <c r="Y1387" i="1" s="1"/>
  <c r="F1357" i="1"/>
  <c r="AX1337" i="1"/>
  <c r="CE1773" i="1"/>
  <c r="CC1759" i="1"/>
  <c r="AS1727" i="1"/>
  <c r="CZ1678" i="1"/>
  <c r="Y1678" i="1" s="1"/>
  <c r="CE1637" i="1"/>
  <c r="AD1629" i="1"/>
  <c r="AB1629" i="1" s="1"/>
  <c r="T1621" i="1"/>
  <c r="AB1615" i="1"/>
  <c r="R1581" i="1"/>
  <c r="AE1553" i="1"/>
  <c r="CR1574" i="1"/>
  <c r="Q1574" i="1" s="1"/>
  <c r="CP1574" i="1" s="1"/>
  <c r="O1574" i="1" s="1"/>
  <c r="CS1574" i="1"/>
  <c r="R1574" i="1" s="1"/>
  <c r="GK1574" i="1" s="1"/>
  <c r="AB1572" i="1"/>
  <c r="CZ1571" i="1"/>
  <c r="Y1571" i="1" s="1"/>
  <c r="GX1565" i="1"/>
  <c r="S1565" i="1"/>
  <c r="AB1558" i="1"/>
  <c r="CR1436" i="1"/>
  <c r="Q1436" i="1" s="1"/>
  <c r="CS1436" i="1"/>
  <c r="R1436" i="1" s="1"/>
  <c r="GK1436" i="1" s="1"/>
  <c r="CR1434" i="1"/>
  <c r="Q1434" i="1" s="1"/>
  <c r="CP1434" i="1" s="1"/>
  <c r="O1434" i="1" s="1"/>
  <c r="GM1434" i="1" s="1"/>
  <c r="GP1434" i="1" s="1"/>
  <c r="CS1434" i="1"/>
  <c r="R1434" i="1" s="1"/>
  <c r="GK1434" i="1" s="1"/>
  <c r="CP1433" i="1"/>
  <c r="O1433" i="1" s="1"/>
  <c r="AD1387" i="1"/>
  <c r="CR1387" i="1"/>
  <c r="Q1387" i="1" s="1"/>
  <c r="AD1398" i="1" s="1"/>
  <c r="CS1387" i="1"/>
  <c r="CY1345" i="1"/>
  <c r="X1345" i="1" s="1"/>
  <c r="CZ1345" i="1"/>
  <c r="Y1345" i="1" s="1"/>
  <c r="CY1224" i="1"/>
  <c r="X1224" i="1" s="1"/>
  <c r="CZ1224" i="1"/>
  <c r="Y1224" i="1" s="1"/>
  <c r="CB1759" i="1"/>
  <c r="AR1727" i="1"/>
  <c r="CS1721" i="1"/>
  <c r="R1721" i="1" s="1"/>
  <c r="GK1721" i="1" s="1"/>
  <c r="Y1685" i="1"/>
  <c r="AU1637" i="1"/>
  <c r="Q1581" i="1"/>
  <c r="AD1553" i="1"/>
  <c r="CR1565" i="1"/>
  <c r="Q1565" i="1" s="1"/>
  <c r="CP1565" i="1" s="1"/>
  <c r="O1565" i="1" s="1"/>
  <c r="CS1565" i="1"/>
  <c r="R1565" i="1" s="1"/>
  <c r="GK1565" i="1" s="1"/>
  <c r="U1561" i="1"/>
  <c r="CY1449" i="1"/>
  <c r="X1449" i="1" s="1"/>
  <c r="CZ1449" i="1"/>
  <c r="Y1449" i="1" s="1"/>
  <c r="AJ1398" i="1"/>
  <c r="CC1215" i="1"/>
  <c r="AT1305" i="1"/>
  <c r="CS1767" i="1"/>
  <c r="R1767" i="1" s="1"/>
  <c r="GK1767" i="1" s="1"/>
  <c r="CA1759" i="1"/>
  <c r="AQ1727" i="1"/>
  <c r="CS1683" i="1"/>
  <c r="R1683" i="1" s="1"/>
  <c r="GK1683" i="1" s="1"/>
  <c r="GM1683" i="1" s="1"/>
  <c r="GP1683" i="1" s="1"/>
  <c r="AS1637" i="1"/>
  <c r="AB1634" i="1"/>
  <c r="CS1621" i="1"/>
  <c r="R1621" i="1" s="1"/>
  <c r="GK1621" i="1" s="1"/>
  <c r="CY1620" i="1"/>
  <c r="X1620" i="1" s="1"/>
  <c r="P1581" i="1"/>
  <c r="AC1553" i="1"/>
  <c r="W1571" i="1"/>
  <c r="V1568" i="1"/>
  <c r="AD1565" i="1"/>
  <c r="CP1564" i="1"/>
  <c r="O1564" i="1" s="1"/>
  <c r="W1557" i="1"/>
  <c r="AB1448" i="1"/>
  <c r="CP1388" i="1"/>
  <c r="O1388" i="1" s="1"/>
  <c r="AG1350" i="1"/>
  <c r="CB1215" i="1"/>
  <c r="AS1305" i="1"/>
  <c r="CS1617" i="1"/>
  <c r="R1617" i="1" s="1"/>
  <c r="GK1617" i="1" s="1"/>
  <c r="CR1577" i="1"/>
  <c r="Q1577" i="1" s="1"/>
  <c r="CS1577" i="1"/>
  <c r="R1577" i="1" s="1"/>
  <c r="GK1577" i="1" s="1"/>
  <c r="S1561" i="1"/>
  <c r="V1557" i="1"/>
  <c r="CI1453" i="1"/>
  <c r="CY1386" i="1"/>
  <c r="X1386" i="1" s="1"/>
  <c r="CZ1386" i="1"/>
  <c r="Y1386" i="1" s="1"/>
  <c r="AD1672" i="1"/>
  <c r="AB1672" i="1" s="1"/>
  <c r="AP1637" i="1"/>
  <c r="GX1618" i="1"/>
  <c r="CH1581" i="1"/>
  <c r="AD1577" i="1"/>
  <c r="AB1577" i="1" s="1"/>
  <c r="CP1576" i="1"/>
  <c r="O1576" i="1" s="1"/>
  <c r="GM1576" i="1" s="1"/>
  <c r="GP1576" i="1" s="1"/>
  <c r="AB1565" i="1"/>
  <c r="GX1561" i="1"/>
  <c r="CR1561" i="1"/>
  <c r="Q1561" i="1" s="1"/>
  <c r="CP1561" i="1" s="1"/>
  <c r="O1561" i="1" s="1"/>
  <c r="CS1561" i="1"/>
  <c r="R1561" i="1" s="1"/>
  <c r="GK1561" i="1" s="1"/>
  <c r="BX1430" i="1"/>
  <c r="CG1453" i="1"/>
  <c r="CY1435" i="1"/>
  <c r="X1435" i="1" s="1"/>
  <c r="CZ1435" i="1"/>
  <c r="Y1435" i="1" s="1"/>
  <c r="CS1386" i="1"/>
  <c r="R1386" i="1" s="1"/>
  <c r="GK1386" i="1" s="1"/>
  <c r="CR1386" i="1"/>
  <c r="Q1386" i="1" s="1"/>
  <c r="CP1386" i="1" s="1"/>
  <c r="O1386" i="1" s="1"/>
  <c r="GM1278" i="1"/>
  <c r="GP1278" i="1" s="1"/>
  <c r="F1368" i="1"/>
  <c r="AT1337" i="1"/>
  <c r="CR1285" i="1"/>
  <c r="Q1285" i="1" s="1"/>
  <c r="CP1285" i="1" s="1"/>
  <c r="O1285" i="1" s="1"/>
  <c r="CS1285" i="1"/>
  <c r="R1285" i="1" s="1"/>
  <c r="GK1285" i="1" s="1"/>
  <c r="CY1282" i="1"/>
  <c r="X1282" i="1" s="1"/>
  <c r="CZ1282" i="1"/>
  <c r="Y1282" i="1" s="1"/>
  <c r="CZ1278" i="1"/>
  <c r="Y1278" i="1" s="1"/>
  <c r="CY1278" i="1"/>
  <c r="X1278" i="1" s="1"/>
  <c r="CY1277" i="1"/>
  <c r="X1277" i="1" s="1"/>
  <c r="CZ1277" i="1"/>
  <c r="Y1277" i="1" s="1"/>
  <c r="CY1259" i="1"/>
  <c r="X1259" i="1" s="1"/>
  <c r="CZ1259" i="1"/>
  <c r="Y1259" i="1" s="1"/>
  <c r="CY1242" i="1"/>
  <c r="X1242" i="1" s="1"/>
  <c r="CZ1242" i="1"/>
  <c r="Y1242" i="1" s="1"/>
  <c r="CY1235" i="1"/>
  <c r="X1235" i="1" s="1"/>
  <c r="CZ1235" i="1"/>
  <c r="Y1235" i="1" s="1"/>
  <c r="CY1291" i="1"/>
  <c r="X1291" i="1" s="1"/>
  <c r="CZ1291" i="1"/>
  <c r="Y1291" i="1" s="1"/>
  <c r="CR1274" i="1"/>
  <c r="Q1274" i="1" s="1"/>
  <c r="CP1274" i="1" s="1"/>
  <c r="O1274" i="1" s="1"/>
  <c r="AD1274" i="1"/>
  <c r="AB1274" i="1" s="1"/>
  <c r="CQ1273" i="1"/>
  <c r="P1273" i="1" s="1"/>
  <c r="AB1273" i="1"/>
  <c r="CY1257" i="1"/>
  <c r="X1257" i="1" s="1"/>
  <c r="CZ1257" i="1"/>
  <c r="Y1257" i="1" s="1"/>
  <c r="CY1256" i="1"/>
  <c r="X1256" i="1" s="1"/>
  <c r="CZ1256" i="1"/>
  <c r="Y1256" i="1" s="1"/>
  <c r="AD1235" i="1"/>
  <c r="AB1235" i="1" s="1"/>
  <c r="CR1235" i="1"/>
  <c r="Q1235" i="1" s="1"/>
  <c r="CS1235" i="1"/>
  <c r="R1235" i="1" s="1"/>
  <c r="GK1235" i="1" s="1"/>
  <c r="CY1233" i="1"/>
  <c r="X1233" i="1" s="1"/>
  <c r="CZ1233" i="1"/>
  <c r="Y1233" i="1" s="1"/>
  <c r="CY1218" i="1"/>
  <c r="X1218" i="1" s="1"/>
  <c r="CZ1218" i="1"/>
  <c r="Y1218" i="1" s="1"/>
  <c r="CY1276" i="1"/>
  <c r="X1276" i="1" s="1"/>
  <c r="CZ1276" i="1"/>
  <c r="Y1276" i="1" s="1"/>
  <c r="CZ1268" i="1"/>
  <c r="Y1268" i="1" s="1"/>
  <c r="CY1268" i="1"/>
  <c r="X1268" i="1" s="1"/>
  <c r="CY1251" i="1"/>
  <c r="X1251" i="1" s="1"/>
  <c r="CZ1251" i="1"/>
  <c r="Y1251" i="1" s="1"/>
  <c r="AB1436" i="1"/>
  <c r="AB1387" i="1"/>
  <c r="CR1344" i="1"/>
  <c r="Q1344" i="1" s="1"/>
  <c r="CP1344" i="1" s="1"/>
  <c r="O1344" i="1" s="1"/>
  <c r="GM1344" i="1" s="1"/>
  <c r="GP1344" i="1" s="1"/>
  <c r="CS1344" i="1"/>
  <c r="R1344" i="1" s="1"/>
  <c r="GK1344" i="1" s="1"/>
  <c r="AB1340" i="1"/>
  <c r="AQ1350" i="1"/>
  <c r="BZ1337" i="1"/>
  <c r="CB1337" i="1"/>
  <c r="CY1293" i="1"/>
  <c r="X1293" i="1" s="1"/>
  <c r="CZ1293" i="1"/>
  <c r="Y1293" i="1" s="1"/>
  <c r="CR1283" i="1"/>
  <c r="Q1283" i="1" s="1"/>
  <c r="CP1283" i="1" s="1"/>
  <c r="O1283" i="1" s="1"/>
  <c r="CS1283" i="1"/>
  <c r="AD1283" i="1"/>
  <c r="CY1267" i="1"/>
  <c r="X1267" i="1" s="1"/>
  <c r="CQ1259" i="1"/>
  <c r="P1259" i="1" s="1"/>
  <c r="CP1259" i="1" s="1"/>
  <c r="O1259" i="1" s="1"/>
  <c r="AB1259" i="1"/>
  <c r="AD1251" i="1"/>
  <c r="AB1251" i="1" s="1"/>
  <c r="CR1251" i="1"/>
  <c r="Q1251" i="1" s="1"/>
  <c r="CP1251" i="1" s="1"/>
  <c r="O1251" i="1" s="1"/>
  <c r="CS1251" i="1"/>
  <c r="R1251" i="1" s="1"/>
  <c r="GK1251" i="1" s="1"/>
  <c r="CY1248" i="1"/>
  <c r="X1248" i="1" s="1"/>
  <c r="CZ1248" i="1"/>
  <c r="Y1248" i="1" s="1"/>
  <c r="CY1246" i="1"/>
  <c r="X1246" i="1" s="1"/>
  <c r="CZ1246" i="1"/>
  <c r="Y1246" i="1" s="1"/>
  <c r="CQ1242" i="1"/>
  <c r="P1242" i="1" s="1"/>
  <c r="AB1242" i="1"/>
  <c r="BY1305" i="1"/>
  <c r="CP1235" i="1"/>
  <c r="O1235" i="1" s="1"/>
  <c r="AB1434" i="1"/>
  <c r="CP1389" i="1"/>
  <c r="O1389" i="1" s="1"/>
  <c r="AB1388" i="1"/>
  <c r="AB1386" i="1"/>
  <c r="BZ1398" i="1"/>
  <c r="AD1344" i="1"/>
  <c r="AB1344" i="1" s="1"/>
  <c r="CR1341" i="1"/>
  <c r="Q1341" i="1" s="1"/>
  <c r="CP1341" i="1" s="1"/>
  <c r="O1341" i="1" s="1"/>
  <c r="CS1341" i="1"/>
  <c r="AC1350" i="1"/>
  <c r="CQ1297" i="1"/>
  <c r="P1297" i="1" s="1"/>
  <c r="AB1297" i="1"/>
  <c r="AB1268" i="1"/>
  <c r="AB1262" i="1"/>
  <c r="CZ1245" i="1"/>
  <c r="Y1245" i="1" s="1"/>
  <c r="CY1245" i="1"/>
  <c r="X1245" i="1" s="1"/>
  <c r="CP1233" i="1"/>
  <c r="O1233" i="1" s="1"/>
  <c r="CY1223" i="1"/>
  <c r="X1223" i="1" s="1"/>
  <c r="CZ1223" i="1"/>
  <c r="Y1223" i="1" s="1"/>
  <c r="CJ1128" i="1"/>
  <c r="U1348" i="1"/>
  <c r="AD1341" i="1"/>
  <c r="BY1350" i="1"/>
  <c r="AD1298" i="1"/>
  <c r="AB1283" i="1"/>
  <c r="CP1276" i="1"/>
  <c r="O1276" i="1" s="1"/>
  <c r="CZ1272" i="1"/>
  <c r="Y1272" i="1" s="1"/>
  <c r="CY1272" i="1"/>
  <c r="X1272" i="1" s="1"/>
  <c r="GM1272" i="1" s="1"/>
  <c r="GP1272" i="1" s="1"/>
  <c r="CY1249" i="1"/>
  <c r="X1249" i="1" s="1"/>
  <c r="CZ1249" i="1"/>
  <c r="Y1249" i="1" s="1"/>
  <c r="CR1234" i="1"/>
  <c r="Q1234" i="1" s="1"/>
  <c r="CP1234" i="1" s="1"/>
  <c r="O1234" i="1" s="1"/>
  <c r="GM1234" i="1" s="1"/>
  <c r="GP1234" i="1" s="1"/>
  <c r="CS1234" i="1"/>
  <c r="R1234" i="1" s="1"/>
  <c r="GK1234" i="1" s="1"/>
  <c r="AD1234" i="1"/>
  <c r="CY1231" i="1"/>
  <c r="X1231" i="1" s="1"/>
  <c r="CZ1231" i="1"/>
  <c r="Y1231" i="1" s="1"/>
  <c r="CQ1225" i="1"/>
  <c r="P1225" i="1" s="1"/>
  <c r="CP1225" i="1" s="1"/>
  <c r="O1225" i="1" s="1"/>
  <c r="GM1225" i="1" s="1"/>
  <c r="GP1225" i="1" s="1"/>
  <c r="CP1224" i="1"/>
  <c r="O1224" i="1" s="1"/>
  <c r="CY1178" i="1"/>
  <c r="X1178" i="1" s="1"/>
  <c r="CZ1178" i="1"/>
  <c r="Y1178" i="1" s="1"/>
  <c r="AD1442" i="1"/>
  <c r="AB1442" i="1" s="1"/>
  <c r="AD1439" i="1"/>
  <c r="AB1439" i="1" s="1"/>
  <c r="CR1393" i="1"/>
  <c r="Q1393" i="1" s="1"/>
  <c r="CS1393" i="1"/>
  <c r="T1348" i="1"/>
  <c r="CZ1339" i="1"/>
  <c r="Y1339" i="1" s="1"/>
  <c r="AB1302" i="1"/>
  <c r="CP1300" i="1"/>
  <c r="O1300" i="1" s="1"/>
  <c r="CR1281" i="1"/>
  <c r="Q1281" i="1" s="1"/>
  <c r="CP1281" i="1" s="1"/>
  <c r="O1281" i="1" s="1"/>
  <c r="CS1281" i="1"/>
  <c r="R1281" i="1" s="1"/>
  <c r="GK1281" i="1" s="1"/>
  <c r="AD1281" i="1"/>
  <c r="AB1281" i="1" s="1"/>
  <c r="CP1248" i="1"/>
  <c r="O1248" i="1" s="1"/>
  <c r="GM1248" i="1" s="1"/>
  <c r="GP1248" i="1" s="1"/>
  <c r="CQ1246" i="1"/>
  <c r="P1246" i="1" s="1"/>
  <c r="AB1246" i="1"/>
  <c r="AD1451" i="1"/>
  <c r="AB1451" i="1" s="1"/>
  <c r="AD1446" i="1"/>
  <c r="AB1446" i="1" s="1"/>
  <c r="AD1393" i="1"/>
  <c r="V1390" i="1"/>
  <c r="AI1398" i="1" s="1"/>
  <c r="AB1385" i="1"/>
  <c r="S1348" i="1"/>
  <c r="Q1347" i="1"/>
  <c r="AB1341" i="1"/>
  <c r="AB1298" i="1"/>
  <c r="CP1268" i="1"/>
  <c r="O1268" i="1" s="1"/>
  <c r="CR1266" i="1"/>
  <c r="Q1266" i="1" s="1"/>
  <c r="CS1266" i="1"/>
  <c r="R1266" i="1" s="1"/>
  <c r="GK1266" i="1" s="1"/>
  <c r="CZ1236" i="1"/>
  <c r="Y1236" i="1" s="1"/>
  <c r="CY1236" i="1"/>
  <c r="X1236" i="1" s="1"/>
  <c r="AB1234" i="1"/>
  <c r="AB1393" i="1"/>
  <c r="GX1390" i="1"/>
  <c r="AB1346" i="1"/>
  <c r="CZ1344" i="1"/>
  <c r="Y1344" i="1" s="1"/>
  <c r="CQ1294" i="1"/>
  <c r="P1294" i="1" s="1"/>
  <c r="AB1294" i="1"/>
  <c r="CY1283" i="1"/>
  <c r="X1283" i="1" s="1"/>
  <c r="CP1267" i="1"/>
  <c r="O1267" i="1" s="1"/>
  <c r="CY1254" i="1"/>
  <c r="X1254" i="1" s="1"/>
  <c r="CZ1254" i="1"/>
  <c r="Y1254" i="1" s="1"/>
  <c r="CQ1249" i="1"/>
  <c r="P1249" i="1" s="1"/>
  <c r="AB1249" i="1"/>
  <c r="BZ1305" i="1"/>
  <c r="CP1219" i="1"/>
  <c r="O1219" i="1" s="1"/>
  <c r="CP1178" i="1"/>
  <c r="O1178" i="1" s="1"/>
  <c r="AP1581" i="1"/>
  <c r="CR1395" i="1"/>
  <c r="Q1395" i="1" s="1"/>
  <c r="AO1337" i="1"/>
  <c r="F1354" i="1"/>
  <c r="AD1348" i="1"/>
  <c r="P1347" i="1"/>
  <c r="CR1342" i="1"/>
  <c r="Q1342" i="1" s="1"/>
  <c r="CS1342" i="1"/>
  <c r="AD1342" i="1"/>
  <c r="AB1342" i="1" s="1"/>
  <c r="W1339" i="1"/>
  <c r="AJ1350" i="1" s="1"/>
  <c r="CR1292" i="1"/>
  <c r="Q1292" i="1" s="1"/>
  <c r="CS1292" i="1"/>
  <c r="CP1291" i="1"/>
  <c r="O1291" i="1" s="1"/>
  <c r="CQ1279" i="1"/>
  <c r="P1279" i="1" s="1"/>
  <c r="CS1274" i="1"/>
  <c r="CP1266" i="1"/>
  <c r="O1266" i="1" s="1"/>
  <c r="CZ1262" i="1"/>
  <c r="Y1262" i="1" s="1"/>
  <c r="CY1262" i="1"/>
  <c r="X1262" i="1" s="1"/>
  <c r="CR1261" i="1"/>
  <c r="Q1261" i="1" s="1"/>
  <c r="CP1261" i="1" s="1"/>
  <c r="O1261" i="1" s="1"/>
  <c r="CS1261" i="1"/>
  <c r="R1261" i="1" s="1"/>
  <c r="GK1261" i="1" s="1"/>
  <c r="CR1237" i="1"/>
  <c r="Q1237" i="1" s="1"/>
  <c r="CS1237" i="1"/>
  <c r="AD1237" i="1"/>
  <c r="AB1237" i="1" s="1"/>
  <c r="F1196" i="1"/>
  <c r="BB1160" i="1"/>
  <c r="AO1581" i="1"/>
  <c r="CQ1436" i="1"/>
  <c r="P1436" i="1" s="1"/>
  <c r="AB1435" i="1"/>
  <c r="BC1350" i="1"/>
  <c r="CZ1347" i="1"/>
  <c r="Y1347" i="1" s="1"/>
  <c r="AB1347" i="1"/>
  <c r="V1339" i="1"/>
  <c r="AI1350" i="1" s="1"/>
  <c r="CZ1298" i="1"/>
  <c r="Y1298" i="1" s="1"/>
  <c r="AD1292" i="1"/>
  <c r="AB1292" i="1" s="1"/>
  <c r="AD1261" i="1"/>
  <c r="AB1261" i="1" s="1"/>
  <c r="CR1253" i="1"/>
  <c r="Q1253" i="1" s="1"/>
  <c r="CS1253" i="1"/>
  <c r="AD1253" i="1"/>
  <c r="AB1253" i="1" s="1"/>
  <c r="CC1160" i="1"/>
  <c r="AT1183" i="1"/>
  <c r="AB1392" i="1"/>
  <c r="CR1390" i="1"/>
  <c r="Q1390" i="1" s="1"/>
  <c r="CP1390" i="1" s="1"/>
  <c r="O1390" i="1" s="1"/>
  <c r="CS1390" i="1"/>
  <c r="CQ1387" i="1"/>
  <c r="P1387" i="1" s="1"/>
  <c r="BB1350" i="1"/>
  <c r="AB1348" i="1"/>
  <c r="U1339" i="1"/>
  <c r="CP1303" i="1"/>
  <c r="O1303" i="1" s="1"/>
  <c r="CP1292" i="1"/>
  <c r="O1292" i="1" s="1"/>
  <c r="CR1290" i="1"/>
  <c r="Q1290" i="1" s="1"/>
  <c r="CS1290" i="1"/>
  <c r="R1290" i="1" s="1"/>
  <c r="GK1290" i="1" s="1"/>
  <c r="CP1275" i="1"/>
  <c r="O1275" i="1" s="1"/>
  <c r="CP1258" i="1"/>
  <c r="O1258" i="1" s="1"/>
  <c r="CY1240" i="1"/>
  <c r="X1240" i="1" s="1"/>
  <c r="CZ1240" i="1"/>
  <c r="Y1240" i="1" s="1"/>
  <c r="AJ1305" i="1"/>
  <c r="CY1181" i="1"/>
  <c r="X1181" i="1" s="1"/>
  <c r="CZ1181" i="1"/>
  <c r="Y1181" i="1" s="1"/>
  <c r="BC1581" i="1"/>
  <c r="BY1553" i="1"/>
  <c r="CS1442" i="1"/>
  <c r="AD1396" i="1"/>
  <c r="AB1396" i="1" s="1"/>
  <c r="AD1390" i="1"/>
  <c r="AB1390" i="1" s="1"/>
  <c r="R1389" i="1"/>
  <c r="GK1389" i="1" s="1"/>
  <c r="AO1382" i="1"/>
  <c r="CY1303" i="1"/>
  <c r="X1303" i="1" s="1"/>
  <c r="AB1303" i="1"/>
  <c r="AD1290" i="1"/>
  <c r="AB1290" i="1" s="1"/>
  <c r="AB1282" i="1"/>
  <c r="CQ1282" i="1"/>
  <c r="P1282" i="1" s="1"/>
  <c r="CY1281" i="1"/>
  <c r="X1281" i="1" s="1"/>
  <c r="CY1275" i="1"/>
  <c r="X1275" i="1" s="1"/>
  <c r="CR1240" i="1"/>
  <c r="Q1240" i="1" s="1"/>
  <c r="CS1240" i="1"/>
  <c r="R1240" i="1" s="1"/>
  <c r="GK1240" i="1" s="1"/>
  <c r="AD1240" i="1"/>
  <c r="AB1240" i="1" s="1"/>
  <c r="CY1229" i="1"/>
  <c r="X1229" i="1" s="1"/>
  <c r="CZ1229" i="1"/>
  <c r="Y1229" i="1" s="1"/>
  <c r="AI1305" i="1"/>
  <c r="AG1305" i="1"/>
  <c r="CS1451" i="1"/>
  <c r="R1451" i="1" s="1"/>
  <c r="GK1451" i="1" s="1"/>
  <c r="CS1446" i="1"/>
  <c r="R1446" i="1" s="1"/>
  <c r="GK1446" i="1" s="1"/>
  <c r="CZ1391" i="1"/>
  <c r="Y1391" i="1" s="1"/>
  <c r="AD1389" i="1"/>
  <c r="V1298" i="1"/>
  <c r="CP1290" i="1"/>
  <c r="O1290" i="1" s="1"/>
  <c r="CZ1258" i="1"/>
  <c r="Y1258" i="1" s="1"/>
  <c r="CY1258" i="1"/>
  <c r="X1258" i="1" s="1"/>
  <c r="CY1244" i="1"/>
  <c r="X1244" i="1" s="1"/>
  <c r="CZ1244" i="1"/>
  <c r="Y1244" i="1" s="1"/>
  <c r="CP1238" i="1"/>
  <c r="O1238" i="1" s="1"/>
  <c r="CY1226" i="1"/>
  <c r="X1226" i="1" s="1"/>
  <c r="CZ1226" i="1"/>
  <c r="Y1226" i="1" s="1"/>
  <c r="CY1219" i="1"/>
  <c r="X1219" i="1" s="1"/>
  <c r="CZ1219" i="1"/>
  <c r="Y1219" i="1" s="1"/>
  <c r="CS1562" i="1"/>
  <c r="R1562" i="1" s="1"/>
  <c r="GK1562" i="1" s="1"/>
  <c r="CS1558" i="1"/>
  <c r="R1558" i="1" s="1"/>
  <c r="GK1558" i="1" s="1"/>
  <c r="CR1439" i="1"/>
  <c r="Q1439" i="1" s="1"/>
  <c r="CP1439" i="1" s="1"/>
  <c r="O1439" i="1" s="1"/>
  <c r="CS1384" i="1"/>
  <c r="R1384" i="1" s="1"/>
  <c r="GK1384" i="1" s="1"/>
  <c r="U1347" i="1"/>
  <c r="GX1339" i="1"/>
  <c r="CJ1350" i="1" s="1"/>
  <c r="CR1339" i="1"/>
  <c r="Q1339" i="1" s="1"/>
  <c r="CP1339" i="1" s="1"/>
  <c r="O1339" i="1" s="1"/>
  <c r="CS1339" i="1"/>
  <c r="AD1339" i="1"/>
  <c r="AB1339" i="1" s="1"/>
  <c r="CG1337" i="1"/>
  <c r="BC1305" i="1"/>
  <c r="CQ1302" i="1"/>
  <c r="P1302" i="1" s="1"/>
  <c r="CR1298" i="1"/>
  <c r="Q1298" i="1" s="1"/>
  <c r="CZ1292" i="1"/>
  <c r="Y1292" i="1" s="1"/>
  <c r="AB1278" i="1"/>
  <c r="CZ1269" i="1"/>
  <c r="Y1269" i="1" s="1"/>
  <c r="CY1269" i="1"/>
  <c r="X1269" i="1" s="1"/>
  <c r="GM1269" i="1" s="1"/>
  <c r="GP1269" i="1" s="1"/>
  <c r="CZ1264" i="1"/>
  <c r="Y1264" i="1" s="1"/>
  <c r="CY1264" i="1"/>
  <c r="X1264" i="1" s="1"/>
  <c r="GM1264" i="1" s="1"/>
  <c r="GP1264" i="1" s="1"/>
  <c r="CY1247" i="1"/>
  <c r="X1247" i="1" s="1"/>
  <c r="CZ1247" i="1"/>
  <c r="Y1247" i="1" s="1"/>
  <c r="CP1245" i="1"/>
  <c r="O1245" i="1" s="1"/>
  <c r="AD1244" i="1"/>
  <c r="AB1244" i="1" s="1"/>
  <c r="CR1244" i="1"/>
  <c r="Q1244" i="1" s="1"/>
  <c r="CP1244" i="1" s="1"/>
  <c r="O1244" i="1" s="1"/>
  <c r="CS1244" i="1"/>
  <c r="R1244" i="1" s="1"/>
  <c r="GK1244" i="1" s="1"/>
  <c r="CY1241" i="1"/>
  <c r="X1241" i="1" s="1"/>
  <c r="CZ1241" i="1"/>
  <c r="Y1241" i="1" s="1"/>
  <c r="CR1239" i="1"/>
  <c r="Q1239" i="1" s="1"/>
  <c r="CP1239" i="1" s="1"/>
  <c r="O1239" i="1" s="1"/>
  <c r="CS1239" i="1"/>
  <c r="CP1181" i="1"/>
  <c r="O1181" i="1" s="1"/>
  <c r="AB1444" i="1"/>
  <c r="CS1437" i="1"/>
  <c r="CQ1393" i="1"/>
  <c r="P1393" i="1" s="1"/>
  <c r="AB1389" i="1"/>
  <c r="CR1384" i="1"/>
  <c r="Q1384" i="1" s="1"/>
  <c r="CP1384" i="1" s="1"/>
  <c r="O1384" i="1" s="1"/>
  <c r="GM1384" i="1" s="1"/>
  <c r="GP1384" i="1" s="1"/>
  <c r="T1347" i="1"/>
  <c r="AB1267" i="1"/>
  <c r="CR1247" i="1"/>
  <c r="Q1247" i="1" s="1"/>
  <c r="CS1247" i="1"/>
  <c r="R1247" i="1" s="1"/>
  <c r="GK1247" i="1" s="1"/>
  <c r="AD1239" i="1"/>
  <c r="AB1239" i="1" s="1"/>
  <c r="CY1220" i="1"/>
  <c r="X1220" i="1" s="1"/>
  <c r="CZ1220" i="1"/>
  <c r="Y1220" i="1" s="1"/>
  <c r="CY1176" i="1"/>
  <c r="X1176" i="1" s="1"/>
  <c r="CZ1176" i="1"/>
  <c r="Y1176" i="1" s="1"/>
  <c r="CR1225" i="1"/>
  <c r="Q1225" i="1" s="1"/>
  <c r="CS1225" i="1"/>
  <c r="R1225" i="1" s="1"/>
  <c r="GK1225" i="1" s="1"/>
  <c r="AD1225" i="1"/>
  <c r="AB1225" i="1" s="1"/>
  <c r="GM1179" i="1"/>
  <c r="GP1179" i="1" s="1"/>
  <c r="BZ1160" i="1"/>
  <c r="AQ1183" i="1"/>
  <c r="CY1167" i="1"/>
  <c r="X1167" i="1" s="1"/>
  <c r="CZ1167" i="1"/>
  <c r="Y1167" i="1" s="1"/>
  <c r="BZ1112" i="1"/>
  <c r="AQ1128" i="1"/>
  <c r="CG1128" i="1"/>
  <c r="CY1121" i="1"/>
  <c r="X1121" i="1" s="1"/>
  <c r="CZ1121" i="1"/>
  <c r="Y1121" i="1" s="1"/>
  <c r="CZ1075" i="1"/>
  <c r="Y1075" i="1" s="1"/>
  <c r="CY1075" i="1"/>
  <c r="X1075" i="1" s="1"/>
  <c r="AI1080" i="1"/>
  <c r="CP1029" i="1"/>
  <c r="O1029" i="1" s="1"/>
  <c r="F1132" i="1"/>
  <c r="AO1112" i="1"/>
  <c r="CC1067" i="1"/>
  <c r="AT1080" i="1"/>
  <c r="CR1249" i="1"/>
  <c r="Q1249" i="1" s="1"/>
  <c r="CS1249" i="1"/>
  <c r="R1249" i="1" s="1"/>
  <c r="GK1249" i="1" s="1"/>
  <c r="CR1246" i="1"/>
  <c r="Q1246" i="1" s="1"/>
  <c r="CS1246" i="1"/>
  <c r="CR1242" i="1"/>
  <c r="Q1242" i="1" s="1"/>
  <c r="CS1242" i="1"/>
  <c r="CP1118" i="1"/>
  <c r="O1118" i="1" s="1"/>
  <c r="CP1075" i="1"/>
  <c r="O1075" i="1" s="1"/>
  <c r="CQ1176" i="1"/>
  <c r="P1176" i="1" s="1"/>
  <c r="AB1176" i="1"/>
  <c r="CP1167" i="1"/>
  <c r="O1167" i="1" s="1"/>
  <c r="AC1183" i="1"/>
  <c r="CZ1072" i="1"/>
  <c r="Y1072" i="1" s="1"/>
  <c r="CY1072" i="1"/>
  <c r="X1072" i="1" s="1"/>
  <c r="CP1256" i="1"/>
  <c r="O1256" i="1" s="1"/>
  <c r="AB1247" i="1"/>
  <c r="CZ1239" i="1"/>
  <c r="Y1239" i="1" s="1"/>
  <c r="AB1226" i="1"/>
  <c r="CR1218" i="1"/>
  <c r="Q1218" i="1" s="1"/>
  <c r="CS1218" i="1"/>
  <c r="R1218" i="1" s="1"/>
  <c r="GK1218" i="1" s="1"/>
  <c r="AD1218" i="1"/>
  <c r="AB1218" i="1" s="1"/>
  <c r="CY1126" i="1"/>
  <c r="X1126" i="1" s="1"/>
  <c r="CZ1126" i="1"/>
  <c r="Y1126" i="1" s="1"/>
  <c r="CY1122" i="1"/>
  <c r="X1122" i="1" s="1"/>
  <c r="CZ1122" i="1"/>
  <c r="Y1122" i="1" s="1"/>
  <c r="BZ943" i="1"/>
  <c r="CG1035" i="1"/>
  <c r="AQ1035" i="1"/>
  <c r="AB1252" i="1"/>
  <c r="CZ1234" i="1"/>
  <c r="Y1234" i="1" s="1"/>
  <c r="CR1222" i="1"/>
  <c r="Q1222" i="1" s="1"/>
  <c r="CS1222" i="1"/>
  <c r="AD1222" i="1"/>
  <c r="AB1221" i="1"/>
  <c r="CQ1218" i="1"/>
  <c r="P1218" i="1" s="1"/>
  <c r="AG1183" i="1"/>
  <c r="CY1163" i="1"/>
  <c r="X1163" i="1" s="1"/>
  <c r="CZ1163" i="1"/>
  <c r="Y1163" i="1" s="1"/>
  <c r="CI1128" i="1"/>
  <c r="AP1128" i="1"/>
  <c r="BY1112" i="1"/>
  <c r="CI1183" i="1"/>
  <c r="BY1160" i="1"/>
  <c r="CY1170" i="1"/>
  <c r="X1170" i="1" s="1"/>
  <c r="CZ1170" i="1"/>
  <c r="Y1170" i="1" s="1"/>
  <c r="CZ1165" i="1"/>
  <c r="Y1165" i="1" s="1"/>
  <c r="CY1165" i="1"/>
  <c r="X1165" i="1" s="1"/>
  <c r="AC1080" i="1"/>
  <c r="CP1069" i="1"/>
  <c r="O1069" i="1" s="1"/>
  <c r="AD1299" i="1"/>
  <c r="AB1299" i="1" s="1"/>
  <c r="AD1296" i="1"/>
  <c r="AB1296" i="1" s="1"/>
  <c r="AD1293" i="1"/>
  <c r="AB1293" i="1" s="1"/>
  <c r="AD1277" i="1"/>
  <c r="AB1277" i="1" s="1"/>
  <c r="AB1245" i="1"/>
  <c r="AB1236" i="1"/>
  <c r="AB1222" i="1"/>
  <c r="CG1183" i="1"/>
  <c r="CP1172" i="1"/>
  <c r="O1172" i="1" s="1"/>
  <c r="CP1165" i="1"/>
  <c r="O1165" i="1" s="1"/>
  <c r="CQ1164" i="1"/>
  <c r="P1164" i="1" s="1"/>
  <c r="CP1164" i="1" s="1"/>
  <c r="O1164" i="1" s="1"/>
  <c r="GK1163" i="1"/>
  <c r="CP1122" i="1"/>
  <c r="O1122" i="1" s="1"/>
  <c r="CY1114" i="1"/>
  <c r="X1114" i="1" s="1"/>
  <c r="CZ1114" i="1"/>
  <c r="Y1114" i="1" s="1"/>
  <c r="AD1345" i="1"/>
  <c r="AB1345" i="1" s="1"/>
  <c r="AO1305" i="1"/>
  <c r="AD1291" i="1"/>
  <c r="AB1291" i="1" s="1"/>
  <c r="AD1286" i="1"/>
  <c r="AB1286" i="1" s="1"/>
  <c r="AD1284" i="1"/>
  <c r="AB1284" i="1" s="1"/>
  <c r="CY1166" i="1"/>
  <c r="X1166" i="1" s="1"/>
  <c r="CZ1166" i="1"/>
  <c r="Y1166" i="1" s="1"/>
  <c r="AB1071" i="1"/>
  <c r="CY1070" i="1"/>
  <c r="X1070" i="1" s="1"/>
  <c r="CZ1070" i="1"/>
  <c r="Y1070" i="1" s="1"/>
  <c r="BX1337" i="1"/>
  <c r="BD1305" i="1"/>
  <c r="AD1270" i="1"/>
  <c r="AB1270" i="1" s="1"/>
  <c r="U1246" i="1"/>
  <c r="AH1305" i="1" s="1"/>
  <c r="CR1228" i="1"/>
  <c r="Q1228" i="1" s="1"/>
  <c r="CP1228" i="1" s="1"/>
  <c r="O1228" i="1" s="1"/>
  <c r="CS1228" i="1"/>
  <c r="R1228" i="1" s="1"/>
  <c r="GK1228" i="1" s="1"/>
  <c r="AB1223" i="1"/>
  <c r="AB1167" i="1"/>
  <c r="CR1166" i="1"/>
  <c r="Q1166" i="1" s="1"/>
  <c r="CS1166" i="1"/>
  <c r="R1166" i="1" s="1"/>
  <c r="GK1166" i="1" s="1"/>
  <c r="AD1166" i="1"/>
  <c r="AB1166" i="1" s="1"/>
  <c r="AH1080" i="1"/>
  <c r="CY1238" i="1"/>
  <c r="X1238" i="1" s="1"/>
  <c r="CZ1238" i="1"/>
  <c r="Y1238" i="1" s="1"/>
  <c r="CY1227" i="1"/>
  <c r="X1227" i="1" s="1"/>
  <c r="GM1227" i="1" s="1"/>
  <c r="GP1227" i="1" s="1"/>
  <c r="CP1175" i="1"/>
  <c r="O1175" i="1" s="1"/>
  <c r="CY1172" i="1"/>
  <c r="X1172" i="1" s="1"/>
  <c r="CZ1168" i="1"/>
  <c r="Y1168" i="1" s="1"/>
  <c r="CY1168" i="1"/>
  <c r="X1168" i="1" s="1"/>
  <c r="AI1128" i="1"/>
  <c r="W1128" i="1"/>
  <c r="AJ1112" i="1"/>
  <c r="AG1080" i="1"/>
  <c r="BB1305" i="1"/>
  <c r="CZ1270" i="1"/>
  <c r="Y1270" i="1" s="1"/>
  <c r="CS1259" i="1"/>
  <c r="R1259" i="1" s="1"/>
  <c r="GK1259" i="1" s="1"/>
  <c r="CQ1247" i="1"/>
  <c r="P1247" i="1" s="1"/>
  <c r="AP1183" i="1"/>
  <c r="V1180" i="1"/>
  <c r="AI1183" i="1" s="1"/>
  <c r="W1176" i="1"/>
  <c r="CP1120" i="1"/>
  <c r="O1120" i="1" s="1"/>
  <c r="AH1128" i="1"/>
  <c r="CZ1069" i="1"/>
  <c r="Y1069" i="1" s="1"/>
  <c r="AF1080" i="1"/>
  <c r="CY1069" i="1"/>
  <c r="X1069" i="1" s="1"/>
  <c r="CZ1274" i="1"/>
  <c r="Y1274" i="1" s="1"/>
  <c r="AD1267" i="1"/>
  <c r="CZ1263" i="1"/>
  <c r="Y1263" i="1" s="1"/>
  <c r="CQ1240" i="1"/>
  <c r="P1240" i="1" s="1"/>
  <c r="AB1228" i="1"/>
  <c r="U1180" i="1"/>
  <c r="AG1128" i="1"/>
  <c r="CS1299" i="1"/>
  <c r="R1299" i="1" s="1"/>
  <c r="GK1299" i="1" s="1"/>
  <c r="CS1296" i="1"/>
  <c r="R1296" i="1" s="1"/>
  <c r="GK1296" i="1" s="1"/>
  <c r="CS1293" i="1"/>
  <c r="R1293" i="1" s="1"/>
  <c r="GK1293" i="1" s="1"/>
  <c r="CS1277" i="1"/>
  <c r="CZ1222" i="1"/>
  <c r="Y1222" i="1" s="1"/>
  <c r="W1218" i="1"/>
  <c r="T1180" i="1"/>
  <c r="V1176" i="1"/>
  <c r="CY1117" i="1"/>
  <c r="X1117" i="1" s="1"/>
  <c r="CZ1117" i="1"/>
  <c r="Y1117" i="1" s="1"/>
  <c r="CY1115" i="1"/>
  <c r="X1115" i="1" s="1"/>
  <c r="CZ1115" i="1"/>
  <c r="Y1115" i="1" s="1"/>
  <c r="CP1072" i="1"/>
  <c r="O1072" i="1" s="1"/>
  <c r="AB1256" i="1"/>
  <c r="V1247" i="1"/>
  <c r="GX1246" i="1"/>
  <c r="CJ1305" i="1" s="1"/>
  <c r="CR1231" i="1"/>
  <c r="Q1231" i="1" s="1"/>
  <c r="CP1231" i="1" s="1"/>
  <c r="O1231" i="1" s="1"/>
  <c r="CS1231" i="1"/>
  <c r="CP1230" i="1"/>
  <c r="O1230" i="1" s="1"/>
  <c r="GM1230" i="1" s="1"/>
  <c r="GP1230" i="1" s="1"/>
  <c r="V1218" i="1"/>
  <c r="S1180" i="1"/>
  <c r="CP1180" i="1" s="1"/>
  <c r="O1180" i="1" s="1"/>
  <c r="U1176" i="1"/>
  <c r="CY1174" i="1"/>
  <c r="X1174" i="1" s="1"/>
  <c r="CZ1174" i="1"/>
  <c r="Y1174" i="1" s="1"/>
  <c r="CZ1164" i="1"/>
  <c r="Y1164" i="1" s="1"/>
  <c r="CP1121" i="1"/>
  <c r="O1121" i="1" s="1"/>
  <c r="CY1118" i="1"/>
  <c r="X1118" i="1" s="1"/>
  <c r="CZ1118" i="1"/>
  <c r="Y1118" i="1" s="1"/>
  <c r="AJ1080" i="1"/>
  <c r="CK1160" i="1"/>
  <c r="AT1128" i="1"/>
  <c r="CR1078" i="1"/>
  <c r="Q1078" i="1" s="1"/>
  <c r="AD1080" i="1" s="1"/>
  <c r="CS1078" i="1"/>
  <c r="P1077" i="1"/>
  <c r="CY1076" i="1"/>
  <c r="X1076" i="1" s="1"/>
  <c r="CZ1076" i="1"/>
  <c r="Y1076" i="1" s="1"/>
  <c r="CY1074" i="1"/>
  <c r="X1074" i="1" s="1"/>
  <c r="CY1073" i="1"/>
  <c r="X1073" i="1" s="1"/>
  <c r="CZ1073" i="1"/>
  <c r="Y1073" i="1" s="1"/>
  <c r="CY1029" i="1"/>
  <c r="X1029" i="1" s="1"/>
  <c r="CZ1029" i="1"/>
  <c r="Y1029" i="1" s="1"/>
  <c r="CP1012" i="1"/>
  <c r="O1012" i="1" s="1"/>
  <c r="CY975" i="1"/>
  <c r="X975" i="1" s="1"/>
  <c r="CZ975" i="1"/>
  <c r="Y975" i="1" s="1"/>
  <c r="CZ1009" i="1"/>
  <c r="Y1009" i="1" s="1"/>
  <c r="CY1009" i="1"/>
  <c r="X1009" i="1" s="1"/>
  <c r="CZ1004" i="1"/>
  <c r="Y1004" i="1" s="1"/>
  <c r="CY1004" i="1"/>
  <c r="X1004" i="1" s="1"/>
  <c r="AB1168" i="1"/>
  <c r="BX1112" i="1"/>
  <c r="CP1076" i="1"/>
  <c r="O1076" i="1" s="1"/>
  <c r="CP1073" i="1"/>
  <c r="O1073" i="1" s="1"/>
  <c r="AB1027" i="1"/>
  <c r="CR1008" i="1"/>
  <c r="Q1008" i="1" s="1"/>
  <c r="CP1008" i="1" s="1"/>
  <c r="O1008" i="1" s="1"/>
  <c r="GM1008" i="1" s="1"/>
  <c r="GP1008" i="1" s="1"/>
  <c r="CS1008" i="1"/>
  <c r="R1008" i="1" s="1"/>
  <c r="GK1008" i="1" s="1"/>
  <c r="CY994" i="1"/>
  <c r="X994" i="1" s="1"/>
  <c r="CZ994" i="1"/>
  <c r="Y994" i="1" s="1"/>
  <c r="CY991" i="1"/>
  <c r="X991" i="1" s="1"/>
  <c r="CZ991" i="1"/>
  <c r="Y991" i="1" s="1"/>
  <c r="BY1035" i="1"/>
  <c r="CY955" i="1"/>
  <c r="X955" i="1" s="1"/>
  <c r="CZ955" i="1"/>
  <c r="Y955" i="1" s="1"/>
  <c r="CY974" i="1"/>
  <c r="X974" i="1" s="1"/>
  <c r="CZ974" i="1"/>
  <c r="Y974" i="1" s="1"/>
  <c r="CY967" i="1"/>
  <c r="X967" i="1" s="1"/>
  <c r="CZ967" i="1"/>
  <c r="Y967" i="1" s="1"/>
  <c r="CP967" i="1"/>
  <c r="O967" i="1" s="1"/>
  <c r="CC1035" i="1"/>
  <c r="CY964" i="1"/>
  <c r="X964" i="1" s="1"/>
  <c r="CZ964" i="1"/>
  <c r="Y964" i="1" s="1"/>
  <c r="AD1164" i="1"/>
  <c r="AB1164" i="1" s="1"/>
  <c r="AD1126" i="1"/>
  <c r="CB1080" i="1"/>
  <c r="AB1030" i="1"/>
  <c r="CP1009" i="1"/>
  <c r="O1009" i="1" s="1"/>
  <c r="CP1004" i="1"/>
  <c r="O1004" i="1" s="1"/>
  <c r="GM1004" i="1" s="1"/>
  <c r="GP1004" i="1" s="1"/>
  <c r="CY986" i="1"/>
  <c r="X986" i="1" s="1"/>
  <c r="CZ986" i="1"/>
  <c r="Y986" i="1" s="1"/>
  <c r="CR974" i="1"/>
  <c r="Q974" i="1" s="1"/>
  <c r="CP974" i="1" s="1"/>
  <c r="O974" i="1" s="1"/>
  <c r="GM974" i="1" s="1"/>
  <c r="GP974" i="1" s="1"/>
  <c r="CS974" i="1"/>
  <c r="R974" i="1" s="1"/>
  <c r="GK974" i="1" s="1"/>
  <c r="AD974" i="1"/>
  <c r="AB1126" i="1"/>
  <c r="AO1067" i="1"/>
  <c r="F1084" i="1"/>
  <c r="AB1070" i="1"/>
  <c r="CP994" i="1"/>
  <c r="O994" i="1" s="1"/>
  <c r="CY983" i="1"/>
  <c r="X983" i="1" s="1"/>
  <c r="CZ983" i="1"/>
  <c r="Y983" i="1" s="1"/>
  <c r="CP955" i="1"/>
  <c r="O955" i="1" s="1"/>
  <c r="GM955" i="1" s="1"/>
  <c r="GP955" i="1" s="1"/>
  <c r="AO1183" i="1"/>
  <c r="AB1117" i="1"/>
  <c r="BD1112" i="1"/>
  <c r="BZ1080" i="1"/>
  <c r="CY1007" i="1"/>
  <c r="X1007" i="1" s="1"/>
  <c r="CZ1007" i="1"/>
  <c r="Y1007" i="1" s="1"/>
  <c r="CY976" i="1"/>
  <c r="X976" i="1" s="1"/>
  <c r="CZ976" i="1"/>
  <c r="Y976" i="1" s="1"/>
  <c r="CY969" i="1"/>
  <c r="X969" i="1" s="1"/>
  <c r="CZ969" i="1"/>
  <c r="Y969" i="1" s="1"/>
  <c r="CP964" i="1"/>
  <c r="O964" i="1" s="1"/>
  <c r="BD1183" i="1"/>
  <c r="CS1172" i="1"/>
  <c r="CS1123" i="1"/>
  <c r="CR1116" i="1"/>
  <c r="Q1116" i="1" s="1"/>
  <c r="CP1116" i="1" s="1"/>
  <c r="O1116" i="1" s="1"/>
  <c r="CS1116" i="1"/>
  <c r="R1116" i="1" s="1"/>
  <c r="GK1116" i="1" s="1"/>
  <c r="CP1115" i="1"/>
  <c r="O1115" i="1" s="1"/>
  <c r="BC1112" i="1"/>
  <c r="CY1032" i="1"/>
  <c r="X1032" i="1" s="1"/>
  <c r="CZ1032" i="1"/>
  <c r="Y1032" i="1" s="1"/>
  <c r="CR1031" i="1"/>
  <c r="Q1031" i="1" s="1"/>
  <c r="CP1031" i="1" s="1"/>
  <c r="O1031" i="1" s="1"/>
  <c r="GM1031" i="1" s="1"/>
  <c r="GP1031" i="1" s="1"/>
  <c r="CS1031" i="1"/>
  <c r="R1031" i="1" s="1"/>
  <c r="GK1031" i="1" s="1"/>
  <c r="AD1031" i="1"/>
  <c r="AB1031" i="1" s="1"/>
  <c r="CY1021" i="1"/>
  <c r="X1021" i="1" s="1"/>
  <c r="CZ1021" i="1"/>
  <c r="Y1021" i="1" s="1"/>
  <c r="CR1007" i="1"/>
  <c r="Q1007" i="1" s="1"/>
  <c r="CP1007" i="1" s="1"/>
  <c r="O1007" i="1" s="1"/>
  <c r="CS1007" i="1"/>
  <c r="AD1007" i="1"/>
  <c r="AB1007" i="1" s="1"/>
  <c r="CY984" i="1"/>
  <c r="X984" i="1" s="1"/>
  <c r="CZ984" i="1"/>
  <c r="Y984" i="1" s="1"/>
  <c r="CP957" i="1"/>
  <c r="O957" i="1" s="1"/>
  <c r="CY898" i="1"/>
  <c r="X898" i="1" s="1"/>
  <c r="CZ898" i="1"/>
  <c r="Y898" i="1" s="1"/>
  <c r="BC1183" i="1"/>
  <c r="AD1174" i="1"/>
  <c r="W1126" i="1"/>
  <c r="CR1125" i="1"/>
  <c r="Q1125" i="1" s="1"/>
  <c r="CP1125" i="1" s="1"/>
  <c r="O1125" i="1" s="1"/>
  <c r="GM1125" i="1" s="1"/>
  <c r="GP1125" i="1" s="1"/>
  <c r="CS1125" i="1"/>
  <c r="R1125" i="1" s="1"/>
  <c r="GK1125" i="1" s="1"/>
  <c r="AD1116" i="1"/>
  <c r="AB1116" i="1" s="1"/>
  <c r="AD1071" i="1"/>
  <c r="BY1080" i="1"/>
  <c r="CP1033" i="1"/>
  <c r="O1033" i="1" s="1"/>
  <c r="CR1028" i="1"/>
  <c r="Q1028" i="1" s="1"/>
  <c r="CP1028" i="1" s="1"/>
  <c r="O1028" i="1" s="1"/>
  <c r="CS1028" i="1"/>
  <c r="CY1027" i="1"/>
  <c r="X1027" i="1" s="1"/>
  <c r="CZ1027" i="1"/>
  <c r="Y1027" i="1" s="1"/>
  <c r="CY1023" i="1"/>
  <c r="X1023" i="1" s="1"/>
  <c r="CZ1023" i="1"/>
  <c r="Y1023" i="1" s="1"/>
  <c r="CR1021" i="1"/>
  <c r="Q1021" i="1" s="1"/>
  <c r="CP1021" i="1" s="1"/>
  <c r="O1021" i="1" s="1"/>
  <c r="CS1021" i="1"/>
  <c r="AD1021" i="1"/>
  <c r="AB1021" i="1" s="1"/>
  <c r="CY1006" i="1"/>
  <c r="X1006" i="1" s="1"/>
  <c r="CZ1006" i="1"/>
  <c r="Y1006" i="1" s="1"/>
  <c r="CY999" i="1"/>
  <c r="X999" i="1" s="1"/>
  <c r="GM999" i="1" s="1"/>
  <c r="GP999" i="1" s="1"/>
  <c r="CZ999" i="1"/>
  <c r="Y999" i="1" s="1"/>
  <c r="CP983" i="1"/>
  <c r="O983" i="1" s="1"/>
  <c r="GM977" i="1"/>
  <c r="GP977" i="1" s="1"/>
  <c r="GM976" i="1"/>
  <c r="GP976" i="1" s="1"/>
  <c r="CP951" i="1"/>
  <c r="O951" i="1" s="1"/>
  <c r="AB1180" i="1"/>
  <c r="AD1125" i="1"/>
  <c r="AB1125" i="1" s="1"/>
  <c r="CQ1123" i="1"/>
  <c r="P1123" i="1" s="1"/>
  <c r="W1077" i="1"/>
  <c r="AB1033" i="1"/>
  <c r="AD1028" i="1"/>
  <c r="AB1028" i="1" s="1"/>
  <c r="CR1023" i="1"/>
  <c r="Q1023" i="1" s="1"/>
  <c r="CP1023" i="1" s="1"/>
  <c r="O1023" i="1" s="1"/>
  <c r="CS1023" i="1"/>
  <c r="R1023" i="1" s="1"/>
  <c r="GK1023" i="1" s="1"/>
  <c r="AD1023" i="1"/>
  <c r="AB1023" i="1" s="1"/>
  <c r="CY1022" i="1"/>
  <c r="X1022" i="1" s="1"/>
  <c r="CZ1022" i="1"/>
  <c r="Y1022" i="1" s="1"/>
  <c r="CY1020" i="1"/>
  <c r="X1020" i="1" s="1"/>
  <c r="CZ1020" i="1"/>
  <c r="Y1020" i="1" s="1"/>
  <c r="CZ1018" i="1"/>
  <c r="Y1018" i="1" s="1"/>
  <c r="CY1018" i="1"/>
  <c r="X1018" i="1" s="1"/>
  <c r="CP1000" i="1"/>
  <c r="O1000" i="1" s="1"/>
  <c r="CP996" i="1"/>
  <c r="O996" i="1" s="1"/>
  <c r="AB984" i="1"/>
  <c r="CB1035" i="1"/>
  <c r="CY958" i="1"/>
  <c r="X958" i="1" s="1"/>
  <c r="CZ958" i="1"/>
  <c r="Y958" i="1" s="1"/>
  <c r="AB1174" i="1"/>
  <c r="BX1160" i="1"/>
  <c r="CS1126" i="1"/>
  <c r="R1126" i="1" s="1"/>
  <c r="GK1126" i="1" s="1"/>
  <c r="CB1128" i="1"/>
  <c r="AB1076" i="1"/>
  <c r="AB1073" i="1"/>
  <c r="CZ1033" i="1"/>
  <c r="Y1033" i="1" s="1"/>
  <c r="CR1026" i="1"/>
  <c r="Q1026" i="1" s="1"/>
  <c r="CP1026" i="1" s="1"/>
  <c r="O1026" i="1" s="1"/>
  <c r="CS1026" i="1"/>
  <c r="R1026" i="1" s="1"/>
  <c r="GK1026" i="1" s="1"/>
  <c r="CY1024" i="1"/>
  <c r="X1024" i="1" s="1"/>
  <c r="CZ1024" i="1"/>
  <c r="Y1024" i="1" s="1"/>
  <c r="CY1011" i="1"/>
  <c r="X1011" i="1" s="1"/>
  <c r="GM1011" i="1" s="1"/>
  <c r="GP1011" i="1" s="1"/>
  <c r="CZ1011" i="1"/>
  <c r="Y1011" i="1" s="1"/>
  <c r="CP984" i="1"/>
  <c r="O984" i="1" s="1"/>
  <c r="CZ970" i="1"/>
  <c r="Y970" i="1" s="1"/>
  <c r="CY970" i="1"/>
  <c r="X970" i="1" s="1"/>
  <c r="CS1176" i="1"/>
  <c r="R1176" i="1" s="1"/>
  <c r="GK1176" i="1" s="1"/>
  <c r="CZ1125" i="1"/>
  <c r="Y1125" i="1" s="1"/>
  <c r="CS1122" i="1"/>
  <c r="CS1118" i="1"/>
  <c r="CZ1116" i="1"/>
  <c r="Y1116" i="1" s="1"/>
  <c r="AD1074" i="1"/>
  <c r="CZ1071" i="1"/>
  <c r="Y1071" i="1" s="1"/>
  <c r="CP1027" i="1"/>
  <c r="O1027" i="1" s="1"/>
  <c r="GM1027" i="1" s="1"/>
  <c r="GP1027" i="1" s="1"/>
  <c r="AD1026" i="1"/>
  <c r="CR1016" i="1"/>
  <c r="Q1016" i="1" s="1"/>
  <c r="CP1016" i="1" s="1"/>
  <c r="O1016" i="1" s="1"/>
  <c r="CS1016" i="1"/>
  <c r="AD1016" i="1"/>
  <c r="AB1016" i="1" s="1"/>
  <c r="CY1015" i="1"/>
  <c r="X1015" i="1" s="1"/>
  <c r="CZ1015" i="1"/>
  <c r="Y1015" i="1" s="1"/>
  <c r="CY1002" i="1"/>
  <c r="X1002" i="1" s="1"/>
  <c r="CZ1002" i="1"/>
  <c r="Y1002" i="1" s="1"/>
  <c r="CZ1000" i="1"/>
  <c r="Y1000" i="1" s="1"/>
  <c r="CY1000" i="1"/>
  <c r="X1000" i="1" s="1"/>
  <c r="CR1176" i="1"/>
  <c r="Q1176" i="1" s="1"/>
  <c r="GX1169" i="1"/>
  <c r="CJ1183" i="1" s="1"/>
  <c r="CR1169" i="1"/>
  <c r="Q1169" i="1" s="1"/>
  <c r="CP1169" i="1" s="1"/>
  <c r="O1169" i="1" s="1"/>
  <c r="CS1164" i="1"/>
  <c r="R1164" i="1" s="1"/>
  <c r="GK1164" i="1" s="1"/>
  <c r="CQ1126" i="1"/>
  <c r="P1126" i="1" s="1"/>
  <c r="CP1126" i="1" s="1"/>
  <c r="O1126" i="1" s="1"/>
  <c r="BB1080" i="1"/>
  <c r="CQ1074" i="1"/>
  <c r="P1074" i="1" s="1"/>
  <c r="CP1074" i="1" s="1"/>
  <c r="O1074" i="1" s="1"/>
  <c r="GM1074" i="1" s="1"/>
  <c r="GP1074" i="1" s="1"/>
  <c r="AB1074" i="1"/>
  <c r="CP1022" i="1"/>
  <c r="O1022" i="1" s="1"/>
  <c r="CP1020" i="1"/>
  <c r="O1020" i="1" s="1"/>
  <c r="CR1002" i="1"/>
  <c r="Q1002" i="1" s="1"/>
  <c r="CS1002" i="1"/>
  <c r="R1002" i="1" s="1"/>
  <c r="GK1002" i="1" s="1"/>
  <c r="CY966" i="1"/>
  <c r="X966" i="1" s="1"/>
  <c r="CZ966" i="1"/>
  <c r="Y966" i="1" s="1"/>
  <c r="CY960" i="1"/>
  <c r="X960" i="1" s="1"/>
  <c r="CZ960" i="1"/>
  <c r="Y960" i="1" s="1"/>
  <c r="CP958" i="1"/>
  <c r="O958" i="1" s="1"/>
  <c r="CS1180" i="1"/>
  <c r="AB1170" i="1"/>
  <c r="CS1117" i="1"/>
  <c r="GX1078" i="1"/>
  <c r="CJ1080" i="1" s="1"/>
  <c r="AB1075" i="1"/>
  <c r="CP1024" i="1"/>
  <c r="O1024" i="1" s="1"/>
  <c r="CZ1013" i="1"/>
  <c r="Y1013" i="1" s="1"/>
  <c r="CY1013" i="1"/>
  <c r="X1013" i="1" s="1"/>
  <c r="CY1012" i="1"/>
  <c r="X1012" i="1" s="1"/>
  <c r="CZ1012" i="1"/>
  <c r="Y1012" i="1" s="1"/>
  <c r="CP1006" i="1"/>
  <c r="O1006" i="1" s="1"/>
  <c r="AD1002" i="1"/>
  <c r="AB1002" i="1" s="1"/>
  <c r="CY972" i="1"/>
  <c r="X972" i="1" s="1"/>
  <c r="CZ972" i="1"/>
  <c r="Y972" i="1" s="1"/>
  <c r="AJ1035" i="1"/>
  <c r="CS1219" i="1"/>
  <c r="CQ1166" i="1"/>
  <c r="P1166" i="1" s="1"/>
  <c r="AB1120" i="1"/>
  <c r="CR1119" i="1"/>
  <c r="Q1119" i="1" s="1"/>
  <c r="CP1119" i="1" s="1"/>
  <c r="O1119" i="1" s="1"/>
  <c r="CS1119" i="1"/>
  <c r="R1119" i="1" s="1"/>
  <c r="GK1119" i="1" s="1"/>
  <c r="CR1117" i="1"/>
  <c r="Q1117" i="1" s="1"/>
  <c r="CP1117" i="1" s="1"/>
  <c r="O1117" i="1" s="1"/>
  <c r="F1105" i="1"/>
  <c r="CS1077" i="1"/>
  <c r="R1077" i="1" s="1"/>
  <c r="GK1077" i="1" s="1"/>
  <c r="CZ1028" i="1"/>
  <c r="Y1028" i="1" s="1"/>
  <c r="CP1015" i="1"/>
  <c r="O1015" i="1" s="1"/>
  <c r="CR1012" i="1"/>
  <c r="Q1012" i="1" s="1"/>
  <c r="CS1012" i="1"/>
  <c r="AD1012" i="1"/>
  <c r="AB1012" i="1" s="1"/>
  <c r="CQ1002" i="1"/>
  <c r="P1002" i="1" s="1"/>
  <c r="CP1002" i="1" s="1"/>
  <c r="O1002" i="1" s="1"/>
  <c r="CY996" i="1"/>
  <c r="X996" i="1" s="1"/>
  <c r="CZ996" i="1"/>
  <c r="Y996" i="1" s="1"/>
  <c r="CZ993" i="1"/>
  <c r="Y993" i="1" s="1"/>
  <c r="CY993" i="1"/>
  <c r="X993" i="1" s="1"/>
  <c r="CY952" i="1"/>
  <c r="X952" i="1" s="1"/>
  <c r="CZ952" i="1"/>
  <c r="Y952" i="1" s="1"/>
  <c r="AD1119" i="1"/>
  <c r="AB1119" i="1" s="1"/>
  <c r="CP997" i="1"/>
  <c r="O997" i="1" s="1"/>
  <c r="GM997" i="1" s="1"/>
  <c r="GP997" i="1" s="1"/>
  <c r="CR996" i="1"/>
  <c r="Q996" i="1" s="1"/>
  <c r="CS996" i="1"/>
  <c r="R996" i="1" s="1"/>
  <c r="GK996" i="1" s="1"/>
  <c r="CZ992" i="1"/>
  <c r="Y992" i="1" s="1"/>
  <c r="CY992" i="1"/>
  <c r="X992" i="1" s="1"/>
  <c r="CP986" i="1"/>
  <c r="O986" i="1" s="1"/>
  <c r="GM986" i="1" s="1"/>
  <c r="GP986" i="1" s="1"/>
  <c r="CY989" i="1"/>
  <c r="X989" i="1" s="1"/>
  <c r="CZ989" i="1"/>
  <c r="Y989" i="1" s="1"/>
  <c r="CY979" i="1"/>
  <c r="X979" i="1" s="1"/>
  <c r="CZ979" i="1"/>
  <c r="Y979" i="1" s="1"/>
  <c r="CP963" i="1"/>
  <c r="O963" i="1" s="1"/>
  <c r="CY946" i="1"/>
  <c r="X946" i="1" s="1"/>
  <c r="CZ946" i="1"/>
  <c r="Y946" i="1" s="1"/>
  <c r="CY900" i="1"/>
  <c r="X900" i="1" s="1"/>
  <c r="CZ900" i="1"/>
  <c r="Y900" i="1" s="1"/>
  <c r="BC840" i="1"/>
  <c r="F872" i="1"/>
  <c r="CY850" i="1"/>
  <c r="X850" i="1" s="1"/>
  <c r="CZ850" i="1"/>
  <c r="Y850" i="1" s="1"/>
  <c r="CY842" i="1"/>
  <c r="X842" i="1" s="1"/>
  <c r="CZ842" i="1"/>
  <c r="Y842" i="1" s="1"/>
  <c r="AB951" i="1"/>
  <c r="CY904" i="1"/>
  <c r="X904" i="1" s="1"/>
  <c r="CZ904" i="1"/>
  <c r="Y904" i="1" s="1"/>
  <c r="BB840" i="1"/>
  <c r="F869" i="1"/>
  <c r="CP987" i="1"/>
  <c r="O987" i="1" s="1"/>
  <c r="CR984" i="1"/>
  <c r="Q984" i="1" s="1"/>
  <c r="CS984" i="1"/>
  <c r="R984" i="1" s="1"/>
  <c r="GK984" i="1" s="1"/>
  <c r="CR966" i="1"/>
  <c r="Q966" i="1" s="1"/>
  <c r="CP966" i="1" s="1"/>
  <c r="O966" i="1" s="1"/>
  <c r="CS966" i="1"/>
  <c r="CR959" i="1"/>
  <c r="Q959" i="1" s="1"/>
  <c r="CP959" i="1" s="1"/>
  <c r="O959" i="1" s="1"/>
  <c r="CS959" i="1"/>
  <c r="R959" i="1" s="1"/>
  <c r="GK959" i="1" s="1"/>
  <c r="CZ948" i="1"/>
  <c r="Y948" i="1" s="1"/>
  <c r="CY948" i="1"/>
  <c r="X948" i="1" s="1"/>
  <c r="CT907" i="1"/>
  <c r="S907" i="1" s="1"/>
  <c r="AB907" i="1"/>
  <c r="CY906" i="1"/>
  <c r="X906" i="1" s="1"/>
  <c r="CZ906" i="1"/>
  <c r="Y906" i="1" s="1"/>
  <c r="CQ902" i="1"/>
  <c r="P902" i="1" s="1"/>
  <c r="AB902" i="1"/>
  <c r="CY854" i="1"/>
  <c r="X854" i="1" s="1"/>
  <c r="CZ854" i="1"/>
  <c r="Y854" i="1" s="1"/>
  <c r="CY852" i="1"/>
  <c r="X852" i="1" s="1"/>
  <c r="CZ852" i="1"/>
  <c r="Y852" i="1" s="1"/>
  <c r="BY840" i="1"/>
  <c r="AP856" i="1"/>
  <c r="GK797" i="1"/>
  <c r="CP998" i="1"/>
  <c r="O998" i="1" s="1"/>
  <c r="AB966" i="1"/>
  <c r="AD959" i="1"/>
  <c r="BC888" i="1"/>
  <c r="F927" i="1"/>
  <c r="CY909" i="1"/>
  <c r="X909" i="1" s="1"/>
  <c r="CZ909" i="1"/>
  <c r="Y909" i="1" s="1"/>
  <c r="CZ982" i="1"/>
  <c r="Y982" i="1" s="1"/>
  <c r="CR975" i="1"/>
  <c r="Q975" i="1" s="1"/>
  <c r="CP975" i="1" s="1"/>
  <c r="O975" i="1" s="1"/>
  <c r="CS975" i="1"/>
  <c r="CY951" i="1"/>
  <c r="X951" i="1" s="1"/>
  <c r="CZ951" i="1"/>
  <c r="Y951" i="1" s="1"/>
  <c r="CR949" i="1"/>
  <c r="Q949" i="1" s="1"/>
  <c r="CP949" i="1" s="1"/>
  <c r="O949" i="1" s="1"/>
  <c r="CS949" i="1"/>
  <c r="R949" i="1" s="1"/>
  <c r="GK949" i="1" s="1"/>
  <c r="CB888" i="1"/>
  <c r="AS911" i="1"/>
  <c r="AJ808" i="1"/>
  <c r="AB986" i="1"/>
  <c r="CR978" i="1"/>
  <c r="Q978" i="1" s="1"/>
  <c r="CP978" i="1" s="1"/>
  <c r="O978" i="1" s="1"/>
  <c r="CS978" i="1"/>
  <c r="AD975" i="1"/>
  <c r="AB975" i="1" s="1"/>
  <c r="AB974" i="1"/>
  <c r="CP970" i="1"/>
  <c r="O970" i="1" s="1"/>
  <c r="GM970" i="1" s="1"/>
  <c r="GP970" i="1" s="1"/>
  <c r="CR968" i="1"/>
  <c r="Q968" i="1" s="1"/>
  <c r="CP968" i="1" s="1"/>
  <c r="O968" i="1" s="1"/>
  <c r="CS968" i="1"/>
  <c r="R968" i="1" s="1"/>
  <c r="GK968" i="1" s="1"/>
  <c r="AB959" i="1"/>
  <c r="V950" i="1"/>
  <c r="AI1035" i="1" s="1"/>
  <c r="AD949" i="1"/>
  <c r="AB949" i="1" s="1"/>
  <c r="P907" i="1"/>
  <c r="CP906" i="1"/>
  <c r="O906" i="1" s="1"/>
  <c r="GM906" i="1" s="1"/>
  <c r="GP906" i="1" s="1"/>
  <c r="CP898" i="1"/>
  <c r="O898" i="1" s="1"/>
  <c r="CY893" i="1"/>
  <c r="X893" i="1" s="1"/>
  <c r="CZ893" i="1"/>
  <c r="Y893" i="1" s="1"/>
  <c r="AG911" i="1"/>
  <c r="CP852" i="1"/>
  <c r="O852" i="1" s="1"/>
  <c r="CY803" i="1"/>
  <c r="X803" i="1" s="1"/>
  <c r="CZ803" i="1"/>
  <c r="Y803" i="1" s="1"/>
  <c r="AB1026" i="1"/>
  <c r="AD1014" i="1"/>
  <c r="AB1014" i="1" s="1"/>
  <c r="AB994" i="1"/>
  <c r="AD978" i="1"/>
  <c r="AB978" i="1" s="1"/>
  <c r="AD968" i="1"/>
  <c r="AB968" i="1" s="1"/>
  <c r="CR953" i="1"/>
  <c r="Q953" i="1" s="1"/>
  <c r="CS953" i="1"/>
  <c r="U950" i="1"/>
  <c r="CY894" i="1"/>
  <c r="X894" i="1" s="1"/>
  <c r="CZ894" i="1"/>
  <c r="Y894" i="1" s="1"/>
  <c r="AB1006" i="1"/>
  <c r="CZ959" i="1"/>
  <c r="Y959" i="1" s="1"/>
  <c r="CR956" i="1"/>
  <c r="Q956" i="1" s="1"/>
  <c r="CP956" i="1" s="1"/>
  <c r="O956" i="1" s="1"/>
  <c r="CS956" i="1"/>
  <c r="R956" i="1" s="1"/>
  <c r="GK956" i="1" s="1"/>
  <c r="V954" i="1"/>
  <c r="AD953" i="1"/>
  <c r="AB953" i="1" s="1"/>
  <c r="T950" i="1"/>
  <c r="AG1035" i="1" s="1"/>
  <c r="AP911" i="1"/>
  <c r="BY888" i="1"/>
  <c r="AI911" i="1"/>
  <c r="AG808" i="1"/>
  <c r="AD1011" i="1"/>
  <c r="AB1011" i="1" s="1"/>
  <c r="AD999" i="1"/>
  <c r="AB999" i="1" s="1"/>
  <c r="CR988" i="1"/>
  <c r="Q988" i="1" s="1"/>
  <c r="CS988" i="1"/>
  <c r="AD956" i="1"/>
  <c r="AB956" i="1" s="1"/>
  <c r="U954" i="1"/>
  <c r="CQ953" i="1"/>
  <c r="P953" i="1" s="1"/>
  <c r="CP909" i="1"/>
  <c r="O909" i="1" s="1"/>
  <c r="AH911" i="1"/>
  <c r="CP806" i="1"/>
  <c r="O806" i="1" s="1"/>
  <c r="CY797" i="1"/>
  <c r="X797" i="1" s="1"/>
  <c r="CZ797" i="1"/>
  <c r="Y797" i="1" s="1"/>
  <c r="AF808" i="1"/>
  <c r="CR1005" i="1"/>
  <c r="Q1005" i="1" s="1"/>
  <c r="CP1005" i="1" s="1"/>
  <c r="O1005" i="1" s="1"/>
  <c r="CS1005" i="1"/>
  <c r="AD988" i="1"/>
  <c r="AB988" i="1" s="1"/>
  <c r="AB969" i="1"/>
  <c r="CS965" i="1"/>
  <c r="R965" i="1" s="1"/>
  <c r="GK965" i="1" s="1"/>
  <c r="GM965" i="1" s="1"/>
  <c r="GP965" i="1" s="1"/>
  <c r="CR963" i="1"/>
  <c r="Q963" i="1" s="1"/>
  <c r="CS963" i="1"/>
  <c r="R963" i="1" s="1"/>
  <c r="GK963" i="1" s="1"/>
  <c r="T954" i="1"/>
  <c r="CR950" i="1"/>
  <c r="Q950" i="1" s="1"/>
  <c r="CS950" i="1"/>
  <c r="AD950" i="1"/>
  <c r="AB950" i="1" s="1"/>
  <c r="V946" i="1"/>
  <c r="CY892" i="1"/>
  <c r="X892" i="1" s="1"/>
  <c r="CZ892" i="1"/>
  <c r="Y892" i="1" s="1"/>
  <c r="CY845" i="1"/>
  <c r="X845" i="1" s="1"/>
  <c r="CZ845" i="1"/>
  <c r="Y845" i="1" s="1"/>
  <c r="AF856" i="1"/>
  <c r="AO1035" i="1"/>
  <c r="CP991" i="1"/>
  <c r="O991" i="1" s="1"/>
  <c r="CZ968" i="1"/>
  <c r="Y968" i="1" s="1"/>
  <c r="AD963" i="1"/>
  <c r="CY961" i="1"/>
  <c r="X961" i="1" s="1"/>
  <c r="S954" i="1"/>
  <c r="CZ953" i="1"/>
  <c r="Y953" i="1" s="1"/>
  <c r="GX950" i="1"/>
  <c r="CJ1035" i="1" s="1"/>
  <c r="CQ950" i="1"/>
  <c r="P950" i="1" s="1"/>
  <c r="AQ911" i="1"/>
  <c r="BZ888" i="1"/>
  <c r="CY896" i="1"/>
  <c r="X896" i="1" s="1"/>
  <c r="CZ896" i="1"/>
  <c r="Y896" i="1" s="1"/>
  <c r="BD1035" i="1"/>
  <c r="AD998" i="1"/>
  <c r="AB998" i="1" s="1"/>
  <c r="AB992" i="1"/>
  <c r="AB991" i="1"/>
  <c r="CZ956" i="1"/>
  <c r="Y956" i="1" s="1"/>
  <c r="CR954" i="1"/>
  <c r="Q954" i="1" s="1"/>
  <c r="CS954" i="1"/>
  <c r="R954" i="1" s="1"/>
  <c r="GK954" i="1" s="1"/>
  <c r="AD954" i="1"/>
  <c r="AB954" i="1" s="1"/>
  <c r="AB947" i="1"/>
  <c r="W946" i="1"/>
  <c r="CY895" i="1"/>
  <c r="X895" i="1" s="1"/>
  <c r="CZ895" i="1"/>
  <c r="Y895" i="1" s="1"/>
  <c r="CY851" i="1"/>
  <c r="X851" i="1" s="1"/>
  <c r="CZ851" i="1"/>
  <c r="Y851" i="1" s="1"/>
  <c r="CY799" i="1"/>
  <c r="X799" i="1" s="1"/>
  <c r="CZ799" i="1"/>
  <c r="Y799" i="1" s="1"/>
  <c r="BC1035" i="1"/>
  <c r="AD981" i="1"/>
  <c r="CZ978" i="1"/>
  <c r="Y978" i="1" s="1"/>
  <c r="CR971" i="1"/>
  <c r="Q971" i="1" s="1"/>
  <c r="CP971" i="1" s="1"/>
  <c r="O971" i="1" s="1"/>
  <c r="CS971" i="1"/>
  <c r="AB963" i="1"/>
  <c r="CR957" i="1"/>
  <c r="Q957" i="1" s="1"/>
  <c r="CS957" i="1"/>
  <c r="R957" i="1" s="1"/>
  <c r="GK957" i="1" s="1"/>
  <c r="AD957" i="1"/>
  <c r="AB957" i="1" s="1"/>
  <c r="GX954" i="1"/>
  <c r="CQ954" i="1"/>
  <c r="P954" i="1" s="1"/>
  <c r="CP954" i="1" s="1"/>
  <c r="O954" i="1" s="1"/>
  <c r="AB906" i="1"/>
  <c r="AB896" i="1"/>
  <c r="BB1035" i="1"/>
  <c r="CZ1017" i="1"/>
  <c r="Y1017" i="1" s="1"/>
  <c r="GM1017" i="1" s="1"/>
  <c r="GP1017" i="1" s="1"/>
  <c r="CS1014" i="1"/>
  <c r="CZ1005" i="1"/>
  <c r="Y1005" i="1" s="1"/>
  <c r="CZ998" i="1"/>
  <c r="Y998" i="1" s="1"/>
  <c r="CS994" i="1"/>
  <c r="R994" i="1" s="1"/>
  <c r="GK994" i="1" s="1"/>
  <c r="CR982" i="1"/>
  <c r="Q982" i="1" s="1"/>
  <c r="CP982" i="1" s="1"/>
  <c r="O982" i="1" s="1"/>
  <c r="CS982" i="1"/>
  <c r="CP981" i="1"/>
  <c r="O981" i="1" s="1"/>
  <c r="GM981" i="1" s="1"/>
  <c r="GP981" i="1" s="1"/>
  <c r="U946" i="1"/>
  <c r="W907" i="1"/>
  <c r="AD982" i="1"/>
  <c r="AB982" i="1" s="1"/>
  <c r="AB981" i="1"/>
  <c r="U953" i="1"/>
  <c r="T946" i="1"/>
  <c r="CY903" i="1"/>
  <c r="X903" i="1" s="1"/>
  <c r="CZ903" i="1"/>
  <c r="Y903" i="1" s="1"/>
  <c r="AJ911" i="1"/>
  <c r="F881" i="1"/>
  <c r="BD840" i="1"/>
  <c r="CP851" i="1"/>
  <c r="O851" i="1" s="1"/>
  <c r="CR946" i="1"/>
  <c r="Q946" i="1" s="1"/>
  <c r="CP946" i="1" s="1"/>
  <c r="O946" i="1" s="1"/>
  <c r="T848" i="1"/>
  <c r="AG856" i="1" s="1"/>
  <c r="AT856" i="1"/>
  <c r="CC840" i="1"/>
  <c r="CY760" i="1"/>
  <c r="X760" i="1" s="1"/>
  <c r="CZ760" i="1"/>
  <c r="Y760" i="1" s="1"/>
  <c r="CZ757" i="1"/>
  <c r="Y757" i="1" s="1"/>
  <c r="GM757" i="1" s="1"/>
  <c r="GP757" i="1" s="1"/>
  <c r="CY755" i="1"/>
  <c r="X755" i="1" s="1"/>
  <c r="CZ755" i="1"/>
  <c r="Y755" i="1" s="1"/>
  <c r="CY736" i="1"/>
  <c r="X736" i="1" s="1"/>
  <c r="CZ736" i="1"/>
  <c r="Y736" i="1" s="1"/>
  <c r="CY727" i="1"/>
  <c r="X727" i="1" s="1"/>
  <c r="CZ727" i="1"/>
  <c r="Y727" i="1" s="1"/>
  <c r="CY891" i="1"/>
  <c r="X891" i="1" s="1"/>
  <c r="CZ891" i="1"/>
  <c r="Y891" i="1" s="1"/>
  <c r="AF911" i="1"/>
  <c r="AS856" i="1"/>
  <c r="CB840" i="1"/>
  <c r="CM840" i="1"/>
  <c r="CZ801" i="1"/>
  <c r="Y801" i="1" s="1"/>
  <c r="CY801" i="1"/>
  <c r="X801" i="1" s="1"/>
  <c r="AC808" i="1"/>
  <c r="CY759" i="1"/>
  <c r="X759" i="1" s="1"/>
  <c r="CZ759" i="1"/>
  <c r="Y759" i="1" s="1"/>
  <c r="CY743" i="1"/>
  <c r="X743" i="1" s="1"/>
  <c r="CZ743" i="1"/>
  <c r="Y743" i="1" s="1"/>
  <c r="AD850" i="1"/>
  <c r="CL840" i="1"/>
  <c r="CR799" i="1"/>
  <c r="Q799" i="1" s="1"/>
  <c r="CS799" i="1"/>
  <c r="AD799" i="1"/>
  <c r="AB799" i="1" s="1"/>
  <c r="AP673" i="1"/>
  <c r="F772" i="1"/>
  <c r="CZ748" i="1"/>
  <c r="Y748" i="1" s="1"/>
  <c r="CY748" i="1"/>
  <c r="X748" i="1" s="1"/>
  <c r="CY715" i="1"/>
  <c r="X715" i="1" s="1"/>
  <c r="CZ715" i="1"/>
  <c r="Y715" i="1" s="1"/>
  <c r="CZ712" i="1"/>
  <c r="Y712" i="1" s="1"/>
  <c r="CY712" i="1"/>
  <c r="X712" i="1" s="1"/>
  <c r="CR851" i="1"/>
  <c r="Q851" i="1" s="1"/>
  <c r="CS851" i="1"/>
  <c r="CP850" i="1"/>
  <c r="O850" i="1" s="1"/>
  <c r="CR844" i="1"/>
  <c r="Q844" i="1" s="1"/>
  <c r="CP844" i="1" s="1"/>
  <c r="O844" i="1" s="1"/>
  <c r="CS844" i="1"/>
  <c r="R844" i="1" s="1"/>
  <c r="GK844" i="1" s="1"/>
  <c r="AC856" i="1"/>
  <c r="CP843" i="1"/>
  <c r="O843" i="1" s="1"/>
  <c r="AO840" i="1"/>
  <c r="CY742" i="1"/>
  <c r="X742" i="1" s="1"/>
  <c r="CZ742" i="1"/>
  <c r="Y742" i="1" s="1"/>
  <c r="CB673" i="1"/>
  <c r="AS763" i="1"/>
  <c r="AB904" i="1"/>
  <c r="CP896" i="1"/>
  <c r="O896" i="1" s="1"/>
  <c r="W854" i="1"/>
  <c r="AD851" i="1"/>
  <c r="AB851" i="1" s="1"/>
  <c r="AB850" i="1"/>
  <c r="CZ848" i="1"/>
  <c r="Y848" i="1" s="1"/>
  <c r="AD844" i="1"/>
  <c r="AB844" i="1" s="1"/>
  <c r="AB843" i="1"/>
  <c r="V797" i="1"/>
  <c r="AI808" i="1" s="1"/>
  <c r="CP741" i="1"/>
  <c r="O741" i="1" s="1"/>
  <c r="CQ728" i="1"/>
  <c r="P728" i="1" s="1"/>
  <c r="CY709" i="1"/>
  <c r="X709" i="1" s="1"/>
  <c r="CZ709" i="1"/>
  <c r="Y709" i="1" s="1"/>
  <c r="CR893" i="1"/>
  <c r="Q893" i="1" s="1"/>
  <c r="CP893" i="1" s="1"/>
  <c r="O893" i="1" s="1"/>
  <c r="CS893" i="1"/>
  <c r="V854" i="1"/>
  <c r="CY849" i="1"/>
  <c r="X849" i="1" s="1"/>
  <c r="GM849" i="1" s="1"/>
  <c r="GP849" i="1" s="1"/>
  <c r="CZ849" i="1"/>
  <c r="Y849" i="1" s="1"/>
  <c r="U797" i="1"/>
  <c r="CY754" i="1"/>
  <c r="X754" i="1" s="1"/>
  <c r="CZ754" i="1"/>
  <c r="Y754" i="1" s="1"/>
  <c r="CP715" i="1"/>
  <c r="O715" i="1" s="1"/>
  <c r="CZ706" i="1"/>
  <c r="Y706" i="1" s="1"/>
  <c r="CY706" i="1"/>
  <c r="X706" i="1" s="1"/>
  <c r="CY685" i="1"/>
  <c r="X685" i="1" s="1"/>
  <c r="CZ685" i="1"/>
  <c r="Y685" i="1" s="1"/>
  <c r="CP685" i="1"/>
  <c r="O685" i="1" s="1"/>
  <c r="AB895" i="1"/>
  <c r="AD893" i="1"/>
  <c r="Q892" i="1"/>
  <c r="U854" i="1"/>
  <c r="AD805" i="1"/>
  <c r="AB805" i="1" s="1"/>
  <c r="CP736" i="1"/>
  <c r="O736" i="1" s="1"/>
  <c r="CZ730" i="1"/>
  <c r="Y730" i="1" s="1"/>
  <c r="CY730" i="1"/>
  <c r="X730" i="1" s="1"/>
  <c r="CY724" i="1"/>
  <c r="X724" i="1" s="1"/>
  <c r="CZ724" i="1"/>
  <c r="Y724" i="1" s="1"/>
  <c r="CP722" i="1"/>
  <c r="O722" i="1" s="1"/>
  <c r="CR853" i="1"/>
  <c r="Q853" i="1" s="1"/>
  <c r="CP853" i="1" s="1"/>
  <c r="O853" i="1" s="1"/>
  <c r="CS853" i="1"/>
  <c r="R853" i="1" s="1"/>
  <c r="GK853" i="1" s="1"/>
  <c r="CR806" i="1"/>
  <c r="Q806" i="1" s="1"/>
  <c r="CS806" i="1"/>
  <c r="GM805" i="1"/>
  <c r="GP805" i="1" s="1"/>
  <c r="GX797" i="1"/>
  <c r="CJ808" i="1" s="1"/>
  <c r="CY756" i="1"/>
  <c r="X756" i="1" s="1"/>
  <c r="CZ756" i="1"/>
  <c r="Y756" i="1" s="1"/>
  <c r="CP742" i="1"/>
  <c r="O742" i="1" s="1"/>
  <c r="CY732" i="1"/>
  <c r="X732" i="1" s="1"/>
  <c r="CZ732" i="1"/>
  <c r="Y732" i="1" s="1"/>
  <c r="BY673" i="1"/>
  <c r="AD946" i="1"/>
  <c r="AB946" i="1" s="1"/>
  <c r="AB893" i="1"/>
  <c r="P892" i="1"/>
  <c r="GX854" i="1"/>
  <c r="AD853" i="1"/>
  <c r="AB853" i="1" s="1"/>
  <c r="W848" i="1"/>
  <c r="AJ856" i="1" s="1"/>
  <c r="AB845" i="1"/>
  <c r="AD806" i="1"/>
  <c r="AB806" i="1" s="1"/>
  <c r="CP802" i="1"/>
  <c r="O802" i="1" s="1"/>
  <c r="CP798" i="1"/>
  <c r="O798" i="1" s="1"/>
  <c r="GM798" i="1" s="1"/>
  <c r="GP798" i="1" s="1"/>
  <c r="CM673" i="1"/>
  <c r="BD763" i="1"/>
  <c r="CR756" i="1"/>
  <c r="Q756" i="1" s="1"/>
  <c r="CS756" i="1"/>
  <c r="AD756" i="1"/>
  <c r="AB756" i="1" s="1"/>
  <c r="CY745" i="1"/>
  <c r="X745" i="1" s="1"/>
  <c r="CZ745" i="1"/>
  <c r="Y745" i="1" s="1"/>
  <c r="CP735" i="1"/>
  <c r="O735" i="1" s="1"/>
  <c r="CY720" i="1"/>
  <c r="X720" i="1" s="1"/>
  <c r="CZ720" i="1"/>
  <c r="Y720" i="1" s="1"/>
  <c r="AB909" i="1"/>
  <c r="AB892" i="1"/>
  <c r="CR854" i="1"/>
  <c r="Q854" i="1" s="1"/>
  <c r="CP854" i="1" s="1"/>
  <c r="O854" i="1" s="1"/>
  <c r="CS854" i="1"/>
  <c r="R854" i="1" s="1"/>
  <c r="GK854" i="1" s="1"/>
  <c r="V848" i="1"/>
  <c r="AI856" i="1" s="1"/>
  <c r="GX847" i="1"/>
  <c r="CZ844" i="1"/>
  <c r="Y844" i="1" s="1"/>
  <c r="F833" i="1"/>
  <c r="CY804" i="1"/>
  <c r="X804" i="1" s="1"/>
  <c r="CZ804" i="1"/>
  <c r="Y804" i="1" s="1"/>
  <c r="AB802" i="1"/>
  <c r="AB797" i="1"/>
  <c r="CY761" i="1"/>
  <c r="X761" i="1" s="1"/>
  <c r="CZ761" i="1"/>
  <c r="Y761" i="1" s="1"/>
  <c r="CP756" i="1"/>
  <c r="O756" i="1" s="1"/>
  <c r="CP744" i="1"/>
  <c r="O744" i="1" s="1"/>
  <c r="CP730" i="1"/>
  <c r="O730" i="1" s="1"/>
  <c r="CP727" i="1"/>
  <c r="O727" i="1" s="1"/>
  <c r="GM727" i="1" s="1"/>
  <c r="GP727" i="1" s="1"/>
  <c r="F915" i="1"/>
  <c r="CG911" i="1"/>
  <c r="AD903" i="1"/>
  <c r="AB903" i="1" s="1"/>
  <c r="CL888" i="1"/>
  <c r="AD854" i="1"/>
  <c r="U848" i="1"/>
  <c r="S847" i="1"/>
  <c r="GK843" i="1"/>
  <c r="CR803" i="1"/>
  <c r="Q803" i="1" s="1"/>
  <c r="CP803" i="1" s="1"/>
  <c r="O803" i="1" s="1"/>
  <c r="CS803" i="1"/>
  <c r="AD803" i="1"/>
  <c r="CC808" i="1"/>
  <c r="CK673" i="1"/>
  <c r="BB763" i="1"/>
  <c r="CY758" i="1"/>
  <c r="X758" i="1" s="1"/>
  <c r="CZ758" i="1"/>
  <c r="Y758" i="1" s="1"/>
  <c r="CS900" i="1"/>
  <c r="GX897" i="1"/>
  <c r="CJ911" i="1" s="1"/>
  <c r="CK888" i="1"/>
  <c r="AB854" i="1"/>
  <c r="CS850" i="1"/>
  <c r="CR847" i="1"/>
  <c r="Q847" i="1" s="1"/>
  <c r="CP847" i="1" s="1"/>
  <c r="O847" i="1" s="1"/>
  <c r="CS847" i="1"/>
  <c r="R847" i="1" s="1"/>
  <c r="GK847" i="1" s="1"/>
  <c r="BZ856" i="1"/>
  <c r="F812" i="1"/>
  <c r="AO795" i="1"/>
  <c r="AB803" i="1"/>
  <c r="CP800" i="1"/>
  <c r="O800" i="1" s="1"/>
  <c r="CB808" i="1"/>
  <c r="CZ722" i="1"/>
  <c r="Y722" i="1" s="1"/>
  <c r="CY722" i="1"/>
  <c r="X722" i="1" s="1"/>
  <c r="CY696" i="1"/>
  <c r="X696" i="1" s="1"/>
  <c r="CZ696" i="1"/>
  <c r="Y696" i="1" s="1"/>
  <c r="CQ904" i="1"/>
  <c r="P904" i="1" s="1"/>
  <c r="CP904" i="1" s="1"/>
  <c r="O904" i="1" s="1"/>
  <c r="CR900" i="1"/>
  <c r="Q900" i="1" s="1"/>
  <c r="CP900" i="1" s="1"/>
  <c r="O900" i="1" s="1"/>
  <c r="CS896" i="1"/>
  <c r="R896" i="1" s="1"/>
  <c r="GK896" i="1" s="1"/>
  <c r="CZ853" i="1"/>
  <c r="Y853" i="1" s="1"/>
  <c r="GX848" i="1"/>
  <c r="CJ856" i="1" s="1"/>
  <c r="AD847" i="1"/>
  <c r="AB847" i="1" s="1"/>
  <c r="V844" i="1"/>
  <c r="BC808" i="1"/>
  <c r="CP804" i="1"/>
  <c r="O804" i="1" s="1"/>
  <c r="AB800" i="1"/>
  <c r="CP754" i="1"/>
  <c r="O754" i="1" s="1"/>
  <c r="CZ739" i="1"/>
  <c r="Y739" i="1" s="1"/>
  <c r="CY739" i="1"/>
  <c r="X739" i="1" s="1"/>
  <c r="AJ763" i="1"/>
  <c r="CS907" i="1"/>
  <c r="R907" i="1" s="1"/>
  <c r="GK907" i="1" s="1"/>
  <c r="AB898" i="1"/>
  <c r="U892" i="1"/>
  <c r="CR848" i="1"/>
  <c r="Q848" i="1" s="1"/>
  <c r="CS848" i="1"/>
  <c r="CP846" i="1"/>
  <c r="O846" i="1" s="1"/>
  <c r="GM846" i="1" s="1"/>
  <c r="GP846" i="1" s="1"/>
  <c r="BB808" i="1"/>
  <c r="BZ808" i="1"/>
  <c r="CP758" i="1"/>
  <c r="O758" i="1" s="1"/>
  <c r="CP751" i="1"/>
  <c r="O751" i="1" s="1"/>
  <c r="CP748" i="1"/>
  <c r="O748" i="1" s="1"/>
  <c r="CY735" i="1"/>
  <c r="X735" i="1" s="1"/>
  <c r="CZ735" i="1"/>
  <c r="Y735" i="1" s="1"/>
  <c r="CR731" i="1"/>
  <c r="Q731" i="1" s="1"/>
  <c r="CS731" i="1"/>
  <c r="AD731" i="1"/>
  <c r="AB731" i="1" s="1"/>
  <c r="CP712" i="1"/>
  <c r="O712" i="1" s="1"/>
  <c r="CR897" i="1"/>
  <c r="Q897" i="1" s="1"/>
  <c r="CP897" i="1" s="1"/>
  <c r="O897" i="1" s="1"/>
  <c r="CS897" i="1"/>
  <c r="CY846" i="1"/>
  <c r="X846" i="1" s="1"/>
  <c r="CZ806" i="1"/>
  <c r="Y806" i="1" s="1"/>
  <c r="CQ752" i="1"/>
  <c r="P752" i="1" s="1"/>
  <c r="AB752" i="1"/>
  <c r="CY744" i="1"/>
  <c r="X744" i="1" s="1"/>
  <c r="CZ744" i="1"/>
  <c r="Y744" i="1" s="1"/>
  <c r="CP696" i="1"/>
  <c r="O696" i="1" s="1"/>
  <c r="AD908" i="1"/>
  <c r="AB908" i="1" s="1"/>
  <c r="AD897" i="1"/>
  <c r="AB897" i="1" s="1"/>
  <c r="AB848" i="1"/>
  <c r="CS805" i="1"/>
  <c r="R805" i="1" s="1"/>
  <c r="GK805" i="1" s="1"/>
  <c r="BY808" i="1"/>
  <c r="CS744" i="1"/>
  <c r="CR744" i="1"/>
  <c r="Q744" i="1" s="1"/>
  <c r="AD744" i="1"/>
  <c r="AB744" i="1" s="1"/>
  <c r="BZ763" i="1"/>
  <c r="CZ699" i="1"/>
  <c r="Y699" i="1" s="1"/>
  <c r="CY699" i="1"/>
  <c r="X699" i="1" s="1"/>
  <c r="CP743" i="1"/>
  <c r="O743" i="1" s="1"/>
  <c r="CQ725" i="1"/>
  <c r="P725" i="1" s="1"/>
  <c r="CR721" i="1"/>
  <c r="Q721" i="1" s="1"/>
  <c r="CS721" i="1"/>
  <c r="CY700" i="1"/>
  <c r="X700" i="1" s="1"/>
  <c r="CZ700" i="1"/>
  <c r="Y700" i="1" s="1"/>
  <c r="CY693" i="1"/>
  <c r="X693" i="1" s="1"/>
  <c r="CZ693" i="1"/>
  <c r="Y693" i="1" s="1"/>
  <c r="CY688" i="1"/>
  <c r="X688" i="1" s="1"/>
  <c r="CZ688" i="1"/>
  <c r="Y688" i="1" s="1"/>
  <c r="CR728" i="1"/>
  <c r="Q728" i="1" s="1"/>
  <c r="CS728" i="1"/>
  <c r="CR711" i="1"/>
  <c r="Q711" i="1" s="1"/>
  <c r="CS711" i="1"/>
  <c r="CR702" i="1"/>
  <c r="Q702" i="1" s="1"/>
  <c r="CP702" i="1" s="1"/>
  <c r="O702" i="1" s="1"/>
  <c r="GM702" i="1" s="1"/>
  <c r="GP702" i="1" s="1"/>
  <c r="CS702" i="1"/>
  <c r="R702" i="1" s="1"/>
  <c r="GK702" i="1" s="1"/>
  <c r="CY676" i="1"/>
  <c r="X676" i="1" s="1"/>
  <c r="CZ676" i="1"/>
  <c r="Y676" i="1" s="1"/>
  <c r="AD728" i="1"/>
  <c r="AB728" i="1" s="1"/>
  <c r="AB727" i="1"/>
  <c r="CP721" i="1"/>
  <c r="O721" i="1" s="1"/>
  <c r="AD711" i="1"/>
  <c r="AB711" i="1" s="1"/>
  <c r="AD702" i="1"/>
  <c r="AB702" i="1" s="1"/>
  <c r="CY697" i="1"/>
  <c r="X697" i="1" s="1"/>
  <c r="CZ697" i="1"/>
  <c r="Y697" i="1" s="1"/>
  <c r="CZ689" i="1"/>
  <c r="Y689" i="1" s="1"/>
  <c r="CP553" i="1"/>
  <c r="O553" i="1" s="1"/>
  <c r="CP711" i="1"/>
  <c r="O711" i="1" s="1"/>
  <c r="CR697" i="1"/>
  <c r="Q697" i="1" s="1"/>
  <c r="CP697" i="1" s="1"/>
  <c r="O697" i="1" s="1"/>
  <c r="CS697" i="1"/>
  <c r="AD697" i="1"/>
  <c r="AB697" i="1" s="1"/>
  <c r="CY686" i="1"/>
  <c r="X686" i="1" s="1"/>
  <c r="CZ686" i="1"/>
  <c r="Y686" i="1" s="1"/>
  <c r="CR732" i="1"/>
  <c r="Q732" i="1" s="1"/>
  <c r="CS732" i="1"/>
  <c r="AB705" i="1"/>
  <c r="CP759" i="1"/>
  <c r="O759" i="1" s="1"/>
  <c r="CR741" i="1"/>
  <c r="Q741" i="1" s="1"/>
  <c r="CS741" i="1"/>
  <c r="CP731" i="1"/>
  <c r="O731" i="1" s="1"/>
  <c r="CR719" i="1"/>
  <c r="Q719" i="1" s="1"/>
  <c r="CP719" i="1" s="1"/>
  <c r="O719" i="1" s="1"/>
  <c r="CS719" i="1"/>
  <c r="R719" i="1" s="1"/>
  <c r="GK719" i="1" s="1"/>
  <c r="CY717" i="1"/>
  <c r="X717" i="1" s="1"/>
  <c r="GM717" i="1" s="1"/>
  <c r="GP717" i="1" s="1"/>
  <c r="CZ717" i="1"/>
  <c r="Y717" i="1" s="1"/>
  <c r="CY597" i="1"/>
  <c r="X597" i="1" s="1"/>
  <c r="CZ597" i="1"/>
  <c r="Y597" i="1" s="1"/>
  <c r="CY594" i="1"/>
  <c r="X594" i="1" s="1"/>
  <c r="CZ594" i="1"/>
  <c r="Y594" i="1" s="1"/>
  <c r="AB761" i="1"/>
  <c r="AD741" i="1"/>
  <c r="CQ732" i="1"/>
  <c r="P732" i="1" s="1"/>
  <c r="AB732" i="1"/>
  <c r="AD719" i="1"/>
  <c r="AB719" i="1" s="1"/>
  <c r="CQ691" i="1"/>
  <c r="P691" i="1" s="1"/>
  <c r="CP691" i="1" s="1"/>
  <c r="O691" i="1" s="1"/>
  <c r="GM691" i="1" s="1"/>
  <c r="GP691" i="1" s="1"/>
  <c r="AB691" i="1"/>
  <c r="CY683" i="1"/>
  <c r="X683" i="1" s="1"/>
  <c r="CZ683" i="1"/>
  <c r="Y683" i="1" s="1"/>
  <c r="CY593" i="1"/>
  <c r="X593" i="1" s="1"/>
  <c r="CZ593" i="1"/>
  <c r="Y593" i="1" s="1"/>
  <c r="CY751" i="1"/>
  <c r="X751" i="1" s="1"/>
  <c r="CZ751" i="1"/>
  <c r="Y751" i="1" s="1"/>
  <c r="CZ728" i="1"/>
  <c r="Y728" i="1" s="1"/>
  <c r="CZ725" i="1"/>
  <c r="Y725" i="1" s="1"/>
  <c r="CY684" i="1"/>
  <c r="X684" i="1" s="1"/>
  <c r="CZ684" i="1"/>
  <c r="Y684" i="1" s="1"/>
  <c r="CY604" i="1"/>
  <c r="X604" i="1" s="1"/>
  <c r="CZ604" i="1"/>
  <c r="Y604" i="1" s="1"/>
  <c r="CS749" i="1"/>
  <c r="AB741" i="1"/>
  <c r="AD740" i="1"/>
  <c r="AB740" i="1" s="1"/>
  <c r="CS735" i="1"/>
  <c r="AD735" i="1"/>
  <c r="AB735" i="1" s="1"/>
  <c r="CR734" i="1"/>
  <c r="Q734" i="1" s="1"/>
  <c r="CP734" i="1" s="1"/>
  <c r="O734" i="1" s="1"/>
  <c r="CS734" i="1"/>
  <c r="R734" i="1" s="1"/>
  <c r="GK734" i="1" s="1"/>
  <c r="AB733" i="1"/>
  <c r="W704" i="1"/>
  <c r="CY687" i="1"/>
  <c r="X687" i="1" s="1"/>
  <c r="CZ687" i="1"/>
  <c r="Y687" i="1" s="1"/>
  <c r="CP679" i="1"/>
  <c r="O679" i="1" s="1"/>
  <c r="CK589" i="1"/>
  <c r="BB607" i="1"/>
  <c r="CP597" i="1"/>
  <c r="O597" i="1" s="1"/>
  <c r="AD797" i="1"/>
  <c r="AD734" i="1"/>
  <c r="AB734" i="1" s="1"/>
  <c r="CR724" i="1"/>
  <c r="Q724" i="1" s="1"/>
  <c r="CP724" i="1" s="1"/>
  <c r="O724" i="1" s="1"/>
  <c r="CS724" i="1"/>
  <c r="R724" i="1" s="1"/>
  <c r="GK724" i="1" s="1"/>
  <c r="CR710" i="1"/>
  <c r="Q710" i="1" s="1"/>
  <c r="CS710" i="1"/>
  <c r="AD710" i="1"/>
  <c r="V704" i="1"/>
  <c r="AI763" i="1" s="1"/>
  <c r="AB695" i="1"/>
  <c r="CQ683" i="1"/>
  <c r="P683" i="1" s="1"/>
  <c r="CP683" i="1" s="1"/>
  <c r="O683" i="1" s="1"/>
  <c r="AB683" i="1"/>
  <c r="W676" i="1"/>
  <c r="CY603" i="1"/>
  <c r="X603" i="1" s="1"/>
  <c r="CZ603" i="1"/>
  <c r="Y603" i="1" s="1"/>
  <c r="GX757" i="1"/>
  <c r="AB739" i="1"/>
  <c r="AD737" i="1"/>
  <c r="AD724" i="1"/>
  <c r="AB720" i="1"/>
  <c r="CZ719" i="1"/>
  <c r="Y719" i="1" s="1"/>
  <c r="CR716" i="1"/>
  <c r="Q716" i="1" s="1"/>
  <c r="CS716" i="1"/>
  <c r="U704" i="1"/>
  <c r="CZ702" i="1"/>
  <c r="Y702" i="1" s="1"/>
  <c r="CP700" i="1"/>
  <c r="O700" i="1" s="1"/>
  <c r="AB685" i="1"/>
  <c r="CP684" i="1"/>
  <c r="O684" i="1" s="1"/>
  <c r="GM684" i="1" s="1"/>
  <c r="GP684" i="1" s="1"/>
  <c r="CP681" i="1"/>
  <c r="O681" i="1" s="1"/>
  <c r="CP680" i="1"/>
  <c r="O680" i="1" s="1"/>
  <c r="CP600" i="1"/>
  <c r="O600" i="1" s="1"/>
  <c r="CJ607" i="1"/>
  <c r="CS761" i="1"/>
  <c r="R761" i="1" s="1"/>
  <c r="GK761" i="1" s="1"/>
  <c r="AD754" i="1"/>
  <c r="AB754" i="1" s="1"/>
  <c r="CZ734" i="1"/>
  <c r="Y734" i="1" s="1"/>
  <c r="AD716" i="1"/>
  <c r="AB716" i="1" s="1"/>
  <c r="T704" i="1"/>
  <c r="CP703" i="1"/>
  <c r="O703" i="1" s="1"/>
  <c r="CP687" i="1"/>
  <c r="O687" i="1" s="1"/>
  <c r="CY591" i="1"/>
  <c r="X591" i="1" s="1"/>
  <c r="CZ591" i="1"/>
  <c r="Y591" i="1" s="1"/>
  <c r="CM795" i="1"/>
  <c r="BX673" i="1"/>
  <c r="CR761" i="1"/>
  <c r="Q761" i="1" s="1"/>
  <c r="CP761" i="1" s="1"/>
  <c r="O761" i="1" s="1"/>
  <c r="AD759" i="1"/>
  <c r="AB759" i="1" s="1"/>
  <c r="CS746" i="1"/>
  <c r="AB737" i="1"/>
  <c r="AB724" i="1"/>
  <c r="CP716" i="1"/>
  <c r="O716" i="1" s="1"/>
  <c r="S704" i="1"/>
  <c r="CY703" i="1"/>
  <c r="X703" i="1" s="1"/>
  <c r="AB703" i="1"/>
  <c r="CR698" i="1"/>
  <c r="Q698" i="1" s="1"/>
  <c r="CS698" i="1"/>
  <c r="R698" i="1" s="1"/>
  <c r="GK698" i="1" s="1"/>
  <c r="P676" i="1"/>
  <c r="F767" i="1"/>
  <c r="CZ737" i="1"/>
  <c r="Y737" i="1" s="1"/>
  <c r="CR714" i="1"/>
  <c r="Q714" i="1" s="1"/>
  <c r="CP714" i="1" s="1"/>
  <c r="O714" i="1" s="1"/>
  <c r="CS714" i="1"/>
  <c r="R714" i="1" s="1"/>
  <c r="GK714" i="1" s="1"/>
  <c r="CR707" i="1"/>
  <c r="Q707" i="1" s="1"/>
  <c r="CS707" i="1"/>
  <c r="R707" i="1" s="1"/>
  <c r="GK707" i="1" s="1"/>
  <c r="AD698" i="1"/>
  <c r="AB698" i="1" s="1"/>
  <c r="AF763" i="1"/>
  <c r="CY677" i="1"/>
  <c r="X677" i="1" s="1"/>
  <c r="CZ677" i="1"/>
  <c r="Y677" i="1" s="1"/>
  <c r="CY601" i="1"/>
  <c r="X601" i="1" s="1"/>
  <c r="CZ601" i="1"/>
  <c r="Y601" i="1" s="1"/>
  <c r="AJ607" i="1"/>
  <c r="CR760" i="1"/>
  <c r="Q760" i="1" s="1"/>
  <c r="CR750" i="1"/>
  <c r="Q750" i="1" s="1"/>
  <c r="CP750" i="1" s="1"/>
  <c r="O750" i="1" s="1"/>
  <c r="CS750" i="1"/>
  <c r="CP698" i="1"/>
  <c r="O698" i="1" s="1"/>
  <c r="CY678" i="1"/>
  <c r="X678" i="1" s="1"/>
  <c r="CR677" i="1"/>
  <c r="Q677" i="1" s="1"/>
  <c r="CS677" i="1"/>
  <c r="AD677" i="1"/>
  <c r="F625" i="1"/>
  <c r="AT589" i="1"/>
  <c r="CP591" i="1"/>
  <c r="O591" i="1" s="1"/>
  <c r="CS755" i="1"/>
  <c r="AD750" i="1"/>
  <c r="AB750" i="1" s="1"/>
  <c r="CS743" i="1"/>
  <c r="R743" i="1" s="1"/>
  <c r="GK743" i="1" s="1"/>
  <c r="CR725" i="1"/>
  <c r="Q725" i="1" s="1"/>
  <c r="CS725" i="1"/>
  <c r="AD725" i="1"/>
  <c r="AB725" i="1" s="1"/>
  <c r="CP707" i="1"/>
  <c r="O707" i="1" s="1"/>
  <c r="GM707" i="1" s="1"/>
  <c r="GP707" i="1" s="1"/>
  <c r="CR694" i="1"/>
  <c r="Q694" i="1" s="1"/>
  <c r="CP694" i="1" s="1"/>
  <c r="O694" i="1" s="1"/>
  <c r="CS694" i="1"/>
  <c r="AD694" i="1"/>
  <c r="AB694" i="1" s="1"/>
  <c r="U676" i="1"/>
  <c r="AG539" i="1"/>
  <c r="T557" i="1"/>
  <c r="Q676" i="1"/>
  <c r="AD598" i="1"/>
  <c r="CR598" i="1"/>
  <c r="Q598" i="1" s="1"/>
  <c r="AG589" i="1"/>
  <c r="CQ547" i="1"/>
  <c r="P547" i="1" s="1"/>
  <c r="AB547" i="1"/>
  <c r="S545" i="1"/>
  <c r="CJ493" i="1"/>
  <c r="BA507" i="1"/>
  <c r="CY426" i="1"/>
  <c r="X426" i="1" s="1"/>
  <c r="CZ426" i="1"/>
  <c r="Y426" i="1" s="1"/>
  <c r="AD680" i="1"/>
  <c r="AB680" i="1" s="1"/>
  <c r="AB602" i="1"/>
  <c r="AB598" i="1"/>
  <c r="GK542" i="1"/>
  <c r="CR603" i="1"/>
  <c r="Q603" i="1" s="1"/>
  <c r="CP603" i="1" s="1"/>
  <c r="O603" i="1" s="1"/>
  <c r="CS603" i="1"/>
  <c r="R603" i="1" s="1"/>
  <c r="GK603" i="1" s="1"/>
  <c r="CR596" i="1"/>
  <c r="Q596" i="1" s="1"/>
  <c r="CS596" i="1"/>
  <c r="CR593" i="1"/>
  <c r="Q593" i="1" s="1"/>
  <c r="CP593" i="1" s="1"/>
  <c r="O593" i="1" s="1"/>
  <c r="CS593" i="1"/>
  <c r="R593" i="1" s="1"/>
  <c r="GK593" i="1" s="1"/>
  <c r="CT548" i="1"/>
  <c r="S548" i="1" s="1"/>
  <c r="AB548" i="1"/>
  <c r="AJ380" i="1"/>
  <c r="W461" i="1"/>
  <c r="AD603" i="1"/>
  <c r="AB603" i="1" s="1"/>
  <c r="AD596" i="1"/>
  <c r="AB596" i="1" s="1"/>
  <c r="AD593" i="1"/>
  <c r="AB593" i="1" s="1"/>
  <c r="AI539" i="1"/>
  <c r="V557" i="1"/>
  <c r="AO539" i="1"/>
  <c r="AS507" i="1"/>
  <c r="CB493" i="1"/>
  <c r="CL380" i="1"/>
  <c r="BC461" i="1"/>
  <c r="CR686" i="1"/>
  <c r="Q686" i="1" s="1"/>
  <c r="CP686" i="1" s="1"/>
  <c r="O686" i="1" s="1"/>
  <c r="GM686" i="1" s="1"/>
  <c r="GP686" i="1" s="1"/>
  <c r="CS686" i="1"/>
  <c r="R686" i="1" s="1"/>
  <c r="GK686" i="1" s="1"/>
  <c r="CR599" i="1"/>
  <c r="Q599" i="1" s="1"/>
  <c r="CS599" i="1"/>
  <c r="R599" i="1" s="1"/>
  <c r="GK599" i="1" s="1"/>
  <c r="CY592" i="1"/>
  <c r="X592" i="1" s="1"/>
  <c r="AB550" i="1"/>
  <c r="CP495" i="1"/>
  <c r="O495" i="1" s="1"/>
  <c r="CY436" i="1"/>
  <c r="X436" i="1" s="1"/>
  <c r="CZ436" i="1"/>
  <c r="Y436" i="1" s="1"/>
  <c r="AD686" i="1"/>
  <c r="AB686" i="1" s="1"/>
  <c r="AB677" i="1"/>
  <c r="CY605" i="1"/>
  <c r="X605" i="1" s="1"/>
  <c r="CZ605" i="1"/>
  <c r="Y605" i="1" s="1"/>
  <c r="AD599" i="1"/>
  <c r="AB599" i="1" s="1"/>
  <c r="V552" i="1"/>
  <c r="CP692" i="1"/>
  <c r="O692" i="1" s="1"/>
  <c r="AJ557" i="1"/>
  <c r="CS496" i="1"/>
  <c r="CR496" i="1"/>
  <c r="Q496" i="1" s="1"/>
  <c r="AD496" i="1"/>
  <c r="AB496" i="1" s="1"/>
  <c r="CY447" i="1"/>
  <c r="X447" i="1" s="1"/>
  <c r="CZ447" i="1"/>
  <c r="Y447" i="1" s="1"/>
  <c r="BZ380" i="1"/>
  <c r="AQ461" i="1"/>
  <c r="AD689" i="1"/>
  <c r="AB689" i="1" s="1"/>
  <c r="CY682" i="1"/>
  <c r="X682" i="1" s="1"/>
  <c r="GM682" i="1" s="1"/>
  <c r="GP682" i="1" s="1"/>
  <c r="R676" i="1"/>
  <c r="GK676" i="1" s="1"/>
  <c r="CY602" i="1"/>
  <c r="X602" i="1" s="1"/>
  <c r="CZ602" i="1"/>
  <c r="Y602" i="1" s="1"/>
  <c r="R595" i="1"/>
  <c r="GK595" i="1" s="1"/>
  <c r="BD557" i="1"/>
  <c r="CM539" i="1"/>
  <c r="CZ553" i="1"/>
  <c r="Y553" i="1" s="1"/>
  <c r="CY553" i="1"/>
  <c r="X553" i="1" s="1"/>
  <c r="CY549" i="1"/>
  <c r="X549" i="1" s="1"/>
  <c r="CZ549" i="1"/>
  <c r="Y549" i="1" s="1"/>
  <c r="P545" i="1"/>
  <c r="CQ541" i="1"/>
  <c r="P541" i="1" s="1"/>
  <c r="CP541" i="1" s="1"/>
  <c r="O541" i="1" s="1"/>
  <c r="AB541" i="1"/>
  <c r="AG493" i="1"/>
  <c r="T507" i="1"/>
  <c r="AD704" i="1"/>
  <c r="AB704" i="1" s="1"/>
  <c r="AD700" i="1"/>
  <c r="AB700" i="1" s="1"/>
  <c r="CS680" i="1"/>
  <c r="CY679" i="1"/>
  <c r="X679" i="1" s="1"/>
  <c r="AD676" i="1"/>
  <c r="AB676" i="1" s="1"/>
  <c r="AD600" i="1"/>
  <c r="AB600" i="1" s="1"/>
  <c r="P595" i="1"/>
  <c r="AH507" i="1"/>
  <c r="AB710" i="1"/>
  <c r="AD693" i="1"/>
  <c r="AB693" i="1" s="1"/>
  <c r="AB682" i="1"/>
  <c r="F617" i="1"/>
  <c r="CS598" i="1"/>
  <c r="CP555" i="1"/>
  <c r="O555" i="1" s="1"/>
  <c r="GM555" i="1" s="1"/>
  <c r="GP555" i="1" s="1"/>
  <c r="CP551" i="1"/>
  <c r="O551" i="1" s="1"/>
  <c r="S550" i="1"/>
  <c r="W545" i="1"/>
  <c r="BY539" i="1"/>
  <c r="AP557" i="1"/>
  <c r="AB543" i="1"/>
  <c r="CQ543" i="1"/>
  <c r="P543" i="1" s="1"/>
  <c r="CP543" i="1" s="1"/>
  <c r="O543" i="1" s="1"/>
  <c r="GM543" i="1" s="1"/>
  <c r="GP543" i="1" s="1"/>
  <c r="CY498" i="1"/>
  <c r="X498" i="1" s="1"/>
  <c r="CZ498" i="1"/>
  <c r="Y498" i="1" s="1"/>
  <c r="AF507" i="1"/>
  <c r="CY495" i="1"/>
  <c r="X495" i="1" s="1"/>
  <c r="CZ495" i="1"/>
  <c r="Y495" i="1" s="1"/>
  <c r="BC763" i="1"/>
  <c r="F616" i="1"/>
  <c r="V603" i="1"/>
  <c r="W599" i="1"/>
  <c r="U596" i="1"/>
  <c r="CI557" i="1"/>
  <c r="T552" i="1"/>
  <c r="R550" i="1"/>
  <c r="V545" i="1"/>
  <c r="CZ544" i="1"/>
  <c r="Y544" i="1" s="1"/>
  <c r="CP442" i="1"/>
  <c r="O442" i="1" s="1"/>
  <c r="CS683" i="1"/>
  <c r="R683" i="1" s="1"/>
  <c r="GK683" i="1" s="1"/>
  <c r="BZ539" i="1"/>
  <c r="AQ557" i="1"/>
  <c r="CG557" i="1"/>
  <c r="CS554" i="1"/>
  <c r="R554" i="1" s="1"/>
  <c r="GK554" i="1" s="1"/>
  <c r="AD554" i="1"/>
  <c r="AB554" i="1" s="1"/>
  <c r="S552" i="1"/>
  <c r="U545" i="1"/>
  <c r="CY503" i="1"/>
  <c r="X503" i="1" s="1"/>
  <c r="CZ503" i="1"/>
  <c r="Y503" i="1" s="1"/>
  <c r="CP436" i="1"/>
  <c r="O436" i="1" s="1"/>
  <c r="AB712" i="1"/>
  <c r="CQ677" i="1"/>
  <c r="P677" i="1" s="1"/>
  <c r="V676" i="1"/>
  <c r="CI607" i="1"/>
  <c r="BY589" i="1"/>
  <c r="AC607" i="1"/>
  <c r="U599" i="1"/>
  <c r="S596" i="1"/>
  <c r="AD592" i="1"/>
  <c r="AB592" i="1" s="1"/>
  <c r="CR592" i="1"/>
  <c r="Q592" i="1" s="1"/>
  <c r="AS589" i="1"/>
  <c r="CQ554" i="1"/>
  <c r="P554" i="1" s="1"/>
  <c r="CP554" i="1" s="1"/>
  <c r="O554" i="1" s="1"/>
  <c r="GM554" i="1" s="1"/>
  <c r="GP554" i="1" s="1"/>
  <c r="GX552" i="1"/>
  <c r="CR552" i="1"/>
  <c r="Q552" i="1" s="1"/>
  <c r="CS552" i="1"/>
  <c r="R552" i="1" s="1"/>
  <c r="GK552" i="1" s="1"/>
  <c r="CY546" i="1"/>
  <c r="X546" i="1" s="1"/>
  <c r="CZ546" i="1"/>
  <c r="Y546" i="1" s="1"/>
  <c r="T545" i="1"/>
  <c r="AJ507" i="1"/>
  <c r="AD692" i="1"/>
  <c r="AB692" i="1" s="1"/>
  <c r="CS689" i="1"/>
  <c r="CG607" i="1"/>
  <c r="T599" i="1"/>
  <c r="BC557" i="1"/>
  <c r="AD552" i="1"/>
  <c r="AB552" i="1" s="1"/>
  <c r="S551" i="1"/>
  <c r="CP549" i="1"/>
  <c r="O549" i="1" s="1"/>
  <c r="CZ681" i="1"/>
  <c r="Y681" i="1" s="1"/>
  <c r="CP605" i="1"/>
  <c r="O605" i="1" s="1"/>
  <c r="CZ600" i="1"/>
  <c r="Y600" i="1" s="1"/>
  <c r="S599" i="1"/>
  <c r="CP599" i="1" s="1"/>
  <c r="O599" i="1" s="1"/>
  <c r="AD595" i="1"/>
  <c r="CR595" i="1"/>
  <c r="Q595" i="1" s="1"/>
  <c r="BB557" i="1"/>
  <c r="P552" i="1"/>
  <c r="GX550" i="1"/>
  <c r="CJ557" i="1" s="1"/>
  <c r="CC539" i="1"/>
  <c r="BY380" i="1"/>
  <c r="CI461" i="1"/>
  <c r="AP461" i="1"/>
  <c r="CR695" i="1"/>
  <c r="Q695" i="1" s="1"/>
  <c r="CP695" i="1" s="1"/>
  <c r="O695" i="1" s="1"/>
  <c r="CS695" i="1"/>
  <c r="AB605" i="1"/>
  <c r="AB595" i="1"/>
  <c r="W551" i="1"/>
  <c r="CZ543" i="1"/>
  <c r="Y543" i="1" s="1"/>
  <c r="CY543" i="1"/>
  <c r="X543" i="1" s="1"/>
  <c r="AB542" i="1"/>
  <c r="CQ542" i="1"/>
  <c r="P542" i="1" s="1"/>
  <c r="CY439" i="1"/>
  <c r="X439" i="1" s="1"/>
  <c r="CZ439" i="1"/>
  <c r="Y439" i="1" s="1"/>
  <c r="BX380" i="1"/>
  <c r="CG461" i="1"/>
  <c r="CY451" i="1"/>
  <c r="X451" i="1" s="1"/>
  <c r="CZ451" i="1"/>
  <c r="Y451" i="1" s="1"/>
  <c r="CZ449" i="1"/>
  <c r="Y449" i="1" s="1"/>
  <c r="CY449" i="1"/>
  <c r="X449" i="1" s="1"/>
  <c r="CS448" i="1"/>
  <c r="R448" i="1" s="1"/>
  <c r="GK448" i="1" s="1"/>
  <c r="CR448" i="1"/>
  <c r="Q448" i="1" s="1"/>
  <c r="AD448" i="1"/>
  <c r="AB448" i="1" s="1"/>
  <c r="CY430" i="1"/>
  <c r="X430" i="1" s="1"/>
  <c r="CZ430" i="1"/>
  <c r="Y430" i="1" s="1"/>
  <c r="AB501" i="1"/>
  <c r="BD380" i="1"/>
  <c r="F486" i="1"/>
  <c r="CR451" i="1"/>
  <c r="Q451" i="1" s="1"/>
  <c r="CP451" i="1" s="1"/>
  <c r="O451" i="1" s="1"/>
  <c r="CS451" i="1"/>
  <c r="AD451" i="1"/>
  <c r="AB451" i="1" s="1"/>
  <c r="CQ448" i="1"/>
  <c r="P448" i="1" s="1"/>
  <c r="CY445" i="1"/>
  <c r="X445" i="1" s="1"/>
  <c r="CZ445" i="1"/>
  <c r="Y445" i="1" s="1"/>
  <c r="CY442" i="1"/>
  <c r="X442" i="1" s="1"/>
  <c r="CZ442" i="1"/>
  <c r="Y442" i="1" s="1"/>
  <c r="CR435" i="1"/>
  <c r="Q435" i="1" s="1"/>
  <c r="CP435" i="1" s="1"/>
  <c r="O435" i="1" s="1"/>
  <c r="CS435" i="1"/>
  <c r="R435" i="1" s="1"/>
  <c r="GK435" i="1" s="1"/>
  <c r="CY432" i="1"/>
  <c r="X432" i="1" s="1"/>
  <c r="CZ432" i="1"/>
  <c r="Y432" i="1" s="1"/>
  <c r="CR426" i="1"/>
  <c r="Q426" i="1" s="1"/>
  <c r="CS426" i="1"/>
  <c r="AD426" i="1"/>
  <c r="AB426" i="1" s="1"/>
  <c r="CS421" i="1"/>
  <c r="AD421" i="1"/>
  <c r="AB421" i="1" s="1"/>
  <c r="CR421" i="1"/>
  <c r="Q421" i="1" s="1"/>
  <c r="CZ419" i="1"/>
  <c r="Y419" i="1" s="1"/>
  <c r="CY419" i="1"/>
  <c r="X419" i="1" s="1"/>
  <c r="CY397" i="1"/>
  <c r="X397" i="1" s="1"/>
  <c r="CZ397" i="1"/>
  <c r="Y397" i="1" s="1"/>
  <c r="CP397" i="1"/>
  <c r="O397" i="1" s="1"/>
  <c r="V493" i="1"/>
  <c r="F530" i="1"/>
  <c r="AD503" i="1"/>
  <c r="AB503" i="1" s="1"/>
  <c r="CY443" i="1"/>
  <c r="X443" i="1" s="1"/>
  <c r="CZ443" i="1"/>
  <c r="Y443" i="1" s="1"/>
  <c r="AD435" i="1"/>
  <c r="AB435" i="1" s="1"/>
  <c r="CQ426" i="1"/>
  <c r="P426" i="1" s="1"/>
  <c r="CQ403" i="1"/>
  <c r="P403" i="1" s="1"/>
  <c r="CP403" i="1" s="1"/>
  <c r="O403" i="1" s="1"/>
  <c r="GM403" i="1" s="1"/>
  <c r="GP403" i="1" s="1"/>
  <c r="CP503" i="1"/>
  <c r="O503" i="1" s="1"/>
  <c r="CY497" i="1"/>
  <c r="X497" i="1" s="1"/>
  <c r="GM497" i="1" s="1"/>
  <c r="GP497" i="1" s="1"/>
  <c r="CZ497" i="1"/>
  <c r="Y497" i="1" s="1"/>
  <c r="BB380" i="1"/>
  <c r="F474" i="1"/>
  <c r="CP449" i="1"/>
  <c r="O449" i="1" s="1"/>
  <c r="CP439" i="1"/>
  <c r="O439" i="1" s="1"/>
  <c r="CR437" i="1"/>
  <c r="Q437" i="1" s="1"/>
  <c r="CS437" i="1"/>
  <c r="AB432" i="1"/>
  <c r="CP430" i="1"/>
  <c r="O430" i="1" s="1"/>
  <c r="CS504" i="1"/>
  <c r="R504" i="1" s="1"/>
  <c r="GK504" i="1" s="1"/>
  <c r="AD504" i="1"/>
  <c r="AB504" i="1" s="1"/>
  <c r="CY502" i="1"/>
  <c r="X502" i="1" s="1"/>
  <c r="CZ502" i="1"/>
  <c r="Y502" i="1" s="1"/>
  <c r="CY500" i="1"/>
  <c r="X500" i="1" s="1"/>
  <c r="CZ500" i="1"/>
  <c r="Y500" i="1" s="1"/>
  <c r="CY453" i="1"/>
  <c r="X453" i="1" s="1"/>
  <c r="CZ453" i="1"/>
  <c r="Y453" i="1" s="1"/>
  <c r="CY434" i="1"/>
  <c r="X434" i="1" s="1"/>
  <c r="CZ434" i="1"/>
  <c r="Y434" i="1" s="1"/>
  <c r="CP432" i="1"/>
  <c r="O432" i="1" s="1"/>
  <c r="CB302" i="1"/>
  <c r="AS348" i="1"/>
  <c r="CY323" i="1"/>
  <c r="X323" i="1" s="1"/>
  <c r="CZ323" i="1"/>
  <c r="Y323" i="1" s="1"/>
  <c r="W552" i="1"/>
  <c r="V499" i="1"/>
  <c r="CR498" i="1"/>
  <c r="Q498" i="1" s="1"/>
  <c r="CS498" i="1"/>
  <c r="CR459" i="1"/>
  <c r="Q459" i="1" s="1"/>
  <c r="CS459" i="1"/>
  <c r="CY457" i="1"/>
  <c r="X457" i="1" s="1"/>
  <c r="CZ457" i="1"/>
  <c r="Y457" i="1" s="1"/>
  <c r="CR454" i="1"/>
  <c r="Q454" i="1" s="1"/>
  <c r="CP454" i="1" s="1"/>
  <c r="O454" i="1" s="1"/>
  <c r="GM454" i="1" s="1"/>
  <c r="GP454" i="1" s="1"/>
  <c r="CS454" i="1"/>
  <c r="R454" i="1" s="1"/>
  <c r="GK454" i="1" s="1"/>
  <c r="AD454" i="1"/>
  <c r="AB454" i="1" s="1"/>
  <c r="CP443" i="1"/>
  <c r="O443" i="1" s="1"/>
  <c r="GM443" i="1" s="1"/>
  <c r="GP443" i="1" s="1"/>
  <c r="AB440" i="1"/>
  <c r="CY433" i="1"/>
  <c r="X433" i="1" s="1"/>
  <c r="CZ433" i="1"/>
  <c r="Y433" i="1" s="1"/>
  <c r="CP429" i="1"/>
  <c r="O429" i="1" s="1"/>
  <c r="CY413" i="1"/>
  <c r="X413" i="1" s="1"/>
  <c r="CZ413" i="1"/>
  <c r="Y413" i="1" s="1"/>
  <c r="BX589" i="1"/>
  <c r="Q550" i="1"/>
  <c r="CR544" i="1"/>
  <c r="Q544" i="1" s="1"/>
  <c r="CS544" i="1"/>
  <c r="U499" i="1"/>
  <c r="AO461" i="1"/>
  <c r="AB459" i="1"/>
  <c r="AB456" i="1"/>
  <c r="CP441" i="1"/>
  <c r="O441" i="1" s="1"/>
  <c r="GM441" i="1" s="1"/>
  <c r="GP441" i="1" s="1"/>
  <c r="CP440" i="1"/>
  <c r="O440" i="1" s="1"/>
  <c r="CY424" i="1"/>
  <c r="X424" i="1" s="1"/>
  <c r="CZ424" i="1"/>
  <c r="Y424" i="1" s="1"/>
  <c r="AO607" i="1"/>
  <c r="AB549" i="1"/>
  <c r="AB545" i="1"/>
  <c r="AD544" i="1"/>
  <c r="AB544" i="1" s="1"/>
  <c r="T499" i="1"/>
  <c r="CY455" i="1"/>
  <c r="X455" i="1" s="1"/>
  <c r="CZ455" i="1"/>
  <c r="Y455" i="1" s="1"/>
  <c r="CP453" i="1"/>
  <c r="O453" i="1" s="1"/>
  <c r="AB424" i="1"/>
  <c r="CY422" i="1"/>
  <c r="X422" i="1" s="1"/>
  <c r="CZ422" i="1"/>
  <c r="Y422" i="1" s="1"/>
  <c r="AD420" i="1"/>
  <c r="AB420" i="1" s="1"/>
  <c r="CR420" i="1"/>
  <c r="Q420" i="1" s="1"/>
  <c r="CP420" i="1" s="1"/>
  <c r="O420" i="1" s="1"/>
  <c r="CS420" i="1"/>
  <c r="R420" i="1" s="1"/>
  <c r="GK420" i="1" s="1"/>
  <c r="CP419" i="1"/>
  <c r="O419" i="1" s="1"/>
  <c r="BD607" i="1"/>
  <c r="AD604" i="1"/>
  <c r="AB604" i="1" s="1"/>
  <c r="AB597" i="1"/>
  <c r="AD594" i="1"/>
  <c r="AB594" i="1" s="1"/>
  <c r="AB591" i="1"/>
  <c r="AD551" i="1"/>
  <c r="AB551" i="1" s="1"/>
  <c r="AC507" i="1"/>
  <c r="U503" i="1"/>
  <c r="S499" i="1"/>
  <c r="AB498" i="1"/>
  <c r="AB495" i="1"/>
  <c r="CP457" i="1"/>
  <c r="O457" i="1" s="1"/>
  <c r="CZ448" i="1"/>
  <c r="Y448" i="1" s="1"/>
  <c r="CP433" i="1"/>
  <c r="O433" i="1" s="1"/>
  <c r="CY423" i="1"/>
  <c r="X423" i="1" s="1"/>
  <c r="CZ423" i="1"/>
  <c r="Y423" i="1" s="1"/>
  <c r="BC607" i="1"/>
  <c r="CR547" i="1"/>
  <c r="Q547" i="1" s="1"/>
  <c r="CZ505" i="1"/>
  <c r="Y505" i="1" s="1"/>
  <c r="CP505" i="1"/>
  <c r="O505" i="1" s="1"/>
  <c r="CS499" i="1"/>
  <c r="R499" i="1" s="1"/>
  <c r="GK499" i="1" s="1"/>
  <c r="CR499" i="1"/>
  <c r="Q499" i="1" s="1"/>
  <c r="CP499" i="1" s="1"/>
  <c r="O499" i="1" s="1"/>
  <c r="CP455" i="1"/>
  <c r="O455" i="1" s="1"/>
  <c r="W429" i="1"/>
  <c r="CR423" i="1"/>
  <c r="Q423" i="1" s="1"/>
  <c r="CP423" i="1" s="1"/>
  <c r="O423" i="1" s="1"/>
  <c r="CS423" i="1"/>
  <c r="AD423" i="1"/>
  <c r="AB423" i="1" s="1"/>
  <c r="CY402" i="1"/>
  <c r="X402" i="1" s="1"/>
  <c r="CZ402" i="1"/>
  <c r="Y402" i="1" s="1"/>
  <c r="CZ333" i="1"/>
  <c r="Y333" i="1" s="1"/>
  <c r="CY333" i="1"/>
  <c r="X333" i="1" s="1"/>
  <c r="CP333" i="1"/>
  <c r="O333" i="1" s="1"/>
  <c r="CB557" i="1"/>
  <c r="CP456" i="1"/>
  <c r="O456" i="1" s="1"/>
  <c r="GM456" i="1" s="1"/>
  <c r="GP456" i="1" s="1"/>
  <c r="V429" i="1"/>
  <c r="CZ401" i="1"/>
  <c r="Y401" i="1" s="1"/>
  <c r="CY401" i="1"/>
  <c r="X401" i="1" s="1"/>
  <c r="CC461" i="1"/>
  <c r="CY385" i="1"/>
  <c r="X385" i="1" s="1"/>
  <c r="CZ385" i="1"/>
  <c r="Y385" i="1" s="1"/>
  <c r="CS597" i="1"/>
  <c r="R597" i="1" s="1"/>
  <c r="GK597" i="1" s="1"/>
  <c r="CS591" i="1"/>
  <c r="R591" i="1" s="1"/>
  <c r="GK591" i="1" s="1"/>
  <c r="CZ541" i="1"/>
  <c r="Y541" i="1" s="1"/>
  <c r="CR504" i="1"/>
  <c r="Q504" i="1" s="1"/>
  <c r="CP504" i="1" s="1"/>
  <c r="O504" i="1" s="1"/>
  <c r="GM504" i="1" s="1"/>
  <c r="GP504" i="1" s="1"/>
  <c r="BZ493" i="1"/>
  <c r="AI493" i="1"/>
  <c r="CZ420" i="1"/>
  <c r="Y420" i="1" s="1"/>
  <c r="AB401" i="1"/>
  <c r="CQ401" i="1"/>
  <c r="P401" i="1" s="1"/>
  <c r="CP401" i="1" s="1"/>
  <c r="O401" i="1" s="1"/>
  <c r="CS545" i="1"/>
  <c r="R545" i="1" s="1"/>
  <c r="GK545" i="1" s="1"/>
  <c r="BC507" i="1"/>
  <c r="CL493" i="1"/>
  <c r="W442" i="1"/>
  <c r="S429" i="1"/>
  <c r="CP427" i="1"/>
  <c r="O427" i="1" s="1"/>
  <c r="AG461" i="1"/>
  <c r="CR545" i="1"/>
  <c r="Q545" i="1" s="1"/>
  <c r="GX503" i="1"/>
  <c r="CR501" i="1"/>
  <c r="Q501" i="1" s="1"/>
  <c r="CP501" i="1" s="1"/>
  <c r="O501" i="1" s="1"/>
  <c r="CS501" i="1"/>
  <c r="BY507" i="1"/>
  <c r="CZ459" i="1"/>
  <c r="Y459" i="1" s="1"/>
  <c r="CZ456" i="1"/>
  <c r="Y456" i="1" s="1"/>
  <c r="CZ454" i="1"/>
  <c r="Y454" i="1" s="1"/>
  <c r="CP447" i="1"/>
  <c r="O447" i="1" s="1"/>
  <c r="CR446" i="1"/>
  <c r="Q446" i="1" s="1"/>
  <c r="CP446" i="1" s="1"/>
  <c r="O446" i="1" s="1"/>
  <c r="CS446" i="1"/>
  <c r="R446" i="1" s="1"/>
  <c r="GK446" i="1" s="1"/>
  <c r="V442" i="1"/>
  <c r="CY428" i="1"/>
  <c r="X428" i="1" s="1"/>
  <c r="CZ428" i="1"/>
  <c r="Y428" i="1" s="1"/>
  <c r="S417" i="1"/>
  <c r="CY388" i="1"/>
  <c r="X388" i="1" s="1"/>
  <c r="CZ388" i="1"/>
  <c r="Y388" i="1" s="1"/>
  <c r="CY383" i="1"/>
  <c r="X383" i="1" s="1"/>
  <c r="CZ383" i="1"/>
  <c r="Y383" i="1" s="1"/>
  <c r="CP323" i="1"/>
  <c r="O323" i="1" s="1"/>
  <c r="U417" i="1"/>
  <c r="CY408" i="1"/>
  <c r="X408" i="1" s="1"/>
  <c r="CZ408" i="1"/>
  <c r="Y408" i="1" s="1"/>
  <c r="AB398" i="1"/>
  <c r="CQ398" i="1"/>
  <c r="P398" i="1" s="1"/>
  <c r="CP398" i="1" s="1"/>
  <c r="O398" i="1" s="1"/>
  <c r="CR396" i="1"/>
  <c r="Q396" i="1" s="1"/>
  <c r="CS396" i="1"/>
  <c r="R396" i="1" s="1"/>
  <c r="GK396" i="1" s="1"/>
  <c r="AD396" i="1"/>
  <c r="AB396" i="1" s="1"/>
  <c r="CY393" i="1"/>
  <c r="X393" i="1" s="1"/>
  <c r="CZ393" i="1"/>
  <c r="Y393" i="1" s="1"/>
  <c r="CY387" i="1"/>
  <c r="X387" i="1" s="1"/>
  <c r="CZ387" i="1"/>
  <c r="Y387" i="1" s="1"/>
  <c r="CR342" i="1"/>
  <c r="Q342" i="1" s="1"/>
  <c r="CP342" i="1" s="1"/>
  <c r="O342" i="1" s="1"/>
  <c r="GM342" i="1" s="1"/>
  <c r="GP342" i="1" s="1"/>
  <c r="CS342" i="1"/>
  <c r="R342" i="1" s="1"/>
  <c r="GK342" i="1" s="1"/>
  <c r="AD342" i="1"/>
  <c r="AB342" i="1" s="1"/>
  <c r="CP396" i="1"/>
  <c r="O396" i="1" s="1"/>
  <c r="CY384" i="1"/>
  <c r="X384" i="1" s="1"/>
  <c r="CZ384" i="1"/>
  <c r="Y384" i="1" s="1"/>
  <c r="CQ383" i="1"/>
  <c r="P383" i="1" s="1"/>
  <c r="AB383" i="1"/>
  <c r="GM328" i="1"/>
  <c r="GP328" i="1" s="1"/>
  <c r="CQ421" i="1"/>
  <c r="P421" i="1" s="1"/>
  <c r="CP393" i="1"/>
  <c r="O393" i="1" s="1"/>
  <c r="BZ348" i="1"/>
  <c r="CI348" i="1" s="1"/>
  <c r="CY264" i="1"/>
  <c r="X264" i="1" s="1"/>
  <c r="CZ264" i="1"/>
  <c r="Y264" i="1" s="1"/>
  <c r="CY392" i="1"/>
  <c r="X392" i="1" s="1"/>
  <c r="CZ392" i="1"/>
  <c r="Y392" i="1" s="1"/>
  <c r="CZ343" i="1"/>
  <c r="Y343" i="1" s="1"/>
  <c r="CC302" i="1"/>
  <c r="AT348" i="1"/>
  <c r="CY318" i="1"/>
  <c r="X318" i="1" s="1"/>
  <c r="CZ318" i="1"/>
  <c r="Y318" i="1" s="1"/>
  <c r="CR413" i="1"/>
  <c r="Q413" i="1" s="1"/>
  <c r="CP413" i="1" s="1"/>
  <c r="O413" i="1" s="1"/>
  <c r="AD413" i="1"/>
  <c r="AB413" i="1" s="1"/>
  <c r="CQ412" i="1"/>
  <c r="P412" i="1" s="1"/>
  <c r="AB412" i="1"/>
  <c r="CP384" i="1"/>
  <c r="O384" i="1" s="1"/>
  <c r="AB442" i="1"/>
  <c r="CR414" i="1"/>
  <c r="Q414" i="1" s="1"/>
  <c r="CP414" i="1" s="1"/>
  <c r="O414" i="1" s="1"/>
  <c r="GM414" i="1" s="1"/>
  <c r="GP414" i="1" s="1"/>
  <c r="AD414" i="1"/>
  <c r="AB414" i="1" s="1"/>
  <c r="CY410" i="1"/>
  <c r="X410" i="1" s="1"/>
  <c r="CZ410" i="1"/>
  <c r="Y410" i="1" s="1"/>
  <c r="CY389" i="1"/>
  <c r="X389" i="1" s="1"/>
  <c r="CZ389" i="1"/>
  <c r="Y389" i="1" s="1"/>
  <c r="CR385" i="1"/>
  <c r="Q385" i="1" s="1"/>
  <c r="CS385" i="1"/>
  <c r="AD385" i="1"/>
  <c r="AB385" i="1" s="1"/>
  <c r="AD436" i="1"/>
  <c r="AB436" i="1" s="1"/>
  <c r="GX417" i="1"/>
  <c r="V417" i="1"/>
  <c r="S416" i="1"/>
  <c r="CP394" i="1"/>
  <c r="O394" i="1" s="1"/>
  <c r="AJ348" i="1"/>
  <c r="AB499" i="1"/>
  <c r="AB434" i="1"/>
  <c r="CS429" i="1"/>
  <c r="R429" i="1" s="1"/>
  <c r="GK429" i="1" s="1"/>
  <c r="AB422" i="1"/>
  <c r="CY406" i="1"/>
  <c r="X406" i="1" s="1"/>
  <c r="CZ406" i="1"/>
  <c r="Y406" i="1" s="1"/>
  <c r="AD387" i="1"/>
  <c r="AB387" i="1" s="1"/>
  <c r="CR387" i="1"/>
  <c r="Q387" i="1" s="1"/>
  <c r="CS387" i="1"/>
  <c r="CY345" i="1"/>
  <c r="X345" i="1" s="1"/>
  <c r="CZ345" i="1"/>
  <c r="Y345" i="1" s="1"/>
  <c r="CR329" i="1"/>
  <c r="Q329" i="1" s="1"/>
  <c r="CS329" i="1"/>
  <c r="AD329" i="1"/>
  <c r="AB329" i="1" s="1"/>
  <c r="BY302" i="1"/>
  <c r="AP348" i="1"/>
  <c r="CY421" i="1"/>
  <c r="X421" i="1" s="1"/>
  <c r="AB416" i="1"/>
  <c r="CQ415" i="1"/>
  <c r="P415" i="1" s="1"/>
  <c r="CP415" i="1" s="1"/>
  <c r="O415" i="1" s="1"/>
  <c r="AB415" i="1"/>
  <c r="CP411" i="1"/>
  <c r="O411" i="1" s="1"/>
  <c r="CP410" i="1"/>
  <c r="O410" i="1" s="1"/>
  <c r="CY400" i="1"/>
  <c r="X400" i="1" s="1"/>
  <c r="CZ400" i="1"/>
  <c r="Y400" i="1" s="1"/>
  <c r="CP343" i="1"/>
  <c r="O343" i="1" s="1"/>
  <c r="CY335" i="1"/>
  <c r="X335" i="1" s="1"/>
  <c r="CZ335" i="1"/>
  <c r="Y335" i="1" s="1"/>
  <c r="CY330" i="1"/>
  <c r="X330" i="1" s="1"/>
  <c r="CZ330" i="1"/>
  <c r="Y330" i="1" s="1"/>
  <c r="AO493" i="1"/>
  <c r="CS456" i="1"/>
  <c r="R456" i="1" s="1"/>
  <c r="GK456" i="1" s="1"/>
  <c r="CS440" i="1"/>
  <c r="AB439" i="1"/>
  <c r="CS432" i="1"/>
  <c r="R432" i="1" s="1"/>
  <c r="GK432" i="1" s="1"/>
  <c r="CS424" i="1"/>
  <c r="CR400" i="1"/>
  <c r="Q400" i="1" s="1"/>
  <c r="CP400" i="1" s="1"/>
  <c r="O400" i="1" s="1"/>
  <c r="CS400" i="1"/>
  <c r="R400" i="1" s="1"/>
  <c r="GK400" i="1" s="1"/>
  <c r="AD400" i="1"/>
  <c r="AB400" i="1" s="1"/>
  <c r="CP388" i="1"/>
  <c r="O388" i="1" s="1"/>
  <c r="T321" i="1"/>
  <c r="CR424" i="1"/>
  <c r="Q424" i="1" s="1"/>
  <c r="Q417" i="1"/>
  <c r="CP417" i="1" s="1"/>
  <c r="O417" i="1" s="1"/>
  <c r="CY396" i="1"/>
  <c r="X396" i="1" s="1"/>
  <c r="CZ396" i="1"/>
  <c r="Y396" i="1" s="1"/>
  <c r="CP330" i="1"/>
  <c r="O330" i="1" s="1"/>
  <c r="AB502" i="1"/>
  <c r="CS442" i="1"/>
  <c r="R442" i="1" s="1"/>
  <c r="GK442" i="1" s="1"/>
  <c r="CY415" i="1"/>
  <c r="X415" i="1" s="1"/>
  <c r="CY405" i="1"/>
  <c r="X405" i="1" s="1"/>
  <c r="CZ405" i="1"/>
  <c r="Y405" i="1" s="1"/>
  <c r="CR402" i="1"/>
  <c r="Q402" i="1" s="1"/>
  <c r="CS402" i="1"/>
  <c r="AD402" i="1"/>
  <c r="AB402" i="1" s="1"/>
  <c r="CP391" i="1"/>
  <c r="O391" i="1" s="1"/>
  <c r="CY346" i="1"/>
  <c r="X346" i="1" s="1"/>
  <c r="CZ346" i="1"/>
  <c r="Y346" i="1" s="1"/>
  <c r="CP335" i="1"/>
  <c r="O335" i="1" s="1"/>
  <c r="GM335" i="1" s="1"/>
  <c r="GP335" i="1" s="1"/>
  <c r="CQ325" i="1"/>
  <c r="P325" i="1" s="1"/>
  <c r="CP325" i="1" s="1"/>
  <c r="O325" i="1" s="1"/>
  <c r="GM325" i="1" s="1"/>
  <c r="GP325" i="1" s="1"/>
  <c r="AB325" i="1"/>
  <c r="CZ306" i="1"/>
  <c r="Y306" i="1" s="1"/>
  <c r="CY306" i="1"/>
  <c r="X306" i="1" s="1"/>
  <c r="GX499" i="1"/>
  <c r="CS436" i="1"/>
  <c r="CS413" i="1"/>
  <c r="R413" i="1" s="1"/>
  <c r="GK413" i="1" s="1"/>
  <c r="CR412" i="1"/>
  <c r="Q412" i="1" s="1"/>
  <c r="CB461" i="1"/>
  <c r="AB500" i="1"/>
  <c r="CS445" i="1"/>
  <c r="R445" i="1" s="1"/>
  <c r="GK445" i="1" s="1"/>
  <c r="CS434" i="1"/>
  <c r="CS422" i="1"/>
  <c r="R422" i="1" s="1"/>
  <c r="GK422" i="1" s="1"/>
  <c r="CS419" i="1"/>
  <c r="R419" i="1" s="1"/>
  <c r="GK419" i="1" s="1"/>
  <c r="AD419" i="1"/>
  <c r="AB419" i="1" s="1"/>
  <c r="CR406" i="1"/>
  <c r="Q406" i="1" s="1"/>
  <c r="CP406" i="1" s="1"/>
  <c r="O406" i="1" s="1"/>
  <c r="CS406" i="1"/>
  <c r="AD406" i="1"/>
  <c r="AB406" i="1" s="1"/>
  <c r="CP405" i="1"/>
  <c r="O405" i="1" s="1"/>
  <c r="CZ398" i="1"/>
  <c r="Y398" i="1" s="1"/>
  <c r="CY398" i="1"/>
  <c r="X398" i="1" s="1"/>
  <c r="CP346" i="1"/>
  <c r="O346" i="1" s="1"/>
  <c r="CS405" i="1"/>
  <c r="R405" i="1" s="1"/>
  <c r="GK405" i="1" s="1"/>
  <c r="CQ395" i="1"/>
  <c r="P395" i="1" s="1"/>
  <c r="GX389" i="1"/>
  <c r="CJ461" i="1" s="1"/>
  <c r="AB386" i="1"/>
  <c r="CR383" i="1"/>
  <c r="Q383" i="1" s="1"/>
  <c r="CS383" i="1"/>
  <c r="R383" i="1" s="1"/>
  <c r="GK383" i="1" s="1"/>
  <c r="CZ337" i="1"/>
  <c r="Y337" i="1" s="1"/>
  <c r="CQ246" i="1"/>
  <c r="P246" i="1" s="1"/>
  <c r="CP246" i="1" s="1"/>
  <c r="O246" i="1" s="1"/>
  <c r="V329" i="1"/>
  <c r="CY319" i="1"/>
  <c r="X319" i="1" s="1"/>
  <c r="CZ319" i="1"/>
  <c r="Y319" i="1" s="1"/>
  <c r="CP305" i="1"/>
  <c r="O305" i="1" s="1"/>
  <c r="CR392" i="1"/>
  <c r="Q392" i="1" s="1"/>
  <c r="CP392" i="1" s="1"/>
  <c r="O392" i="1" s="1"/>
  <c r="CY341" i="1"/>
  <c r="X341" i="1" s="1"/>
  <c r="CZ341" i="1"/>
  <c r="Y341" i="1" s="1"/>
  <c r="CP336" i="1"/>
  <c r="O336" i="1" s="1"/>
  <c r="GM336" i="1" s="1"/>
  <c r="GP336" i="1" s="1"/>
  <c r="U329" i="1"/>
  <c r="CZ325" i="1"/>
  <c r="Y325" i="1" s="1"/>
  <c r="GX320" i="1"/>
  <c r="CY311" i="1"/>
  <c r="X311" i="1" s="1"/>
  <c r="CZ311" i="1"/>
  <c r="Y311" i="1" s="1"/>
  <c r="CY310" i="1"/>
  <c r="X310" i="1" s="1"/>
  <c r="CZ310" i="1"/>
  <c r="Y310" i="1" s="1"/>
  <c r="CY308" i="1"/>
  <c r="X308" i="1" s="1"/>
  <c r="CZ308" i="1"/>
  <c r="Y308" i="1" s="1"/>
  <c r="CP264" i="1"/>
  <c r="O264" i="1" s="1"/>
  <c r="CR389" i="1"/>
  <c r="Q389" i="1" s="1"/>
  <c r="CS389" i="1"/>
  <c r="S329" i="1"/>
  <c r="CR310" i="1"/>
  <c r="Q310" i="1" s="1"/>
  <c r="CS310" i="1"/>
  <c r="R310" i="1" s="1"/>
  <c r="GK310" i="1" s="1"/>
  <c r="AD310" i="1"/>
  <c r="AB310" i="1" s="1"/>
  <c r="CP306" i="1"/>
  <c r="O306" i="1" s="1"/>
  <c r="BX302" i="1"/>
  <c r="CG348" i="1"/>
  <c r="P329" i="1"/>
  <c r="CY315" i="1"/>
  <c r="X315" i="1" s="1"/>
  <c r="CZ315" i="1"/>
  <c r="Y315" i="1" s="1"/>
  <c r="CY314" i="1"/>
  <c r="X314" i="1" s="1"/>
  <c r="CZ314" i="1"/>
  <c r="Y314" i="1" s="1"/>
  <c r="AB410" i="1"/>
  <c r="AD408" i="1"/>
  <c r="AB408" i="1" s="1"/>
  <c r="AB389" i="1"/>
  <c r="BD302" i="1"/>
  <c r="F373" i="1"/>
  <c r="CR337" i="1"/>
  <c r="Q337" i="1" s="1"/>
  <c r="CP337" i="1" s="1"/>
  <c r="O337" i="1" s="1"/>
  <c r="GM337" i="1" s="1"/>
  <c r="GP337" i="1" s="1"/>
  <c r="CS337" i="1"/>
  <c r="R337" i="1" s="1"/>
  <c r="GK337" i="1" s="1"/>
  <c r="AD337" i="1"/>
  <c r="AB337" i="1" s="1"/>
  <c r="CR314" i="1"/>
  <c r="Q314" i="1" s="1"/>
  <c r="CP314" i="1" s="1"/>
  <c r="O314" i="1" s="1"/>
  <c r="CS314" i="1"/>
  <c r="AD314" i="1"/>
  <c r="AB314" i="1" s="1"/>
  <c r="CP310" i="1"/>
  <c r="O310" i="1" s="1"/>
  <c r="CY309" i="1"/>
  <c r="X309" i="1" s="1"/>
  <c r="CZ309" i="1"/>
  <c r="Y309" i="1" s="1"/>
  <c r="CS404" i="1"/>
  <c r="AB397" i="1"/>
  <c r="AD395" i="1"/>
  <c r="AB395" i="1" s="1"/>
  <c r="CS394" i="1"/>
  <c r="AD393" i="1"/>
  <c r="CS391" i="1"/>
  <c r="CR334" i="1"/>
  <c r="Q334" i="1" s="1"/>
  <c r="CS334" i="1"/>
  <c r="CY326" i="1"/>
  <c r="X326" i="1" s="1"/>
  <c r="CZ326" i="1"/>
  <c r="Y326" i="1" s="1"/>
  <c r="P321" i="1"/>
  <c r="CY313" i="1"/>
  <c r="X313" i="1" s="1"/>
  <c r="CZ313" i="1"/>
  <c r="Y313" i="1" s="1"/>
  <c r="CR309" i="1"/>
  <c r="Q309" i="1" s="1"/>
  <c r="CS309" i="1"/>
  <c r="AD309" i="1"/>
  <c r="AB309" i="1" s="1"/>
  <c r="AB393" i="1"/>
  <c r="CR332" i="1"/>
  <c r="Q332" i="1" s="1"/>
  <c r="CP332" i="1" s="1"/>
  <c r="O332" i="1" s="1"/>
  <c r="CS332" i="1"/>
  <c r="W321" i="1"/>
  <c r="CQ309" i="1"/>
  <c r="P309" i="1" s="1"/>
  <c r="CY241" i="1"/>
  <c r="X241" i="1" s="1"/>
  <c r="CZ241" i="1"/>
  <c r="Y241" i="1" s="1"/>
  <c r="CP339" i="1"/>
  <c r="O339" i="1" s="1"/>
  <c r="AD332" i="1"/>
  <c r="AB332" i="1" s="1"/>
  <c r="T329" i="1"/>
  <c r="AG348" i="1" s="1"/>
  <c r="CY328" i="1"/>
  <c r="X328" i="1" s="1"/>
  <c r="CZ328" i="1"/>
  <c r="Y328" i="1" s="1"/>
  <c r="V321" i="1"/>
  <c r="T320" i="1"/>
  <c r="AB316" i="1"/>
  <c r="CP313" i="1"/>
  <c r="O313" i="1" s="1"/>
  <c r="CY266" i="1"/>
  <c r="X266" i="1" s="1"/>
  <c r="CZ266" i="1"/>
  <c r="Y266" i="1" s="1"/>
  <c r="CY258" i="1"/>
  <c r="X258" i="1" s="1"/>
  <c r="CZ258" i="1"/>
  <c r="Y258" i="1" s="1"/>
  <c r="AD403" i="1"/>
  <c r="AB403" i="1" s="1"/>
  <c r="AB388" i="1"/>
  <c r="GX329" i="1"/>
  <c r="U321" i="1"/>
  <c r="CZ267" i="1"/>
  <c r="Y267" i="1" s="1"/>
  <c r="CY267" i="1"/>
  <c r="X267" i="1" s="1"/>
  <c r="CS408" i="1"/>
  <c r="CR345" i="1"/>
  <c r="Q345" i="1" s="1"/>
  <c r="CS345" i="1"/>
  <c r="S321" i="1"/>
  <c r="V320" i="1"/>
  <c r="AI348" i="1"/>
  <c r="CQ389" i="1"/>
  <c r="P389" i="1" s="1"/>
  <c r="CR386" i="1"/>
  <c r="Q386" i="1" s="1"/>
  <c r="CP386" i="1" s="1"/>
  <c r="O386" i="1" s="1"/>
  <c r="GM386" i="1" s="1"/>
  <c r="GP386" i="1" s="1"/>
  <c r="CS386" i="1"/>
  <c r="R386" i="1" s="1"/>
  <c r="GK386" i="1" s="1"/>
  <c r="AO348" i="1"/>
  <c r="CY340" i="1"/>
  <c r="X340" i="1" s="1"/>
  <c r="GM340" i="1" s="1"/>
  <c r="GP340" i="1" s="1"/>
  <c r="Q321" i="1"/>
  <c r="CP318" i="1"/>
  <c r="O318" i="1" s="1"/>
  <c r="CQ345" i="1"/>
  <c r="P345" i="1" s="1"/>
  <c r="CP345" i="1" s="1"/>
  <c r="O345" i="1" s="1"/>
  <c r="AB345" i="1"/>
  <c r="CR327" i="1"/>
  <c r="Q327" i="1" s="1"/>
  <c r="CP327" i="1" s="1"/>
  <c r="O327" i="1" s="1"/>
  <c r="CS327" i="1"/>
  <c r="CY305" i="1"/>
  <c r="X305" i="1" s="1"/>
  <c r="CZ305" i="1"/>
  <c r="Y305" i="1" s="1"/>
  <c r="CY259" i="1"/>
  <c r="X259" i="1" s="1"/>
  <c r="CZ259" i="1"/>
  <c r="Y259" i="1" s="1"/>
  <c r="U320" i="1"/>
  <c r="CY255" i="1"/>
  <c r="X255" i="1" s="1"/>
  <c r="CZ255" i="1"/>
  <c r="Y255" i="1" s="1"/>
  <c r="CY251" i="1"/>
  <c r="X251" i="1" s="1"/>
  <c r="CZ251" i="1"/>
  <c r="Y251" i="1" s="1"/>
  <c r="CR233" i="1"/>
  <c r="Q233" i="1" s="1"/>
  <c r="CP233" i="1" s="1"/>
  <c r="O233" i="1" s="1"/>
  <c r="CS233" i="1"/>
  <c r="R233" i="1" s="1"/>
  <c r="GK233" i="1" s="1"/>
  <c r="AD233" i="1"/>
  <c r="AB233" i="1" s="1"/>
  <c r="CP222" i="1"/>
  <c r="O222" i="1" s="1"/>
  <c r="CR251" i="1"/>
  <c r="Q251" i="1" s="1"/>
  <c r="CS251" i="1"/>
  <c r="R251" i="1" s="1"/>
  <c r="GK251" i="1" s="1"/>
  <c r="AD251" i="1"/>
  <c r="AB251" i="1"/>
  <c r="CQ251" i="1"/>
  <c r="P251" i="1" s="1"/>
  <c r="AD245" i="1"/>
  <c r="AB245" i="1" s="1"/>
  <c r="CR245" i="1"/>
  <c r="Q245" i="1" s="1"/>
  <c r="CP245" i="1" s="1"/>
  <c r="O245" i="1" s="1"/>
  <c r="CS245" i="1"/>
  <c r="BY270" i="1"/>
  <c r="CR259" i="1"/>
  <c r="Q259" i="1" s="1"/>
  <c r="CP259" i="1" s="1"/>
  <c r="O259" i="1" s="1"/>
  <c r="CS259" i="1"/>
  <c r="R259" i="1" s="1"/>
  <c r="GK259" i="1" s="1"/>
  <c r="CY226" i="1"/>
  <c r="X226" i="1" s="1"/>
  <c r="CZ226" i="1"/>
  <c r="Y226" i="1" s="1"/>
  <c r="CZ213" i="1"/>
  <c r="Y213" i="1" s="1"/>
  <c r="AD321" i="1"/>
  <c r="AD313" i="1"/>
  <c r="AB305" i="1"/>
  <c r="CZ260" i="1"/>
  <c r="Y260" i="1" s="1"/>
  <c r="CY260" i="1"/>
  <c r="X260" i="1" s="1"/>
  <c r="AD259" i="1"/>
  <c r="AB259" i="1" s="1"/>
  <c r="CY249" i="1"/>
  <c r="X249" i="1" s="1"/>
  <c r="CZ249" i="1"/>
  <c r="Y249" i="1" s="1"/>
  <c r="CR226" i="1"/>
  <c r="Q226" i="1" s="1"/>
  <c r="CS226" i="1"/>
  <c r="AD226" i="1"/>
  <c r="AB226" i="1" s="1"/>
  <c r="CP219" i="1"/>
  <c r="O219" i="1" s="1"/>
  <c r="GM219" i="1" s="1"/>
  <c r="GP219" i="1" s="1"/>
  <c r="AD323" i="1"/>
  <c r="AB323" i="1" s="1"/>
  <c r="AB321" i="1"/>
  <c r="S320" i="1"/>
  <c r="CP319" i="1"/>
  <c r="O319" i="1" s="1"/>
  <c r="CQ267" i="1"/>
  <c r="P267" i="1" s="1"/>
  <c r="CP267" i="1" s="1"/>
  <c r="O267" i="1" s="1"/>
  <c r="AB267" i="1"/>
  <c r="CR250" i="1"/>
  <c r="Q250" i="1" s="1"/>
  <c r="CP250" i="1" s="1"/>
  <c r="O250" i="1" s="1"/>
  <c r="CS250" i="1"/>
  <c r="CP241" i="1"/>
  <c r="O241" i="1" s="1"/>
  <c r="CY239" i="1"/>
  <c r="X239" i="1" s="1"/>
  <c r="CZ239" i="1"/>
  <c r="Y239" i="1" s="1"/>
  <c r="CY227" i="1"/>
  <c r="X227" i="1" s="1"/>
  <c r="CZ227" i="1"/>
  <c r="Y227" i="1" s="1"/>
  <c r="CP226" i="1"/>
  <c r="O226" i="1" s="1"/>
  <c r="AB219" i="1"/>
  <c r="BC348" i="1"/>
  <c r="AB340" i="1"/>
  <c r="AD326" i="1"/>
  <c r="AB326" i="1" s="1"/>
  <c r="CR320" i="1"/>
  <c r="Q320" i="1" s="1"/>
  <c r="CS320" i="1"/>
  <c r="R320" i="1" s="1"/>
  <c r="GK320" i="1" s="1"/>
  <c r="CS316" i="1"/>
  <c r="AB313" i="1"/>
  <c r="AT270" i="1"/>
  <c r="CP266" i="1"/>
  <c r="O266" i="1" s="1"/>
  <c r="CY265" i="1"/>
  <c r="X265" i="1" s="1"/>
  <c r="CZ265" i="1"/>
  <c r="Y265" i="1" s="1"/>
  <c r="AD250" i="1"/>
  <c r="AB250" i="1" s="1"/>
  <c r="CY234" i="1"/>
  <c r="X234" i="1" s="1"/>
  <c r="CZ234" i="1"/>
  <c r="Y234" i="1" s="1"/>
  <c r="BB348" i="1"/>
  <c r="CR265" i="1"/>
  <c r="Q265" i="1" s="1"/>
  <c r="CS265" i="1"/>
  <c r="AD265" i="1"/>
  <c r="AB265" i="1" s="1"/>
  <c r="CP249" i="1"/>
  <c r="O249" i="1" s="1"/>
  <c r="CR248" i="1"/>
  <c r="Q248" i="1" s="1"/>
  <c r="CS248" i="1"/>
  <c r="R248" i="1" s="1"/>
  <c r="GK248" i="1" s="1"/>
  <c r="CY231" i="1"/>
  <c r="X231" i="1" s="1"/>
  <c r="CZ231" i="1"/>
  <c r="Y231" i="1" s="1"/>
  <c r="GX317" i="1"/>
  <c r="CJ348" i="1" s="1"/>
  <c r="AD248" i="1"/>
  <c r="AB248" i="1" s="1"/>
  <c r="CR231" i="1"/>
  <c r="Q231" i="1" s="1"/>
  <c r="CS231" i="1"/>
  <c r="S222" i="1"/>
  <c r="V222" i="1"/>
  <c r="AB320" i="1"/>
  <c r="S317" i="1"/>
  <c r="CR307" i="1"/>
  <c r="Q307" i="1" s="1"/>
  <c r="CP307" i="1" s="1"/>
  <c r="O307" i="1" s="1"/>
  <c r="CS307" i="1"/>
  <c r="CP265" i="1"/>
  <c r="O265" i="1" s="1"/>
  <c r="CP248" i="1"/>
  <c r="O248" i="1" s="1"/>
  <c r="CS321" i="1"/>
  <c r="R321" i="1" s="1"/>
  <c r="GK321" i="1" s="1"/>
  <c r="CR317" i="1"/>
  <c r="Q317" i="1" s="1"/>
  <c r="CS317" i="1"/>
  <c r="AD307" i="1"/>
  <c r="AB307" i="1" s="1"/>
  <c r="CR262" i="1"/>
  <c r="Q262" i="1" s="1"/>
  <c r="CS262" i="1"/>
  <c r="CY261" i="1"/>
  <c r="X261" i="1" s="1"/>
  <c r="CZ261" i="1"/>
  <c r="Y261" i="1" s="1"/>
  <c r="CZ232" i="1"/>
  <c r="Y232" i="1" s="1"/>
  <c r="CY232" i="1"/>
  <c r="X232" i="1" s="1"/>
  <c r="CQ231" i="1"/>
  <c r="P231" i="1" s="1"/>
  <c r="AB231" i="1"/>
  <c r="BZ270" i="1"/>
  <c r="CP227" i="1"/>
  <c r="O227" i="1" s="1"/>
  <c r="T222" i="1"/>
  <c r="AB328" i="1"/>
  <c r="CS323" i="1"/>
  <c r="R323" i="1" s="1"/>
  <c r="GK323" i="1" s="1"/>
  <c r="AD262" i="1"/>
  <c r="AB262" i="1" s="1"/>
  <c r="CY256" i="1"/>
  <c r="X256" i="1" s="1"/>
  <c r="CY242" i="1"/>
  <c r="X242" i="1" s="1"/>
  <c r="CZ242" i="1"/>
  <c r="Y242" i="1" s="1"/>
  <c r="CY236" i="1"/>
  <c r="X236" i="1" s="1"/>
  <c r="CZ236" i="1"/>
  <c r="Y236" i="1" s="1"/>
  <c r="CZ339" i="1"/>
  <c r="Y339" i="1" s="1"/>
  <c r="CS326" i="1"/>
  <c r="R326" i="1" s="1"/>
  <c r="GK326" i="1" s="1"/>
  <c r="CS313" i="1"/>
  <c r="CP232" i="1"/>
  <c r="O232" i="1" s="1"/>
  <c r="CB270" i="1"/>
  <c r="AB317" i="1"/>
  <c r="CY268" i="1"/>
  <c r="X268" i="1" s="1"/>
  <c r="CZ268" i="1"/>
  <c r="Y268" i="1" s="1"/>
  <c r="CP243" i="1"/>
  <c r="O243" i="1" s="1"/>
  <c r="CP228" i="1"/>
  <c r="O228" i="1" s="1"/>
  <c r="CR216" i="1"/>
  <c r="Q216" i="1" s="1"/>
  <c r="CS216" i="1"/>
  <c r="CY201" i="1"/>
  <c r="X201" i="1" s="1"/>
  <c r="CZ201" i="1"/>
  <c r="Y201" i="1" s="1"/>
  <c r="CY198" i="1"/>
  <c r="X198" i="1" s="1"/>
  <c r="CZ198" i="1"/>
  <c r="Y198" i="1" s="1"/>
  <c r="CQ196" i="1"/>
  <c r="P196" i="1" s="1"/>
  <c r="AD192" i="1"/>
  <c r="AB192" i="1" s="1"/>
  <c r="CR192" i="1"/>
  <c r="Q192" i="1" s="1"/>
  <c r="CS192" i="1"/>
  <c r="GM186" i="1"/>
  <c r="GP186" i="1" s="1"/>
  <c r="CQ207" i="1"/>
  <c r="P207" i="1" s="1"/>
  <c r="AB207" i="1"/>
  <c r="CR201" i="1"/>
  <c r="Q201" i="1" s="1"/>
  <c r="CS201" i="1"/>
  <c r="CR198" i="1"/>
  <c r="Q198" i="1" s="1"/>
  <c r="CS198" i="1"/>
  <c r="R198" i="1" s="1"/>
  <c r="GK198" i="1" s="1"/>
  <c r="AD198" i="1"/>
  <c r="AB198" i="1" s="1"/>
  <c r="CQ192" i="1"/>
  <c r="P192" i="1" s="1"/>
  <c r="CR172" i="1"/>
  <c r="Q172" i="1" s="1"/>
  <c r="AD172" i="1"/>
  <c r="CS172" i="1"/>
  <c r="AB216" i="1"/>
  <c r="CQ216" i="1"/>
  <c r="P216" i="1" s="1"/>
  <c r="AD201" i="1"/>
  <c r="CY199" i="1"/>
  <c r="X199" i="1" s="1"/>
  <c r="CZ199" i="1"/>
  <c r="Y199" i="1" s="1"/>
  <c r="CQ198" i="1"/>
  <c r="P198" i="1" s="1"/>
  <c r="CP197" i="1"/>
  <c r="O197" i="1" s="1"/>
  <c r="CY191" i="1"/>
  <c r="X191" i="1" s="1"/>
  <c r="CZ191" i="1"/>
  <c r="Y191" i="1" s="1"/>
  <c r="CY165" i="1"/>
  <c r="X165" i="1" s="1"/>
  <c r="CZ165" i="1"/>
  <c r="Y165" i="1" s="1"/>
  <c r="CR191" i="1"/>
  <c r="Q191" i="1" s="1"/>
  <c r="CS191" i="1"/>
  <c r="CR234" i="1"/>
  <c r="Q234" i="1" s="1"/>
  <c r="CS234" i="1"/>
  <c r="R234" i="1" s="1"/>
  <c r="GK234" i="1" s="1"/>
  <c r="CY220" i="1"/>
  <c r="X220" i="1" s="1"/>
  <c r="CZ220" i="1"/>
  <c r="Y220" i="1" s="1"/>
  <c r="W213" i="1"/>
  <c r="CY210" i="1"/>
  <c r="X210" i="1" s="1"/>
  <c r="CZ210" i="1"/>
  <c r="Y210" i="1" s="1"/>
  <c r="AD191" i="1"/>
  <c r="AB191" i="1" s="1"/>
  <c r="CZ185" i="1"/>
  <c r="Y185" i="1" s="1"/>
  <c r="AD234" i="1"/>
  <c r="AB234" i="1" s="1"/>
  <c r="CY230" i="1"/>
  <c r="X230" i="1" s="1"/>
  <c r="CZ230" i="1"/>
  <c r="Y230" i="1" s="1"/>
  <c r="CY225" i="1"/>
  <c r="X225" i="1" s="1"/>
  <c r="CZ225" i="1"/>
  <c r="Y225" i="1" s="1"/>
  <c r="CR214" i="1"/>
  <c r="Q214" i="1" s="1"/>
  <c r="CS214" i="1"/>
  <c r="V213" i="1"/>
  <c r="AB211" i="1"/>
  <c r="CY209" i="1"/>
  <c r="X209" i="1" s="1"/>
  <c r="CZ209" i="1"/>
  <c r="Y209" i="1" s="1"/>
  <c r="CY200" i="1"/>
  <c r="X200" i="1" s="1"/>
  <c r="CZ200" i="1"/>
  <c r="Y200" i="1" s="1"/>
  <c r="CP199" i="1"/>
  <c r="O199" i="1" s="1"/>
  <c r="CZ245" i="1"/>
  <c r="Y245" i="1" s="1"/>
  <c r="CQ234" i="1"/>
  <c r="P234" i="1" s="1"/>
  <c r="AD214" i="1"/>
  <c r="AB214" i="1" s="1"/>
  <c r="U213" i="1"/>
  <c r="CR209" i="1"/>
  <c r="Q209" i="1" s="1"/>
  <c r="CP209" i="1" s="1"/>
  <c r="O209" i="1" s="1"/>
  <c r="CS209" i="1"/>
  <c r="R209" i="1" s="1"/>
  <c r="GK209" i="1" s="1"/>
  <c r="CY205" i="1"/>
  <c r="X205" i="1" s="1"/>
  <c r="CZ205" i="1"/>
  <c r="Y205" i="1" s="1"/>
  <c r="CR200" i="1"/>
  <c r="Q200" i="1" s="1"/>
  <c r="CP200" i="1" s="1"/>
  <c r="O200" i="1" s="1"/>
  <c r="GM200" i="1" s="1"/>
  <c r="GP200" i="1" s="1"/>
  <c r="CS200" i="1"/>
  <c r="R200" i="1" s="1"/>
  <c r="GK200" i="1" s="1"/>
  <c r="AB195" i="1"/>
  <c r="CQ195" i="1"/>
  <c r="P195" i="1" s="1"/>
  <c r="CP195" i="1" s="1"/>
  <c r="O195" i="1" s="1"/>
  <c r="CR255" i="1"/>
  <c r="Q255" i="1" s="1"/>
  <c r="CP255" i="1" s="1"/>
  <c r="O255" i="1" s="1"/>
  <c r="CS255" i="1"/>
  <c r="AD236" i="1"/>
  <c r="T213" i="1"/>
  <c r="CP210" i="1"/>
  <c r="O210" i="1" s="1"/>
  <c r="AD209" i="1"/>
  <c r="CR205" i="1"/>
  <c r="Q205" i="1" s="1"/>
  <c r="CP205" i="1" s="1"/>
  <c r="O205" i="1" s="1"/>
  <c r="CS205" i="1"/>
  <c r="AD205" i="1"/>
  <c r="AB205" i="1" s="1"/>
  <c r="CY203" i="1"/>
  <c r="X203" i="1" s="1"/>
  <c r="CZ203" i="1"/>
  <c r="Y203" i="1" s="1"/>
  <c r="AD200" i="1"/>
  <c r="AB200" i="1" s="1"/>
  <c r="CP191" i="1"/>
  <c r="O191" i="1" s="1"/>
  <c r="CR238" i="1"/>
  <c r="Q238" i="1" s="1"/>
  <c r="CP238" i="1" s="1"/>
  <c r="O238" i="1" s="1"/>
  <c r="GM238" i="1" s="1"/>
  <c r="GP238" i="1" s="1"/>
  <c r="CS238" i="1"/>
  <c r="R238" i="1" s="1"/>
  <c r="GK238" i="1" s="1"/>
  <c r="CP236" i="1"/>
  <c r="O236" i="1" s="1"/>
  <c r="GM236" i="1" s="1"/>
  <c r="GP236" i="1" s="1"/>
  <c r="CP230" i="1"/>
  <c r="O230" i="1" s="1"/>
  <c r="CP225" i="1"/>
  <c r="O225" i="1" s="1"/>
  <c r="CY189" i="1"/>
  <c r="X189" i="1" s="1"/>
  <c r="CZ189" i="1"/>
  <c r="Y189" i="1" s="1"/>
  <c r="CY168" i="1"/>
  <c r="X168" i="1" s="1"/>
  <c r="CZ168" i="1"/>
  <c r="Y168" i="1" s="1"/>
  <c r="AO270" i="1"/>
  <c r="AD261" i="1"/>
  <c r="AB261" i="1" s="1"/>
  <c r="AD238" i="1"/>
  <c r="AB238" i="1" s="1"/>
  <c r="AB236" i="1"/>
  <c r="AB209" i="1"/>
  <c r="CP206" i="1"/>
  <c r="O206" i="1" s="1"/>
  <c r="CR240" i="1"/>
  <c r="Q240" i="1" s="1"/>
  <c r="CP240" i="1" s="1"/>
  <c r="O240" i="1" s="1"/>
  <c r="CS240" i="1"/>
  <c r="CR224" i="1"/>
  <c r="Q224" i="1" s="1"/>
  <c r="CP224" i="1" s="1"/>
  <c r="O224" i="1" s="1"/>
  <c r="GM224" i="1" s="1"/>
  <c r="GP224" i="1" s="1"/>
  <c r="CS224" i="1"/>
  <c r="R224" i="1" s="1"/>
  <c r="GK224" i="1" s="1"/>
  <c r="CR218" i="1"/>
  <c r="Q218" i="1" s="1"/>
  <c r="CP218" i="1" s="1"/>
  <c r="O218" i="1" s="1"/>
  <c r="CS218" i="1"/>
  <c r="R218" i="1" s="1"/>
  <c r="GK218" i="1" s="1"/>
  <c r="AD218" i="1"/>
  <c r="AB218" i="1" s="1"/>
  <c r="CY204" i="1"/>
  <c r="X204" i="1" s="1"/>
  <c r="CZ204" i="1"/>
  <c r="Y204" i="1" s="1"/>
  <c r="CP203" i="1"/>
  <c r="O203" i="1" s="1"/>
  <c r="CY193" i="1"/>
  <c r="X193" i="1" s="1"/>
  <c r="CZ193" i="1"/>
  <c r="Y193" i="1" s="1"/>
  <c r="CZ192" i="1"/>
  <c r="Y192" i="1" s="1"/>
  <c r="CY192" i="1"/>
  <c r="X192" i="1" s="1"/>
  <c r="BD270" i="1"/>
  <c r="AD240" i="1"/>
  <c r="AB240" i="1" s="1"/>
  <c r="AD224" i="1"/>
  <c r="AB224" i="1" s="1"/>
  <c r="CZ217" i="1"/>
  <c r="Y217" i="1" s="1"/>
  <c r="CY217" i="1"/>
  <c r="X217" i="1" s="1"/>
  <c r="CZ214" i="1"/>
  <c r="Y214" i="1" s="1"/>
  <c r="CR204" i="1"/>
  <c r="Q204" i="1" s="1"/>
  <c r="CP204" i="1" s="1"/>
  <c r="O204" i="1" s="1"/>
  <c r="CS204" i="1"/>
  <c r="AD204" i="1"/>
  <c r="AB204" i="1" s="1"/>
  <c r="AD193" i="1"/>
  <c r="AB193" i="1" s="1"/>
  <c r="CR193" i="1"/>
  <c r="Q193" i="1" s="1"/>
  <c r="CP193" i="1" s="1"/>
  <c r="O193" i="1" s="1"/>
  <c r="CS193" i="1"/>
  <c r="CP189" i="1"/>
  <c r="O189" i="1" s="1"/>
  <c r="BB270" i="1"/>
  <c r="CY235" i="1"/>
  <c r="X235" i="1" s="1"/>
  <c r="CZ235" i="1"/>
  <c r="Y235" i="1" s="1"/>
  <c r="R222" i="1"/>
  <c r="GK222" i="1" s="1"/>
  <c r="Q222" i="1"/>
  <c r="CY195" i="1"/>
  <c r="X195" i="1" s="1"/>
  <c r="CZ195" i="1"/>
  <c r="Y195" i="1" s="1"/>
  <c r="CR190" i="1"/>
  <c r="Q190" i="1" s="1"/>
  <c r="CP190" i="1" s="1"/>
  <c r="O190" i="1" s="1"/>
  <c r="CS190" i="1"/>
  <c r="AD190" i="1"/>
  <c r="AB190" i="1" s="1"/>
  <c r="CY179" i="1"/>
  <c r="X179" i="1" s="1"/>
  <c r="CZ179" i="1"/>
  <c r="Y179" i="1" s="1"/>
  <c r="AB252" i="1"/>
  <c r="CR243" i="1"/>
  <c r="Q243" i="1" s="1"/>
  <c r="CS243" i="1"/>
  <c r="CP217" i="1"/>
  <c r="O217" i="1" s="1"/>
  <c r="CP212" i="1"/>
  <c r="O212" i="1" s="1"/>
  <c r="GM212" i="1" s="1"/>
  <c r="GP212" i="1" s="1"/>
  <c r="CY206" i="1"/>
  <c r="X206" i="1" s="1"/>
  <c r="CZ206" i="1"/>
  <c r="Y206" i="1" s="1"/>
  <c r="CY196" i="1"/>
  <c r="X196" i="1" s="1"/>
  <c r="CZ196" i="1"/>
  <c r="Y196" i="1" s="1"/>
  <c r="CY186" i="1"/>
  <c r="X186" i="1" s="1"/>
  <c r="CZ186" i="1"/>
  <c r="Y186" i="1" s="1"/>
  <c r="AD243" i="1"/>
  <c r="AB243" i="1" s="1"/>
  <c r="W234" i="1"/>
  <c r="CY197" i="1"/>
  <c r="X197" i="1" s="1"/>
  <c r="CZ197" i="1"/>
  <c r="Y197" i="1" s="1"/>
  <c r="CR196" i="1"/>
  <c r="Q196" i="1" s="1"/>
  <c r="CS196" i="1"/>
  <c r="R196" i="1" s="1"/>
  <c r="GK196" i="1" s="1"/>
  <c r="AD196" i="1"/>
  <c r="AB196" i="1" s="1"/>
  <c r="CP179" i="1"/>
  <c r="O179" i="1" s="1"/>
  <c r="CY160" i="1"/>
  <c r="X160" i="1" s="1"/>
  <c r="CZ160" i="1"/>
  <c r="Y160" i="1" s="1"/>
  <c r="BB30" i="1"/>
  <c r="F48" i="1"/>
  <c r="CY175" i="1"/>
  <c r="X175" i="1" s="1"/>
  <c r="CZ175" i="1"/>
  <c r="Y175" i="1" s="1"/>
  <c r="GM175" i="1" s="1"/>
  <c r="GP175" i="1" s="1"/>
  <c r="CR169" i="1"/>
  <c r="Q169" i="1" s="1"/>
  <c r="CP169" i="1" s="1"/>
  <c r="O169" i="1" s="1"/>
  <c r="CS169" i="1"/>
  <c r="CS184" i="1"/>
  <c r="R184" i="1" s="1"/>
  <c r="GK184" i="1" s="1"/>
  <c r="CR184" i="1"/>
  <c r="Q184" i="1" s="1"/>
  <c r="CP184" i="1" s="1"/>
  <c r="O184" i="1" s="1"/>
  <c r="CY183" i="1"/>
  <c r="X183" i="1" s="1"/>
  <c r="CZ183" i="1"/>
  <c r="Y183" i="1" s="1"/>
  <c r="AD169" i="1"/>
  <c r="AB169" i="1" s="1"/>
  <c r="CP168" i="1"/>
  <c r="O168" i="1" s="1"/>
  <c r="CR163" i="1"/>
  <c r="Q163" i="1" s="1"/>
  <c r="CP163" i="1" s="1"/>
  <c r="O163" i="1" s="1"/>
  <c r="GM163" i="1" s="1"/>
  <c r="GP163" i="1" s="1"/>
  <c r="CS163" i="1"/>
  <c r="R163" i="1" s="1"/>
  <c r="GK163" i="1" s="1"/>
  <c r="AD163" i="1"/>
  <c r="AB163" i="1" s="1"/>
  <c r="AB201" i="1"/>
  <c r="AB184" i="1"/>
  <c r="V177" i="1"/>
  <c r="CY151" i="1"/>
  <c r="X151" i="1" s="1"/>
  <c r="CZ151" i="1"/>
  <c r="Y151" i="1" s="1"/>
  <c r="U177" i="1"/>
  <c r="CY173" i="1"/>
  <c r="X173" i="1" s="1"/>
  <c r="CZ173" i="1"/>
  <c r="Y173" i="1" s="1"/>
  <c r="CR173" i="1"/>
  <c r="Q173" i="1" s="1"/>
  <c r="CP173" i="1" s="1"/>
  <c r="O173" i="1" s="1"/>
  <c r="CS173" i="1"/>
  <c r="R173" i="1" s="1"/>
  <c r="GK173" i="1" s="1"/>
  <c r="AD173" i="1"/>
  <c r="AB173" i="1" s="1"/>
  <c r="W166" i="1"/>
  <c r="W111" i="1"/>
  <c r="AJ106" i="1"/>
  <c r="CY170" i="1"/>
  <c r="X170" i="1" s="1"/>
  <c r="CZ170" i="1"/>
  <c r="Y170" i="1" s="1"/>
  <c r="F90" i="1"/>
  <c r="BC67" i="1"/>
  <c r="AD185" i="1"/>
  <c r="AB185" i="1" s="1"/>
  <c r="CR185" i="1"/>
  <c r="Q185" i="1" s="1"/>
  <c r="CZ184" i="1"/>
  <c r="Y184" i="1" s="1"/>
  <c r="CR170" i="1"/>
  <c r="Q170" i="1" s="1"/>
  <c r="CS170" i="1"/>
  <c r="CP160" i="1"/>
  <c r="O160" i="1" s="1"/>
  <c r="AB220" i="1"/>
  <c r="CQ185" i="1"/>
  <c r="P185" i="1" s="1"/>
  <c r="CP185" i="1" s="1"/>
  <c r="O185" i="1" s="1"/>
  <c r="T177" i="1"/>
  <c r="AD170" i="1"/>
  <c r="AB170" i="1" s="1"/>
  <c r="CZ164" i="1"/>
  <c r="Y164" i="1" s="1"/>
  <c r="CY164" i="1"/>
  <c r="X164" i="1" s="1"/>
  <c r="CP164" i="1"/>
  <c r="O164" i="1" s="1"/>
  <c r="CY162" i="1"/>
  <c r="X162" i="1" s="1"/>
  <c r="CZ162" i="1"/>
  <c r="Y162" i="1" s="1"/>
  <c r="CC106" i="1"/>
  <c r="AT111" i="1"/>
  <c r="CZ182" i="1"/>
  <c r="Y182" i="1" s="1"/>
  <c r="GM182" i="1" s="1"/>
  <c r="GP182" i="1" s="1"/>
  <c r="U176" i="1"/>
  <c r="CY171" i="1"/>
  <c r="X171" i="1" s="1"/>
  <c r="CZ171" i="1"/>
  <c r="Y171" i="1" s="1"/>
  <c r="CQ170" i="1"/>
  <c r="P170" i="1" s="1"/>
  <c r="CP162" i="1"/>
  <c r="O162" i="1" s="1"/>
  <c r="CS213" i="1"/>
  <c r="GX193" i="1"/>
  <c r="CS187" i="1"/>
  <c r="CR187" i="1"/>
  <c r="Q187" i="1" s="1"/>
  <c r="CP187" i="1" s="1"/>
  <c r="O187" i="1" s="1"/>
  <c r="CZ178" i="1"/>
  <c r="Y178" i="1" s="1"/>
  <c r="T176" i="1"/>
  <c r="CZ174" i="1"/>
  <c r="Y174" i="1" s="1"/>
  <c r="BC270" i="1"/>
  <c r="CR219" i="1"/>
  <c r="Q219" i="1" s="1"/>
  <c r="CS219" i="1"/>
  <c r="R219" i="1" s="1"/>
  <c r="GK219" i="1" s="1"/>
  <c r="CR213" i="1"/>
  <c r="Q213" i="1" s="1"/>
  <c r="AB212" i="1"/>
  <c r="T193" i="1"/>
  <c r="U191" i="1"/>
  <c r="AD187" i="1"/>
  <c r="AB187" i="1" s="1"/>
  <c r="P177" i="1"/>
  <c r="AX106" i="1"/>
  <c r="F118" i="1"/>
  <c r="CG106" i="1"/>
  <c r="CI74" i="1"/>
  <c r="AP74" i="1"/>
  <c r="BY67" i="1"/>
  <c r="AW106" i="1"/>
  <c r="F117" i="1"/>
  <c r="CF106" i="1"/>
  <c r="AO67" i="1"/>
  <c r="F78" i="1"/>
  <c r="AS106" i="1"/>
  <c r="F128" i="1"/>
  <c r="CY69" i="1"/>
  <c r="X69" i="1" s="1"/>
  <c r="CZ69" i="1"/>
  <c r="Y69" i="1" s="1"/>
  <c r="AF74" i="1"/>
  <c r="GX177" i="1"/>
  <c r="S177" i="1"/>
  <c r="GX174" i="1"/>
  <c r="V166" i="1"/>
  <c r="AB164" i="1"/>
  <c r="Q158" i="1"/>
  <c r="CP157" i="1"/>
  <c r="O157" i="1" s="1"/>
  <c r="CZ149" i="1"/>
  <c r="Y149" i="1" s="1"/>
  <c r="CY149" i="1"/>
  <c r="X149" i="1" s="1"/>
  <c r="GM149" i="1" s="1"/>
  <c r="GP149" i="1" s="1"/>
  <c r="AG106" i="1"/>
  <c r="T111" i="1"/>
  <c r="F98" i="1"/>
  <c r="W67" i="1"/>
  <c r="CR177" i="1"/>
  <c r="Q177" i="1" s="1"/>
  <c r="CS177" i="1"/>
  <c r="R177" i="1" s="1"/>
  <c r="GK177" i="1" s="1"/>
  <c r="CS174" i="1"/>
  <c r="R174" i="1" s="1"/>
  <c r="GK174" i="1" s="1"/>
  <c r="AD174" i="1"/>
  <c r="AB174" i="1" s="1"/>
  <c r="CP172" i="1"/>
  <c r="O172" i="1" s="1"/>
  <c r="AB171" i="1"/>
  <c r="U166" i="1"/>
  <c r="CP161" i="1"/>
  <c r="O161" i="1" s="1"/>
  <c r="AD158" i="1"/>
  <c r="CY157" i="1"/>
  <c r="X157" i="1" s="1"/>
  <c r="CZ157" i="1"/>
  <c r="Y157" i="1" s="1"/>
  <c r="CP156" i="1"/>
  <c r="O156" i="1" s="1"/>
  <c r="GM156" i="1" s="1"/>
  <c r="GP156" i="1" s="1"/>
  <c r="CP152" i="1"/>
  <c r="O152" i="1" s="1"/>
  <c r="CJ74" i="1"/>
  <c r="AD177" i="1"/>
  <c r="AB177" i="1" s="1"/>
  <c r="AB172" i="1"/>
  <c r="T166" i="1"/>
  <c r="P158" i="1"/>
  <c r="AB152" i="1"/>
  <c r="AI30" i="1"/>
  <c r="V35" i="1"/>
  <c r="GX178" i="1"/>
  <c r="P176" i="1"/>
  <c r="CP176" i="1" s="1"/>
  <c r="O176" i="1" s="1"/>
  <c r="AB175" i="1"/>
  <c r="S166" i="1"/>
  <c r="AD165" i="1"/>
  <c r="AB165" i="1" s="1"/>
  <c r="AB158" i="1"/>
  <c r="AQ106" i="1"/>
  <c r="AD182" i="1"/>
  <c r="AB182" i="1" s="1"/>
  <c r="CS178" i="1"/>
  <c r="R178" i="1" s="1"/>
  <c r="GK178" i="1" s="1"/>
  <c r="AD178" i="1"/>
  <c r="AB176" i="1"/>
  <c r="GX166" i="1"/>
  <c r="CR166" i="1"/>
  <c r="Q166" i="1" s="1"/>
  <c r="CS166" i="1"/>
  <c r="CP165" i="1"/>
  <c r="O165" i="1" s="1"/>
  <c r="GM165" i="1" s="1"/>
  <c r="GP165" i="1" s="1"/>
  <c r="CZ158" i="1"/>
  <c r="Y158" i="1" s="1"/>
  <c r="CY152" i="1"/>
  <c r="X152" i="1" s="1"/>
  <c r="AB178" i="1"/>
  <c r="CS155" i="1"/>
  <c r="AD155" i="1"/>
  <c r="AB155" i="1" s="1"/>
  <c r="AC30" i="1"/>
  <c r="P35" i="1"/>
  <c r="CE35" i="1"/>
  <c r="CF35" i="1"/>
  <c r="CH35" i="1"/>
  <c r="AB199" i="1"/>
  <c r="AD181" i="1"/>
  <c r="AB181" i="1" s="1"/>
  <c r="CQ166" i="1"/>
  <c r="P166" i="1" s="1"/>
  <c r="AB166" i="1"/>
  <c r="W158" i="1"/>
  <c r="CY148" i="1"/>
  <c r="X148" i="1" s="1"/>
  <c r="CZ148" i="1"/>
  <c r="Y148" i="1" s="1"/>
  <c r="CZ109" i="1"/>
  <c r="Y109" i="1" s="1"/>
  <c r="CY109" i="1"/>
  <c r="X109" i="1" s="1"/>
  <c r="CP109" i="1"/>
  <c r="O109" i="1" s="1"/>
  <c r="GM109" i="1" s="1"/>
  <c r="GP109" i="1" s="1"/>
  <c r="CP181" i="1"/>
  <c r="O181" i="1" s="1"/>
  <c r="W173" i="1"/>
  <c r="CY154" i="1"/>
  <c r="X154" i="1" s="1"/>
  <c r="CZ154" i="1"/>
  <c r="Y154" i="1" s="1"/>
  <c r="CY155" i="1"/>
  <c r="X155" i="1" s="1"/>
  <c r="CZ155" i="1"/>
  <c r="Y155" i="1" s="1"/>
  <c r="W177" i="1"/>
  <c r="S176" i="1"/>
  <c r="CR174" i="1"/>
  <c r="Q174" i="1" s="1"/>
  <c r="CP174" i="1" s="1"/>
  <c r="O174" i="1" s="1"/>
  <c r="U170" i="1"/>
  <c r="AB168" i="1"/>
  <c r="CS162" i="1"/>
  <c r="AD162" i="1"/>
  <c r="AB162" i="1" s="1"/>
  <c r="T158" i="1"/>
  <c r="BZ67" i="1"/>
  <c r="CG74" i="1"/>
  <c r="AQ74" i="1"/>
  <c r="CY70" i="1"/>
  <c r="X70" i="1" s="1"/>
  <c r="CY33" i="1"/>
  <c r="X33" i="1" s="1"/>
  <c r="CZ33" i="1"/>
  <c r="Y33" i="1" s="1"/>
  <c r="BB67" i="1"/>
  <c r="F87" i="1"/>
  <c r="F55" i="1"/>
  <c r="BA30" i="1"/>
  <c r="AS74" i="1"/>
  <c r="CB67" i="1"/>
  <c r="CE111" i="1"/>
  <c r="CH111" i="1"/>
  <c r="AC106" i="1"/>
  <c r="P111" i="1"/>
  <c r="CP33" i="1"/>
  <c r="O33" i="1" s="1"/>
  <c r="GM33" i="1" s="1"/>
  <c r="GP33" i="1" s="1"/>
  <c r="AH30" i="1"/>
  <c r="U35" i="1"/>
  <c r="CP154" i="1"/>
  <c r="O154" i="1" s="1"/>
  <c r="CP146" i="1"/>
  <c r="O146" i="1" s="1"/>
  <c r="BY106" i="1"/>
  <c r="CI111" i="1"/>
  <c r="CP69" i="1"/>
  <c r="O69" i="1" s="1"/>
  <c r="AC74" i="1"/>
  <c r="GX108" i="1"/>
  <c r="CJ111" i="1" s="1"/>
  <c r="V108" i="1"/>
  <c r="AI111" i="1" s="1"/>
  <c r="U71" i="1"/>
  <c r="AI74" i="1"/>
  <c r="AD160" i="1"/>
  <c r="AB160" i="1" s="1"/>
  <c r="CP150" i="1"/>
  <c r="O150" i="1" s="1"/>
  <c r="U108" i="1"/>
  <c r="BB106" i="1"/>
  <c r="F99" i="1"/>
  <c r="AX35" i="1"/>
  <c r="CG30" i="1"/>
  <c r="F115" i="1"/>
  <c r="BC35" i="1"/>
  <c r="AZ35" i="1"/>
  <c r="AB151" i="1"/>
  <c r="F136" i="1"/>
  <c r="BD106" i="1"/>
  <c r="AB109" i="1"/>
  <c r="CS108" i="1"/>
  <c r="CR108" i="1"/>
  <c r="Q108" i="1" s="1"/>
  <c r="AD71" i="1"/>
  <c r="AB71" i="1" s="1"/>
  <c r="AD30" i="1"/>
  <c r="Q35" i="1"/>
  <c r="F92" i="1"/>
  <c r="AT67" i="1"/>
  <c r="CP32" i="1"/>
  <c r="O32" i="1" s="1"/>
  <c r="CS146" i="1"/>
  <c r="R146" i="1" s="1"/>
  <c r="GK146" i="1" s="1"/>
  <c r="AD146" i="1"/>
  <c r="AB146" i="1" s="1"/>
  <c r="AB108" i="1"/>
  <c r="AT35" i="1"/>
  <c r="AJ30" i="1"/>
  <c r="W35" i="1"/>
  <c r="CS70" i="1"/>
  <c r="R70" i="1" s="1"/>
  <c r="GK70" i="1" s="1"/>
  <c r="AS35" i="1"/>
  <c r="AD69" i="1"/>
  <c r="AB69" i="1" s="1"/>
  <c r="AQ35" i="1"/>
  <c r="AP35" i="1"/>
  <c r="AO35" i="1"/>
  <c r="BD35" i="1"/>
  <c r="T35" i="1"/>
  <c r="CZ32" i="1"/>
  <c r="Y32" i="1" s="1"/>
  <c r="BX30" i="1"/>
  <c r="R319" i="8" l="1"/>
  <c r="K323" i="8" s="1"/>
  <c r="R313" i="7"/>
  <c r="J317" i="7" s="1"/>
  <c r="T1284" i="8"/>
  <c r="K1287" i="8" s="1"/>
  <c r="T1278" i="7"/>
  <c r="J1281" i="7" s="1"/>
  <c r="AH111" i="1"/>
  <c r="L87" i="8"/>
  <c r="K81" i="7"/>
  <c r="T539" i="8"/>
  <c r="K543" i="8" s="1"/>
  <c r="T533" i="7"/>
  <c r="J537" i="7" s="1"/>
  <c r="GM332" i="1"/>
  <c r="GP332" i="1" s="1"/>
  <c r="R391" i="1"/>
  <c r="GK391" i="1" s="1"/>
  <c r="V788" i="8"/>
  <c r="V782" i="7"/>
  <c r="R625" i="8"/>
  <c r="K628" i="8" s="1"/>
  <c r="R619" i="7"/>
  <c r="J622" i="7" s="1"/>
  <c r="CP395" i="1"/>
  <c r="O395" i="1" s="1"/>
  <c r="K820" i="8"/>
  <c r="J814" i="7"/>
  <c r="K1032" i="8"/>
  <c r="J1026" i="7"/>
  <c r="CP459" i="1"/>
  <c r="O459" i="1" s="1"/>
  <c r="R426" i="1"/>
  <c r="GK426" i="1" s="1"/>
  <c r="V921" i="8"/>
  <c r="V915" i="7"/>
  <c r="R451" i="1"/>
  <c r="V1001" i="8"/>
  <c r="K1007" i="8" s="1"/>
  <c r="V995" i="7"/>
  <c r="J1001" i="7" s="1"/>
  <c r="T1001" i="8"/>
  <c r="K1006" i="8" s="1"/>
  <c r="T995" i="7"/>
  <c r="J1000" i="7" s="1"/>
  <c r="L1305" i="8"/>
  <c r="K1299" i="7"/>
  <c r="AH763" i="1"/>
  <c r="T2022" i="8"/>
  <c r="K2027" i="8" s="1"/>
  <c r="T2016" i="7"/>
  <c r="J2021" i="7" s="1"/>
  <c r="AD74" i="1"/>
  <c r="K69" i="8"/>
  <c r="J63" i="7"/>
  <c r="K584" i="8"/>
  <c r="J578" i="7"/>
  <c r="CZ307" i="1"/>
  <c r="Y307" i="1" s="1"/>
  <c r="CY307" i="1"/>
  <c r="X307" i="1" s="1"/>
  <c r="R171" i="1"/>
  <c r="V213" i="8"/>
  <c r="K219" i="8" s="1"/>
  <c r="V207" i="7"/>
  <c r="J213" i="7" s="1"/>
  <c r="GM268" i="1"/>
  <c r="GP268" i="1" s="1"/>
  <c r="K377" i="8"/>
  <c r="J371" i="7"/>
  <c r="CY213" i="1"/>
  <c r="X213" i="1" s="1"/>
  <c r="V2174" i="8"/>
  <c r="V2168" i="7"/>
  <c r="R1167" i="1"/>
  <c r="GK1167" i="1" s="1"/>
  <c r="AS1845" i="1"/>
  <c r="F1869" i="1"/>
  <c r="T2117" i="8"/>
  <c r="K2120" i="8" s="1"/>
  <c r="T2111" i="7"/>
  <c r="J2114" i="7" s="1"/>
  <c r="K2145" i="8"/>
  <c r="J2139" i="7"/>
  <c r="AF1128" i="1"/>
  <c r="CZ1124" i="1"/>
  <c r="Y1124" i="1" s="1"/>
  <c r="CY1124" i="1"/>
  <c r="X1124" i="1" s="1"/>
  <c r="CP1124" i="1"/>
  <c r="O1124" i="1" s="1"/>
  <c r="CB1160" i="1"/>
  <c r="AS1183" i="1"/>
  <c r="F1200" i="1" s="1"/>
  <c r="K2485" i="8"/>
  <c r="J2479" i="7"/>
  <c r="CY1288" i="1"/>
  <c r="X1288" i="1" s="1"/>
  <c r="CZ1288" i="1"/>
  <c r="Y1288" i="1" s="1"/>
  <c r="BY1382" i="1"/>
  <c r="AP1398" i="1"/>
  <c r="K2471" i="8"/>
  <c r="J2465" i="7"/>
  <c r="CZ1284" i="1"/>
  <c r="Y1284" i="1" s="1"/>
  <c r="CP1284" i="1"/>
  <c r="O1284" i="1" s="1"/>
  <c r="CY1284" i="1"/>
  <c r="X1284" i="1" s="1"/>
  <c r="T439" i="8"/>
  <c r="K445" i="8" s="1"/>
  <c r="T433" i="7"/>
  <c r="J439" i="7" s="1"/>
  <c r="AH607" i="1"/>
  <c r="L1168" i="8"/>
  <c r="K1162" i="7"/>
  <c r="T1740" i="8"/>
  <c r="K1744" i="8" s="1"/>
  <c r="T1734" i="7"/>
  <c r="J1738" i="7" s="1"/>
  <c r="R2249" i="8"/>
  <c r="K2253" i="8" s="1"/>
  <c r="R2243" i="7"/>
  <c r="J2247" i="7" s="1"/>
  <c r="CZ437" i="1"/>
  <c r="Y437" i="1" s="1"/>
  <c r="K955" i="8"/>
  <c r="J949" i="7"/>
  <c r="CY437" i="1"/>
  <c r="X437" i="1" s="1"/>
  <c r="K838" i="8"/>
  <c r="J832" i="7"/>
  <c r="CZ404" i="1"/>
  <c r="Y404" i="1" s="1"/>
  <c r="CY404" i="1"/>
  <c r="X404" i="1" s="1"/>
  <c r="K1433" i="8"/>
  <c r="J1427" i="7"/>
  <c r="CY741" i="1"/>
  <c r="X741" i="1" s="1"/>
  <c r="CZ741" i="1"/>
  <c r="Y741" i="1" s="1"/>
  <c r="K1970" i="8"/>
  <c r="J1964" i="7"/>
  <c r="CY1014" i="1"/>
  <c r="X1014" i="1" s="1"/>
  <c r="CZ1014" i="1"/>
  <c r="Y1014" i="1" s="1"/>
  <c r="R1275" i="1"/>
  <c r="GK1275" i="1" s="1"/>
  <c r="V2433" i="8"/>
  <c r="V2427" i="7"/>
  <c r="K2712" i="8"/>
  <c r="J2706" i="7"/>
  <c r="AC1453" i="1"/>
  <c r="CP1445" i="1"/>
  <c r="O1445" i="1" s="1"/>
  <c r="T2419" i="8"/>
  <c r="K2423" i="8" s="1"/>
  <c r="T2413" i="7"/>
  <c r="J2417" i="7" s="1"/>
  <c r="GM1286" i="1"/>
  <c r="GP1286" i="1" s="1"/>
  <c r="V607" i="1"/>
  <c r="AI589" i="1"/>
  <c r="T557" i="8"/>
  <c r="K562" i="8" s="1"/>
  <c r="T551" i="7"/>
  <c r="J556" i="7" s="1"/>
  <c r="R1387" i="1"/>
  <c r="V2611" i="8"/>
  <c r="V2605" i="7"/>
  <c r="R96" i="8"/>
  <c r="K101" i="8" s="1"/>
  <c r="R90" i="7"/>
  <c r="J95" i="7" s="1"/>
  <c r="R155" i="1"/>
  <c r="V131" i="8"/>
  <c r="V125" i="7"/>
  <c r="CP177" i="1"/>
  <c r="O177" i="1" s="1"/>
  <c r="T164" i="8"/>
  <c r="K170" i="8" s="1"/>
  <c r="T158" i="7"/>
  <c r="J164" i="7" s="1"/>
  <c r="GM173" i="1"/>
  <c r="GP173" i="1" s="1"/>
  <c r="T290" i="8"/>
  <c r="K295" i="8" s="1"/>
  <c r="T284" i="7"/>
  <c r="J289" i="7" s="1"/>
  <c r="K385" i="8"/>
  <c r="J379" i="7"/>
  <c r="CP214" i="1"/>
  <c r="O214" i="1" s="1"/>
  <c r="R309" i="1"/>
  <c r="V593" i="8"/>
  <c r="K599" i="8" s="1"/>
  <c r="V587" i="7"/>
  <c r="J593" i="7" s="1"/>
  <c r="GM447" i="1"/>
  <c r="GP447" i="1" s="1"/>
  <c r="T1233" i="8"/>
  <c r="K1237" i="8" s="1"/>
  <c r="T1227" i="7"/>
  <c r="J1231" i="7" s="1"/>
  <c r="T1106" i="8"/>
  <c r="K1113" i="8" s="1"/>
  <c r="T1100" i="7"/>
  <c r="J1107" i="7" s="1"/>
  <c r="R1777" i="8"/>
  <c r="K1780" i="8" s="1"/>
  <c r="R1771" i="7"/>
  <c r="J1774" i="7" s="1"/>
  <c r="R950" i="1"/>
  <c r="V1747" i="8"/>
  <c r="V1741" i="7"/>
  <c r="R1522" i="8"/>
  <c r="K1526" i="8" s="1"/>
  <c r="R1516" i="7"/>
  <c r="J1520" i="7" s="1"/>
  <c r="R2568" i="8"/>
  <c r="K2571" i="8" s="1"/>
  <c r="R2562" i="7"/>
  <c r="J2565" i="7" s="1"/>
  <c r="CP70" i="1"/>
  <c r="O70" i="1" s="1"/>
  <c r="CZ409" i="1"/>
  <c r="Y409" i="1" s="1"/>
  <c r="K863" i="8"/>
  <c r="J857" i="7"/>
  <c r="CY409" i="1"/>
  <c r="X409" i="1" s="1"/>
  <c r="CP409" i="1"/>
  <c r="O409" i="1" s="1"/>
  <c r="GM409" i="1" s="1"/>
  <c r="GP409" i="1" s="1"/>
  <c r="V2456" i="8"/>
  <c r="V2450" i="7"/>
  <c r="R1282" i="1"/>
  <c r="GK1282" i="1" s="1"/>
  <c r="K2526" i="8"/>
  <c r="J2520" i="7"/>
  <c r="T1191" i="8"/>
  <c r="K1194" i="8" s="1"/>
  <c r="T1185" i="7"/>
  <c r="J1188" i="7" s="1"/>
  <c r="R897" i="1"/>
  <c r="GK897" i="1" s="1"/>
  <c r="V1673" i="8"/>
  <c r="V1667" i="7"/>
  <c r="T1439" i="8"/>
  <c r="K1443" i="8" s="1"/>
  <c r="T1433" i="7"/>
  <c r="J1437" i="7" s="1"/>
  <c r="CP1279" i="1"/>
  <c r="O1279" i="1" s="1"/>
  <c r="K2449" i="8"/>
  <c r="J2443" i="7"/>
  <c r="L784" i="8"/>
  <c r="K778" i="7"/>
  <c r="AH461" i="1"/>
  <c r="K839" i="8"/>
  <c r="J833" i="7"/>
  <c r="CP404" i="1"/>
  <c r="O404" i="1" s="1"/>
  <c r="K1403" i="8"/>
  <c r="J1397" i="7"/>
  <c r="CY733" i="1"/>
  <c r="X733" i="1" s="1"/>
  <c r="CZ733" i="1"/>
  <c r="Y733" i="1" s="1"/>
  <c r="CP733" i="1"/>
  <c r="O733" i="1" s="1"/>
  <c r="L1586" i="8"/>
  <c r="K1580" i="7"/>
  <c r="CP895" i="1"/>
  <c r="O895" i="1" s="1"/>
  <c r="K1668" i="8"/>
  <c r="J1662" i="7"/>
  <c r="AC911" i="1"/>
  <c r="CF911" i="1" s="1"/>
  <c r="K1749" i="8"/>
  <c r="J1743" i="7"/>
  <c r="AS1337" i="1"/>
  <c r="F1367" i="1"/>
  <c r="K2355" i="8"/>
  <c r="J2349" i="7"/>
  <c r="CY1253" i="1"/>
  <c r="X1253" i="1" s="1"/>
  <c r="CZ1253" i="1"/>
  <c r="Y1253" i="1" s="1"/>
  <c r="CZ1252" i="1"/>
  <c r="Y1252" i="1" s="1"/>
  <c r="K2348" i="8"/>
  <c r="J2342" i="7"/>
  <c r="CY1252" i="1"/>
  <c r="X1252" i="1" s="1"/>
  <c r="CP1252" i="1"/>
  <c r="O1252" i="1" s="1"/>
  <c r="K2478" i="8"/>
  <c r="J2472" i="7"/>
  <c r="CZ1286" i="1"/>
  <c r="Y1286" i="1" s="1"/>
  <c r="CY1286" i="1"/>
  <c r="X1286" i="1" s="1"/>
  <c r="R201" i="1"/>
  <c r="GK201" i="1" s="1"/>
  <c r="V319" i="8"/>
  <c r="V313" i="7"/>
  <c r="R1239" i="1"/>
  <c r="GK1239" i="1" s="1"/>
  <c r="V2301" i="8"/>
  <c r="V2295" i="7"/>
  <c r="T232" i="8"/>
  <c r="K238" i="8" s="1"/>
  <c r="T226" i="7"/>
  <c r="J232" i="7" s="1"/>
  <c r="R255" i="1"/>
  <c r="GK255" i="1" s="1"/>
  <c r="V521" i="8"/>
  <c r="V515" i="7"/>
  <c r="K781" i="8"/>
  <c r="J775" i="7"/>
  <c r="GM502" i="1"/>
  <c r="GP502" i="1" s="1"/>
  <c r="K1129" i="8"/>
  <c r="J1123" i="7"/>
  <c r="R983" i="8"/>
  <c r="K986" i="8" s="1"/>
  <c r="J989" i="8" s="1"/>
  <c r="R977" i="7"/>
  <c r="J980" i="7" s="1"/>
  <c r="T1628" i="8"/>
  <c r="K1632" i="8" s="1"/>
  <c r="T1622" i="7"/>
  <c r="J1626" i="7" s="1"/>
  <c r="T1939" i="8"/>
  <c r="K1943" i="8" s="1"/>
  <c r="T1933" i="7"/>
  <c r="J1937" i="7" s="1"/>
  <c r="K2646" i="8"/>
  <c r="J2640" i="7"/>
  <c r="K723" i="8"/>
  <c r="J717" i="7"/>
  <c r="CY343" i="1"/>
  <c r="X343" i="1" s="1"/>
  <c r="CY746" i="1"/>
  <c r="X746" i="1" s="1"/>
  <c r="K1454" i="8"/>
  <c r="J1448" i="7"/>
  <c r="CZ746" i="1"/>
  <c r="Y746" i="1" s="1"/>
  <c r="CP746" i="1"/>
  <c r="O746" i="1" s="1"/>
  <c r="K1248" i="8"/>
  <c r="J1242" i="7"/>
  <c r="CY689" i="1"/>
  <c r="X689" i="1" s="1"/>
  <c r="CP689" i="1"/>
  <c r="O689" i="1" s="1"/>
  <c r="CP1014" i="1"/>
  <c r="O1014" i="1" s="1"/>
  <c r="R1072" i="1"/>
  <c r="GK1072" i="1" s="1"/>
  <c r="V2067" i="8"/>
  <c r="V2061" i="7"/>
  <c r="K1317" i="8"/>
  <c r="J1311" i="7"/>
  <c r="CZ710" i="1"/>
  <c r="Y710" i="1" s="1"/>
  <c r="CY710" i="1"/>
  <c r="X710" i="1" s="1"/>
  <c r="V2370" i="8"/>
  <c r="V2364" i="7"/>
  <c r="R1258" i="1"/>
  <c r="GK1258" i="1" s="1"/>
  <c r="K2532" i="8"/>
  <c r="J2526" i="7"/>
  <c r="CZ1300" i="1"/>
  <c r="Y1300" i="1" s="1"/>
  <c r="CY1300" i="1"/>
  <c r="X1300" i="1" s="1"/>
  <c r="K2695" i="8"/>
  <c r="J2689" i="7"/>
  <c r="AF1453" i="1"/>
  <c r="CZ1442" i="1"/>
  <c r="Y1442" i="1" s="1"/>
  <c r="CP1442" i="1"/>
  <c r="O1442" i="1" s="1"/>
  <c r="CY1442" i="1"/>
  <c r="X1442" i="1" s="1"/>
  <c r="T375" i="8"/>
  <c r="K380" i="8" s="1"/>
  <c r="T369" i="7"/>
  <c r="J374" i="7" s="1"/>
  <c r="R174" i="8"/>
  <c r="K178" i="8" s="1"/>
  <c r="R168" i="7"/>
  <c r="J172" i="7" s="1"/>
  <c r="T335" i="8"/>
  <c r="K339" i="8" s="1"/>
  <c r="T329" i="7"/>
  <c r="J333" i="7" s="1"/>
  <c r="R191" i="1"/>
  <c r="GK191" i="1" s="1"/>
  <c r="GM191" i="1" s="1"/>
  <c r="GP191" i="1" s="1"/>
  <c r="V274" i="8"/>
  <c r="V268" i="7"/>
  <c r="K643" i="8"/>
  <c r="J637" i="7"/>
  <c r="K761" i="8"/>
  <c r="J755" i="7"/>
  <c r="CP385" i="1"/>
  <c r="O385" i="1" s="1"/>
  <c r="T1364" i="8"/>
  <c r="K1368" i="8" s="1"/>
  <c r="T1358" i="7"/>
  <c r="J1362" i="7" s="1"/>
  <c r="CP732" i="1"/>
  <c r="O732" i="1" s="1"/>
  <c r="K1397" i="8"/>
  <c r="J1391" i="7"/>
  <c r="K511" i="8"/>
  <c r="J505" i="7"/>
  <c r="CP253" i="1"/>
  <c r="O253" i="1" s="1"/>
  <c r="CY253" i="1"/>
  <c r="X253" i="1" s="1"/>
  <c r="CZ253" i="1"/>
  <c r="Y253" i="1" s="1"/>
  <c r="R69" i="1"/>
  <c r="V57" i="8"/>
  <c r="V51" i="7"/>
  <c r="R746" i="1"/>
  <c r="GK746" i="1" s="1"/>
  <c r="V1453" i="8"/>
  <c r="V1447" i="7"/>
  <c r="T310" i="8"/>
  <c r="K315" i="8" s="1"/>
  <c r="T304" i="7"/>
  <c r="J309" i="7" s="1"/>
  <c r="R213" i="1"/>
  <c r="GK213" i="1" s="1"/>
  <c r="V375" i="8"/>
  <c r="V369" i="7"/>
  <c r="R458" i="8"/>
  <c r="K462" i="8" s="1"/>
  <c r="R452" i="7"/>
  <c r="J456" i="7" s="1"/>
  <c r="T174" i="8"/>
  <c r="K179" i="8" s="1"/>
  <c r="T168" i="7"/>
  <c r="J173" i="7" s="1"/>
  <c r="T383" i="8"/>
  <c r="K388" i="8" s="1"/>
  <c r="T377" i="7"/>
  <c r="J382" i="7" s="1"/>
  <c r="R430" i="8"/>
  <c r="K434" i="8" s="1"/>
  <c r="R424" i="7"/>
  <c r="J428" i="7" s="1"/>
  <c r="GM261" i="1"/>
  <c r="GP261" i="1" s="1"/>
  <c r="R593" i="8"/>
  <c r="K597" i="8" s="1"/>
  <c r="R587" i="7"/>
  <c r="J591" i="7" s="1"/>
  <c r="R801" i="8"/>
  <c r="K804" i="8" s="1"/>
  <c r="R795" i="7"/>
  <c r="J798" i="7" s="1"/>
  <c r="R946" i="8"/>
  <c r="K950" i="8" s="1"/>
  <c r="R940" i="7"/>
  <c r="J944" i="7" s="1"/>
  <c r="CP1288" i="1"/>
  <c r="O1288" i="1" s="1"/>
  <c r="GM1285" i="1"/>
  <c r="GP1285" i="1" s="1"/>
  <c r="R2719" i="8"/>
  <c r="K2723" i="8" s="1"/>
  <c r="R2713" i="7"/>
  <c r="J2717" i="7" s="1"/>
  <c r="GM1676" i="1"/>
  <c r="GP1676" i="1" s="1"/>
  <c r="GM70" i="1"/>
  <c r="GP70" i="1" s="1"/>
  <c r="T1717" i="8"/>
  <c r="K1722" i="8" s="1"/>
  <c r="T1711" i="7"/>
  <c r="J1716" i="7" s="1"/>
  <c r="CY1077" i="1"/>
  <c r="X1077" i="1" s="1"/>
  <c r="CZ1077" i="1"/>
  <c r="Y1077" i="1" s="1"/>
  <c r="L2715" i="8"/>
  <c r="K2709" i="7"/>
  <c r="AH1453" i="1"/>
  <c r="T1669" i="1"/>
  <c r="T1882" i="1"/>
  <c r="F1706" i="1"/>
  <c r="CZ988" i="1"/>
  <c r="Y988" i="1" s="1"/>
  <c r="K1870" i="8"/>
  <c r="J1864" i="7"/>
  <c r="CY988" i="1"/>
  <c r="X988" i="1" s="1"/>
  <c r="CP988" i="1"/>
  <c r="O988" i="1" s="1"/>
  <c r="GM988" i="1" s="1"/>
  <c r="GP988" i="1" s="1"/>
  <c r="L211" i="8"/>
  <c r="K205" i="7"/>
  <c r="L189" i="8"/>
  <c r="K183" i="7"/>
  <c r="R827" i="8"/>
  <c r="K832" i="8" s="1"/>
  <c r="R821" i="7"/>
  <c r="J826" i="7" s="1"/>
  <c r="T1012" i="8"/>
  <c r="K1016" i="8" s="1"/>
  <c r="T1006" i="7"/>
  <c r="J1010" i="7" s="1"/>
  <c r="CP426" i="1"/>
  <c r="O426" i="1" s="1"/>
  <c r="GM426" i="1" s="1"/>
  <c r="GP426" i="1" s="1"/>
  <c r="K923" i="8"/>
  <c r="J917" i="7"/>
  <c r="R598" i="1"/>
  <c r="V1170" i="8"/>
  <c r="K1177" i="8" s="1"/>
  <c r="V1164" i="7"/>
  <c r="J1171" i="7" s="1"/>
  <c r="R596" i="1"/>
  <c r="V1159" i="8"/>
  <c r="K1167" i="8" s="1"/>
  <c r="V1153" i="7"/>
  <c r="J1161" i="7" s="1"/>
  <c r="R1292" i="8"/>
  <c r="K1295" i="8" s="1"/>
  <c r="R1286" i="7"/>
  <c r="J1289" i="7" s="1"/>
  <c r="T1247" i="8"/>
  <c r="K1251" i="8" s="1"/>
  <c r="T1241" i="7"/>
  <c r="J1245" i="7" s="1"/>
  <c r="R760" i="1"/>
  <c r="V1507" i="8"/>
  <c r="K1514" i="8" s="1"/>
  <c r="V1501" i="7"/>
  <c r="J1508" i="7" s="1"/>
  <c r="K1373" i="8"/>
  <c r="J1367" i="7"/>
  <c r="CP726" i="1"/>
  <c r="O726" i="1" s="1"/>
  <c r="CY726" i="1"/>
  <c r="X726" i="1" s="1"/>
  <c r="CZ726" i="1"/>
  <c r="Y726" i="1" s="1"/>
  <c r="GM602" i="1"/>
  <c r="GP602" i="1" s="1"/>
  <c r="GM1811" i="1"/>
  <c r="GP1811" i="1" s="1"/>
  <c r="R1223" i="1"/>
  <c r="GK1223" i="1" s="1"/>
  <c r="GM1223" i="1" s="1"/>
  <c r="GP1223" i="1" s="1"/>
  <c r="V2264" i="8"/>
  <c r="V2258" i="7"/>
  <c r="R1252" i="1"/>
  <c r="GK1252" i="1" s="1"/>
  <c r="V2347" i="8"/>
  <c r="V2341" i="7"/>
  <c r="R125" i="8"/>
  <c r="K127" i="8" s="1"/>
  <c r="R119" i="7"/>
  <c r="J121" i="7" s="1"/>
  <c r="R649" i="8"/>
  <c r="K654" i="8" s="1"/>
  <c r="R643" i="7"/>
  <c r="J648" i="7" s="1"/>
  <c r="T145" i="8"/>
  <c r="K150" i="8" s="1"/>
  <c r="T139" i="7"/>
  <c r="J144" i="7" s="1"/>
  <c r="R345" i="1"/>
  <c r="V733" i="8"/>
  <c r="K739" i="8" s="1"/>
  <c r="V727" i="7"/>
  <c r="J733" i="7" s="1"/>
  <c r="T869" i="8"/>
  <c r="K873" i="8" s="1"/>
  <c r="T863" i="7"/>
  <c r="J867" i="7" s="1"/>
  <c r="GM455" i="1"/>
  <c r="GP455" i="1" s="1"/>
  <c r="K1130" i="8"/>
  <c r="J1124" i="7"/>
  <c r="R2659" i="8"/>
  <c r="K2663" i="8" s="1"/>
  <c r="R2653" i="7"/>
  <c r="J2657" i="7" s="1"/>
  <c r="R1169" i="1"/>
  <c r="GK1169" i="1" s="1"/>
  <c r="V2182" i="8"/>
  <c r="V2176" i="7"/>
  <c r="K2295" i="8"/>
  <c r="J2289" i="7"/>
  <c r="CY1237" i="1"/>
  <c r="X1237" i="1" s="1"/>
  <c r="CZ1237" i="1"/>
  <c r="Y1237" i="1" s="1"/>
  <c r="AF1305" i="1"/>
  <c r="R975" i="1"/>
  <c r="GK975" i="1" s="1"/>
  <c r="V1822" i="8"/>
  <c r="V1816" i="7"/>
  <c r="AH74" i="1"/>
  <c r="L73" i="8"/>
  <c r="K67" i="7"/>
  <c r="T206" i="8"/>
  <c r="K210" i="8" s="1"/>
  <c r="T200" i="7"/>
  <c r="J204" i="7" s="1"/>
  <c r="R145" i="8"/>
  <c r="K149" i="8" s="1"/>
  <c r="R139" i="7"/>
  <c r="J143" i="7" s="1"/>
  <c r="R213" i="8"/>
  <c r="K217" i="8" s="1"/>
  <c r="R207" i="7"/>
  <c r="J211" i="7" s="1"/>
  <c r="R193" i="8"/>
  <c r="K195" i="8" s="1"/>
  <c r="R187" i="7"/>
  <c r="J189" i="7" s="1"/>
  <c r="R245" i="1"/>
  <c r="GK245" i="1" s="1"/>
  <c r="V477" i="8"/>
  <c r="V471" i="7"/>
  <c r="GM400" i="1"/>
  <c r="GP400" i="1" s="1"/>
  <c r="R689" i="1"/>
  <c r="GK689" i="1" s="1"/>
  <c r="V1247" i="8"/>
  <c r="V1241" i="7"/>
  <c r="R988" i="1"/>
  <c r="GK988" i="1" s="1"/>
  <c r="V1869" i="8"/>
  <c r="V1863" i="7"/>
  <c r="R1390" i="1"/>
  <c r="GK1390" i="1" s="1"/>
  <c r="V2624" i="8"/>
  <c r="V2618" i="7"/>
  <c r="R2638" i="8"/>
  <c r="K2641" i="8" s="1"/>
  <c r="R2632" i="7"/>
  <c r="J2635" i="7" s="1"/>
  <c r="K322" i="8"/>
  <c r="J316" i="7"/>
  <c r="K819" i="8"/>
  <c r="J813" i="7"/>
  <c r="CZ395" i="1"/>
  <c r="Y395" i="1" s="1"/>
  <c r="CY395" i="1"/>
  <c r="X395" i="1" s="1"/>
  <c r="AF461" i="1"/>
  <c r="AZ911" i="1"/>
  <c r="CI888" i="1"/>
  <c r="K2569" i="8"/>
  <c r="J2563" i="7"/>
  <c r="CZ1342" i="1"/>
  <c r="Y1342" i="1" s="1"/>
  <c r="T902" i="8"/>
  <c r="K907" i="8" s="1"/>
  <c r="T896" i="7"/>
  <c r="J901" i="7" s="1"/>
  <c r="R274" i="8"/>
  <c r="K277" i="8" s="1"/>
  <c r="R268" i="7"/>
  <c r="J271" i="7" s="1"/>
  <c r="R317" i="1"/>
  <c r="GK317" i="1" s="1"/>
  <c r="V641" i="8"/>
  <c r="V635" i="7"/>
  <c r="K441" i="8"/>
  <c r="J435" i="7"/>
  <c r="R715" i="8"/>
  <c r="K718" i="8" s="1"/>
  <c r="R709" i="7"/>
  <c r="J712" i="7" s="1"/>
  <c r="T733" i="8"/>
  <c r="K738" i="8" s="1"/>
  <c r="T727" i="7"/>
  <c r="J732" i="7" s="1"/>
  <c r="I735" i="7" s="1"/>
  <c r="T722" i="8"/>
  <c r="K727" i="8" s="1"/>
  <c r="T716" i="7"/>
  <c r="J721" i="7" s="1"/>
  <c r="R939" i="8"/>
  <c r="K942" i="8" s="1"/>
  <c r="R933" i="7"/>
  <c r="J936" i="7" s="1"/>
  <c r="AD607" i="1"/>
  <c r="K1151" i="8"/>
  <c r="J1145" i="7"/>
  <c r="CP592" i="1"/>
  <c r="O592" i="1" s="1"/>
  <c r="R725" i="1"/>
  <c r="GK725" i="1" s="1"/>
  <c r="V1364" i="8"/>
  <c r="V1358" i="7"/>
  <c r="R799" i="1"/>
  <c r="GK799" i="1" s="1"/>
  <c r="V1537" i="8"/>
  <c r="V1531" i="7"/>
  <c r="R1180" i="1"/>
  <c r="GK1180" i="1" s="1"/>
  <c r="V2226" i="8"/>
  <c r="V2220" i="7"/>
  <c r="T2287" i="8"/>
  <c r="K2291" i="8" s="1"/>
  <c r="T2281" i="7"/>
  <c r="J2285" i="7" s="1"/>
  <c r="R1450" i="1"/>
  <c r="GK1450" i="1" s="1"/>
  <c r="V2727" i="8"/>
  <c r="V2721" i="7"/>
  <c r="GM1346" i="1"/>
  <c r="GP1346" i="1" s="1"/>
  <c r="R2582" i="8"/>
  <c r="K2586" i="8" s="1"/>
  <c r="R2576" i="7"/>
  <c r="J2580" i="7" s="1"/>
  <c r="L2197" i="8"/>
  <c r="K2191" i="7"/>
  <c r="AH1183" i="1"/>
  <c r="T1307" i="8"/>
  <c r="K1311" i="8" s="1"/>
  <c r="T1301" i="7"/>
  <c r="J1305" i="7" s="1"/>
  <c r="R851" i="1"/>
  <c r="GK851" i="1" s="1"/>
  <c r="V1628" i="8"/>
  <c r="V1622" i="7"/>
  <c r="R1012" i="1"/>
  <c r="GK1012" i="1" s="1"/>
  <c r="V1955" i="8"/>
  <c r="V1949" i="7"/>
  <c r="R162" i="1"/>
  <c r="V164" i="8"/>
  <c r="K171" i="8" s="1"/>
  <c r="V158" i="7"/>
  <c r="J165" i="7" s="1"/>
  <c r="GM181" i="1"/>
  <c r="GP181" i="1" s="1"/>
  <c r="L279" i="8"/>
  <c r="K273" i="7"/>
  <c r="K244" i="8"/>
  <c r="J250" i="8" s="1"/>
  <c r="J238" i="7"/>
  <c r="GM184" i="1"/>
  <c r="GP184" i="1" s="1"/>
  <c r="R349" i="8"/>
  <c r="K353" i="8" s="1"/>
  <c r="R343" i="7"/>
  <c r="J347" i="7" s="1"/>
  <c r="I351" i="7" s="1"/>
  <c r="L381" i="8"/>
  <c r="K375" i="7"/>
  <c r="R214" i="1"/>
  <c r="V383" i="8"/>
  <c r="K389" i="8" s="1"/>
  <c r="V377" i="7"/>
  <c r="J383" i="7" s="1"/>
  <c r="T319" i="8"/>
  <c r="K324" i="8" s="1"/>
  <c r="T313" i="7"/>
  <c r="J318" i="7" s="1"/>
  <c r="R539" i="8"/>
  <c r="K542" i="8" s="1"/>
  <c r="R533" i="7"/>
  <c r="J536" i="7" s="1"/>
  <c r="R394" i="1"/>
  <c r="V808" i="8"/>
  <c r="K814" i="8" s="1"/>
  <c r="V802" i="7"/>
  <c r="J808" i="7" s="1"/>
  <c r="GM308" i="1"/>
  <c r="GP308" i="1" s="1"/>
  <c r="R424" i="1"/>
  <c r="V910" i="8"/>
  <c r="K916" i="8" s="1"/>
  <c r="V904" i="7"/>
  <c r="J910" i="7" s="1"/>
  <c r="R778" i="8"/>
  <c r="K782" i="8" s="1"/>
  <c r="R772" i="7"/>
  <c r="J776" i="7" s="1"/>
  <c r="T649" i="8"/>
  <c r="K655" i="8" s="1"/>
  <c r="T643" i="7"/>
  <c r="J649" i="7" s="1"/>
  <c r="R856" i="8"/>
  <c r="K858" i="8" s="1"/>
  <c r="R850" i="7"/>
  <c r="J852" i="7" s="1"/>
  <c r="GM446" i="1"/>
  <c r="GP446" i="1" s="1"/>
  <c r="AD557" i="1"/>
  <c r="K1098" i="8"/>
  <c r="J1105" i="8" s="1"/>
  <c r="J1092" i="7"/>
  <c r="GM397" i="1"/>
  <c r="GP397" i="1" s="1"/>
  <c r="T1096" i="8"/>
  <c r="K1102" i="8" s="1"/>
  <c r="T1090" i="7"/>
  <c r="J1096" i="7" s="1"/>
  <c r="R680" i="1"/>
  <c r="GK680" i="1" s="1"/>
  <c r="V1225" i="8"/>
  <c r="V1219" i="7"/>
  <c r="T983" i="8"/>
  <c r="K987" i="8" s="1"/>
  <c r="T977" i="7"/>
  <c r="J981" i="7" s="1"/>
  <c r="CP547" i="1"/>
  <c r="O547" i="1" s="1"/>
  <c r="GM547" i="1" s="1"/>
  <c r="GP547" i="1" s="1"/>
  <c r="GM761" i="1"/>
  <c r="GP761" i="1" s="1"/>
  <c r="R749" i="1"/>
  <c r="GK749" i="1" s="1"/>
  <c r="GM749" i="1" s="1"/>
  <c r="GP749" i="1" s="1"/>
  <c r="V1462" i="8"/>
  <c r="V1456" i="7"/>
  <c r="GM693" i="1"/>
  <c r="GP693" i="1" s="1"/>
  <c r="R744" i="1"/>
  <c r="GK744" i="1" s="1"/>
  <c r="V1446" i="8"/>
  <c r="V1440" i="7"/>
  <c r="R1608" i="8"/>
  <c r="K1610" i="8" s="1"/>
  <c r="R1602" i="7"/>
  <c r="J1604" i="7" s="1"/>
  <c r="K1381" i="8"/>
  <c r="J1375" i="7"/>
  <c r="T1551" i="8"/>
  <c r="K1555" i="8" s="1"/>
  <c r="T1545" i="7"/>
  <c r="J1549" i="7" s="1"/>
  <c r="R1485" i="8"/>
  <c r="K1488" i="8" s="1"/>
  <c r="R1479" i="7"/>
  <c r="J1482" i="7" s="1"/>
  <c r="R1537" i="8"/>
  <c r="K1540" i="8" s="1"/>
  <c r="R1531" i="7"/>
  <c r="J1534" i="7" s="1"/>
  <c r="T1522" i="8"/>
  <c r="K1527" i="8" s="1"/>
  <c r="T1516" i="7"/>
  <c r="J1521" i="7" s="1"/>
  <c r="R1657" i="8"/>
  <c r="K1661" i="8" s="1"/>
  <c r="R1651" i="7"/>
  <c r="J1655" i="7" s="1"/>
  <c r="R1740" i="8"/>
  <c r="K1743" i="8" s="1"/>
  <c r="R1734" i="7"/>
  <c r="J1737" i="7" s="1"/>
  <c r="R1814" i="8"/>
  <c r="K1816" i="8" s="1"/>
  <c r="R1808" i="7"/>
  <c r="J1810" i="7" s="1"/>
  <c r="R1122" i="1"/>
  <c r="GK1122" i="1" s="1"/>
  <c r="V2131" i="8"/>
  <c r="V2125" i="7"/>
  <c r="GM1032" i="1"/>
  <c r="GP1032" i="1" s="1"/>
  <c r="R2037" i="8"/>
  <c r="K2042" i="8" s="1"/>
  <c r="R2031" i="7"/>
  <c r="J2036" i="7" s="1"/>
  <c r="R1829" i="8"/>
  <c r="K1833" i="8" s="1"/>
  <c r="R1823" i="7"/>
  <c r="J1827" i="7" s="1"/>
  <c r="R2110" i="8"/>
  <c r="K2113" i="8" s="1"/>
  <c r="R2104" i="7"/>
  <c r="J2107" i="7" s="1"/>
  <c r="L2232" i="8"/>
  <c r="K2226" i="7"/>
  <c r="GM1070" i="1"/>
  <c r="GP1070" i="1" s="1"/>
  <c r="T2249" i="8"/>
  <c r="K2254" i="8" s="1"/>
  <c r="T2243" i="7"/>
  <c r="J2248" i="7" s="1"/>
  <c r="I2250" i="7" s="1"/>
  <c r="CP1387" i="1"/>
  <c r="O1387" i="1" s="1"/>
  <c r="K2613" i="8"/>
  <c r="J2607" i="7"/>
  <c r="R1274" i="1"/>
  <c r="GK1274" i="1" s="1"/>
  <c r="V2426" i="8"/>
  <c r="V2420" i="7"/>
  <c r="R2287" i="8"/>
  <c r="K2290" i="8" s="1"/>
  <c r="R2281" i="7"/>
  <c r="J2284" i="7" s="1"/>
  <c r="GM1276" i="1"/>
  <c r="GP1276" i="1" s="1"/>
  <c r="T2402" i="8"/>
  <c r="K2407" i="8" s="1"/>
  <c r="T2396" i="7"/>
  <c r="J2401" i="7" s="1"/>
  <c r="R2456" i="8"/>
  <c r="K2459" i="8" s="1"/>
  <c r="R2450" i="7"/>
  <c r="J2453" i="7" s="1"/>
  <c r="GM1388" i="1"/>
  <c r="GP1388" i="1" s="1"/>
  <c r="R2575" i="8"/>
  <c r="K2578" i="8" s="1"/>
  <c r="R2569" i="7"/>
  <c r="J2572" i="7" s="1"/>
  <c r="T2582" i="8"/>
  <c r="K2587" i="8" s="1"/>
  <c r="T2576" i="7"/>
  <c r="J2581" i="7" s="1"/>
  <c r="T2659" i="8"/>
  <c r="K2664" i="8" s="1"/>
  <c r="T2653" i="7"/>
  <c r="J2658" i="7" s="1"/>
  <c r="GM1571" i="1"/>
  <c r="GP1571" i="1" s="1"/>
  <c r="T2638" i="8"/>
  <c r="K2642" i="8" s="1"/>
  <c r="T2632" i="7"/>
  <c r="J2636" i="7" s="1"/>
  <c r="T2719" i="8"/>
  <c r="K2724" i="8" s="1"/>
  <c r="T2713" i="7"/>
  <c r="J2718" i="7" s="1"/>
  <c r="CP1766" i="1"/>
  <c r="O1766" i="1" s="1"/>
  <c r="GM1615" i="1"/>
  <c r="GP1615" i="1" s="1"/>
  <c r="GM1392" i="1"/>
  <c r="GP1392" i="1" s="1"/>
  <c r="R2632" i="8"/>
  <c r="K2634" i="8" s="1"/>
  <c r="R2626" i="7"/>
  <c r="J2628" i="7" s="1"/>
  <c r="GM1624" i="1"/>
  <c r="GP1624" i="1" s="1"/>
  <c r="GM1807" i="1"/>
  <c r="GP1807" i="1" s="1"/>
  <c r="K68" i="8"/>
  <c r="J62" i="7"/>
  <c r="CY71" i="1"/>
  <c r="X71" i="1" s="1"/>
  <c r="CZ71" i="1"/>
  <c r="Y71" i="1" s="1"/>
  <c r="K262" i="8"/>
  <c r="J256" i="7"/>
  <c r="K292" i="8"/>
  <c r="J286" i="7"/>
  <c r="K253" i="8"/>
  <c r="J247" i="7"/>
  <c r="CZ187" i="1"/>
  <c r="Y187" i="1" s="1"/>
  <c r="CY187" i="1"/>
  <c r="X187" i="1" s="1"/>
  <c r="K432" i="8"/>
  <c r="J438" i="8" s="1"/>
  <c r="J426" i="7"/>
  <c r="I432" i="7" s="1"/>
  <c r="J334" i="8"/>
  <c r="L257" i="8"/>
  <c r="K251" i="7"/>
  <c r="K651" i="8"/>
  <c r="J645" i="7"/>
  <c r="L364" i="8"/>
  <c r="K358" i="7"/>
  <c r="K922" i="8"/>
  <c r="J916" i="7"/>
  <c r="K512" i="8"/>
  <c r="J506" i="7"/>
  <c r="AI461" i="1"/>
  <c r="AT539" i="1"/>
  <c r="F575" i="1"/>
  <c r="K1396" i="8"/>
  <c r="J1390" i="7"/>
  <c r="K1241" i="8"/>
  <c r="J1235" i="7"/>
  <c r="I1240" i="7" s="1"/>
  <c r="R1462" i="8"/>
  <c r="K1465" i="8" s="1"/>
  <c r="R1456" i="7"/>
  <c r="J1459" i="7" s="1"/>
  <c r="I1462" i="7" s="1"/>
  <c r="CY681" i="1"/>
  <c r="X681" i="1" s="1"/>
  <c r="K1234" i="8"/>
  <c r="J1228" i="7"/>
  <c r="GK1032" i="1"/>
  <c r="K2040" i="8"/>
  <c r="J2034" i="7"/>
  <c r="K2132" i="8"/>
  <c r="J2126" i="7"/>
  <c r="I2130" i="7" s="1"/>
  <c r="CP341" i="1"/>
  <c r="O341" i="1" s="1"/>
  <c r="K717" i="8"/>
  <c r="J711" i="7"/>
  <c r="K1886" i="8"/>
  <c r="J1880" i="7"/>
  <c r="CY1028" i="1"/>
  <c r="X1028" i="1" s="1"/>
  <c r="K2024" i="8"/>
  <c r="J2018" i="7"/>
  <c r="CZ1120" i="1"/>
  <c r="Y1120" i="1" s="1"/>
  <c r="K2125" i="8"/>
  <c r="J2119" i="7"/>
  <c r="CY1120" i="1"/>
  <c r="X1120" i="1" s="1"/>
  <c r="GM1120" i="1" s="1"/>
  <c r="GP1120" i="1" s="1"/>
  <c r="K1356" i="8"/>
  <c r="J1350" i="7"/>
  <c r="CY721" i="1"/>
  <c r="X721" i="1" s="1"/>
  <c r="CZ721" i="1"/>
  <c r="Y721" i="1" s="1"/>
  <c r="K1447" i="8"/>
  <c r="J1441" i="7"/>
  <c r="R1439" i="1"/>
  <c r="GK1439" i="1" s="1"/>
  <c r="V2683" i="8"/>
  <c r="V2677" i="7"/>
  <c r="L2408" i="8"/>
  <c r="K2402" i="7"/>
  <c r="GK500" i="1"/>
  <c r="GM500" i="1" s="1"/>
  <c r="GP500" i="1" s="1"/>
  <c r="K1068" i="8"/>
  <c r="J1062" i="7"/>
  <c r="CP1628" i="1"/>
  <c r="O1628" i="1" s="1"/>
  <c r="GM1628" i="1" s="1"/>
  <c r="GP1628" i="1" s="1"/>
  <c r="R2301" i="8"/>
  <c r="K2304" i="8" s="1"/>
  <c r="R2295" i="7"/>
  <c r="J2298" i="7" s="1"/>
  <c r="V2395" i="8"/>
  <c r="V2389" i="7"/>
  <c r="R1267" i="1"/>
  <c r="GK1267" i="1" s="1"/>
  <c r="K2584" i="8"/>
  <c r="J2578" i="7"/>
  <c r="I2583" i="7" s="1"/>
  <c r="K1211" i="8"/>
  <c r="J1205" i="7"/>
  <c r="I1210" i="7" s="1"/>
  <c r="CY1274" i="1"/>
  <c r="X1274" i="1" s="1"/>
  <c r="K2427" i="8"/>
  <c r="J2421" i="7"/>
  <c r="R699" i="1"/>
  <c r="GK699" i="1" s="1"/>
  <c r="V1277" i="8"/>
  <c r="V1271" i="7"/>
  <c r="K2332" i="8"/>
  <c r="J2326" i="7"/>
  <c r="L2588" i="8"/>
  <c r="K2582" i="7"/>
  <c r="CP1346" i="1"/>
  <c r="O1346" i="1" s="1"/>
  <c r="K2585" i="8"/>
  <c r="J2579" i="7"/>
  <c r="R335" i="8"/>
  <c r="K338" i="8" s="1"/>
  <c r="R329" i="7"/>
  <c r="J332" i="7" s="1"/>
  <c r="GM220" i="1"/>
  <c r="GP220" i="1" s="1"/>
  <c r="R439" i="8"/>
  <c r="K444" i="8" s="1"/>
  <c r="R433" i="7"/>
  <c r="J438" i="7" s="1"/>
  <c r="R434" i="1"/>
  <c r="GK434" i="1" s="1"/>
  <c r="V939" i="8"/>
  <c r="V933" i="7"/>
  <c r="K1172" i="8"/>
  <c r="J1166" i="7"/>
  <c r="GM604" i="1"/>
  <c r="GP604" i="1" s="1"/>
  <c r="R732" i="1"/>
  <c r="GK732" i="1" s="1"/>
  <c r="V1395" i="8"/>
  <c r="V1389" i="7"/>
  <c r="R711" i="1"/>
  <c r="GK711" i="1" s="1"/>
  <c r="V1323" i="8"/>
  <c r="V1317" i="7"/>
  <c r="R1284" i="8"/>
  <c r="K1286" i="8" s="1"/>
  <c r="R1278" i="7"/>
  <c r="J1280" i="7" s="1"/>
  <c r="GM854" i="1"/>
  <c r="GP854" i="1" s="1"/>
  <c r="R1439" i="8"/>
  <c r="K1442" i="8" s="1"/>
  <c r="R1433" i="7"/>
  <c r="J1436" i="7" s="1"/>
  <c r="T1332" i="8"/>
  <c r="K1336" i="8" s="1"/>
  <c r="T1326" i="7"/>
  <c r="J1330" i="7" s="1"/>
  <c r="AD808" i="1"/>
  <c r="T1507" i="8"/>
  <c r="K1513" i="8" s="1"/>
  <c r="T1501" i="7"/>
  <c r="J1507" i="7" s="1"/>
  <c r="T1699" i="8"/>
  <c r="K1704" i="8" s="1"/>
  <c r="T1693" i="7"/>
  <c r="J1698" i="7" s="1"/>
  <c r="R982" i="1"/>
  <c r="GK982" i="1" s="1"/>
  <c r="V1846" i="8"/>
  <c r="V1840" i="7"/>
  <c r="R1628" i="8"/>
  <c r="K1631" i="8" s="1"/>
  <c r="R1622" i="7"/>
  <c r="J1625" i="7" s="1"/>
  <c r="R978" i="1"/>
  <c r="GK978" i="1" s="1"/>
  <c r="V1837" i="8"/>
  <c r="V1831" i="7"/>
  <c r="GM975" i="1"/>
  <c r="GP975" i="1" s="1"/>
  <c r="T1635" i="8"/>
  <c r="K1639" i="8" s="1"/>
  <c r="J1641" i="8" s="1"/>
  <c r="T1629" i="7"/>
  <c r="J1633" i="7" s="1"/>
  <c r="T1755" i="8"/>
  <c r="K1760" i="8" s="1"/>
  <c r="T1749" i="7"/>
  <c r="J1754" i="7" s="1"/>
  <c r="GM1000" i="1"/>
  <c r="GP1000" i="1" s="1"/>
  <c r="R1939" i="8"/>
  <c r="K1942" i="8" s="1"/>
  <c r="R1933" i="7"/>
  <c r="J1936" i="7" s="1"/>
  <c r="R2117" i="8"/>
  <c r="K2119" i="8" s="1"/>
  <c r="R2111" i="7"/>
  <c r="J2113" i="7" s="1"/>
  <c r="T2158" i="8"/>
  <c r="K2163" i="8" s="1"/>
  <c r="T2152" i="7"/>
  <c r="J2157" i="7" s="1"/>
  <c r="T2174" i="8"/>
  <c r="K2179" i="8" s="1"/>
  <c r="T2168" i="7"/>
  <c r="J2173" i="7" s="1"/>
  <c r="T2278" i="8"/>
  <c r="K2282" i="8" s="1"/>
  <c r="T2272" i="7"/>
  <c r="J2276" i="7" s="1"/>
  <c r="T2363" i="8"/>
  <c r="K2367" i="8" s="1"/>
  <c r="T2357" i="7"/>
  <c r="J2361" i="7" s="1"/>
  <c r="GM1616" i="1"/>
  <c r="GP1616" i="1" s="1"/>
  <c r="GM1578" i="1"/>
  <c r="GP1578" i="1" s="1"/>
  <c r="R2618" i="8"/>
  <c r="K2620" i="8" s="1"/>
  <c r="R2612" i="7"/>
  <c r="J2614" i="7" s="1"/>
  <c r="GM1573" i="1"/>
  <c r="GP1573" i="1" s="1"/>
  <c r="GM1681" i="1"/>
  <c r="GP1681" i="1" s="1"/>
  <c r="GK199" i="1"/>
  <c r="GM199" i="1" s="1"/>
  <c r="GP199" i="1" s="1"/>
  <c r="K313" i="8"/>
  <c r="J307" i="7"/>
  <c r="K175" i="8"/>
  <c r="J182" i="8" s="1"/>
  <c r="J169" i="7"/>
  <c r="I176" i="7" s="1"/>
  <c r="V232" i="8"/>
  <c r="K239" i="8" s="1"/>
  <c r="V226" i="7"/>
  <c r="J233" i="7" s="1"/>
  <c r="R183" i="1"/>
  <c r="T466" i="8"/>
  <c r="K471" i="8" s="1"/>
  <c r="T460" i="7"/>
  <c r="J465" i="7" s="1"/>
  <c r="GK318" i="1"/>
  <c r="K652" i="8"/>
  <c r="J646" i="7"/>
  <c r="R410" i="1"/>
  <c r="GK410" i="1" s="1"/>
  <c r="V869" i="8"/>
  <c r="V863" i="7"/>
  <c r="GK197" i="1"/>
  <c r="K303" i="8"/>
  <c r="J297" i="7"/>
  <c r="GK346" i="1"/>
  <c r="K745" i="8"/>
  <c r="J739" i="7"/>
  <c r="CY216" i="1"/>
  <c r="X216" i="1" s="1"/>
  <c r="K395" i="8"/>
  <c r="J389" i="7"/>
  <c r="CZ216" i="1"/>
  <c r="Y216" i="1" s="1"/>
  <c r="T138" i="8"/>
  <c r="K142" i="8" s="1"/>
  <c r="T132" i="7"/>
  <c r="J136" i="7" s="1"/>
  <c r="CP171" i="1"/>
  <c r="O171" i="1" s="1"/>
  <c r="K215" i="8"/>
  <c r="J209" i="7"/>
  <c r="K634" i="8"/>
  <c r="J628" i="7"/>
  <c r="R392" i="1"/>
  <c r="GK392" i="1" s="1"/>
  <c r="V794" i="8"/>
  <c r="V788" i="7"/>
  <c r="I983" i="7"/>
  <c r="T808" i="8"/>
  <c r="K813" i="8" s="1"/>
  <c r="T802" i="7"/>
  <c r="J807" i="7" s="1"/>
  <c r="K1264" i="8"/>
  <c r="J1258" i="7"/>
  <c r="CZ695" i="1"/>
  <c r="Y695" i="1" s="1"/>
  <c r="CY695" i="1"/>
  <c r="X695" i="1" s="1"/>
  <c r="R961" i="1"/>
  <c r="GK961" i="1" s="1"/>
  <c r="V1777" i="8"/>
  <c r="V1771" i="7"/>
  <c r="K1574" i="8"/>
  <c r="J1568" i="7"/>
  <c r="T1777" i="8"/>
  <c r="K1781" i="8" s="1"/>
  <c r="T1771" i="7"/>
  <c r="J1775" i="7" s="1"/>
  <c r="CY1016" i="1"/>
  <c r="X1016" i="1" s="1"/>
  <c r="K1977" i="8"/>
  <c r="J1971" i="7"/>
  <c r="CZ1016" i="1"/>
  <c r="Y1016" i="1" s="1"/>
  <c r="CP699" i="1"/>
  <c r="O699" i="1" s="1"/>
  <c r="GM699" i="1" s="1"/>
  <c r="GP699" i="1" s="1"/>
  <c r="K1279" i="8"/>
  <c r="J1273" i="7"/>
  <c r="CZ843" i="1"/>
  <c r="Y843" i="1" s="1"/>
  <c r="K1595" i="8"/>
  <c r="J1589" i="7"/>
  <c r="CY843" i="1"/>
  <c r="X843" i="1" s="1"/>
  <c r="K2068" i="8"/>
  <c r="J2062" i="7"/>
  <c r="CP1168" i="1"/>
  <c r="O1168" i="1" s="1"/>
  <c r="GM1168" i="1" s="1"/>
  <c r="GP1168" i="1" s="1"/>
  <c r="R1096" i="8"/>
  <c r="K1101" i="8" s="1"/>
  <c r="R1090" i="7"/>
  <c r="J1095" i="7" s="1"/>
  <c r="K1477" i="8"/>
  <c r="J1471" i="7"/>
  <c r="CY752" i="1"/>
  <c r="X752" i="1" s="1"/>
  <c r="CZ752" i="1"/>
  <c r="Y752" i="1" s="1"/>
  <c r="K2054" i="8"/>
  <c r="J2048" i="7"/>
  <c r="K2404" i="8"/>
  <c r="J2398" i="7"/>
  <c r="R2208" i="8"/>
  <c r="K2212" i="8" s="1"/>
  <c r="J2215" i="8" s="1"/>
  <c r="R2202" i="7"/>
  <c r="J2206" i="7" s="1"/>
  <c r="L1223" i="8"/>
  <c r="K1217" i="7"/>
  <c r="K2441" i="8"/>
  <c r="J2435" i="7"/>
  <c r="K522" i="8"/>
  <c r="J516" i="7"/>
  <c r="K2279" i="8"/>
  <c r="J2273" i="7"/>
  <c r="CP961" i="1"/>
  <c r="O961" i="1" s="1"/>
  <c r="GM961" i="1" s="1"/>
  <c r="GP961" i="1" s="1"/>
  <c r="K1779" i="8"/>
  <c r="J1783" i="8" s="1"/>
  <c r="J1773" i="7"/>
  <c r="I1777" i="7" s="1"/>
  <c r="K2612" i="8"/>
  <c r="J2606" i="7"/>
  <c r="I2720" i="7"/>
  <c r="R2419" i="8"/>
  <c r="K2422" i="8" s="1"/>
  <c r="R2413" i="7"/>
  <c r="J2416" i="7" s="1"/>
  <c r="CY1626" i="1"/>
  <c r="X1626" i="1" s="1"/>
  <c r="CZ1626" i="1"/>
  <c r="Y1626" i="1" s="1"/>
  <c r="R1448" i="1"/>
  <c r="GK1448" i="1" s="1"/>
  <c r="V2719" i="8"/>
  <c r="V2713" i="7"/>
  <c r="BD1337" i="1"/>
  <c r="F1375" i="1"/>
  <c r="K2619" i="8"/>
  <c r="J2613" i="7"/>
  <c r="K1741" i="8"/>
  <c r="J1735" i="7"/>
  <c r="I1740" i="7" s="1"/>
  <c r="R401" i="8"/>
  <c r="K405" i="8" s="1"/>
  <c r="R395" i="7"/>
  <c r="J399" i="7" s="1"/>
  <c r="GM255" i="1"/>
  <c r="GP255" i="1" s="1"/>
  <c r="R310" i="8"/>
  <c r="K314" i="8" s="1"/>
  <c r="J318" i="8" s="1"/>
  <c r="R304" i="7"/>
  <c r="J308" i="7" s="1"/>
  <c r="I312" i="7" s="1"/>
  <c r="R216" i="1"/>
  <c r="GK216" i="1" s="1"/>
  <c r="V394" i="8"/>
  <c r="V388" i="7"/>
  <c r="K443" i="8"/>
  <c r="J437" i="7"/>
  <c r="R733" i="8"/>
  <c r="K737" i="8" s="1"/>
  <c r="R727" i="7"/>
  <c r="J731" i="7" s="1"/>
  <c r="T769" i="8"/>
  <c r="K774" i="8" s="1"/>
  <c r="T763" i="7"/>
  <c r="J768" i="7" s="1"/>
  <c r="R694" i="8"/>
  <c r="K698" i="8" s="1"/>
  <c r="R688" i="7"/>
  <c r="J692" i="7" s="1"/>
  <c r="GM422" i="1"/>
  <c r="GP422" i="1" s="1"/>
  <c r="R1191" i="8"/>
  <c r="K1193" i="8" s="1"/>
  <c r="R1185" i="7"/>
  <c r="J1187" i="7" s="1"/>
  <c r="GM174" i="1"/>
  <c r="GP174" i="1" s="1"/>
  <c r="CP213" i="1"/>
  <c r="O213" i="1" s="1"/>
  <c r="GM213" i="1" s="1"/>
  <c r="GP213" i="1" s="1"/>
  <c r="R169" i="1"/>
  <c r="GK169" i="1" s="1"/>
  <c r="V199" i="8"/>
  <c r="V193" i="7"/>
  <c r="T300" i="8"/>
  <c r="K306" i="8" s="1"/>
  <c r="T294" i="7"/>
  <c r="J300" i="7" s="1"/>
  <c r="R243" i="1"/>
  <c r="V466" i="8"/>
  <c r="K472" i="8" s="1"/>
  <c r="V460" i="7"/>
  <c r="J466" i="7" s="1"/>
  <c r="T401" i="8"/>
  <c r="K406" i="8" s="1"/>
  <c r="T395" i="7"/>
  <c r="J400" i="7" s="1"/>
  <c r="T329" i="8"/>
  <c r="K332" i="8" s="1"/>
  <c r="T323" i="7"/>
  <c r="J326" i="7" s="1"/>
  <c r="R307" i="1"/>
  <c r="V583" i="8"/>
  <c r="K590" i="8" s="1"/>
  <c r="V577" i="7"/>
  <c r="J584" i="7" s="1"/>
  <c r="R566" i="8"/>
  <c r="K571" i="8" s="1"/>
  <c r="R560" i="7"/>
  <c r="J565" i="7" s="1"/>
  <c r="R327" i="1"/>
  <c r="GK327" i="1" s="1"/>
  <c r="GM327" i="1" s="1"/>
  <c r="GP327" i="1" s="1"/>
  <c r="V661" i="8"/>
  <c r="V655" i="7"/>
  <c r="GM258" i="1"/>
  <c r="GP258" i="1" s="1"/>
  <c r="T612" i="8"/>
  <c r="K615" i="8" s="1"/>
  <c r="T606" i="7"/>
  <c r="J609" i="7" s="1"/>
  <c r="R404" i="1"/>
  <c r="V837" i="8"/>
  <c r="K843" i="8" s="1"/>
  <c r="V831" i="7"/>
  <c r="J837" i="7" s="1"/>
  <c r="T602" i="8"/>
  <c r="K607" i="8" s="1"/>
  <c r="T596" i="7"/>
  <c r="J601" i="7" s="1"/>
  <c r="T742" i="8"/>
  <c r="K748" i="8" s="1"/>
  <c r="T736" i="7"/>
  <c r="J742" i="7" s="1"/>
  <c r="R440" i="1"/>
  <c r="V972" i="8"/>
  <c r="K978" i="8" s="1"/>
  <c r="V966" i="7"/>
  <c r="J972" i="7" s="1"/>
  <c r="R387" i="1"/>
  <c r="V769" i="8"/>
  <c r="K775" i="8" s="1"/>
  <c r="V763" i="7"/>
  <c r="J769" i="7" s="1"/>
  <c r="R769" i="8"/>
  <c r="K773" i="8" s="1"/>
  <c r="R763" i="7"/>
  <c r="J767" i="7" s="1"/>
  <c r="T759" i="8"/>
  <c r="K765" i="8" s="1"/>
  <c r="T753" i="7"/>
  <c r="J759" i="7" s="1"/>
  <c r="T694" i="8"/>
  <c r="K699" i="8" s="1"/>
  <c r="T688" i="7"/>
  <c r="J693" i="7" s="1"/>
  <c r="R910" i="8"/>
  <c r="K914" i="8" s="1"/>
  <c r="R904" i="7"/>
  <c r="J908" i="7" s="1"/>
  <c r="R1019" i="8"/>
  <c r="K1023" i="8" s="1"/>
  <c r="R1013" i="7"/>
  <c r="J1017" i="7" s="1"/>
  <c r="GM435" i="1"/>
  <c r="GP435" i="1" s="1"/>
  <c r="R965" i="8"/>
  <c r="K968" i="8" s="1"/>
  <c r="R959" i="7"/>
  <c r="J962" i="7" s="1"/>
  <c r="K1161" i="8"/>
  <c r="J1155" i="7"/>
  <c r="AL507" i="1"/>
  <c r="Y507" i="1" s="1"/>
  <c r="T1054" i="8"/>
  <c r="K1060" i="8" s="1"/>
  <c r="T1048" i="7"/>
  <c r="J1054" i="7" s="1"/>
  <c r="AD507" i="1"/>
  <c r="K1046" i="8"/>
  <c r="J1040" i="7"/>
  <c r="T1209" i="8"/>
  <c r="K1214" i="8" s="1"/>
  <c r="T1203" i="7"/>
  <c r="J1208" i="7" s="1"/>
  <c r="R710" i="1"/>
  <c r="GK710" i="1" s="1"/>
  <c r="V1316" i="8"/>
  <c r="V1310" i="7"/>
  <c r="T1270" i="8"/>
  <c r="K1274" i="8" s="1"/>
  <c r="T1264" i="7"/>
  <c r="J1268" i="7" s="1"/>
  <c r="R721" i="1"/>
  <c r="GK721" i="1" s="1"/>
  <c r="V1355" i="8"/>
  <c r="V1349" i="7"/>
  <c r="GM712" i="1"/>
  <c r="GP712" i="1" s="1"/>
  <c r="R848" i="1"/>
  <c r="GK848" i="1" s="1"/>
  <c r="V1614" i="8"/>
  <c r="V1608" i="7"/>
  <c r="R900" i="1"/>
  <c r="GK900" i="1" s="1"/>
  <c r="GM900" i="1" s="1"/>
  <c r="GP900" i="1" s="1"/>
  <c r="V1683" i="8"/>
  <c r="V1677" i="7"/>
  <c r="L1620" i="8"/>
  <c r="K1614" i="7"/>
  <c r="AH808" i="1"/>
  <c r="L1528" i="8"/>
  <c r="K1522" i="7"/>
  <c r="R1332" i="8"/>
  <c r="K1335" i="8" s="1"/>
  <c r="R1326" i="7"/>
  <c r="J1329" i="7" s="1"/>
  <c r="R1507" i="8"/>
  <c r="K1512" i="8" s="1"/>
  <c r="R1501" i="7"/>
  <c r="J1506" i="7" s="1"/>
  <c r="GM903" i="1"/>
  <c r="GP903" i="1" s="1"/>
  <c r="R1699" i="8"/>
  <c r="K1703" i="8" s="1"/>
  <c r="R1693" i="7"/>
  <c r="J1697" i="7" s="1"/>
  <c r="T1665" i="8"/>
  <c r="K1670" i="8" s="1"/>
  <c r="T1659" i="7"/>
  <c r="J1664" i="7" s="1"/>
  <c r="T1846" i="8"/>
  <c r="K1850" i="8" s="1"/>
  <c r="T1840" i="7"/>
  <c r="J1844" i="7" s="1"/>
  <c r="R1635" i="8"/>
  <c r="K1638" i="8" s="1"/>
  <c r="R1629" i="7"/>
  <c r="J1632" i="7" s="1"/>
  <c r="GM959" i="1"/>
  <c r="GP959" i="1" s="1"/>
  <c r="GM842" i="1"/>
  <c r="GP842" i="1" s="1"/>
  <c r="GM979" i="1"/>
  <c r="GP979" i="1" s="1"/>
  <c r="GM952" i="1"/>
  <c r="GP952" i="1" s="1"/>
  <c r="R1755" i="8"/>
  <c r="K1759" i="8" s="1"/>
  <c r="R1749" i="7"/>
  <c r="J1753" i="7" s="1"/>
  <c r="I1756" i="7" s="1"/>
  <c r="GM1006" i="1"/>
  <c r="GP1006" i="1" s="1"/>
  <c r="T1770" i="8"/>
  <c r="K1774" i="8" s="1"/>
  <c r="T1764" i="7"/>
  <c r="J1768" i="7" s="1"/>
  <c r="GM1018" i="1"/>
  <c r="GP1018" i="1" s="1"/>
  <c r="R1983" i="8"/>
  <c r="K1986" i="8" s="1"/>
  <c r="R1977" i="7"/>
  <c r="J1980" i="7" s="1"/>
  <c r="CP1123" i="1"/>
  <c r="O1123" i="1" s="1"/>
  <c r="K2139" i="8"/>
  <c r="J2133" i="7"/>
  <c r="R1925" i="8"/>
  <c r="K1928" i="8" s="1"/>
  <c r="J1931" i="8" s="1"/>
  <c r="R1919" i="7"/>
  <c r="J1922" i="7" s="1"/>
  <c r="GM1121" i="1"/>
  <c r="GP1121" i="1" s="1"/>
  <c r="T2386" i="8"/>
  <c r="K2390" i="8" s="1"/>
  <c r="T2380" i="7"/>
  <c r="J2384" i="7" s="1"/>
  <c r="R2158" i="8"/>
  <c r="K2162" i="8" s="1"/>
  <c r="R2152" i="7"/>
  <c r="J2156" i="7" s="1"/>
  <c r="R2174" i="8"/>
  <c r="K2178" i="8" s="1"/>
  <c r="J2181" i="8" s="1"/>
  <c r="R2168" i="7"/>
  <c r="J2172" i="7" s="1"/>
  <c r="I2175" i="7" s="1"/>
  <c r="T2308" i="8"/>
  <c r="K2312" i="8" s="1"/>
  <c r="T2302" i="7"/>
  <c r="J2306" i="7" s="1"/>
  <c r="GM1229" i="1"/>
  <c r="GP1229" i="1" s="1"/>
  <c r="T2523" i="8"/>
  <c r="K2528" i="8" s="1"/>
  <c r="T2517" i="7"/>
  <c r="J2522" i="7" s="1"/>
  <c r="R1237" i="1"/>
  <c r="GK1237" i="1" s="1"/>
  <c r="V2294" i="8"/>
  <c r="V2288" i="7"/>
  <c r="R1292" i="1"/>
  <c r="GK1292" i="1" s="1"/>
  <c r="V2500" i="8"/>
  <c r="V2494" i="7"/>
  <c r="R2463" i="8"/>
  <c r="K2466" i="8" s="1"/>
  <c r="R2457" i="7"/>
  <c r="J2460" i="7" s="1"/>
  <c r="T2553" i="8"/>
  <c r="K2558" i="8" s="1"/>
  <c r="T2547" i="7"/>
  <c r="J2552" i="7" s="1"/>
  <c r="R2278" i="8"/>
  <c r="K2281" i="8" s="1"/>
  <c r="R2272" i="7"/>
  <c r="J2275" i="7" s="1"/>
  <c r="CP1297" i="1"/>
  <c r="O1297" i="1" s="1"/>
  <c r="GM1297" i="1" s="1"/>
  <c r="GP1297" i="1" s="1"/>
  <c r="K2518" i="8"/>
  <c r="J2512" i="7"/>
  <c r="R2395" i="8"/>
  <c r="K2398" i="8" s="1"/>
  <c r="R2389" i="7"/>
  <c r="J2392" i="7" s="1"/>
  <c r="GM1257" i="1"/>
  <c r="GP1257" i="1" s="1"/>
  <c r="R2363" i="8"/>
  <c r="K2366" i="8" s="1"/>
  <c r="R2357" i="7"/>
  <c r="J2360" i="7" s="1"/>
  <c r="T2315" i="8"/>
  <c r="K2318" i="8" s="1"/>
  <c r="T2309" i="7"/>
  <c r="J2312" i="7" s="1"/>
  <c r="T2618" i="8"/>
  <c r="K2621" i="8" s="1"/>
  <c r="T2612" i="7"/>
  <c r="J2615" i="7" s="1"/>
  <c r="I2617" i="7" s="1"/>
  <c r="GM1671" i="1"/>
  <c r="GP1671" i="1" s="1"/>
  <c r="AF111" i="1"/>
  <c r="K82" i="8"/>
  <c r="J76" i="7"/>
  <c r="CY108" i="1"/>
  <c r="X108" i="1" s="1"/>
  <c r="CZ108" i="1"/>
  <c r="Y108" i="1" s="1"/>
  <c r="R148" i="1"/>
  <c r="V96" i="8"/>
  <c r="K103" i="8" s="1"/>
  <c r="V90" i="7"/>
  <c r="J97" i="7" s="1"/>
  <c r="CZ228" i="1"/>
  <c r="Y228" i="1" s="1"/>
  <c r="K420" i="8"/>
  <c r="J414" i="7"/>
  <c r="CY228" i="1"/>
  <c r="X228" i="1" s="1"/>
  <c r="CZ207" i="1"/>
  <c r="Y207" i="1" s="1"/>
  <c r="K360" i="8"/>
  <c r="J354" i="7"/>
  <c r="CY207" i="1"/>
  <c r="X207" i="1" s="1"/>
  <c r="L228" i="8"/>
  <c r="K222" i="7"/>
  <c r="K336" i="8"/>
  <c r="J330" i="7"/>
  <c r="I335" i="7" s="1"/>
  <c r="K165" i="8"/>
  <c r="J159" i="7"/>
  <c r="K486" i="8"/>
  <c r="J480" i="7"/>
  <c r="R411" i="1"/>
  <c r="V876" i="8"/>
  <c r="K882" i="8" s="1"/>
  <c r="V870" i="7"/>
  <c r="J876" i="7" s="1"/>
  <c r="GK457" i="1"/>
  <c r="K1022" i="8"/>
  <c r="J1016" i="7"/>
  <c r="K200" i="8"/>
  <c r="J194" i="7"/>
  <c r="CY169" i="1"/>
  <c r="X169" i="1" s="1"/>
  <c r="CZ169" i="1"/>
  <c r="Y169" i="1" s="1"/>
  <c r="GM169" i="1" s="1"/>
  <c r="GP169" i="1" s="1"/>
  <c r="K770" i="8"/>
  <c r="J764" i="7"/>
  <c r="K828" i="8"/>
  <c r="J822" i="7"/>
  <c r="L952" i="8"/>
  <c r="K946" i="7"/>
  <c r="CY459" i="1"/>
  <c r="X459" i="1" s="1"/>
  <c r="K1031" i="8"/>
  <c r="J1025" i="7"/>
  <c r="K871" i="8"/>
  <c r="J865" i="7"/>
  <c r="K930" i="8"/>
  <c r="J924" i="7"/>
  <c r="GK343" i="1"/>
  <c r="K725" i="8"/>
  <c r="J719" i="7"/>
  <c r="K1333" i="8"/>
  <c r="J1338" i="8" s="1"/>
  <c r="J1327" i="7"/>
  <c r="R1022" i="1"/>
  <c r="GK1022" i="1" s="1"/>
  <c r="GM1022" i="1" s="1"/>
  <c r="GP1022" i="1" s="1"/>
  <c r="V1999" i="8"/>
  <c r="V1993" i="7"/>
  <c r="K2104" i="8"/>
  <c r="J2098" i="7"/>
  <c r="I2103" i="7" s="1"/>
  <c r="K1014" i="8"/>
  <c r="J1008" i="7"/>
  <c r="K1508" i="8"/>
  <c r="J1502" i="7"/>
  <c r="K1675" i="8"/>
  <c r="J1669" i="7"/>
  <c r="CY897" i="1"/>
  <c r="X897" i="1" s="1"/>
  <c r="GM897" i="1" s="1"/>
  <c r="GP897" i="1" s="1"/>
  <c r="CZ897" i="1"/>
  <c r="Y897" i="1" s="1"/>
  <c r="K1494" i="8"/>
  <c r="J1488" i="7"/>
  <c r="I1493" i="7" s="1"/>
  <c r="K1660" i="8"/>
  <c r="J1654" i="7"/>
  <c r="K1278" i="8"/>
  <c r="J1272" i="7"/>
  <c r="K1636" i="8"/>
  <c r="J1630" i="7"/>
  <c r="I1635" i="7" s="1"/>
  <c r="K1659" i="8"/>
  <c r="J1653" i="7"/>
  <c r="K1801" i="8"/>
  <c r="J1795" i="7"/>
  <c r="CY982" i="1"/>
  <c r="X982" i="1" s="1"/>
  <c r="K1847" i="8"/>
  <c r="J1841" i="7"/>
  <c r="K2243" i="8"/>
  <c r="J2237" i="7"/>
  <c r="K1538" i="8"/>
  <c r="J1532" i="7"/>
  <c r="K2316" i="8"/>
  <c r="J2310" i="7"/>
  <c r="R1273" i="1"/>
  <c r="GK1273" i="1" s="1"/>
  <c r="V2419" i="8"/>
  <c r="V2413" i="7"/>
  <c r="K1285" i="8"/>
  <c r="J1279" i="7"/>
  <c r="K2540" i="8"/>
  <c r="J2534" i="7"/>
  <c r="R1245" i="1"/>
  <c r="GK1245" i="1" s="1"/>
  <c r="V2323" i="8"/>
  <c r="V2317" i="7"/>
  <c r="BC1430" i="1"/>
  <c r="F1469" i="1"/>
  <c r="K2639" i="8"/>
  <c r="J2633" i="7"/>
  <c r="R1115" i="1"/>
  <c r="GK1115" i="1" s="1"/>
  <c r="V2102" i="8"/>
  <c r="V2096" i="7"/>
  <c r="J2726" i="8"/>
  <c r="AY1727" i="1"/>
  <c r="CH1717" i="1"/>
  <c r="CY806" i="1"/>
  <c r="X806" i="1" s="1"/>
  <c r="K1582" i="8"/>
  <c r="J1576" i="7"/>
  <c r="R1298" i="1"/>
  <c r="GK1298" i="1" s="1"/>
  <c r="V2523" i="8"/>
  <c r="V2517" i="7"/>
  <c r="R1345" i="1"/>
  <c r="GK1345" i="1" s="1"/>
  <c r="V2575" i="8"/>
  <c r="V2569" i="7"/>
  <c r="CP201" i="1"/>
  <c r="O201" i="1" s="1"/>
  <c r="GM201" i="1" s="1"/>
  <c r="GP201" i="1" s="1"/>
  <c r="T566" i="8"/>
  <c r="K572" i="8" s="1"/>
  <c r="T560" i="7"/>
  <c r="J566" i="7" s="1"/>
  <c r="K595" i="8"/>
  <c r="J589" i="7"/>
  <c r="R869" i="8"/>
  <c r="K872" i="8" s="1"/>
  <c r="R863" i="7"/>
  <c r="J866" i="7" s="1"/>
  <c r="T910" i="8"/>
  <c r="K915" i="8" s="1"/>
  <c r="T904" i="7"/>
  <c r="J909" i="7" s="1"/>
  <c r="T1019" i="8"/>
  <c r="K1024" i="8" s="1"/>
  <c r="T1013" i="7"/>
  <c r="J1018" i="7" s="1"/>
  <c r="T965" i="8"/>
  <c r="K969" i="8" s="1"/>
  <c r="J971" i="8" s="1"/>
  <c r="T959" i="7"/>
  <c r="J963" i="7" s="1"/>
  <c r="GK550" i="1"/>
  <c r="K1131" i="8"/>
  <c r="J1125" i="7"/>
  <c r="T96" i="8"/>
  <c r="K102" i="8" s="1"/>
  <c r="T90" i="7"/>
  <c r="J96" i="7" s="1"/>
  <c r="GM178" i="1"/>
  <c r="GP178" i="1" s="1"/>
  <c r="K157" i="8"/>
  <c r="J151" i="7"/>
  <c r="T213" i="8"/>
  <c r="K218" i="8" s="1"/>
  <c r="T207" i="7"/>
  <c r="J212" i="7" s="1"/>
  <c r="R300" i="8"/>
  <c r="K305" i="8" s="1"/>
  <c r="J309" i="8" s="1"/>
  <c r="R294" i="7"/>
  <c r="J299" i="7" s="1"/>
  <c r="I303" i="7" s="1"/>
  <c r="K468" i="8"/>
  <c r="J474" i="8" s="1"/>
  <c r="J462" i="7"/>
  <c r="GM235" i="1"/>
  <c r="GP235" i="1" s="1"/>
  <c r="T193" i="8"/>
  <c r="K196" i="8" s="1"/>
  <c r="T187" i="7"/>
  <c r="J190" i="7" s="1"/>
  <c r="R329" i="8"/>
  <c r="K331" i="8" s="1"/>
  <c r="R323" i="7"/>
  <c r="J325" i="7" s="1"/>
  <c r="GM195" i="1"/>
  <c r="GP195" i="1" s="1"/>
  <c r="T477" i="8"/>
  <c r="K481" i="8" s="1"/>
  <c r="T471" i="7"/>
  <c r="J475" i="7" s="1"/>
  <c r="T430" i="8"/>
  <c r="K435" i="8" s="1"/>
  <c r="T424" i="7"/>
  <c r="J429" i="7" s="1"/>
  <c r="K396" i="8"/>
  <c r="J390" i="7"/>
  <c r="CP207" i="1"/>
  <c r="O207" i="1" s="1"/>
  <c r="GM207" i="1" s="1"/>
  <c r="GP207" i="1" s="1"/>
  <c r="K361" i="8"/>
  <c r="J355" i="7"/>
  <c r="T458" i="8"/>
  <c r="K463" i="8" s="1"/>
  <c r="T452" i="7"/>
  <c r="J457" i="7" s="1"/>
  <c r="K585" i="8"/>
  <c r="J579" i="7"/>
  <c r="GM233" i="1"/>
  <c r="GP233" i="1" s="1"/>
  <c r="R612" i="8"/>
  <c r="K614" i="8" s="1"/>
  <c r="R606" i="7"/>
  <c r="J608" i="7" s="1"/>
  <c r="T593" i="8"/>
  <c r="K598" i="8" s="1"/>
  <c r="T587" i="7"/>
  <c r="J592" i="7" s="1"/>
  <c r="GM311" i="1"/>
  <c r="GP311" i="1" s="1"/>
  <c r="R602" i="8"/>
  <c r="K606" i="8" s="1"/>
  <c r="J609" i="8" s="1"/>
  <c r="R596" i="7"/>
  <c r="J600" i="7" s="1"/>
  <c r="I603" i="7" s="1"/>
  <c r="R742" i="8"/>
  <c r="K747" i="8" s="1"/>
  <c r="R736" i="7"/>
  <c r="J741" i="7" s="1"/>
  <c r="GM415" i="1"/>
  <c r="GP415" i="1" s="1"/>
  <c r="CP387" i="1"/>
  <c r="O387" i="1" s="1"/>
  <c r="K771" i="8"/>
  <c r="J765" i="7"/>
  <c r="CP421" i="1"/>
  <c r="O421" i="1" s="1"/>
  <c r="K897" i="8"/>
  <c r="J891" i="7"/>
  <c r="T801" i="8"/>
  <c r="K805" i="8" s="1"/>
  <c r="T795" i="7"/>
  <c r="J799" i="7" s="1"/>
  <c r="T1030" i="8"/>
  <c r="K1035" i="8" s="1"/>
  <c r="T1024" i="7"/>
  <c r="J1029" i="7" s="1"/>
  <c r="R759" i="8"/>
  <c r="K764" i="8" s="1"/>
  <c r="R753" i="7"/>
  <c r="J758" i="7" s="1"/>
  <c r="T827" i="8"/>
  <c r="K833" i="8" s="1"/>
  <c r="T821" i="7"/>
  <c r="J827" i="7" s="1"/>
  <c r="GM453" i="1"/>
  <c r="GP453" i="1" s="1"/>
  <c r="R459" i="1"/>
  <c r="V1030" i="8"/>
  <c r="K1036" i="8" s="1"/>
  <c r="V1024" i="7"/>
  <c r="J1030" i="7" s="1"/>
  <c r="T939" i="8"/>
  <c r="K943" i="8" s="1"/>
  <c r="T933" i="7"/>
  <c r="J937" i="7" s="1"/>
  <c r="K1090" i="8"/>
  <c r="J1084" i="7"/>
  <c r="K1139" i="8"/>
  <c r="J1133" i="7"/>
  <c r="R1054" i="8"/>
  <c r="K1059" i="8" s="1"/>
  <c r="R1048" i="7"/>
  <c r="J1053" i="7" s="1"/>
  <c r="R496" i="1"/>
  <c r="V1044" i="8"/>
  <c r="K1051" i="8" s="1"/>
  <c r="V1038" i="7"/>
  <c r="J1045" i="7" s="1"/>
  <c r="T946" i="8"/>
  <c r="K951" i="8" s="1"/>
  <c r="J953" i="8" s="1"/>
  <c r="T940" i="7"/>
  <c r="J945" i="7" s="1"/>
  <c r="I947" i="7" s="1"/>
  <c r="R677" i="1"/>
  <c r="V1209" i="8"/>
  <c r="V1203" i="7"/>
  <c r="R1209" i="8"/>
  <c r="K1213" i="8" s="1"/>
  <c r="R1203" i="7"/>
  <c r="J1207" i="7" s="1"/>
  <c r="GM680" i="1"/>
  <c r="GP680" i="1" s="1"/>
  <c r="CP710" i="1"/>
  <c r="O710" i="1" s="1"/>
  <c r="R1270" i="8"/>
  <c r="K1273" i="8" s="1"/>
  <c r="R1264" i="7"/>
  <c r="J1267" i="7" s="1"/>
  <c r="R728" i="1"/>
  <c r="GK728" i="1" s="1"/>
  <c r="V1379" i="8"/>
  <c r="V1373" i="7"/>
  <c r="AD856" i="1"/>
  <c r="GM802" i="1"/>
  <c r="GP802" i="1" s="1"/>
  <c r="T1395" i="8"/>
  <c r="K1399" i="8" s="1"/>
  <c r="T1389" i="7"/>
  <c r="J1393" i="7" s="1"/>
  <c r="GM895" i="1"/>
  <c r="GP895" i="1" s="1"/>
  <c r="R1665" i="8"/>
  <c r="K1669" i="8" s="1"/>
  <c r="R1659" i="7"/>
  <c r="J1663" i="7" s="1"/>
  <c r="GM991" i="1"/>
  <c r="GP991" i="1" s="1"/>
  <c r="GM956" i="1"/>
  <c r="GP956" i="1" s="1"/>
  <c r="R1885" i="8"/>
  <c r="K1888" i="8" s="1"/>
  <c r="R1879" i="7"/>
  <c r="J1882" i="7" s="1"/>
  <c r="T1955" i="8"/>
  <c r="K1959" i="8" s="1"/>
  <c r="T1949" i="7"/>
  <c r="J1953" i="7" s="1"/>
  <c r="GM960" i="1"/>
  <c r="GP960" i="1" s="1"/>
  <c r="R1770" i="8"/>
  <c r="K1773" i="8" s="1"/>
  <c r="R1764" i="7"/>
  <c r="J1767" i="7" s="1"/>
  <c r="GM1126" i="1"/>
  <c r="GP1126" i="1" s="1"/>
  <c r="R1016" i="1"/>
  <c r="GK1016" i="1" s="1"/>
  <c r="V1976" i="8"/>
  <c r="V1970" i="7"/>
  <c r="T1983" i="8"/>
  <c r="K1987" i="8" s="1"/>
  <c r="T1977" i="7"/>
  <c r="J1981" i="7" s="1"/>
  <c r="R1021" i="1"/>
  <c r="GK1021" i="1" s="1"/>
  <c r="V1992" i="8"/>
  <c r="V1986" i="7"/>
  <c r="R1007" i="1"/>
  <c r="GK1007" i="1" s="1"/>
  <c r="V1939" i="8"/>
  <c r="V1933" i="7"/>
  <c r="GM1116" i="1"/>
  <c r="GP1116" i="1" s="1"/>
  <c r="T1925" i="8"/>
  <c r="K1929" i="8" s="1"/>
  <c r="T1919" i="7"/>
  <c r="J1923" i="7" s="1"/>
  <c r="T2257" i="8"/>
  <c r="K2261" i="8" s="1"/>
  <c r="T2251" i="7"/>
  <c r="J2255" i="7" s="1"/>
  <c r="R2192" i="8"/>
  <c r="K2195" i="8" s="1"/>
  <c r="J2198" i="8" s="1"/>
  <c r="R2186" i="7"/>
  <c r="J2189" i="7" s="1"/>
  <c r="AF1183" i="1"/>
  <c r="S1183" i="1" s="1"/>
  <c r="T2131" i="8"/>
  <c r="K2134" i="8" s="1"/>
  <c r="T2125" i="7"/>
  <c r="J2128" i="7" s="1"/>
  <c r="T2301" i="8"/>
  <c r="K2305" i="8" s="1"/>
  <c r="T2295" i="7"/>
  <c r="J2299" i="7" s="1"/>
  <c r="R2308" i="8"/>
  <c r="K2311" i="8" s="1"/>
  <c r="J2314" i="8" s="1"/>
  <c r="R2302" i="7"/>
  <c r="J2305" i="7" s="1"/>
  <c r="R2370" i="8"/>
  <c r="K2373" i="8" s="1"/>
  <c r="J2376" i="8" s="1"/>
  <c r="R2364" i="7"/>
  <c r="J2367" i="7" s="1"/>
  <c r="I2370" i="7" s="1"/>
  <c r="CP1237" i="1"/>
  <c r="O1237" i="1" s="1"/>
  <c r="R2315" i="8"/>
  <c r="K2317" i="8" s="1"/>
  <c r="R2309" i="7"/>
  <c r="J2311" i="7" s="1"/>
  <c r="GM1574" i="1"/>
  <c r="GP1574" i="1" s="1"/>
  <c r="T2702" i="8"/>
  <c r="K2706" i="8" s="1"/>
  <c r="T2696" i="7"/>
  <c r="J2700" i="7" s="1"/>
  <c r="T2675" i="8"/>
  <c r="K2680" i="8" s="1"/>
  <c r="T2669" i="7"/>
  <c r="J2674" i="7" s="1"/>
  <c r="GM1620" i="1"/>
  <c r="GP1620" i="1" s="1"/>
  <c r="GM1771" i="1"/>
  <c r="GP1771" i="1" s="1"/>
  <c r="CP148" i="1"/>
  <c r="O148" i="1" s="1"/>
  <c r="K98" i="8"/>
  <c r="J92" i="7"/>
  <c r="R206" i="1"/>
  <c r="V349" i="8"/>
  <c r="K355" i="8" s="1"/>
  <c r="V343" i="7"/>
  <c r="J349" i="7" s="1"/>
  <c r="K97" i="8"/>
  <c r="J105" i="8" s="1"/>
  <c r="J91" i="7"/>
  <c r="K734" i="8"/>
  <c r="J741" i="8" s="1"/>
  <c r="J728" i="7"/>
  <c r="GK330" i="1"/>
  <c r="K679" i="8"/>
  <c r="J673" i="7"/>
  <c r="K1002" i="8"/>
  <c r="J996" i="7"/>
  <c r="L1115" i="8"/>
  <c r="K1109" i="7"/>
  <c r="K677" i="8"/>
  <c r="J671" i="7"/>
  <c r="L852" i="8"/>
  <c r="K846" i="7"/>
  <c r="T368" i="8"/>
  <c r="K372" i="8" s="1"/>
  <c r="T362" i="7"/>
  <c r="J366" i="7" s="1"/>
  <c r="I368" i="7" s="1"/>
  <c r="K696" i="8"/>
  <c r="J702" i="8" s="1"/>
  <c r="J690" i="7"/>
  <c r="I696" i="7" s="1"/>
  <c r="K1583" i="8"/>
  <c r="J1577" i="7"/>
  <c r="K1667" i="8"/>
  <c r="J1661" i="7"/>
  <c r="K1823" i="8"/>
  <c r="J1828" i="8" s="1"/>
  <c r="J1817" i="7"/>
  <c r="R1120" i="1"/>
  <c r="GK1120" i="1" s="1"/>
  <c r="V2123" i="8"/>
  <c r="V2117" i="7"/>
  <c r="K1940" i="8"/>
  <c r="J1945" i="8" s="1"/>
  <c r="J1934" i="7"/>
  <c r="I1939" i="7" s="1"/>
  <c r="R1174" i="1"/>
  <c r="GK1174" i="1" s="1"/>
  <c r="V2201" i="8"/>
  <c r="V2195" i="7"/>
  <c r="I1902" i="7"/>
  <c r="K2202" i="8"/>
  <c r="J2196" i="7"/>
  <c r="I2201" i="7" s="1"/>
  <c r="V1814" i="8"/>
  <c r="V1808" i="7"/>
  <c r="R972" i="1"/>
  <c r="GK972" i="1" s="1"/>
  <c r="GM972" i="1" s="1"/>
  <c r="GP972" i="1" s="1"/>
  <c r="K2111" i="8"/>
  <c r="J2105" i="7"/>
  <c r="V1699" i="8"/>
  <c r="V1693" i="7"/>
  <c r="R903" i="1"/>
  <c r="GK903" i="1" s="1"/>
  <c r="K1617" i="8"/>
  <c r="J1611" i="7"/>
  <c r="V2447" i="8"/>
  <c r="V2441" i="7"/>
  <c r="R1279" i="1"/>
  <c r="GK1279" i="1" s="1"/>
  <c r="K1771" i="8"/>
  <c r="J1776" i="8" s="1"/>
  <c r="J1765" i="7"/>
  <c r="R1013" i="1"/>
  <c r="GK1013" i="1" s="1"/>
  <c r="GM1013" i="1" s="1"/>
  <c r="GP1013" i="1" s="1"/>
  <c r="V1962" i="8"/>
  <c r="V1956" i="7"/>
  <c r="T1613" i="1"/>
  <c r="F1658" i="1"/>
  <c r="CP1241" i="1"/>
  <c r="O1241" i="1" s="1"/>
  <c r="GM1241" i="1" s="1"/>
  <c r="GP1241" i="1" s="1"/>
  <c r="K2310" i="8"/>
  <c r="J2304" i="7"/>
  <c r="I2308" i="7" s="1"/>
  <c r="R1433" i="1"/>
  <c r="GK1433" i="1" s="1"/>
  <c r="V2659" i="8"/>
  <c r="V2653" i="7"/>
  <c r="T2192" i="8"/>
  <c r="K2196" i="8" s="1"/>
  <c r="T2186" i="7"/>
  <c r="J2190" i="7" s="1"/>
  <c r="I2192" i="7" s="1"/>
  <c r="K1934" i="8"/>
  <c r="J1928" i="7"/>
  <c r="R1241" i="1"/>
  <c r="GK1241" i="1" s="1"/>
  <c r="V2308" i="8"/>
  <c r="V2302" i="7"/>
  <c r="CG1669" i="1"/>
  <c r="AX1685" i="1"/>
  <c r="K2324" i="8"/>
  <c r="J2318" i="7"/>
  <c r="CP1560" i="1"/>
  <c r="O1560" i="1" s="1"/>
  <c r="GM1560" i="1" s="1"/>
  <c r="GP1560" i="1" s="1"/>
  <c r="R2516" i="8"/>
  <c r="K2519" i="8" s="1"/>
  <c r="R2510" i="7"/>
  <c r="J2513" i="7" s="1"/>
  <c r="T1649" i="8"/>
  <c r="K1654" i="8" s="1"/>
  <c r="T1643" i="7"/>
  <c r="J1648" i="7" s="1"/>
  <c r="T1622" i="8"/>
  <c r="K1625" i="8" s="1"/>
  <c r="T1616" i="7"/>
  <c r="J1619" i="7" s="1"/>
  <c r="I1621" i="7" s="1"/>
  <c r="R1955" i="8"/>
  <c r="K1958" i="8" s="1"/>
  <c r="R1949" i="7"/>
  <c r="J1952" i="7" s="1"/>
  <c r="GM984" i="1"/>
  <c r="GP984" i="1" s="1"/>
  <c r="R1946" i="8"/>
  <c r="K1949" i="8" s="1"/>
  <c r="R1940" i="7"/>
  <c r="J1943" i="7" s="1"/>
  <c r="I1946" i="7" s="1"/>
  <c r="GM1072" i="1"/>
  <c r="GP1072" i="1" s="1"/>
  <c r="T2410" i="8"/>
  <c r="K2414" i="8" s="1"/>
  <c r="T2404" i="7"/>
  <c r="J2408" i="7" s="1"/>
  <c r="R2166" i="8"/>
  <c r="K2170" i="8" s="1"/>
  <c r="R2160" i="7"/>
  <c r="J2164" i="7" s="1"/>
  <c r="R2131" i="8"/>
  <c r="K2133" i="8" s="1"/>
  <c r="R2125" i="7"/>
  <c r="J2127" i="7" s="1"/>
  <c r="R1242" i="1"/>
  <c r="GK1242" i="1" s="1"/>
  <c r="V2315" i="8"/>
  <c r="V2309" i="7"/>
  <c r="T2500" i="8"/>
  <c r="K2504" i="8" s="1"/>
  <c r="T2494" i="7"/>
  <c r="J2498" i="7" s="1"/>
  <c r="GM1439" i="1"/>
  <c r="GP1439" i="1" s="1"/>
  <c r="T2370" i="8"/>
  <c r="K2374" i="8" s="1"/>
  <c r="T2364" i="7"/>
  <c r="J2368" i="7" s="1"/>
  <c r="CP1294" i="1"/>
  <c r="O1294" i="1" s="1"/>
  <c r="K2509" i="8"/>
  <c r="J2503" i="7"/>
  <c r="R1393" i="1"/>
  <c r="GK1393" i="1" s="1"/>
  <c r="V2638" i="8"/>
  <c r="V2632" i="7"/>
  <c r="L2596" i="8"/>
  <c r="K2590" i="7"/>
  <c r="R1341" i="1"/>
  <c r="GK1341" i="1" s="1"/>
  <c r="V2561" i="8"/>
  <c r="V2555" i="7"/>
  <c r="T2330" i="8"/>
  <c r="K2335" i="8" s="1"/>
  <c r="T2324" i="7"/>
  <c r="J2329" i="7" s="1"/>
  <c r="GM1444" i="1"/>
  <c r="GP1444" i="1" s="1"/>
  <c r="R2702" i="8"/>
  <c r="K2705" i="8" s="1"/>
  <c r="R2696" i="7"/>
  <c r="J2699" i="7" s="1"/>
  <c r="R2675" i="8"/>
  <c r="K2679" i="8" s="1"/>
  <c r="R2669" i="7"/>
  <c r="J2673" i="7" s="1"/>
  <c r="T2683" i="8"/>
  <c r="K2688" i="8" s="1"/>
  <c r="T2677" i="7"/>
  <c r="J2682" i="7" s="1"/>
  <c r="K118" i="8"/>
  <c r="J122" i="8" s="1"/>
  <c r="J112" i="7"/>
  <c r="K267" i="7"/>
  <c r="P267" i="7"/>
  <c r="R546" i="1"/>
  <c r="V1106" i="8"/>
  <c r="K1114" i="8" s="1"/>
  <c r="V1100" i="7"/>
  <c r="J1108" i="7" s="1"/>
  <c r="K540" i="8"/>
  <c r="J545" i="8" s="1"/>
  <c r="J534" i="7"/>
  <c r="I1021" i="7"/>
  <c r="K523" i="8"/>
  <c r="J517" i="7"/>
  <c r="CP260" i="1"/>
  <c r="O260" i="1" s="1"/>
  <c r="K177" i="8"/>
  <c r="J171" i="7"/>
  <c r="GK164" i="1"/>
  <c r="R368" i="8"/>
  <c r="K371" i="8" s="1"/>
  <c r="J374" i="8" s="1"/>
  <c r="R362" i="7"/>
  <c r="J365" i="7" s="1"/>
  <c r="V694" i="8"/>
  <c r="K700" i="8" s="1"/>
  <c r="V688" i="7"/>
  <c r="J694" i="7" s="1"/>
  <c r="R333" i="1"/>
  <c r="K594" i="8"/>
  <c r="J601" i="8" s="1"/>
  <c r="J588" i="7"/>
  <c r="I595" i="7" s="1"/>
  <c r="R1558" i="8"/>
  <c r="K1561" i="8" s="1"/>
  <c r="R1552" i="7"/>
  <c r="J1555" i="7" s="1"/>
  <c r="R808" i="8"/>
  <c r="K812" i="8" s="1"/>
  <c r="J816" i="8" s="1"/>
  <c r="R802" i="7"/>
  <c r="J806" i="7" s="1"/>
  <c r="K1993" i="8"/>
  <c r="J1987" i="7"/>
  <c r="CZ678" i="1"/>
  <c r="Y678" i="1" s="1"/>
  <c r="K1219" i="8"/>
  <c r="J1213" i="7"/>
  <c r="L2180" i="8"/>
  <c r="K2174" i="7"/>
  <c r="T1292" i="8"/>
  <c r="K1296" i="8" s="1"/>
  <c r="J1298" i="8" s="1"/>
  <c r="T1286" i="7"/>
  <c r="J1290" i="7" s="1"/>
  <c r="I1292" i="7" s="1"/>
  <c r="CY750" i="1"/>
  <c r="X750" i="1" s="1"/>
  <c r="K1470" i="8"/>
  <c r="J1464" i="7"/>
  <c r="CZ750" i="1"/>
  <c r="Y750" i="1" s="1"/>
  <c r="K1651" i="8"/>
  <c r="J1656" i="8" s="1"/>
  <c r="J1645" i="7"/>
  <c r="I1650" i="7" s="1"/>
  <c r="K1734" i="8"/>
  <c r="J1728" i="7"/>
  <c r="CY947" i="1"/>
  <c r="X947" i="1" s="1"/>
  <c r="CZ947" i="1"/>
  <c r="Y947" i="1" s="1"/>
  <c r="K1185" i="8"/>
  <c r="J1179" i="7"/>
  <c r="CY391" i="1"/>
  <c r="X391" i="1" s="1"/>
  <c r="K789" i="8"/>
  <c r="J783" i="7"/>
  <c r="CZ391" i="1"/>
  <c r="Y391" i="1" s="1"/>
  <c r="K1855" i="8"/>
  <c r="J1849" i="7"/>
  <c r="K2265" i="8"/>
  <c r="J2270" i="8" s="1"/>
  <c r="J2259" i="7"/>
  <c r="T1170" i="8"/>
  <c r="K1176" i="8" s="1"/>
  <c r="T1164" i="7"/>
  <c r="J1170" i="7" s="1"/>
  <c r="V1635" i="8"/>
  <c r="V1629" i="7"/>
  <c r="R852" i="1"/>
  <c r="GK852" i="1" s="1"/>
  <c r="T2208" i="8"/>
  <c r="K2213" i="8" s="1"/>
  <c r="T2202" i="7"/>
  <c r="J2207" i="7" s="1"/>
  <c r="T1388" i="8"/>
  <c r="K1392" i="8" s="1"/>
  <c r="T1382" i="7"/>
  <c r="J1386" i="7" s="1"/>
  <c r="I1388" i="7" s="1"/>
  <c r="CY1222" i="1"/>
  <c r="X1222" i="1" s="1"/>
  <c r="K2258" i="8"/>
  <c r="J2252" i="7"/>
  <c r="V2410" i="8"/>
  <c r="V2404" i="7"/>
  <c r="R1270" i="1"/>
  <c r="GK1270" i="1" s="1"/>
  <c r="K2662" i="8"/>
  <c r="J2656" i="7"/>
  <c r="I2660" i="7" s="1"/>
  <c r="T1608" i="8"/>
  <c r="K1611" i="8" s="1"/>
  <c r="J1613" i="8" s="1"/>
  <c r="T1602" i="7"/>
  <c r="J1605" i="7" s="1"/>
  <c r="K2339" i="8"/>
  <c r="J2344" i="8" s="1"/>
  <c r="J2333" i="7"/>
  <c r="CG1805" i="1"/>
  <c r="AX1813" i="1"/>
  <c r="CP1263" i="1"/>
  <c r="O1263" i="1" s="1"/>
  <c r="GM1263" i="1" s="1"/>
  <c r="GP1263" i="1" s="1"/>
  <c r="K2388" i="8"/>
  <c r="J2382" i="7"/>
  <c r="CP725" i="1"/>
  <c r="O725" i="1" s="1"/>
  <c r="K1366" i="8"/>
  <c r="J1360" i="7"/>
  <c r="CP1273" i="1"/>
  <c r="O1273" i="1" s="1"/>
  <c r="K2421" i="8"/>
  <c r="J2425" i="8" s="1"/>
  <c r="J2415" i="7"/>
  <c r="I2419" i="7" s="1"/>
  <c r="T131" i="8"/>
  <c r="K135" i="8" s="1"/>
  <c r="T125" i="7"/>
  <c r="J129" i="7" s="1"/>
  <c r="R206" i="8"/>
  <c r="K209" i="8" s="1"/>
  <c r="R200" i="7"/>
  <c r="J203" i="7" s="1"/>
  <c r="T261" i="8"/>
  <c r="K264" i="8" s="1"/>
  <c r="T255" i="7"/>
  <c r="J258" i="7" s="1"/>
  <c r="R205" i="1"/>
  <c r="GK205" i="1" s="1"/>
  <c r="V342" i="8"/>
  <c r="V336" i="7"/>
  <c r="R172" i="1"/>
  <c r="GK172" i="1" s="1"/>
  <c r="V222" i="8"/>
  <c r="V216" i="7"/>
  <c r="R192" i="1"/>
  <c r="V281" i="8"/>
  <c r="K287" i="8" s="1"/>
  <c r="V275" i="7"/>
  <c r="J281" i="7" s="1"/>
  <c r="R528" i="8"/>
  <c r="K532" i="8" s="1"/>
  <c r="R522" i="7"/>
  <c r="J526" i="7" s="1"/>
  <c r="GM239" i="1"/>
  <c r="GP239" i="1" s="1"/>
  <c r="K735" i="8"/>
  <c r="J729" i="7"/>
  <c r="GM405" i="1"/>
  <c r="GP405" i="1" s="1"/>
  <c r="K912" i="8"/>
  <c r="J906" i="7"/>
  <c r="T676" i="8"/>
  <c r="K681" i="8" s="1"/>
  <c r="T670" i="7"/>
  <c r="J675" i="7" s="1"/>
  <c r="R895" i="8"/>
  <c r="K898" i="8" s="1"/>
  <c r="R889" i="7"/>
  <c r="J892" i="7" s="1"/>
  <c r="T846" i="8"/>
  <c r="K851" i="8" s="1"/>
  <c r="T840" i="7"/>
  <c r="J845" i="7" s="1"/>
  <c r="R501" i="1"/>
  <c r="GK501" i="1" s="1"/>
  <c r="V1075" i="8"/>
  <c r="V1069" i="7"/>
  <c r="R902" i="8"/>
  <c r="K906" i="8" s="1"/>
  <c r="R896" i="7"/>
  <c r="J900" i="7" s="1"/>
  <c r="R1012" i="8"/>
  <c r="K1015" i="8" s="1"/>
  <c r="R1006" i="7"/>
  <c r="J1009" i="7" s="1"/>
  <c r="R498" i="1"/>
  <c r="V1054" i="8"/>
  <c r="K1061" i="8" s="1"/>
  <c r="V1048" i="7"/>
  <c r="J1055" i="7" s="1"/>
  <c r="I1057" i="7" s="1"/>
  <c r="R437" i="1"/>
  <c r="V954" i="8"/>
  <c r="K960" i="8" s="1"/>
  <c r="V948" i="7"/>
  <c r="J954" i="7" s="1"/>
  <c r="R1106" i="8"/>
  <c r="K1112" i="8" s="1"/>
  <c r="J1116" i="8" s="1"/>
  <c r="R1100" i="7"/>
  <c r="J1106" i="7" s="1"/>
  <c r="CP598" i="1"/>
  <c r="O598" i="1" s="1"/>
  <c r="GM495" i="1"/>
  <c r="GP495" i="1" s="1"/>
  <c r="T921" i="8"/>
  <c r="K925" i="8" s="1"/>
  <c r="T915" i="7"/>
  <c r="J919" i="7" s="1"/>
  <c r="R1217" i="8"/>
  <c r="K1221" i="8" s="1"/>
  <c r="R1211" i="7"/>
  <c r="J1215" i="7" s="1"/>
  <c r="K1301" i="8"/>
  <c r="J1295" i="7"/>
  <c r="GM724" i="1"/>
  <c r="GP724" i="1" s="1"/>
  <c r="T1379" i="8"/>
  <c r="K1383" i="8" s="1"/>
  <c r="T1373" i="7"/>
  <c r="J1377" i="7" s="1"/>
  <c r="GM743" i="1"/>
  <c r="GP743" i="1" s="1"/>
  <c r="R1500" i="8"/>
  <c r="K1503" i="8" s="1"/>
  <c r="R1494" i="7"/>
  <c r="J1497" i="7" s="1"/>
  <c r="I1500" i="7" s="1"/>
  <c r="GM720" i="1"/>
  <c r="GP720" i="1" s="1"/>
  <c r="R1348" i="8"/>
  <c r="K1351" i="8" s="1"/>
  <c r="R1342" i="7"/>
  <c r="J1345" i="7" s="1"/>
  <c r="GM742" i="1"/>
  <c r="GP742" i="1" s="1"/>
  <c r="R1649" i="8"/>
  <c r="K1653" i="8" s="1"/>
  <c r="R1643" i="7"/>
  <c r="J1647" i="7" s="1"/>
  <c r="T1932" i="8"/>
  <c r="K1936" i="8" s="1"/>
  <c r="T1926" i="7"/>
  <c r="J1930" i="7" s="1"/>
  <c r="R971" i="1"/>
  <c r="GK971" i="1" s="1"/>
  <c r="V1807" i="8"/>
  <c r="V1801" i="7"/>
  <c r="AH856" i="1"/>
  <c r="T1565" i="8"/>
  <c r="K1569" i="8" s="1"/>
  <c r="T1559" i="7"/>
  <c r="J1563" i="7" s="1"/>
  <c r="R1622" i="8"/>
  <c r="K1624" i="8" s="1"/>
  <c r="R1616" i="7"/>
  <c r="J1618" i="7" s="1"/>
  <c r="GM989" i="1"/>
  <c r="GP989" i="1" s="1"/>
  <c r="GM1119" i="1"/>
  <c r="GP1119" i="1" s="1"/>
  <c r="R1962" i="8"/>
  <c r="K1965" i="8" s="1"/>
  <c r="J1968" i="8" s="1"/>
  <c r="R1956" i="7"/>
  <c r="J1959" i="7" s="1"/>
  <c r="I1962" i="7" s="1"/>
  <c r="R1786" i="8"/>
  <c r="K1789" i="8" s="1"/>
  <c r="R1780" i="7"/>
  <c r="J1783" i="7" s="1"/>
  <c r="T1992" i="8"/>
  <c r="K1996" i="8" s="1"/>
  <c r="T1986" i="7"/>
  <c r="J1990" i="7" s="1"/>
  <c r="R1172" i="1"/>
  <c r="GK1172" i="1" s="1"/>
  <c r="V2192" i="8"/>
  <c r="V2186" i="7"/>
  <c r="T1793" i="8"/>
  <c r="K1797" i="8" s="1"/>
  <c r="T1787" i="7"/>
  <c r="J1791" i="7" s="1"/>
  <c r="T1946" i="8"/>
  <c r="K1950" i="8" s="1"/>
  <c r="T1940" i="7"/>
  <c r="J1944" i="7" s="1"/>
  <c r="R2081" i="8"/>
  <c r="K2085" i="8" s="1"/>
  <c r="J2088" i="8" s="1"/>
  <c r="R2075" i="7"/>
  <c r="J2079" i="7" s="1"/>
  <c r="GM1174" i="1"/>
  <c r="GP1174" i="1" s="1"/>
  <c r="R2201" i="8"/>
  <c r="K2204" i="8" s="1"/>
  <c r="R2195" i="7"/>
  <c r="J2198" i="7" s="1"/>
  <c r="R2052" i="8"/>
  <c r="K2056" i="8" s="1"/>
  <c r="R2046" i="7"/>
  <c r="J2050" i="7" s="1"/>
  <c r="GM1228" i="1"/>
  <c r="GP1228" i="1" s="1"/>
  <c r="T2166" i="8"/>
  <c r="K2171" i="8" s="1"/>
  <c r="T2160" i="7"/>
  <c r="J2165" i="7" s="1"/>
  <c r="CP1218" i="1"/>
  <c r="O1218" i="1" s="1"/>
  <c r="GM1244" i="1"/>
  <c r="GP1244" i="1" s="1"/>
  <c r="CP1298" i="1"/>
  <c r="O1298" i="1" s="1"/>
  <c r="GM1290" i="1"/>
  <c r="GP1290" i="1" s="1"/>
  <c r="R1442" i="1"/>
  <c r="GK1442" i="1" s="1"/>
  <c r="V2693" i="8"/>
  <c r="V2687" i="7"/>
  <c r="CP1246" i="1"/>
  <c r="O1246" i="1" s="1"/>
  <c r="K2333" i="8"/>
  <c r="J2327" i="7"/>
  <c r="GM1341" i="1"/>
  <c r="GP1341" i="1" s="1"/>
  <c r="R2330" i="8"/>
  <c r="K2334" i="8" s="1"/>
  <c r="R2324" i="7"/>
  <c r="J2328" i="7" s="1"/>
  <c r="T2611" i="8"/>
  <c r="K2615" i="8" s="1"/>
  <c r="T2605" i="7"/>
  <c r="J2609" i="7" s="1"/>
  <c r="GM1625" i="1"/>
  <c r="GP1625" i="1" s="1"/>
  <c r="GM1448" i="1"/>
  <c r="GP1448" i="1" s="1"/>
  <c r="GM1559" i="1"/>
  <c r="GP1559" i="1" s="1"/>
  <c r="GM1555" i="1"/>
  <c r="GP1555" i="1" s="1"/>
  <c r="GM1570" i="1"/>
  <c r="GP1570" i="1" s="1"/>
  <c r="R2683" i="8"/>
  <c r="K2687" i="8" s="1"/>
  <c r="R2677" i="7"/>
  <c r="J2681" i="7" s="1"/>
  <c r="K147" i="8"/>
  <c r="J153" i="8" s="1"/>
  <c r="J141" i="7"/>
  <c r="R211" i="1"/>
  <c r="GK211" i="1" s="1"/>
  <c r="GM211" i="1" s="1"/>
  <c r="GP211" i="1" s="1"/>
  <c r="V368" i="8"/>
  <c r="V362" i="7"/>
  <c r="K254" i="8"/>
  <c r="J248" i="7"/>
  <c r="K132" i="8"/>
  <c r="J126" i="7"/>
  <c r="CY214" i="1"/>
  <c r="X214" i="1" s="1"/>
  <c r="K384" i="8"/>
  <c r="J378" i="7"/>
  <c r="CY218" i="1"/>
  <c r="X218" i="1" s="1"/>
  <c r="CZ218" i="1"/>
  <c r="Y218" i="1" s="1"/>
  <c r="K440" i="8"/>
  <c r="J434" i="7"/>
  <c r="K460" i="8"/>
  <c r="J454" i="7"/>
  <c r="K849" i="8"/>
  <c r="J843" i="7"/>
  <c r="K1132" i="8"/>
  <c r="J1126" i="7"/>
  <c r="GK217" i="1"/>
  <c r="GM217" i="1" s="1"/>
  <c r="GP217" i="1" s="1"/>
  <c r="K404" i="8"/>
  <c r="J398" i="7"/>
  <c r="R495" i="8"/>
  <c r="K498" i="8" s="1"/>
  <c r="J501" i="8" s="1"/>
  <c r="R489" i="7"/>
  <c r="J492" i="7" s="1"/>
  <c r="CZ440" i="1"/>
  <c r="Y440" i="1" s="1"/>
  <c r="K973" i="8"/>
  <c r="J967" i="7"/>
  <c r="CY440" i="1"/>
  <c r="X440" i="1" s="1"/>
  <c r="V419" i="8"/>
  <c r="K425" i="8" s="1"/>
  <c r="V413" i="7"/>
  <c r="J419" i="7" s="1"/>
  <c r="R228" i="1"/>
  <c r="J1027" i="8"/>
  <c r="V1117" i="8"/>
  <c r="K1124" i="8" s="1"/>
  <c r="V1111" i="7"/>
  <c r="J1118" i="7" s="1"/>
  <c r="R548" i="1"/>
  <c r="K780" i="8"/>
  <c r="J774" i="7"/>
  <c r="CZ240" i="1"/>
  <c r="Y240" i="1" s="1"/>
  <c r="K452" i="8"/>
  <c r="J446" i="7"/>
  <c r="CY240" i="1"/>
  <c r="X240" i="1" s="1"/>
  <c r="CC493" i="1"/>
  <c r="AT507" i="1"/>
  <c r="R315" i="1"/>
  <c r="GK315" i="1" s="1"/>
  <c r="GM315" i="1" s="1"/>
  <c r="GP315" i="1" s="1"/>
  <c r="V625" i="8"/>
  <c r="V619" i="7"/>
  <c r="R341" i="1"/>
  <c r="GK341" i="1" s="1"/>
  <c r="V715" i="8"/>
  <c r="V709" i="7"/>
  <c r="J1018" i="8"/>
  <c r="J565" i="8"/>
  <c r="K166" i="8"/>
  <c r="J160" i="7"/>
  <c r="L1189" i="8"/>
  <c r="K1183" i="7"/>
  <c r="K1192" i="8"/>
  <c r="J1196" i="8" s="1"/>
  <c r="J1186" i="7"/>
  <c r="I1190" i="7" s="1"/>
  <c r="K2000" i="8"/>
  <c r="J1994" i="7"/>
  <c r="BB493" i="1"/>
  <c r="F520" i="1"/>
  <c r="CY728" i="1"/>
  <c r="X728" i="1" s="1"/>
  <c r="K1380" i="8"/>
  <c r="J1374" i="7"/>
  <c r="K2244" i="8"/>
  <c r="J2238" i="7"/>
  <c r="J1952" i="8"/>
  <c r="CY542" i="1"/>
  <c r="X542" i="1" s="1"/>
  <c r="K1087" i="8"/>
  <c r="J1081" i="7"/>
  <c r="CZ542" i="1"/>
  <c r="Y542" i="1" s="1"/>
  <c r="R1901" i="8"/>
  <c r="K1905" i="8" s="1"/>
  <c r="J1908" i="8" s="1"/>
  <c r="R1895" i="7"/>
  <c r="J1899" i="7" s="1"/>
  <c r="K857" i="8"/>
  <c r="J851" i="7"/>
  <c r="K904" i="8"/>
  <c r="J898" i="7"/>
  <c r="I903" i="7" s="1"/>
  <c r="I1173" i="7"/>
  <c r="K1984" i="8"/>
  <c r="J1978" i="7"/>
  <c r="I1983" i="7" s="1"/>
  <c r="R1069" i="1"/>
  <c r="V2052" i="8"/>
  <c r="V2046" i="7"/>
  <c r="CP688" i="1"/>
  <c r="O688" i="1" s="1"/>
  <c r="K2118" i="8"/>
  <c r="J2112" i="7"/>
  <c r="K2576" i="8"/>
  <c r="J2581" i="8" s="1"/>
  <c r="J2570" i="7"/>
  <c r="I1530" i="7"/>
  <c r="K2364" i="8"/>
  <c r="J2369" i="8" s="1"/>
  <c r="J2358" i="7"/>
  <c r="I2363" i="7" s="1"/>
  <c r="T1044" i="8"/>
  <c r="K1050" i="8" s="1"/>
  <c r="T1038" i="7"/>
  <c r="J1044" i="7" s="1"/>
  <c r="R1388" i="8"/>
  <c r="K1391" i="8" s="1"/>
  <c r="J1394" i="8" s="1"/>
  <c r="R1382" i="7"/>
  <c r="J1385" i="7" s="1"/>
  <c r="CC888" i="1"/>
  <c r="AT911" i="1"/>
  <c r="K2457" i="8"/>
  <c r="J2451" i="7"/>
  <c r="T589" i="1"/>
  <c r="F628" i="1"/>
  <c r="K2160" i="8"/>
  <c r="J2165" i="8" s="1"/>
  <c r="J2154" i="7"/>
  <c r="I2159" i="7" s="1"/>
  <c r="CP1163" i="1"/>
  <c r="O1163" i="1" s="1"/>
  <c r="GM1163" i="1" s="1"/>
  <c r="CZ1283" i="1"/>
  <c r="Y1283" i="1" s="1"/>
  <c r="GM1283" i="1" s="1"/>
  <c r="GP1283" i="1" s="1"/>
  <c r="K2464" i="8"/>
  <c r="J2458" i="7"/>
  <c r="L2689" i="8"/>
  <c r="K2683" i="7"/>
  <c r="CP1558" i="1"/>
  <c r="O1558" i="1" s="1"/>
  <c r="GM1558" i="1" s="1"/>
  <c r="GP1558" i="1" s="1"/>
  <c r="CZ1279" i="1"/>
  <c r="Y1279" i="1" s="1"/>
  <c r="K2448" i="8"/>
  <c r="J2442" i="7"/>
  <c r="CY1279" i="1"/>
  <c r="X1279" i="1" s="1"/>
  <c r="CP1345" i="1"/>
  <c r="O1345" i="1" s="1"/>
  <c r="R242" i="8"/>
  <c r="K246" i="8" s="1"/>
  <c r="R236" i="7"/>
  <c r="J240" i="7" s="1"/>
  <c r="I2702" i="7"/>
  <c r="R731" i="1"/>
  <c r="GK731" i="1" s="1"/>
  <c r="V1388" i="8"/>
  <c r="V1382" i="7"/>
  <c r="T1614" i="8"/>
  <c r="K1619" i="8" s="1"/>
  <c r="T1608" i="7"/>
  <c r="J1613" i="7" s="1"/>
  <c r="T1901" i="8"/>
  <c r="K1906" i="8" s="1"/>
  <c r="T1895" i="7"/>
  <c r="J1900" i="7" s="1"/>
  <c r="R966" i="1"/>
  <c r="GK966" i="1" s="1"/>
  <c r="GM966" i="1" s="1"/>
  <c r="GP966" i="1" s="1"/>
  <c r="V1786" i="8"/>
  <c r="V1780" i="7"/>
  <c r="T2201" i="8"/>
  <c r="K2205" i="8" s="1"/>
  <c r="T2195" i="7"/>
  <c r="J2199" i="7" s="1"/>
  <c r="R1283" i="1"/>
  <c r="GK1283" i="1" s="1"/>
  <c r="V2463" i="8"/>
  <c r="V2457" i="7"/>
  <c r="R261" i="8"/>
  <c r="K263" i="8" s="1"/>
  <c r="R255" i="7"/>
  <c r="J257" i="7" s="1"/>
  <c r="R262" i="1"/>
  <c r="V546" i="8"/>
  <c r="K552" i="8" s="1"/>
  <c r="V540" i="7"/>
  <c r="J546" i="7" s="1"/>
  <c r="R316" i="1"/>
  <c r="V632" i="8"/>
  <c r="K638" i="8" s="1"/>
  <c r="V626" i="7"/>
  <c r="J632" i="7" s="1"/>
  <c r="R226" i="1"/>
  <c r="GK226" i="1" s="1"/>
  <c r="V412" i="8"/>
  <c r="V406" i="7"/>
  <c r="T412" i="8"/>
  <c r="K416" i="8" s="1"/>
  <c r="T406" i="7"/>
  <c r="J410" i="7" s="1"/>
  <c r="T521" i="8"/>
  <c r="K525" i="8" s="1"/>
  <c r="T515" i="7"/>
  <c r="J519" i="7" s="1"/>
  <c r="GM318" i="1"/>
  <c r="GP318" i="1" s="1"/>
  <c r="R408" i="1"/>
  <c r="GK408" i="1" s="1"/>
  <c r="GM408" i="1" s="1"/>
  <c r="GP408" i="1" s="1"/>
  <c r="V856" i="8"/>
  <c r="V850" i="7"/>
  <c r="GM326" i="1"/>
  <c r="GP326" i="1" s="1"/>
  <c r="T618" i="8"/>
  <c r="K622" i="8" s="1"/>
  <c r="T612" i="7"/>
  <c r="J616" i="7" s="1"/>
  <c r="K670" i="8"/>
  <c r="J664" i="7"/>
  <c r="AH348" i="1"/>
  <c r="L674" i="8"/>
  <c r="K668" i="7"/>
  <c r="R402" i="1"/>
  <c r="V827" i="8"/>
  <c r="K834" i="8" s="1"/>
  <c r="V821" i="7"/>
  <c r="J828" i="7" s="1"/>
  <c r="R676" i="8"/>
  <c r="K680" i="8" s="1"/>
  <c r="R670" i="7"/>
  <c r="J674" i="7" s="1"/>
  <c r="R846" i="8"/>
  <c r="K850" i="8" s="1"/>
  <c r="R840" i="7"/>
  <c r="J844" i="7" s="1"/>
  <c r="I847" i="7" s="1"/>
  <c r="CP383" i="1"/>
  <c r="O383" i="1" s="1"/>
  <c r="GM383" i="1" s="1"/>
  <c r="GP383" i="1" s="1"/>
  <c r="R423" i="1"/>
  <c r="GK423" i="1" s="1"/>
  <c r="V902" i="8"/>
  <c r="V896" i="7"/>
  <c r="K1056" i="8"/>
  <c r="J1050" i="7"/>
  <c r="K956" i="8"/>
  <c r="J950" i="7"/>
  <c r="R421" i="1"/>
  <c r="GK421" i="1" s="1"/>
  <c r="V895" i="8"/>
  <c r="V889" i="7"/>
  <c r="GM445" i="1"/>
  <c r="GP445" i="1" s="1"/>
  <c r="GM692" i="1"/>
  <c r="GP692" i="1" s="1"/>
  <c r="K1118" i="8"/>
  <c r="J1112" i="7"/>
  <c r="R921" i="8"/>
  <c r="K924" i="8" s="1"/>
  <c r="R915" i="7"/>
  <c r="J918" i="7" s="1"/>
  <c r="I921" i="7" s="1"/>
  <c r="GM698" i="1"/>
  <c r="GP698" i="1" s="1"/>
  <c r="GM734" i="1"/>
  <c r="GP734" i="1" s="1"/>
  <c r="GM721" i="1"/>
  <c r="GP721" i="1" s="1"/>
  <c r="R1277" i="8"/>
  <c r="K1280" i="8" s="1"/>
  <c r="R1271" i="7"/>
  <c r="J1274" i="7" s="1"/>
  <c r="T1446" i="8"/>
  <c r="K1450" i="8" s="1"/>
  <c r="T1440" i="7"/>
  <c r="J1444" i="7" s="1"/>
  <c r="T1409" i="8"/>
  <c r="K1413" i="8" s="1"/>
  <c r="T1403" i="7"/>
  <c r="J1407" i="7" s="1"/>
  <c r="T1572" i="8"/>
  <c r="K1577" i="8" s="1"/>
  <c r="T1566" i="7"/>
  <c r="J1571" i="7" s="1"/>
  <c r="T1492" i="8"/>
  <c r="K1497" i="8" s="1"/>
  <c r="T1486" i="7"/>
  <c r="J1491" i="7" s="1"/>
  <c r="R1014" i="1"/>
  <c r="GK1014" i="1" s="1"/>
  <c r="V1969" i="8"/>
  <c r="V1963" i="7"/>
  <c r="T1601" i="8"/>
  <c r="K1605" i="8" s="1"/>
  <c r="T1595" i="7"/>
  <c r="J1599" i="7" s="1"/>
  <c r="GM909" i="1"/>
  <c r="GP909" i="1" s="1"/>
  <c r="R1565" i="8"/>
  <c r="K1568" i="8" s="1"/>
  <c r="R1559" i="7"/>
  <c r="J1562" i="7" s="1"/>
  <c r="CP902" i="1"/>
  <c r="O902" i="1" s="1"/>
  <c r="GM902" i="1" s="1"/>
  <c r="GP902" i="1" s="1"/>
  <c r="K1694" i="8"/>
  <c r="J1688" i="7"/>
  <c r="T1962" i="8"/>
  <c r="K1966" i="8" s="1"/>
  <c r="T1956" i="7"/>
  <c r="J1960" i="7" s="1"/>
  <c r="T1999" i="8"/>
  <c r="K2003" i="8" s="1"/>
  <c r="T1993" i="7"/>
  <c r="J1997" i="7" s="1"/>
  <c r="R1992" i="8"/>
  <c r="K1995" i="8" s="1"/>
  <c r="R1986" i="7"/>
  <c r="J1989" i="7" s="1"/>
  <c r="R1793" i="8"/>
  <c r="K1796" i="8" s="1"/>
  <c r="J1799" i="8" s="1"/>
  <c r="R1787" i="7"/>
  <c r="J1790" i="7" s="1"/>
  <c r="I1793" i="7" s="1"/>
  <c r="CP1077" i="1"/>
  <c r="O1077" i="1" s="1"/>
  <c r="GM1077" i="1" s="1"/>
  <c r="GP1077" i="1" s="1"/>
  <c r="L2336" i="8"/>
  <c r="K2330" i="7"/>
  <c r="R1246" i="1"/>
  <c r="GK1246" i="1" s="1"/>
  <c r="V2330" i="8"/>
  <c r="V2324" i="7"/>
  <c r="R2074" i="8"/>
  <c r="K2077" i="8" s="1"/>
  <c r="R2068" i="7"/>
  <c r="J2071" i="7" s="1"/>
  <c r="CP1302" i="1"/>
  <c r="O1302" i="1" s="1"/>
  <c r="K2542" i="8"/>
  <c r="J2536" i="7"/>
  <c r="R2433" i="8"/>
  <c r="K2436" i="8" s="1"/>
  <c r="R2427" i="7"/>
  <c r="J2430" i="7" s="1"/>
  <c r="GM1292" i="1"/>
  <c r="GP1292" i="1" s="1"/>
  <c r="R1342" i="1"/>
  <c r="GK1342" i="1" s="1"/>
  <c r="V2568" i="8"/>
  <c r="V2562" i="7"/>
  <c r="T2264" i="8"/>
  <c r="K2268" i="8" s="1"/>
  <c r="T2258" i="7"/>
  <c r="J2262" i="7" s="1"/>
  <c r="T2338" i="8"/>
  <c r="K2342" i="8" s="1"/>
  <c r="T2332" i="7"/>
  <c r="J2336" i="7" s="1"/>
  <c r="T2440" i="8"/>
  <c r="K2444" i="8" s="1"/>
  <c r="T2434" i="7"/>
  <c r="J2438" i="7" s="1"/>
  <c r="GM1386" i="1"/>
  <c r="GP1386" i="1" s="1"/>
  <c r="R2611" i="8"/>
  <c r="K2614" i="8" s="1"/>
  <c r="R2605" i="7"/>
  <c r="J2608" i="7" s="1"/>
  <c r="R1445" i="1"/>
  <c r="GK1445" i="1" s="1"/>
  <c r="V2709" i="8"/>
  <c r="V2703" i="7"/>
  <c r="K403" i="8"/>
  <c r="J397" i="7"/>
  <c r="I403" i="7" s="1"/>
  <c r="CY158" i="1"/>
  <c r="X158" i="1" s="1"/>
  <c r="K156" i="8"/>
  <c r="J150" i="7"/>
  <c r="GK230" i="1"/>
  <c r="K433" i="8"/>
  <c r="J427" i="7"/>
  <c r="K208" i="8"/>
  <c r="J202" i="7"/>
  <c r="I206" i="7" s="1"/>
  <c r="R466" i="8"/>
  <c r="K470" i="8" s="1"/>
  <c r="R460" i="7"/>
  <c r="J464" i="7" s="1"/>
  <c r="L1136" i="8"/>
  <c r="K1130" i="7"/>
  <c r="K224" i="8"/>
  <c r="J218" i="7"/>
  <c r="CY172" i="1"/>
  <c r="X172" i="1" s="1"/>
  <c r="CZ172" i="1"/>
  <c r="Y172" i="1" s="1"/>
  <c r="GM172" i="1" s="1"/>
  <c r="GP172" i="1" s="1"/>
  <c r="CZ256" i="1"/>
  <c r="Y256" i="1" s="1"/>
  <c r="K529" i="8"/>
  <c r="J523" i="7"/>
  <c r="T661" i="8"/>
  <c r="K665" i="8" s="1"/>
  <c r="T655" i="7"/>
  <c r="J659" i="7" s="1"/>
  <c r="T106" i="8"/>
  <c r="K111" i="8" s="1"/>
  <c r="T100" i="7"/>
  <c r="J105" i="7" s="1"/>
  <c r="K421" i="8"/>
  <c r="J415" i="7"/>
  <c r="R246" i="1"/>
  <c r="V484" i="8"/>
  <c r="K490" i="8" s="1"/>
  <c r="V478" i="7"/>
  <c r="J484" i="7" s="1"/>
  <c r="R395" i="1"/>
  <c r="GK395" i="1" s="1"/>
  <c r="V817" i="8"/>
  <c r="V811" i="7"/>
  <c r="CY411" i="1"/>
  <c r="X411" i="1" s="1"/>
  <c r="AK461" i="1" s="1"/>
  <c r="K877" i="8"/>
  <c r="J871" i="7"/>
  <c r="CZ411" i="1"/>
  <c r="Y411" i="1" s="1"/>
  <c r="CY245" i="1"/>
  <c r="X245" i="1" s="1"/>
  <c r="K478" i="8"/>
  <c r="J472" i="7"/>
  <c r="R661" i="8"/>
  <c r="K664" i="8" s="1"/>
  <c r="J667" i="8" s="1"/>
  <c r="R655" i="7"/>
  <c r="J658" i="7" s="1"/>
  <c r="I661" i="7" s="1"/>
  <c r="K803" i="8"/>
  <c r="J807" i="8" s="1"/>
  <c r="J797" i="7"/>
  <c r="I801" i="7" s="1"/>
  <c r="K1374" i="8"/>
  <c r="J1368" i="7"/>
  <c r="V1717" i="8"/>
  <c r="V1711" i="7"/>
  <c r="R908" i="1"/>
  <c r="GK908" i="1" s="1"/>
  <c r="GM908" i="1" s="1"/>
  <c r="GP908" i="1" s="1"/>
  <c r="R1763" i="8"/>
  <c r="K1766" i="8" s="1"/>
  <c r="R1757" i="7"/>
  <c r="J1760" i="7" s="1"/>
  <c r="K1808" i="8"/>
  <c r="J1802" i="7"/>
  <c r="CZ971" i="1"/>
  <c r="Y971" i="1" s="1"/>
  <c r="CY971" i="1"/>
  <c r="X971" i="1" s="1"/>
  <c r="GM971" i="1" s="1"/>
  <c r="GP971" i="1" s="1"/>
  <c r="K2092" i="8"/>
  <c r="J2086" i="7"/>
  <c r="K1308" i="8"/>
  <c r="J1302" i="7"/>
  <c r="R1717" i="8"/>
  <c r="K1721" i="8" s="1"/>
  <c r="J1724" i="8" s="1"/>
  <c r="R1711" i="7"/>
  <c r="J1715" i="7" s="1"/>
  <c r="I1718" i="7" s="1"/>
  <c r="L2269" i="8"/>
  <c r="K2263" i="7"/>
  <c r="R1044" i="8"/>
  <c r="K1049" i="8" s="1"/>
  <c r="R1038" i="7"/>
  <c r="J1043" i="7" s="1"/>
  <c r="I1047" i="7" s="1"/>
  <c r="T1692" i="8"/>
  <c r="K1696" i="8" s="1"/>
  <c r="T1686" i="7"/>
  <c r="J1690" i="7" s="1"/>
  <c r="K2038" i="8"/>
  <c r="J2032" i="7"/>
  <c r="CP601" i="1"/>
  <c r="O601" i="1" s="1"/>
  <c r="CZ1123" i="1"/>
  <c r="Y1123" i="1" s="1"/>
  <c r="K2138" i="8"/>
  <c r="J2132" i="7"/>
  <c r="CY1123" i="1"/>
  <c r="X1123" i="1" s="1"/>
  <c r="CZ1275" i="1"/>
  <c r="Y1275" i="1" s="1"/>
  <c r="K2434" i="8"/>
  <c r="J2428" i="7"/>
  <c r="K1410" i="8"/>
  <c r="J1415" i="8" s="1"/>
  <c r="J1404" i="7"/>
  <c r="I1409" i="7" s="1"/>
  <c r="K2494" i="8"/>
  <c r="J2488" i="7"/>
  <c r="K1623" i="8"/>
  <c r="J1617" i="7"/>
  <c r="K2633" i="8"/>
  <c r="J2637" i="8" s="1"/>
  <c r="J2627" i="7"/>
  <c r="CY1622" i="1"/>
  <c r="X1622" i="1" s="1"/>
  <c r="GM1622" i="1" s="1"/>
  <c r="GP1622" i="1" s="1"/>
  <c r="CZ1622" i="1"/>
  <c r="Y1622" i="1" s="1"/>
  <c r="K2251" i="8"/>
  <c r="J2256" i="8" s="1"/>
  <c r="J2245" i="7"/>
  <c r="R2500" i="8"/>
  <c r="K2503" i="8" s="1"/>
  <c r="J2506" i="8" s="1"/>
  <c r="R2494" i="7"/>
  <c r="J2497" i="7" s="1"/>
  <c r="I2500" i="7" s="1"/>
  <c r="J2708" i="8"/>
  <c r="T2516" i="8"/>
  <c r="K2520" i="8" s="1"/>
  <c r="T2510" i="7"/>
  <c r="J2514" i="7" s="1"/>
  <c r="T1348" i="8"/>
  <c r="K1352" i="8" s="1"/>
  <c r="T1342" i="7"/>
  <c r="J1346" i="7" s="1"/>
  <c r="T1786" i="8"/>
  <c r="K1790" i="8" s="1"/>
  <c r="T1780" i="7"/>
  <c r="J1784" i="7" s="1"/>
  <c r="GM1021" i="1"/>
  <c r="GP1021" i="1" s="1"/>
  <c r="R1123" i="1"/>
  <c r="GK1123" i="1" s="1"/>
  <c r="V2137" i="8"/>
  <c r="V2131" i="7"/>
  <c r="T2081" i="8"/>
  <c r="K2086" i="8" s="1"/>
  <c r="T2075" i="7"/>
  <c r="J2080" i="7" s="1"/>
  <c r="T2426" i="8"/>
  <c r="K2430" i="8" s="1"/>
  <c r="T2420" i="7"/>
  <c r="J2424" i="7" s="1"/>
  <c r="AD111" i="1"/>
  <c r="K83" i="8"/>
  <c r="J77" i="7"/>
  <c r="R193" i="1"/>
  <c r="GK193" i="1" s="1"/>
  <c r="GM193" i="1" s="1"/>
  <c r="GP193" i="1" s="1"/>
  <c r="V290" i="8"/>
  <c r="V284" i="7"/>
  <c r="GM205" i="1"/>
  <c r="GP205" i="1" s="1"/>
  <c r="T242" i="8"/>
  <c r="K247" i="8" s="1"/>
  <c r="T236" i="7"/>
  <c r="J241" i="7" s="1"/>
  <c r="AL35" i="1"/>
  <c r="T43" i="8"/>
  <c r="K49" i="8" s="1"/>
  <c r="T37" i="7"/>
  <c r="J43" i="7" s="1"/>
  <c r="K186" i="8"/>
  <c r="J180" i="7"/>
  <c r="R115" i="8"/>
  <c r="K119" i="8" s="1"/>
  <c r="R109" i="7"/>
  <c r="J113" i="7" s="1"/>
  <c r="I116" i="7" s="1"/>
  <c r="R57" i="8"/>
  <c r="K62" i="8" s="1"/>
  <c r="R51" i="7"/>
  <c r="J56" i="7" s="1"/>
  <c r="GM160" i="1"/>
  <c r="GP160" i="1" s="1"/>
  <c r="GM168" i="1"/>
  <c r="GP168" i="1" s="1"/>
  <c r="R281" i="8"/>
  <c r="K285" i="8" s="1"/>
  <c r="R275" i="7"/>
  <c r="J279" i="7" s="1"/>
  <c r="R240" i="1"/>
  <c r="GK240" i="1" s="1"/>
  <c r="GM240" i="1" s="1"/>
  <c r="GP240" i="1" s="1"/>
  <c r="V451" i="8"/>
  <c r="V445" i="7"/>
  <c r="T342" i="8"/>
  <c r="K346" i="8" s="1"/>
  <c r="T336" i="7"/>
  <c r="J340" i="7" s="1"/>
  <c r="CP262" i="1"/>
  <c r="O262" i="1" s="1"/>
  <c r="K548" i="8"/>
  <c r="J542" i="7"/>
  <c r="R265" i="1"/>
  <c r="V566" i="8"/>
  <c r="K573" i="8" s="1"/>
  <c r="V560" i="7"/>
  <c r="J567" i="7" s="1"/>
  <c r="R250" i="1"/>
  <c r="GK250" i="1" s="1"/>
  <c r="V495" i="8"/>
  <c r="V489" i="7"/>
  <c r="R412" i="8"/>
  <c r="K415" i="8" s="1"/>
  <c r="R406" i="7"/>
  <c r="J409" i="7" s="1"/>
  <c r="R521" i="8"/>
  <c r="K524" i="8" s="1"/>
  <c r="R515" i="7"/>
  <c r="J518" i="7" s="1"/>
  <c r="R334" i="1"/>
  <c r="V703" i="8"/>
  <c r="K710" i="8" s="1"/>
  <c r="V697" i="7"/>
  <c r="J704" i="7" s="1"/>
  <c r="R314" i="1"/>
  <c r="GK314" i="1" s="1"/>
  <c r="V618" i="8"/>
  <c r="V612" i="7"/>
  <c r="R618" i="8"/>
  <c r="K621" i="8" s="1"/>
  <c r="R612" i="7"/>
  <c r="J615" i="7" s="1"/>
  <c r="R389" i="1"/>
  <c r="GK389" i="1" s="1"/>
  <c r="V778" i="8"/>
  <c r="V772" i="7"/>
  <c r="R406" i="1"/>
  <c r="GK406" i="1" s="1"/>
  <c r="V846" i="8"/>
  <c r="V840" i="7"/>
  <c r="R436" i="1"/>
  <c r="GK436" i="1" s="1"/>
  <c r="V946" i="8"/>
  <c r="V940" i="7"/>
  <c r="K829" i="8"/>
  <c r="J823" i="7"/>
  <c r="T794" i="8"/>
  <c r="K798" i="8" s="1"/>
  <c r="T788" i="7"/>
  <c r="J792" i="7" s="1"/>
  <c r="GM423" i="1"/>
  <c r="GP423" i="1" s="1"/>
  <c r="CP498" i="1"/>
  <c r="O498" i="1" s="1"/>
  <c r="CP437" i="1"/>
  <c r="O437" i="1" s="1"/>
  <c r="T1064" i="8"/>
  <c r="K1071" i="8" s="1"/>
  <c r="J1074" i="8" s="1"/>
  <c r="T1058" i="7"/>
  <c r="J1065" i="7" s="1"/>
  <c r="CP424" i="1"/>
  <c r="O424" i="1" s="1"/>
  <c r="R990" i="8"/>
  <c r="K994" i="8" s="1"/>
  <c r="J998" i="8" s="1"/>
  <c r="R984" i="7"/>
  <c r="J988" i="7" s="1"/>
  <c r="CP595" i="1"/>
  <c r="O595" i="1" s="1"/>
  <c r="GM595" i="1" s="1"/>
  <c r="GP595" i="1" s="1"/>
  <c r="R1149" i="8"/>
  <c r="K1154" i="8" s="1"/>
  <c r="J1158" i="8" s="1"/>
  <c r="R1143" i="7"/>
  <c r="J1148" i="7" s="1"/>
  <c r="GM703" i="1"/>
  <c r="GP703" i="1" s="1"/>
  <c r="GM731" i="1"/>
  <c r="GP731" i="1" s="1"/>
  <c r="T1277" i="8"/>
  <c r="K1281" i="8" s="1"/>
  <c r="T1271" i="7"/>
  <c r="J1275" i="7" s="1"/>
  <c r="R1446" i="8"/>
  <c r="K1449" i="8" s="1"/>
  <c r="R1440" i="7"/>
  <c r="J1443" i="7" s="1"/>
  <c r="R1409" i="8"/>
  <c r="K1412" i="8" s="1"/>
  <c r="R1403" i="7"/>
  <c r="J1406" i="7" s="1"/>
  <c r="R1572" i="8"/>
  <c r="K1576" i="8" s="1"/>
  <c r="R1566" i="7"/>
  <c r="J1570" i="7" s="1"/>
  <c r="R1492" i="8"/>
  <c r="K1496" i="8" s="1"/>
  <c r="R1486" i="7"/>
  <c r="J1490" i="7" s="1"/>
  <c r="R893" i="1"/>
  <c r="GK893" i="1" s="1"/>
  <c r="V1657" i="8"/>
  <c r="V1651" i="7"/>
  <c r="GM844" i="1"/>
  <c r="GP844" i="1" s="1"/>
  <c r="GM946" i="1"/>
  <c r="GP946" i="1" s="1"/>
  <c r="T1837" i="8"/>
  <c r="K1841" i="8" s="1"/>
  <c r="T1831" i="7"/>
  <c r="J1835" i="7" s="1"/>
  <c r="R1601" i="8"/>
  <c r="K1604" i="8" s="1"/>
  <c r="R1595" i="7"/>
  <c r="J1598" i="7" s="1"/>
  <c r="GM894" i="1"/>
  <c r="GP894" i="1" s="1"/>
  <c r="T1709" i="8"/>
  <c r="K1714" i="8" s="1"/>
  <c r="T1703" i="7"/>
  <c r="J1708" i="7" s="1"/>
  <c r="GM992" i="1"/>
  <c r="GP992" i="1" s="1"/>
  <c r="R1878" i="8"/>
  <c r="K1881" i="8" s="1"/>
  <c r="R1872" i="7"/>
  <c r="J1875" i="7" s="1"/>
  <c r="I1878" i="7" s="1"/>
  <c r="GM1002" i="1"/>
  <c r="GP1002" i="1" s="1"/>
  <c r="CP1166" i="1"/>
  <c r="O1166" i="1" s="1"/>
  <c r="T2060" i="8"/>
  <c r="K2064" i="8" s="1"/>
  <c r="T2054" i="7"/>
  <c r="J2058" i="7" s="1"/>
  <c r="T2006" i="8"/>
  <c r="K2010" i="8" s="1"/>
  <c r="J2012" i="8" s="1"/>
  <c r="T2000" i="7"/>
  <c r="J2004" i="7" s="1"/>
  <c r="R1999" i="8"/>
  <c r="K2002" i="8" s="1"/>
  <c r="R1993" i="7"/>
  <c r="J1996" i="7" s="1"/>
  <c r="T2015" i="8"/>
  <c r="K2019" i="8" s="1"/>
  <c r="T2009" i="7"/>
  <c r="J2013" i="7" s="1"/>
  <c r="T1853" i="8"/>
  <c r="K1857" i="8" s="1"/>
  <c r="J1859" i="8" s="1"/>
  <c r="T1847" i="7"/>
  <c r="J1851" i="7" s="1"/>
  <c r="T1822" i="8"/>
  <c r="K1826" i="8" s="1"/>
  <c r="T1816" i="7"/>
  <c r="J1820" i="7" s="1"/>
  <c r="R1078" i="1"/>
  <c r="GK1078" i="1" s="1"/>
  <c r="V2089" i="8"/>
  <c r="V2083" i="7"/>
  <c r="K2228" i="8"/>
  <c r="J2222" i="7"/>
  <c r="T2052" i="8"/>
  <c r="K2057" i="8" s="1"/>
  <c r="T2046" i="7"/>
  <c r="J2051" i="7" s="1"/>
  <c r="R2067" i="8"/>
  <c r="K2070" i="8" s="1"/>
  <c r="R2061" i="7"/>
  <c r="J2064" i="7" s="1"/>
  <c r="T2074" i="8"/>
  <c r="K2078" i="8" s="1"/>
  <c r="T2068" i="7"/>
  <c r="J2072" i="7" s="1"/>
  <c r="GM1245" i="1"/>
  <c r="GP1245" i="1" s="1"/>
  <c r="T2241" i="8"/>
  <c r="K2246" i="8" s="1"/>
  <c r="T2235" i="7"/>
  <c r="J2240" i="7" s="1"/>
  <c r="GM1303" i="1"/>
  <c r="GP1303" i="1" s="1"/>
  <c r="R1253" i="1"/>
  <c r="GK1253" i="1" s="1"/>
  <c r="V2354" i="8"/>
  <c r="V2348" i="7"/>
  <c r="GM1261" i="1"/>
  <c r="GP1261" i="1" s="1"/>
  <c r="CP1342" i="1"/>
  <c r="O1342" i="1" s="1"/>
  <c r="GM1342" i="1" s="1"/>
  <c r="GP1342" i="1" s="1"/>
  <c r="R2264" i="8"/>
  <c r="K2267" i="8" s="1"/>
  <c r="R2258" i="7"/>
  <c r="J2261" i="7" s="1"/>
  <c r="CI1398" i="1"/>
  <c r="R2338" i="8"/>
  <c r="K2341" i="8" s="1"/>
  <c r="R2332" i="7"/>
  <c r="J2335" i="7" s="1"/>
  <c r="I2338" i="7" s="1"/>
  <c r="R2440" i="8"/>
  <c r="K2443" i="8" s="1"/>
  <c r="R2434" i="7"/>
  <c r="J2437" i="7" s="1"/>
  <c r="I2440" i="7" s="1"/>
  <c r="CP1635" i="1"/>
  <c r="O1635" i="1" s="1"/>
  <c r="GM1635" i="1" s="1"/>
  <c r="GP1635" i="1" s="1"/>
  <c r="GM1618" i="1"/>
  <c r="GP1618" i="1" s="1"/>
  <c r="GM1572" i="1"/>
  <c r="GP1572" i="1" s="1"/>
  <c r="R106" i="8"/>
  <c r="K110" i="8" s="1"/>
  <c r="J114" i="8" s="1"/>
  <c r="R100" i="7"/>
  <c r="J104" i="7" s="1"/>
  <c r="K810" i="8"/>
  <c r="J804" i="7"/>
  <c r="I810" i="7" s="1"/>
  <c r="T115" i="8"/>
  <c r="K120" i="8" s="1"/>
  <c r="T109" i="7"/>
  <c r="J114" i="7" s="1"/>
  <c r="CP242" i="1"/>
  <c r="O242" i="1" s="1"/>
  <c r="GM242" i="1" s="1"/>
  <c r="GP242" i="1" s="1"/>
  <c r="K461" i="8"/>
  <c r="J455" i="7"/>
  <c r="K613" i="8"/>
  <c r="J617" i="8" s="1"/>
  <c r="J607" i="7"/>
  <c r="I611" i="7" s="1"/>
  <c r="CP434" i="1"/>
  <c r="O434" i="1" s="1"/>
  <c r="GM434" i="1" s="1"/>
  <c r="GP434" i="1" s="1"/>
  <c r="K940" i="8"/>
  <c r="J945" i="8" s="1"/>
  <c r="J934" i="7"/>
  <c r="GK449" i="1"/>
  <c r="K993" i="8"/>
  <c r="J987" i="7"/>
  <c r="K1602" i="8"/>
  <c r="J1607" i="8" s="1"/>
  <c r="J1596" i="7"/>
  <c r="I1601" i="7" s="1"/>
  <c r="K2016" i="8"/>
  <c r="J2010" i="7"/>
  <c r="I2015" i="7" s="1"/>
  <c r="K1524" i="8"/>
  <c r="J1518" i="7"/>
  <c r="I1523" i="7" s="1"/>
  <c r="R1225" i="8"/>
  <c r="K1229" i="8" s="1"/>
  <c r="J1232" i="8" s="1"/>
  <c r="R1219" i="7"/>
  <c r="J1223" i="7" s="1"/>
  <c r="I1226" i="7" s="1"/>
  <c r="K1787" i="8"/>
  <c r="J1781" i="7"/>
  <c r="K1324" i="8"/>
  <c r="J1318" i="7"/>
  <c r="CY711" i="1"/>
  <c r="X711" i="1" s="1"/>
  <c r="CZ711" i="1"/>
  <c r="Y711" i="1" s="1"/>
  <c r="K1956" i="8"/>
  <c r="J1961" i="8" s="1"/>
  <c r="J1950" i="7"/>
  <c r="V2144" i="8"/>
  <c r="V2138" i="7"/>
  <c r="R1124" i="1"/>
  <c r="GK1124" i="1" s="1"/>
  <c r="CY848" i="1"/>
  <c r="X848" i="1" s="1"/>
  <c r="K1616" i="8"/>
  <c r="J1610" i="7"/>
  <c r="V1740" i="8"/>
  <c r="V1734" i="7"/>
  <c r="R948" i="1"/>
  <c r="GK948" i="1" s="1"/>
  <c r="K1271" i="8"/>
  <c r="J1276" i="8" s="1"/>
  <c r="J1265" i="7"/>
  <c r="K1685" i="8"/>
  <c r="J1689" i="8" s="1"/>
  <c r="J1679" i="7"/>
  <c r="R740" i="1"/>
  <c r="GK740" i="1" s="1"/>
  <c r="GM740" i="1" s="1"/>
  <c r="GP740" i="1" s="1"/>
  <c r="V1425" i="8"/>
  <c r="V1419" i="7"/>
  <c r="T1425" i="8"/>
  <c r="K1429" i="8" s="1"/>
  <c r="J1431" i="8" s="1"/>
  <c r="T1419" i="7"/>
  <c r="J1423" i="7" s="1"/>
  <c r="R1175" i="1"/>
  <c r="GK1175" i="1" s="1"/>
  <c r="GM1175" i="1" s="1"/>
  <c r="GP1175" i="1" s="1"/>
  <c r="V2208" i="8"/>
  <c r="V2202" i="7"/>
  <c r="CY1445" i="1"/>
  <c r="X1445" i="1" s="1"/>
  <c r="K2711" i="8"/>
  <c r="J2705" i="7"/>
  <c r="CZ1445" i="1"/>
  <c r="Y1445" i="1" s="1"/>
  <c r="R1170" i="8"/>
  <c r="K1175" i="8" s="1"/>
  <c r="J1179" i="8" s="1"/>
  <c r="R1164" i="7"/>
  <c r="J1169" i="7" s="1"/>
  <c r="CZ1294" i="1"/>
  <c r="Y1294" i="1" s="1"/>
  <c r="K2508" i="8"/>
  <c r="J2502" i="7"/>
  <c r="CY1294" i="1"/>
  <c r="X1294" i="1" s="1"/>
  <c r="R1284" i="1"/>
  <c r="GK1284" i="1" s="1"/>
  <c r="GM1284" i="1" s="1"/>
  <c r="GP1284" i="1" s="1"/>
  <c r="V2470" i="8"/>
  <c r="V2464" i="7"/>
  <c r="T2271" i="8"/>
  <c r="K2275" i="8" s="1"/>
  <c r="J2277" i="8" s="1"/>
  <c r="T2265" i="7"/>
  <c r="J2269" i="7" s="1"/>
  <c r="CY1263" i="1"/>
  <c r="X1263" i="1" s="1"/>
  <c r="K2387" i="8"/>
  <c r="J2381" i="7"/>
  <c r="K2626" i="8"/>
  <c r="J2620" i="7"/>
  <c r="CY1390" i="1"/>
  <c r="X1390" i="1" s="1"/>
  <c r="GM1390" i="1" s="1"/>
  <c r="GP1390" i="1" s="1"/>
  <c r="CZ1390" i="1"/>
  <c r="Y1390" i="1" s="1"/>
  <c r="V2538" i="8"/>
  <c r="K2545" i="8" s="1"/>
  <c r="V2532" i="7"/>
  <c r="J2539" i="7" s="1"/>
  <c r="R1302" i="1"/>
  <c r="K1701" i="8"/>
  <c r="J1706" i="8" s="1"/>
  <c r="J1695" i="7"/>
  <c r="I1700" i="7" s="1"/>
  <c r="L2681" i="8"/>
  <c r="K2675" i="7"/>
  <c r="K1440" i="8"/>
  <c r="J1445" i="8" s="1"/>
  <c r="J1434" i="7"/>
  <c r="I1439" i="7" s="1"/>
  <c r="V1649" i="8"/>
  <c r="V1643" i="7"/>
  <c r="R891" i="1"/>
  <c r="GK891" i="1" s="1"/>
  <c r="I2082" i="7"/>
  <c r="CP1808" i="1"/>
  <c r="O1808" i="1" s="1"/>
  <c r="J1506" i="8"/>
  <c r="J2666" i="8"/>
  <c r="T1500" i="8"/>
  <c r="K1504" i="8" s="1"/>
  <c r="T1494" i="7"/>
  <c r="J1498" i="7" s="1"/>
  <c r="R1395" i="8"/>
  <c r="K1398" i="8" s="1"/>
  <c r="R1389" i="7"/>
  <c r="J1392" i="7" s="1"/>
  <c r="L1768" i="8"/>
  <c r="K1762" i="7"/>
  <c r="T1885" i="8"/>
  <c r="K1889" i="8" s="1"/>
  <c r="J1891" i="8" s="1"/>
  <c r="T1879" i="7"/>
  <c r="J1883" i="7" s="1"/>
  <c r="GM1007" i="1"/>
  <c r="GP1007" i="1" s="1"/>
  <c r="R1277" i="1"/>
  <c r="GK1277" i="1" s="1"/>
  <c r="V2440" i="8"/>
  <c r="V2434" i="7"/>
  <c r="R108" i="1"/>
  <c r="V80" i="8"/>
  <c r="V74" i="7"/>
  <c r="R131" i="8"/>
  <c r="K134" i="8" s="1"/>
  <c r="R125" i="7"/>
  <c r="J128" i="7" s="1"/>
  <c r="AL74" i="1"/>
  <c r="AL67" i="1" s="1"/>
  <c r="T57" i="8"/>
  <c r="K63" i="8" s="1"/>
  <c r="T51" i="7"/>
  <c r="J57" i="7" s="1"/>
  <c r="K283" i="8"/>
  <c r="J289" i="8" s="1"/>
  <c r="J277" i="7"/>
  <c r="I283" i="7" s="1"/>
  <c r="CP108" i="1"/>
  <c r="O108" i="1" s="1"/>
  <c r="T125" i="8"/>
  <c r="K128" i="8" s="1"/>
  <c r="J130" i="8" s="1"/>
  <c r="T119" i="7"/>
  <c r="J122" i="7" s="1"/>
  <c r="T154" i="8"/>
  <c r="K159" i="8" s="1"/>
  <c r="T148" i="7"/>
  <c r="J153" i="7" s="1"/>
  <c r="K185" i="8"/>
  <c r="J179" i="7"/>
  <c r="R170" i="1"/>
  <c r="GK170" i="1" s="1"/>
  <c r="V206" i="8"/>
  <c r="V200" i="7"/>
  <c r="R190" i="1"/>
  <c r="GK190" i="1" s="1"/>
  <c r="V267" i="8"/>
  <c r="V261" i="7"/>
  <c r="T281" i="8"/>
  <c r="K286" i="8" s="1"/>
  <c r="T275" i="7"/>
  <c r="J280" i="7" s="1"/>
  <c r="R342" i="8"/>
  <c r="K345" i="8" s="1"/>
  <c r="R336" i="7"/>
  <c r="J339" i="7" s="1"/>
  <c r="T274" i="8"/>
  <c r="K278" i="8" s="1"/>
  <c r="T268" i="7"/>
  <c r="J272" i="7" s="1"/>
  <c r="CP192" i="1"/>
  <c r="O192" i="1" s="1"/>
  <c r="R231" i="1"/>
  <c r="V439" i="8"/>
  <c r="K446" i="8" s="1"/>
  <c r="V433" i="7"/>
  <c r="J440" i="7" s="1"/>
  <c r="K568" i="8"/>
  <c r="J562" i="7"/>
  <c r="CP320" i="1"/>
  <c r="O320" i="1" s="1"/>
  <c r="GM250" i="1"/>
  <c r="GP250" i="1" s="1"/>
  <c r="R332" i="1"/>
  <c r="GK332" i="1" s="1"/>
  <c r="V687" i="8"/>
  <c r="V681" i="7"/>
  <c r="CP334" i="1"/>
  <c r="O334" i="1" s="1"/>
  <c r="K705" i="8"/>
  <c r="J699" i="7"/>
  <c r="GM314" i="1"/>
  <c r="GP314" i="1" s="1"/>
  <c r="T625" i="8"/>
  <c r="K629" i="8" s="1"/>
  <c r="J631" i="8" s="1"/>
  <c r="T619" i="7"/>
  <c r="J623" i="7" s="1"/>
  <c r="T715" i="8"/>
  <c r="K719" i="8" s="1"/>
  <c r="J721" i="8" s="1"/>
  <c r="T709" i="7"/>
  <c r="J713" i="7" s="1"/>
  <c r="I715" i="7" s="1"/>
  <c r="GM406" i="1"/>
  <c r="GP406" i="1" s="1"/>
  <c r="R385" i="1"/>
  <c r="V759" i="8"/>
  <c r="K766" i="8" s="1"/>
  <c r="J768" i="8" s="1"/>
  <c r="V753" i="7"/>
  <c r="J760" i="7" s="1"/>
  <c r="K888" i="8"/>
  <c r="J892" i="8" s="1"/>
  <c r="J882" i="7"/>
  <c r="I886" i="7" s="1"/>
  <c r="R794" i="8"/>
  <c r="K797" i="8" s="1"/>
  <c r="R788" i="7"/>
  <c r="J791" i="7" s="1"/>
  <c r="GM398" i="1"/>
  <c r="GP398" i="1" s="1"/>
  <c r="GM428" i="1"/>
  <c r="GP428" i="1" s="1"/>
  <c r="CP402" i="1"/>
  <c r="O402" i="1" s="1"/>
  <c r="GM457" i="1"/>
  <c r="GP457" i="1" s="1"/>
  <c r="R1064" i="8"/>
  <c r="K1070" i="8" s="1"/>
  <c r="R1058" i="7"/>
  <c r="J1064" i="7" s="1"/>
  <c r="GM449" i="1"/>
  <c r="GP449" i="1" s="1"/>
  <c r="T990" i="8"/>
  <c r="K995" i="8" s="1"/>
  <c r="T984" i="7"/>
  <c r="J989" i="7" s="1"/>
  <c r="I992" i="7" s="1"/>
  <c r="K1212" i="8"/>
  <c r="J1206" i="7"/>
  <c r="AF607" i="1"/>
  <c r="CP544" i="1"/>
  <c r="O544" i="1" s="1"/>
  <c r="GM593" i="1"/>
  <c r="GP593" i="1" s="1"/>
  <c r="R755" i="1"/>
  <c r="GK755" i="1" s="1"/>
  <c r="V1485" i="8"/>
  <c r="V1479" i="7"/>
  <c r="R750" i="1"/>
  <c r="GK750" i="1" s="1"/>
  <c r="V1469" i="8"/>
  <c r="V1463" i="7"/>
  <c r="AG763" i="1"/>
  <c r="T763" i="1" s="1"/>
  <c r="R735" i="1"/>
  <c r="GK735" i="1" s="1"/>
  <c r="V1409" i="8"/>
  <c r="V1403" i="7"/>
  <c r="R741" i="1"/>
  <c r="GK741" i="1" s="1"/>
  <c r="GM741" i="1" s="1"/>
  <c r="GP741" i="1" s="1"/>
  <c r="V1432" i="8"/>
  <c r="V1426" i="7"/>
  <c r="R697" i="1"/>
  <c r="GK697" i="1" s="1"/>
  <c r="V1270" i="8"/>
  <c r="V1264" i="7"/>
  <c r="GM688" i="1"/>
  <c r="GP688" i="1" s="1"/>
  <c r="T1240" i="8"/>
  <c r="K1244" i="8" s="1"/>
  <c r="T1234" i="7"/>
  <c r="J1238" i="7" s="1"/>
  <c r="GM739" i="1"/>
  <c r="GP739" i="1" s="1"/>
  <c r="GM745" i="1"/>
  <c r="GP745" i="1" s="1"/>
  <c r="GM706" i="1"/>
  <c r="GP706" i="1" s="1"/>
  <c r="R1307" i="8"/>
  <c r="K1310" i="8" s="1"/>
  <c r="R1301" i="7"/>
  <c r="J1304" i="7" s="1"/>
  <c r="AD911" i="1"/>
  <c r="GM896" i="1"/>
  <c r="GP896" i="1" s="1"/>
  <c r="K1750" i="8"/>
  <c r="J1744" i="7"/>
  <c r="R1005" i="1"/>
  <c r="GK1005" i="1" s="1"/>
  <c r="GM1005" i="1" s="1"/>
  <c r="GP1005" i="1" s="1"/>
  <c r="V1932" i="8"/>
  <c r="V1926" i="7"/>
  <c r="CP953" i="1"/>
  <c r="O953" i="1" s="1"/>
  <c r="K1765" i="8"/>
  <c r="J1769" i="8" s="1"/>
  <c r="J1759" i="7"/>
  <c r="L1753" i="8"/>
  <c r="K1747" i="7"/>
  <c r="GM949" i="1"/>
  <c r="GP949" i="1" s="1"/>
  <c r="R1709" i="8"/>
  <c r="K1713" i="8" s="1"/>
  <c r="J1716" i="8" s="1"/>
  <c r="R1703" i="7"/>
  <c r="J1707" i="7" s="1"/>
  <c r="I1710" i="7" s="1"/>
  <c r="T1683" i="8"/>
  <c r="K1687" i="8" s="1"/>
  <c r="T1677" i="7"/>
  <c r="J1681" i="7" s="1"/>
  <c r="T1878" i="8"/>
  <c r="K1882" i="8" s="1"/>
  <c r="T1872" i="7"/>
  <c r="J1876" i="7" s="1"/>
  <c r="R1219" i="1"/>
  <c r="V2241" i="8"/>
  <c r="V2235" i="7"/>
  <c r="R1909" i="8"/>
  <c r="K1912" i="8" s="1"/>
  <c r="R1903" i="7"/>
  <c r="J1906" i="7" s="1"/>
  <c r="R2006" i="8"/>
  <c r="K2009" i="8" s="1"/>
  <c r="R2000" i="7"/>
  <c r="J2003" i="7" s="1"/>
  <c r="I2006" i="7" s="1"/>
  <c r="R2015" i="8"/>
  <c r="K2018" i="8" s="1"/>
  <c r="R2009" i="7"/>
  <c r="J2012" i="7" s="1"/>
  <c r="T1800" i="8"/>
  <c r="K1804" i="8" s="1"/>
  <c r="T1794" i="7"/>
  <c r="J1798" i="7" s="1"/>
  <c r="R1853" i="8"/>
  <c r="K1856" i="8" s="1"/>
  <c r="R1847" i="7"/>
  <c r="J1850" i="7" s="1"/>
  <c r="R1822" i="8"/>
  <c r="K1825" i="8" s="1"/>
  <c r="R1816" i="7"/>
  <c r="J1819" i="7" s="1"/>
  <c r="I1822" i="7" s="1"/>
  <c r="T2102" i="8"/>
  <c r="K2107" i="8" s="1"/>
  <c r="T2096" i="7"/>
  <c r="J2101" i="7" s="1"/>
  <c r="R1222" i="1"/>
  <c r="GK1222" i="1" s="1"/>
  <c r="V2257" i="8"/>
  <c r="V2251" i="7"/>
  <c r="T2067" i="8"/>
  <c r="K2071" i="8" s="1"/>
  <c r="T2061" i="7"/>
  <c r="J2065" i="7" s="1"/>
  <c r="K2640" i="8"/>
  <c r="J2634" i="7"/>
  <c r="R2241" i="8"/>
  <c r="K2245" i="8" s="1"/>
  <c r="R2235" i="7"/>
  <c r="J2239" i="7" s="1"/>
  <c r="CP1282" i="1"/>
  <c r="O1282" i="1" s="1"/>
  <c r="GM1282" i="1" s="1"/>
  <c r="GP1282" i="1" s="1"/>
  <c r="K2458" i="8"/>
  <c r="J2452" i="7"/>
  <c r="AH1350" i="1"/>
  <c r="L2559" i="8"/>
  <c r="K2553" i="7"/>
  <c r="CP1253" i="1"/>
  <c r="O1253" i="1" s="1"/>
  <c r="AB1305" i="1" s="1"/>
  <c r="GM1262" i="1"/>
  <c r="GP1262" i="1" s="1"/>
  <c r="R2379" i="8"/>
  <c r="K2382" i="8" s="1"/>
  <c r="J2385" i="8" s="1"/>
  <c r="R2373" i="7"/>
  <c r="J2376" i="7" s="1"/>
  <c r="I2379" i="7" s="1"/>
  <c r="CP1347" i="1"/>
  <c r="O1347" i="1" s="1"/>
  <c r="GM1347" i="1" s="1"/>
  <c r="GP1347" i="1" s="1"/>
  <c r="K2592" i="8"/>
  <c r="J2586" i="7"/>
  <c r="T2218" i="8"/>
  <c r="K2223" i="8" s="1"/>
  <c r="T2212" i="7"/>
  <c r="J2217" i="7" s="1"/>
  <c r="GM1233" i="1"/>
  <c r="GP1233" i="1" s="1"/>
  <c r="GM1293" i="1"/>
  <c r="GP1293" i="1" s="1"/>
  <c r="T2493" i="8"/>
  <c r="K2497" i="8" s="1"/>
  <c r="T2487" i="7"/>
  <c r="J2491" i="7" s="1"/>
  <c r="T2667" i="8"/>
  <c r="K2672" i="8" s="1"/>
  <c r="T2661" i="7"/>
  <c r="J2666" i="7" s="1"/>
  <c r="CP1348" i="1"/>
  <c r="O1348" i="1" s="1"/>
  <c r="GM1723" i="1"/>
  <c r="GP1723" i="1" s="1"/>
  <c r="GM1674" i="1"/>
  <c r="GP1674" i="1" s="1"/>
  <c r="K276" i="8"/>
  <c r="J280" i="8" s="1"/>
  <c r="J270" i="7"/>
  <c r="K234" i="8"/>
  <c r="J228" i="7"/>
  <c r="K59" i="8"/>
  <c r="J53" i="7"/>
  <c r="GK185" i="1"/>
  <c r="K245" i="8"/>
  <c r="J239" i="7"/>
  <c r="K974" i="8"/>
  <c r="J968" i="7"/>
  <c r="R260" i="1"/>
  <c r="GK260" i="1" s="1"/>
  <c r="V539" i="8"/>
  <c r="V533" i="7"/>
  <c r="K1076" i="8"/>
  <c r="J1070" i="7"/>
  <c r="CY501" i="1"/>
  <c r="X501" i="1" s="1"/>
  <c r="CZ501" i="1"/>
  <c r="Y501" i="1" s="1"/>
  <c r="I108" i="7"/>
  <c r="K619" i="8"/>
  <c r="J613" i="7"/>
  <c r="K911" i="8"/>
  <c r="J905" i="7"/>
  <c r="J198" i="8"/>
  <c r="R252" i="1"/>
  <c r="GK252" i="1" s="1"/>
  <c r="V502" i="8"/>
  <c r="V496" i="7"/>
  <c r="CP316" i="1"/>
  <c r="O316" i="1" s="1"/>
  <c r="CZ334" i="1"/>
  <c r="Y334" i="1" s="1"/>
  <c r="K704" i="8"/>
  <c r="J698" i="7"/>
  <c r="CY334" i="1"/>
  <c r="X334" i="1" s="1"/>
  <c r="R412" i="1"/>
  <c r="GK412" i="1" s="1"/>
  <c r="V885" i="8"/>
  <c r="V879" i="7"/>
  <c r="I762" i="7"/>
  <c r="CZ421" i="1"/>
  <c r="Y421" i="1" s="1"/>
  <c r="K896" i="8"/>
  <c r="J890" i="7"/>
  <c r="R601" i="1"/>
  <c r="GK601" i="1" s="1"/>
  <c r="V1191" i="8"/>
  <c r="V1185" i="7"/>
  <c r="CZ1030" i="1"/>
  <c r="Y1030" i="1" s="1"/>
  <c r="K2031" i="8"/>
  <c r="J2025" i="7"/>
  <c r="CY1030" i="1"/>
  <c r="X1030" i="1" s="1"/>
  <c r="CY694" i="1"/>
  <c r="X694" i="1" s="1"/>
  <c r="K1257" i="8"/>
  <c r="J1251" i="7"/>
  <c r="CZ694" i="1"/>
  <c r="Y694" i="1" s="1"/>
  <c r="V2074" i="8"/>
  <c r="V2068" i="7"/>
  <c r="R1075" i="1"/>
  <c r="GK1075" i="1" s="1"/>
  <c r="GM1075" i="1" s="1"/>
  <c r="GP1075" i="1" s="1"/>
  <c r="CP1030" i="1"/>
  <c r="O1030" i="1" s="1"/>
  <c r="K1545" i="8"/>
  <c r="J1539" i="7"/>
  <c r="CY800" i="1"/>
  <c r="X800" i="1" s="1"/>
  <c r="CZ800" i="1"/>
  <c r="Y800" i="1" s="1"/>
  <c r="CY737" i="1"/>
  <c r="X737" i="1" s="1"/>
  <c r="K1417" i="8"/>
  <c r="J1411" i="7"/>
  <c r="K1552" i="8"/>
  <c r="J1546" i="7"/>
  <c r="V2166" i="8"/>
  <c r="V2160" i="7"/>
  <c r="R1165" i="1"/>
  <c r="V2667" i="8"/>
  <c r="V2661" i="7"/>
  <c r="R1435" i="1"/>
  <c r="GK1435" i="1" s="1"/>
  <c r="R1003" i="1"/>
  <c r="GK1003" i="1" s="1"/>
  <c r="V1918" i="8"/>
  <c r="V1912" i="7"/>
  <c r="CZ716" i="1"/>
  <c r="Y716" i="1" s="1"/>
  <c r="K1340" i="8"/>
  <c r="J1334" i="7"/>
  <c r="CY716" i="1"/>
  <c r="X716" i="1" s="1"/>
  <c r="I1853" i="7"/>
  <c r="L2529" i="8"/>
  <c r="K2523" i="7"/>
  <c r="J1053" i="8"/>
  <c r="CY1169" i="1"/>
  <c r="X1169" i="1" s="1"/>
  <c r="K2184" i="8"/>
  <c r="J2178" i="7"/>
  <c r="CZ1169" i="1"/>
  <c r="Y1169" i="1" s="1"/>
  <c r="K2288" i="8"/>
  <c r="J2293" i="8" s="1"/>
  <c r="J2282" i="7"/>
  <c r="I2287" i="7" s="1"/>
  <c r="J1762" i="8"/>
  <c r="K2168" i="8"/>
  <c r="J2173" i="8" s="1"/>
  <c r="J2162" i="7"/>
  <c r="I2219" i="7"/>
  <c r="CP1287" i="1"/>
  <c r="O1287" i="1" s="1"/>
  <c r="GM1287" i="1" s="1"/>
  <c r="GP1287" i="1" s="1"/>
  <c r="K2685" i="8"/>
  <c r="J2679" i="7"/>
  <c r="I2684" i="7" s="1"/>
  <c r="S1717" i="1"/>
  <c r="F1742" i="1"/>
  <c r="K2669" i="8"/>
  <c r="J2663" i="7"/>
  <c r="CZ1267" i="1"/>
  <c r="Y1267" i="1" s="1"/>
  <c r="GM1267" i="1" s="1"/>
  <c r="GP1267" i="1" s="1"/>
  <c r="K2396" i="8"/>
  <c r="J2390" i="7"/>
  <c r="AJ1453" i="1"/>
  <c r="CY1270" i="1"/>
  <c r="X1270" i="1" s="1"/>
  <c r="GM1270" i="1" s="1"/>
  <c r="GP1270" i="1" s="1"/>
  <c r="K2411" i="8"/>
  <c r="J2405" i="7"/>
  <c r="F1665" i="1"/>
  <c r="AR1613" i="1"/>
  <c r="GK592" i="1"/>
  <c r="GM592" i="1" s="1"/>
  <c r="K1152" i="8"/>
  <c r="J1146" i="7"/>
  <c r="T2561" i="8"/>
  <c r="K2565" i="8" s="1"/>
  <c r="T2555" i="7"/>
  <c r="J2559" i="7" s="1"/>
  <c r="T1909" i="8"/>
  <c r="K1913" i="8" s="1"/>
  <c r="J1915" i="8" s="1"/>
  <c r="T1903" i="7"/>
  <c r="J1907" i="7" s="1"/>
  <c r="R1028" i="1"/>
  <c r="GK1028" i="1" s="1"/>
  <c r="V2022" i="8"/>
  <c r="V2016" i="7"/>
  <c r="GM969" i="1"/>
  <c r="GP969" i="1" s="1"/>
  <c r="R1800" i="8"/>
  <c r="K1803" i="8" s="1"/>
  <c r="R1794" i="7"/>
  <c r="J1797" i="7" s="1"/>
  <c r="R2102" i="8"/>
  <c r="K2106" i="8" s="1"/>
  <c r="R2096" i="7"/>
  <c r="J2100" i="7" s="1"/>
  <c r="AD1305" i="1"/>
  <c r="Q1305" i="1" s="1"/>
  <c r="R1437" i="1"/>
  <c r="GK1437" i="1" s="1"/>
  <c r="V2675" i="8"/>
  <c r="V2669" i="7"/>
  <c r="T2379" i="8"/>
  <c r="K2383" i="8" s="1"/>
  <c r="T2373" i="7"/>
  <c r="J2377" i="7" s="1"/>
  <c r="R2218" i="8"/>
  <c r="K2222" i="8" s="1"/>
  <c r="J2225" i="8" s="1"/>
  <c r="R2212" i="7"/>
  <c r="J2216" i="7" s="1"/>
  <c r="R2323" i="8"/>
  <c r="K2326" i="8" s="1"/>
  <c r="R2317" i="7"/>
  <c r="J2320" i="7" s="1"/>
  <c r="R2493" i="8"/>
  <c r="K2496" i="8" s="1"/>
  <c r="R2487" i="7"/>
  <c r="J2490" i="7" s="1"/>
  <c r="R2667" i="8"/>
  <c r="K2671" i="8" s="1"/>
  <c r="R2661" i="7"/>
  <c r="J2665" i="7" s="1"/>
  <c r="CP1619" i="1"/>
  <c r="O1619" i="1" s="1"/>
  <c r="GM1619" i="1" s="1"/>
  <c r="GP1619" i="1" s="1"/>
  <c r="T2538" i="8"/>
  <c r="K2544" i="8" s="1"/>
  <c r="T2532" i="7"/>
  <c r="J2538" i="7" s="1"/>
  <c r="GM1632" i="1"/>
  <c r="GP1632" i="1" s="1"/>
  <c r="K293" i="8"/>
  <c r="J287" i="7"/>
  <c r="J409" i="8"/>
  <c r="L347" i="8"/>
  <c r="K341" i="7"/>
  <c r="K214" i="8"/>
  <c r="J221" i="8" s="1"/>
  <c r="J208" i="7"/>
  <c r="I215" i="7" s="1"/>
  <c r="K321" i="8"/>
  <c r="J315" i="7"/>
  <c r="R32" i="1"/>
  <c r="V43" i="8"/>
  <c r="V37" i="7"/>
  <c r="R256" i="1"/>
  <c r="V528" i="8"/>
  <c r="K534" i="8" s="1"/>
  <c r="V522" i="7"/>
  <c r="J528" i="7" s="1"/>
  <c r="K547" i="8"/>
  <c r="J541" i="7"/>
  <c r="CZ262" i="1"/>
  <c r="Y262" i="1" s="1"/>
  <c r="CY262" i="1"/>
  <c r="X262" i="1" s="1"/>
  <c r="K633" i="8"/>
  <c r="J627" i="7"/>
  <c r="CY316" i="1"/>
  <c r="X316" i="1" s="1"/>
  <c r="CZ316" i="1"/>
  <c r="Y316" i="1" s="1"/>
  <c r="V928" i="8"/>
  <c r="K934" i="8" s="1"/>
  <c r="V922" i="7"/>
  <c r="J928" i="7" s="1"/>
  <c r="R427" i="1"/>
  <c r="K743" i="8"/>
  <c r="J737" i="7"/>
  <c r="I745" i="7" s="1"/>
  <c r="AQ507" i="1"/>
  <c r="CG507" i="1"/>
  <c r="L121" i="8"/>
  <c r="K115" i="7"/>
  <c r="R203" i="1"/>
  <c r="GK203" i="1" s="1"/>
  <c r="GM203" i="1" s="1"/>
  <c r="GP203" i="1" s="1"/>
  <c r="V329" i="8"/>
  <c r="V323" i="7"/>
  <c r="R253" i="1"/>
  <c r="V510" i="8"/>
  <c r="K516" i="8" s="1"/>
  <c r="V504" i="7"/>
  <c r="J510" i="7" s="1"/>
  <c r="T885" i="8"/>
  <c r="K890" i="8" s="1"/>
  <c r="T879" i="7"/>
  <c r="J884" i="7" s="1"/>
  <c r="AH557" i="1"/>
  <c r="L1142" i="8"/>
  <c r="K1136" i="7"/>
  <c r="GK264" i="1"/>
  <c r="K560" i="8"/>
  <c r="J554" i="7"/>
  <c r="I625" i="7"/>
  <c r="I235" i="7"/>
  <c r="L1215" i="8"/>
  <c r="K1209" i="7"/>
  <c r="K1566" i="8"/>
  <c r="J1571" i="8" s="1"/>
  <c r="J1560" i="7"/>
  <c r="T1862" i="8"/>
  <c r="K1866" i="8" s="1"/>
  <c r="J1868" i="8" s="1"/>
  <c r="T1856" i="7"/>
  <c r="J1860" i="7" s="1"/>
  <c r="I1862" i="7" s="1"/>
  <c r="L2058" i="8"/>
  <c r="K2052" i="7"/>
  <c r="V1551" i="8"/>
  <c r="V1545" i="7"/>
  <c r="R801" i="1"/>
  <c r="GK801" i="1" s="1"/>
  <c r="GM801" i="1" s="1"/>
  <c r="GP801" i="1" s="1"/>
  <c r="CY1005" i="1"/>
  <c r="X1005" i="1" s="1"/>
  <c r="K1933" i="8"/>
  <c r="J1927" i="7"/>
  <c r="T1149" i="8"/>
  <c r="K1155" i="8" s="1"/>
  <c r="T1143" i="7"/>
  <c r="J1149" i="7" s="1"/>
  <c r="I1152" i="7" s="1"/>
  <c r="J853" i="8"/>
  <c r="K1919" i="8"/>
  <c r="J1913" i="7"/>
  <c r="CY1003" i="1"/>
  <c r="X1003" i="1" s="1"/>
  <c r="GM1003" i="1" s="1"/>
  <c r="GP1003" i="1" s="1"/>
  <c r="CZ1003" i="1"/>
  <c r="Y1003" i="1" s="1"/>
  <c r="T1462" i="8"/>
  <c r="K1466" i="8" s="1"/>
  <c r="J1468" i="8" s="1"/>
  <c r="T1456" i="7"/>
  <c r="J1460" i="7" s="1"/>
  <c r="R802" i="1"/>
  <c r="GK802" i="1" s="1"/>
  <c r="V1558" i="8"/>
  <c r="V1552" i="7"/>
  <c r="L823" i="8"/>
  <c r="K817" i="7"/>
  <c r="R600" i="1"/>
  <c r="V1180" i="8"/>
  <c r="K1188" i="8" s="1"/>
  <c r="V1174" i="7"/>
  <c r="J1182" i="7" s="1"/>
  <c r="K2091" i="8"/>
  <c r="J2085" i="7"/>
  <c r="CY1078" i="1"/>
  <c r="X1078" i="1" s="1"/>
  <c r="CZ1078" i="1"/>
  <c r="Y1078" i="1" s="1"/>
  <c r="AL1080" i="1" s="1"/>
  <c r="I1068" i="7"/>
  <c r="K1553" i="8"/>
  <c r="J1547" i="7"/>
  <c r="R1220" i="1"/>
  <c r="GK1220" i="1" s="1"/>
  <c r="GM1220" i="1" s="1"/>
  <c r="GP1220" i="1" s="1"/>
  <c r="V2249" i="8"/>
  <c r="V2243" i="7"/>
  <c r="CY1298" i="1"/>
  <c r="X1298" i="1" s="1"/>
  <c r="K2525" i="8"/>
  <c r="J2519" i="7"/>
  <c r="R1692" i="8"/>
  <c r="K1695" i="8" s="1"/>
  <c r="R1686" i="7"/>
  <c r="J1689" i="7" s="1"/>
  <c r="I1692" i="7" s="1"/>
  <c r="R1236" i="1"/>
  <c r="GK1236" i="1" s="1"/>
  <c r="GM1236" i="1" s="1"/>
  <c r="GP1236" i="1" s="1"/>
  <c r="V2287" i="8"/>
  <c r="V2281" i="7"/>
  <c r="I2301" i="7"/>
  <c r="U1553" i="1"/>
  <c r="F1603" i="1"/>
  <c r="CC673" i="1"/>
  <c r="AT763" i="1"/>
  <c r="AQ1845" i="1"/>
  <c r="F1862" i="1"/>
  <c r="K2273" i="8"/>
  <c r="J2267" i="7"/>
  <c r="I2271" i="7" s="1"/>
  <c r="R1291" i="1"/>
  <c r="GK1291" i="1" s="1"/>
  <c r="GM1291" i="1" s="1"/>
  <c r="GP1291" i="1" s="1"/>
  <c r="V2493" i="8"/>
  <c r="V2487" i="7"/>
  <c r="O1613" i="1"/>
  <c r="F1639" i="1"/>
  <c r="K2539" i="8"/>
  <c r="J2533" i="7"/>
  <c r="I2541" i="7" s="1"/>
  <c r="K60" i="8"/>
  <c r="J54" i="7"/>
  <c r="R2561" i="8"/>
  <c r="K2564" i="8" s="1"/>
  <c r="J2567" i="8" s="1"/>
  <c r="R2555" i="7"/>
  <c r="J2558" i="7" s="1"/>
  <c r="I2561" i="7" s="1"/>
  <c r="CY1808" i="1"/>
  <c r="X1808" i="1" s="1"/>
  <c r="CZ1808" i="1"/>
  <c r="Y1808" i="1" s="1"/>
  <c r="R1268" i="1"/>
  <c r="GK1268" i="1" s="1"/>
  <c r="V2402" i="8"/>
  <c r="V2396" i="7"/>
  <c r="R1240" i="8"/>
  <c r="K1243" i="8" s="1"/>
  <c r="R1234" i="7"/>
  <c r="J1237" i="7" s="1"/>
  <c r="CP752" i="1"/>
  <c r="O752" i="1" s="1"/>
  <c r="GM752" i="1" s="1"/>
  <c r="GP752" i="1" s="1"/>
  <c r="K1478" i="8"/>
  <c r="J1472" i="7"/>
  <c r="GM851" i="1"/>
  <c r="GP851" i="1" s="1"/>
  <c r="R953" i="1"/>
  <c r="GK953" i="1" s="1"/>
  <c r="V1763" i="8"/>
  <c r="V1757" i="7"/>
  <c r="GM998" i="1"/>
  <c r="GP998" i="1" s="1"/>
  <c r="R1683" i="8"/>
  <c r="K1686" i="8" s="1"/>
  <c r="R1677" i="7"/>
  <c r="J1680" i="7" s="1"/>
  <c r="I1683" i="7" s="1"/>
  <c r="R166" i="1"/>
  <c r="GK166" i="1" s="1"/>
  <c r="V183" i="8"/>
  <c r="V177" i="7"/>
  <c r="R187" i="1"/>
  <c r="GK187" i="1" s="1"/>
  <c r="V251" i="8"/>
  <c r="V245" i="7"/>
  <c r="R164" i="8"/>
  <c r="K169" i="8" s="1"/>
  <c r="R158" i="7"/>
  <c r="J163" i="7" s="1"/>
  <c r="R232" i="8"/>
  <c r="K237" i="8" s="1"/>
  <c r="J241" i="8" s="1"/>
  <c r="R226" i="7"/>
  <c r="J231" i="7" s="1"/>
  <c r="T349" i="8"/>
  <c r="K354" i="8" s="1"/>
  <c r="J357" i="8" s="1"/>
  <c r="T343" i="7"/>
  <c r="J348" i="7" s="1"/>
  <c r="R204" i="1"/>
  <c r="GK204" i="1" s="1"/>
  <c r="GM204" i="1" s="1"/>
  <c r="GP204" i="1" s="1"/>
  <c r="V335" i="8"/>
  <c r="V329" i="7"/>
  <c r="R290" i="8"/>
  <c r="K294" i="8" s="1"/>
  <c r="R284" i="7"/>
  <c r="J288" i="7" s="1"/>
  <c r="GM209" i="1"/>
  <c r="GP209" i="1" s="1"/>
  <c r="GM197" i="1"/>
  <c r="GP197" i="1" s="1"/>
  <c r="R313" i="1"/>
  <c r="GK313" i="1" s="1"/>
  <c r="GM313" i="1" s="1"/>
  <c r="GP313" i="1" s="1"/>
  <c r="V612" i="8"/>
  <c r="V606" i="7"/>
  <c r="CP317" i="1"/>
  <c r="O317" i="1" s="1"/>
  <c r="GM259" i="1"/>
  <c r="GP259" i="1" s="1"/>
  <c r="CP329" i="1"/>
  <c r="O329" i="1" s="1"/>
  <c r="GM329" i="1" s="1"/>
  <c r="GP329" i="1" s="1"/>
  <c r="K671" i="8"/>
  <c r="J665" i="7"/>
  <c r="R329" i="1"/>
  <c r="GK329" i="1" s="1"/>
  <c r="V668" i="8"/>
  <c r="V662" i="7"/>
  <c r="T778" i="8"/>
  <c r="K783" i="8" s="1"/>
  <c r="T772" i="7"/>
  <c r="J777" i="7" s="1"/>
  <c r="R557" i="8"/>
  <c r="K561" i="8" s="1"/>
  <c r="R551" i="7"/>
  <c r="J555" i="7" s="1"/>
  <c r="I559" i="7" s="1"/>
  <c r="T856" i="8"/>
  <c r="K859" i="8" s="1"/>
  <c r="T850" i="7"/>
  <c r="J853" i="7" s="1"/>
  <c r="GM420" i="1"/>
  <c r="GP420" i="1" s="1"/>
  <c r="R544" i="1"/>
  <c r="V1096" i="8"/>
  <c r="K1103" i="8" s="1"/>
  <c r="V1090" i="7"/>
  <c r="J1097" i="7" s="1"/>
  <c r="K1003" i="8"/>
  <c r="J997" i="7"/>
  <c r="R1001" i="8"/>
  <c r="K1005" i="8" s="1"/>
  <c r="R995" i="7"/>
  <c r="J999" i="7" s="1"/>
  <c r="R695" i="1"/>
  <c r="GK695" i="1" s="1"/>
  <c r="V1263" i="8"/>
  <c r="V1257" i="7"/>
  <c r="T1180" i="8"/>
  <c r="K1187" i="8" s="1"/>
  <c r="T1174" i="7"/>
  <c r="J1181" i="7" s="1"/>
  <c r="CP596" i="1"/>
  <c r="O596" i="1" s="1"/>
  <c r="AB607" i="1" s="1"/>
  <c r="K1162" i="8"/>
  <c r="J1156" i="7"/>
  <c r="R694" i="1"/>
  <c r="GK694" i="1" s="1"/>
  <c r="V1256" i="8"/>
  <c r="V1250" i="7"/>
  <c r="CP760" i="1"/>
  <c r="O760" i="1" s="1"/>
  <c r="K1509" i="8"/>
  <c r="J1503" i="7"/>
  <c r="GM737" i="1"/>
  <c r="GP737" i="1" s="1"/>
  <c r="T1416" i="8"/>
  <c r="K1420" i="8" s="1"/>
  <c r="T1410" i="7"/>
  <c r="J1414" i="7" s="1"/>
  <c r="R716" i="1"/>
  <c r="GK716" i="1" s="1"/>
  <c r="V1339" i="8"/>
  <c r="V1333" i="7"/>
  <c r="GM594" i="1"/>
  <c r="GP594" i="1" s="1"/>
  <c r="GM711" i="1"/>
  <c r="GP711" i="1" s="1"/>
  <c r="T1580" i="8"/>
  <c r="K1585" i="8" s="1"/>
  <c r="T1574" i="7"/>
  <c r="J1579" i="7" s="1"/>
  <c r="GM758" i="1"/>
  <c r="GP758" i="1" s="1"/>
  <c r="R850" i="1"/>
  <c r="GK850" i="1" s="1"/>
  <c r="V1622" i="8"/>
  <c r="V1616" i="7"/>
  <c r="R803" i="1"/>
  <c r="GK803" i="1" s="1"/>
  <c r="GM803" i="1" s="1"/>
  <c r="GP803" i="1" s="1"/>
  <c r="V1565" i="8"/>
  <c r="V1559" i="7"/>
  <c r="R756" i="1"/>
  <c r="GK756" i="1" s="1"/>
  <c r="GM756" i="1" s="1"/>
  <c r="GP756" i="1" s="1"/>
  <c r="V1492" i="8"/>
  <c r="V1486" i="7"/>
  <c r="R806" i="1"/>
  <c r="GK806" i="1" s="1"/>
  <c r="V1580" i="8"/>
  <c r="V1574" i="7"/>
  <c r="GM715" i="1"/>
  <c r="GP715" i="1" s="1"/>
  <c r="GM709" i="1"/>
  <c r="GP709" i="1" s="1"/>
  <c r="R1551" i="8"/>
  <c r="K1554" i="8" s="1"/>
  <c r="J1557" i="8" s="1"/>
  <c r="R1545" i="7"/>
  <c r="J1548" i="7" s="1"/>
  <c r="GM755" i="1"/>
  <c r="GP755" i="1" s="1"/>
  <c r="T1485" i="8"/>
  <c r="K1489" i="8" s="1"/>
  <c r="J1491" i="8" s="1"/>
  <c r="T1479" i="7"/>
  <c r="J1483" i="7" s="1"/>
  <c r="T1537" i="8"/>
  <c r="K1541" i="8" s="1"/>
  <c r="T1531" i="7"/>
  <c r="J1535" i="7" s="1"/>
  <c r="I1537" i="7" s="1"/>
  <c r="T1763" i="8"/>
  <c r="K1767" i="8" s="1"/>
  <c r="T1757" i="7"/>
  <c r="J1761" i="7" s="1"/>
  <c r="T1657" i="8"/>
  <c r="K1662" i="8" s="1"/>
  <c r="T1651" i="7"/>
  <c r="J1656" i="7" s="1"/>
  <c r="T1814" i="8"/>
  <c r="K1817" i="8" s="1"/>
  <c r="J1819" i="8" s="1"/>
  <c r="T1808" i="7"/>
  <c r="J1811" i="7" s="1"/>
  <c r="R1117" i="1"/>
  <c r="GK1117" i="1" s="1"/>
  <c r="GM1117" i="1" s="1"/>
  <c r="GP1117" i="1" s="1"/>
  <c r="V2110" i="8"/>
  <c r="V2104" i="7"/>
  <c r="R1118" i="1"/>
  <c r="GK1118" i="1" s="1"/>
  <c r="V2117" i="8"/>
  <c r="V2111" i="7"/>
  <c r="GM1026" i="1"/>
  <c r="GP1026" i="1" s="1"/>
  <c r="GM957" i="1"/>
  <c r="GP957" i="1" s="1"/>
  <c r="T2037" i="8"/>
  <c r="K2043" i="8" s="1"/>
  <c r="T2031" i="7"/>
  <c r="J2037" i="7" s="1"/>
  <c r="I2040" i="7" s="1"/>
  <c r="T1829" i="8"/>
  <c r="K1834" i="8" s="1"/>
  <c r="J1836" i="8" s="1"/>
  <c r="T1823" i="7"/>
  <c r="J1828" i="7" s="1"/>
  <c r="GM1076" i="1"/>
  <c r="GP1076" i="1" s="1"/>
  <c r="R1231" i="1"/>
  <c r="GK1231" i="1" s="1"/>
  <c r="GM1231" i="1" s="1"/>
  <c r="GP1231" i="1" s="1"/>
  <c r="V2278" i="8"/>
  <c r="V2272" i="7"/>
  <c r="T2110" i="8"/>
  <c r="K2114" i="8" s="1"/>
  <c r="T2104" i="7"/>
  <c r="J2108" i="7" s="1"/>
  <c r="GM1122" i="1"/>
  <c r="GP1122" i="1" s="1"/>
  <c r="R1339" i="1"/>
  <c r="V2553" i="8"/>
  <c r="V2547" i="7"/>
  <c r="GM1226" i="1"/>
  <c r="GP1226" i="1" s="1"/>
  <c r="CP1249" i="1"/>
  <c r="O1249" i="1" s="1"/>
  <c r="GM1249" i="1" s="1"/>
  <c r="GP1249" i="1" s="1"/>
  <c r="GM1224" i="1"/>
  <c r="GP1224" i="1" s="1"/>
  <c r="T2323" i="8"/>
  <c r="K2327" i="8" s="1"/>
  <c r="T2317" i="7"/>
  <c r="J2321" i="7" s="1"/>
  <c r="GM1389" i="1"/>
  <c r="GP1389" i="1" s="1"/>
  <c r="R2402" i="8"/>
  <c r="K2406" i="8" s="1"/>
  <c r="R2396" i="7"/>
  <c r="J2400" i="7" s="1"/>
  <c r="T2456" i="8"/>
  <c r="K2460" i="8" s="1"/>
  <c r="T2450" i="7"/>
  <c r="J2454" i="7" s="1"/>
  <c r="GM1345" i="1"/>
  <c r="GP1345" i="1" s="1"/>
  <c r="T2575" i="8"/>
  <c r="K2579" i="8" s="1"/>
  <c r="T2569" i="7"/>
  <c r="J2573" i="7" s="1"/>
  <c r="I2575" i="7" s="1"/>
  <c r="GM1343" i="1"/>
  <c r="GP1343" i="1" s="1"/>
  <c r="R2538" i="8"/>
  <c r="K2543" i="8" s="1"/>
  <c r="R2532" i="7"/>
  <c r="J2537" i="7" s="1"/>
  <c r="T2632" i="8"/>
  <c r="K2635" i="8" s="1"/>
  <c r="T2626" i="7"/>
  <c r="J2629" i="7" s="1"/>
  <c r="GM1809" i="1"/>
  <c r="GP1809" i="1" s="1"/>
  <c r="AG74" i="1"/>
  <c r="V145" i="8"/>
  <c r="K151" i="8" s="1"/>
  <c r="V139" i="7"/>
  <c r="J145" i="7" s="1"/>
  <c r="R157" i="1"/>
  <c r="K344" i="8"/>
  <c r="J348" i="8" s="1"/>
  <c r="J338" i="7"/>
  <c r="CZ161" i="1"/>
  <c r="Y161" i="1" s="1"/>
  <c r="CY161" i="1"/>
  <c r="X161" i="1" s="1"/>
  <c r="GM161" i="1" s="1"/>
  <c r="GP161" i="1" s="1"/>
  <c r="GM72" i="1"/>
  <c r="GP72" i="1" s="1"/>
  <c r="K413" i="8"/>
  <c r="J407" i="7"/>
  <c r="I328" i="7"/>
  <c r="K1055" i="8"/>
  <c r="J1049" i="7"/>
  <c r="T495" i="8"/>
  <c r="K499" i="8" s="1"/>
  <c r="T489" i="7"/>
  <c r="J493" i="7" s="1"/>
  <c r="I495" i="7" s="1"/>
  <c r="K650" i="8"/>
  <c r="J658" i="8" s="1"/>
  <c r="J644" i="7"/>
  <c r="I652" i="7" s="1"/>
  <c r="CY332" i="1"/>
  <c r="X332" i="1" s="1"/>
  <c r="K688" i="8"/>
  <c r="J682" i="7"/>
  <c r="CZ332" i="1"/>
  <c r="Y332" i="1" s="1"/>
  <c r="K795" i="8"/>
  <c r="J800" i="8" s="1"/>
  <c r="J789" i="7"/>
  <c r="I794" i="7" s="1"/>
  <c r="CZ246" i="1"/>
  <c r="Y246" i="1" s="1"/>
  <c r="K485" i="8"/>
  <c r="J479" i="7"/>
  <c r="CY246" i="1"/>
  <c r="X246" i="1" s="1"/>
  <c r="I965" i="7"/>
  <c r="R138" i="8"/>
  <c r="K141" i="8" s="1"/>
  <c r="J144" i="8" s="1"/>
  <c r="R132" i="7"/>
  <c r="J135" i="7" s="1"/>
  <c r="I138" i="7" s="1"/>
  <c r="I468" i="7"/>
  <c r="CY32" i="1"/>
  <c r="X32" i="1" s="1"/>
  <c r="K45" i="8"/>
  <c r="J39" i="7"/>
  <c r="AF35" i="1"/>
  <c r="K567" i="8"/>
  <c r="J575" i="8" s="1"/>
  <c r="J561" i="7"/>
  <c r="I2209" i="7"/>
  <c r="K1349" i="8"/>
  <c r="J1354" i="8" s="1"/>
  <c r="J1343" i="7"/>
  <c r="T1558" i="8"/>
  <c r="K1562" i="8" s="1"/>
  <c r="J1564" i="8" s="1"/>
  <c r="T1552" i="7"/>
  <c r="J1556" i="7" s="1"/>
  <c r="I1558" i="7" s="1"/>
  <c r="K1879" i="8"/>
  <c r="J1873" i="7"/>
  <c r="CZ252" i="1"/>
  <c r="Y252" i="1" s="1"/>
  <c r="K504" i="8"/>
  <c r="J498" i="7"/>
  <c r="CY252" i="1"/>
  <c r="X252" i="1" s="1"/>
  <c r="GM252" i="1" s="1"/>
  <c r="GP252" i="1" s="1"/>
  <c r="K2075" i="8"/>
  <c r="J2069" i="7"/>
  <c r="I2074" i="7" s="1"/>
  <c r="I1425" i="7"/>
  <c r="CZ427" i="1"/>
  <c r="Y427" i="1" s="1"/>
  <c r="K929" i="8"/>
  <c r="J923" i="7"/>
  <c r="CY427" i="1"/>
  <c r="X427" i="1" s="1"/>
  <c r="T1894" i="8"/>
  <c r="K1898" i="8" s="1"/>
  <c r="J1900" i="8" s="1"/>
  <c r="T1888" i="7"/>
  <c r="J1892" i="7" s="1"/>
  <c r="I1894" i="7" s="1"/>
  <c r="K1629" i="8"/>
  <c r="J1634" i="8" s="1"/>
  <c r="J1623" i="7"/>
  <c r="I1628" i="7" s="1"/>
  <c r="CY978" i="1"/>
  <c r="X978" i="1" s="1"/>
  <c r="K1838" i="8"/>
  <c r="J1832" i="7"/>
  <c r="R845" i="1"/>
  <c r="GK845" i="1" s="1"/>
  <c r="GM845" i="1" s="1"/>
  <c r="GP845" i="1" s="1"/>
  <c r="V1601" i="8"/>
  <c r="V1595" i="7"/>
  <c r="CY725" i="1"/>
  <c r="X725" i="1" s="1"/>
  <c r="K1365" i="8"/>
  <c r="J1359" i="7"/>
  <c r="CY1071" i="1"/>
  <c r="X1071" i="1" s="1"/>
  <c r="GM1071" i="1" s="1"/>
  <c r="GP1071" i="1" s="1"/>
  <c r="K2061" i="8"/>
  <c r="J2055" i="7"/>
  <c r="R987" i="1"/>
  <c r="GK987" i="1" s="1"/>
  <c r="GM987" i="1" s="1"/>
  <c r="GP987" i="1" s="1"/>
  <c r="V1862" i="8"/>
  <c r="V1856" i="7"/>
  <c r="CY1339" i="1"/>
  <c r="X1339" i="1" s="1"/>
  <c r="GM1339" i="1" s="1"/>
  <c r="K2555" i="8"/>
  <c r="J2549" i="7"/>
  <c r="J2307" i="8"/>
  <c r="CY600" i="1"/>
  <c r="X600" i="1" s="1"/>
  <c r="K1182" i="8"/>
  <c r="J1176" i="7"/>
  <c r="R1071" i="1"/>
  <c r="GK1071" i="1" s="1"/>
  <c r="V2060" i="8"/>
  <c r="V2054" i="7"/>
  <c r="CP1437" i="1"/>
  <c r="O1437" i="1" s="1"/>
  <c r="GM1437" i="1" s="1"/>
  <c r="GP1437" i="1" s="1"/>
  <c r="K2678" i="8"/>
  <c r="J2682" i="8" s="1"/>
  <c r="J2672" i="7"/>
  <c r="I2676" i="7" s="1"/>
  <c r="V1885" i="8"/>
  <c r="V1879" i="7"/>
  <c r="R993" i="1"/>
  <c r="GK993" i="1" s="1"/>
  <c r="GM993" i="1" s="1"/>
  <c r="GP993" i="1" s="1"/>
  <c r="F1687" i="1"/>
  <c r="O1669" i="1"/>
  <c r="AP1805" i="1"/>
  <c r="F1822" i="1"/>
  <c r="K2729" i="8"/>
  <c r="J2723" i="7"/>
  <c r="CY1450" i="1"/>
  <c r="X1450" i="1" s="1"/>
  <c r="CZ1450" i="1"/>
  <c r="Y1450" i="1" s="1"/>
  <c r="F1830" i="1"/>
  <c r="AS1805" i="1"/>
  <c r="R1286" i="1"/>
  <c r="GK1286" i="1" s="1"/>
  <c r="V2477" i="8"/>
  <c r="V2471" i="7"/>
  <c r="T2603" i="8"/>
  <c r="K2608" i="8" s="1"/>
  <c r="J2610" i="8" s="1"/>
  <c r="T2597" i="7"/>
  <c r="J2602" i="7" s="1"/>
  <c r="I2604" i="7" s="1"/>
  <c r="R1394" i="1"/>
  <c r="GK1394" i="1" s="1"/>
  <c r="V2645" i="8"/>
  <c r="V2639" i="7"/>
  <c r="BA1183" i="1"/>
  <c r="CJ1160" i="1"/>
  <c r="AI840" i="1"/>
  <c r="V856" i="1"/>
  <c r="AH589" i="1"/>
  <c r="U607" i="1"/>
  <c r="U74" i="1"/>
  <c r="AH67" i="1"/>
  <c r="CI1382" i="1"/>
  <c r="AZ1398" i="1"/>
  <c r="CJ539" i="1"/>
  <c r="BA557" i="1"/>
  <c r="Q911" i="1"/>
  <c r="AD888" i="1"/>
  <c r="AD1067" i="1"/>
  <c r="Q1080" i="1"/>
  <c r="CJ1215" i="1"/>
  <c r="BA1305" i="1"/>
  <c r="AG302" i="1"/>
  <c r="T348" i="1"/>
  <c r="AH302" i="1"/>
  <c r="U348" i="1"/>
  <c r="AG673" i="1"/>
  <c r="BA856" i="1"/>
  <c r="CJ840" i="1"/>
  <c r="AI1160" i="1"/>
  <c r="V1183" i="1"/>
  <c r="AD795" i="1"/>
  <c r="Q808" i="1"/>
  <c r="BA1080" i="1"/>
  <c r="CJ1067" i="1"/>
  <c r="AL493" i="1"/>
  <c r="AI1382" i="1"/>
  <c r="V1398" i="1"/>
  <c r="CJ302" i="1"/>
  <c r="BA348" i="1"/>
  <c r="AD840" i="1"/>
  <c r="Q856" i="1"/>
  <c r="Q507" i="1"/>
  <c r="AD493" i="1"/>
  <c r="T30" i="1"/>
  <c r="F56" i="1"/>
  <c r="P30" i="1"/>
  <c r="F38" i="1"/>
  <c r="BD143" i="1"/>
  <c r="F295" i="1"/>
  <c r="CY222" i="1"/>
  <c r="X222" i="1" s="1"/>
  <c r="CZ222" i="1"/>
  <c r="Y222" i="1" s="1"/>
  <c r="BB302" i="1"/>
  <c r="F361" i="1"/>
  <c r="BC302" i="1"/>
  <c r="F364" i="1"/>
  <c r="AC461" i="1"/>
  <c r="CP389" i="1"/>
  <c r="O389" i="1" s="1"/>
  <c r="AB461" i="1" s="1"/>
  <c r="GM310" i="1"/>
  <c r="GP310" i="1" s="1"/>
  <c r="GM264" i="1"/>
  <c r="GP264" i="1" s="1"/>
  <c r="AP302" i="1"/>
  <c r="F357" i="1"/>
  <c r="AT302" i="1"/>
  <c r="F366" i="1"/>
  <c r="CP496" i="1"/>
  <c r="O496" i="1" s="1"/>
  <c r="AL461" i="1"/>
  <c r="GM433" i="1"/>
  <c r="GP433" i="1" s="1"/>
  <c r="CI380" i="1"/>
  <c r="AZ461" i="1"/>
  <c r="U507" i="1"/>
  <c r="AH493" i="1"/>
  <c r="V589" i="1"/>
  <c r="F630" i="1"/>
  <c r="CY704" i="1"/>
  <c r="X704" i="1" s="1"/>
  <c r="CZ704" i="1"/>
  <c r="Y704" i="1" s="1"/>
  <c r="BC795" i="1"/>
  <c r="F824" i="1"/>
  <c r="CP728" i="1"/>
  <c r="O728" i="1" s="1"/>
  <c r="GM728" i="1" s="1"/>
  <c r="GP728" i="1" s="1"/>
  <c r="CP799" i="1"/>
  <c r="O799" i="1" s="1"/>
  <c r="GM799" i="1" s="1"/>
  <c r="GP799" i="1" s="1"/>
  <c r="S808" i="1"/>
  <c r="AF795" i="1"/>
  <c r="F928" i="1"/>
  <c r="AS888" i="1"/>
  <c r="GM1024" i="1"/>
  <c r="GP1024" i="1" s="1"/>
  <c r="GM1020" i="1"/>
  <c r="GP1020" i="1" s="1"/>
  <c r="BC1160" i="1"/>
  <c r="F1199" i="1"/>
  <c r="AD1128" i="1"/>
  <c r="AG1067" i="1"/>
  <c r="T1080" i="1"/>
  <c r="BD1215" i="1"/>
  <c r="F1330" i="1"/>
  <c r="GM1256" i="1"/>
  <c r="GP1256" i="1" s="1"/>
  <c r="AI1215" i="1"/>
  <c r="V1305" i="1"/>
  <c r="AH1215" i="1"/>
  <c r="U1305" i="1"/>
  <c r="AS1215" i="1"/>
  <c r="F1322" i="1"/>
  <c r="AS1613" i="1"/>
  <c r="F1654" i="1"/>
  <c r="CE1453" i="1"/>
  <c r="CF1453" i="1"/>
  <c r="AC1430" i="1"/>
  <c r="CH1453" i="1"/>
  <c r="P1453" i="1"/>
  <c r="BC1382" i="1"/>
  <c r="F1414" i="1"/>
  <c r="AG1382" i="1"/>
  <c r="T1398" i="1"/>
  <c r="T1805" i="1"/>
  <c r="F1834" i="1"/>
  <c r="GM1446" i="1"/>
  <c r="GP1446" i="1" s="1"/>
  <c r="F1871" i="1"/>
  <c r="AU1845" i="1"/>
  <c r="GM1848" i="1"/>
  <c r="GP1848" i="1" s="1"/>
  <c r="GM1719" i="1"/>
  <c r="GP1719" i="1" s="1"/>
  <c r="CZ548" i="1"/>
  <c r="Y548" i="1" s="1"/>
  <c r="CY548" i="1"/>
  <c r="X548" i="1" s="1"/>
  <c r="AF557" i="1"/>
  <c r="W30" i="1"/>
  <c r="F59" i="1"/>
  <c r="AI67" i="1"/>
  <c r="V74" i="1"/>
  <c r="F84" i="1"/>
  <c r="AQ67" i="1"/>
  <c r="BA74" i="1"/>
  <c r="CJ67" i="1"/>
  <c r="GM179" i="1"/>
  <c r="GP179" i="1" s="1"/>
  <c r="CP321" i="1"/>
  <c r="O321" i="1" s="1"/>
  <c r="GM330" i="1"/>
  <c r="GP330" i="1" s="1"/>
  <c r="AZ348" i="1"/>
  <c r="CI302" i="1"/>
  <c r="BC539" i="1"/>
  <c r="F573" i="1"/>
  <c r="AQ808" i="1"/>
  <c r="BZ795" i="1"/>
  <c r="CG808" i="1"/>
  <c r="BB673" i="1"/>
  <c r="F776" i="1"/>
  <c r="BB1483" i="1"/>
  <c r="CP848" i="1"/>
  <c r="O848" i="1" s="1"/>
  <c r="AI943" i="1"/>
  <c r="V1035" i="1"/>
  <c r="CY907" i="1"/>
  <c r="X907" i="1" s="1"/>
  <c r="CZ907" i="1"/>
  <c r="Y907" i="1" s="1"/>
  <c r="GM963" i="1"/>
  <c r="GP963" i="1" s="1"/>
  <c r="GM968" i="1"/>
  <c r="GP968" i="1" s="1"/>
  <c r="AT1112" i="1"/>
  <c r="F1146" i="1"/>
  <c r="BC1215" i="1"/>
  <c r="F1321" i="1"/>
  <c r="GM1238" i="1"/>
  <c r="GP1238" i="1" s="1"/>
  <c r="CP1242" i="1"/>
  <c r="O1242" i="1" s="1"/>
  <c r="GM1242" i="1" s="1"/>
  <c r="GP1242" i="1" s="1"/>
  <c r="Q1553" i="1"/>
  <c r="Q1882" i="1"/>
  <c r="F1593" i="1"/>
  <c r="AD1453" i="1"/>
  <c r="BC1669" i="1"/>
  <c r="F1701" i="1"/>
  <c r="AH1382" i="1"/>
  <c r="U1398" i="1"/>
  <c r="AI106" i="1"/>
  <c r="V111" i="1"/>
  <c r="F114" i="1"/>
  <c r="P106" i="1"/>
  <c r="CG67" i="1"/>
  <c r="AX74" i="1"/>
  <c r="GM226" i="1"/>
  <c r="GP226" i="1" s="1"/>
  <c r="AI302" i="1"/>
  <c r="V348" i="1"/>
  <c r="BC493" i="1"/>
  <c r="F523" i="1"/>
  <c r="AT461" i="1"/>
  <c r="AT637" i="1" s="1"/>
  <c r="CC380" i="1"/>
  <c r="AS493" i="1"/>
  <c r="F524" i="1"/>
  <c r="S763" i="1"/>
  <c r="AF673" i="1"/>
  <c r="BB795" i="1"/>
  <c r="F821" i="1"/>
  <c r="GM733" i="1"/>
  <c r="GP733" i="1" s="1"/>
  <c r="AI795" i="1"/>
  <c r="V808" i="1"/>
  <c r="AQ888" i="1"/>
  <c r="F921" i="1"/>
  <c r="AE808" i="1"/>
  <c r="CB943" i="1"/>
  <c r="AS1035" i="1"/>
  <c r="GM948" i="1"/>
  <c r="GP948" i="1" s="1"/>
  <c r="AF1067" i="1"/>
  <c r="S1080" i="1"/>
  <c r="AX1128" i="1"/>
  <c r="CG1112" i="1"/>
  <c r="U1350" i="1"/>
  <c r="AH1337" i="1"/>
  <c r="GM1288" i="1"/>
  <c r="GP1288" i="1" s="1"/>
  <c r="T1350" i="1"/>
  <c r="AG1337" i="1"/>
  <c r="AU1613" i="1"/>
  <c r="F1656" i="1"/>
  <c r="CE1613" i="1"/>
  <c r="AV1637" i="1"/>
  <c r="CY1394" i="1"/>
  <c r="X1394" i="1" s="1"/>
  <c r="CZ1394" i="1"/>
  <c r="Y1394" i="1" s="1"/>
  <c r="GM1277" i="1"/>
  <c r="GP1277" i="1" s="1"/>
  <c r="CY1766" i="1"/>
  <c r="X1766" i="1" s="1"/>
  <c r="CZ1766" i="1"/>
  <c r="Y1766" i="1" s="1"/>
  <c r="F1865" i="1"/>
  <c r="BB1845" i="1"/>
  <c r="GM1721" i="1"/>
  <c r="GP1721" i="1" s="1"/>
  <c r="GM1562" i="1"/>
  <c r="GP1562" i="1" s="1"/>
  <c r="AT1553" i="1"/>
  <c r="F1599" i="1"/>
  <c r="AT1882" i="1"/>
  <c r="AO1613" i="1"/>
  <c r="F1641" i="1"/>
  <c r="AQ1613" i="1"/>
  <c r="F1647" i="1"/>
  <c r="AF67" i="1"/>
  <c r="S74" i="1"/>
  <c r="GM1115" i="1"/>
  <c r="AB1128" i="1"/>
  <c r="GM1016" i="1"/>
  <c r="GP1016" i="1" s="1"/>
  <c r="AQ1717" i="1"/>
  <c r="F1737" i="1"/>
  <c r="CJ106" i="1"/>
  <c r="BA111" i="1"/>
  <c r="AY111" i="1"/>
  <c r="CH106" i="1"/>
  <c r="AG270" i="1"/>
  <c r="CY166" i="1"/>
  <c r="X166" i="1" s="1"/>
  <c r="CZ166" i="1"/>
  <c r="Y166" i="1" s="1"/>
  <c r="AF270" i="1"/>
  <c r="GM152" i="1"/>
  <c r="GP152" i="1" s="1"/>
  <c r="Y74" i="1"/>
  <c r="GM185" i="1"/>
  <c r="GP185" i="1" s="1"/>
  <c r="F135" i="1"/>
  <c r="W106" i="1"/>
  <c r="GM189" i="1"/>
  <c r="GP189" i="1" s="1"/>
  <c r="CY321" i="1"/>
  <c r="X321" i="1" s="1"/>
  <c r="CZ321" i="1"/>
  <c r="Y321" i="1" s="1"/>
  <c r="GM401" i="1"/>
  <c r="GP401" i="1" s="1"/>
  <c r="AS302" i="1"/>
  <c r="F365" i="1"/>
  <c r="GM430" i="1"/>
  <c r="GP430" i="1" s="1"/>
  <c r="AC557" i="1"/>
  <c r="CP542" i="1"/>
  <c r="O542" i="1" s="1"/>
  <c r="CP552" i="1"/>
  <c r="O552" i="1" s="1"/>
  <c r="CG589" i="1"/>
  <c r="AX607" i="1"/>
  <c r="AP539" i="1"/>
  <c r="F566" i="1"/>
  <c r="BD539" i="1"/>
  <c r="F582" i="1"/>
  <c r="GK496" i="1"/>
  <c r="AE507" i="1"/>
  <c r="GM697" i="1"/>
  <c r="GP697" i="1" s="1"/>
  <c r="GM730" i="1"/>
  <c r="GP730" i="1" s="1"/>
  <c r="AC840" i="1"/>
  <c r="CE856" i="1"/>
  <c r="CF856" i="1"/>
  <c r="CH856" i="1"/>
  <c r="P856" i="1"/>
  <c r="AC795" i="1"/>
  <c r="P808" i="1"/>
  <c r="CE808" i="1"/>
  <c r="CF808" i="1"/>
  <c r="CH808" i="1"/>
  <c r="AG840" i="1"/>
  <c r="T856" i="1"/>
  <c r="GM1166" i="1"/>
  <c r="GP1166" i="1" s="1"/>
  <c r="F1093" i="1"/>
  <c r="BB1067" i="1"/>
  <c r="GM996" i="1"/>
  <c r="GP996" i="1" s="1"/>
  <c r="GM967" i="1"/>
  <c r="GP967" i="1" s="1"/>
  <c r="CP1078" i="1"/>
  <c r="O1078" i="1" s="1"/>
  <c r="F1152" i="1"/>
  <c r="W1112" i="1"/>
  <c r="AH1067" i="1"/>
  <c r="U1080" i="1"/>
  <c r="GM1124" i="1"/>
  <c r="GP1124" i="1" s="1"/>
  <c r="GK1339" i="1"/>
  <c r="GM1251" i="1"/>
  <c r="GP1251" i="1" s="1"/>
  <c r="F1597" i="1"/>
  <c r="BC1882" i="1"/>
  <c r="BC1553" i="1"/>
  <c r="F1363" i="1"/>
  <c r="BB1337" i="1"/>
  <c r="AC1337" i="1"/>
  <c r="P1350" i="1"/>
  <c r="CE1350" i="1"/>
  <c r="CF1350" i="1"/>
  <c r="CH1350" i="1"/>
  <c r="F1744" i="1"/>
  <c r="AS1717" i="1"/>
  <c r="AC1398" i="1"/>
  <c r="GM1557" i="1"/>
  <c r="GP1557" i="1" s="1"/>
  <c r="BD1669" i="1"/>
  <c r="F1710" i="1"/>
  <c r="BD1882" i="1"/>
  <c r="GM1566" i="1"/>
  <c r="GP1566" i="1" s="1"/>
  <c r="F1780" i="1"/>
  <c r="AX1759" i="1"/>
  <c r="F1608" i="1"/>
  <c r="Y1553" i="1"/>
  <c r="Y1882" i="1"/>
  <c r="GM1568" i="1"/>
  <c r="GP1568" i="1" s="1"/>
  <c r="BA1453" i="1"/>
  <c r="CJ1430" i="1"/>
  <c r="GM1724" i="1"/>
  <c r="GP1724" i="1" s="1"/>
  <c r="CG1613" i="1"/>
  <c r="AX1637" i="1"/>
  <c r="BA1669" i="1"/>
  <c r="F1705" i="1"/>
  <c r="F1831" i="1"/>
  <c r="AT1805" i="1"/>
  <c r="CC943" i="1"/>
  <c r="AT1035" i="1"/>
  <c r="AQ1112" i="1"/>
  <c r="F1138" i="1"/>
  <c r="CH1553" i="1"/>
  <c r="AY1581" i="1"/>
  <c r="AG1430" i="1"/>
  <c r="T1453" i="1"/>
  <c r="CY1725" i="1"/>
  <c r="X1725" i="1" s="1"/>
  <c r="CZ1725" i="1"/>
  <c r="Y1725" i="1" s="1"/>
  <c r="GM1725" i="1" s="1"/>
  <c r="GP1725" i="1" s="1"/>
  <c r="CP198" i="1"/>
  <c r="O198" i="1" s="1"/>
  <c r="GM198" i="1" s="1"/>
  <c r="GP198" i="1" s="1"/>
  <c r="AX348" i="1"/>
  <c r="CG302" i="1"/>
  <c r="BB539" i="1"/>
  <c r="F570" i="1"/>
  <c r="AD589" i="1"/>
  <c r="Q607" i="1"/>
  <c r="AJ539" i="1"/>
  <c r="W557" i="1"/>
  <c r="GK677" i="1"/>
  <c r="AE763" i="1"/>
  <c r="BZ673" i="1"/>
  <c r="AQ763" i="1"/>
  <c r="AQ856" i="1"/>
  <c r="BZ840" i="1"/>
  <c r="CG856" i="1"/>
  <c r="GM744" i="1"/>
  <c r="GP744" i="1" s="1"/>
  <c r="GM736" i="1"/>
  <c r="GP736" i="1" s="1"/>
  <c r="CP950" i="1"/>
  <c r="O950" i="1" s="1"/>
  <c r="AC1035" i="1"/>
  <c r="GK950" i="1"/>
  <c r="GM853" i="1"/>
  <c r="GP853" i="1" s="1"/>
  <c r="F865" i="1"/>
  <c r="AP840" i="1"/>
  <c r="GK1219" i="1"/>
  <c r="GM951" i="1"/>
  <c r="GP951" i="1" s="1"/>
  <c r="AC1128" i="1"/>
  <c r="GM1028" i="1"/>
  <c r="GP1028" i="1" s="1"/>
  <c r="GM1012" i="1"/>
  <c r="GP1012" i="1" s="1"/>
  <c r="AH1112" i="1"/>
  <c r="U1128" i="1"/>
  <c r="AI1112" i="1"/>
  <c r="V1128" i="1"/>
  <c r="AD1183" i="1"/>
  <c r="GM1164" i="1"/>
  <c r="GP1164" i="1" s="1"/>
  <c r="GM1218" i="1"/>
  <c r="GP1218" i="1" s="1"/>
  <c r="GM1023" i="1"/>
  <c r="GP1023" i="1" s="1"/>
  <c r="AD1350" i="1"/>
  <c r="GM1268" i="1"/>
  <c r="GP1268" i="1" s="1"/>
  <c r="AP1613" i="1"/>
  <c r="F1646" i="1"/>
  <c r="AR1717" i="1"/>
  <c r="F1755" i="1"/>
  <c r="AR1882" i="1"/>
  <c r="GM1385" i="1"/>
  <c r="AU1717" i="1"/>
  <c r="F1746" i="1"/>
  <c r="AS1430" i="1"/>
  <c r="F1470" i="1"/>
  <c r="GM1274" i="1"/>
  <c r="GP1274" i="1" s="1"/>
  <c r="GM1847" i="1"/>
  <c r="GP1847" i="1" s="1"/>
  <c r="F1750" i="1"/>
  <c r="V1882" i="1"/>
  <c r="V1717" i="1"/>
  <c r="F1800" i="1"/>
  <c r="Y1759" i="1"/>
  <c r="CY1677" i="1"/>
  <c r="X1677" i="1" s="1"/>
  <c r="GM1677" i="1" s="1"/>
  <c r="GP1677" i="1" s="1"/>
  <c r="CZ1677" i="1"/>
  <c r="Y1677" i="1" s="1"/>
  <c r="AX1581" i="1"/>
  <c r="CG1553" i="1"/>
  <c r="CZ1770" i="1"/>
  <c r="Y1770" i="1" s="1"/>
  <c r="CY1770" i="1"/>
  <c r="X1770" i="1" s="1"/>
  <c r="GM1770" i="1" s="1"/>
  <c r="GP1770" i="1" s="1"/>
  <c r="AV1717" i="1"/>
  <c r="F1732" i="1"/>
  <c r="GM1767" i="1"/>
  <c r="GP1767" i="1" s="1"/>
  <c r="AJ302" i="1"/>
  <c r="W348" i="1"/>
  <c r="CI539" i="1"/>
  <c r="AZ557" i="1"/>
  <c r="AC1067" i="1"/>
  <c r="P1080" i="1"/>
  <c r="CE1080" i="1"/>
  <c r="CF1080" i="1"/>
  <c r="CH1080" i="1"/>
  <c r="T1549" i="1"/>
  <c r="T1912" i="1"/>
  <c r="F1903" i="1"/>
  <c r="F1868" i="1"/>
  <c r="BC1845" i="1"/>
  <c r="GM396" i="1"/>
  <c r="GP396" i="1" s="1"/>
  <c r="GM323" i="1"/>
  <c r="GP323" i="1" s="1"/>
  <c r="CY499" i="1"/>
  <c r="X499" i="1" s="1"/>
  <c r="CZ499" i="1"/>
  <c r="Y499" i="1" s="1"/>
  <c r="AH380" i="1"/>
  <c r="U461" i="1"/>
  <c r="CZ552" i="1"/>
  <c r="Y552" i="1" s="1"/>
  <c r="CY552" i="1"/>
  <c r="X552" i="1" s="1"/>
  <c r="CY545" i="1"/>
  <c r="X545" i="1" s="1"/>
  <c r="CZ545" i="1"/>
  <c r="Y545" i="1" s="1"/>
  <c r="AD763" i="1"/>
  <c r="AI673" i="1"/>
  <c r="V763" i="1"/>
  <c r="CJ795" i="1"/>
  <c r="BA808" i="1"/>
  <c r="U808" i="1"/>
  <c r="AH795" i="1"/>
  <c r="AB808" i="1"/>
  <c r="GM797" i="1"/>
  <c r="AJ888" i="1"/>
  <c r="W911" i="1"/>
  <c r="CJ943" i="1"/>
  <c r="BA1035" i="1"/>
  <c r="AD1035" i="1"/>
  <c r="AH888" i="1"/>
  <c r="U911" i="1"/>
  <c r="T808" i="1"/>
  <c r="AG795" i="1"/>
  <c r="W856" i="1"/>
  <c r="AJ840" i="1"/>
  <c r="CI856" i="1"/>
  <c r="BA911" i="1"/>
  <c r="CJ888" i="1"/>
  <c r="AJ943" i="1"/>
  <c r="W1035" i="1"/>
  <c r="GM1073" i="1"/>
  <c r="GP1073" i="1" s="1"/>
  <c r="GP1163" i="1"/>
  <c r="CJ1337" i="1"/>
  <c r="BA1350" i="1"/>
  <c r="AC1305" i="1"/>
  <c r="AP1350" i="1"/>
  <c r="BY1337" i="1"/>
  <c r="CI1350" i="1"/>
  <c r="AT1215" i="1"/>
  <c r="F1323" i="1"/>
  <c r="AV1773" i="1"/>
  <c r="CE1759" i="1"/>
  <c r="AE1453" i="1"/>
  <c r="AS1398" i="1"/>
  <c r="CB1382" i="1"/>
  <c r="AZ1581" i="1"/>
  <c r="CI1553" i="1"/>
  <c r="GM1299" i="1"/>
  <c r="GP1299" i="1" s="1"/>
  <c r="F1795" i="1"/>
  <c r="U1759" i="1"/>
  <c r="F1749" i="1"/>
  <c r="U1717" i="1"/>
  <c r="U1882" i="1"/>
  <c r="GM1678" i="1"/>
  <c r="GP1678" i="1" s="1"/>
  <c r="AY1773" i="1"/>
  <c r="CH1759" i="1"/>
  <c r="BB143" i="1"/>
  <c r="F283" i="1"/>
  <c r="BB637" i="1"/>
  <c r="W1080" i="1"/>
  <c r="AJ1067" i="1"/>
  <c r="AG1160" i="1"/>
  <c r="T1183" i="1"/>
  <c r="Y1669" i="1"/>
  <c r="F1712" i="1"/>
  <c r="F46" i="1"/>
  <c r="AZ30" i="1"/>
  <c r="AV111" i="1"/>
  <c r="CE106" i="1"/>
  <c r="Q74" i="1"/>
  <c r="AD67" i="1"/>
  <c r="GM222" i="1"/>
  <c r="GP222" i="1" s="1"/>
  <c r="GM343" i="1"/>
  <c r="GP343" i="1" s="1"/>
  <c r="AL30" i="1"/>
  <c r="Y35" i="1"/>
  <c r="AB35" i="1"/>
  <c r="BC30" i="1"/>
  <c r="F51" i="1"/>
  <c r="BC637" i="1"/>
  <c r="P74" i="1"/>
  <c r="CE74" i="1"/>
  <c r="CF74" i="1"/>
  <c r="CH74" i="1"/>
  <c r="AC67" i="1"/>
  <c r="F91" i="1"/>
  <c r="AS67" i="1"/>
  <c r="AT143" i="1"/>
  <c r="F288" i="1"/>
  <c r="GM241" i="1"/>
  <c r="GP241" i="1" s="1"/>
  <c r="GM306" i="1"/>
  <c r="GP306" i="1" s="1"/>
  <c r="GM384" i="1"/>
  <c r="GP384" i="1" s="1"/>
  <c r="AP507" i="1"/>
  <c r="BY493" i="1"/>
  <c r="CI507" i="1"/>
  <c r="GM432" i="1"/>
  <c r="GP432" i="1" s="1"/>
  <c r="CY596" i="1"/>
  <c r="X596" i="1" s="1"/>
  <c r="CZ596" i="1"/>
  <c r="Y596" i="1" s="1"/>
  <c r="CZ550" i="1"/>
  <c r="Y550" i="1" s="1"/>
  <c r="CY550" i="1"/>
  <c r="X550" i="1" s="1"/>
  <c r="CP550" i="1"/>
  <c r="O550" i="1" s="1"/>
  <c r="GM714" i="1"/>
  <c r="GP714" i="1" s="1"/>
  <c r="BA607" i="1"/>
  <c r="CJ589" i="1"/>
  <c r="GM597" i="1"/>
  <c r="GP597" i="1" s="1"/>
  <c r="GM904" i="1"/>
  <c r="GP904" i="1" s="1"/>
  <c r="AE856" i="1"/>
  <c r="GM735" i="1"/>
  <c r="GP735" i="1" s="1"/>
  <c r="CP892" i="1"/>
  <c r="O892" i="1" s="1"/>
  <c r="GM892" i="1" s="1"/>
  <c r="GP892" i="1" s="1"/>
  <c r="GM850" i="1"/>
  <c r="GP850" i="1" s="1"/>
  <c r="AH840" i="1"/>
  <c r="U856" i="1"/>
  <c r="GM852" i="1"/>
  <c r="GP852" i="1" s="1"/>
  <c r="GM958" i="1"/>
  <c r="GP958" i="1" s="1"/>
  <c r="AO1160" i="1"/>
  <c r="F1187" i="1"/>
  <c r="AF1112" i="1"/>
  <c r="S1128" i="1"/>
  <c r="AG1112" i="1"/>
  <c r="T1128" i="1"/>
  <c r="AJ1160" i="1"/>
  <c r="W1183" i="1"/>
  <c r="GM1172" i="1"/>
  <c r="GP1172" i="1" s="1"/>
  <c r="AH1160" i="1"/>
  <c r="U1183" i="1"/>
  <c r="CE1183" i="1"/>
  <c r="CF1183" i="1"/>
  <c r="CH1183" i="1"/>
  <c r="P1183" i="1"/>
  <c r="AC1160" i="1"/>
  <c r="AT1067" i="1"/>
  <c r="F1098" i="1"/>
  <c r="F1193" i="1"/>
  <c r="AQ1160" i="1"/>
  <c r="AJ1215" i="1"/>
  <c r="W1305" i="1"/>
  <c r="V1350" i="1"/>
  <c r="AI1337" i="1"/>
  <c r="AF1215" i="1"/>
  <c r="S1305" i="1"/>
  <c r="GM1281" i="1"/>
  <c r="GP1281" i="1" s="1"/>
  <c r="GM1564" i="1"/>
  <c r="GP1564" i="1" s="1"/>
  <c r="CY1565" i="1"/>
  <c r="X1565" i="1" s="1"/>
  <c r="CZ1565" i="1"/>
  <c r="Y1565" i="1" s="1"/>
  <c r="GM1391" i="1"/>
  <c r="GP1391" i="1" s="1"/>
  <c r="GM1569" i="1"/>
  <c r="GP1569" i="1" s="1"/>
  <c r="AQ1759" i="1"/>
  <c r="F1783" i="1"/>
  <c r="CP1395" i="1"/>
  <c r="O1395" i="1" s="1"/>
  <c r="GM1395" i="1" s="1"/>
  <c r="GP1395" i="1" s="1"/>
  <c r="AW1805" i="1"/>
  <c r="F1819" i="1"/>
  <c r="AW1717" i="1"/>
  <c r="F1733" i="1"/>
  <c r="CY1763" i="1"/>
  <c r="X1763" i="1" s="1"/>
  <c r="CZ1763" i="1"/>
  <c r="Y1763" i="1" s="1"/>
  <c r="F1857" i="1"/>
  <c r="AV1845" i="1"/>
  <c r="F527" i="1"/>
  <c r="BA493" i="1"/>
  <c r="AT808" i="1"/>
  <c r="CC795" i="1"/>
  <c r="F1797" i="1"/>
  <c r="W1759" i="1"/>
  <c r="CP170" i="1"/>
  <c r="O170" i="1" s="1"/>
  <c r="GM190" i="1"/>
  <c r="GP190" i="1" s="1"/>
  <c r="AO143" i="1"/>
  <c r="F274" i="1"/>
  <c r="GM266" i="1"/>
  <c r="GP266" i="1" s="1"/>
  <c r="CY416" i="1"/>
  <c r="X416" i="1" s="1"/>
  <c r="CZ416" i="1"/>
  <c r="Y416" i="1" s="1"/>
  <c r="AJ270" i="1"/>
  <c r="V30" i="1"/>
  <c r="F58" i="1"/>
  <c r="GM227" i="1"/>
  <c r="GP227" i="1" s="1"/>
  <c r="GM248" i="1"/>
  <c r="GP248" i="1" s="1"/>
  <c r="BY143" i="1"/>
  <c r="CI270" i="1"/>
  <c r="AP270" i="1"/>
  <c r="AP637" i="1" s="1"/>
  <c r="GM391" i="1"/>
  <c r="GP391" i="1" s="1"/>
  <c r="GM388" i="1"/>
  <c r="GP388" i="1" s="1"/>
  <c r="GM505" i="1"/>
  <c r="GP505" i="1" s="1"/>
  <c r="CE507" i="1"/>
  <c r="CF507" i="1"/>
  <c r="AC493" i="1"/>
  <c r="CH507" i="1"/>
  <c r="P507" i="1"/>
  <c r="AO380" i="1"/>
  <c r="F465" i="1"/>
  <c r="GM439" i="1"/>
  <c r="GP439" i="1" s="1"/>
  <c r="CY599" i="1"/>
  <c r="X599" i="1" s="1"/>
  <c r="CZ599" i="1"/>
  <c r="Y599" i="1" s="1"/>
  <c r="F580" i="1"/>
  <c r="V539" i="1"/>
  <c r="GM719" i="1"/>
  <c r="GP719" i="1" s="1"/>
  <c r="CG763" i="1"/>
  <c r="BB589" i="1"/>
  <c r="F620" i="1"/>
  <c r="CY954" i="1"/>
  <c r="X954" i="1" s="1"/>
  <c r="CZ954" i="1"/>
  <c r="Y954" i="1" s="1"/>
  <c r="GM954" i="1" s="1"/>
  <c r="GP954" i="1" s="1"/>
  <c r="AI888" i="1"/>
  <c r="V911" i="1"/>
  <c r="AG888" i="1"/>
  <c r="T911" i="1"/>
  <c r="GM983" i="1"/>
  <c r="GP983" i="1" s="1"/>
  <c r="GM1033" i="1"/>
  <c r="GP1033" i="1" s="1"/>
  <c r="AL1128" i="1"/>
  <c r="AX1183" i="1"/>
  <c r="CG1160" i="1"/>
  <c r="GM1167" i="1"/>
  <c r="GP1167" i="1" s="1"/>
  <c r="AQ1398" i="1"/>
  <c r="BZ1382" i="1"/>
  <c r="CG1398" i="1"/>
  <c r="GM1396" i="1"/>
  <c r="GP1396" i="1" s="1"/>
  <c r="CJ1382" i="1"/>
  <c r="BA1398" i="1"/>
  <c r="AT1382" i="1"/>
  <c r="F1416" i="1"/>
  <c r="AZ1773" i="1"/>
  <c r="CI1759" i="1"/>
  <c r="F1779" i="1"/>
  <c r="AW1759" i="1"/>
  <c r="GM1630" i="1"/>
  <c r="GP1630" i="1" s="1"/>
  <c r="AQ1553" i="1"/>
  <c r="F1591" i="1"/>
  <c r="AQ1882" i="1"/>
  <c r="AP1382" i="1"/>
  <c r="F1407" i="1"/>
  <c r="V1453" i="1"/>
  <c r="AI1430" i="1"/>
  <c r="F1835" i="1"/>
  <c r="U1805" i="1"/>
  <c r="GM410" i="1"/>
  <c r="GP410" i="1" s="1"/>
  <c r="S607" i="1"/>
  <c r="AF589" i="1"/>
  <c r="AS840" i="1"/>
  <c r="F873" i="1"/>
  <c r="F1208" i="1"/>
  <c r="BD1160" i="1"/>
  <c r="CH1613" i="1"/>
  <c r="AY1637" i="1"/>
  <c r="CY1769" i="1"/>
  <c r="X1769" i="1" s="1"/>
  <c r="CZ1769" i="1"/>
  <c r="Y1769" i="1" s="1"/>
  <c r="AH270" i="1"/>
  <c r="GM232" i="1"/>
  <c r="GP232" i="1" s="1"/>
  <c r="GK307" i="1"/>
  <c r="GM307" i="1" s="1"/>
  <c r="BZ302" i="1"/>
  <c r="AQ348" i="1"/>
  <c r="AS557" i="1"/>
  <c r="CB539" i="1"/>
  <c r="GM605" i="1"/>
  <c r="GP605" i="1" s="1"/>
  <c r="W507" i="1"/>
  <c r="AJ493" i="1"/>
  <c r="AQ539" i="1"/>
  <c r="F567" i="1"/>
  <c r="T493" i="1"/>
  <c r="F528" i="1"/>
  <c r="GM681" i="1"/>
  <c r="GP681" i="1" s="1"/>
  <c r="BA763" i="1"/>
  <c r="CJ673" i="1"/>
  <c r="AT840" i="1"/>
  <c r="F874" i="1"/>
  <c r="CY950" i="1"/>
  <c r="X950" i="1" s="1"/>
  <c r="CZ950" i="1"/>
  <c r="Y950" i="1" s="1"/>
  <c r="AF1035" i="1"/>
  <c r="AH1035" i="1"/>
  <c r="AS1128" i="1"/>
  <c r="CB1112" i="1"/>
  <c r="AZ1183" i="1"/>
  <c r="CI1160" i="1"/>
  <c r="CP1176" i="1"/>
  <c r="O1176" i="1" s="1"/>
  <c r="GM1176" i="1" s="1"/>
  <c r="GP1176" i="1" s="1"/>
  <c r="CP1393" i="1"/>
  <c r="O1393" i="1" s="1"/>
  <c r="GM1393" i="1" s="1"/>
  <c r="GP1393" i="1" s="1"/>
  <c r="F1201" i="1"/>
  <c r="AT1160" i="1"/>
  <c r="BC1337" i="1"/>
  <c r="F1366" i="1"/>
  <c r="AP1553" i="1"/>
  <c r="F1590" i="1"/>
  <c r="AP1882" i="1"/>
  <c r="CY1348" i="1"/>
  <c r="X1348" i="1" s="1"/>
  <c r="CZ1348" i="1"/>
  <c r="Y1348" i="1" s="1"/>
  <c r="GM1300" i="1"/>
  <c r="GP1300" i="1" s="1"/>
  <c r="AQ1337" i="1"/>
  <c r="F1360" i="1"/>
  <c r="AW1685" i="1"/>
  <c r="CF1669" i="1"/>
  <c r="F1423" i="1"/>
  <c r="BD1382" i="1"/>
  <c r="CP1394" i="1"/>
  <c r="O1394" i="1" s="1"/>
  <c r="AY1813" i="1"/>
  <c r="CH1805" i="1"/>
  <c r="AY1852" i="1"/>
  <c r="CH1845" i="1"/>
  <c r="CP1769" i="1"/>
  <c r="O1769" i="1" s="1"/>
  <c r="GM1769" i="1" s="1"/>
  <c r="GP1769" i="1" s="1"/>
  <c r="AH1430" i="1"/>
  <c r="U1453" i="1"/>
  <c r="GM1621" i="1"/>
  <c r="GP1621" i="1" s="1"/>
  <c r="GM1617" i="1"/>
  <c r="GP1617" i="1" s="1"/>
  <c r="X1669" i="1"/>
  <c r="F1711" i="1"/>
  <c r="X1882" i="1"/>
  <c r="CP1567" i="1"/>
  <c r="O1567" i="1" s="1"/>
  <c r="GM1567" i="1" s="1"/>
  <c r="GP1567" i="1" s="1"/>
  <c r="F1752" i="1"/>
  <c r="BD1717" i="1"/>
  <c r="AZ1805" i="1"/>
  <c r="F1824" i="1"/>
  <c r="AT30" i="1"/>
  <c r="F53" i="1"/>
  <c r="F60" i="1"/>
  <c r="BD30" i="1"/>
  <c r="BD637" i="1"/>
  <c r="CP166" i="1"/>
  <c r="O166" i="1" s="1"/>
  <c r="GM166" i="1" s="1"/>
  <c r="GP166" i="1" s="1"/>
  <c r="F39" i="1"/>
  <c r="AO30" i="1"/>
  <c r="AO637" i="1"/>
  <c r="CJ270" i="1"/>
  <c r="CP158" i="1"/>
  <c r="O158" i="1" s="1"/>
  <c r="GM158" i="1" s="1"/>
  <c r="GP158" i="1" s="1"/>
  <c r="AC270" i="1"/>
  <c r="BC143" i="1"/>
  <c r="F286" i="1"/>
  <c r="F129" i="1"/>
  <c r="AT106" i="1"/>
  <c r="GM218" i="1"/>
  <c r="GP218" i="1" s="1"/>
  <c r="GM210" i="1"/>
  <c r="GP210" i="1" s="1"/>
  <c r="CP231" i="1"/>
  <c r="O231" i="1" s="1"/>
  <c r="AD348" i="1"/>
  <c r="GM249" i="1"/>
  <c r="GP249" i="1" s="1"/>
  <c r="CJ380" i="1"/>
  <c r="BA461" i="1"/>
  <c r="CP412" i="1"/>
  <c r="O412" i="1" s="1"/>
  <c r="GM412" i="1" s="1"/>
  <c r="GP412" i="1" s="1"/>
  <c r="GM393" i="1"/>
  <c r="GP393" i="1" s="1"/>
  <c r="CI589" i="1"/>
  <c r="AZ607" i="1"/>
  <c r="BC673" i="1"/>
  <c r="F779" i="1"/>
  <c r="BC1483" i="1"/>
  <c r="CP676" i="1"/>
  <c r="O676" i="1" s="1"/>
  <c r="GM676" i="1" s="1"/>
  <c r="GP676" i="1" s="1"/>
  <c r="GM679" i="1"/>
  <c r="GP679" i="1" s="1"/>
  <c r="AF888" i="1"/>
  <c r="S911" i="1"/>
  <c r="F920" i="1"/>
  <c r="AP888" i="1"/>
  <c r="GM898" i="1"/>
  <c r="GP898" i="1" s="1"/>
  <c r="GM1015" i="1"/>
  <c r="GP1015" i="1" s="1"/>
  <c r="GM964" i="1"/>
  <c r="GP964" i="1" s="1"/>
  <c r="GM1009" i="1"/>
  <c r="GP1009" i="1" s="1"/>
  <c r="CY1180" i="1"/>
  <c r="X1180" i="1" s="1"/>
  <c r="CZ1180" i="1"/>
  <c r="Y1180" i="1" s="1"/>
  <c r="AB1183" i="1"/>
  <c r="F1192" i="1"/>
  <c r="AP1160" i="1"/>
  <c r="AO1215" i="1"/>
  <c r="F1309" i="1"/>
  <c r="GM1254" i="1"/>
  <c r="GP1254" i="1" s="1"/>
  <c r="GM1259" i="1"/>
  <c r="GP1259" i="1" s="1"/>
  <c r="AX1453" i="1"/>
  <c r="CG1430" i="1"/>
  <c r="CY1561" i="1"/>
  <c r="X1561" i="1" s="1"/>
  <c r="GM1561" i="1" s="1"/>
  <c r="GP1561" i="1" s="1"/>
  <c r="CZ1561" i="1"/>
  <c r="Y1561" i="1" s="1"/>
  <c r="AF1398" i="1"/>
  <c r="CF1613" i="1"/>
  <c r="AW1637" i="1"/>
  <c r="AF1430" i="1"/>
  <c r="S1453" i="1"/>
  <c r="F1696" i="1"/>
  <c r="AZ1669" i="1"/>
  <c r="AV1805" i="1"/>
  <c r="F1818" i="1"/>
  <c r="AT1430" i="1"/>
  <c r="F1471" i="1"/>
  <c r="BZ143" i="1"/>
  <c r="AQ270" i="1"/>
  <c r="CG270" i="1"/>
  <c r="CG539" i="1"/>
  <c r="AX557" i="1"/>
  <c r="AD1382" i="1"/>
  <c r="Q1398" i="1"/>
  <c r="CI1430" i="1"/>
  <c r="AZ1453" i="1"/>
  <c r="AZ111" i="1"/>
  <c r="CI106" i="1"/>
  <c r="GM146" i="1"/>
  <c r="GP146" i="1" s="1"/>
  <c r="CZ317" i="1"/>
  <c r="Y317" i="1" s="1"/>
  <c r="CY317" i="1"/>
  <c r="X317" i="1" s="1"/>
  <c r="GM267" i="1"/>
  <c r="GP267" i="1" s="1"/>
  <c r="CP251" i="1"/>
  <c r="O251" i="1" s="1"/>
  <c r="GM251" i="1" s="1"/>
  <c r="GP251" i="1" s="1"/>
  <c r="AS461" i="1"/>
  <c r="CB380" i="1"/>
  <c r="CZ417" i="1"/>
  <c r="Y417" i="1" s="1"/>
  <c r="CY417" i="1"/>
  <c r="X417" i="1" s="1"/>
  <c r="GM417" i="1" s="1"/>
  <c r="GP417" i="1" s="1"/>
  <c r="AG380" i="1"/>
  <c r="T461" i="1"/>
  <c r="F623" i="1"/>
  <c r="BC589" i="1"/>
  <c r="AD539" i="1"/>
  <c r="Q557" i="1"/>
  <c r="CP416" i="1"/>
  <c r="O416" i="1" s="1"/>
  <c r="GM603" i="1"/>
  <c r="GP603" i="1" s="1"/>
  <c r="GM683" i="1"/>
  <c r="GP683" i="1" s="1"/>
  <c r="GM759" i="1"/>
  <c r="GP759" i="1" s="1"/>
  <c r="AS673" i="1"/>
  <c r="F780" i="1"/>
  <c r="AL911" i="1"/>
  <c r="BB943" i="1"/>
  <c r="F1048" i="1"/>
  <c r="BC943" i="1"/>
  <c r="F1051" i="1"/>
  <c r="GM953" i="1"/>
  <c r="GP953" i="1" s="1"/>
  <c r="AJ795" i="1"/>
  <c r="W808" i="1"/>
  <c r="GM994" i="1"/>
  <c r="GP994" i="1" s="1"/>
  <c r="BY943" i="1"/>
  <c r="AP1035" i="1"/>
  <c r="CI1035" i="1"/>
  <c r="CP1247" i="1"/>
  <c r="O1247" i="1" s="1"/>
  <c r="GM1247" i="1" s="1"/>
  <c r="GP1247" i="1" s="1"/>
  <c r="CP1222" i="1"/>
  <c r="O1222" i="1" s="1"/>
  <c r="GM1222" i="1" s="1"/>
  <c r="GP1222" i="1" s="1"/>
  <c r="GM1029" i="1"/>
  <c r="GP1029" i="1" s="1"/>
  <c r="GM1258" i="1"/>
  <c r="GP1258" i="1" s="1"/>
  <c r="CP1436" i="1"/>
  <c r="O1436" i="1" s="1"/>
  <c r="GM1436" i="1" s="1"/>
  <c r="GP1436" i="1" s="1"/>
  <c r="GM1178" i="1"/>
  <c r="GP1178" i="1" s="1"/>
  <c r="AF1350" i="1"/>
  <c r="AL1350" i="1"/>
  <c r="P1553" i="1"/>
  <c r="F1584" i="1"/>
  <c r="P1882" i="1"/>
  <c r="GK1387" i="1"/>
  <c r="GM1387" i="1" s="1"/>
  <c r="GP1387" i="1" s="1"/>
  <c r="AE1398" i="1"/>
  <c r="F1704" i="1"/>
  <c r="AU1669" i="1"/>
  <c r="AL1453" i="1"/>
  <c r="AQ1430" i="1"/>
  <c r="F1463" i="1"/>
  <c r="AW1852" i="1"/>
  <c r="CF1845" i="1"/>
  <c r="O1549" i="1"/>
  <c r="O1912" i="1"/>
  <c r="F1884" i="1"/>
  <c r="CI1613" i="1"/>
  <c r="AZ1637" i="1"/>
  <c r="F1828" i="1"/>
  <c r="S1805" i="1"/>
  <c r="BD1845" i="1"/>
  <c r="F1877" i="1"/>
  <c r="GM1720" i="1"/>
  <c r="GP1720" i="1" s="1"/>
  <c r="GK155" i="1"/>
  <c r="GM155" i="1" s="1"/>
  <c r="GP155" i="1" s="1"/>
  <c r="CP309" i="1"/>
  <c r="O309" i="1" s="1"/>
  <c r="AC348" i="1"/>
  <c r="CB143" i="1"/>
  <c r="AS270" i="1"/>
  <c r="AS637" i="1" s="1"/>
  <c r="CH607" i="1"/>
  <c r="P607" i="1"/>
  <c r="AC589" i="1"/>
  <c r="CE607" i="1"/>
  <c r="CF607" i="1"/>
  <c r="AP808" i="1"/>
  <c r="BY795" i="1"/>
  <c r="CI808" i="1"/>
  <c r="CY847" i="1"/>
  <c r="X847" i="1" s="1"/>
  <c r="CZ847" i="1"/>
  <c r="Y847" i="1" s="1"/>
  <c r="BA1128" i="1"/>
  <c r="CJ1112" i="1"/>
  <c r="F1596" i="1"/>
  <c r="S1553" i="1"/>
  <c r="S1882" i="1"/>
  <c r="F1657" i="1"/>
  <c r="BA1882" i="1"/>
  <c r="BA1613" i="1"/>
  <c r="GM1348" i="1"/>
  <c r="GP1348" i="1" s="1"/>
  <c r="F1832" i="1"/>
  <c r="AU1805" i="1"/>
  <c r="AX30" i="1"/>
  <c r="F42" i="1"/>
  <c r="AD270" i="1"/>
  <c r="F44" i="1"/>
  <c r="AP30" i="1"/>
  <c r="AQ30" i="1"/>
  <c r="F45" i="1"/>
  <c r="CP196" i="1"/>
  <c r="O196" i="1" s="1"/>
  <c r="GM196" i="1" s="1"/>
  <c r="GP196" i="1" s="1"/>
  <c r="AO302" i="1"/>
  <c r="F352" i="1"/>
  <c r="CZ329" i="1"/>
  <c r="Y329" i="1" s="1"/>
  <c r="CY329" i="1"/>
  <c r="X329" i="1" s="1"/>
  <c r="GM392" i="1"/>
  <c r="GP392" i="1" s="1"/>
  <c r="GM413" i="1"/>
  <c r="GP413" i="1" s="1"/>
  <c r="CP677" i="1"/>
  <c r="O677" i="1" s="1"/>
  <c r="AC763" i="1"/>
  <c r="GM442" i="1"/>
  <c r="GP442" i="1" s="1"/>
  <c r="GM541" i="1"/>
  <c r="GP541" i="1" s="1"/>
  <c r="T539" i="1"/>
  <c r="F578" i="1"/>
  <c r="AJ589" i="1"/>
  <c r="W607" i="1"/>
  <c r="AH673" i="1"/>
  <c r="U763" i="1"/>
  <c r="GM700" i="1"/>
  <c r="GP700" i="1" s="1"/>
  <c r="GM689" i="1"/>
  <c r="GP689" i="1" s="1"/>
  <c r="GM553" i="1"/>
  <c r="GP553" i="1" s="1"/>
  <c r="CP704" i="1"/>
  <c r="O704" i="1" s="1"/>
  <c r="GM754" i="1"/>
  <c r="GP754" i="1" s="1"/>
  <c r="GM726" i="1"/>
  <c r="GP726" i="1" s="1"/>
  <c r="BD673" i="1"/>
  <c r="F788" i="1"/>
  <c r="BD1483" i="1"/>
  <c r="CI763" i="1"/>
  <c r="GM722" i="1"/>
  <c r="GP722" i="1" s="1"/>
  <c r="GM685" i="1"/>
  <c r="GP685" i="1" s="1"/>
  <c r="AK911" i="1"/>
  <c r="CE911" i="1"/>
  <c r="AO943" i="1"/>
  <c r="F1039" i="1"/>
  <c r="AO1483" i="1"/>
  <c r="AG943" i="1"/>
  <c r="T1035" i="1"/>
  <c r="CP907" i="1"/>
  <c r="O907" i="1" s="1"/>
  <c r="AS1080" i="1"/>
  <c r="CB1067" i="1"/>
  <c r="CP1240" i="1"/>
  <c r="O1240" i="1" s="1"/>
  <c r="GM1240" i="1" s="1"/>
  <c r="GP1240" i="1" s="1"/>
  <c r="GM1239" i="1"/>
  <c r="GP1239" i="1" s="1"/>
  <c r="V1080" i="1"/>
  <c r="AI1067" i="1"/>
  <c r="GM1181" i="1"/>
  <c r="GP1181" i="1" s="1"/>
  <c r="GM1275" i="1"/>
  <c r="GP1275" i="1" s="1"/>
  <c r="AO1553" i="1"/>
  <c r="F1585" i="1"/>
  <c r="AO1882" i="1"/>
  <c r="GM1219" i="1"/>
  <c r="AT1717" i="1"/>
  <c r="F1745" i="1"/>
  <c r="CH1669" i="1"/>
  <c r="AY1685" i="1"/>
  <c r="GM1340" i="1"/>
  <c r="GP1340" i="1" s="1"/>
  <c r="AX1852" i="1"/>
  <c r="CG1845" i="1"/>
  <c r="GM1435" i="1"/>
  <c r="GP1435" i="1" s="1"/>
  <c r="F1751" i="1"/>
  <c r="W1717" i="1"/>
  <c r="GM843" i="1"/>
  <c r="Q30" i="1"/>
  <c r="F47" i="1"/>
  <c r="CY176" i="1"/>
  <c r="X176" i="1" s="1"/>
  <c r="CZ176" i="1"/>
  <c r="Y176" i="1" s="1"/>
  <c r="AH106" i="1"/>
  <c r="U111" i="1"/>
  <c r="CZ177" i="1"/>
  <c r="Y177" i="1" s="1"/>
  <c r="CY177" i="1"/>
  <c r="X177" i="1" s="1"/>
  <c r="GM177" i="1" s="1"/>
  <c r="GP177" i="1" s="1"/>
  <c r="GM319" i="1"/>
  <c r="GP319" i="1" s="1"/>
  <c r="GM346" i="1"/>
  <c r="GP346" i="1" s="1"/>
  <c r="GK385" i="1"/>
  <c r="GM385" i="1" s="1"/>
  <c r="GM421" i="1"/>
  <c r="GP421" i="1" s="1"/>
  <c r="CZ429" i="1"/>
  <c r="Y429" i="1" s="1"/>
  <c r="CY429" i="1"/>
  <c r="X429" i="1" s="1"/>
  <c r="BD589" i="1"/>
  <c r="F632" i="1"/>
  <c r="GM503" i="1"/>
  <c r="GP503" i="1" s="1"/>
  <c r="GM549" i="1"/>
  <c r="GP549" i="1" s="1"/>
  <c r="CP548" i="1"/>
  <c r="O548" i="1" s="1"/>
  <c r="CP545" i="1"/>
  <c r="O545" i="1" s="1"/>
  <c r="AQ380" i="1"/>
  <c r="F471" i="1"/>
  <c r="W380" i="1"/>
  <c r="F485" i="1"/>
  <c r="GM687" i="1"/>
  <c r="GP687" i="1" s="1"/>
  <c r="AE911" i="1"/>
  <c r="GM748" i="1"/>
  <c r="GP748" i="1" s="1"/>
  <c r="GM746" i="1"/>
  <c r="GP746" i="1" s="1"/>
  <c r="GM891" i="1"/>
  <c r="BD943" i="1"/>
  <c r="F1060" i="1"/>
  <c r="AF840" i="1"/>
  <c r="S856" i="1"/>
  <c r="F1137" i="1"/>
  <c r="AP1112" i="1"/>
  <c r="AQ943" i="1"/>
  <c r="F1045" i="1"/>
  <c r="GM1118" i="1"/>
  <c r="GP1118" i="1" s="1"/>
  <c r="AK1305" i="1"/>
  <c r="AQ1305" i="1"/>
  <c r="BZ1215" i="1"/>
  <c r="CG1305" i="1"/>
  <c r="GM1235" i="1"/>
  <c r="GP1235" i="1" s="1"/>
  <c r="F1595" i="1"/>
  <c r="R1553" i="1"/>
  <c r="R1882" i="1"/>
  <c r="AS1553" i="1"/>
  <c r="F1598" i="1"/>
  <c r="AS1882" i="1"/>
  <c r="BB1669" i="1"/>
  <c r="F1698" i="1"/>
  <c r="GM1626" i="1"/>
  <c r="GP1626" i="1" s="1"/>
  <c r="F1748" i="1"/>
  <c r="T1717" i="1"/>
  <c r="CP1763" i="1"/>
  <c r="O1763" i="1" s="1"/>
  <c r="GM1810" i="1"/>
  <c r="GP1810" i="1" s="1"/>
  <c r="T106" i="1"/>
  <c r="F132" i="1"/>
  <c r="AQ1080" i="1"/>
  <c r="BZ1067" i="1"/>
  <c r="CG1080" i="1"/>
  <c r="AB111" i="1"/>
  <c r="CP216" i="1"/>
  <c r="O216" i="1" s="1"/>
  <c r="GM216" i="1" s="1"/>
  <c r="GP216" i="1" s="1"/>
  <c r="GM499" i="1"/>
  <c r="GP499" i="1" s="1"/>
  <c r="AJ673" i="1"/>
  <c r="W763" i="1"/>
  <c r="GM893" i="1"/>
  <c r="GP893" i="1" s="1"/>
  <c r="AB911" i="1"/>
  <c r="AP1080" i="1"/>
  <c r="BY1067" i="1"/>
  <c r="CI1080" i="1"/>
  <c r="GM1266" i="1"/>
  <c r="GP1266" i="1" s="1"/>
  <c r="W1398" i="1"/>
  <c r="AJ1382" i="1"/>
  <c r="F1650" i="1"/>
  <c r="BB1613" i="1"/>
  <c r="BB1882" i="1"/>
  <c r="AI270" i="1"/>
  <c r="Q111" i="1"/>
  <c r="AD106" i="1"/>
  <c r="GM154" i="1"/>
  <c r="GP154" i="1" s="1"/>
  <c r="CH30" i="1"/>
  <c r="AY35" i="1"/>
  <c r="GK108" i="1"/>
  <c r="GM108" i="1" s="1"/>
  <c r="AE111" i="1"/>
  <c r="GM150" i="1"/>
  <c r="GP150" i="1" s="1"/>
  <c r="U30" i="1"/>
  <c r="F57" i="1"/>
  <c r="CP71" i="1"/>
  <c r="O71" i="1" s="1"/>
  <c r="CF30" i="1"/>
  <c r="AW35" i="1"/>
  <c r="AP67" i="1"/>
  <c r="F83" i="1"/>
  <c r="GM225" i="1"/>
  <c r="GP225" i="1" s="1"/>
  <c r="AS30" i="1"/>
  <c r="F52" i="1"/>
  <c r="CE30" i="1"/>
  <c r="AV35" i="1"/>
  <c r="AZ74" i="1"/>
  <c r="CI67" i="1"/>
  <c r="GM164" i="1"/>
  <c r="GP164" i="1" s="1"/>
  <c r="GM151" i="1"/>
  <c r="GP151" i="1" s="1"/>
  <c r="GM230" i="1"/>
  <c r="GP230" i="1" s="1"/>
  <c r="CP234" i="1"/>
  <c r="O234" i="1" s="1"/>
  <c r="GM234" i="1" s="1"/>
  <c r="GP234" i="1" s="1"/>
  <c r="CY320" i="1"/>
  <c r="X320" i="1" s="1"/>
  <c r="CZ320" i="1"/>
  <c r="Y320" i="1" s="1"/>
  <c r="GM339" i="1"/>
  <c r="GP339" i="1" s="1"/>
  <c r="AF348" i="1"/>
  <c r="GM305" i="1"/>
  <c r="GP305" i="1" s="1"/>
  <c r="AD461" i="1"/>
  <c r="AF380" i="1"/>
  <c r="S461" i="1"/>
  <c r="GM419" i="1"/>
  <c r="GP419" i="1" s="1"/>
  <c r="AO589" i="1"/>
  <c r="F611" i="1"/>
  <c r="CP448" i="1"/>
  <c r="O448" i="1" s="1"/>
  <c r="GM448" i="1" s="1"/>
  <c r="GP448" i="1" s="1"/>
  <c r="CG380" i="1"/>
  <c r="AX461" i="1"/>
  <c r="AP380" i="1"/>
  <c r="F470" i="1"/>
  <c r="CZ551" i="1"/>
  <c r="Y551" i="1" s="1"/>
  <c r="CY551" i="1"/>
  <c r="X551" i="1" s="1"/>
  <c r="GM551" i="1" s="1"/>
  <c r="GP551" i="1" s="1"/>
  <c r="GM436" i="1"/>
  <c r="GP436" i="1" s="1"/>
  <c r="S507" i="1"/>
  <c r="AF493" i="1"/>
  <c r="BC380" i="1"/>
  <c r="F477" i="1"/>
  <c r="GM591" i="1"/>
  <c r="GP591" i="1" s="1"/>
  <c r="GM696" i="1"/>
  <c r="GP696" i="1" s="1"/>
  <c r="GM751" i="1"/>
  <c r="GP751" i="1" s="1"/>
  <c r="GM804" i="1"/>
  <c r="GP804" i="1" s="1"/>
  <c r="AS808" i="1"/>
  <c r="CB795" i="1"/>
  <c r="AX911" i="1"/>
  <c r="CG888" i="1"/>
  <c r="AL856" i="1"/>
  <c r="F922" i="1"/>
  <c r="AZ888" i="1"/>
  <c r="BB1215" i="1"/>
  <c r="F1318" i="1"/>
  <c r="AZ1128" i="1"/>
  <c r="CI1112" i="1"/>
  <c r="CG943" i="1"/>
  <c r="AX1035" i="1"/>
  <c r="AG1215" i="1"/>
  <c r="T1305" i="1"/>
  <c r="W1350" i="1"/>
  <c r="AJ1337" i="1"/>
  <c r="BY1215" i="1"/>
  <c r="CI1305" i="1"/>
  <c r="AP1305" i="1"/>
  <c r="GM1433" i="1"/>
  <c r="AP1430" i="1"/>
  <c r="F1462" i="1"/>
  <c r="AX1717" i="1"/>
  <c r="F1734" i="1"/>
  <c r="CP1577" i="1"/>
  <c r="O1577" i="1" s="1"/>
  <c r="GM1577" i="1" s="1"/>
  <c r="GP1577" i="1" s="1"/>
  <c r="CP1762" i="1"/>
  <c r="O1762" i="1" s="1"/>
  <c r="GM1762" i="1" s="1"/>
  <c r="GP1762" i="1" s="1"/>
  <c r="GM1442" i="1"/>
  <c r="GP1442" i="1" s="1"/>
  <c r="GM1672" i="1"/>
  <c r="GP1672" i="1" s="1"/>
  <c r="W1669" i="1"/>
  <c r="F1709" i="1"/>
  <c r="W1882" i="1"/>
  <c r="AU1553" i="1"/>
  <c r="F1600" i="1"/>
  <c r="AU1882" i="1"/>
  <c r="K2500" i="7" l="1"/>
  <c r="P2500" i="7"/>
  <c r="P2370" i="7"/>
  <c r="K2370" i="7"/>
  <c r="P309" i="8"/>
  <c r="L309" i="8"/>
  <c r="P2379" i="7"/>
  <c r="K2379" i="7"/>
  <c r="K992" i="7"/>
  <c r="P992" i="7"/>
  <c r="P892" i="8"/>
  <c r="L892" i="8"/>
  <c r="P1226" i="7"/>
  <c r="K1226" i="7"/>
  <c r="P114" i="8"/>
  <c r="L114" i="8"/>
  <c r="L2581" i="8"/>
  <c r="P2581" i="8"/>
  <c r="P1298" i="8"/>
  <c r="L1298" i="8"/>
  <c r="K2308" i="7"/>
  <c r="P2308" i="7"/>
  <c r="P953" i="8"/>
  <c r="L953" i="8"/>
  <c r="P1931" i="8"/>
  <c r="L1931" i="8"/>
  <c r="K351" i="7"/>
  <c r="P351" i="7"/>
  <c r="K1558" i="7"/>
  <c r="P1558" i="7"/>
  <c r="P138" i="7"/>
  <c r="K138" i="7"/>
  <c r="P2684" i="7"/>
  <c r="K2684" i="7"/>
  <c r="P2385" i="8"/>
  <c r="L2385" i="8"/>
  <c r="P1232" i="8"/>
  <c r="L1232" i="8"/>
  <c r="L1158" i="8"/>
  <c r="P1158" i="8"/>
  <c r="P2088" i="8"/>
  <c r="L2088" i="8"/>
  <c r="K1962" i="7"/>
  <c r="P1962" i="7"/>
  <c r="P2198" i="8"/>
  <c r="L2198" i="8"/>
  <c r="P474" i="8"/>
  <c r="L474" i="8"/>
  <c r="K1777" i="7"/>
  <c r="P1777" i="7"/>
  <c r="P2215" i="8"/>
  <c r="L2215" i="8"/>
  <c r="L1564" i="8"/>
  <c r="P1564" i="8"/>
  <c r="L144" i="8"/>
  <c r="P144" i="8"/>
  <c r="L1836" i="8"/>
  <c r="P1836" i="8"/>
  <c r="P1819" i="8"/>
  <c r="L1819" i="8"/>
  <c r="P357" i="8"/>
  <c r="L357" i="8"/>
  <c r="P2225" i="8"/>
  <c r="L2225" i="8"/>
  <c r="P768" i="8"/>
  <c r="L768" i="8"/>
  <c r="L1179" i="8"/>
  <c r="P1179" i="8"/>
  <c r="P1968" i="8"/>
  <c r="L1968" i="8"/>
  <c r="K303" i="7"/>
  <c r="P303" i="7"/>
  <c r="K335" i="7"/>
  <c r="P335" i="7"/>
  <c r="L1783" i="8"/>
  <c r="P1783" i="8"/>
  <c r="L1641" i="8"/>
  <c r="P1641" i="8"/>
  <c r="P1462" i="7"/>
  <c r="K1462" i="7"/>
  <c r="K2676" i="7"/>
  <c r="P2676" i="7"/>
  <c r="K495" i="7"/>
  <c r="P495" i="7"/>
  <c r="L241" i="8"/>
  <c r="P241" i="8"/>
  <c r="AL1067" i="1"/>
  <c r="Y1080" i="1"/>
  <c r="K1710" i="7"/>
  <c r="P1710" i="7"/>
  <c r="P2012" i="8"/>
  <c r="L2012" i="8"/>
  <c r="L998" i="8"/>
  <c r="P998" i="8"/>
  <c r="L2506" i="8"/>
  <c r="P2506" i="8"/>
  <c r="P661" i="7"/>
  <c r="K661" i="7"/>
  <c r="L1799" i="8"/>
  <c r="P1799" i="8"/>
  <c r="P847" i="7"/>
  <c r="K847" i="7"/>
  <c r="L501" i="8"/>
  <c r="P501" i="8"/>
  <c r="L2376" i="8"/>
  <c r="P2376" i="8"/>
  <c r="K2175" i="7"/>
  <c r="P2175" i="7"/>
  <c r="P312" i="7"/>
  <c r="K312" i="7"/>
  <c r="L250" i="8"/>
  <c r="P250" i="8"/>
  <c r="K559" i="7"/>
  <c r="P559" i="7"/>
  <c r="L1908" i="8"/>
  <c r="P1908" i="8"/>
  <c r="P2682" i="8"/>
  <c r="L2682" i="8"/>
  <c r="P1692" i="7"/>
  <c r="K1692" i="7"/>
  <c r="L1468" i="8"/>
  <c r="P1468" i="8"/>
  <c r="K2006" i="7"/>
  <c r="P2006" i="7"/>
  <c r="P1716" i="8"/>
  <c r="L1716" i="8"/>
  <c r="P130" i="8"/>
  <c r="L130" i="8"/>
  <c r="L2277" i="8"/>
  <c r="P2277" i="8"/>
  <c r="P1047" i="7"/>
  <c r="K1047" i="7"/>
  <c r="L667" i="8"/>
  <c r="P667" i="8"/>
  <c r="L1394" i="8"/>
  <c r="P1394" i="8"/>
  <c r="L153" i="8"/>
  <c r="P153" i="8"/>
  <c r="L702" i="8"/>
  <c r="P702" i="8"/>
  <c r="L2181" i="8"/>
  <c r="P2181" i="8"/>
  <c r="L318" i="8"/>
  <c r="P318" i="8"/>
  <c r="P1793" i="7"/>
  <c r="K1793" i="7"/>
  <c r="L971" i="8"/>
  <c r="P971" i="8"/>
  <c r="K2561" i="7"/>
  <c r="P2561" i="7"/>
  <c r="L1915" i="8"/>
  <c r="P1915" i="8"/>
  <c r="L721" i="8"/>
  <c r="P721" i="8"/>
  <c r="K1388" i="7"/>
  <c r="P1388" i="7"/>
  <c r="P1656" i="8"/>
  <c r="L1656" i="8"/>
  <c r="L374" i="8"/>
  <c r="P374" i="8"/>
  <c r="K368" i="7"/>
  <c r="P368" i="7"/>
  <c r="P2314" i="8"/>
  <c r="L2314" i="8"/>
  <c r="P2040" i="7"/>
  <c r="K2040" i="7"/>
  <c r="K1537" i="7"/>
  <c r="P1537" i="7"/>
  <c r="P2567" i="8"/>
  <c r="L2567" i="8"/>
  <c r="K283" i="7"/>
  <c r="P283" i="7"/>
  <c r="P1607" i="8"/>
  <c r="L1607" i="8"/>
  <c r="P1074" i="8"/>
  <c r="L1074" i="8"/>
  <c r="P2419" i="7"/>
  <c r="K2419" i="7"/>
  <c r="L2344" i="8"/>
  <c r="P2344" i="8"/>
  <c r="L631" i="8"/>
  <c r="P631" i="8"/>
  <c r="P289" i="8"/>
  <c r="L289" i="8"/>
  <c r="P403" i="7"/>
  <c r="K403" i="7"/>
  <c r="L2425" i="8"/>
  <c r="P2425" i="8"/>
  <c r="P2293" i="8"/>
  <c r="L2293" i="8"/>
  <c r="K810" i="7"/>
  <c r="P810" i="7"/>
  <c r="K1718" i="7"/>
  <c r="P1718" i="7"/>
  <c r="P1500" i="7"/>
  <c r="K1500" i="7"/>
  <c r="L1613" i="8"/>
  <c r="P1613" i="8"/>
  <c r="L816" i="8"/>
  <c r="P816" i="8"/>
  <c r="P603" i="7"/>
  <c r="K603" i="7"/>
  <c r="L989" i="8"/>
  <c r="P989" i="8"/>
  <c r="P1862" i="7"/>
  <c r="K1862" i="7"/>
  <c r="K2604" i="7"/>
  <c r="P2604" i="7"/>
  <c r="P1894" i="7"/>
  <c r="K1894" i="7"/>
  <c r="P1491" i="8"/>
  <c r="L1491" i="8"/>
  <c r="L1868" i="8"/>
  <c r="P1868" i="8"/>
  <c r="L1769" i="8"/>
  <c r="P1769" i="8"/>
  <c r="L1891" i="8"/>
  <c r="P1891" i="8"/>
  <c r="L1859" i="8"/>
  <c r="P1859" i="8"/>
  <c r="P1724" i="8"/>
  <c r="L1724" i="8"/>
  <c r="P122" i="8"/>
  <c r="L122" i="8"/>
  <c r="K1946" i="7"/>
  <c r="P1946" i="7"/>
  <c r="P609" i="8"/>
  <c r="L609" i="8"/>
  <c r="P1756" i="7"/>
  <c r="K1756" i="7"/>
  <c r="K432" i="7"/>
  <c r="P432" i="7"/>
  <c r="L2610" i="8"/>
  <c r="P2610" i="8"/>
  <c r="L1900" i="8"/>
  <c r="P1900" i="8"/>
  <c r="P1152" i="7"/>
  <c r="K1152" i="7"/>
  <c r="K745" i="7"/>
  <c r="P745" i="7"/>
  <c r="P886" i="7"/>
  <c r="K886" i="7"/>
  <c r="P1431" i="8"/>
  <c r="L1431" i="8"/>
  <c r="GM171" i="1"/>
  <c r="GP171" i="1" s="1"/>
  <c r="L438" i="8"/>
  <c r="P438" i="8"/>
  <c r="P1105" i="8"/>
  <c r="L1105" i="8"/>
  <c r="AF30" i="1"/>
  <c r="S35" i="1"/>
  <c r="R1127" i="8"/>
  <c r="K1133" i="8" s="1"/>
  <c r="R1121" i="7"/>
  <c r="J1127" i="7" s="1"/>
  <c r="GM848" i="1"/>
  <c r="GP848" i="1" s="1"/>
  <c r="AK763" i="1"/>
  <c r="R1299" i="8"/>
  <c r="K1303" i="8" s="1"/>
  <c r="R1293" i="7"/>
  <c r="J1297" i="7" s="1"/>
  <c r="I1300" i="7" s="1"/>
  <c r="P2541" i="7"/>
  <c r="K2541" i="7"/>
  <c r="R2089" i="8"/>
  <c r="K2093" i="8" s="1"/>
  <c r="R2083" i="7"/>
  <c r="J2087" i="7" s="1"/>
  <c r="P625" i="7"/>
  <c r="K625" i="7"/>
  <c r="T1339" i="8"/>
  <c r="K1343" i="8" s="1"/>
  <c r="T1333" i="7"/>
  <c r="J1337" i="7" s="1"/>
  <c r="T1075" i="8"/>
  <c r="K1078" i="8" s="1"/>
  <c r="T1069" i="7"/>
  <c r="J1072" i="7" s="1"/>
  <c r="AB270" i="1"/>
  <c r="AB143" i="1" s="1"/>
  <c r="AC888" i="1"/>
  <c r="AB856" i="1"/>
  <c r="P911" i="1"/>
  <c r="AK1183" i="1"/>
  <c r="R2226" i="8"/>
  <c r="K2230" i="8" s="1"/>
  <c r="R2220" i="7"/>
  <c r="J2224" i="7" s="1"/>
  <c r="GM1565" i="1"/>
  <c r="GP1565" i="1" s="1"/>
  <c r="AL270" i="1"/>
  <c r="GM1766" i="1"/>
  <c r="GP1766" i="1" s="1"/>
  <c r="T484" i="8"/>
  <c r="K489" i="8" s="1"/>
  <c r="J492" i="8" s="1"/>
  <c r="T478" i="7"/>
  <c r="J483" i="7" s="1"/>
  <c r="J1063" i="8"/>
  <c r="T74" i="1"/>
  <c r="AG67" i="1"/>
  <c r="GK600" i="1"/>
  <c r="K1184" i="8"/>
  <c r="J1178" i="7"/>
  <c r="P853" i="8"/>
  <c r="L853" i="8"/>
  <c r="R546" i="8"/>
  <c r="K550" i="8" s="1"/>
  <c r="R540" i="7"/>
  <c r="J544" i="7" s="1"/>
  <c r="I548" i="7" s="1"/>
  <c r="W1453" i="1"/>
  <c r="W1483" i="1" s="1"/>
  <c r="AJ1430" i="1"/>
  <c r="L1053" i="8"/>
  <c r="P1053" i="8"/>
  <c r="R1416" i="8"/>
  <c r="K1419" i="8" s="1"/>
  <c r="R1410" i="7"/>
  <c r="J1413" i="7" s="1"/>
  <c r="T895" i="8"/>
  <c r="K899" i="8" s="1"/>
  <c r="T889" i="7"/>
  <c r="J893" i="7" s="1"/>
  <c r="L1506" i="8"/>
  <c r="P1506" i="8"/>
  <c r="P1700" i="7"/>
  <c r="K1700" i="7"/>
  <c r="J1792" i="8"/>
  <c r="K1409" i="7"/>
  <c r="P1409" i="7"/>
  <c r="J1313" i="8"/>
  <c r="R154" i="8"/>
  <c r="K158" i="8" s="1"/>
  <c r="R148" i="7"/>
  <c r="J152" i="7" s="1"/>
  <c r="I155" i="7" s="1"/>
  <c r="I1277" i="7"/>
  <c r="J2453" i="8"/>
  <c r="L1952" i="8"/>
  <c r="P1952" i="8"/>
  <c r="P1196" i="8"/>
  <c r="L1196" i="8"/>
  <c r="J448" i="8"/>
  <c r="GM1298" i="1"/>
  <c r="GP1298" i="1" s="1"/>
  <c r="GK192" i="1"/>
  <c r="GM192" i="1" s="1"/>
  <c r="GP192" i="1" s="1"/>
  <c r="K284" i="8"/>
  <c r="J278" i="7"/>
  <c r="R788" i="8"/>
  <c r="K790" i="8" s="1"/>
  <c r="R782" i="7"/>
  <c r="J784" i="7" s="1"/>
  <c r="I787" i="7" s="1"/>
  <c r="I2110" i="7"/>
  <c r="L1945" i="8"/>
  <c r="P1945" i="8"/>
  <c r="J777" i="8"/>
  <c r="T358" i="8"/>
  <c r="K363" i="8" s="1"/>
  <c r="T352" i="7"/>
  <c r="J357" i="7" s="1"/>
  <c r="AF106" i="1"/>
  <c r="S111" i="1"/>
  <c r="J2522" i="8"/>
  <c r="GK243" i="1"/>
  <c r="GM243" i="1" s="1"/>
  <c r="GP243" i="1" s="1"/>
  <c r="K469" i="8"/>
  <c r="J463" i="7"/>
  <c r="R2426" i="8"/>
  <c r="K2429" i="8" s="1"/>
  <c r="R2420" i="7"/>
  <c r="J2423" i="7" s="1"/>
  <c r="I2426" i="7" s="1"/>
  <c r="GM341" i="1"/>
  <c r="GP341" i="1" s="1"/>
  <c r="T66" i="8"/>
  <c r="K72" i="8" s="1"/>
  <c r="T60" i="7"/>
  <c r="J66" i="7" s="1"/>
  <c r="I147" i="7"/>
  <c r="R2347" i="8"/>
  <c r="K2350" i="8" s="1"/>
  <c r="R2341" i="7"/>
  <c r="J2344" i="7" s="1"/>
  <c r="R1969" i="8"/>
  <c r="K1972" i="8" s="1"/>
  <c r="R1963" i="7"/>
  <c r="J1966" i="7" s="1"/>
  <c r="R954" i="8"/>
  <c r="K958" i="8" s="1"/>
  <c r="R948" i="7"/>
  <c r="J952" i="7" s="1"/>
  <c r="I442" i="7"/>
  <c r="R1180" i="8"/>
  <c r="K1186" i="8" s="1"/>
  <c r="J1190" i="8" s="1"/>
  <c r="R1174" i="7"/>
  <c r="J1180" i="7" s="1"/>
  <c r="I1184" i="7" s="1"/>
  <c r="T502" i="8"/>
  <c r="K507" i="8" s="1"/>
  <c r="T496" i="7"/>
  <c r="J501" i="7" s="1"/>
  <c r="AH539" i="1"/>
  <c r="U557" i="1"/>
  <c r="T546" i="8"/>
  <c r="K551" i="8" s="1"/>
  <c r="T540" i="7"/>
  <c r="J545" i="7" s="1"/>
  <c r="T1544" i="8"/>
  <c r="K1548" i="8" s="1"/>
  <c r="T1538" i="7"/>
  <c r="J1542" i="7" s="1"/>
  <c r="I1544" i="7" s="1"/>
  <c r="L198" i="8"/>
  <c r="P198" i="8"/>
  <c r="R1614" i="8"/>
  <c r="K1618" i="8" s="1"/>
  <c r="J1621" i="8" s="1"/>
  <c r="R1608" i="7"/>
  <c r="J1612" i="7" s="1"/>
  <c r="I1615" i="7" s="1"/>
  <c r="L1415" i="8"/>
  <c r="P1415" i="8"/>
  <c r="K1530" i="7"/>
  <c r="P1530" i="7"/>
  <c r="GK546" i="1"/>
  <c r="GM546" i="1" s="1"/>
  <c r="GP546" i="1" s="1"/>
  <c r="K1110" i="8"/>
  <c r="J1104" i="7"/>
  <c r="K1621" i="7"/>
  <c r="P1621" i="7"/>
  <c r="J2116" i="8"/>
  <c r="K2103" i="7"/>
  <c r="P2103" i="7"/>
  <c r="K2130" i="7"/>
  <c r="P2130" i="7"/>
  <c r="L334" i="8"/>
  <c r="P334" i="8"/>
  <c r="P2250" i="7"/>
  <c r="K2250" i="7"/>
  <c r="T2294" i="8"/>
  <c r="K2298" i="8" s="1"/>
  <c r="T2288" i="7"/>
  <c r="J2292" i="7" s="1"/>
  <c r="AB1453" i="1"/>
  <c r="AE1035" i="1"/>
  <c r="R1035" i="1" s="1"/>
  <c r="AE1350" i="1"/>
  <c r="AL1398" i="1"/>
  <c r="T2645" i="8"/>
  <c r="K2649" i="8" s="1"/>
  <c r="T2639" i="7"/>
  <c r="J2643" i="7" s="1"/>
  <c r="AD1215" i="1"/>
  <c r="L2307" i="8"/>
  <c r="P2307" i="8"/>
  <c r="J1370" i="8"/>
  <c r="L800" i="8"/>
  <c r="P800" i="8"/>
  <c r="I1565" i="7"/>
  <c r="AQ493" i="1"/>
  <c r="F517" i="1"/>
  <c r="L221" i="8"/>
  <c r="P221" i="8"/>
  <c r="I2493" i="7"/>
  <c r="R1544" i="8"/>
  <c r="K1547" i="8" s="1"/>
  <c r="J1550" i="8" s="1"/>
  <c r="R1538" i="7"/>
  <c r="J1541" i="7" s="1"/>
  <c r="R2030" i="8"/>
  <c r="K2033" i="8" s="1"/>
  <c r="R2024" i="7"/>
  <c r="J2027" i="7" s="1"/>
  <c r="P2082" i="7"/>
  <c r="K2082" i="7"/>
  <c r="GK1302" i="1"/>
  <c r="K2541" i="8"/>
  <c r="J2535" i="7"/>
  <c r="T2709" i="8"/>
  <c r="K2714" i="8" s="1"/>
  <c r="T2703" i="7"/>
  <c r="J2708" i="7" s="1"/>
  <c r="T876" i="8"/>
  <c r="K881" i="8" s="1"/>
  <c r="T870" i="7"/>
  <c r="J875" i="7" s="1"/>
  <c r="I2456" i="7"/>
  <c r="K903" i="7"/>
  <c r="P903" i="7"/>
  <c r="P1116" i="8"/>
  <c r="L1116" i="8"/>
  <c r="AX1805" i="1"/>
  <c r="F1820" i="1"/>
  <c r="R1469" i="8"/>
  <c r="K1472" i="8" s="1"/>
  <c r="R1463" i="7"/>
  <c r="J1466" i="7" s="1"/>
  <c r="I2331" i="7"/>
  <c r="GM1294" i="1"/>
  <c r="GP1294" i="1" s="1"/>
  <c r="J1009" i="8"/>
  <c r="GK206" i="1"/>
  <c r="GM206" i="1" s="1"/>
  <c r="GP206" i="1" s="1"/>
  <c r="K352" i="8"/>
  <c r="J346" i="7"/>
  <c r="J2320" i="8"/>
  <c r="GM800" i="1"/>
  <c r="GP800" i="1" s="1"/>
  <c r="I459" i="7"/>
  <c r="I2314" i="7"/>
  <c r="R1846" i="8"/>
  <c r="K1849" i="8" s="1"/>
  <c r="R1840" i="7"/>
  <c r="J1843" i="7" s="1"/>
  <c r="I1846" i="7" s="1"/>
  <c r="J1499" i="8"/>
  <c r="J2109" i="8"/>
  <c r="I869" i="7"/>
  <c r="R199" i="8"/>
  <c r="K202" i="8" s="1"/>
  <c r="R193" i="7"/>
  <c r="J196" i="7" s="1"/>
  <c r="P2617" i="7"/>
  <c r="K2617" i="7"/>
  <c r="I1925" i="7"/>
  <c r="GM982" i="1"/>
  <c r="GP982" i="1" s="1"/>
  <c r="I2403" i="7"/>
  <c r="R1263" i="8"/>
  <c r="K1266" i="8" s="1"/>
  <c r="R1257" i="7"/>
  <c r="J1260" i="7" s="1"/>
  <c r="J1216" i="8"/>
  <c r="J2136" i="8"/>
  <c r="J1246" i="8"/>
  <c r="I539" i="7"/>
  <c r="T2568" i="8"/>
  <c r="K2572" i="8" s="1"/>
  <c r="T2562" i="7"/>
  <c r="J2566" i="7" s="1"/>
  <c r="R2294" i="8"/>
  <c r="K2297" i="8" s="1"/>
  <c r="R2288" i="7"/>
  <c r="J2291" i="7" s="1"/>
  <c r="GK598" i="1"/>
  <c r="GM598" i="1" s="1"/>
  <c r="GP598" i="1" s="1"/>
  <c r="K1173" i="8"/>
  <c r="J1167" i="7"/>
  <c r="R1453" i="8"/>
  <c r="K1456" i="8" s="1"/>
  <c r="J1459" i="8" s="1"/>
  <c r="R1447" i="7"/>
  <c r="J1450" i="7" s="1"/>
  <c r="I1453" i="7" s="1"/>
  <c r="R862" i="8"/>
  <c r="K865" i="8" s="1"/>
  <c r="R856" i="7"/>
  <c r="J859" i="7" s="1"/>
  <c r="R2470" i="8"/>
  <c r="K2473" i="8" s="1"/>
  <c r="R2464" i="7"/>
  <c r="J2467" i="7" s="1"/>
  <c r="P215" i="7"/>
  <c r="K215" i="7"/>
  <c r="L280" i="8"/>
  <c r="P280" i="8"/>
  <c r="GM544" i="1"/>
  <c r="GP544" i="1" s="1"/>
  <c r="L945" i="8"/>
  <c r="P945" i="8"/>
  <c r="R477" i="8"/>
  <c r="K480" i="8" s="1"/>
  <c r="J483" i="8" s="1"/>
  <c r="R471" i="7"/>
  <c r="J474" i="7" s="1"/>
  <c r="I477" i="7" s="1"/>
  <c r="P1173" i="7"/>
  <c r="K1173" i="7"/>
  <c r="GK548" i="1"/>
  <c r="K1120" i="8"/>
  <c r="J1114" i="7"/>
  <c r="I1003" i="7"/>
  <c r="R1580" i="8"/>
  <c r="K1584" i="8" s="1"/>
  <c r="J1587" i="8" s="1"/>
  <c r="R1574" i="7"/>
  <c r="J1578" i="7" s="1"/>
  <c r="I1581" i="7" s="1"/>
  <c r="K1493" i="7"/>
  <c r="P1493" i="7"/>
  <c r="R419" i="8"/>
  <c r="K423" i="8" s="1"/>
  <c r="R413" i="7"/>
  <c r="J417" i="7" s="1"/>
  <c r="I421" i="7" s="1"/>
  <c r="P1210" i="7"/>
  <c r="K1210" i="7"/>
  <c r="K1240" i="7"/>
  <c r="P1240" i="7"/>
  <c r="R66" i="8"/>
  <c r="K71" i="8" s="1"/>
  <c r="J74" i="8" s="1"/>
  <c r="R60" i="7"/>
  <c r="J65" i="7" s="1"/>
  <c r="I68" i="7" s="1"/>
  <c r="GK394" i="1"/>
  <c r="GM394" i="1" s="1"/>
  <c r="GP394" i="1" s="1"/>
  <c r="K811" i="8"/>
  <c r="J805" i="7"/>
  <c r="K735" i="7"/>
  <c r="P735" i="7"/>
  <c r="GK309" i="1"/>
  <c r="K596" i="8"/>
  <c r="J590" i="7"/>
  <c r="I956" i="7"/>
  <c r="AL1035" i="1"/>
  <c r="AL943" i="1" s="1"/>
  <c r="T1747" i="8"/>
  <c r="K1752" i="8" s="1"/>
  <c r="T1741" i="7"/>
  <c r="J1746" i="7" s="1"/>
  <c r="AK1398" i="1"/>
  <c r="R2645" i="8"/>
  <c r="K2648" i="8" s="1"/>
  <c r="R2639" i="7"/>
  <c r="J2642" i="7" s="1"/>
  <c r="I2645" i="7" s="1"/>
  <c r="R1364" i="8"/>
  <c r="K1367" i="8" s="1"/>
  <c r="R1358" i="7"/>
  <c r="J1361" i="7" s="1"/>
  <c r="I1364" i="7" s="1"/>
  <c r="R928" i="8"/>
  <c r="K932" i="8" s="1"/>
  <c r="R922" i="7"/>
  <c r="J926" i="7" s="1"/>
  <c r="I930" i="7" s="1"/>
  <c r="J1884" i="8"/>
  <c r="J51" i="8"/>
  <c r="T687" i="8"/>
  <c r="K691" i="8" s="1"/>
  <c r="T681" i="7"/>
  <c r="J685" i="7" s="1"/>
  <c r="J418" i="8"/>
  <c r="P2271" i="7"/>
  <c r="K2271" i="7"/>
  <c r="P1571" i="8"/>
  <c r="L1571" i="8"/>
  <c r="J554" i="8"/>
  <c r="T2395" i="8"/>
  <c r="K2399" i="8" s="1"/>
  <c r="J2401" i="8" s="1"/>
  <c r="T2389" i="7"/>
  <c r="J2393" i="7" s="1"/>
  <c r="I2167" i="7"/>
  <c r="P1853" i="7"/>
  <c r="K1853" i="7"/>
  <c r="GK1165" i="1"/>
  <c r="GM1165" i="1" s="1"/>
  <c r="GP1165" i="1" s="1"/>
  <c r="AE1183" i="1"/>
  <c r="J918" i="8"/>
  <c r="GK231" i="1"/>
  <c r="K442" i="8"/>
  <c r="J436" i="7"/>
  <c r="P1523" i="7"/>
  <c r="K1523" i="7"/>
  <c r="K611" i="7"/>
  <c r="P611" i="7"/>
  <c r="AK74" i="1"/>
  <c r="P2256" i="8"/>
  <c r="L2256" i="8"/>
  <c r="J2462" i="8"/>
  <c r="J909" i="8"/>
  <c r="GM1273" i="1"/>
  <c r="GP1273" i="1" s="1"/>
  <c r="I2257" i="7"/>
  <c r="T1732" i="8"/>
  <c r="K1737" i="8" s="1"/>
  <c r="J1739" i="8" s="1"/>
  <c r="T1726" i="7"/>
  <c r="J1731" i="7" s="1"/>
  <c r="P1292" i="7"/>
  <c r="K1292" i="7"/>
  <c r="K696" i="7"/>
  <c r="P696" i="7"/>
  <c r="GM1237" i="1"/>
  <c r="GP1237" i="1" s="1"/>
  <c r="AY1717" i="1"/>
  <c r="F1735" i="1"/>
  <c r="I1800" i="7"/>
  <c r="T1673" i="8"/>
  <c r="K1678" i="8" s="1"/>
  <c r="T1667" i="7"/>
  <c r="J1672" i="7" s="1"/>
  <c r="J875" i="8"/>
  <c r="I167" i="7"/>
  <c r="I2278" i="7"/>
  <c r="J2409" i="8"/>
  <c r="T1976" i="8"/>
  <c r="K1980" i="8" s="1"/>
  <c r="T1970" i="7"/>
  <c r="J1974" i="7" s="1"/>
  <c r="T1263" i="8"/>
  <c r="K1267" i="8" s="1"/>
  <c r="T1257" i="7"/>
  <c r="J1261" i="7" s="1"/>
  <c r="I1263" i="7" s="1"/>
  <c r="P2583" i="7"/>
  <c r="K2583" i="7"/>
  <c r="I1395" i="7"/>
  <c r="I2568" i="7"/>
  <c r="R1869" i="8"/>
  <c r="K1872" i="8" s="1"/>
  <c r="R1863" i="7"/>
  <c r="J1866" i="7" s="1"/>
  <c r="R2531" i="8"/>
  <c r="K2534" i="8" s="1"/>
  <c r="R2525" i="7"/>
  <c r="J2528" i="7" s="1"/>
  <c r="I2531" i="7" s="1"/>
  <c r="R722" i="8"/>
  <c r="K726" i="8" s="1"/>
  <c r="R716" i="7"/>
  <c r="J720" i="7" s="1"/>
  <c r="I724" i="7" s="1"/>
  <c r="T2347" i="8"/>
  <c r="K2351" i="8" s="1"/>
  <c r="T2341" i="7"/>
  <c r="J2345" i="7" s="1"/>
  <c r="T1432" i="8"/>
  <c r="K1436" i="8" s="1"/>
  <c r="T1426" i="7"/>
  <c r="J1430" i="7" s="1"/>
  <c r="T954" i="8"/>
  <c r="K959" i="8" s="1"/>
  <c r="J962" i="8" s="1"/>
  <c r="T948" i="7"/>
  <c r="J953" i="7" s="1"/>
  <c r="GK171" i="1"/>
  <c r="K216" i="8"/>
  <c r="J210" i="7"/>
  <c r="K2301" i="7"/>
  <c r="P2301" i="7"/>
  <c r="AX507" i="1"/>
  <c r="CG493" i="1"/>
  <c r="P2219" i="7"/>
  <c r="K2219" i="7"/>
  <c r="K762" i="7"/>
  <c r="P762" i="7"/>
  <c r="K1822" i="7"/>
  <c r="P1822" i="7"/>
  <c r="GM1808" i="1"/>
  <c r="GP1808" i="1" s="1"/>
  <c r="P1706" i="8"/>
  <c r="L1706" i="8"/>
  <c r="K1878" i="7"/>
  <c r="P1878" i="7"/>
  <c r="GK334" i="1"/>
  <c r="K706" i="8"/>
  <c r="J700" i="7"/>
  <c r="T2447" i="8"/>
  <c r="K2451" i="8" s="1"/>
  <c r="T2441" i="7"/>
  <c r="J2445" i="7" s="1"/>
  <c r="J1852" i="8"/>
  <c r="T199" i="8"/>
  <c r="K203" i="8" s="1"/>
  <c r="T193" i="7"/>
  <c r="J197" i="7" s="1"/>
  <c r="I199" i="7" s="1"/>
  <c r="R2123" i="8"/>
  <c r="K2127" i="8" s="1"/>
  <c r="J2130" i="8" s="1"/>
  <c r="R2117" i="7"/>
  <c r="J2121" i="7" s="1"/>
  <c r="AK856" i="1"/>
  <c r="GM320" i="1"/>
  <c r="GP320" i="1" s="1"/>
  <c r="R668" i="8"/>
  <c r="K672" i="8" s="1"/>
  <c r="J675" i="8" s="1"/>
  <c r="R662" i="7"/>
  <c r="J666" i="7" s="1"/>
  <c r="T668" i="8"/>
  <c r="K673" i="8" s="1"/>
  <c r="T662" i="7"/>
  <c r="J667" i="7" s="1"/>
  <c r="GM847" i="1"/>
  <c r="GP847" i="1" s="1"/>
  <c r="GM309" i="1"/>
  <c r="GP309" i="1" s="1"/>
  <c r="AK1035" i="1"/>
  <c r="R1747" i="8"/>
  <c r="K1751" i="8" s="1"/>
  <c r="J1754" i="8" s="1"/>
  <c r="R1741" i="7"/>
  <c r="J1745" i="7" s="1"/>
  <c r="GM599" i="1"/>
  <c r="GP599" i="1" s="1"/>
  <c r="AB348" i="1"/>
  <c r="AF1160" i="1"/>
  <c r="AK35" i="1"/>
  <c r="R43" i="8"/>
  <c r="K48" i="8" s="1"/>
  <c r="R37" i="7"/>
  <c r="J42" i="7" s="1"/>
  <c r="I45" i="7" s="1"/>
  <c r="J751" i="8"/>
  <c r="I2323" i="7"/>
  <c r="I2668" i="7"/>
  <c r="P2173" i="8"/>
  <c r="L2173" i="8"/>
  <c r="R1339" i="8"/>
  <c r="K1342" i="8" s="1"/>
  <c r="R1333" i="7"/>
  <c r="J1336" i="7" s="1"/>
  <c r="I618" i="7"/>
  <c r="J1529" i="8"/>
  <c r="L617" i="8"/>
  <c r="P617" i="8"/>
  <c r="I412" i="7"/>
  <c r="T2433" i="8"/>
  <c r="K2437" i="8" s="1"/>
  <c r="J2439" i="8" s="1"/>
  <c r="T2427" i="7"/>
  <c r="J2431" i="7" s="1"/>
  <c r="I2433" i="7" s="1"/>
  <c r="F929" i="1"/>
  <c r="AT888" i="1"/>
  <c r="I2116" i="7"/>
  <c r="I855" i="7"/>
  <c r="F525" i="1"/>
  <c r="AT493" i="1"/>
  <c r="P1027" i="8"/>
  <c r="L1027" i="8"/>
  <c r="J2263" i="8"/>
  <c r="I2264" i="7"/>
  <c r="R1732" i="8"/>
  <c r="K1736" i="8" s="1"/>
  <c r="R1726" i="7"/>
  <c r="J1730" i="7" s="1"/>
  <c r="P947" i="7"/>
  <c r="K947" i="7"/>
  <c r="I939" i="7"/>
  <c r="J1806" i="8"/>
  <c r="R1673" i="8"/>
  <c r="K1677" i="8" s="1"/>
  <c r="J1680" i="8" s="1"/>
  <c r="R1667" i="7"/>
  <c r="J1671" i="7" s="1"/>
  <c r="I1674" i="7" s="1"/>
  <c r="J205" i="8"/>
  <c r="J173" i="8"/>
  <c r="T419" i="8"/>
  <c r="K424" i="8" s="1"/>
  <c r="J427" i="8" s="1"/>
  <c r="T413" i="7"/>
  <c r="J418" i="7" s="1"/>
  <c r="J2284" i="8"/>
  <c r="I2067" i="7"/>
  <c r="GK183" i="1"/>
  <c r="GM183" i="1" s="1"/>
  <c r="GP183" i="1" s="1"/>
  <c r="K235" i="8"/>
  <c r="J229" i="7"/>
  <c r="I1283" i="7"/>
  <c r="J2589" i="8"/>
  <c r="T2123" i="8"/>
  <c r="K2128" i="8" s="1"/>
  <c r="T2117" i="7"/>
  <c r="J2122" i="7" s="1"/>
  <c r="J1401" i="8"/>
  <c r="J927" i="8"/>
  <c r="R251" i="8"/>
  <c r="K255" i="8" s="1"/>
  <c r="R245" i="7"/>
  <c r="J249" i="7" s="1"/>
  <c r="I1485" i="7"/>
  <c r="I320" i="7"/>
  <c r="I244" i="7"/>
  <c r="J2574" i="8"/>
  <c r="J2300" i="8"/>
  <c r="GK760" i="1"/>
  <c r="GM760" i="1" s="1"/>
  <c r="GP760" i="1" s="1"/>
  <c r="K1510" i="8"/>
  <c r="J1504" i="7"/>
  <c r="GM732" i="1"/>
  <c r="GP732" i="1" s="1"/>
  <c r="J341" i="8"/>
  <c r="T2531" i="8"/>
  <c r="K2535" i="8" s="1"/>
  <c r="T2525" i="7"/>
  <c r="J2529" i="7" s="1"/>
  <c r="I99" i="7"/>
  <c r="GM1445" i="1"/>
  <c r="GP1445" i="1" s="1"/>
  <c r="R1432" i="8"/>
  <c r="K1435" i="8" s="1"/>
  <c r="R1426" i="7"/>
  <c r="J1429" i="7" s="1"/>
  <c r="I1432" i="7" s="1"/>
  <c r="T2470" i="8"/>
  <c r="K2474" i="8" s="1"/>
  <c r="J2476" i="8" s="1"/>
  <c r="T2464" i="7"/>
  <c r="J2468" i="7" s="1"/>
  <c r="R583" i="8"/>
  <c r="K588" i="8" s="1"/>
  <c r="R577" i="7"/>
  <c r="J582" i="7" s="1"/>
  <c r="R1807" i="8"/>
  <c r="K1810" i="8" s="1"/>
  <c r="R1801" i="7"/>
  <c r="J1804" i="7" s="1"/>
  <c r="P801" i="7"/>
  <c r="K801" i="7"/>
  <c r="R876" i="8"/>
  <c r="K880" i="8" s="1"/>
  <c r="J884" i="8" s="1"/>
  <c r="R870" i="7"/>
  <c r="J874" i="7" s="1"/>
  <c r="I878" i="7" s="1"/>
  <c r="P206" i="7"/>
  <c r="K206" i="7"/>
  <c r="GM716" i="1"/>
  <c r="GP716" i="1" s="1"/>
  <c r="P2702" i="7"/>
  <c r="K2702" i="7"/>
  <c r="J861" i="8"/>
  <c r="L565" i="8"/>
  <c r="P565" i="8"/>
  <c r="K422" i="8"/>
  <c r="J416" i="7"/>
  <c r="GK228" i="1"/>
  <c r="GM228" i="1" s="1"/>
  <c r="GP228" i="1" s="1"/>
  <c r="R383" i="8"/>
  <c r="K387" i="8" s="1"/>
  <c r="J391" i="8" s="1"/>
  <c r="R377" i="7"/>
  <c r="J381" i="7" s="1"/>
  <c r="I385" i="7" s="1"/>
  <c r="R2257" i="8"/>
  <c r="K2260" i="8" s="1"/>
  <c r="R2251" i="7"/>
  <c r="J2254" i="7" s="1"/>
  <c r="L2270" i="8"/>
  <c r="P2270" i="8"/>
  <c r="I1733" i="7"/>
  <c r="GM260" i="1"/>
  <c r="GP260" i="1" s="1"/>
  <c r="P2192" i="7"/>
  <c r="K2192" i="7"/>
  <c r="K2201" i="7"/>
  <c r="P2201" i="7"/>
  <c r="P2726" i="8"/>
  <c r="L2726" i="8"/>
  <c r="J1543" i="8"/>
  <c r="K586" i="8"/>
  <c r="J580" i="7"/>
  <c r="J2059" i="8"/>
  <c r="J2073" i="8"/>
  <c r="J1269" i="8"/>
  <c r="I2023" i="7"/>
  <c r="T251" i="8"/>
  <c r="K256" i="8" s="1"/>
  <c r="T245" i="7"/>
  <c r="J250" i="7" s="1"/>
  <c r="I252" i="7" s="1"/>
  <c r="I779" i="7"/>
  <c r="GK345" i="1"/>
  <c r="GM345" i="1" s="1"/>
  <c r="GP345" i="1" s="1"/>
  <c r="K736" i="8"/>
  <c r="J730" i="7"/>
  <c r="GM1014" i="1"/>
  <c r="GP1014" i="1" s="1"/>
  <c r="J730" i="8"/>
  <c r="T2354" i="8"/>
  <c r="K2358" i="8" s="1"/>
  <c r="T2348" i="7"/>
  <c r="J2352" i="7" s="1"/>
  <c r="T862" i="8"/>
  <c r="K866" i="8" s="1"/>
  <c r="J868" i="8" s="1"/>
  <c r="T856" i="7"/>
  <c r="J860" i="7" s="1"/>
  <c r="I862" i="7" s="1"/>
  <c r="R2144" i="8"/>
  <c r="K2147" i="8" s="1"/>
  <c r="R2138" i="7"/>
  <c r="J2141" i="7" s="1"/>
  <c r="T583" i="8"/>
  <c r="K589" i="8" s="1"/>
  <c r="T577" i="7"/>
  <c r="J583" i="7" s="1"/>
  <c r="P794" i="7"/>
  <c r="K794" i="7"/>
  <c r="R1256" i="8"/>
  <c r="K1259" i="8" s="1"/>
  <c r="J1262" i="8" s="1"/>
  <c r="R1250" i="7"/>
  <c r="J1253" i="7" s="1"/>
  <c r="I1256" i="7" s="1"/>
  <c r="AB1350" i="1"/>
  <c r="K468" i="7"/>
  <c r="P468" i="7"/>
  <c r="GK544" i="1"/>
  <c r="K1099" i="8"/>
  <c r="J1093" i="7"/>
  <c r="P1068" i="7"/>
  <c r="K1068" i="7"/>
  <c r="J1938" i="8"/>
  <c r="GK427" i="1"/>
  <c r="GM427" i="1" s="1"/>
  <c r="GP427" i="1" s="1"/>
  <c r="K931" i="8"/>
  <c r="J925" i="7"/>
  <c r="P409" i="8"/>
  <c r="L409" i="8"/>
  <c r="J2674" i="8"/>
  <c r="P1762" i="8"/>
  <c r="L1762" i="8"/>
  <c r="I1339" i="7"/>
  <c r="T2030" i="8"/>
  <c r="K2034" i="8" s="1"/>
  <c r="J2036" i="8" s="1"/>
  <c r="T2024" i="7"/>
  <c r="J2028" i="7" s="1"/>
  <c r="R703" i="8"/>
  <c r="K708" i="8" s="1"/>
  <c r="R697" i="7"/>
  <c r="J702" i="7" s="1"/>
  <c r="I706" i="7" s="1"/>
  <c r="GM334" i="1"/>
  <c r="GP334" i="1" s="1"/>
  <c r="T2624" i="8"/>
  <c r="K2629" i="8" s="1"/>
  <c r="T2618" i="7"/>
  <c r="J2623" i="7" s="1"/>
  <c r="R2709" i="8"/>
  <c r="K2713" i="8" s="1"/>
  <c r="J2716" i="8" s="1"/>
  <c r="R2703" i="7"/>
  <c r="J2707" i="7" s="1"/>
  <c r="I2710" i="7" s="1"/>
  <c r="P1689" i="8"/>
  <c r="L1689" i="8"/>
  <c r="I1955" i="7"/>
  <c r="K2015" i="7"/>
  <c r="P2015" i="7"/>
  <c r="P116" i="7"/>
  <c r="K116" i="7"/>
  <c r="R2137" i="8"/>
  <c r="K2140" i="8" s="1"/>
  <c r="J2143" i="8" s="1"/>
  <c r="R2131" i="7"/>
  <c r="J2134" i="7" s="1"/>
  <c r="I2137" i="7" s="1"/>
  <c r="GM429" i="1"/>
  <c r="GP429" i="1" s="1"/>
  <c r="AL1305" i="1"/>
  <c r="AK1128" i="1"/>
  <c r="GM600" i="1"/>
  <c r="GP600" i="1" s="1"/>
  <c r="AL808" i="1"/>
  <c r="AL763" i="1"/>
  <c r="T1299" i="8"/>
  <c r="K1304" i="8" s="1"/>
  <c r="T1293" i="7"/>
  <c r="J1298" i="7" s="1"/>
  <c r="T2727" i="8"/>
  <c r="K2732" i="8" s="1"/>
  <c r="T2721" i="7"/>
  <c r="J2726" i="7" s="1"/>
  <c r="T928" i="8"/>
  <c r="K933" i="8" s="1"/>
  <c r="J936" i="8" s="1"/>
  <c r="T922" i="7"/>
  <c r="J927" i="7" s="1"/>
  <c r="I1348" i="7"/>
  <c r="R687" i="8"/>
  <c r="K690" i="8" s="1"/>
  <c r="J693" i="8" s="1"/>
  <c r="R681" i="7"/>
  <c r="J684" i="7" s="1"/>
  <c r="I687" i="7" s="1"/>
  <c r="L1557" i="8"/>
  <c r="P1557" i="8"/>
  <c r="J1698" i="8"/>
  <c r="T2089" i="8"/>
  <c r="K2094" i="8" s="1"/>
  <c r="T2083" i="7"/>
  <c r="J2088" i="7" s="1"/>
  <c r="I2090" i="7" s="1"/>
  <c r="R1932" i="8"/>
  <c r="K1935" i="8" s="1"/>
  <c r="R1926" i="7"/>
  <c r="J1929" i="7" s="1"/>
  <c r="I1932" i="7" s="1"/>
  <c r="P235" i="7"/>
  <c r="K235" i="7"/>
  <c r="K2287" i="7"/>
  <c r="P2287" i="7"/>
  <c r="J1345" i="8"/>
  <c r="GM1030" i="1"/>
  <c r="GP1030" i="1" s="1"/>
  <c r="K108" i="7"/>
  <c r="P108" i="7"/>
  <c r="R2624" i="8"/>
  <c r="K2628" i="8" s="1"/>
  <c r="R2618" i="7"/>
  <c r="J2622" i="7" s="1"/>
  <c r="I2625" i="7" s="1"/>
  <c r="I1270" i="7"/>
  <c r="L1961" i="8"/>
  <c r="P1961" i="8"/>
  <c r="J2021" i="8"/>
  <c r="K2440" i="7"/>
  <c r="P2440" i="7"/>
  <c r="I2631" i="7"/>
  <c r="T1807" i="8"/>
  <c r="K1811" i="8" s="1"/>
  <c r="J1813" i="8" s="1"/>
  <c r="T1801" i="7"/>
  <c r="J1805" i="7" s="1"/>
  <c r="L807" i="8"/>
  <c r="P807" i="8"/>
  <c r="I530" i="7"/>
  <c r="GK316" i="1"/>
  <c r="GM316" i="1" s="1"/>
  <c r="GP316" i="1" s="1"/>
  <c r="K635" i="8"/>
  <c r="J629" i="7"/>
  <c r="J2469" i="8"/>
  <c r="R1379" i="8"/>
  <c r="K1382" i="8" s="1"/>
  <c r="J1385" i="8" s="1"/>
  <c r="R1373" i="7"/>
  <c r="J1376" i="7" s="1"/>
  <c r="I1379" i="7" s="1"/>
  <c r="R451" i="8"/>
  <c r="K454" i="8" s="1"/>
  <c r="R445" i="7"/>
  <c r="J448" i="7" s="1"/>
  <c r="I451" i="7" s="1"/>
  <c r="GM1246" i="1"/>
  <c r="GP1246" i="1" s="1"/>
  <c r="I2053" i="7"/>
  <c r="J1306" i="8"/>
  <c r="GK437" i="1"/>
  <c r="GM437" i="1" s="1"/>
  <c r="GP437" i="1" s="1"/>
  <c r="K957" i="8"/>
  <c r="J951" i="7"/>
  <c r="GM725" i="1"/>
  <c r="GP725" i="1" s="1"/>
  <c r="J2207" i="8"/>
  <c r="R1030" i="8"/>
  <c r="K1034" i="8" s="1"/>
  <c r="J1038" i="8" s="1"/>
  <c r="R1024" i="7"/>
  <c r="J1028" i="7" s="1"/>
  <c r="I1032" i="7" s="1"/>
  <c r="GK404" i="1"/>
  <c r="GM404" i="1" s="1"/>
  <c r="GP404" i="1" s="1"/>
  <c r="K840" i="8"/>
  <c r="J834" i="7"/>
  <c r="P1740" i="7"/>
  <c r="K1740" i="7"/>
  <c r="J527" i="8"/>
  <c r="T1476" i="8"/>
  <c r="K1480" i="8" s="1"/>
  <c r="T1470" i="7"/>
  <c r="J1474" i="7" s="1"/>
  <c r="R1976" i="8"/>
  <c r="K1979" i="8" s="1"/>
  <c r="J1982" i="8" s="1"/>
  <c r="R1970" i="7"/>
  <c r="J1973" i="7" s="1"/>
  <c r="I1976" i="7" s="1"/>
  <c r="J2337" i="8"/>
  <c r="I1813" i="7"/>
  <c r="I1551" i="7"/>
  <c r="GM695" i="1"/>
  <c r="GP695" i="1" s="1"/>
  <c r="I1307" i="7"/>
  <c r="T1869" i="8"/>
  <c r="K1873" i="8" s="1"/>
  <c r="J1875" i="8" s="1"/>
  <c r="T1863" i="7"/>
  <c r="J1867" i="7" s="1"/>
  <c r="J465" i="8"/>
  <c r="J2537" i="8"/>
  <c r="J785" i="8"/>
  <c r="R2354" i="8"/>
  <c r="K2357" i="8" s="1"/>
  <c r="R2348" i="7"/>
  <c r="J2351" i="7" s="1"/>
  <c r="J1438" i="8"/>
  <c r="T2144" i="8"/>
  <c r="K2148" i="8" s="1"/>
  <c r="T2138" i="7"/>
  <c r="J2142" i="7" s="1"/>
  <c r="I586" i="7"/>
  <c r="GM395" i="1"/>
  <c r="GP395" i="1" s="1"/>
  <c r="AE270" i="1"/>
  <c r="P1276" i="8"/>
  <c r="L1276" i="8"/>
  <c r="L2637" i="8"/>
  <c r="P2637" i="8"/>
  <c r="I1807" i="7"/>
  <c r="P921" i="7"/>
  <c r="K921" i="7"/>
  <c r="GK402" i="1"/>
  <c r="GM402" i="1" s="1"/>
  <c r="GP402" i="1" s="1"/>
  <c r="K830" i="8"/>
  <c r="J824" i="7"/>
  <c r="T2463" i="8"/>
  <c r="K2467" i="8" s="1"/>
  <c r="T2457" i="7"/>
  <c r="J2461" i="7" s="1"/>
  <c r="I2463" i="7" s="1"/>
  <c r="L1018" i="8"/>
  <c r="P1018" i="8"/>
  <c r="J137" i="8"/>
  <c r="K1057" i="7"/>
  <c r="P1057" i="7"/>
  <c r="P1650" i="7"/>
  <c r="K1650" i="7"/>
  <c r="K595" i="7"/>
  <c r="P595" i="7"/>
  <c r="P1902" i="7"/>
  <c r="K1902" i="7"/>
  <c r="L1828" i="8"/>
  <c r="P1828" i="8"/>
  <c r="J2248" i="8"/>
  <c r="P1635" i="7"/>
  <c r="K1635" i="7"/>
  <c r="P1338" i="8"/>
  <c r="L1338" i="8"/>
  <c r="GK148" i="1"/>
  <c r="GM148" i="1" s="1"/>
  <c r="K99" i="8"/>
  <c r="J93" i="7"/>
  <c r="R1476" i="8"/>
  <c r="K1479" i="8" s="1"/>
  <c r="R1470" i="7"/>
  <c r="J1473" i="7" s="1"/>
  <c r="I1476" i="7" s="1"/>
  <c r="R1593" i="8"/>
  <c r="K1597" i="8" s="1"/>
  <c r="R1587" i="7"/>
  <c r="J1591" i="7" s="1"/>
  <c r="K176" i="7"/>
  <c r="P176" i="7"/>
  <c r="R2022" i="8"/>
  <c r="K2026" i="8" s="1"/>
  <c r="J2029" i="8" s="1"/>
  <c r="R2016" i="7"/>
  <c r="J2020" i="7" s="1"/>
  <c r="J1239" i="8"/>
  <c r="J258" i="8"/>
  <c r="I192" i="7"/>
  <c r="GK69" i="1"/>
  <c r="GM69" i="1" s="1"/>
  <c r="AE74" i="1"/>
  <c r="R1247" i="8"/>
  <c r="K1250" i="8" s="1"/>
  <c r="R1241" i="7"/>
  <c r="J1244" i="7" s="1"/>
  <c r="I1247" i="7" s="1"/>
  <c r="J2651" i="8"/>
  <c r="R2477" i="8"/>
  <c r="K2480" i="8" s="1"/>
  <c r="R2471" i="7"/>
  <c r="J2474" i="7" s="1"/>
  <c r="I2354" i="7"/>
  <c r="R837" i="8"/>
  <c r="K841" i="8" s="1"/>
  <c r="R831" i="7"/>
  <c r="J835" i="7" s="1"/>
  <c r="I839" i="7" s="1"/>
  <c r="J592" i="8"/>
  <c r="I2395" i="7"/>
  <c r="P1425" i="7"/>
  <c r="K1425" i="7"/>
  <c r="K2575" i="7"/>
  <c r="P2575" i="7"/>
  <c r="AT673" i="1"/>
  <c r="F781" i="1"/>
  <c r="J712" i="8"/>
  <c r="GM1253" i="1"/>
  <c r="GP1253" i="1" s="1"/>
  <c r="T1323" i="8"/>
  <c r="K1327" i="8" s="1"/>
  <c r="T1317" i="7"/>
  <c r="J1321" i="7" s="1"/>
  <c r="GM176" i="1"/>
  <c r="GP176" i="1" s="1"/>
  <c r="GM416" i="1"/>
  <c r="GP416" i="1" s="1"/>
  <c r="T2590" i="8"/>
  <c r="K2595" i="8" s="1"/>
  <c r="T2584" i="7"/>
  <c r="J2589" i="7" s="1"/>
  <c r="GM245" i="1"/>
  <c r="GP245" i="1" s="1"/>
  <c r="T1127" i="8"/>
  <c r="K1134" i="8" s="1"/>
  <c r="J1137" i="8" s="1"/>
  <c r="T1121" i="7"/>
  <c r="J1128" i="7" s="1"/>
  <c r="GM1078" i="1"/>
  <c r="GP1078" i="1" s="1"/>
  <c r="GM321" i="1"/>
  <c r="GP321" i="1" s="1"/>
  <c r="AL557" i="1"/>
  <c r="T1117" i="8"/>
  <c r="K1123" i="8" s="1"/>
  <c r="T1111" i="7"/>
  <c r="J1117" i="7" s="1"/>
  <c r="P2074" i="7"/>
  <c r="K2074" i="7"/>
  <c r="P2209" i="7"/>
  <c r="K2209" i="7"/>
  <c r="K965" i="7"/>
  <c r="P965" i="7"/>
  <c r="L658" i="8"/>
  <c r="P658" i="8"/>
  <c r="P348" i="8"/>
  <c r="L348" i="8"/>
  <c r="J2547" i="8"/>
  <c r="T1918" i="8"/>
  <c r="K1922" i="8" s="1"/>
  <c r="T1912" i="7"/>
  <c r="J1916" i="7" s="1"/>
  <c r="T632" i="8"/>
  <c r="K637" i="8" s="1"/>
  <c r="T626" i="7"/>
  <c r="J631" i="7" s="1"/>
  <c r="T2182" i="8"/>
  <c r="K2187" i="8" s="1"/>
  <c r="T2176" i="7"/>
  <c r="J2181" i="7" s="1"/>
  <c r="T703" i="8"/>
  <c r="K709" i="8" s="1"/>
  <c r="T697" i="7"/>
  <c r="J703" i="7" s="1"/>
  <c r="R1075" i="8"/>
  <c r="K1077" i="8" s="1"/>
  <c r="R1069" i="7"/>
  <c r="J1071" i="7" s="1"/>
  <c r="J65" i="8"/>
  <c r="K762" i="8"/>
  <c r="J756" i="7"/>
  <c r="K1439" i="7"/>
  <c r="P1439" i="7"/>
  <c r="J2631" i="8"/>
  <c r="R2507" i="8"/>
  <c r="K2510" i="8" s="1"/>
  <c r="J2513" i="8" s="1"/>
  <c r="R2501" i="7"/>
  <c r="J2504" i="7" s="1"/>
  <c r="R1323" i="8"/>
  <c r="K1326" i="8" s="1"/>
  <c r="R1317" i="7"/>
  <c r="J1320" i="7" s="1"/>
  <c r="I1323" i="7" s="1"/>
  <c r="P2338" i="7"/>
  <c r="K2338" i="7"/>
  <c r="T2137" i="8"/>
  <c r="K2141" i="8" s="1"/>
  <c r="T2131" i="7"/>
  <c r="J2135" i="7" s="1"/>
  <c r="T528" i="8"/>
  <c r="K533" i="8" s="1"/>
  <c r="J536" i="8" s="1"/>
  <c r="T522" i="7"/>
  <c r="J527" i="7" s="1"/>
  <c r="T1086" i="8"/>
  <c r="K1092" i="8" s="1"/>
  <c r="T1080" i="7"/>
  <c r="J1086" i="7" s="1"/>
  <c r="R972" i="8"/>
  <c r="K976" i="8" s="1"/>
  <c r="R966" i="7"/>
  <c r="J970" i="7" s="1"/>
  <c r="AK1080" i="1"/>
  <c r="L601" i="8"/>
  <c r="P601" i="8"/>
  <c r="K1021" i="7"/>
  <c r="P1021" i="7"/>
  <c r="P741" i="8"/>
  <c r="L741" i="8"/>
  <c r="I1666" i="7"/>
  <c r="K1047" i="8"/>
  <c r="J1041" i="7"/>
  <c r="GK459" i="1"/>
  <c r="GM459" i="1" s="1"/>
  <c r="GP459" i="1" s="1"/>
  <c r="K1033" i="8"/>
  <c r="J1027" i="7"/>
  <c r="I1510" i="7"/>
  <c r="AL111" i="1"/>
  <c r="T80" i="8"/>
  <c r="K86" i="8" s="1"/>
  <c r="T74" i="7"/>
  <c r="J80" i="7" s="1"/>
  <c r="I1332" i="7"/>
  <c r="GK387" i="1"/>
  <c r="GM387" i="1" s="1"/>
  <c r="K772" i="8"/>
  <c r="J766" i="7"/>
  <c r="P2720" i="7"/>
  <c r="K2720" i="7"/>
  <c r="J2446" i="8"/>
  <c r="K983" i="7"/>
  <c r="P983" i="7"/>
  <c r="T394" i="8"/>
  <c r="K398" i="8" s="1"/>
  <c r="T388" i="7"/>
  <c r="J392" i="7" s="1"/>
  <c r="L182" i="8"/>
  <c r="P182" i="8"/>
  <c r="J1452" i="8"/>
  <c r="I1885" i="7"/>
  <c r="R1233" i="8"/>
  <c r="K1236" i="8" s="1"/>
  <c r="R1227" i="7"/>
  <c r="J1230" i="7" s="1"/>
  <c r="I1233" i="7" s="1"/>
  <c r="I291" i="7"/>
  <c r="I1099" i="7"/>
  <c r="GK214" i="1"/>
  <c r="GM214" i="1" s="1"/>
  <c r="GP214" i="1" s="1"/>
  <c r="K386" i="8"/>
  <c r="J380" i="7"/>
  <c r="I830" i="7"/>
  <c r="GM947" i="1"/>
  <c r="GP947" i="1" s="1"/>
  <c r="T2477" i="8"/>
  <c r="K2481" i="8" s="1"/>
  <c r="T2471" i="7"/>
  <c r="J2475" i="7" s="1"/>
  <c r="J2360" i="8"/>
  <c r="T1402" i="8"/>
  <c r="K1406" i="8" s="1"/>
  <c r="T1396" i="7"/>
  <c r="J1400" i="7" s="1"/>
  <c r="T837" i="8"/>
  <c r="K842" i="8" s="1"/>
  <c r="T831" i="7"/>
  <c r="J836" i="7" s="1"/>
  <c r="R2727" i="8"/>
  <c r="K2731" i="8" s="1"/>
  <c r="R2721" i="7"/>
  <c r="J2725" i="7" s="1"/>
  <c r="I2728" i="7" s="1"/>
  <c r="L1354" i="8"/>
  <c r="P1354" i="8"/>
  <c r="GK253" i="1"/>
  <c r="GM253" i="1" s="1"/>
  <c r="GP253" i="1" s="1"/>
  <c r="K513" i="8"/>
  <c r="J507" i="7"/>
  <c r="GK256" i="1"/>
  <c r="K531" i="8"/>
  <c r="J525" i="7"/>
  <c r="I59" i="7"/>
  <c r="I342" i="7"/>
  <c r="K1601" i="7"/>
  <c r="P1601" i="7"/>
  <c r="I2242" i="7"/>
  <c r="J624" i="8"/>
  <c r="AK348" i="1"/>
  <c r="AK302" i="1" s="1"/>
  <c r="R641" i="8"/>
  <c r="K645" i="8" s="1"/>
  <c r="R635" i="7"/>
  <c r="J639" i="7" s="1"/>
  <c r="AK1350" i="1"/>
  <c r="R2590" i="8"/>
  <c r="K2594" i="8" s="1"/>
  <c r="J2597" i="8" s="1"/>
  <c r="R2584" i="7"/>
  <c r="J2588" i="7" s="1"/>
  <c r="I2591" i="7" s="1"/>
  <c r="AS1160" i="1"/>
  <c r="AL607" i="1"/>
  <c r="T1159" i="8"/>
  <c r="K1166" i="8" s="1"/>
  <c r="T1153" i="7"/>
  <c r="J1160" i="7" s="1"/>
  <c r="AE1305" i="1"/>
  <c r="T183" i="8"/>
  <c r="K188" i="8" s="1"/>
  <c r="T177" i="7"/>
  <c r="J182" i="7" s="1"/>
  <c r="J2734" i="8"/>
  <c r="R1837" i="8"/>
  <c r="K1840" i="8" s="1"/>
  <c r="J1843" i="8" s="1"/>
  <c r="R1831" i="7"/>
  <c r="J1834" i="7" s="1"/>
  <c r="I1837" i="7" s="1"/>
  <c r="J2080" i="8"/>
  <c r="R484" i="8"/>
  <c r="K488" i="8" s="1"/>
  <c r="R478" i="7"/>
  <c r="J482" i="7" s="1"/>
  <c r="GK157" i="1"/>
  <c r="GM157" i="1" s="1"/>
  <c r="GP157" i="1" s="1"/>
  <c r="K148" i="8"/>
  <c r="J142" i="7"/>
  <c r="P1683" i="7"/>
  <c r="K1683" i="7"/>
  <c r="J2096" i="8"/>
  <c r="R1918" i="8"/>
  <c r="K1921" i="8" s="1"/>
  <c r="R1912" i="7"/>
  <c r="J1915" i="7" s="1"/>
  <c r="I1918" i="7" s="1"/>
  <c r="R632" i="8"/>
  <c r="K636" i="8" s="1"/>
  <c r="R626" i="7"/>
  <c r="J630" i="7" s="1"/>
  <c r="I1074" i="7"/>
  <c r="L1445" i="8"/>
  <c r="P1445" i="8"/>
  <c r="I2516" i="7"/>
  <c r="J1627" i="8"/>
  <c r="GM601" i="1"/>
  <c r="GP601" i="1" s="1"/>
  <c r="I1763" i="7"/>
  <c r="T222" i="8"/>
  <c r="K227" i="8" s="1"/>
  <c r="T216" i="7"/>
  <c r="J221" i="7" s="1"/>
  <c r="I521" i="7"/>
  <c r="GK262" i="1"/>
  <c r="GM262" i="1" s="1"/>
  <c r="GP262" i="1" s="1"/>
  <c r="K549" i="8"/>
  <c r="J543" i="7"/>
  <c r="AE1080" i="1"/>
  <c r="GK1069" i="1"/>
  <c r="GM1069" i="1" s="1"/>
  <c r="I1999" i="7"/>
  <c r="T451" i="8"/>
  <c r="K455" i="8" s="1"/>
  <c r="T445" i="7"/>
  <c r="J449" i="7" s="1"/>
  <c r="GK498" i="1"/>
  <c r="GM498" i="1" s="1"/>
  <c r="GP498" i="1" s="1"/>
  <c r="K1057" i="8"/>
  <c r="J1051" i="7"/>
  <c r="GM256" i="1"/>
  <c r="GP256" i="1" s="1"/>
  <c r="T788" i="8"/>
  <c r="K791" i="8" s="1"/>
  <c r="T782" i="7"/>
  <c r="J785" i="7" s="1"/>
  <c r="T1217" i="8"/>
  <c r="K1222" i="8" s="1"/>
  <c r="J1224" i="8" s="1"/>
  <c r="T1211" i="7"/>
  <c r="J1216" i="7" s="1"/>
  <c r="I1218" i="7" s="1"/>
  <c r="GM678" i="1"/>
  <c r="GP678" i="1" s="1"/>
  <c r="GK333" i="1"/>
  <c r="GM333" i="1" s="1"/>
  <c r="GP333" i="1" s="1"/>
  <c r="K697" i="8"/>
  <c r="J691" i="7"/>
  <c r="J2329" i="8"/>
  <c r="P1776" i="8"/>
  <c r="L1776" i="8"/>
  <c r="J1672" i="8"/>
  <c r="I678" i="7"/>
  <c r="GM710" i="1"/>
  <c r="GP710" i="1" s="1"/>
  <c r="J1516" i="8"/>
  <c r="R358" i="8"/>
  <c r="K362" i="8" s="1"/>
  <c r="R352" i="7"/>
  <c r="J356" i="7" s="1"/>
  <c r="AK111" i="1"/>
  <c r="R80" i="8"/>
  <c r="K85" i="8" s="1"/>
  <c r="J88" i="8" s="1"/>
  <c r="R74" i="7"/>
  <c r="J79" i="7" s="1"/>
  <c r="I82" i="7" s="1"/>
  <c r="J1482" i="8"/>
  <c r="I1573" i="7"/>
  <c r="GM1450" i="1"/>
  <c r="GP1450" i="1" s="1"/>
  <c r="T1355" i="8"/>
  <c r="K1359" i="8" s="1"/>
  <c r="T1349" i="7"/>
  <c r="J1353" i="7" s="1"/>
  <c r="V461" i="1"/>
  <c r="AI380" i="1"/>
  <c r="J297" i="8"/>
  <c r="I1830" i="7"/>
  <c r="J1746" i="8"/>
  <c r="GM694" i="1"/>
  <c r="GP694" i="1" s="1"/>
  <c r="GK424" i="1"/>
  <c r="GM424" i="1" s="1"/>
  <c r="GP424" i="1" s="1"/>
  <c r="K913" i="8"/>
  <c r="J907" i="7"/>
  <c r="R817" i="8"/>
  <c r="K821" i="8" s="1"/>
  <c r="J824" i="8" s="1"/>
  <c r="R811" i="7"/>
  <c r="J815" i="7" s="1"/>
  <c r="T1371" i="8"/>
  <c r="K1376" i="8" s="1"/>
  <c r="T1365" i="7"/>
  <c r="J1370" i="7" s="1"/>
  <c r="T510" i="8"/>
  <c r="K515" i="8" s="1"/>
  <c r="T504" i="7"/>
  <c r="J509" i="7" s="1"/>
  <c r="R2693" i="8"/>
  <c r="K2696" i="8" s="1"/>
  <c r="J2699" i="8" s="1"/>
  <c r="R2687" i="7"/>
  <c r="J2690" i="7" s="1"/>
  <c r="I2693" i="7" s="1"/>
  <c r="J1253" i="8"/>
  <c r="I2477" i="7"/>
  <c r="R1402" i="8"/>
  <c r="K1405" i="8" s="1"/>
  <c r="R1396" i="7"/>
  <c r="J1399" i="7" s="1"/>
  <c r="GM1279" i="1"/>
  <c r="GP1279" i="1" s="1"/>
  <c r="T2484" i="8"/>
  <c r="K2488" i="8" s="1"/>
  <c r="T2478" i="7"/>
  <c r="J2482" i="7" s="1"/>
  <c r="J2150" i="8"/>
  <c r="R375" i="8"/>
  <c r="K379" i="8" s="1"/>
  <c r="R369" i="7"/>
  <c r="J373" i="7" s="1"/>
  <c r="GK451" i="1"/>
  <c r="GM451" i="1" s="1"/>
  <c r="GP451" i="1" s="1"/>
  <c r="K1004" i="8"/>
  <c r="J998" i="7"/>
  <c r="R2553" i="8"/>
  <c r="K2557" i="8" s="1"/>
  <c r="J2560" i="8" s="1"/>
  <c r="R2547" i="7"/>
  <c r="J2551" i="7" s="1"/>
  <c r="I2554" i="7" s="1"/>
  <c r="GM71" i="1"/>
  <c r="GP71" i="1" s="1"/>
  <c r="AE461" i="1"/>
  <c r="AK1453" i="1"/>
  <c r="X1453" i="1" s="1"/>
  <c r="CH911" i="1"/>
  <c r="R1138" i="8"/>
  <c r="K1140" i="8" s="1"/>
  <c r="R1132" i="7"/>
  <c r="J1134" i="7" s="1"/>
  <c r="I1137" i="7" s="1"/>
  <c r="GM1763" i="1"/>
  <c r="GP1763" i="1" s="1"/>
  <c r="AL348" i="1"/>
  <c r="T641" i="8"/>
  <c r="K646" i="8" s="1"/>
  <c r="T635" i="7"/>
  <c r="J640" i="7" s="1"/>
  <c r="R1159" i="8"/>
  <c r="K1165" i="8" s="1"/>
  <c r="J1169" i="8" s="1"/>
  <c r="R1153" i="7"/>
  <c r="J1159" i="7" s="1"/>
  <c r="I1163" i="7" s="1"/>
  <c r="AE1128" i="1"/>
  <c r="AK270" i="1"/>
  <c r="AK143" i="1" s="1"/>
  <c r="R183" i="8"/>
  <c r="K187" i="8" s="1"/>
  <c r="J190" i="8" s="1"/>
  <c r="R177" i="7"/>
  <c r="J181" i="7" s="1"/>
  <c r="I184" i="7" s="1"/>
  <c r="GM1123" i="1"/>
  <c r="GP1123" i="1" s="1"/>
  <c r="J2066" i="8"/>
  <c r="P1628" i="7"/>
  <c r="K1628" i="7"/>
  <c r="R502" i="8"/>
  <c r="K506" i="8" s="1"/>
  <c r="J509" i="8" s="1"/>
  <c r="R496" i="7"/>
  <c r="J500" i="7" s="1"/>
  <c r="I569" i="7"/>
  <c r="I486" i="7"/>
  <c r="R2523" i="8"/>
  <c r="K2527" i="8" s="1"/>
  <c r="J2530" i="8" s="1"/>
  <c r="R2517" i="7"/>
  <c r="J2521" i="7" s="1"/>
  <c r="I2524" i="7" s="1"/>
  <c r="I634" i="7"/>
  <c r="AE35" i="1"/>
  <c r="GK32" i="1"/>
  <c r="GM32" i="1" s="1"/>
  <c r="R2410" i="8"/>
  <c r="K2413" i="8" s="1"/>
  <c r="J2416" i="8" s="1"/>
  <c r="R2404" i="7"/>
  <c r="J2407" i="7" s="1"/>
  <c r="I2410" i="7" s="1"/>
  <c r="J2690" i="8"/>
  <c r="I1416" i="7"/>
  <c r="T1256" i="8"/>
  <c r="K1260" i="8" s="1"/>
  <c r="T1250" i="7"/>
  <c r="J1254" i="7" s="1"/>
  <c r="I895" i="7"/>
  <c r="J1080" i="8"/>
  <c r="P715" i="7"/>
  <c r="K715" i="7"/>
  <c r="J1329" i="8"/>
  <c r="R222" i="8"/>
  <c r="K226" i="8" s="1"/>
  <c r="J229" i="8" s="1"/>
  <c r="R216" i="7"/>
  <c r="J220" i="7" s="1"/>
  <c r="I1446" i="7"/>
  <c r="R2447" i="8"/>
  <c r="K2450" i="8" s="1"/>
  <c r="R2441" i="7"/>
  <c r="J2444" i="7" s="1"/>
  <c r="K2159" i="7"/>
  <c r="P2159" i="7"/>
  <c r="K2363" i="7"/>
  <c r="P2363" i="7"/>
  <c r="P1983" i="7"/>
  <c r="K1983" i="7"/>
  <c r="J2005" i="8"/>
  <c r="J212" i="8"/>
  <c r="P2660" i="7"/>
  <c r="K2660" i="7"/>
  <c r="I1992" i="7"/>
  <c r="L545" i="8"/>
  <c r="P545" i="8"/>
  <c r="AX1669" i="1"/>
  <c r="F1692" i="1"/>
  <c r="J684" i="8"/>
  <c r="I1770" i="7"/>
  <c r="I2638" i="7"/>
  <c r="J1289" i="8"/>
  <c r="J1283" i="8"/>
  <c r="I1012" i="7"/>
  <c r="J836" i="8"/>
  <c r="GK411" i="1"/>
  <c r="GM411" i="1" s="1"/>
  <c r="GP411" i="1" s="1"/>
  <c r="K879" i="8"/>
  <c r="J873" i="7"/>
  <c r="I359" i="7"/>
  <c r="J2623" i="8"/>
  <c r="I2611" i="7"/>
  <c r="T1593" i="8"/>
  <c r="K1598" i="8" s="1"/>
  <c r="J1600" i="8" s="1"/>
  <c r="T1587" i="7"/>
  <c r="J1592" i="7" s="1"/>
  <c r="I1594" i="7" s="1"/>
  <c r="J1579" i="8"/>
  <c r="J2122" i="8"/>
  <c r="GM806" i="1"/>
  <c r="GP806" i="1" s="1"/>
  <c r="R1355" i="8"/>
  <c r="K1358" i="8" s="1"/>
  <c r="J1361" i="8" s="1"/>
  <c r="R1349" i="7"/>
  <c r="J1352" i="7" s="1"/>
  <c r="I1355" i="7" s="1"/>
  <c r="I260" i="7"/>
  <c r="I1658" i="7"/>
  <c r="I274" i="7"/>
  <c r="T817" i="8"/>
  <c r="K822" i="8" s="1"/>
  <c r="T811" i="7"/>
  <c r="J816" i="7" s="1"/>
  <c r="I124" i="7"/>
  <c r="R1371" i="8"/>
  <c r="K1375" i="8" s="1"/>
  <c r="J1378" i="8" s="1"/>
  <c r="R1365" i="7"/>
  <c r="J1369" i="7" s="1"/>
  <c r="I1372" i="7" s="1"/>
  <c r="R510" i="8"/>
  <c r="K514" i="8" s="1"/>
  <c r="J518" i="8" s="1"/>
  <c r="R504" i="7"/>
  <c r="J508" i="7" s="1"/>
  <c r="R1316" i="8"/>
  <c r="K1319" i="8" s="1"/>
  <c r="J1322" i="8" s="1"/>
  <c r="R1310" i="7"/>
  <c r="J1313" i="7" s="1"/>
  <c r="I1316" i="7" s="1"/>
  <c r="J2483" i="8"/>
  <c r="J845" i="8"/>
  <c r="R2484" i="8"/>
  <c r="K2487" i="8" s="1"/>
  <c r="J2490" i="8" s="1"/>
  <c r="R2478" i="7"/>
  <c r="J2481" i="7" s="1"/>
  <c r="I2484" i="7" s="1"/>
  <c r="I376" i="7"/>
  <c r="J326" i="8"/>
  <c r="K328" i="7"/>
  <c r="P328" i="7"/>
  <c r="AE557" i="1"/>
  <c r="AK557" i="1"/>
  <c r="R1117" i="8"/>
  <c r="K1122" i="8" s="1"/>
  <c r="J1126" i="8" s="1"/>
  <c r="R1111" i="7"/>
  <c r="J1116" i="7" s="1"/>
  <c r="I1120" i="7" s="1"/>
  <c r="K652" i="7"/>
  <c r="P652" i="7"/>
  <c r="T1138" i="8"/>
  <c r="K1141" i="8" s="1"/>
  <c r="T1132" i="7"/>
  <c r="J1135" i="7" s="1"/>
  <c r="AL1183" i="1"/>
  <c r="T2226" i="8"/>
  <c r="K2231" i="8" s="1"/>
  <c r="J2233" i="8" s="1"/>
  <c r="T2220" i="7"/>
  <c r="J2225" i="7" s="1"/>
  <c r="I2227" i="7" s="1"/>
  <c r="GM231" i="1"/>
  <c r="GP231" i="1" s="1"/>
  <c r="AE348" i="1"/>
  <c r="AK607" i="1"/>
  <c r="GM170" i="1"/>
  <c r="GP170" i="1" s="1"/>
  <c r="GM389" i="1"/>
  <c r="GP389" i="1" s="1"/>
  <c r="R2060" i="8"/>
  <c r="K2063" i="8" s="1"/>
  <c r="R2054" i="7"/>
  <c r="J2057" i="7" s="1"/>
  <c r="I2060" i="7" s="1"/>
  <c r="P1634" i="8"/>
  <c r="L1634" i="8"/>
  <c r="I503" i="7"/>
  <c r="L575" i="8"/>
  <c r="P575" i="8"/>
  <c r="J1924" i="8"/>
  <c r="J640" i="8"/>
  <c r="R2182" i="8"/>
  <c r="K2186" i="8" s="1"/>
  <c r="J2189" i="8" s="1"/>
  <c r="R2176" i="7"/>
  <c r="J2180" i="7" s="1"/>
  <c r="I2183" i="7" s="1"/>
  <c r="J1422" i="8"/>
  <c r="J901" i="8"/>
  <c r="I1909" i="7"/>
  <c r="P2666" i="8"/>
  <c r="L2666" i="8"/>
  <c r="R2386" i="8"/>
  <c r="K2389" i="8" s="1"/>
  <c r="J2392" i="8" s="1"/>
  <c r="R2380" i="7"/>
  <c r="J2383" i="7" s="1"/>
  <c r="I2386" i="7" s="1"/>
  <c r="T2507" i="8"/>
  <c r="K2511" i="8" s="1"/>
  <c r="T2501" i="7"/>
  <c r="J2505" i="7" s="1"/>
  <c r="I2507" i="7" s="1"/>
  <c r="I1786" i="7"/>
  <c r="GK265" i="1"/>
  <c r="GM265" i="1" s="1"/>
  <c r="GP265" i="1" s="1"/>
  <c r="K569" i="8"/>
  <c r="J563" i="7"/>
  <c r="P2708" i="8"/>
  <c r="L2708" i="8"/>
  <c r="J2499" i="8"/>
  <c r="J2046" i="8"/>
  <c r="GK246" i="1"/>
  <c r="GM246" i="1" s="1"/>
  <c r="GP246" i="1" s="1"/>
  <c r="K487" i="8"/>
  <c r="J481" i="7"/>
  <c r="J161" i="8"/>
  <c r="GM1302" i="1"/>
  <c r="GP1302" i="1" s="1"/>
  <c r="GM501" i="1"/>
  <c r="GP501" i="1" s="1"/>
  <c r="I669" i="7"/>
  <c r="I2447" i="7"/>
  <c r="P2165" i="8"/>
  <c r="L2165" i="8"/>
  <c r="P2369" i="8"/>
  <c r="L2369" i="8"/>
  <c r="J1989" i="8"/>
  <c r="R1086" i="8"/>
  <c r="K1091" i="8" s="1"/>
  <c r="J1095" i="8" s="1"/>
  <c r="R1080" i="7"/>
  <c r="J1085" i="7" s="1"/>
  <c r="I1089" i="7" s="1"/>
  <c r="K1190" i="7"/>
  <c r="P1190" i="7"/>
  <c r="T972" i="8"/>
  <c r="K977" i="8" s="1"/>
  <c r="J980" i="8" s="1"/>
  <c r="T966" i="7"/>
  <c r="J971" i="7" s="1"/>
  <c r="I974" i="7" s="1"/>
  <c r="GM1169" i="1"/>
  <c r="GP1169" i="1" s="1"/>
  <c r="I912" i="7"/>
  <c r="I131" i="7"/>
  <c r="J793" i="8"/>
  <c r="T1469" i="8"/>
  <c r="K1473" i="8" s="1"/>
  <c r="J1475" i="8" s="1"/>
  <c r="T1463" i="7"/>
  <c r="J1467" i="7" s="1"/>
  <c r="I1469" i="7" s="1"/>
  <c r="J1998" i="8"/>
  <c r="I1110" i="7"/>
  <c r="P1939" i="7"/>
  <c r="K1939" i="7"/>
  <c r="L105" i="8"/>
  <c r="P105" i="8"/>
  <c r="AK507" i="1"/>
  <c r="J2644" i="8"/>
  <c r="I771" i="7"/>
  <c r="J365" i="8"/>
  <c r="GM978" i="1"/>
  <c r="GP978" i="1" s="1"/>
  <c r="GK440" i="1"/>
  <c r="GM440" i="1" s="1"/>
  <c r="GP440" i="1" s="1"/>
  <c r="K975" i="8"/>
  <c r="J969" i="7"/>
  <c r="J2617" i="8"/>
  <c r="R394" i="8"/>
  <c r="K397" i="8" s="1"/>
  <c r="J400" i="8" s="1"/>
  <c r="R388" i="7"/>
  <c r="J391" i="7" s="1"/>
  <c r="J2432" i="8"/>
  <c r="I512" i="7"/>
  <c r="J266" i="8"/>
  <c r="J1664" i="8"/>
  <c r="I1607" i="7"/>
  <c r="GK162" i="1"/>
  <c r="GM162" i="1" s="1"/>
  <c r="GP162" i="1" s="1"/>
  <c r="K167" i="8"/>
  <c r="J161" i="7"/>
  <c r="I818" i="7"/>
  <c r="GK596" i="1"/>
  <c r="GM596" i="1" s="1"/>
  <c r="K1163" i="8"/>
  <c r="J1157" i="7"/>
  <c r="AE607" i="1"/>
  <c r="T2693" i="8"/>
  <c r="K2697" i="8" s="1"/>
  <c r="T2687" i="7"/>
  <c r="J2691" i="7" s="1"/>
  <c r="T1316" i="8"/>
  <c r="K1320" i="8" s="1"/>
  <c r="T1310" i="7"/>
  <c r="J1314" i="7" s="1"/>
  <c r="T1453" i="8"/>
  <c r="K1457" i="8" s="1"/>
  <c r="T1447" i="7"/>
  <c r="J1451" i="7" s="1"/>
  <c r="GM1252" i="1"/>
  <c r="GP1252" i="1" s="1"/>
  <c r="I1748" i="7"/>
  <c r="AK808" i="1"/>
  <c r="GM187" i="1"/>
  <c r="GP187" i="1" s="1"/>
  <c r="T1969" i="8"/>
  <c r="K1973" i="8" s="1"/>
  <c r="J1975" i="8" s="1"/>
  <c r="T1963" i="7"/>
  <c r="J1967" i="7" s="1"/>
  <c r="I1969" i="7" s="1"/>
  <c r="J382" i="8"/>
  <c r="GM750" i="1"/>
  <c r="GP750" i="1" s="1"/>
  <c r="AL673" i="1"/>
  <c r="Y763" i="1"/>
  <c r="AK673" i="1"/>
  <c r="X763" i="1"/>
  <c r="Y557" i="1"/>
  <c r="AL539" i="1"/>
  <c r="AL1160" i="1"/>
  <c r="Y1183" i="1"/>
  <c r="X1350" i="1"/>
  <c r="AK1337" i="1"/>
  <c r="GP385" i="1"/>
  <c r="AK1160" i="1"/>
  <c r="X1183" i="1"/>
  <c r="AK943" i="1"/>
  <c r="X1035" i="1"/>
  <c r="X348" i="1"/>
  <c r="AP26" i="1"/>
  <c r="F646" i="1"/>
  <c r="AL302" i="1"/>
  <c r="Y348" i="1"/>
  <c r="GP307" i="1"/>
  <c r="Y1398" i="1"/>
  <c r="AL1382" i="1"/>
  <c r="X1398" i="1"/>
  <c r="AK1382" i="1"/>
  <c r="CI943" i="1"/>
  <c r="AZ1035" i="1"/>
  <c r="AK380" i="1"/>
  <c r="X461" i="1"/>
  <c r="F1901" i="1"/>
  <c r="AU1549" i="1"/>
  <c r="AU1912" i="1"/>
  <c r="AP1215" i="1"/>
  <c r="F1314" i="1"/>
  <c r="GP108" i="1"/>
  <c r="CD111" i="1" s="1"/>
  <c r="CA111" i="1"/>
  <c r="AS1549" i="1"/>
  <c r="F1899" i="1"/>
  <c r="AS1912" i="1"/>
  <c r="AK1430" i="1"/>
  <c r="AS1067" i="1"/>
  <c r="F1097" i="1"/>
  <c r="AZ763" i="1"/>
  <c r="CI673" i="1"/>
  <c r="AE143" i="1"/>
  <c r="R270" i="1"/>
  <c r="AL1430" i="1"/>
  <c r="Y1453" i="1"/>
  <c r="AQ143" i="1"/>
  <c r="F280" i="1"/>
  <c r="F1460" i="1"/>
  <c r="AX1430" i="1"/>
  <c r="S888" i="1"/>
  <c r="F926" i="1"/>
  <c r="AS539" i="1"/>
  <c r="F574" i="1"/>
  <c r="AX1160" i="1"/>
  <c r="F1190" i="1"/>
  <c r="F826" i="1"/>
  <c r="AT795" i="1"/>
  <c r="AT1483" i="1"/>
  <c r="P1160" i="1"/>
  <c r="F1186" i="1"/>
  <c r="CH67" i="1"/>
  <c r="AY74" i="1"/>
  <c r="CI1337" i="1"/>
  <c r="AZ1350" i="1"/>
  <c r="F931" i="1"/>
  <c r="BA888" i="1"/>
  <c r="U795" i="1"/>
  <c r="F830" i="1"/>
  <c r="AD1337" i="1"/>
  <c r="Q1350" i="1"/>
  <c r="AY1350" i="1"/>
  <c r="CH1337" i="1"/>
  <c r="CH840" i="1"/>
  <c r="AY856" i="1"/>
  <c r="P557" i="1"/>
  <c r="CE557" i="1"/>
  <c r="CF557" i="1"/>
  <c r="CH557" i="1"/>
  <c r="AC539" i="1"/>
  <c r="Y67" i="1"/>
  <c r="F101" i="1"/>
  <c r="AF539" i="1"/>
  <c r="S557" i="1"/>
  <c r="F1456" i="1"/>
  <c r="P1430" i="1"/>
  <c r="GM317" i="1"/>
  <c r="GP317" i="1" s="1"/>
  <c r="S840" i="1"/>
  <c r="F871" i="1"/>
  <c r="S1160" i="1"/>
  <c r="F1198" i="1"/>
  <c r="AP1337" i="1"/>
  <c r="F1359" i="1"/>
  <c r="AV856" i="1"/>
  <c r="CE840" i="1"/>
  <c r="F89" i="1"/>
  <c r="S67" i="1"/>
  <c r="AB1080" i="1"/>
  <c r="AD1430" i="1"/>
  <c r="Q1453" i="1"/>
  <c r="AX888" i="1"/>
  <c r="F918" i="1"/>
  <c r="F1409" i="1"/>
  <c r="AZ1382" i="1"/>
  <c r="F1860" i="1"/>
  <c r="AY1845" i="1"/>
  <c r="AE1382" i="1"/>
  <c r="R1398" i="1"/>
  <c r="R557" i="1"/>
  <c r="AE539" i="1"/>
  <c r="CE1160" i="1"/>
  <c r="AV1183" i="1"/>
  <c r="P67" i="1"/>
  <c r="F77" i="1"/>
  <c r="AC1215" i="1"/>
  <c r="CH1305" i="1"/>
  <c r="P1305" i="1"/>
  <c r="CE1305" i="1"/>
  <c r="CF1305" i="1"/>
  <c r="F880" i="1"/>
  <c r="W840" i="1"/>
  <c r="V673" i="1"/>
  <c r="F786" i="1"/>
  <c r="V1483" i="1"/>
  <c r="AY1553" i="1"/>
  <c r="AY1882" i="1"/>
  <c r="F1589" i="1"/>
  <c r="Y1549" i="1"/>
  <c r="Y1912" i="1"/>
  <c r="F1909" i="1"/>
  <c r="F1353" i="1"/>
  <c r="P1337" i="1"/>
  <c r="AF143" i="1"/>
  <c r="S270" i="1"/>
  <c r="CA1080" i="1"/>
  <c r="GP1069" i="1"/>
  <c r="CD1080" i="1" s="1"/>
  <c r="V943" i="1"/>
  <c r="F1058" i="1"/>
  <c r="F359" i="1"/>
  <c r="AZ302" i="1"/>
  <c r="AW1453" i="1"/>
  <c r="CF1430" i="1"/>
  <c r="AD1112" i="1"/>
  <c r="Q1128" i="1"/>
  <c r="F1100" i="1"/>
  <c r="BA1067" i="1"/>
  <c r="T302" i="1"/>
  <c r="F369" i="1"/>
  <c r="X856" i="1"/>
  <c r="AK840" i="1"/>
  <c r="AT26" i="1"/>
  <c r="F655" i="1"/>
  <c r="AT1513" i="1"/>
  <c r="Q589" i="1"/>
  <c r="F619" i="1"/>
  <c r="U1160" i="1"/>
  <c r="F1205" i="1"/>
  <c r="CI493" i="1"/>
  <c r="AZ507" i="1"/>
  <c r="BC26" i="1"/>
  <c r="F653" i="1"/>
  <c r="BC1513" i="1"/>
  <c r="F1370" i="1"/>
  <c r="BA1337" i="1"/>
  <c r="Q1183" i="1"/>
  <c r="AD1160" i="1"/>
  <c r="AC943" i="1"/>
  <c r="P1035" i="1"/>
  <c r="CE1035" i="1"/>
  <c r="CF1035" i="1"/>
  <c r="CH1035" i="1"/>
  <c r="F1642" i="1"/>
  <c r="AV1613" i="1"/>
  <c r="AV1882" i="1"/>
  <c r="S1067" i="1"/>
  <c r="F1095" i="1"/>
  <c r="Q1549" i="1"/>
  <c r="F1894" i="1"/>
  <c r="Q1912" i="1"/>
  <c r="AV1453" i="1"/>
  <c r="CE1430" i="1"/>
  <c r="AC380" i="1"/>
  <c r="CE461" i="1"/>
  <c r="CF461" i="1"/>
  <c r="CH461" i="1"/>
  <c r="P461" i="1"/>
  <c r="F96" i="1"/>
  <c r="U67" i="1"/>
  <c r="AY1183" i="1"/>
  <c r="CH1160" i="1"/>
  <c r="BA795" i="1"/>
  <c r="F828" i="1"/>
  <c r="F1473" i="1"/>
  <c r="BA1430" i="1"/>
  <c r="U302" i="1"/>
  <c r="F370" i="1"/>
  <c r="AV1350" i="1"/>
  <c r="CE1337" i="1"/>
  <c r="AQ1067" i="1"/>
  <c r="F1090" i="1"/>
  <c r="CA911" i="1"/>
  <c r="GP891" i="1"/>
  <c r="CD911" i="1" s="1"/>
  <c r="AO669" i="1"/>
  <c r="F1487" i="1"/>
  <c r="P1549" i="1"/>
  <c r="P1912" i="1"/>
  <c r="F1885" i="1"/>
  <c r="W795" i="1"/>
  <c r="F832" i="1"/>
  <c r="Q539" i="1"/>
  <c r="F569" i="1"/>
  <c r="AZ106" i="1"/>
  <c r="F122" i="1"/>
  <c r="GM1394" i="1"/>
  <c r="GP1394" i="1" s="1"/>
  <c r="BA673" i="1"/>
  <c r="F783" i="1"/>
  <c r="BA1483" i="1"/>
  <c r="AE302" i="1"/>
  <c r="R348" i="1"/>
  <c r="AZ1759" i="1"/>
  <c r="F1784" i="1"/>
  <c r="CI143" i="1"/>
  <c r="AZ270" i="1"/>
  <c r="S1215" i="1"/>
  <c r="F1320" i="1"/>
  <c r="T795" i="1"/>
  <c r="F829" i="1"/>
  <c r="Q763" i="1"/>
  <c r="AD673" i="1"/>
  <c r="F1151" i="1"/>
  <c r="V1112" i="1"/>
  <c r="GM950" i="1"/>
  <c r="AB1035" i="1"/>
  <c r="AL795" i="1"/>
  <c r="Y808" i="1"/>
  <c r="Q493" i="1"/>
  <c r="F519" i="1"/>
  <c r="U589" i="1"/>
  <c r="F629" i="1"/>
  <c r="BD669" i="1"/>
  <c r="F1508" i="1"/>
  <c r="V795" i="1"/>
  <c r="F831" i="1"/>
  <c r="P763" i="1"/>
  <c r="AC673" i="1"/>
  <c r="CE763" i="1"/>
  <c r="CF763" i="1"/>
  <c r="CH763" i="1"/>
  <c r="S589" i="1"/>
  <c r="F622" i="1"/>
  <c r="GP1219" i="1"/>
  <c r="CD1305" i="1" s="1"/>
  <c r="CA1305" i="1"/>
  <c r="GM704" i="1"/>
  <c r="GP704" i="1" s="1"/>
  <c r="F1464" i="1"/>
  <c r="AZ1430" i="1"/>
  <c r="V888" i="1"/>
  <c r="F934" i="1"/>
  <c r="AE840" i="1"/>
  <c r="R856" i="1"/>
  <c r="AP493" i="1"/>
  <c r="F516" i="1"/>
  <c r="U888" i="1"/>
  <c r="F933" i="1"/>
  <c r="T1545" i="1"/>
  <c r="F1933" i="1"/>
  <c r="AX302" i="1"/>
  <c r="F355" i="1"/>
  <c r="R507" i="1"/>
  <c r="AE493" i="1"/>
  <c r="AB380" i="1"/>
  <c r="O461" i="1"/>
  <c r="AG143" i="1"/>
  <c r="T270" i="1"/>
  <c r="F81" i="1"/>
  <c r="AX67" i="1"/>
  <c r="Q840" i="1"/>
  <c r="F868" i="1"/>
  <c r="Q795" i="1"/>
  <c r="F820" i="1"/>
  <c r="CG1067" i="1"/>
  <c r="AX1080" i="1"/>
  <c r="F878" i="1"/>
  <c r="U840" i="1"/>
  <c r="AL143" i="1"/>
  <c r="Y270" i="1"/>
  <c r="R1549" i="1"/>
  <c r="F1896" i="1"/>
  <c r="R1912" i="1"/>
  <c r="BC669" i="1"/>
  <c r="F1499" i="1"/>
  <c r="T888" i="1"/>
  <c r="F932" i="1"/>
  <c r="CF589" i="1"/>
  <c r="AW607" i="1"/>
  <c r="F1648" i="1"/>
  <c r="AZ1613" i="1"/>
  <c r="O1183" i="1"/>
  <c r="AB1160" i="1"/>
  <c r="AZ589" i="1"/>
  <c r="F618" i="1"/>
  <c r="AC143" i="1"/>
  <c r="P270" i="1"/>
  <c r="CF270" i="1"/>
  <c r="CH270" i="1"/>
  <c r="CE270" i="1"/>
  <c r="AH143" i="1"/>
  <c r="U270" i="1"/>
  <c r="W1160" i="1"/>
  <c r="F1207" i="1"/>
  <c r="AB30" i="1"/>
  <c r="O35" i="1"/>
  <c r="T1160" i="1"/>
  <c r="F1204" i="1"/>
  <c r="GP1385" i="1"/>
  <c r="F1150" i="1"/>
  <c r="U1112" i="1"/>
  <c r="F1053" i="1"/>
  <c r="AT943" i="1"/>
  <c r="S673" i="1"/>
  <c r="F778" i="1"/>
  <c r="BB669" i="1"/>
  <c r="F1496" i="1"/>
  <c r="U493" i="1"/>
  <c r="F529" i="1"/>
  <c r="BA1215" i="1"/>
  <c r="F1325" i="1"/>
  <c r="AK589" i="1"/>
  <c r="X607" i="1"/>
  <c r="W1549" i="1"/>
  <c r="F1906" i="1"/>
  <c r="W1912" i="1"/>
  <c r="F1422" i="1"/>
  <c r="W1382" i="1"/>
  <c r="CA856" i="1"/>
  <c r="GP843" i="1"/>
  <c r="CD856" i="1" s="1"/>
  <c r="AP795" i="1"/>
  <c r="F817" i="1"/>
  <c r="AP1483" i="1"/>
  <c r="AP1513" i="1" s="1"/>
  <c r="AE888" i="1"/>
  <c r="R911" i="1"/>
  <c r="CH888" i="1"/>
  <c r="AY911" i="1"/>
  <c r="CE589" i="1"/>
  <c r="AV607" i="1"/>
  <c r="Y1350" i="1"/>
  <c r="AL1337" i="1"/>
  <c r="GP1339" i="1"/>
  <c r="CD1350" i="1" s="1"/>
  <c r="CA1350" i="1"/>
  <c r="S1430" i="1"/>
  <c r="F1468" i="1"/>
  <c r="F1418" i="1"/>
  <c r="BA1382" i="1"/>
  <c r="F1373" i="1"/>
  <c r="V1337" i="1"/>
  <c r="CA35" i="1"/>
  <c r="GP32" i="1"/>
  <c r="CD35" i="1" s="1"/>
  <c r="AZ1553" i="1"/>
  <c r="AZ1882" i="1"/>
  <c r="F1592" i="1"/>
  <c r="Q1035" i="1"/>
  <c r="AD943" i="1"/>
  <c r="O607" i="1"/>
  <c r="AB589" i="1"/>
  <c r="AY1080" i="1"/>
  <c r="CH1067" i="1"/>
  <c r="AB1398" i="1"/>
  <c r="CG840" i="1"/>
  <c r="AX856" i="1"/>
  <c r="BC1549" i="1"/>
  <c r="F1898" i="1"/>
  <c r="BC1912" i="1"/>
  <c r="F877" i="1"/>
  <c r="T840" i="1"/>
  <c r="AY106" i="1"/>
  <c r="F119" i="1"/>
  <c r="AT1549" i="1"/>
  <c r="F1900" i="1"/>
  <c r="AT1912" i="1"/>
  <c r="AS943" i="1"/>
  <c r="F1052" i="1"/>
  <c r="BA67" i="1"/>
  <c r="F94" i="1"/>
  <c r="AZ380" i="1"/>
  <c r="F472" i="1"/>
  <c r="V1160" i="1"/>
  <c r="F1206" i="1"/>
  <c r="F1148" i="1"/>
  <c r="BA1112" i="1"/>
  <c r="Y1128" i="1"/>
  <c r="AL1112" i="1"/>
  <c r="W302" i="1"/>
  <c r="F372" i="1"/>
  <c r="F1317" i="1"/>
  <c r="Q1215" i="1"/>
  <c r="AP943" i="1"/>
  <c r="F1044" i="1"/>
  <c r="F825" i="1"/>
  <c r="AS795" i="1"/>
  <c r="T943" i="1"/>
  <c r="F1056" i="1"/>
  <c r="AZ67" i="1"/>
  <c r="F85" i="1"/>
  <c r="R111" i="1"/>
  <c r="AE106" i="1"/>
  <c r="AY30" i="1"/>
  <c r="F43" i="1"/>
  <c r="S1350" i="1"/>
  <c r="AF1337" i="1"/>
  <c r="T380" i="1"/>
  <c r="F482" i="1"/>
  <c r="AB1337" i="1"/>
  <c r="O1350" i="1"/>
  <c r="CJ143" i="1"/>
  <c r="BA270" i="1"/>
  <c r="BA637" i="1" s="1"/>
  <c r="X1549" i="1"/>
  <c r="F1908" i="1"/>
  <c r="X1912" i="1"/>
  <c r="F1691" i="1"/>
  <c r="AW1669" i="1"/>
  <c r="AZ1160" i="1"/>
  <c r="F1194" i="1"/>
  <c r="W1215" i="1"/>
  <c r="F1329" i="1"/>
  <c r="F1149" i="1"/>
  <c r="T1112" i="1"/>
  <c r="F62" i="1"/>
  <c r="Y30" i="1"/>
  <c r="BA943" i="1"/>
  <c r="F1055" i="1"/>
  <c r="GP592" i="1"/>
  <c r="CF1067" i="1"/>
  <c r="AW1080" i="1"/>
  <c r="AX1553" i="1"/>
  <c r="AX1882" i="1"/>
  <c r="F1588" i="1"/>
  <c r="F1910" i="1"/>
  <c r="AR1549" i="1"/>
  <c r="AR1912" i="1"/>
  <c r="BD1549" i="1"/>
  <c r="BD1912" i="1"/>
  <c r="F1907" i="1"/>
  <c r="BA106" i="1"/>
  <c r="F131" i="1"/>
  <c r="T1337" i="1"/>
  <c r="F1371" i="1"/>
  <c r="U1215" i="1"/>
  <c r="F1327" i="1"/>
  <c r="Q1067" i="1"/>
  <c r="F1092" i="1"/>
  <c r="U1549" i="1"/>
  <c r="U1912" i="1"/>
  <c r="F1904" i="1"/>
  <c r="T1430" i="1"/>
  <c r="F1474" i="1"/>
  <c r="CF1337" i="1"/>
  <c r="AW1350" i="1"/>
  <c r="AY1453" i="1"/>
  <c r="CH1430" i="1"/>
  <c r="AK1215" i="1"/>
  <c r="X1305" i="1"/>
  <c r="U673" i="1"/>
  <c r="F785" i="1"/>
  <c r="P589" i="1"/>
  <c r="F610" i="1"/>
  <c r="O1545" i="1"/>
  <c r="F1914" i="1"/>
  <c r="GM1180" i="1"/>
  <c r="GP1180" i="1" s="1"/>
  <c r="CD1183" i="1" s="1"/>
  <c r="F1643" i="1"/>
  <c r="AW1613" i="1"/>
  <c r="AW1882" i="1"/>
  <c r="AO26" i="1"/>
  <c r="F641" i="1"/>
  <c r="AO1513" i="1"/>
  <c r="F1645" i="1"/>
  <c r="AY1613" i="1"/>
  <c r="F510" i="1"/>
  <c r="P493" i="1"/>
  <c r="BA589" i="1"/>
  <c r="F627" i="1"/>
  <c r="F1104" i="1"/>
  <c r="W1067" i="1"/>
  <c r="AS1382" i="1"/>
  <c r="F1415" i="1"/>
  <c r="CE1067" i="1"/>
  <c r="AV1080" i="1"/>
  <c r="F866" i="1"/>
  <c r="AQ840" i="1"/>
  <c r="CH795" i="1"/>
  <c r="AY808" i="1"/>
  <c r="CG795" i="1"/>
  <c r="AX808" i="1"/>
  <c r="BA302" i="1"/>
  <c r="F368" i="1"/>
  <c r="F879" i="1"/>
  <c r="V840" i="1"/>
  <c r="CF67" i="1"/>
  <c r="AW74" i="1"/>
  <c r="AW856" i="1"/>
  <c r="CF840" i="1"/>
  <c r="CF1160" i="1"/>
  <c r="AW1183" i="1"/>
  <c r="AY1805" i="1"/>
  <c r="F1821" i="1"/>
  <c r="AP143" i="1"/>
  <c r="F279" i="1"/>
  <c r="AX943" i="1"/>
  <c r="F1042" i="1"/>
  <c r="AV30" i="1"/>
  <c r="F40" i="1"/>
  <c r="AP1067" i="1"/>
  <c r="F1089" i="1"/>
  <c r="CG1215" i="1"/>
  <c r="AX1305" i="1"/>
  <c r="AS26" i="1"/>
  <c r="F654" i="1"/>
  <c r="AS1513" i="1"/>
  <c r="AZ1112" i="1"/>
  <c r="F1139" i="1"/>
  <c r="W673" i="1"/>
  <c r="F787" i="1"/>
  <c r="P888" i="1"/>
  <c r="F914" i="1"/>
  <c r="BA1549" i="1"/>
  <c r="BA1912" i="1"/>
  <c r="F1902" i="1"/>
  <c r="CH589" i="1"/>
  <c r="AY607" i="1"/>
  <c r="Q1382" i="1"/>
  <c r="F1410" i="1"/>
  <c r="V1430" i="1"/>
  <c r="F1476" i="1"/>
  <c r="CG1382" i="1"/>
  <c r="AX1398" i="1"/>
  <c r="CH493" i="1"/>
  <c r="AY507" i="1"/>
  <c r="S1112" i="1"/>
  <c r="F1143" i="1"/>
  <c r="BB26" i="1"/>
  <c r="F650" i="1"/>
  <c r="BB1513" i="1"/>
  <c r="AE1430" i="1"/>
  <c r="R1453" i="1"/>
  <c r="W888" i="1"/>
  <c r="F935" i="1"/>
  <c r="F1083" i="1"/>
  <c r="P1067" i="1"/>
  <c r="CE1128" i="1"/>
  <c r="AC1112" i="1"/>
  <c r="P1128" i="1"/>
  <c r="CF1128" i="1"/>
  <c r="CH1128" i="1"/>
  <c r="AQ673" i="1"/>
  <c r="F773" i="1"/>
  <c r="AQ1483" i="1"/>
  <c r="CF795" i="1"/>
  <c r="AW808" i="1"/>
  <c r="R808" i="1"/>
  <c r="AE795" i="1"/>
  <c r="F134" i="1"/>
  <c r="V106" i="1"/>
  <c r="V67" i="1"/>
  <c r="F97" i="1"/>
  <c r="V1215" i="1"/>
  <c r="F1328" i="1"/>
  <c r="AL380" i="1"/>
  <c r="Y461" i="1"/>
  <c r="F876" i="1"/>
  <c r="BA840" i="1"/>
  <c r="CI1215" i="1"/>
  <c r="AZ1305" i="1"/>
  <c r="AZ856" i="1"/>
  <c r="CI840" i="1"/>
  <c r="AB302" i="1"/>
  <c r="O348" i="1"/>
  <c r="AB763" i="1"/>
  <c r="GM677" i="1"/>
  <c r="W1337" i="1"/>
  <c r="F1374" i="1"/>
  <c r="CI795" i="1"/>
  <c r="AZ808" i="1"/>
  <c r="AB840" i="1"/>
  <c r="O856" i="1"/>
  <c r="AQ1215" i="1"/>
  <c r="F1315" i="1"/>
  <c r="AD380" i="1"/>
  <c r="Q461" i="1"/>
  <c r="F1859" i="1"/>
  <c r="AX1845" i="1"/>
  <c r="V1067" i="1"/>
  <c r="F1103" i="1"/>
  <c r="AV911" i="1"/>
  <c r="CE888" i="1"/>
  <c r="W589" i="1"/>
  <c r="F631" i="1"/>
  <c r="AS143" i="1"/>
  <c r="F287" i="1"/>
  <c r="AL888" i="1"/>
  <c r="Y911" i="1"/>
  <c r="S1398" i="1"/>
  <c r="AF1382" i="1"/>
  <c r="BA380" i="1"/>
  <c r="F481" i="1"/>
  <c r="W493" i="1"/>
  <c r="F531" i="1"/>
  <c r="X1128" i="1"/>
  <c r="AK1112" i="1"/>
  <c r="GM550" i="1"/>
  <c r="GP550" i="1" s="1"/>
  <c r="AE1112" i="1"/>
  <c r="R1128" i="1"/>
  <c r="U380" i="1"/>
  <c r="F483" i="1"/>
  <c r="AE1337" i="1"/>
  <c r="R1350" i="1"/>
  <c r="CE795" i="1"/>
  <c r="AV808" i="1"/>
  <c r="F614" i="1"/>
  <c r="AX589" i="1"/>
  <c r="AT380" i="1"/>
  <c r="F479" i="1"/>
  <c r="AQ795" i="1"/>
  <c r="F818" i="1"/>
  <c r="T1382" i="1"/>
  <c r="F1419" i="1"/>
  <c r="S795" i="1"/>
  <c r="F823" i="1"/>
  <c r="GM496" i="1"/>
  <c r="AB507" i="1"/>
  <c r="F1421" i="1"/>
  <c r="V1382" i="1"/>
  <c r="T673" i="1"/>
  <c r="F784" i="1"/>
  <c r="T1483" i="1"/>
  <c r="AV106" i="1"/>
  <c r="F116" i="1"/>
  <c r="AK539" i="1"/>
  <c r="X557" i="1"/>
  <c r="AV74" i="1"/>
  <c r="CE67" i="1"/>
  <c r="AB1215" i="1"/>
  <c r="O1305" i="1"/>
  <c r="AO1549" i="1"/>
  <c r="F1886" i="1"/>
  <c r="AO1912" i="1"/>
  <c r="AE380" i="1"/>
  <c r="R461" i="1"/>
  <c r="AL1215" i="1"/>
  <c r="Y1305" i="1"/>
  <c r="CF888" i="1"/>
  <c r="AW911" i="1"/>
  <c r="S493" i="1"/>
  <c r="F522" i="1"/>
  <c r="AF302" i="1"/>
  <c r="S348" i="1"/>
  <c r="S637" i="1" s="1"/>
  <c r="F123" i="1"/>
  <c r="Q106" i="1"/>
  <c r="F133" i="1"/>
  <c r="U106" i="1"/>
  <c r="AK888" i="1"/>
  <c r="X911" i="1"/>
  <c r="AQ637" i="1"/>
  <c r="S1549" i="1"/>
  <c r="F1897" i="1"/>
  <c r="S1912" i="1"/>
  <c r="F1858" i="1"/>
  <c r="AW1845" i="1"/>
  <c r="AS1483" i="1"/>
  <c r="AX539" i="1"/>
  <c r="F564" i="1"/>
  <c r="F1145" i="1"/>
  <c r="AS1112" i="1"/>
  <c r="AQ1382" i="1"/>
  <c r="F1408" i="1"/>
  <c r="CG673" i="1"/>
  <c r="AX763" i="1"/>
  <c r="AW507" i="1"/>
  <c r="CF493" i="1"/>
  <c r="AJ143" i="1"/>
  <c r="W270" i="1"/>
  <c r="F1778" i="1"/>
  <c r="AV1759" i="1"/>
  <c r="W943" i="1"/>
  <c r="F1059" i="1"/>
  <c r="CA808" i="1"/>
  <c r="GP797" i="1"/>
  <c r="CD808" i="1" s="1"/>
  <c r="AE1215" i="1"/>
  <c r="R1305" i="1"/>
  <c r="AE673" i="1"/>
  <c r="R763" i="1"/>
  <c r="F1644" i="1"/>
  <c r="AX1613" i="1"/>
  <c r="AC1382" i="1"/>
  <c r="P1398" i="1"/>
  <c r="CE1398" i="1"/>
  <c r="CF1398" i="1"/>
  <c r="CH1398" i="1"/>
  <c r="F811" i="1"/>
  <c r="P795" i="1"/>
  <c r="F1372" i="1"/>
  <c r="U1337" i="1"/>
  <c r="Q888" i="1"/>
  <c r="F923" i="1"/>
  <c r="F1203" i="1"/>
  <c r="BA1160" i="1"/>
  <c r="F1101" i="1"/>
  <c r="T1067" i="1"/>
  <c r="GM907" i="1"/>
  <c r="GP907" i="1" s="1"/>
  <c r="AD143" i="1"/>
  <c r="Q270" i="1"/>
  <c r="AI143" i="1"/>
  <c r="V270" i="1"/>
  <c r="GM545" i="1"/>
  <c r="GP545" i="1" s="1"/>
  <c r="F1693" i="1"/>
  <c r="AY1669" i="1"/>
  <c r="AC302" i="1"/>
  <c r="CE348" i="1"/>
  <c r="CF348" i="1"/>
  <c r="CH348" i="1"/>
  <c r="P348" i="1"/>
  <c r="AS380" i="1"/>
  <c r="F478" i="1"/>
  <c r="BD26" i="1"/>
  <c r="F662" i="1"/>
  <c r="BD1513" i="1"/>
  <c r="U1430" i="1"/>
  <c r="F1475" i="1"/>
  <c r="AH943" i="1"/>
  <c r="U1035" i="1"/>
  <c r="F1892" i="1"/>
  <c r="AQ1549" i="1"/>
  <c r="AQ1912" i="1"/>
  <c r="AV507" i="1"/>
  <c r="CE493" i="1"/>
  <c r="CA74" i="1"/>
  <c r="GP69" i="1"/>
  <c r="CD74" i="1" s="1"/>
  <c r="AB795" i="1"/>
  <c r="O808" i="1"/>
  <c r="Y1067" i="1"/>
  <c r="F1107" i="1"/>
  <c r="F1102" i="1"/>
  <c r="U1067" i="1"/>
  <c r="GM552" i="1"/>
  <c r="GP552" i="1" s="1"/>
  <c r="AB1112" i="1"/>
  <c r="O1128" i="1"/>
  <c r="F1420" i="1"/>
  <c r="U1382" i="1"/>
  <c r="Y493" i="1"/>
  <c r="F534" i="1"/>
  <c r="BA539" i="1"/>
  <c r="F577" i="1"/>
  <c r="AQ302" i="1"/>
  <c r="F358" i="1"/>
  <c r="AX380" i="1"/>
  <c r="F468" i="1"/>
  <c r="T1215" i="1"/>
  <c r="F1326" i="1"/>
  <c r="AZ1080" i="1"/>
  <c r="CI1067" i="1"/>
  <c r="O911" i="1"/>
  <c r="AB888" i="1"/>
  <c r="S380" i="1"/>
  <c r="F476" i="1"/>
  <c r="CA1453" i="1"/>
  <c r="GP1433" i="1"/>
  <c r="CD1453" i="1" s="1"/>
  <c r="AB1430" i="1"/>
  <c r="O1453" i="1"/>
  <c r="Y856" i="1"/>
  <c r="AL840" i="1"/>
  <c r="AW30" i="1"/>
  <c r="F41" i="1"/>
  <c r="BB1549" i="1"/>
  <c r="BB1912" i="1"/>
  <c r="F1895" i="1"/>
  <c r="AB106" i="1"/>
  <c r="O111" i="1"/>
  <c r="GM548" i="1"/>
  <c r="GP548" i="1" s="1"/>
  <c r="CG143" i="1"/>
  <c r="AX270" i="1"/>
  <c r="AD302" i="1"/>
  <c r="Q348" i="1"/>
  <c r="AP1549" i="1"/>
  <c r="F1891" i="1"/>
  <c r="AP1912" i="1"/>
  <c r="AF943" i="1"/>
  <c r="S1035" i="1"/>
  <c r="AB74" i="1"/>
  <c r="AL589" i="1"/>
  <c r="Y607" i="1"/>
  <c r="Q67" i="1"/>
  <c r="F86" i="1"/>
  <c r="F1781" i="1"/>
  <c r="AY1759" i="1"/>
  <c r="AZ539" i="1"/>
  <c r="F568" i="1"/>
  <c r="V1549" i="1"/>
  <c r="V1912" i="1"/>
  <c r="F1905" i="1"/>
  <c r="F581" i="1"/>
  <c r="W539" i="1"/>
  <c r="P840" i="1"/>
  <c r="F859" i="1"/>
  <c r="AB557" i="1"/>
  <c r="GM542" i="1"/>
  <c r="GP1115" i="1"/>
  <c r="CD1128" i="1" s="1"/>
  <c r="CA1128" i="1"/>
  <c r="AX1112" i="1"/>
  <c r="F1135" i="1"/>
  <c r="F371" i="1"/>
  <c r="V302" i="1"/>
  <c r="L2392" i="8" l="1"/>
  <c r="P2392" i="8"/>
  <c r="L2530" i="8"/>
  <c r="P2530" i="8"/>
  <c r="L2029" i="8"/>
  <c r="P2029" i="8"/>
  <c r="K1932" i="7"/>
  <c r="P1932" i="7"/>
  <c r="P706" i="7"/>
  <c r="K706" i="7"/>
  <c r="K1432" i="7"/>
  <c r="P1432" i="7"/>
  <c r="K199" i="7"/>
  <c r="P199" i="7"/>
  <c r="P1364" i="7"/>
  <c r="K1364" i="7"/>
  <c r="L483" i="8"/>
  <c r="P483" i="8"/>
  <c r="K1453" i="7"/>
  <c r="P1453" i="7"/>
  <c r="P1163" i="7"/>
  <c r="K1163" i="7"/>
  <c r="L1739" i="8"/>
  <c r="P1739" i="8"/>
  <c r="P1459" i="8"/>
  <c r="L1459" i="8"/>
  <c r="L2490" i="8"/>
  <c r="P2490" i="8"/>
  <c r="L1169" i="8"/>
  <c r="P1169" i="8"/>
  <c r="P2560" i="8"/>
  <c r="L2560" i="8"/>
  <c r="P2625" i="7"/>
  <c r="K2625" i="7"/>
  <c r="K2090" i="7"/>
  <c r="P2090" i="7"/>
  <c r="L391" i="8"/>
  <c r="P391" i="8"/>
  <c r="P878" i="7"/>
  <c r="K878" i="7"/>
  <c r="L1621" i="8"/>
  <c r="P1621" i="8"/>
  <c r="L1190" i="8"/>
  <c r="P1190" i="8"/>
  <c r="K2484" i="7"/>
  <c r="P2484" i="7"/>
  <c r="K2554" i="7"/>
  <c r="P2554" i="7"/>
  <c r="P1184" i="7"/>
  <c r="K1184" i="7"/>
  <c r="K2060" i="7"/>
  <c r="P2060" i="7"/>
  <c r="L88" i="8"/>
  <c r="P88" i="8"/>
  <c r="J90" i="8" s="1"/>
  <c r="P2728" i="7"/>
  <c r="K2728" i="7"/>
  <c r="L2036" i="8"/>
  <c r="P2036" i="8"/>
  <c r="P884" i="8"/>
  <c r="L884" i="8"/>
  <c r="K2433" i="7"/>
  <c r="P2433" i="7"/>
  <c r="L962" i="8"/>
  <c r="P962" i="8"/>
  <c r="K1581" i="7"/>
  <c r="P1581" i="7"/>
  <c r="L1475" i="8"/>
  <c r="P1475" i="8"/>
  <c r="K385" i="7"/>
  <c r="P385" i="7"/>
  <c r="K1846" i="7"/>
  <c r="P1846" i="7"/>
  <c r="K1615" i="7"/>
  <c r="P1615" i="7"/>
  <c r="L509" i="8"/>
  <c r="P509" i="8"/>
  <c r="L1137" i="8"/>
  <c r="P1137" i="8"/>
  <c r="K1247" i="7"/>
  <c r="P1247" i="7"/>
  <c r="P2463" i="7"/>
  <c r="K2463" i="7"/>
  <c r="L1875" i="8"/>
  <c r="P1875" i="8"/>
  <c r="P2439" i="8"/>
  <c r="L2439" i="8"/>
  <c r="L1587" i="8"/>
  <c r="P1587" i="8"/>
  <c r="K787" i="7"/>
  <c r="P787" i="7"/>
  <c r="K1120" i="7"/>
  <c r="P1120" i="7"/>
  <c r="P1355" i="7"/>
  <c r="K1355" i="7"/>
  <c r="P2699" i="8"/>
  <c r="L2699" i="8"/>
  <c r="K45" i="7"/>
  <c r="P45" i="7"/>
  <c r="P68" i="7"/>
  <c r="K68" i="7"/>
  <c r="K1544" i="7"/>
  <c r="P1544" i="7"/>
  <c r="K1969" i="7"/>
  <c r="P1969" i="7"/>
  <c r="K974" i="7"/>
  <c r="P974" i="7"/>
  <c r="P2183" i="7"/>
  <c r="I2229" i="7" s="1"/>
  <c r="K2183" i="7"/>
  <c r="P1126" i="8"/>
  <c r="L1126" i="8"/>
  <c r="P1322" i="8"/>
  <c r="L1322" i="8"/>
  <c r="P2410" i="7"/>
  <c r="K2410" i="7"/>
  <c r="P1218" i="7"/>
  <c r="K1218" i="7"/>
  <c r="L2513" i="8"/>
  <c r="P2513" i="8"/>
  <c r="P451" i="7"/>
  <c r="K451" i="7"/>
  <c r="P1813" i="8"/>
  <c r="L1813" i="8"/>
  <c r="P862" i="7"/>
  <c r="K862" i="7"/>
  <c r="P427" i="8"/>
  <c r="L427" i="8"/>
  <c r="P1263" i="7"/>
  <c r="K1263" i="7"/>
  <c r="P74" i="8"/>
  <c r="L74" i="8"/>
  <c r="L1975" i="8"/>
  <c r="P1975" i="8"/>
  <c r="L980" i="8"/>
  <c r="P980" i="8"/>
  <c r="L2189" i="8"/>
  <c r="P2189" i="8"/>
  <c r="L2416" i="8"/>
  <c r="P2416" i="8"/>
  <c r="P1137" i="7"/>
  <c r="K1137" i="7"/>
  <c r="P1224" i="8"/>
  <c r="L1224" i="8"/>
  <c r="P2591" i="7"/>
  <c r="K2591" i="7"/>
  <c r="K1233" i="7"/>
  <c r="P1233" i="7"/>
  <c r="K687" i="7"/>
  <c r="P687" i="7"/>
  <c r="L868" i="8"/>
  <c r="P868" i="8"/>
  <c r="L675" i="8"/>
  <c r="P675" i="8"/>
  <c r="P1300" i="7"/>
  <c r="K1300" i="7"/>
  <c r="P400" i="8"/>
  <c r="L400" i="8"/>
  <c r="L518" i="8"/>
  <c r="P518" i="8"/>
  <c r="P229" i="8"/>
  <c r="L229" i="8"/>
  <c r="L2597" i="8"/>
  <c r="P2597" i="8"/>
  <c r="K1032" i="7"/>
  <c r="P1032" i="7"/>
  <c r="K1379" i="7"/>
  <c r="P1379" i="7"/>
  <c r="L693" i="8"/>
  <c r="P693" i="8"/>
  <c r="L2716" i="8"/>
  <c r="P2716" i="8"/>
  <c r="GP596" i="1"/>
  <c r="CA607" i="1"/>
  <c r="P2507" i="7"/>
  <c r="K2507" i="7"/>
  <c r="P1372" i="7"/>
  <c r="K1372" i="7"/>
  <c r="P184" i="7"/>
  <c r="K184" i="7"/>
  <c r="K1837" i="7"/>
  <c r="P1837" i="7"/>
  <c r="GP148" i="1"/>
  <c r="CD270" i="1" s="1"/>
  <c r="CA270" i="1"/>
  <c r="L1038" i="8"/>
  <c r="P1038" i="8"/>
  <c r="L1385" i="8"/>
  <c r="P1385" i="8"/>
  <c r="K2227" i="7"/>
  <c r="P2227" i="7"/>
  <c r="L1378" i="8"/>
  <c r="P1378" i="8"/>
  <c r="K1594" i="7"/>
  <c r="P1594" i="7"/>
  <c r="L190" i="8"/>
  <c r="P190" i="8"/>
  <c r="L1843" i="8"/>
  <c r="P1843" i="8"/>
  <c r="GP387" i="1"/>
  <c r="CA461" i="1"/>
  <c r="L536" i="8"/>
  <c r="P536" i="8"/>
  <c r="P839" i="7"/>
  <c r="K839" i="7"/>
  <c r="K1976" i="7"/>
  <c r="P1976" i="7"/>
  <c r="K2137" i="7"/>
  <c r="P2137" i="7"/>
  <c r="P1256" i="7"/>
  <c r="K1256" i="7"/>
  <c r="K930" i="7"/>
  <c r="P930" i="7"/>
  <c r="L1550" i="8"/>
  <c r="P1550" i="8"/>
  <c r="L492" i="8"/>
  <c r="P492" i="8"/>
  <c r="K2386" i="7"/>
  <c r="P2386" i="7"/>
  <c r="P2233" i="8"/>
  <c r="L2233" i="8"/>
  <c r="L1600" i="8"/>
  <c r="P1600" i="8"/>
  <c r="P2524" i="7"/>
  <c r="K2524" i="7"/>
  <c r="L824" i="8"/>
  <c r="P824" i="8"/>
  <c r="P1982" i="8"/>
  <c r="L1982" i="8"/>
  <c r="L936" i="8"/>
  <c r="P936" i="8"/>
  <c r="P1262" i="8"/>
  <c r="L1262" i="8"/>
  <c r="L2476" i="8"/>
  <c r="P2476" i="8"/>
  <c r="L2130" i="8"/>
  <c r="P2130" i="8"/>
  <c r="L2401" i="8"/>
  <c r="P2401" i="8"/>
  <c r="P421" i="7"/>
  <c r="K421" i="7"/>
  <c r="P548" i="7"/>
  <c r="K548" i="7"/>
  <c r="AE943" i="1"/>
  <c r="K2447" i="7"/>
  <c r="P2447" i="7"/>
  <c r="K1909" i="7"/>
  <c r="P1909" i="7"/>
  <c r="K376" i="7"/>
  <c r="P376" i="7"/>
  <c r="K1770" i="7"/>
  <c r="P1770" i="7"/>
  <c r="L2005" i="8"/>
  <c r="P2005" i="8"/>
  <c r="L1253" i="8"/>
  <c r="P1253" i="8"/>
  <c r="P82" i="7"/>
  <c r="I84" i="7" s="1"/>
  <c r="K82" i="7"/>
  <c r="L2329" i="8"/>
  <c r="P2329" i="8"/>
  <c r="P2080" i="8"/>
  <c r="L2080" i="8"/>
  <c r="K59" i="7"/>
  <c r="P59" i="7"/>
  <c r="I70" i="7" s="1"/>
  <c r="P291" i="7"/>
  <c r="K291" i="7"/>
  <c r="L2446" i="8"/>
  <c r="P2446" i="8"/>
  <c r="L2547" i="8"/>
  <c r="P2547" i="8"/>
  <c r="L592" i="8"/>
  <c r="P592" i="8"/>
  <c r="L258" i="8"/>
  <c r="P258" i="8"/>
  <c r="L527" i="8"/>
  <c r="P527" i="8"/>
  <c r="K1348" i="7"/>
  <c r="P1348" i="7"/>
  <c r="L173" i="8"/>
  <c r="P173" i="8"/>
  <c r="P2264" i="7"/>
  <c r="K2264" i="7"/>
  <c r="S106" i="1"/>
  <c r="F126" i="1"/>
  <c r="P2110" i="7"/>
  <c r="K2110" i="7"/>
  <c r="L901" i="8"/>
  <c r="P901" i="8"/>
  <c r="K2611" i="7"/>
  <c r="P2611" i="7"/>
  <c r="L2066" i="8"/>
  <c r="P2066" i="8"/>
  <c r="K530" i="7"/>
  <c r="P530" i="7"/>
  <c r="K2167" i="7"/>
  <c r="P2167" i="7"/>
  <c r="P1748" i="7"/>
  <c r="K1748" i="7"/>
  <c r="P818" i="7"/>
  <c r="K818" i="7"/>
  <c r="P2617" i="8"/>
  <c r="L2617" i="8"/>
  <c r="P1422" i="8"/>
  <c r="L1422" i="8"/>
  <c r="P274" i="7"/>
  <c r="K274" i="7"/>
  <c r="P2623" i="8"/>
  <c r="L2623" i="8"/>
  <c r="P1830" i="7"/>
  <c r="K1830" i="7"/>
  <c r="AK106" i="1"/>
  <c r="X111" i="1"/>
  <c r="P1306" i="8"/>
  <c r="L1306" i="8"/>
  <c r="P1270" i="7"/>
  <c r="K1270" i="7"/>
  <c r="P2143" i="8"/>
  <c r="L2143" i="8"/>
  <c r="P1269" i="8"/>
  <c r="L1269" i="8"/>
  <c r="L2300" i="8"/>
  <c r="P2300" i="8"/>
  <c r="P1283" i="7"/>
  <c r="K1283" i="7"/>
  <c r="K2257" i="7"/>
  <c r="P2257" i="7"/>
  <c r="L1884" i="8"/>
  <c r="P1884" i="8"/>
  <c r="L2136" i="8"/>
  <c r="P2136" i="8"/>
  <c r="K869" i="7"/>
  <c r="P869" i="7"/>
  <c r="L1009" i="8"/>
  <c r="P1009" i="8"/>
  <c r="I2030" i="7"/>
  <c r="L684" i="8"/>
  <c r="P684" i="8"/>
  <c r="L1746" i="8"/>
  <c r="P1746" i="8"/>
  <c r="K147" i="7"/>
  <c r="P147" i="7"/>
  <c r="L2453" i="8"/>
  <c r="P2453" i="8"/>
  <c r="W1430" i="1"/>
  <c r="F1477" i="1"/>
  <c r="CA1183" i="1"/>
  <c r="CA348" i="1"/>
  <c r="CA302" i="1" s="1"/>
  <c r="Y1035" i="1"/>
  <c r="K1786" i="7"/>
  <c r="P1786" i="7"/>
  <c r="P845" i="8"/>
  <c r="L845" i="8"/>
  <c r="P1658" i="7"/>
  <c r="K1658" i="7"/>
  <c r="P359" i="7"/>
  <c r="K359" i="7"/>
  <c r="AE30" i="1"/>
  <c r="R35" i="1"/>
  <c r="J1143" i="8"/>
  <c r="P297" i="8"/>
  <c r="L297" i="8"/>
  <c r="P1627" i="8"/>
  <c r="L1627" i="8"/>
  <c r="L2096" i="8"/>
  <c r="P2096" i="8"/>
  <c r="L2360" i="8"/>
  <c r="P2360" i="8"/>
  <c r="P1885" i="7"/>
  <c r="K1885" i="7"/>
  <c r="K2354" i="7"/>
  <c r="P2354" i="7"/>
  <c r="P1551" i="7"/>
  <c r="I1583" i="7" s="1"/>
  <c r="K1551" i="7"/>
  <c r="P2053" i="7"/>
  <c r="K2053" i="7"/>
  <c r="P2574" i="8"/>
  <c r="L2574" i="8"/>
  <c r="P1674" i="7"/>
  <c r="K1674" i="7"/>
  <c r="P412" i="7"/>
  <c r="K412" i="7"/>
  <c r="K2668" i="7"/>
  <c r="P2668" i="7"/>
  <c r="I2730" i="7" s="1"/>
  <c r="P1754" i="8"/>
  <c r="L1754" i="8"/>
  <c r="P724" i="7"/>
  <c r="K724" i="7"/>
  <c r="K956" i="7"/>
  <c r="P956" i="7"/>
  <c r="K1003" i="7"/>
  <c r="P1003" i="7"/>
  <c r="L1216" i="8"/>
  <c r="P1216" i="8"/>
  <c r="P2109" i="8"/>
  <c r="L2109" i="8"/>
  <c r="P2116" i="8"/>
  <c r="L2116" i="8"/>
  <c r="K1277" i="7"/>
  <c r="P1277" i="7"/>
  <c r="P2693" i="7"/>
  <c r="K2693" i="7"/>
  <c r="P1763" i="7"/>
  <c r="K1763" i="7"/>
  <c r="L1239" i="8"/>
  <c r="P1239" i="8"/>
  <c r="K1307" i="7"/>
  <c r="P1307" i="7"/>
  <c r="K2023" i="7"/>
  <c r="P2023" i="7"/>
  <c r="L205" i="8"/>
  <c r="P205" i="8"/>
  <c r="L875" i="8"/>
  <c r="P875" i="8"/>
  <c r="P51" i="8"/>
  <c r="L51" i="8"/>
  <c r="K1565" i="7"/>
  <c r="P1565" i="7"/>
  <c r="CD348" i="1"/>
  <c r="L161" i="8"/>
  <c r="P161" i="8"/>
  <c r="L2483" i="8"/>
  <c r="P2483" i="8"/>
  <c r="P260" i="7"/>
  <c r="K260" i="7"/>
  <c r="K634" i="7"/>
  <c r="P634" i="7"/>
  <c r="L2150" i="8"/>
  <c r="P2150" i="8"/>
  <c r="P1999" i="7"/>
  <c r="K1999" i="7"/>
  <c r="P2516" i="7"/>
  <c r="K2516" i="7"/>
  <c r="P2734" i="8"/>
  <c r="L2734" i="8"/>
  <c r="J648" i="8"/>
  <c r="L1452" i="8"/>
  <c r="P1452" i="8"/>
  <c r="L712" i="8"/>
  <c r="P712" i="8"/>
  <c r="K1813" i="7"/>
  <c r="P1813" i="7"/>
  <c r="L730" i="8"/>
  <c r="P730" i="8"/>
  <c r="P2073" i="8"/>
  <c r="L2073" i="8"/>
  <c r="P244" i="7"/>
  <c r="K244" i="7"/>
  <c r="P1680" i="8"/>
  <c r="L1680" i="8"/>
  <c r="K2323" i="7"/>
  <c r="P2323" i="7"/>
  <c r="P1800" i="7"/>
  <c r="K1800" i="7"/>
  <c r="P554" i="8"/>
  <c r="L554" i="8"/>
  <c r="L1499" i="8"/>
  <c r="P1499" i="8"/>
  <c r="K2331" i="7"/>
  <c r="P2331" i="7"/>
  <c r="P442" i="7"/>
  <c r="K442" i="7"/>
  <c r="L777" i="8"/>
  <c r="P777" i="8"/>
  <c r="P155" i="7"/>
  <c r="K155" i="7"/>
  <c r="P1110" i="7"/>
  <c r="K1110" i="7"/>
  <c r="P1089" i="7"/>
  <c r="K1089" i="7"/>
  <c r="L640" i="8"/>
  <c r="P640" i="8"/>
  <c r="K1316" i="7"/>
  <c r="P1316" i="7"/>
  <c r="L1080" i="8"/>
  <c r="P1080" i="8"/>
  <c r="F484" i="1"/>
  <c r="V380" i="1"/>
  <c r="L1516" i="8"/>
  <c r="P1516" i="8"/>
  <c r="P1666" i="7"/>
  <c r="K1666" i="7"/>
  <c r="P2631" i="8"/>
  <c r="L2631" i="8"/>
  <c r="P2248" i="8"/>
  <c r="L2248" i="8"/>
  <c r="L137" i="8"/>
  <c r="P137" i="8"/>
  <c r="K1807" i="7"/>
  <c r="P1807" i="7"/>
  <c r="L1438" i="8"/>
  <c r="P1438" i="8"/>
  <c r="L1938" i="8"/>
  <c r="P1938" i="8"/>
  <c r="L2059" i="8"/>
  <c r="P2059" i="8"/>
  <c r="J2098" i="8" s="1"/>
  <c r="K99" i="7"/>
  <c r="P99" i="7"/>
  <c r="P320" i="7"/>
  <c r="K320" i="7"/>
  <c r="L1806" i="8"/>
  <c r="P1806" i="8"/>
  <c r="L751" i="8"/>
  <c r="P751" i="8"/>
  <c r="L1852" i="8"/>
  <c r="P1852" i="8"/>
  <c r="K2531" i="7"/>
  <c r="P2531" i="7"/>
  <c r="L909" i="8"/>
  <c r="P909" i="8"/>
  <c r="L1370" i="8"/>
  <c r="P1370" i="8"/>
  <c r="I1131" i="7"/>
  <c r="I1720" i="7"/>
  <c r="CD461" i="1"/>
  <c r="K1607" i="7"/>
  <c r="P1607" i="7"/>
  <c r="P1998" i="8"/>
  <c r="L1998" i="8"/>
  <c r="L1095" i="8"/>
  <c r="P1095" i="8"/>
  <c r="L1924" i="8"/>
  <c r="P1924" i="8"/>
  <c r="L1361" i="8"/>
  <c r="P1361" i="8"/>
  <c r="P1992" i="7"/>
  <c r="K1992" i="7"/>
  <c r="K895" i="7"/>
  <c r="P895" i="7"/>
  <c r="R1080" i="1"/>
  <c r="AE1067" i="1"/>
  <c r="L624" i="8"/>
  <c r="P624" i="8"/>
  <c r="K1332" i="7"/>
  <c r="P1332" i="7"/>
  <c r="L2651" i="8"/>
  <c r="P2651" i="8"/>
  <c r="J457" i="8"/>
  <c r="K1485" i="7"/>
  <c r="P1485" i="7"/>
  <c r="P1529" i="8"/>
  <c r="L1529" i="8"/>
  <c r="P2462" i="8"/>
  <c r="L2462" i="8"/>
  <c r="P2403" i="7"/>
  <c r="K2403" i="7"/>
  <c r="K2426" i="7"/>
  <c r="P2426" i="7"/>
  <c r="X270" i="1"/>
  <c r="P1664" i="8"/>
  <c r="L1664" i="8"/>
  <c r="P1469" i="7"/>
  <c r="K1469" i="7"/>
  <c r="P1989" i="8"/>
  <c r="L1989" i="8"/>
  <c r="L836" i="8"/>
  <c r="P836" i="8"/>
  <c r="K486" i="7"/>
  <c r="P486" i="7"/>
  <c r="P2242" i="7"/>
  <c r="K2242" i="7"/>
  <c r="P830" i="7"/>
  <c r="K830" i="7"/>
  <c r="I394" i="7"/>
  <c r="P2337" i="8"/>
  <c r="L2337" i="8"/>
  <c r="K2631" i="7"/>
  <c r="P2631" i="7"/>
  <c r="I2647" i="7" s="1"/>
  <c r="L1698" i="8"/>
  <c r="P1698" i="8"/>
  <c r="K1733" i="7"/>
  <c r="P1733" i="7"/>
  <c r="K939" i="7"/>
  <c r="P939" i="7"/>
  <c r="I1869" i="7"/>
  <c r="L2409" i="8"/>
  <c r="P2409" i="8"/>
  <c r="P918" i="8"/>
  <c r="L918" i="8"/>
  <c r="I2470" i="7"/>
  <c r="I2294" i="7"/>
  <c r="P2314" i="7"/>
  <c r="K2314" i="7"/>
  <c r="K2493" i="7"/>
  <c r="P2493" i="7"/>
  <c r="F50" i="1"/>
  <c r="S30" i="1"/>
  <c r="K1918" i="7"/>
  <c r="P1918" i="7"/>
  <c r="P1246" i="8"/>
  <c r="L1246" i="8"/>
  <c r="K2456" i="7"/>
  <c r="P2456" i="7"/>
  <c r="P382" i="8"/>
  <c r="L382" i="8"/>
  <c r="P266" i="8"/>
  <c r="L266" i="8"/>
  <c r="L365" i="8"/>
  <c r="P365" i="8"/>
  <c r="L2046" i="8"/>
  <c r="P2046" i="8"/>
  <c r="L2122" i="8"/>
  <c r="P2122" i="8"/>
  <c r="K1012" i="7"/>
  <c r="P1012" i="7"/>
  <c r="P569" i="7"/>
  <c r="K569" i="7"/>
  <c r="K678" i="7"/>
  <c r="P678" i="7"/>
  <c r="K1476" i="7"/>
  <c r="P1476" i="7"/>
  <c r="P785" i="8"/>
  <c r="L785" i="8"/>
  <c r="L2207" i="8"/>
  <c r="P2207" i="8"/>
  <c r="K1955" i="7"/>
  <c r="P1955" i="7"/>
  <c r="K1339" i="7"/>
  <c r="P1339" i="7"/>
  <c r="K2067" i="7"/>
  <c r="P2067" i="7"/>
  <c r="K855" i="7"/>
  <c r="P855" i="7"/>
  <c r="P618" i="7"/>
  <c r="K618" i="7"/>
  <c r="K2278" i="7"/>
  <c r="P2278" i="7"/>
  <c r="K2645" i="7"/>
  <c r="P2645" i="7"/>
  <c r="P1925" i="7"/>
  <c r="K1925" i="7"/>
  <c r="P459" i="7"/>
  <c r="K459" i="7"/>
  <c r="L448" i="8"/>
  <c r="P448" i="8"/>
  <c r="L1313" i="8"/>
  <c r="P1313" i="8"/>
  <c r="J1198" i="8"/>
  <c r="K669" i="7"/>
  <c r="P669" i="7"/>
  <c r="S1483" i="1"/>
  <c r="P512" i="7"/>
  <c r="K512" i="7"/>
  <c r="K771" i="7"/>
  <c r="P771" i="7"/>
  <c r="I1034" i="7" s="1"/>
  <c r="L793" i="8"/>
  <c r="P793" i="8"/>
  <c r="P2499" i="8"/>
  <c r="L2499" i="8"/>
  <c r="L1283" i="8"/>
  <c r="P1283" i="8"/>
  <c r="P1416" i="7"/>
  <c r="K1416" i="7"/>
  <c r="I1402" i="7"/>
  <c r="K1573" i="7"/>
  <c r="P1573" i="7"/>
  <c r="P1672" i="8"/>
  <c r="J1726" i="8" s="1"/>
  <c r="L1672" i="8"/>
  <c r="K1074" i="7"/>
  <c r="P1074" i="7"/>
  <c r="Y111" i="1"/>
  <c r="AL106" i="1"/>
  <c r="R74" i="1"/>
  <c r="AE67" i="1"/>
  <c r="L2537" i="8"/>
  <c r="P2537" i="8"/>
  <c r="P2469" i="8"/>
  <c r="L2469" i="8"/>
  <c r="I2144" i="7"/>
  <c r="P1543" i="8"/>
  <c r="J1589" i="8" s="1"/>
  <c r="L1543" i="8"/>
  <c r="L861" i="8"/>
  <c r="P861" i="8"/>
  <c r="J1040" i="8" s="1"/>
  <c r="L341" i="8"/>
  <c r="P341" i="8"/>
  <c r="L927" i="8"/>
  <c r="P927" i="8"/>
  <c r="P2284" i="8"/>
  <c r="L2284" i="8"/>
  <c r="K2116" i="7"/>
  <c r="P2116" i="7"/>
  <c r="AK30" i="1"/>
  <c r="X35" i="1"/>
  <c r="P2568" i="7"/>
  <c r="K2568" i="7"/>
  <c r="R1183" i="1"/>
  <c r="AE1160" i="1"/>
  <c r="P477" i="7"/>
  <c r="K477" i="7"/>
  <c r="F579" i="1"/>
  <c r="U539" i="1"/>
  <c r="I2347" i="7"/>
  <c r="I1192" i="7"/>
  <c r="X1080" i="1"/>
  <c r="AK1067" i="1"/>
  <c r="P586" i="7"/>
  <c r="K586" i="7"/>
  <c r="L2589" i="8"/>
  <c r="P2589" i="8"/>
  <c r="L2263" i="8"/>
  <c r="P2263" i="8"/>
  <c r="F514" i="1"/>
  <c r="AX493" i="1"/>
  <c r="O270" i="1"/>
  <c r="CD607" i="1"/>
  <c r="R607" i="1"/>
  <c r="AE589" i="1"/>
  <c r="P2644" i="8"/>
  <c r="J2653" i="8" s="1"/>
  <c r="L2644" i="8"/>
  <c r="P131" i="7"/>
  <c r="K131" i="7"/>
  <c r="L1579" i="8"/>
  <c r="P1579" i="8"/>
  <c r="P1289" i="8"/>
  <c r="L1289" i="8"/>
  <c r="P212" i="8"/>
  <c r="L212" i="8"/>
  <c r="K1446" i="7"/>
  <c r="P1446" i="7"/>
  <c r="I642" i="7"/>
  <c r="J1408" i="8"/>
  <c r="P521" i="7"/>
  <c r="K521" i="7"/>
  <c r="K1510" i="7"/>
  <c r="P1510" i="7"/>
  <c r="L65" i="8"/>
  <c r="P65" i="8"/>
  <c r="J76" i="8" s="1"/>
  <c r="P465" i="8"/>
  <c r="L465" i="8"/>
  <c r="L1345" i="8"/>
  <c r="P1345" i="8"/>
  <c r="P779" i="7"/>
  <c r="K779" i="7"/>
  <c r="P1401" i="8"/>
  <c r="L1401" i="8"/>
  <c r="L418" i="8"/>
  <c r="P418" i="8"/>
  <c r="L2320" i="8"/>
  <c r="P2320" i="8"/>
  <c r="J2353" i="8"/>
  <c r="T67" i="1"/>
  <c r="F95" i="1"/>
  <c r="AK795" i="1"/>
  <c r="X808" i="1"/>
  <c r="P1329" i="8"/>
  <c r="L1329" i="8"/>
  <c r="K1323" i="7"/>
  <c r="P1323" i="7"/>
  <c r="L2432" i="8"/>
  <c r="P2432" i="8"/>
  <c r="AK493" i="1"/>
  <c r="X507" i="1"/>
  <c r="K912" i="7"/>
  <c r="P912" i="7"/>
  <c r="J2235" i="8"/>
  <c r="P503" i="7"/>
  <c r="K503" i="7"/>
  <c r="P326" i="8"/>
  <c r="L326" i="8"/>
  <c r="K124" i="7"/>
  <c r="P124" i="7"/>
  <c r="P2638" i="7"/>
  <c r="K2638" i="7"/>
  <c r="P2690" i="8"/>
  <c r="L2690" i="8"/>
  <c r="K2477" i="7"/>
  <c r="P2477" i="7"/>
  <c r="P1482" i="8"/>
  <c r="L1482" i="8"/>
  <c r="I223" i="7"/>
  <c r="P342" i="7"/>
  <c r="K342" i="7"/>
  <c r="K1099" i="7"/>
  <c r="P1099" i="7"/>
  <c r="K2395" i="7"/>
  <c r="P2395" i="7"/>
  <c r="K192" i="7"/>
  <c r="P192" i="7"/>
  <c r="L2021" i="8"/>
  <c r="P2021" i="8"/>
  <c r="P2710" i="7"/>
  <c r="K2710" i="7"/>
  <c r="P2674" i="8"/>
  <c r="J2736" i="8" s="1"/>
  <c r="L2674" i="8"/>
  <c r="P252" i="7"/>
  <c r="K252" i="7"/>
  <c r="I2124" i="7"/>
  <c r="K1395" i="7"/>
  <c r="P1395" i="7"/>
  <c r="K167" i="7"/>
  <c r="P167" i="7"/>
  <c r="X74" i="1"/>
  <c r="AK67" i="1"/>
  <c r="K539" i="7"/>
  <c r="P539" i="7"/>
  <c r="L2522" i="8"/>
  <c r="P2522" i="8"/>
  <c r="L1792" i="8"/>
  <c r="P1792" i="8"/>
  <c r="P1063" i="8"/>
  <c r="J1082" i="8" s="1"/>
  <c r="L1063" i="8"/>
  <c r="I1076" i="7"/>
  <c r="AU1183" i="1"/>
  <c r="CD1160" i="1"/>
  <c r="BA26" i="1"/>
  <c r="F657" i="1"/>
  <c r="BA1513" i="1"/>
  <c r="AP22" i="1"/>
  <c r="F1522" i="1"/>
  <c r="G16" i="2" s="1"/>
  <c r="AP1942" i="1"/>
  <c r="S669" i="1"/>
  <c r="F1498" i="1"/>
  <c r="S26" i="1"/>
  <c r="F652" i="1"/>
  <c r="S1513" i="1"/>
  <c r="V1545" i="1"/>
  <c r="F1935" i="1"/>
  <c r="O1430" i="1"/>
  <c r="F1455" i="1"/>
  <c r="F810" i="1"/>
  <c r="O795" i="1"/>
  <c r="Q143" i="1"/>
  <c r="F282" i="1"/>
  <c r="Q637" i="1"/>
  <c r="F1401" i="1"/>
  <c r="P1382" i="1"/>
  <c r="AQ26" i="1"/>
  <c r="F647" i="1"/>
  <c r="AQ1513" i="1"/>
  <c r="F815" i="1"/>
  <c r="AX795" i="1"/>
  <c r="X1215" i="1"/>
  <c r="F1331" i="1"/>
  <c r="CA589" i="1"/>
  <c r="AR607" i="1"/>
  <c r="AZ1549" i="1"/>
  <c r="AZ1912" i="1"/>
  <c r="F1893" i="1"/>
  <c r="AY888" i="1"/>
  <c r="F919" i="1"/>
  <c r="O1160" i="1"/>
  <c r="F1185" i="1"/>
  <c r="AX1067" i="1"/>
  <c r="F1087" i="1"/>
  <c r="AY1160" i="1"/>
  <c r="F1191" i="1"/>
  <c r="F518" i="1"/>
  <c r="AZ493" i="1"/>
  <c r="AV1160" i="1"/>
  <c r="F1188" i="1"/>
  <c r="S539" i="1"/>
  <c r="F572" i="1"/>
  <c r="AS1545" i="1"/>
  <c r="F1929" i="1"/>
  <c r="E17" i="2" s="1"/>
  <c r="Y943" i="1"/>
  <c r="F1062" i="1"/>
  <c r="CD1215" i="1"/>
  <c r="AU1305" i="1"/>
  <c r="Y795" i="1"/>
  <c r="F835" i="1"/>
  <c r="F362" i="1"/>
  <c r="R302" i="1"/>
  <c r="AW1430" i="1"/>
  <c r="F1459" i="1"/>
  <c r="AY1549" i="1"/>
  <c r="F1890" i="1"/>
  <c r="AY1912" i="1"/>
  <c r="AB1067" i="1"/>
  <c r="O1080" i="1"/>
  <c r="CA380" i="1"/>
  <c r="AR461" i="1"/>
  <c r="AW493" i="1"/>
  <c r="F513" i="1"/>
  <c r="CA30" i="1"/>
  <c r="AR35" i="1"/>
  <c r="CD888" i="1"/>
  <c r="AU911" i="1"/>
  <c r="P380" i="1"/>
  <c r="F464" i="1"/>
  <c r="F1361" i="1"/>
  <c r="AZ1337" i="1"/>
  <c r="AR111" i="1"/>
  <c r="CA106" i="1"/>
  <c r="CD380" i="1"/>
  <c r="AU461" i="1"/>
  <c r="AO1545" i="1"/>
  <c r="F1916" i="1"/>
  <c r="AB943" i="1"/>
  <c r="O1035" i="1"/>
  <c r="BA669" i="1"/>
  <c r="F1503" i="1"/>
  <c r="CA888" i="1"/>
  <c r="AR911" i="1"/>
  <c r="CH380" i="1"/>
  <c r="AY461" i="1"/>
  <c r="CH943" i="1"/>
  <c r="AY1035" i="1"/>
  <c r="V669" i="1"/>
  <c r="F1506" i="1"/>
  <c r="CD106" i="1"/>
  <c r="AU111" i="1"/>
  <c r="CD302" i="1"/>
  <c r="AU348" i="1"/>
  <c r="X143" i="1"/>
  <c r="F296" i="1"/>
  <c r="X888" i="1"/>
  <c r="F937" i="1"/>
  <c r="O840" i="1"/>
  <c r="F858" i="1"/>
  <c r="F1461" i="1"/>
  <c r="AY1430" i="1"/>
  <c r="AW1549" i="1"/>
  <c r="AW1912" i="1"/>
  <c r="F1888" i="1"/>
  <c r="CH673" i="1"/>
  <c r="AY763" i="1"/>
  <c r="GP950" i="1"/>
  <c r="CD1035" i="1" s="1"/>
  <c r="CA1035" i="1"/>
  <c r="CF380" i="1"/>
  <c r="AW461" i="1"/>
  <c r="CF943" i="1"/>
  <c r="AW1035" i="1"/>
  <c r="R539" i="1"/>
  <c r="F571" i="1"/>
  <c r="CH539" i="1"/>
  <c r="AY557" i="1"/>
  <c r="F82" i="1"/>
  <c r="AY67" i="1"/>
  <c r="Y302" i="1"/>
  <c r="F375" i="1"/>
  <c r="F813" i="1"/>
  <c r="AV795" i="1"/>
  <c r="BC1545" i="1"/>
  <c r="F1928" i="1"/>
  <c r="AX673" i="1"/>
  <c r="F770" i="1"/>
  <c r="AX1483" i="1"/>
  <c r="CD30" i="1"/>
  <c r="AU35" i="1"/>
  <c r="O1215" i="1"/>
  <c r="F1307" i="1"/>
  <c r="F1319" i="1"/>
  <c r="R1215" i="1"/>
  <c r="AV1128" i="1"/>
  <c r="CE1112" i="1"/>
  <c r="AS22" i="1"/>
  <c r="F1530" i="1"/>
  <c r="E16" i="2" s="1"/>
  <c r="AS1942" i="1"/>
  <c r="AW1160" i="1"/>
  <c r="F1189" i="1"/>
  <c r="F1085" i="1"/>
  <c r="AV1067" i="1"/>
  <c r="AB1382" i="1"/>
  <c r="O1398" i="1"/>
  <c r="U143" i="1"/>
  <c r="F292" i="1"/>
  <c r="U637" i="1"/>
  <c r="CF673" i="1"/>
  <c r="AW763" i="1"/>
  <c r="CE380" i="1"/>
  <c r="AV461" i="1"/>
  <c r="CE943" i="1"/>
  <c r="AV1035" i="1"/>
  <c r="AT22" i="1"/>
  <c r="F1531" i="1"/>
  <c r="F16" i="2" s="1"/>
  <c r="AT1942" i="1"/>
  <c r="R1382" i="1"/>
  <c r="F1412" i="1"/>
  <c r="F861" i="1"/>
  <c r="AV840" i="1"/>
  <c r="CF539" i="1"/>
  <c r="AW557" i="1"/>
  <c r="Y1430" i="1"/>
  <c r="F1480" i="1"/>
  <c r="CA143" i="1"/>
  <c r="AR270" i="1"/>
  <c r="CA507" i="1"/>
  <c r="GP496" i="1"/>
  <c r="CD507" i="1" s="1"/>
  <c r="F816" i="1"/>
  <c r="AY795" i="1"/>
  <c r="R888" i="1"/>
  <c r="F925" i="1"/>
  <c r="F512" i="1"/>
  <c r="AV493" i="1"/>
  <c r="R840" i="1"/>
  <c r="F870" i="1"/>
  <c r="CE673" i="1"/>
  <c r="AV763" i="1"/>
  <c r="P943" i="1"/>
  <c r="F1038" i="1"/>
  <c r="CD143" i="1"/>
  <c r="AU270" i="1"/>
  <c r="CE539" i="1"/>
  <c r="AV557" i="1"/>
  <c r="AU1545" i="1"/>
  <c r="F1931" i="1"/>
  <c r="X1337" i="1"/>
  <c r="F1376" i="1"/>
  <c r="S1382" i="1"/>
  <c r="F1413" i="1"/>
  <c r="AV1549" i="1"/>
  <c r="AV1912" i="1"/>
  <c r="F1887" i="1"/>
  <c r="AO22" i="1"/>
  <c r="F1517" i="1"/>
  <c r="AO1942" i="1"/>
  <c r="AX143" i="1"/>
  <c r="F277" i="1"/>
  <c r="AX637" i="1"/>
  <c r="P1112" i="1"/>
  <c r="F1131" i="1"/>
  <c r="AY348" i="1"/>
  <c r="CH302" i="1"/>
  <c r="AW348" i="1"/>
  <c r="CF302" i="1"/>
  <c r="AV348" i="1"/>
  <c r="CE302" i="1"/>
  <c r="R1112" i="1"/>
  <c r="F1142" i="1"/>
  <c r="AR1545" i="1"/>
  <c r="F1940" i="1"/>
  <c r="F1088" i="1"/>
  <c r="AY1067" i="1"/>
  <c r="AR856" i="1"/>
  <c r="CA840" i="1"/>
  <c r="CE143" i="1"/>
  <c r="AV270" i="1"/>
  <c r="T143" i="1"/>
  <c r="F291" i="1"/>
  <c r="T637" i="1"/>
  <c r="F1355" i="1"/>
  <c r="AV1337" i="1"/>
  <c r="CD1067" i="1"/>
  <c r="AU1080" i="1"/>
  <c r="P539" i="1"/>
  <c r="F560" i="1"/>
  <c r="R143" i="1"/>
  <c r="F284" i="1"/>
  <c r="F1210" i="1"/>
  <c r="Y1160" i="1"/>
  <c r="W669" i="1"/>
  <c r="F1507" i="1"/>
  <c r="AY1128" i="1"/>
  <c r="CH1112" i="1"/>
  <c r="BA143" i="1"/>
  <c r="F290" i="1"/>
  <c r="AU74" i="1"/>
  <c r="CD67" i="1"/>
  <c r="CA1160" i="1"/>
  <c r="AR1183" i="1"/>
  <c r="F113" i="1"/>
  <c r="O106" i="1"/>
  <c r="S302" i="1"/>
  <c r="F363" i="1"/>
  <c r="AU1128" i="1"/>
  <c r="CD1112" i="1"/>
  <c r="F862" i="1"/>
  <c r="AW840" i="1"/>
  <c r="S1337" i="1"/>
  <c r="F1365" i="1"/>
  <c r="CH143" i="1"/>
  <c r="AY270" i="1"/>
  <c r="F1926" i="1"/>
  <c r="R1545" i="1"/>
  <c r="P673" i="1"/>
  <c r="F766" i="1"/>
  <c r="P1483" i="1"/>
  <c r="Q673" i="1"/>
  <c r="F775" i="1"/>
  <c r="Q1483" i="1"/>
  <c r="F1458" i="1"/>
  <c r="AV1430" i="1"/>
  <c r="AR1080" i="1"/>
  <c r="CA1067" i="1"/>
  <c r="CF1215" i="1"/>
  <c r="AW1305" i="1"/>
  <c r="F864" i="1"/>
  <c r="AY840" i="1"/>
  <c r="AT669" i="1"/>
  <c r="F1501" i="1"/>
  <c r="F360" i="1"/>
  <c r="Q302" i="1"/>
  <c r="AU607" i="1"/>
  <c r="CD589" i="1"/>
  <c r="Y380" i="1"/>
  <c r="F488" i="1"/>
  <c r="R1337" i="1"/>
  <c r="F1364" i="1"/>
  <c r="AZ795" i="1"/>
  <c r="F819" i="1"/>
  <c r="BD1545" i="1"/>
  <c r="F1937" i="1"/>
  <c r="O888" i="1"/>
  <c r="F913" i="1"/>
  <c r="AV67" i="1"/>
  <c r="F79" i="1"/>
  <c r="AB673" i="1"/>
  <c r="O763" i="1"/>
  <c r="CA557" i="1"/>
  <c r="GP542" i="1"/>
  <c r="CD557" i="1" s="1"/>
  <c r="AS669" i="1"/>
  <c r="F1500" i="1"/>
  <c r="O302" i="1"/>
  <c r="F350" i="1"/>
  <c r="AY589" i="1"/>
  <c r="F615" i="1"/>
  <c r="F80" i="1"/>
  <c r="AW67" i="1"/>
  <c r="AT1545" i="1"/>
  <c r="F1930" i="1"/>
  <c r="F17" i="2" s="1"/>
  <c r="F609" i="1"/>
  <c r="O589" i="1"/>
  <c r="CA1337" i="1"/>
  <c r="AR1350" i="1"/>
  <c r="CF143" i="1"/>
  <c r="AW270" i="1"/>
  <c r="O380" i="1"/>
  <c r="F463" i="1"/>
  <c r="Q1545" i="1"/>
  <c r="F1924" i="1"/>
  <c r="Q1160" i="1"/>
  <c r="F1195" i="1"/>
  <c r="F882" i="1"/>
  <c r="X840" i="1"/>
  <c r="S143" i="1"/>
  <c r="F285" i="1"/>
  <c r="CE1215" i="1"/>
  <c r="AV1305" i="1"/>
  <c r="X380" i="1"/>
  <c r="F487" i="1"/>
  <c r="X302" i="1"/>
  <c r="F374" i="1"/>
  <c r="O507" i="1"/>
  <c r="AB493" i="1"/>
  <c r="O30" i="1"/>
  <c r="F37" i="1"/>
  <c r="P302" i="1"/>
  <c r="F351" i="1"/>
  <c r="F1352" i="1"/>
  <c r="O1337" i="1"/>
  <c r="AQ1545" i="1"/>
  <c r="F1922" i="1"/>
  <c r="AR808" i="1"/>
  <c r="CA795" i="1"/>
  <c r="AV888" i="1"/>
  <c r="F916" i="1"/>
  <c r="AX1215" i="1"/>
  <c r="F1312" i="1"/>
  <c r="U943" i="1"/>
  <c r="F1057" i="1"/>
  <c r="AW888" i="1"/>
  <c r="F917" i="1"/>
  <c r="X1112" i="1"/>
  <c r="F1154" i="1"/>
  <c r="R795" i="1"/>
  <c r="F822" i="1"/>
  <c r="F1467" i="1"/>
  <c r="R1430" i="1"/>
  <c r="AU1350" i="1"/>
  <c r="CD1337" i="1"/>
  <c r="W1545" i="1"/>
  <c r="F1936" i="1"/>
  <c r="P143" i="1"/>
  <c r="F273" i="1"/>
  <c r="F1308" i="1"/>
  <c r="P1215" i="1"/>
  <c r="AZ673" i="1"/>
  <c r="F774" i="1"/>
  <c r="AZ1483" i="1"/>
  <c r="F584" i="1"/>
  <c r="Y539" i="1"/>
  <c r="AU1453" i="1"/>
  <c r="CD1430" i="1"/>
  <c r="CA1430" i="1"/>
  <c r="AR1453" i="1"/>
  <c r="AW1128" i="1"/>
  <c r="CF1112" i="1"/>
  <c r="AP669" i="1"/>
  <c r="F1492" i="1"/>
  <c r="AU856" i="1"/>
  <c r="CD840" i="1"/>
  <c r="F583" i="1"/>
  <c r="X539" i="1"/>
  <c r="F1925" i="1"/>
  <c r="BB1545" i="1"/>
  <c r="F1091" i="1"/>
  <c r="AZ1067" i="1"/>
  <c r="AB67" i="1"/>
  <c r="O74" i="1"/>
  <c r="S943" i="1"/>
  <c r="F1050" i="1"/>
  <c r="V143" i="1"/>
  <c r="F293" i="1"/>
  <c r="V637" i="1"/>
  <c r="T669" i="1"/>
  <c r="F1504" i="1"/>
  <c r="F814" i="1"/>
  <c r="AW795" i="1"/>
  <c r="AX1549" i="1"/>
  <c r="AX1912" i="1"/>
  <c r="F1889" i="1"/>
  <c r="Y1112" i="1"/>
  <c r="F1155" i="1"/>
  <c r="Q943" i="1"/>
  <c r="F1047" i="1"/>
  <c r="Y143" i="1"/>
  <c r="F297" i="1"/>
  <c r="CH1215" i="1"/>
  <c r="AY1305" i="1"/>
  <c r="F1358" i="1"/>
  <c r="AY1337" i="1"/>
  <c r="AZ943" i="1"/>
  <c r="F1046" i="1"/>
  <c r="X943" i="1"/>
  <c r="F1061" i="1"/>
  <c r="X673" i="1"/>
  <c r="F789" i="1"/>
  <c r="X1483" i="1"/>
  <c r="CA1215" i="1"/>
  <c r="AR1305" i="1"/>
  <c r="F938" i="1"/>
  <c r="Y888" i="1"/>
  <c r="AX1382" i="1"/>
  <c r="F1405" i="1"/>
  <c r="F1356" i="1"/>
  <c r="AW1337" i="1"/>
  <c r="F863" i="1"/>
  <c r="AX840" i="1"/>
  <c r="CA67" i="1"/>
  <c r="AR74" i="1"/>
  <c r="P637" i="1"/>
  <c r="AU808" i="1"/>
  <c r="CD795" i="1"/>
  <c r="GP677" i="1"/>
  <c r="CD763" i="1" s="1"/>
  <c r="CA763" i="1"/>
  <c r="F634" i="1"/>
  <c r="Y589" i="1"/>
  <c r="O1112" i="1"/>
  <c r="F1130" i="1"/>
  <c r="U1545" i="1"/>
  <c r="F1934" i="1"/>
  <c r="AB539" i="1"/>
  <c r="O557" i="1"/>
  <c r="CH1382" i="1"/>
  <c r="AY1398" i="1"/>
  <c r="F1927" i="1"/>
  <c r="S1545" i="1"/>
  <c r="Y1215" i="1"/>
  <c r="F1332" i="1"/>
  <c r="F867" i="1"/>
  <c r="AZ840" i="1"/>
  <c r="BB22" i="1"/>
  <c r="F1526" i="1"/>
  <c r="BB1942" i="1"/>
  <c r="BA1545" i="1"/>
  <c r="F1932" i="1"/>
  <c r="U1483" i="1"/>
  <c r="Y1337" i="1"/>
  <c r="F1377" i="1"/>
  <c r="CD1398" i="1"/>
  <c r="R493" i="1"/>
  <c r="F521" i="1"/>
  <c r="BC22" i="1"/>
  <c r="F1529" i="1"/>
  <c r="BC1942" i="1"/>
  <c r="Q1337" i="1"/>
  <c r="F1362" i="1"/>
  <c r="F777" i="1"/>
  <c r="R673" i="1"/>
  <c r="F612" i="1"/>
  <c r="AV589" i="1"/>
  <c r="X589" i="1"/>
  <c r="F633" i="1"/>
  <c r="CA1398" i="1"/>
  <c r="AZ143" i="1"/>
  <c r="F281" i="1"/>
  <c r="AZ637" i="1"/>
  <c r="F1209" i="1"/>
  <c r="X1160" i="1"/>
  <c r="Y673" i="1"/>
  <c r="F790" i="1"/>
  <c r="Y1483" i="1"/>
  <c r="F1425" i="1"/>
  <c r="Y1382" i="1"/>
  <c r="F515" i="1"/>
  <c r="AY493" i="1"/>
  <c r="F613" i="1"/>
  <c r="AW589" i="1"/>
  <c r="CA1112" i="1"/>
  <c r="AR1128" i="1"/>
  <c r="AP1545" i="1"/>
  <c r="F1921" i="1"/>
  <c r="G17" i="2" s="1"/>
  <c r="R943" i="1"/>
  <c r="F1049" i="1"/>
  <c r="O143" i="1"/>
  <c r="F272" i="1"/>
  <c r="CF1382" i="1"/>
  <c r="AW1398" i="1"/>
  <c r="W143" i="1"/>
  <c r="F294" i="1"/>
  <c r="W637" i="1"/>
  <c r="Q380" i="1"/>
  <c r="F473" i="1"/>
  <c r="AZ1215" i="1"/>
  <c r="F1316" i="1"/>
  <c r="X637" i="1"/>
  <c r="F1086" i="1"/>
  <c r="AW1067" i="1"/>
  <c r="R106" i="1"/>
  <c r="F125" i="1"/>
  <c r="Y840" i="1"/>
  <c r="F883" i="1"/>
  <c r="BD22" i="1"/>
  <c r="F1538" i="1"/>
  <c r="BD1942" i="1"/>
  <c r="CE1382" i="1"/>
  <c r="AV1398" i="1"/>
  <c r="R380" i="1"/>
  <c r="F475" i="1"/>
  <c r="AQ669" i="1"/>
  <c r="F1493" i="1"/>
  <c r="X1545" i="1"/>
  <c r="F1938" i="1"/>
  <c r="P1545" i="1"/>
  <c r="F1915" i="1"/>
  <c r="Q1112" i="1"/>
  <c r="F1140" i="1"/>
  <c r="Y1545" i="1"/>
  <c r="F1939" i="1"/>
  <c r="Q1430" i="1"/>
  <c r="F1465" i="1"/>
  <c r="X1430" i="1"/>
  <c r="F1479" i="1"/>
  <c r="F1424" i="1"/>
  <c r="X1382" i="1"/>
  <c r="L1408" i="8" l="1"/>
  <c r="P1408" i="8"/>
  <c r="J2739" i="8" s="1"/>
  <c r="F88" i="1"/>
  <c r="R67" i="1"/>
  <c r="L457" i="8"/>
  <c r="P457" i="8"/>
  <c r="J2742" i="8" s="1"/>
  <c r="F137" i="1"/>
  <c r="X106" i="1"/>
  <c r="I1637" i="7"/>
  <c r="I2593" i="7"/>
  <c r="I2092" i="7"/>
  <c r="J2048" i="8"/>
  <c r="P1143" i="8"/>
  <c r="J1145" i="8" s="1"/>
  <c r="L1143" i="8"/>
  <c r="K2030" i="7"/>
  <c r="P2030" i="7"/>
  <c r="I2042" i="7" s="1"/>
  <c r="F138" i="1"/>
  <c r="Y106" i="1"/>
  <c r="F49" i="1"/>
  <c r="R30" i="1"/>
  <c r="X493" i="1"/>
  <c r="F533" i="1"/>
  <c r="K2294" i="7"/>
  <c r="P2294" i="7"/>
  <c r="R637" i="1"/>
  <c r="K2124" i="7"/>
  <c r="P2124" i="7"/>
  <c r="I2146" i="7" s="1"/>
  <c r="L2353" i="8"/>
  <c r="P2353" i="8"/>
  <c r="R589" i="1"/>
  <c r="F621" i="1"/>
  <c r="F61" i="1"/>
  <c r="X30" i="1"/>
  <c r="P2470" i="7"/>
  <c r="K2470" i="7"/>
  <c r="J53" i="8"/>
  <c r="J1201" i="8"/>
  <c r="Y637" i="1"/>
  <c r="F1106" i="1"/>
  <c r="X1067" i="1"/>
  <c r="J2549" i="8"/>
  <c r="J2599" i="8"/>
  <c r="R1160" i="1"/>
  <c r="F1197" i="1"/>
  <c r="K2144" i="7"/>
  <c r="P2144" i="7"/>
  <c r="J2152" i="8"/>
  <c r="K2347" i="7"/>
  <c r="P2347" i="7"/>
  <c r="I2543" i="7" s="1"/>
  <c r="P648" i="8"/>
  <c r="L648" i="8"/>
  <c r="J753" i="8"/>
  <c r="K394" i="7"/>
  <c r="P394" i="7"/>
  <c r="F1094" i="1"/>
  <c r="R1067" i="1"/>
  <c r="J1643" i="8"/>
  <c r="R1483" i="1"/>
  <c r="R1513" i="1" s="1"/>
  <c r="R22" i="1" s="1"/>
  <c r="P223" i="7"/>
  <c r="I571" i="7" s="1"/>
  <c r="K223" i="7"/>
  <c r="K1402" i="7"/>
  <c r="P1402" i="7"/>
  <c r="I1512" i="7" s="1"/>
  <c r="K1869" i="7"/>
  <c r="P1869" i="7"/>
  <c r="AR348" i="1"/>
  <c r="I1139" i="7"/>
  <c r="I47" i="7"/>
  <c r="P642" i="7"/>
  <c r="I747" i="7" s="1"/>
  <c r="K642" i="7"/>
  <c r="P1131" i="7"/>
  <c r="K1131" i="7"/>
  <c r="AY637" i="1"/>
  <c r="F100" i="1"/>
  <c r="X67" i="1"/>
  <c r="X795" i="1"/>
  <c r="F834" i="1"/>
  <c r="F1527" i="1"/>
  <c r="R1942" i="1"/>
  <c r="AY26" i="1"/>
  <c r="F645" i="1"/>
  <c r="F765" i="1"/>
  <c r="O673" i="1"/>
  <c r="O1483" i="1"/>
  <c r="F1211" i="1"/>
  <c r="AR1160" i="1"/>
  <c r="F1099" i="1"/>
  <c r="AU1067" i="1"/>
  <c r="AV1545" i="1"/>
  <c r="F1917" i="1"/>
  <c r="O1382" i="1"/>
  <c r="F1400" i="1"/>
  <c r="AW943" i="1"/>
  <c r="F1041" i="1"/>
  <c r="S22" i="1"/>
  <c r="F1528" i="1"/>
  <c r="S1942" i="1"/>
  <c r="BB18" i="1"/>
  <c r="F1955" i="1"/>
  <c r="AU67" i="1"/>
  <c r="F93" i="1"/>
  <c r="AU302" i="1"/>
  <c r="F367" i="1"/>
  <c r="AR1430" i="1"/>
  <c r="F1481" i="1"/>
  <c r="CA943" i="1"/>
  <c r="AR1035" i="1"/>
  <c r="Q26" i="1"/>
  <c r="F649" i="1"/>
  <c r="Q1513" i="1"/>
  <c r="AV1215" i="1"/>
  <c r="F1310" i="1"/>
  <c r="AR30" i="1"/>
  <c r="F63" i="1"/>
  <c r="AV302" i="1"/>
  <c r="F353" i="1"/>
  <c r="CD943" i="1"/>
  <c r="AU1035" i="1"/>
  <c r="AU106" i="1"/>
  <c r="F130" i="1"/>
  <c r="AU380" i="1"/>
  <c r="F480" i="1"/>
  <c r="AR380" i="1"/>
  <c r="F489" i="1"/>
  <c r="F1369" i="1"/>
  <c r="AU1337" i="1"/>
  <c r="O943" i="1"/>
  <c r="F1037" i="1"/>
  <c r="T26" i="1"/>
  <c r="F658" i="1"/>
  <c r="T1513" i="1"/>
  <c r="F1134" i="1"/>
  <c r="AW1112" i="1"/>
  <c r="AW302" i="1"/>
  <c r="F354" i="1"/>
  <c r="AR302" i="1"/>
  <c r="F376" i="1"/>
  <c r="F1082" i="1"/>
  <c r="O1067" i="1"/>
  <c r="AZ1545" i="1"/>
  <c r="F1923" i="1"/>
  <c r="AW380" i="1"/>
  <c r="F467" i="1"/>
  <c r="AS18" i="1"/>
  <c r="F1959" i="1"/>
  <c r="I21" i="7" s="1"/>
  <c r="CD493" i="1"/>
  <c r="AU507" i="1"/>
  <c r="AU637" i="1" s="1"/>
  <c r="AP18" i="1"/>
  <c r="F1951" i="1"/>
  <c r="I23" i="7" s="1"/>
  <c r="F836" i="1"/>
  <c r="AR795" i="1"/>
  <c r="F76" i="1"/>
  <c r="O67" i="1"/>
  <c r="F19" i="2"/>
  <c r="BC18" i="1"/>
  <c r="F1958" i="1"/>
  <c r="AW1215" i="1"/>
  <c r="F1311" i="1"/>
  <c r="AY302" i="1"/>
  <c r="F356" i="1"/>
  <c r="AV143" i="1"/>
  <c r="F275" i="1"/>
  <c r="AX26" i="1"/>
  <c r="F644" i="1"/>
  <c r="AX1513" i="1"/>
  <c r="AR507" i="1"/>
  <c r="CA493" i="1"/>
  <c r="AV380" i="1"/>
  <c r="F466" i="1"/>
  <c r="AW1545" i="1"/>
  <c r="F1918" i="1"/>
  <c r="AY943" i="1"/>
  <c r="F1043" i="1"/>
  <c r="AY1545" i="1"/>
  <c r="F1920" i="1"/>
  <c r="F635" i="1"/>
  <c r="AR589" i="1"/>
  <c r="G19" i="2"/>
  <c r="AT18" i="1"/>
  <c r="F1960" i="1"/>
  <c r="I22" i="7" s="1"/>
  <c r="F1136" i="1"/>
  <c r="AY1112" i="1"/>
  <c r="F1040" i="1"/>
  <c r="AV943" i="1"/>
  <c r="F827" i="1"/>
  <c r="AU795" i="1"/>
  <c r="J17" i="2"/>
  <c r="AR67" i="1"/>
  <c r="F102" i="1"/>
  <c r="AR840" i="1"/>
  <c r="F884" i="1"/>
  <c r="AU143" i="1"/>
  <c r="F289" i="1"/>
  <c r="AR143" i="1"/>
  <c r="F298" i="1"/>
  <c r="AV1112" i="1"/>
  <c r="F1133" i="1"/>
  <c r="AR106" i="1"/>
  <c r="F139" i="1"/>
  <c r="AR1215" i="1"/>
  <c r="F1333" i="1"/>
  <c r="H17" i="2"/>
  <c r="I17" i="2" s="1"/>
  <c r="AZ669" i="1"/>
  <c r="F1494" i="1"/>
  <c r="AZ26" i="1"/>
  <c r="F648" i="1"/>
  <c r="AZ1513" i="1"/>
  <c r="CD1382" i="1"/>
  <c r="AU1398" i="1"/>
  <c r="AY1382" i="1"/>
  <c r="F1406" i="1"/>
  <c r="AU1112" i="1"/>
  <c r="F1147" i="1"/>
  <c r="AW673" i="1"/>
  <c r="F769" i="1"/>
  <c r="AW1483" i="1"/>
  <c r="F469" i="1"/>
  <c r="AY380" i="1"/>
  <c r="BA22" i="1"/>
  <c r="F1533" i="1"/>
  <c r="BA1942" i="1"/>
  <c r="F1403" i="1"/>
  <c r="AV1382" i="1"/>
  <c r="CA673" i="1"/>
  <c r="AR763" i="1"/>
  <c r="AX1545" i="1"/>
  <c r="F1919" i="1"/>
  <c r="O637" i="1"/>
  <c r="CA1382" i="1"/>
  <c r="AR1398" i="1"/>
  <c r="AU840" i="1"/>
  <c r="F875" i="1"/>
  <c r="F509" i="1"/>
  <c r="O493" i="1"/>
  <c r="Q669" i="1"/>
  <c r="F1495" i="1"/>
  <c r="AO18" i="1"/>
  <c r="F1946" i="1"/>
  <c r="AY539" i="1"/>
  <c r="F565" i="1"/>
  <c r="W26" i="1"/>
  <c r="F661" i="1"/>
  <c r="W1513" i="1"/>
  <c r="BD18" i="1"/>
  <c r="F1967" i="1"/>
  <c r="Y669" i="1"/>
  <c r="F1510" i="1"/>
  <c r="AY143" i="1"/>
  <c r="F278" i="1"/>
  <c r="P26" i="1"/>
  <c r="F640" i="1"/>
  <c r="P1513" i="1"/>
  <c r="AW143" i="1"/>
  <c r="F276" i="1"/>
  <c r="AW637" i="1"/>
  <c r="U26" i="1"/>
  <c r="F659" i="1"/>
  <c r="U1513" i="1"/>
  <c r="AR888" i="1"/>
  <c r="F939" i="1"/>
  <c r="AX669" i="1"/>
  <c r="F1490" i="1"/>
  <c r="F1404" i="1"/>
  <c r="AW1382" i="1"/>
  <c r="AU1430" i="1"/>
  <c r="F1472" i="1"/>
  <c r="X669" i="1"/>
  <c r="F1509" i="1"/>
  <c r="X26" i="1"/>
  <c r="F663" i="1"/>
  <c r="X1513" i="1"/>
  <c r="AR1112" i="1"/>
  <c r="F1156" i="1"/>
  <c r="O539" i="1"/>
  <c r="F559" i="1"/>
  <c r="U669" i="1"/>
  <c r="F1505" i="1"/>
  <c r="V26" i="1"/>
  <c r="F660" i="1"/>
  <c r="V1513" i="1"/>
  <c r="CD539" i="1"/>
  <c r="AU557" i="1"/>
  <c r="AV673" i="1"/>
  <c r="F768" i="1"/>
  <c r="AV1483" i="1"/>
  <c r="AW539" i="1"/>
  <c r="F563" i="1"/>
  <c r="AU1215" i="1"/>
  <c r="F1324" i="1"/>
  <c r="CD673" i="1"/>
  <c r="AU763" i="1"/>
  <c r="AY673" i="1"/>
  <c r="F771" i="1"/>
  <c r="AY1483" i="1"/>
  <c r="E19" i="2"/>
  <c r="F562" i="1"/>
  <c r="AV539" i="1"/>
  <c r="AR1067" i="1"/>
  <c r="F1108" i="1"/>
  <c r="AV637" i="1"/>
  <c r="AY1215" i="1"/>
  <c r="F1313" i="1"/>
  <c r="AR1337" i="1"/>
  <c r="F1378" i="1"/>
  <c r="CA539" i="1"/>
  <c r="AR557" i="1"/>
  <c r="AU589" i="1"/>
  <c r="F626" i="1"/>
  <c r="P669" i="1"/>
  <c r="F1486" i="1"/>
  <c r="AU30" i="1"/>
  <c r="F54" i="1"/>
  <c r="AU888" i="1"/>
  <c r="F930" i="1"/>
  <c r="AQ22" i="1"/>
  <c r="F1523" i="1"/>
  <c r="AQ1942" i="1"/>
  <c r="AU1160" i="1"/>
  <c r="F1202" i="1"/>
  <c r="Y26" i="1" l="1"/>
  <c r="F664" i="1"/>
  <c r="J577" i="8"/>
  <c r="I2736" i="7"/>
  <c r="J2790" i="8"/>
  <c r="F651" i="1"/>
  <c r="R26" i="1"/>
  <c r="I1195" i="7"/>
  <c r="I2784" i="7"/>
  <c r="Y1513" i="1"/>
  <c r="Y1942" i="1" s="1"/>
  <c r="F1497" i="1"/>
  <c r="J16" i="2"/>
  <c r="J19" i="2" s="1"/>
  <c r="I2733" i="7"/>
  <c r="R669" i="1"/>
  <c r="J1518" i="8"/>
  <c r="AU26" i="1"/>
  <c r="F656" i="1"/>
  <c r="AR1382" i="1"/>
  <c r="F1426" i="1"/>
  <c r="AR493" i="1"/>
  <c r="F535" i="1"/>
  <c r="W22" i="1"/>
  <c r="F1537" i="1"/>
  <c r="W1942" i="1"/>
  <c r="F1054" i="1"/>
  <c r="AU943" i="1"/>
  <c r="O669" i="1"/>
  <c r="F1485" i="1"/>
  <c r="AY669" i="1"/>
  <c r="F1491" i="1"/>
  <c r="AQ18" i="1"/>
  <c r="F1952" i="1"/>
  <c r="S18" i="1"/>
  <c r="F1957" i="1"/>
  <c r="I25" i="7" s="1"/>
  <c r="AY1513" i="1"/>
  <c r="O26" i="1"/>
  <c r="F639" i="1"/>
  <c r="O1513" i="1"/>
  <c r="AU1382" i="1"/>
  <c r="F1417" i="1"/>
  <c r="T22" i="1"/>
  <c r="F1534" i="1"/>
  <c r="T1942" i="1"/>
  <c r="AR637" i="1"/>
  <c r="U22" i="1"/>
  <c r="F1535" i="1"/>
  <c r="U1942" i="1"/>
  <c r="X22" i="1"/>
  <c r="F1539" i="1"/>
  <c r="X1942" i="1"/>
  <c r="AV26" i="1"/>
  <c r="F642" i="1"/>
  <c r="AV1513" i="1"/>
  <c r="P22" i="1"/>
  <c r="F1516" i="1"/>
  <c r="P1942" i="1"/>
  <c r="AU539" i="1"/>
  <c r="F576" i="1"/>
  <c r="Y22" i="1"/>
  <c r="F1540" i="1"/>
  <c r="AX22" i="1"/>
  <c r="F1520" i="1"/>
  <c r="AX1942" i="1"/>
  <c r="AU673" i="1"/>
  <c r="F782" i="1"/>
  <c r="AU1483" i="1"/>
  <c r="F526" i="1"/>
  <c r="AU493" i="1"/>
  <c r="AW26" i="1"/>
  <c r="F643" i="1"/>
  <c r="AW1513" i="1"/>
  <c r="Q22" i="1"/>
  <c r="F1525" i="1"/>
  <c r="Q1942" i="1"/>
  <c r="R18" i="1"/>
  <c r="F1956" i="1"/>
  <c r="AR943" i="1"/>
  <c r="F1063" i="1"/>
  <c r="AR539" i="1"/>
  <c r="F585" i="1"/>
  <c r="AR673" i="1"/>
  <c r="F791" i="1"/>
  <c r="AR1483" i="1"/>
  <c r="AV669" i="1"/>
  <c r="F1488" i="1"/>
  <c r="V22" i="1"/>
  <c r="F1536" i="1"/>
  <c r="V1942" i="1"/>
  <c r="AZ22" i="1"/>
  <c r="F1524" i="1"/>
  <c r="AZ1942" i="1"/>
  <c r="BA18" i="1"/>
  <c r="F1962" i="1"/>
  <c r="AW669" i="1"/>
  <c r="F1489" i="1"/>
  <c r="AZ18" i="1" l="1"/>
  <c r="F1953" i="1"/>
  <c r="T18" i="1"/>
  <c r="F1963" i="1"/>
  <c r="V18" i="1"/>
  <c r="F1965" i="1"/>
  <c r="P18" i="1"/>
  <c r="F1945" i="1"/>
  <c r="Y18" i="1"/>
  <c r="F1969" i="1"/>
  <c r="AR669" i="1"/>
  <c r="F1511" i="1"/>
  <c r="Q18" i="1"/>
  <c r="F1954" i="1"/>
  <c r="O22" i="1"/>
  <c r="F1515" i="1"/>
  <c r="O1942" i="1"/>
  <c r="AV22" i="1"/>
  <c r="F1518" i="1"/>
  <c r="AV1942" i="1"/>
  <c r="AU669" i="1"/>
  <c r="F1502" i="1"/>
  <c r="X18" i="1"/>
  <c r="F1968" i="1"/>
  <c r="AU1513" i="1"/>
  <c r="AX18" i="1"/>
  <c r="F1949" i="1"/>
  <c r="AR26" i="1"/>
  <c r="F665" i="1"/>
  <c r="AR1513" i="1"/>
  <c r="AW22" i="1"/>
  <c r="F1519" i="1"/>
  <c r="AW1942" i="1"/>
  <c r="W18" i="1"/>
  <c r="F1966" i="1"/>
  <c r="AY22" i="1"/>
  <c r="F1521" i="1"/>
  <c r="AY1942" i="1"/>
  <c r="U18" i="1"/>
  <c r="F1964" i="1"/>
  <c r="AU22" i="1" l="1"/>
  <c r="F1532" i="1"/>
  <c r="H16" i="2" s="1"/>
  <c r="AU1942" i="1"/>
  <c r="AY18" i="1"/>
  <c r="F1950" i="1"/>
  <c r="AV18" i="1"/>
  <c r="F1947" i="1"/>
  <c r="AR22" i="1"/>
  <c r="F1541" i="1"/>
  <c r="AR1942" i="1"/>
  <c r="AW18" i="1"/>
  <c r="F1948" i="1"/>
  <c r="O18" i="1"/>
  <c r="F1944" i="1"/>
  <c r="AU18" i="1" l="1"/>
  <c r="F1961" i="1"/>
  <c r="I24" i="7" s="1"/>
  <c r="H19" i="2"/>
  <c r="I16" i="2"/>
  <c r="I19" i="2" s="1"/>
  <c r="AR18" i="1"/>
  <c r="F1970" i="1"/>
  <c r="F1971" i="1" s="1"/>
  <c r="J2791" i="8" l="1"/>
  <c r="I2785" i="7"/>
  <c r="F1973" i="1" l="1"/>
  <c r="J2792" i="8"/>
  <c r="I2786" i="7"/>
  <c r="J2793" i="8" l="1"/>
  <c r="H31" i="8" s="1"/>
  <c r="I2787" i="7"/>
  <c r="I20" i="7" s="1"/>
</calcChain>
</file>

<file path=xl/sharedStrings.xml><?xml version="1.0" encoding="utf-8"?>
<sst xmlns="http://schemas.openxmlformats.org/spreadsheetml/2006/main" count="53473" uniqueCount="1201">
  <si>
    <t>Smeta.RU  (495) 974-1589</t>
  </si>
  <si>
    <t>_PS_</t>
  </si>
  <si>
    <t>Smeta.RU</t>
  </si>
  <si>
    <t/>
  </si>
  <si>
    <t>Новый объект_(Копия)_(Копия)_(Копия)</t>
  </si>
  <si>
    <t>Гостиничный комплекс Сазан_на 4 мес. (10%) испр.</t>
  </si>
  <si>
    <t>Сметные нормы списания</t>
  </si>
  <si>
    <t>Коды ОКП для СН-2012 Выпуск № 5 (в ценах на 01.10.2025 г)</t>
  </si>
  <si>
    <t>СН-2012 Выпуск № 5. (в ценах на 01.10.2025) глава_1-5, 7</t>
  </si>
  <si>
    <t>Типовой расчет для СН-2012 Выпуск №5 (в ценах на 01.10.2025 г)</t>
  </si>
  <si>
    <t>СН-2012 Выпуск № 5. База данных "Сборник стоимостных нормативов" в текущих ценах по состоянию на 01.10.2025 года</t>
  </si>
  <si>
    <t>Поправки для СН-2012 Выпуск № 5 в ценах на 01.10.2025 г от 02.10.2025</t>
  </si>
  <si>
    <t>Сазан Гостиничный комплекс</t>
  </si>
  <si>
    <t>Новая локальная смета</t>
  </si>
  <si>
    <t>Новый раздел</t>
  </si>
  <si>
    <t>Отопление, Вентиляция, Кондиционирование воздуха</t>
  </si>
  <si>
    <t>Новый подраздел</t>
  </si>
  <si>
    <t>Отопление 1</t>
  </si>
  <si>
    <t>1</t>
  </si>
  <si>
    <t>1.21-2303-50-1/1</t>
  </si>
  <si>
    <t>шт.</t>
  </si>
  <si>
    <t>СН-2012.1 Выпуск № 5 (в текущих ценах по состоянию на 01.10.2025 г.). 1.21-2303-50-1/1</t>
  </si>
  <si>
    <t>СН-2012</t>
  </si>
  <si>
    <t>Подрядные работы, гл. 1-5,7</t>
  </si>
  <si>
    <t>работа</t>
  </si>
  <si>
    <t>1.21-2301-29-1/1</t>
  </si>
  <si>
    <t>10 шт.</t>
  </si>
  <si>
    <t>СН-2012.1 Выпуск № 5 (в текущих ценах по состоянию на 01.10.2025 г.). 1.21-2301-29-1/1</t>
  </si>
  <si>
    <t>)*3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</si>
  <si>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</si>
  <si>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</si>
  <si>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</si>
  <si>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</si>
  <si>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</si>
  <si>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</si>
  <si>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</si>
  <si>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</si>
  <si>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</si>
  <si>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</si>
  <si>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</si>
  <si>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</si>
  <si>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</si>
  <si>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</si>
  <si>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</si>
  <si>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</si>
  <si>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</si>
  <si>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</si>
  <si>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</si>
  <si>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</si>
  <si>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</si>
  <si>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</si>
  <si>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</si>
  <si>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</si>
  <si>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</si>
  <si>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</si>
  <si>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</si>
  <si>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</si>
  <si>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</si>
  <si>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</si>
  <si>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</si>
  <si>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</si>
  <si>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</si>
  <si>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</si>
  <si>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</si>
  <si>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</si>
  <si>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</si>
  <si>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</si>
  <si>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</si>
  <si>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</si>
  <si>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</si>
  <si>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</si>
  <si>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</si>
  <si>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</si>
  <si>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</si>
  <si>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</si>
  <si>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</si>
  <si>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</si>
  <si>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</si>
  <si>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</si>
  <si>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</si>
  <si>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</si>
  <si>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</si>
  <si>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</si>
  <si>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Отопление 2</t>
  </si>
  <si>
    <t>2</t>
  </si>
  <si>
    <t>3</t>
  </si>
  <si>
    <t>Осмотр конвектора электрического настенного крепления, с механическим термостатом, мощность до 2,0 кВт /Электрический конвектор NOBO Viking NFC 4N 05; Viking NFC 4N 07; Viking NFC 4N 10; Viking NFC 4N 12; Viking NFC 4N 20; NOBO R80 RSC 700</t>
  </si>
  <si>
    <t>Отопление 3</t>
  </si>
  <si>
    <t>4</t>
  </si>
  <si>
    <t>Техническое обслуживание  конвектора электрического настенного крепления, с механическим термостатом, мощность до 2,0 кВт /Электрический конвектор  NOBO Viking С2N 02; Viking NFC 4N 07; Viking NFC 4N 10; Viking NFC 4N 20; NOBO R80 RSC 700</t>
  </si>
  <si>
    <t>Осмотр конвектора электрического настенного крепления, с механическим термостатом, мощность до 2,0 кВт /Электрический конвектор  NOBO Viking С2N 02; Viking NFC 4N 07; Viking NFC 4N 10; Viking NFC 4N 20; NOBO R80 RSC 700</t>
  </si>
  <si>
    <t>Вентиляция 1</t>
  </si>
  <si>
    <t>П1</t>
  </si>
  <si>
    <t>1.18-2403-5-1/1</t>
  </si>
  <si>
    <t>Техническое обслуживание и ремонт в течение года приточных установок с автоматикой, производительностью по воздуху до 5000 м3/ч /LM DUCT Q 50-30 /V.1/EG.4/HE.2.27.27.C/G.1/FP.C25.003A2/G.1/SP.1</t>
  </si>
  <si>
    <t>установка</t>
  </si>
  <si>
    <t>СН-2012.1 Выпуск № 5 (в текущих ценах по состоянию на 01.10.2025 г.). 1.18-2403-5-1/1</t>
  </si>
  <si>
    <t>1.18-2403-15-1/1</t>
  </si>
  <si>
    <t>Очистка и дезинфекция приточных установок производительностью до 5000 м3/ч</t>
  </si>
  <si>
    <t>СН-2012.1 Выпуск № 5 (в текущих ценах по состоянию на 01.10.2025 г.). 1.18-2403-15-1/1</t>
  </si>
  <si>
    <t>)*4</t>
  </si>
  <si>
    <t>5</t>
  </si>
  <si>
    <t>1.18-2403-21-4/1</t>
  </si>
  <si>
    <t>Техническое обслуживание приточных установок производительностью до 5000 м3/ч - ежеквартальное //LM DUCT Q 50-30 /V.1/EG.4/HE.2.27.27.C/G.1/FP.C25.003A2/G.1/SP.1</t>
  </si>
  <si>
    <t>СН-2012.1 Выпуск № 5 (в текущих ценах по состоянию на 01.10.2025 г.). 1.18-2403-21-4/1</t>
  </si>
  <si>
    <t>)*2</t>
  </si>
  <si>
    <t>1.18-2403-21-1/1</t>
  </si>
  <si>
    <t>Техническое обслуживание приточных установок производительностью до 5000 м3/ч - ежемесячное //LM DUCT Q 50-30 /V.1/EG.4/HE.2.27.27.C/G.1/FP.C25.003A2/G.1/SP.1</t>
  </si>
  <si>
    <t>СН-2012.1 Выпуск № 5 (в текущих ценах по состоянию на 01.10.2025 г.). 1.18-2403-21-1/1</t>
  </si>
  <si>
    <t>6</t>
  </si>
  <si>
    <t>1.23-2103-41-1/1</t>
  </si>
  <si>
    <t>Техническое обслуживание регулирующего клапана /Воздушный клапан</t>
  </si>
  <si>
    <t>СН-2012.1 Выпуск № 5 (в текущих ценах по состоянию на 01.10.2025 г.). 1.23-2103-41-1/1</t>
  </si>
  <si>
    <t>1.18-2303-2-2/1</t>
  </si>
  <si>
    <t>Промывка воздухонагревателей (калориферов) для установок производительностью до 10000 м3/ч</t>
  </si>
  <si>
    <t>СН-2012.1 Выпуск № 5 (в текущих ценах по состоянию на 01.10.2025 г.). 1.18-2303-2-2/1</t>
  </si>
  <si>
    <t>7</t>
  </si>
  <si>
    <t>1.15-2203-3-1/1</t>
  </si>
  <si>
    <t>Техническое обслуживание виброизолирующих вставок фланцевых диаметром до 65 мм / гибкая вставка</t>
  </si>
  <si>
    <t>СН-2012.1 Выпуск № 5 (в текущих ценах по состоянию на 01.10.2025 г.). 1.15-2203-3-1/1</t>
  </si>
  <si>
    <t>Комплект автоматики (П1):    SSM-ALB-F.FD.E1.HE2.V.T0.S-3F1.06.3E2.40/IF.007D/DA.CP/DA.AP/A.3xE.N.04/DP.R/DP.R</t>
  </si>
  <si>
    <t>8</t>
  </si>
  <si>
    <t>1.23-2303-5-1/1</t>
  </si>
  <si>
    <t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t>
  </si>
  <si>
    <t>СН-2012.1 Выпуск № 5 (в текущих ценах по состоянию на 01.10.2025 г.). 1.23-2303-5-1/1</t>
  </si>
  <si>
    <t>9</t>
  </si>
  <si>
    <t>1.23-2303-13-2/1</t>
  </si>
  <si>
    <t>Техническое обслуживание преобразователей частоты - до 24 кВт / Частотный регулятор вентилятора</t>
  </si>
  <si>
    <t>СН-2012.1 Выпуск № 5 (в текущих ценах по состоянию на 01.10.2025 г.). 1.23-2303-13-2/1</t>
  </si>
  <si>
    <t>10</t>
  </si>
  <si>
    <t>1.23-2103-9-7/1</t>
  </si>
  <si>
    <t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t>
  </si>
  <si>
    <t>СН-2012.1 Выпуск № 5 (в текущих ценах по состоянию на 01.10.2025 г.). 1.23-2103-9-7/1</t>
  </si>
  <si>
    <t>11</t>
  </si>
  <si>
    <t>Техническое обслуживание регулирующего клапана /Привод воздушной заслонки притока на входе, Откр/Закр</t>
  </si>
  <si>
    <t>12</t>
  </si>
  <si>
    <t>1.23-2103-27-1/1</t>
  </si>
  <si>
    <t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t>
  </si>
  <si>
    <t>СН-2012.1 Выпуск № 5 (в текущих ценах по состоянию на 01.10.2025 г.). 1.23-2103-27-1/1</t>
  </si>
  <si>
    <t>П2</t>
  </si>
  <si>
    <t>Техническое обслуживание и ремонт в течение года приточных установок с автоматикой, производительностью по воздуху до 5000 м3/ч / LM DUCT Q 40-20 /V.1/EG.4/HE.1.27.18.C/G.1/FP.C22.002A2/G.1/SP.10</t>
  </si>
  <si>
    <t>13</t>
  </si>
  <si>
    <t>Техническое обслуживание приточных установок производительностью до 5000 м3/ч - ежеквартальное/ LM DUCT Q 40-20 /V.1/EG.4/HE.1.27.18.C/G.1/FP.C22.002A2/G.1/SP.10</t>
  </si>
  <si>
    <t>Техническое обслуживание приточных установок производительностью до 5000 м3/ч - ежемесячное / LM DUCT Q 40-20 /V.1/EG.4/HE.1.27.18.C/G.1/FP.C22.002A2/G.1/SP.10</t>
  </si>
  <si>
    <t>14</t>
  </si>
  <si>
    <t>15</t>
  </si>
  <si>
    <t>Комплект автоматики (П2):    SSM-ALB-F.FD.E1.HE1.V.T0.S-3F1.06.3E1.40/IF.007D/DA.CP/</t>
  </si>
  <si>
    <t>16</t>
  </si>
  <si>
    <t>17</t>
  </si>
  <si>
    <t>18</t>
  </si>
  <si>
    <t>19</t>
  </si>
  <si>
    <t>20</t>
  </si>
  <si>
    <t>1.18-2501-4-1/1</t>
  </si>
  <si>
    <t>Технический осмотр воздухораспределительных устройств с передвижных подмостей - сопла сферического, диффузора /Вытяжной диффузор круглый ДПУ-М 100; Вытяжной диффузор круглый ДПУ-М 125</t>
  </si>
  <si>
    <t>СН-2012.1 Выпуск № 5 (в текущих ценах по состоянию на 01.10.2025 г.). 1.18-2501-4-1/1</t>
  </si>
  <si>
    <t>2.2-2103-2-9/1</t>
  </si>
  <si>
    <t>Техническое обслуживание трубопровода диаметром 100 мм</t>
  </si>
  <si>
    <t>10 м</t>
  </si>
  <si>
    <t>СН-2012.2 Выпуск № 5 (в текущих ценах по состоянию на 01.10.2025 г.). 2.2-2103-2-9/1</t>
  </si>
  <si>
    <t>2.2-2103-2-10/1</t>
  </si>
  <si>
    <t>Техническое обслуживание трубопровода диаметром 150 мм</t>
  </si>
  <si>
    <t>СН-2012.2 Выпуск № 5 (в текущих ценах по состоянию на 01.10.2025 г.). 2.2-2103-2-10/1</t>
  </si>
  <si>
    <t>1.15-2101-1-1/1</t>
  </si>
  <si>
    <t>Осмотр магистральных неизолированных внутренних трубопроводов диаметром до 100 мм</t>
  </si>
  <si>
    <t>100 м</t>
  </si>
  <si>
    <t>СН-2012.1 Выпуск № 5 (в текущих ценах по состоянию на 01.10.2025 г.). 1.15-2101-1-1/1</t>
  </si>
  <si>
    <t>1.15-2101-2-1/1</t>
  </si>
  <si>
    <t>Осмотр магистральных неизолированных внутренних трубопроводов диаметром до 100 мм с лестниц</t>
  </si>
  <si>
    <t>СН-2012.1 Выпуск № 5 (в текущих ценах по состоянию на 01.10.2025 г.). 1.15-2101-2-1/1</t>
  </si>
  <si>
    <t>1.15-2101-1-2/1</t>
  </si>
  <si>
    <t>Осмотр магистральных неизолированных внутренних трубопроводов диаметром до 300 мм</t>
  </si>
  <si>
    <t>СН-2012.1 Выпуск № 5 (в текущих ценах по состоянию на 01.10.2025 г.). 1.15-2101-1-2/1</t>
  </si>
  <si>
    <t>1.15-2101-2-2/1</t>
  </si>
  <si>
    <t>Осмотр магистральных неизолированных внутренних трубопроводов диаметром до 300 мм с лестниц</t>
  </si>
  <si>
    <t>СН-2012.1 Выпуск № 5 (в текущих ценах по состоянию на 01.10.2025 г.). 1.15-2101-2-2/1</t>
  </si>
  <si>
    <t>П3</t>
  </si>
  <si>
    <t>Техническое обслуживание и ремонт в течение года приточных установок с автоматикой, производительностью по воздуху до 5000 м3/ч / LM DUCT Q 50-25 /V.1/EG.4/HE.2.17.24.C/G.1/FP.C22.002A2/G.1/SP.10</t>
  </si>
  <si>
    <t>21</t>
  </si>
  <si>
    <t>Техническое обслуживание приточных установок производительностью до 5000 м3/ч - ежеквартальное/ LM DUCT Q 50-25 /V.1/EG.4/HE.2.17.24.C/G.1/FP.C22.002A2/G.1/SP.10</t>
  </si>
  <si>
    <t>Техническое обслуживание приточных установок производительностью до 5000 м3/ч - ежемесячное/ LM DUCT Q 50-25 /V.1/EG.4/HE.2.17.24.C/G.1/FP.C22.002A2/G.1/SP.10</t>
  </si>
  <si>
    <t>22</t>
  </si>
  <si>
    <t>23</t>
  </si>
  <si>
    <t>Комплект автоматики (П3):    Комплект автоматики:SSM-ALB-F.FD.E1.HE2.V.T0.S-3F1.06.3E2.25/IF.007D/DA.CP/</t>
  </si>
  <si>
    <t>24</t>
  </si>
  <si>
    <t>25</t>
  </si>
  <si>
    <t>26</t>
  </si>
  <si>
    <t>27</t>
  </si>
  <si>
    <t>28</t>
  </si>
  <si>
    <t>П4</t>
  </si>
  <si>
    <t>Техническое обслуживание и ремонт в течение года приточных установок с автоматикой, производительностью по воздуху до 5000 м3/ч /LM DUCT Q 50-30 /V.1/EG.4/HE.2.27.27.C/G.1/FP.C25.003A2/G.1/SP.10</t>
  </si>
  <si>
    <t>29</t>
  </si>
  <si>
    <t>Техническое обслуживание приточных установок производительностью до 5000 м3/ч - ежеквартальное/LM DUCT Q 50-30 /V.1/EG.4/HE.2.27.27.C/G.1/FP.C25.003A2/G.1/SP.10</t>
  </si>
  <si>
    <t>Техническое обслуживание приточных установок производительностью до 5000 м3/ч - ежемесячное/LM DUCT Q 50-30 /V.1/EG.4/HE.2.27.27.C/G.1/FP.C25.003A2/G.1/SP.10</t>
  </si>
  <si>
    <t>30</t>
  </si>
  <si>
    <t>31</t>
  </si>
  <si>
    <t>Комплект автоматики (П4):    Комплект автоматики:SSM-ALB-F.FD.E1.HE2.V.T0.S-3F1.06.3E2.40/IF.007D/DA.CP/</t>
  </si>
  <si>
    <t>32</t>
  </si>
  <si>
    <t>33</t>
  </si>
  <si>
    <t>34</t>
  </si>
  <si>
    <t>35</t>
  </si>
  <si>
    <t>36</t>
  </si>
  <si>
    <t>В1</t>
  </si>
  <si>
    <t>1.18-2403-8-2/1</t>
  </si>
  <si>
    <t>Техническое обслуживание и ремонт в течение года вытяжных установок производительностью по воздуху до 5000 м3/ч/LM DUCT Q 50-30 /SP.10/G.1/FP.C25.003A2/G.1/V.1</t>
  </si>
  <si>
    <t>СН-2012.1 Выпуск № 5 (в текущих ценах по состоянию на 01.10.2025 г.). 1.18-2403-8-2/1</t>
  </si>
  <si>
    <t>1.18-2403-16-1/1</t>
  </si>
  <si>
    <t>Очистка вытяжных установок производительностью до 5000 м3/ч</t>
  </si>
  <si>
    <t>СН-2012.1 Выпуск № 5 (в текущих ценах по состоянию на 01.10.2025 г.). 1.18-2403-16-1/1</t>
  </si>
  <si>
    <t>37</t>
  </si>
  <si>
    <t>1.18-2403-20-3/1</t>
  </si>
  <si>
    <t>Техническое обслуживание вытяжных установок производительностью до 5000 м3/ч - ежеквартальное /LM DUCT Q 50-30 /SP.10/G.1/FP.C25.003A2/G.1/V.1</t>
  </si>
  <si>
    <t>СН-2012.1 Выпуск № 5 (в текущих ценах по состоянию на 01.10.2025 г.). 1.18-2403-20-3/1</t>
  </si>
  <si>
    <t>1.18-2403-20-1/1</t>
  </si>
  <si>
    <t>Техническое обслуживание вытяжных установок производительностью до 5000 м3/ч - ежемесячное /LM DUCT Q 50-30 /SP.10/G.1/FP.C25.003A2/G.1/V.1</t>
  </si>
  <si>
    <t>СН-2012.1 Выпуск № 5 (в текущих ценах по состоянию на 01.10.2025 г.). 1.18-2403-20-1/1</t>
  </si>
  <si>
    <t>38</t>
  </si>
  <si>
    <t>39</t>
  </si>
  <si>
    <t>Комплект автоматики (В1):    Комплект автоматики:IF.007D/A.2xE.S.05</t>
  </si>
  <si>
    <t>40</t>
  </si>
  <si>
    <t>41</t>
  </si>
  <si>
    <t>Техническое обслуживание регулирующего клапана /Привод воздушной заслонки вытяжки на выходе, Откр/Закр</t>
  </si>
  <si>
    <t>В2</t>
  </si>
  <si>
    <t>Техническое обслуживание и ремонт в течение года вытяжных установок производительностью по воздуху до 5000 м3/ч/ LM DUCT R 200 /ST.06/G.1/FBP.E22A.2E/G.1/VO.1</t>
  </si>
  <si>
    <t>42</t>
  </si>
  <si>
    <t>Техническое обслуживание вытяжных установок производительностью до 5000 м3/ч - ежеквартальное / LM DUCT R 200 /ST.06/G.1/FBP.E22A.2E/G.1/VO.1</t>
  </si>
  <si>
    <t>Техническое обслуживание вытяжных установок производительностью до 5000 м3/ч - ежемесячное / LM DUCT R 200 /ST.06/G.1/FBP.E22A.2E/G.1/VO.1</t>
  </si>
  <si>
    <t>43</t>
  </si>
  <si>
    <t>Техническое обслуживание регулирующего клапана /Обратный клапан</t>
  </si>
  <si>
    <t>Комплект автоматики (В2):    Комплект автоматики:IS.25</t>
  </si>
  <si>
    <t>44</t>
  </si>
  <si>
    <t>Техническое обслуживание регулирующего клапана /Регулятор скорости</t>
  </si>
  <si>
    <t>45</t>
  </si>
  <si>
    <t>1.18-2203-2-1/1</t>
  </si>
  <si>
    <t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t>
  </si>
  <si>
    <t>СН-2012.1 Выпуск № 5 (в текущих ценах по состоянию на 01.10.2025 г.). 1.18-2203-2-1/1</t>
  </si>
  <si>
    <t>В3</t>
  </si>
  <si>
    <t>Техническое обслуживание и ремонт в течение года вытяжных установок производительностью по воздуху до 5000 м3/ч/LM DUCT Q 50-25 /SP.10/G.1/FP.C22.002A2/G.1/V.1</t>
  </si>
  <si>
    <t>46</t>
  </si>
  <si>
    <t>Техническое обслуживание вытяжных установок производительностью до 5000 м3/ч - ежеквартальное /LM DUCT Q 50-25 /SP.10/G.1/FP.C22.002A2/G.1/V.1</t>
  </si>
  <si>
    <t>Техническое обслуживание вытяжных установок производительностью до 5000 м3/ч - ежемесячное /LM DUCT Q 50-25 /SP.10/G.1/FP.C22.002A2/G.1/V.1</t>
  </si>
  <si>
    <t>47</t>
  </si>
  <si>
    <t>48</t>
  </si>
  <si>
    <t>Комплект автоматики (В3):    Комплект автоматики:IF.007D/A.2xE.S.05</t>
  </si>
  <si>
    <t>49</t>
  </si>
  <si>
    <t>50</t>
  </si>
  <si>
    <t>В4</t>
  </si>
  <si>
    <t>51</t>
  </si>
  <si>
    <t>52</t>
  </si>
  <si>
    <t>53</t>
  </si>
  <si>
    <t>Комплект автоматики (В4):    Комплект автоматики:IF.007D/A.2xE.S.05</t>
  </si>
  <si>
    <t>54</t>
  </si>
  <si>
    <t>55</t>
  </si>
  <si>
    <t>В6</t>
  </si>
  <si>
    <t>56</t>
  </si>
  <si>
    <t>Техническое обслуживание вытяжных установок производительностью до 5000 м3/ч - ежемесячное/ LM DUCT R 200 /ST.06/G.1/FBP.E22A.2E/G.1/VO.1</t>
  </si>
  <si>
    <t>57</t>
  </si>
  <si>
    <t>Комплект автоматики (В6):    Комплект автоматики:IS.25</t>
  </si>
  <si>
    <t>58</t>
  </si>
  <si>
    <t>59</t>
  </si>
  <si>
    <t>Технический осмотр воздухораспределительных устройств с передвижных подмостей - сопла сферического, диффузора /Вытяжной диффузор круглый ДПУ-М 100</t>
  </si>
  <si>
    <t>Вентиляция 2</t>
  </si>
  <si>
    <t>Техническое обслуживание и ремонт в течение года приточных установок с автоматикой, производительностью по воздуху до 5000 м3/ч / LM DUCT Q 50-30 /V.1/EG.4/HE.2.27.36.C/G.1/FP.C25.003A2/G.1/SP.10</t>
  </si>
  <si>
    <t>60</t>
  </si>
  <si>
    <t>Техническое обслуживание приточных установок производительностью до 5000 м3/ч - ежеквартальное/ LM DUCT Q 50-30 /V.1/EG.4/HE.2.27.36.C/G.1/FP.C25.003A2/G.1/SP.10</t>
  </si>
  <si>
    <t>Техническое обслуживание приточных установок производительностью до 5000 м3/ч - ежемесячное/ LM DUCT Q 50-30 /V.1/EG.4/HE.2.27.36.C/G.1/FP.C25.003A2/G.1/SP.10</t>
  </si>
  <si>
    <t>61</t>
  </si>
  <si>
    <t>62</t>
  </si>
  <si>
    <t>63</t>
  </si>
  <si>
    <t>64</t>
  </si>
  <si>
    <t>65</t>
  </si>
  <si>
    <t>66</t>
  </si>
  <si>
    <t>67</t>
  </si>
  <si>
    <t>68</t>
  </si>
  <si>
    <t>Техническое обслуживание клапанов огнезадерживающих одностворчатых с электромагнитным приводом периметром до 3200 мм / Клапан противопожарный Н.О. 250х150</t>
  </si>
  <si>
    <t>Технический осмотр воздухораспределительных устройств с передвижных подмостей - сопла сферического, диффузора /Приточный диффузор круглый ДПУ-М 100</t>
  </si>
  <si>
    <t>Техническое обслуживание и ремонт в течение года вытяжных установок производительностью по воздуху до 5000 м3/ч/ LM DUCT Q 50-25 /SP.10/G.1/FP.C22.002A2/G.1/V.1</t>
  </si>
  <si>
    <t>69</t>
  </si>
  <si>
    <t>Техническое обслуживание вытяжных установок производительностью до 5000 м3/ч - ежеквартальное / LM DUCT Q 50-25 /SP.10/G.1/FP.C22.002A2/G.1/V.1</t>
  </si>
  <si>
    <t>Техническое обслуживание вытяжных установок производительностью до 5000 м3/ч - ежемесячное / LM DUCT Q 50-25 /SP.10/G.1/FP.C22.002A2/G.1/V.1</t>
  </si>
  <si>
    <t>70</t>
  </si>
  <si>
    <t>71</t>
  </si>
  <si>
    <t>72</t>
  </si>
  <si>
    <t>73</t>
  </si>
  <si>
    <t>74</t>
  </si>
  <si>
    <t>Техническое обслуживание и ремонт в течение года вытяжных установок производительностью по воздуху до 5000 м3/ч/ LM DUCT R 160 /ST.06/G.1/FBP.E22.2E/G.1/VO.1</t>
  </si>
  <si>
    <t>75</t>
  </si>
  <si>
    <t>Техническое обслуживание вытяжных установок производительностью до 5000 м3/ч - ежеквартальное / LM DUCT R 160 /ST.06/G.1/FBP.E22.2E/G.1/VO.1</t>
  </si>
  <si>
    <t>Техническое обслуживание вытяжных установок производительностью до 5000 м3/ч - ежемесячное / LM DUCT R 160 /ST.06/G.1/FBP.E22.2E/G.1/VO.1</t>
  </si>
  <si>
    <t>76</t>
  </si>
  <si>
    <t>77</t>
  </si>
  <si>
    <t>78</t>
  </si>
  <si>
    <t>Вентиляция 3</t>
  </si>
  <si>
    <t>79</t>
  </si>
  <si>
    <t>Техническое обслуживание приточных установок производительностью до 5000 м3/ч - ежеквартальное/V.1/EG.4/HE.2.27.27.C/G.1/FP.C25.003A2/G.1/SP.10</t>
  </si>
  <si>
    <t>Техническое обслуживание приточных установок производительностью до 5000 м3/ч - ежемесячное/V.1/EG.4/HE.2.27.27.C/G.1/FP.C25.003A2/G.1/SP.10</t>
  </si>
  <si>
    <t>80</t>
  </si>
  <si>
    <t>81</t>
  </si>
  <si>
    <t>Комплект автоматики (П1):   SSM-ALB-F.FD.E1.HE2.V.T0.S-3F1.06.3E2.40/IF.007D/DA.CP/DA.AP/A.3xE.N.04/DP.R/DP.R</t>
  </si>
  <si>
    <t>82</t>
  </si>
  <si>
    <t>83</t>
  </si>
  <si>
    <t>84</t>
  </si>
  <si>
    <t>85</t>
  </si>
  <si>
    <t>86</t>
  </si>
  <si>
    <t>Техническое обслуживание и ремонт в течение года приточных установок с автоматикой, производительностью по воздуху до 5000 м3/ч /  LM DUCT Q 50-30 /V.1/EG.4/HE.2.27.27.C/G.1/FP.C25.003A2/G.1/SP.10</t>
  </si>
  <si>
    <t>87</t>
  </si>
  <si>
    <t>Техническое обслуживание приточных установок производительностью до 5000 м3/ч - ежеквартальное/  LM DUCT Q 50-30 /V.1/EG.4/HE.2.27.27.C/G.1/FP.C25.003A2/G.1/SP.10</t>
  </si>
  <si>
    <t>Техническое обслуживание приточных установок производительностью до 5000 м3/ч - ежемесячное/  LM DUCT Q 50-30 /V.1/EG.4/HE.2.27.27.C/G.1/FP.C25.003A2/G.1/SP.10</t>
  </si>
  <si>
    <t>88</t>
  </si>
  <si>
    <t>89</t>
  </si>
  <si>
    <t>Комплект автоматики (П2):     SSM-ALB-F.FD.E1.HE2.V.T0.S-3F1.06.3E2.40/IF.007D/DA.CP/DA.AP/A.3xE.N.04/DP.R/DP.R</t>
  </si>
  <si>
    <t>90</t>
  </si>
  <si>
    <t>91</t>
  </si>
  <si>
    <t>92</t>
  </si>
  <si>
    <t>93</t>
  </si>
  <si>
    <t>94</t>
  </si>
  <si>
    <t>Технический осмотр воздухораспределительных устройств с передвижных подмостей - сопла сферического, диффузора /Приточный диффузор круглый</t>
  </si>
  <si>
    <t>Техническое обслуживание и ремонт в течение года вытяжных установок производительностью по воздуху до 5000 м3/ч/LM DUCT Q 40-20 /SP.10/G.1/FP.C22.002A2/G.1/V.1</t>
  </si>
  <si>
    <t>95</t>
  </si>
  <si>
    <t>Техническое обслуживание вытяжных установок производительностью до 5000 м3/ч - ежеквартальное/LM DUCT Q 40-20 /SP.10/G.1/FP.C22.002A2/G.1/V.1</t>
  </si>
  <si>
    <t>Техническое обслуживание вытяжных установок производительностью до 5000 м3/ч - ежемесячное /LM DUCT Q 40-20 /SP.10/G.1/FP.C22.002A2/G.1/V.1</t>
  </si>
  <si>
    <t>96</t>
  </si>
  <si>
    <t>97</t>
  </si>
  <si>
    <t>Комплект автоматики (В1):    Комплект автоматики: IF.007D/A.2xE.S.05</t>
  </si>
  <si>
    <t>98</t>
  </si>
  <si>
    <t>99</t>
  </si>
  <si>
    <t>Технический осмотр воздухораспределительных устройств с передвижных подмостей - сопла сферического, диффузора /Вытяжной диффузор круглый</t>
  </si>
  <si>
    <t>100</t>
  </si>
  <si>
    <t>101</t>
  </si>
  <si>
    <t>102</t>
  </si>
  <si>
    <t>103</t>
  </si>
  <si>
    <t>104</t>
  </si>
  <si>
    <t>105</t>
  </si>
  <si>
    <t>Техническое обслуживание вытяжных установок производительностью до 5000 м3/ч - ежеквартальное/ LM DUCT R 160 /ST.06/G.1/FBP.E22.2E/G.1/VO.1</t>
  </si>
  <si>
    <t>106</t>
  </si>
  <si>
    <t>107</t>
  </si>
  <si>
    <t>108</t>
  </si>
  <si>
    <t>109</t>
  </si>
  <si>
    <t>Комплект автоматики (В4):    Комплект автоматики:IS.25</t>
  </si>
  <si>
    <t>110</t>
  </si>
  <si>
    <t>Кондиционирование воздуха 1</t>
  </si>
  <si>
    <t>1.18-2403-18-1/1</t>
  </si>
  <si>
    <t>Техническое обслуживание наружных блоков сплит систем мощностью до 10 кВт - ежемесячное /Наружный блок CVT8C-X 850T-R</t>
  </si>
  <si>
    <t>1 блок</t>
  </si>
  <si>
    <t>СН-2012.1 Выпуск № 5 (в текущих ценах по состоянию на 01.10.2025 г.). 1.18-2403-18-1/1</t>
  </si>
  <si>
    <t>111</t>
  </si>
  <si>
    <t>1.18-2403-18-3/1</t>
  </si>
  <si>
    <t>Техническое обслуживание наружных блоков сплит систем мощностью до 10 кВт - полугодовое /Наружный блок CVT8C-X 850T-R</t>
  </si>
  <si>
    <t>СН-2012.1 Выпуск № 5 (в текущих ценах по состоянию на 01.10.2025 г.). 1.18-2403-18-3/1</t>
  </si>
  <si>
    <t>1.18-2403-17-2/1</t>
  </si>
  <si>
    <t>Техническое обслуживание внутренних кассетных блоков сплит систем мощностью свыше 5 кВт - ежемесячное /Внутренний блок GWMN-3-XY D56</t>
  </si>
  <si>
    <t>СН-2012.1 Выпуск № 5 (в текущих ценах по состоянию на 01.10.2025 г.). 1.18-2403-17-2/1</t>
  </si>
  <si>
    <t>*3</t>
  </si>
  <si>
    <t>112</t>
  </si>
  <si>
    <t>1.18-2403-17-4/1</t>
  </si>
  <si>
    <t>Техническое обслуживание внутренних кассетных блоков сплит систем мощностью свыше 5 кВт - полугодовое /Внутренний блок GWMN-3-XY D56</t>
  </si>
  <si>
    <t>СН-2012.1 Выпуск № 5 (в текущих ценах по состоянию на 01.10.2025 г.). 1.18-2403-17-4/1</t>
  </si>
  <si>
    <t>1.18-2403-17-1/1</t>
  </si>
  <si>
    <t>Техническое обслуживание внутренних кассетных блоков сплит систем мощностью до 5 кВт - ежемесячное</t>
  </si>
  <si>
    <t>СН-2012.1 Выпуск № 5 (в текущих ценах по состоянию на 01.10.2025 г.). 1.18-2403-17-1/1</t>
  </si>
  <si>
    <t>113</t>
  </si>
  <si>
    <t>1.18-2403-17-3/1</t>
  </si>
  <si>
    <t>Техническое обслуживание внутренних кассетных блоков сплит систем мощностью до 5 кВт - полугодовое</t>
  </si>
  <si>
    <t>СН-2012.1 Выпуск № 5 (в текущих ценах по состоянию на 01.10.2025 г.). 1.18-2403-17-3/1</t>
  </si>
  <si>
    <t>114</t>
  </si>
  <si>
    <t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t>
  </si>
  <si>
    <t>*4</t>
  </si>
  <si>
    <t>1.24-2103-45-4/1</t>
  </si>
  <si>
    <t>Техническое обслуживание ежеквартальное холодильных установок мощностью 420 кВт</t>
  </si>
  <si>
    <t>СН-2012.1 Выпуск № 5 (в текущих ценах по состоянию на 01.10.2025 г.). 1.24-2103-45-4/1</t>
  </si>
  <si>
    <t>1.24-2103-45-1/1</t>
  </si>
  <si>
    <t>Техническое обслуживание ежемесячное холодильных установок мощностью 420 кВт</t>
  </si>
  <si>
    <t>СН-2012.1 Выпуск № 5 (в текущих ценах по состоянию на 01.10.2025 г.). 1.24-2103-45-1/1</t>
  </si>
  <si>
    <t>)*5</t>
  </si>
  <si>
    <t>Кондиционирование 2</t>
  </si>
  <si>
    <t>Техническое обслуживание наружных блоков сплит систем мощностью до 10 кВт - ежемесячное /MSAN8-X 160M-R</t>
  </si>
  <si>
    <t>115</t>
  </si>
  <si>
    <t>Техническое обслуживание наружных блоков сплит систем мощностью до 10 кВт - полугодовое /MSAN8-X 160M-R</t>
  </si>
  <si>
    <t>116</t>
  </si>
  <si>
    <t>Техническое обслуживание внутренних кассетных блоков сплит систем мощностью до 5 кВт - ежемесячное / Внутренний блок GWMN-3-XY D22 ; Внутренний блок GWMN-3-XY D36</t>
  </si>
  <si>
    <t>117</t>
  </si>
  <si>
    <t>Техническое обслуживание внутренних кассетных блоков сплит систем мощностью до 5 кВт - полугодовое / Внутренний блок GWMN-3-XY D22 ; Внутренний блок GWMN-3-XY D36</t>
  </si>
  <si>
    <t>Техническое обслуживание наружных блоков сплит систем мощностью до 10 кВт - ежемесячное /CVT8C-X 280T-R</t>
  </si>
  <si>
    <t>118</t>
  </si>
  <si>
    <t>Техническое обслуживание наружных блоков сплит систем мощностью до 10 кВт - полугодовое /CVT8C-X 280T-R</t>
  </si>
  <si>
    <t>Техническое обслуживание внутренних кассетных блоков сплит систем мощностью до 5 кВт - ежемесячное / GWMN-3-XY D22; GWMN-3-XY D28 ; GWMN-3-XY D36</t>
  </si>
  <si>
    <t>119</t>
  </si>
  <si>
    <t>Техническое обслуживание внутренних кассетных блоков сплит систем мощностью до 5 кВт - полугодовое / GWMN-3-XY D22; GWMN-3-XY D28 ; GWMN-3-XY D36</t>
  </si>
  <si>
    <t>120</t>
  </si>
  <si>
    <t>Кондиционирование3</t>
  </si>
  <si>
    <t>Техническое обслуживание наружных блоков сплит систем мощностью до 10 кВт - ежемесячное /CVT8C-X 400T-R</t>
  </si>
  <si>
    <t>121</t>
  </si>
  <si>
    <t>Техническое обслуживание наружных блоков сплит систем мощностью до 10 кВт - полугодовое /CVT8C-X 400T-R</t>
  </si>
  <si>
    <t>*10</t>
  </si>
  <si>
    <t>*2</t>
  </si>
  <si>
    <t>Техническое обслуживание внутренних кассетных блоков сплит систем мощностью до 5 кВт - ежемесячное / Внутренний блок GWMN-3-XY D22; Внутренний блок GWMN-3-XY D36</t>
  </si>
  <si>
    <t>122</t>
  </si>
  <si>
    <t>Техническое обслуживание внутренних кассетных блоков сплит систем мощностью до 5 кВт - полугодовое / / Внутренний блок GWMN-3-XY D22; Внутренний блок GWMN-3-XY D36</t>
  </si>
  <si>
    <t>Техническое обслуживание наружных блоков сплит систем мощностью до 10 кВт - ежемесячное /CVT8C-X 560T-R</t>
  </si>
  <si>
    <t>123</t>
  </si>
  <si>
    <t>Техническое обслуживание наружных блоков сплит систем мощностью до 10 кВт - полугодовое /CVT8C-X 560T-R</t>
  </si>
  <si>
    <t>Техническое обслуживание внутренних кассетных блоков сплит систем мощностью до 5 кВт - ежемесячное /GWMN-3-XY D28;  GWMN-3-XY D36</t>
  </si>
  <si>
    <t>124</t>
  </si>
  <si>
    <t>Техническое обслуживание внутренних кассетных блоков сплит систем мощностью до 5 кВт - полугодовое  /GWMN-3-XY D28;  GWMN-3-XY D36</t>
  </si>
  <si>
    <t>125</t>
  </si>
  <si>
    <t>Электроснабжение и электроосвещение</t>
  </si>
  <si>
    <t>Щитовое оборудование 1</t>
  </si>
  <si>
    <t>ВРУ</t>
  </si>
  <si>
    <t>3.1-2201-58-1/1</t>
  </si>
  <si>
    <t>Технический осмотр шкафа навесного 700х1200, 300х400 / Каркас ВРУ</t>
  </si>
  <si>
    <t>СН-2012.3 Выпуск № 5 (в текущих ценах по состоянию на 01.10.2025 г.). 3.1-2201-58-1/1</t>
  </si>
  <si>
    <t>126</t>
  </si>
  <si>
    <t>1.21-2303-28-1/1</t>
  </si>
  <si>
    <t>Техническое обслуживание автоматического выключателя до 160 А / Выключатель-разъединитель</t>
  </si>
  <si>
    <t>СН-2012.1 Выпуск № 5 (в текущих ценах по состоянию на 01.10.2025 г.). 1.21-2303-28-1/1</t>
  </si>
  <si>
    <t>127</t>
  </si>
  <si>
    <t>1.21-2303-3-1/1</t>
  </si>
  <si>
    <t>Техническое обслуживание выключателей автоматических трехполюсных установочных, номинальный ток до 200 А,</t>
  </si>
  <si>
    <t>СН-2012.1 Выпуск № 5 (в текущих ценах по состоянию на 01.10.2025 г.). 1.21-2303-3-1/1</t>
  </si>
  <si>
    <t>1.21-2301-3-1/1</t>
  </si>
  <si>
    <t>Технический осмотр выключателей автоматических трехполюсных установочных, номинальный ток до 200 А</t>
  </si>
  <si>
    <t>СН-2012.1 Выпуск № 5 (в текущих ценах по состоянию на 01.10.2025 г.). 1.21-2301-3-1/1</t>
  </si>
  <si>
    <t>128</t>
  </si>
  <si>
    <t>Техническое обслуживание автоматического выключателя до 160 А / Независимый расцепитель</t>
  </si>
  <si>
    <t>129</t>
  </si>
  <si>
    <t>1.21-2303-19-1/1</t>
  </si>
  <si>
    <t>Техническое обслуживание выключателей автоматических однополюсных установочных на номинальный ток до 63 А / Автоматический выключатель 1Р 25А</t>
  </si>
  <si>
    <t>СН-2012.1 Выпуск № 5 (в текущих ценах по состоянию на 01.10.2025 г.). 1.21-2303-19-1/1</t>
  </si>
  <si>
    <t>1.21-2301-19-1/1</t>
  </si>
  <si>
    <t>Технический осмотр выключателей автоматических однополюсных установочных на номинальный ток до 63 А / Автоматический выключатель 1Р 25А</t>
  </si>
  <si>
    <t>СН-2012.1 Выпуск № 5 (в текущих ценах по состоянию на 01.10.2025 г.). 1.21-2301-19-1/1</t>
  </si>
  <si>
    <t>1.21-2303-2-1/1</t>
  </si>
  <si>
    <t>Техническое обслуживание выключателей автоматических двухполюсных установочных, номинальный ток до 200 А,/дифференциальный 2х полюсный аВтомат на 16А, ток утечки ЗОмА</t>
  </si>
  <si>
    <t>СН-2012.1 Выпуск № 5 (в текущих ценах по состоянию на 01.10.2025 г.). 1.21-2303-2-1/1</t>
  </si>
  <si>
    <t>1.21-2301-2-1/1</t>
  </si>
  <si>
    <t>Технический осмотр выключателей автоматических двухполюсных установочных, номинальный ток до 200 А/дифференциальный 2х полюсный аВтомат на 16А, ток утечки ЗОмА</t>
  </si>
  <si>
    <t>СН-2012.1 Выпуск № 5 (в текущих ценах по состоянию на 01.10.2025 г.). 1.21-2301-2-1/1</t>
  </si>
  <si>
    <t>)*11</t>
  </si>
  <si>
    <t>1.21-2203-27-1/1</t>
  </si>
  <si>
    <t>Техническое обслуживание контакторов номинальный ток до 160 А /модульный контактор МК-103-063А-230В-40</t>
  </si>
  <si>
    <t>СН-2012.1 Выпуск № 5 (в текущих ценах по состоянию на 01.10.2025 г.). 1.21-2203-27-1/1</t>
  </si>
  <si>
    <t>1.21-2201-17-1/1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</si>
  <si>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ежедневный</t>
  </si>
  <si>
    <t>СН-2012.1 Выпуск № 5 (в текущих ценах по состоянию на 01.10.2025 г.). 1.21-2201-17-1/1</t>
  </si>
  <si>
    <t>)*353</t>
  </si>
  <si>
    <t>1.21-2201-17-2/1</t>
  </si>
  <si>
    <t>Осмотр трехфазного многотарифного счетчика электроэнергии типа Меркурий 230 трансформаторного включения в распределительном устройстве - ежемесячный</t>
  </si>
  <si>
    <t>СН-2012.1 Выпуск № 5 (в текущих ценах по состоянию на 01.10.2025 г.). 1.21-2201-17-2/1</t>
  </si>
  <si>
    <t>130</t>
  </si>
  <si>
    <t>1.21-2203-37-1/1</t>
  </si>
  <si>
    <t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t>
  </si>
  <si>
    <t>СН-2012.1 Выпуск № 5 (в текущих ценах по состоянию на 01.10.2025 г.). 1.21-2203-37-1/1</t>
  </si>
  <si>
    <t>131</t>
  </si>
  <si>
    <t>1.21-2203-22-1/1</t>
  </si>
  <si>
    <t>Техническое обслуживание шинных трансформаторов тока напряжением до 1 кВ</t>
  </si>
  <si>
    <t>СН-2012.1 Выпуск № 5 (в текущих ценах по состоянию на 01.10.2025 г.). 1.21-2203-22-1/1</t>
  </si>
  <si>
    <t>ПЭСПЗ</t>
  </si>
  <si>
    <t>Технический осмотр шкафа навесного 700х1200, 300х400 / Корпус металлический ЩПМг-80.60.25 (ЩРНМ-4)</t>
  </si>
  <si>
    <t>132</t>
  </si>
  <si>
    <t>133</t>
  </si>
  <si>
    <t>Техническое обслуживание выключателей автоматических трехполюсных установочных, номинальный ток до 200 А, / Автоматический выключатель ЗР 25А</t>
  </si>
  <si>
    <t>Технический осмотр выключателей автоматических трехполюсных установочных, номинальный ток до 200 А / Автоматический выключатель ЗР 25А</t>
  </si>
  <si>
    <t>134</t>
  </si>
  <si>
    <t>Техническое обслуживание выключателей автоматических однополюсных установочных на номинальный ток до 63 А / Автоматический выключатель 1Р 10А</t>
  </si>
  <si>
    <t>Технический осмотр выключателей автоматических однополюсных установочных на номинальный ток до 63 А / Автоматический выключатель 1Р 10А</t>
  </si>
  <si>
    <t>135</t>
  </si>
  <si>
    <t>Техническое обслуживание контакторов номинальный ток до 160 А / КОНТАКТОР КМЭ-25 25А 400В AC3 220В 50ГЦ</t>
  </si>
  <si>
    <t>136</t>
  </si>
  <si>
    <t>1.21-2303-27-4/1</t>
  </si>
  <si>
    <t>Техническое обслуживание электрических аппаратов до 1000 В, реле напряжения</t>
  </si>
  <si>
    <t>СН-2012.1 Выпуск № 5 (в текущих ценах по состоянию на 01.10.2025 г.). 1.21-2303-27-4/1</t>
  </si>
  <si>
    <t>АВР</t>
  </si>
  <si>
    <t>Технический осмотр шкафа навесного 700х1200, 300х400 / Корпус металлический ЩПМг-50.40.22 (ЩРНМ-2)</t>
  </si>
  <si>
    <t>137</t>
  </si>
  <si>
    <t>Техническое обслуживание автоматического выключателя до 160 А / Выключатель нагрузки 1P 40А AVN</t>
  </si>
  <si>
    <t>138</t>
  </si>
  <si>
    <t>Техническое обслуживание выключателей автоматических однополюсных установочных на номинальный ток до 63 А / Автоматический выключатель 1Р 16А; 1Р 10А</t>
  </si>
  <si>
    <t>Технический осмотр выключателей автоматических однополюсных установочных на номинальный ток до 63 А / Автоматический выключатель 1Р 16А; 1Р 10А</t>
  </si>
  <si>
    <t>139</t>
  </si>
  <si>
    <t>Техническое обслуживание автоматического выключателя до 160 А / АВР МCB 25А 3P</t>
  </si>
  <si>
    <t>1.21-2203-21-3/1</t>
  </si>
  <si>
    <t>Техническое обслуживание трехполюсных разъединителей напряжением до 10 кВ внутренней и наружной установки</t>
  </si>
  <si>
    <t>СН-2012.1 Выпуск № 5 (в текущих ценах по состоянию на 01.10.2025 г.). 1.21-2203-21-3/1</t>
  </si>
  <si>
    <t>ЩС1</t>
  </si>
  <si>
    <t>Технический осмотр шкафа навесного 700х1200, 300х400 / Корпус металлический ЩРН-48 IP31</t>
  </si>
  <si>
    <t>140</t>
  </si>
  <si>
    <t>Техническое обслуживание автоматического выключателя до 160 А / Выключатель нагрузки 3P 63А AVN</t>
  </si>
  <si>
    <t>141</t>
  </si>
  <si>
    <t>Техническое обслуживание выключателей автоматических двухполюсных установочных, номинальный ток до 200 А,  /  Диф.автомат 2 полюсный DVA-6 2р С20А/30мА 6кА</t>
  </si>
  <si>
    <t>Технический осмотр выключателей автоматических двухполюсных установочных, номинальный ток до 200 А  /  Диф.автомат 2 полюсный DVA-6 2р С20А/30мА 6кА</t>
  </si>
  <si>
    <t>ЩС2</t>
  </si>
  <si>
    <t>Технический осмотр шкафа навесного 700х1200, 300х400 / Корпус металлический ЩРН-54 IP31</t>
  </si>
  <si>
    <t>142</t>
  </si>
  <si>
    <t>143</t>
  </si>
  <si>
    <t>ЩС3</t>
  </si>
  <si>
    <t>Технический осмотр шкафа навесного 700х1200, 300х400 / Корпус металлический ЩРН-72 IP31</t>
  </si>
  <si>
    <t>144</t>
  </si>
  <si>
    <t>145</t>
  </si>
  <si>
    <t>ЩО</t>
  </si>
  <si>
    <t>Технический осмотр шкафа навесного 700х1200, 300х400 / Щит распред. накладной металл. 36 модулей ЩРН-36 IP31</t>
  </si>
  <si>
    <t>146</t>
  </si>
  <si>
    <t>Техническое обслуживание автоматического выключателя до 160 А / Выключатель нагрузки 3P 40А AVN</t>
  </si>
  <si>
    <t>147</t>
  </si>
  <si>
    <t>Техническое обслуживание выключателей автоматических однополюсных установочных на номинальный ток до 63 А / Автоматический выключатель 1Р 6А; 1Р 10А</t>
  </si>
  <si>
    <t>Технический осмотр выключателей автоматических однополюсных установочных на номинальный ток до 63 А / Автоматический выключатель 1Р 6А; 1Р 10А</t>
  </si>
  <si>
    <t>148</t>
  </si>
  <si>
    <t>Техническое обслуживание контакторов номинальный ток до 160 А / Контактор модульный КМ-20 2P NO+NC</t>
  </si>
  <si>
    <t>ЩС-ТО</t>
  </si>
  <si>
    <t>Технический осмотр шкафа навесного 700х1200, 300х400 / ЩМП-50.40.22 (ЩРНМ-2) IP31</t>
  </si>
  <si>
    <t>149</t>
  </si>
  <si>
    <t>150</t>
  </si>
  <si>
    <t>Техническое обслуживание контакторов номинальный ток до 160 А / Контактор модульный КМ-40 4NO 40A AC220-240В 50/60Гц</t>
  </si>
  <si>
    <t>151</t>
  </si>
  <si>
    <t>152</t>
  </si>
  <si>
    <t>Техническое обслуживание выключателей автоматических однополюсных установочных на номинальный ток до 63 А / Автоматический выключатель 1Р 6А</t>
  </si>
  <si>
    <t>Технический осмотр выключателей автоматических однополюсных установочных на номинальный ток до 63 А / Автоматический выключатель 1Р 6А</t>
  </si>
  <si>
    <t>153</t>
  </si>
  <si>
    <t>1.23-2303-15-1/1</t>
  </si>
  <si>
    <t>Техническое обслуживание микропроцессорного терморегулятора</t>
  </si>
  <si>
    <t>СН-2012.1 Выпуск № 5 (в текущих ценах по состоянию на 01.10.2025 г.). 1.23-2303-15-1/1</t>
  </si>
  <si>
    <t>ЩС-ОК</t>
  </si>
  <si>
    <t>154</t>
  </si>
  <si>
    <t>155</t>
  </si>
  <si>
    <t>156</t>
  </si>
  <si>
    <t>157</t>
  </si>
  <si>
    <t>158</t>
  </si>
  <si>
    <t>ШУН</t>
  </si>
  <si>
    <t>Технический осмотр шкафа навесного 700х1200, 300х400 / Щит распред. накладной металл. 36 модулей ЩРН-24 IP31</t>
  </si>
  <si>
    <t>159</t>
  </si>
  <si>
    <t>160</t>
  </si>
  <si>
    <t>161</t>
  </si>
  <si>
    <t>Техническое обслуживание контакторов номинальный ток до 160 А / КОНТАКТОР КМ-16 16А 2НО 230В AC3 220В 50ГЦ</t>
  </si>
  <si>
    <t>ЩВ</t>
  </si>
  <si>
    <t>Технический осмотр шкафа навесного 700х1200, 300х400 / Щит распред. накладной металл. 48 модулей ЩРН-36 IP31</t>
  </si>
  <si>
    <t>162</t>
  </si>
  <si>
    <t>163</t>
  </si>
  <si>
    <t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t>
  </si>
  <si>
    <t>Технический осмотр выключателей автоматических трехполюсных установочных, номинальный ток до 200 А / Автоматический выключатель ЗР 40А; ЗР 25А; ЗР 10А</t>
  </si>
  <si>
    <t>164</t>
  </si>
  <si>
    <t>165</t>
  </si>
  <si>
    <t>1.21-2203-17-1/1</t>
  </si>
  <si>
    <t>Техническое обслуживание ящика с понижающим трансформатором типа ЯТП</t>
  </si>
  <si>
    <t>СН-2012.1 Выпуск № 5 (в текущих ценах по состоянию на 01.10.2025 г.). 1.21-2203-17-1/1</t>
  </si>
  <si>
    <t>1.21-2201-20-1/1</t>
  </si>
  <si>
    <t>Технический осмотр ящика с понижающим трансформатором типа ЯТП - ежемесячный</t>
  </si>
  <si>
    <t>СН-2012.1 Выпуск № 5 (в текущих ценах по состоянию на 01.10.2025 г.). 1.21-2201-20-1/1</t>
  </si>
  <si>
    <t>Светотехнические изделия 1</t>
  </si>
  <si>
    <t>166</t>
  </si>
  <si>
    <t>1.20-2103-25-1/1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</si>
  <si>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</si>
  <si>
    <t>СН-2012.1 Выпуск № 5 (в текущих ценах по состоянию на 01.10.2025 г.). 1.20-2103-25-1/1</t>
  </si>
  <si>
    <t>Поправка: СН-2012. Гл.1 Сб.20 п.3. 1  Наименование: При работах, которые производятся на высоте свыше 2 м от пола от 2 до 8 м</t>
  </si>
  <si>
    <t>)*1,04</t>
  </si>
  <si>
    <t>Поправка: СН-2012. Гл.1 Сб.20 п.3. 1</t>
  </si>
  <si>
    <t>167</t>
  </si>
  <si>
    <t>1.20-2103-12-1/1</t>
  </si>
  <si>
    <t>Техническое обслуживание панели светодиодной 595x595 мм типа Ecola, встроенной в потолок грильято - годовое</t>
  </si>
  <si>
    <t>СН-2012.1 Выпуск № 5 (в текущих ценах по состоянию на 01.10.2025 г.). 1.20-2103-12-1/1</t>
  </si>
  <si>
    <t>Поправка: СН-2012. Гл.1 Сб.20 п.3. 1 Наименование: При работах, которые производятся на высоте свыше 2 м от пола от 8 м до 15 м</t>
  </si>
  <si>
    <t>*1,08</t>
  </si>
  <si>
    <t>168</t>
  </si>
  <si>
    <t>1.20-2103-14-1/1</t>
  </si>
  <si>
    <t>Техническое обслуживание светильника светодиодного типа Down light unique dl - годовое / Светильник точечный встраиваемый 125 MR16 белый матовый IP44 со светодиодной лампой 10Вт 4000К цоколь GU10 количество ламп 1шт.</t>
  </si>
  <si>
    <t>СН-2012.1 Выпуск № 5 (в текущих ценах по состоянию на 01.10.2025 г.). 1.20-2103-14-1/1</t>
  </si>
  <si>
    <t>169</t>
  </si>
  <si>
    <t>1.20-2103-24-1/1</t>
  </si>
  <si>
    <t>СН-2012.1 Выпуск № 5 (в текущих ценах по состоянию на 01.10.2025 г.). 1.20-2103-24-1/1</t>
  </si>
  <si>
    <t>170</t>
  </si>
  <si>
    <t>171</t>
  </si>
  <si>
    <t>1.20-2103-19-1/1</t>
  </si>
  <si>
    <t>Техническое обслуживание годовое светильника светодиодного потолочного типа Arctic 600</t>
  </si>
  <si>
    <t>СН-2012.1 Выпуск № 5 (в текущих ценах по состоянию на 01.10.2025 г.). 1.20-2103-19-1/1</t>
  </si>
  <si>
    <t>172</t>
  </si>
  <si>
    <t>Техническое обслуживание светильника светодиодного типа Down light unique dl - годовое / Светодиодная лампа OSRAM 10Вт 4000К цоколь GU10</t>
  </si>
  <si>
    <t>173</t>
  </si>
  <si>
    <t>1.20-2103-7-1/1</t>
  </si>
  <si>
    <t>Техническое обслуживание электроосветительной арматуры с одной лампой накаливания</t>
  </si>
  <si>
    <t>СН-2012.1 Выпуск № 5 (в текущих ценах по состоянию на 01.10.2025 г.). 1.20-2103-7-1/1</t>
  </si>
  <si>
    <t>1.20-2101-4-1/1</t>
  </si>
  <si>
    <t>Осмотр электроосветительной арматуры с одной лампой накаливания</t>
  </si>
  <si>
    <t>СН-2012.1 Выпуск № 5 (в текущих ценах по состоянию на 01.10.2025 г.). 1.20-2101-4-1/1</t>
  </si>
  <si>
    <t>174</t>
  </si>
  <si>
    <t>Электроустновочные изделия 1</t>
  </si>
  <si>
    <t>1.21-2303-37-2/1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</si>
  <si>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годовое</t>
  </si>
  <si>
    <t>СН-2012.1 Выпуск № 5 (в текущих ценах по состоянию на 01.10.2025 г.). 1.21-2303-37-2/1</t>
  </si>
  <si>
    <t>175</t>
  </si>
  <si>
    <t>1.21-2303-37-1/1</t>
  </si>
  <si>
    <t>Техническое обслуживание накладной штепсельной силовой розетки с винтовыми зажимами, заземляющим контактом, степень защиты IP20, IP21, IP22 - полугодовое</t>
  </si>
  <si>
    <t>СН-2012.1 Выпуск № 5 (в текущих ценах по состоянию на 01.10.2025 г.). 1.21-2303-37-1/1</t>
  </si>
  <si>
    <t>1.21-2301-22-1/1</t>
  </si>
  <si>
    <t>Осмотр розетки штепсельной силовой с заземляющим контактом, степень защиты IP20, IP21, IP22 - ежемесячный</t>
  </si>
  <si>
    <t>100 шт.</t>
  </si>
  <si>
    <t>СН-2012.1 Выпуск № 5 (в текущих ценах по состоянию на 01.10.2025 г.). 1.21-2301-22-1/1</t>
  </si>
  <si>
    <t>176</t>
  </si>
  <si>
    <t>Техническое обслуживание автоматического выключателя до 160 А / Выключатель одноклавишный</t>
  </si>
  <si>
    <t>177</t>
  </si>
  <si>
    <t>1.21-2303-18-1/1</t>
  </si>
  <si>
    <t>Техническое обслуживание переключателя универсального, число секций до 8 / Переключатель 2-клавишный</t>
  </si>
  <si>
    <t>СН-2012.1 Выпуск № 5 (в текущих ценах по состоянию на 01.10.2025 г.). 1.21-2303-18-1/1</t>
  </si>
  <si>
    <t>178</t>
  </si>
  <si>
    <t>179</t>
  </si>
  <si>
    <t>Техническое обслуживание переключателя универсального, число секций до 8 / Переключатель 1-клавишный</t>
  </si>
  <si>
    <t>180</t>
  </si>
  <si>
    <t>1.20-2103-22-1/1</t>
  </si>
  <si>
    <t>Техническое обслуживание потолочного датчика движения инфракрасного для управления освещением - ежемесячное</t>
  </si>
  <si>
    <t>СН-2012.1 Выпуск № 5 (в текущих ценах по состоянию на 01.10.2025 г.). 1.20-2103-22-1/1</t>
  </si>
  <si>
    <t>181</t>
  </si>
  <si>
    <t>1.23-2103-2-1/1</t>
  </si>
  <si>
    <t>Техническое обслуживание фотореле</t>
  </si>
  <si>
    <t>СН-2012.1 Выпуск № 5 (в текущих ценах по состоянию на 01.10.2025 г.). 1.23-2103-2-1/1</t>
  </si>
  <si>
    <t>1.23-2101-2-1/1</t>
  </si>
  <si>
    <t>Осмотр фотореле</t>
  </si>
  <si>
    <t>СН-2012.1 Выпуск № 5 (в текущих ценах по состоянию на 01.10.2025 г.). 1.23-2101-2-1/1</t>
  </si>
  <si>
    <t>1.21-2303-31-1/1</t>
  </si>
  <si>
    <t>Техническое обслуживание коробки клеммной соединительной, с количеством клемм до 20 / Коробки установочные, распределительные</t>
  </si>
  <si>
    <t>СН-2012.1 Выпуск № 5 (в текущих ценах по состоянию на 01.10.2025 г.). 1.21-2303-31-1/1</t>
  </si>
  <si>
    <t>Кабельная продукция 1</t>
  </si>
  <si>
    <t>Кабель силовой</t>
  </si>
  <si>
    <t>182</t>
  </si>
  <si>
    <t>1.21-2103-9-1/1</t>
  </si>
  <si>
    <t>Техническое обслуживание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</si>
  <si>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1.21-2103-9-1/1</t>
  </si>
  <si>
    <t>1.21-2101-1-1/1</t>
  </si>
  <si>
    <t>Технический осмотр силовых сетей, проложенных по кирпичным и бетонным основаниям, провод сечением 2х1,5-6 мм2</t>
  </si>
  <si>
    <t>СН-2012.1 Выпуск № 5 (в текущих ценах по состоянию на 01.10.2025 г.). 1.21-2101-1-1/1</t>
  </si>
  <si>
    <t>183</t>
  </si>
  <si>
    <t>1.21-2103-9-2/1</t>
  </si>
  <si>
    <t>Техническое обслуживание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</si>
  <si>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1.21-2103-9-2/1</t>
  </si>
  <si>
    <t>1.21-2101-1-2/1</t>
  </si>
  <si>
    <t>Технический осмотр силовых сетей, проложенных по кирпичным и бетонным основаниям, провод сечением 3х1,5-6 мм2</t>
  </si>
  <si>
    <t>СН-2012.1 Выпуск № 5 (в текущих ценах по состоянию на 01.10.2025 г.). 1.21-2101-1-2/1</t>
  </si>
  <si>
    <t>184</t>
  </si>
  <si>
    <t>1.21-2103-9-3/1</t>
  </si>
  <si>
    <t>Техническое обслуживание силовых сетей, проложенных по кирпичным и бетонным основаниям, провод сечением 4х1,5-6 мм2 / 4х1,5; 5х4; 5х6</t>
  </si>
  <si>
    <t>СН-2012.1 Выпуск № 5 (в текущих ценах по состоянию на 01.10.2025 г.). 1.21-2103-9-3/1</t>
  </si>
  <si>
    <t>1.21-2101-1-3/1</t>
  </si>
  <si>
    <t>Технический осмотр силовых сетей, проложенных по кирпичным и бетонным основаниям, провод сечением 4х1,5-6 мм2 / 4х1,5; 5х4; 5х6</t>
  </si>
  <si>
    <t>СН-2012.1 Выпуск № 5 (в текущих ценах по состоянию на 01.10.2025 г.). 1.21-2101-1-3/1</t>
  </si>
  <si>
    <t>185</t>
  </si>
  <si>
    <t>1.21-2103-9-5/1</t>
  </si>
  <si>
    <t>Техническое обслуживание силовых сетей, проложенных по кирпичным и бетонным основаниям, провод сечением 3х10-16 мм2 / 5х10; 5х16</t>
  </si>
  <si>
    <t>СН-2012.1 Выпуск № 5 (в текущих ценах по состоянию на 01.10.2025 г.). 1.21-2103-9-5/1</t>
  </si>
  <si>
    <t>1.21-2101-1-5/1</t>
  </si>
  <si>
    <t>Технический осмотр силовых сетей, проложенных по кирпичным и бетонным основаниям, провод сечением 3х10-16 мм2 / 5х10; 5х16</t>
  </si>
  <si>
    <t>СН-2012.1 Выпуск № 5 (в текущих ценах по состоянию на 01.10.2025 г.). 1.21-2101-1-5/1</t>
  </si>
  <si>
    <t>Монтажный кабель</t>
  </si>
  <si>
    <t>186</t>
  </si>
  <si>
    <t>1.22-2103-2-1/1</t>
  </si>
  <si>
    <t>Техническое обслуживание сетевой линии связи</t>
  </si>
  <si>
    <t>СН-2012.1 Выпуск № 5 (в текущих ценах по состоянию на 01.10.2025 г.). 1.22-2103-2-1/1</t>
  </si>
  <si>
    <t>Заземление</t>
  </si>
  <si>
    <t>187</t>
  </si>
  <si>
    <t>Техническое обслуживание коробки клеммной соединительной, с количеством клемм до 20</t>
  </si>
  <si>
    <t>188</t>
  </si>
  <si>
    <t>1.21-2103-3-1/1</t>
  </si>
  <si>
    <t>Техническое обслуживание сетей заземления магистральных,</t>
  </si>
  <si>
    <t>СН-2012.1 Выпуск № 5 (в текущих ценах по состоянию на 01.10.2025 г.). 1.21-2103-3-1/1</t>
  </si>
  <si>
    <t>1.21-2101-7-1/1</t>
  </si>
  <si>
    <t>Технический осмотр сетей заземления магистральных</t>
  </si>
  <si>
    <t>СН-2012.1 Выпуск № 5 (в текущих ценах по состоянию на 01.10.2025 г.). 1.21-2101-7-1/1</t>
  </si>
  <si>
    <t>Огнестойкая кабельная линия</t>
  </si>
  <si>
    <t>189</t>
  </si>
  <si>
    <t>190</t>
  </si>
  <si>
    <t>Техническое обслуживание силовых сетей, проложенных по кирпичным и бетонным основаниям, провод сечением 4х1,5-6 мм2 / 5х4мм2</t>
  </si>
  <si>
    <t>Технический осмотр силовых сетей, проложенных по кирпичным и бетонным основаниям, провод сечением 4х1,5-6 мм2 / 5х4мм2</t>
  </si>
  <si>
    <t>Щитовое оборудование 2</t>
  </si>
  <si>
    <t>191</t>
  </si>
  <si>
    <t>192</t>
  </si>
  <si>
    <t>1.21-2303-3-2/1</t>
  </si>
  <si>
    <t>Техническое обслуживание выключателей автоматических трехполюсных установочных, номинальный ток до 400 А</t>
  </si>
  <si>
    <t>СН-2012.1 Выпуск № 5 (в текущих ценах по состоянию на 01.10.2025 г.). 1.21-2303-3-2/1</t>
  </si>
  <si>
    <t>1.21-2301-3-2/1</t>
  </si>
  <si>
    <t>Технический осмотр выключателей автоматических трехполюсных установочных, номинальный ток до 400 А</t>
  </si>
  <si>
    <t>СН-2012.1 Выпуск № 5 (в текущих ценах по состоянию на 01.10.2025 г.). 1.21-2301-3-2/1</t>
  </si>
  <si>
    <t>193</t>
  </si>
  <si>
    <t>194</t>
  </si>
  <si>
    <t>195</t>
  </si>
  <si>
    <t>Техническое обслуживание выключателей автоматических однополюсных установочных на номинальный ток до 63 А/ автоматический Выключатель  1P 25А</t>
  </si>
  <si>
    <t>Технический осмотр выключателей автоматических однополюсных установочных на номинальный ток до 63 А/ автоматический Выключатель 1Р 25A</t>
  </si>
  <si>
    <t>)*12</t>
  </si>
  <si>
    <t>196</t>
  </si>
  <si>
    <t>197</t>
  </si>
  <si>
    <t>198</t>
  </si>
  <si>
    <t>199</t>
  </si>
  <si>
    <t>200</t>
  </si>
  <si>
    <t>201</t>
  </si>
  <si>
    <t>Техническое обслуживание контакторов номинальный ток до 160 А /КОНТАКТОР КМЭ-25 25А 400В AC3 220В 50ГЦ</t>
  </si>
  <si>
    <t>202</t>
  </si>
  <si>
    <t>203</t>
  </si>
  <si>
    <t>204</t>
  </si>
  <si>
    <t>205</t>
  </si>
  <si>
    <t>Технический осмотр шкафа навесного 700х1200, 300х400 / Корпус металлический ЩРН-54 IP31.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</si>
  <si>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</si>
  <si>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</si>
  <si>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</si>
  <si>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</si>
  <si>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</si>
  <si>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</si>
  <si>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</si>
  <si>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</si>
  <si>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</si>
  <si>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</si>
  <si>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</si>
  <si>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</si>
  <si>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</si>
  <si>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</si>
  <si>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</si>
  <si>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</si>
  <si>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</si>
  <si>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</si>
  <si>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</si>
  <si>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</si>
  <si>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</si>
  <si>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</si>
  <si>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Технический осмотр шкафа навесного 700х1200, 300х400 /Щит распред. накладной металл. 48 модулей ЩРН-36 IP31</t>
  </si>
  <si>
    <t>228</t>
  </si>
  <si>
    <t>229</t>
  </si>
  <si>
    <t>230</t>
  </si>
  <si>
    <t>231</t>
  </si>
  <si>
    <t>Светотехнические изделия 2</t>
  </si>
  <si>
    <t>232</t>
  </si>
  <si>
    <t>233</t>
  </si>
  <si>
    <t>234</t>
  </si>
  <si>
    <t>235</t>
  </si>
  <si>
    <t>236</t>
  </si>
  <si>
    <t>237</t>
  </si>
  <si>
    <t>Электроустановочные изделия 2</t>
  </si>
  <si>
    <t>238</t>
  </si>
  <si>
    <t>239</t>
  </si>
  <si>
    <t>240</t>
  </si>
  <si>
    <t>241</t>
  </si>
  <si>
    <t>242</t>
  </si>
  <si>
    <t>243</t>
  </si>
  <si>
    <t>244</t>
  </si>
  <si>
    <t>Кабельная продукция 2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</si>
  <si>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</si>
  <si>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</si>
  <si>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</si>
  <si>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</si>
  <si>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</si>
  <si>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</si>
  <si>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</si>
  <si>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</si>
  <si>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</si>
  <si>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Щитовое оборудование 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</si>
  <si>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</si>
  <si>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</si>
  <si>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</si>
  <si>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</si>
  <si>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</si>
  <si>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</si>
  <si>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</si>
  <si>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</si>
  <si>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</si>
  <si>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</si>
  <si>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</si>
  <si>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</si>
  <si>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</si>
  <si>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</si>
  <si>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Технический осмотр шкафа навесного 700х1200, 300х400 / Корпус металлический ЩРН-36 IP31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</si>
  <si>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</si>
  <si>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</si>
  <si>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</si>
  <si>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</si>
  <si>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</si>
  <si>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</si>
  <si>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</si>
  <si>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</si>
  <si>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</si>
  <si>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ЩС-ОТ</t>
  </si>
  <si>
    <t>277</t>
  </si>
  <si>
    <t>278</t>
  </si>
  <si>
    <t>279</t>
  </si>
  <si>
    <t>280</t>
  </si>
  <si>
    <t>281</t>
  </si>
  <si>
    <t>282</t>
  </si>
  <si>
    <t>283</t>
  </si>
  <si>
    <t>Техническое обслуживание контакторов номинальный ток до 160 А /Контактор модульный КМ-40 4NO 40A AC220-240В 50/60Гц</t>
  </si>
  <si>
    <t>284</t>
  </si>
  <si>
    <t>285</t>
  </si>
  <si>
    <t>286</t>
  </si>
  <si>
    <t>Технический осмотр шкафа навесного 700х1200, 300х400 /Щит распред. накладной металл. 24 модуля ЩРН-24 IP31</t>
  </si>
  <si>
    <t>287</t>
  </si>
  <si>
    <t>288</t>
  </si>
  <si>
    <t>289</t>
  </si>
  <si>
    <t>290</t>
  </si>
  <si>
    <t>291</t>
  </si>
  <si>
    <t>292</t>
  </si>
  <si>
    <t>293</t>
  </si>
  <si>
    <t>Светотехнические изделия 3</t>
  </si>
  <si>
    <t>294</t>
  </si>
  <si>
    <t>295</t>
  </si>
  <si>
    <t>296</t>
  </si>
  <si>
    <t>297</t>
  </si>
  <si>
    <t>298</t>
  </si>
  <si>
    <t>299</t>
  </si>
  <si>
    <t>Электроустановочные изделия 3</t>
  </si>
  <si>
    <t>300</t>
  </si>
  <si>
    <t>301</t>
  </si>
  <si>
    <t>302</t>
  </si>
  <si>
    <t>303</t>
  </si>
  <si>
    <t>304</t>
  </si>
  <si>
    <t>305</t>
  </si>
  <si>
    <t>306</t>
  </si>
  <si>
    <t>Кабельная продукция 3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</si>
  <si>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</si>
  <si>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</si>
  <si>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</si>
  <si>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</si>
  <si>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</si>
  <si>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</si>
  <si>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</si>
  <si>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</si>
  <si>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</si>
  <si>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Блочно-модульная (каркасная) конструкция на земельном участке по адресу: г. Москва, ул. Угрешская,д.3, стр.1 КОРПУС 2</t>
  </si>
  <si>
    <t>Водопровод и канализация</t>
  </si>
  <si>
    <t>В1-водопровод хоз.-питьевой</t>
  </si>
  <si>
    <t>Техническое обслуживание регулирующего клапана / Кран шаровый Ду15 на подводках к смесителю и унитазу</t>
  </si>
  <si>
    <t>2.2-2103-2-2/1</t>
  </si>
  <si>
    <t>Техническое обслуживание трубопровода диаметром 20 мм</t>
  </si>
  <si>
    <t>СН-2012.2 Выпуск № 5 (в текущих ценах по состоянию на 01.10.2025 г.). 2.2-2103-2-2/1</t>
  </si>
  <si>
    <t>2.2-2103-2-3/1</t>
  </si>
  <si>
    <t>Техническое обслуживание трубопровода диаметром 25 мм</t>
  </si>
  <si>
    <t>СН-2012.2 Выпуск № 5 (в текущих ценах по состоянию на 01.10.2025 г.). 2.2-2103-2-3/1</t>
  </si>
  <si>
    <t>2.2-2103-2-4/1</t>
  </si>
  <si>
    <t>Техническое обслуживание трубопровода диаметром 32 мм</t>
  </si>
  <si>
    <t>СН-2012.2 Выпуск № 5 (в текущих ценах по состоянию на 01.10.2025 г.). 2.2-2103-2-4/1</t>
  </si>
  <si>
    <t>2.2-2103-2-5/1</t>
  </si>
  <si>
    <t>Техническое обслуживание трубопровода диаметром 40 мм</t>
  </si>
  <si>
    <t>СН-2012.2 Выпуск № 5 (в текущих ценах по состоянию на 01.10.2025 г.). 2.2-2103-2-5/1</t>
  </si>
  <si>
    <t>2.2-2103-2-6/1</t>
  </si>
  <si>
    <t>Техническое обслуживание трубопровода диаметром 50 мм</t>
  </si>
  <si>
    <t>СН-2012.2 Выпуск № 5 (в текущих ценах по состоянию на 01.10.2025 г.). 2.2-2103-2-6/1</t>
  </si>
  <si>
    <t>1.15-2203-7-2/1</t>
  </si>
  <si>
    <t>Техническое обслуживание крана шарового латунного никелированного диаметром до 50 мм / DN40</t>
  </si>
  <si>
    <t>СН-2012.1 Выпуск № 5 (в текущих ценах по состоянию на 01.10.2025 г.). 1.15-2203-7-2/1</t>
  </si>
  <si>
    <t>Техническое обслуживание крана шарового латунного никелированного диаметром до 50 мм / DN32</t>
  </si>
  <si>
    <t>1.15-2203-7-1/1</t>
  </si>
  <si>
    <t>Техническое обслуживание крана шарового латунного никелированного диаметром до 25 мм / DN25</t>
  </si>
  <si>
    <t>СН-2012.1 Выпуск № 5 (в текущих ценах по состоянию на 01.10.2025 г.). 1.15-2203-7-1/1</t>
  </si>
  <si>
    <t>Техническое обслуживание регулирующего клапана / Обратный клапан латунный DN40</t>
  </si>
  <si>
    <t>1.17-2103-17-1/1</t>
  </si>
  <si>
    <t>Техническое обслуживание автоматического воздухоотводчика</t>
  </si>
  <si>
    <t>СН-2012.1 Выпуск № 5 (в текущих ценах по состоянию на 01.10.2025 г.). 1.17-2103-17-1/1</t>
  </si>
  <si>
    <t>Техническое обслуживание регулирующего клапана / Водорозетка с внутренней резьбой ПП 20x1/2"</t>
  </si>
  <si>
    <t>1.15-2203-4-1/1</t>
  </si>
  <si>
    <t>Техническое обслуживание фланцевых задвижек без электропривода диаметром 50 мм</t>
  </si>
  <si>
    <t>СН-2012.1 Выпуск № 5 (в текущих ценах по состоянию на 01.10.2025 г.). 1.15-2203-4-1/1</t>
  </si>
  <si>
    <t>1.15-2201-2-1/1</t>
  </si>
  <si>
    <t>Осмотр фланцевых задвижек с невыдвижным шпинделем диаметром до 50 мм</t>
  </si>
  <si>
    <t>СН-2012.1 Выпуск № 5 (в текущих ценах по состоянию на 01.10.2025 г.). 1.15-2201-2-1/1</t>
  </si>
  <si>
    <t>)*10</t>
  </si>
  <si>
    <t>1.15-2303-4-2/1</t>
  </si>
  <si>
    <t>Прочистка сетчатых фильтров грубой очистки воды диаметром до 50 мм</t>
  </si>
  <si>
    <t>СН-2012.1 Выпуск № 5 (в текущих ценах по состоянию на 01.10.2025 г.). 1.15-2303-4-2/1</t>
  </si>
  <si>
    <t>1.15-2303-5-1/1</t>
  </si>
  <si>
    <t>Техническое обслуживание фильтров водяных фланцевых сетчатых диаметром до 65 мм / DN50</t>
  </si>
  <si>
    <t>СН-2012.1 Выпуск № 5 (в текущих ценах по состоянию на 01.10.2025 г.). 1.15-2303-5-1/1</t>
  </si>
  <si>
    <t>21.18-7-2</t>
  </si>
  <si>
    <t>Прокладка уплотнительная паронитовая, толщина 0,5-2,5 мм</t>
  </si>
  <si>
    <t>т</t>
  </si>
  <si>
    <t>СН-2012.21 Выпуск № 5 (в текущих ценах по состоянию на 01.10.2025 г.). 21.18-7-2</t>
  </si>
  <si>
    <t>1.23-2103-39-2/1</t>
  </si>
  <si>
    <t>Техническое обслуживание счетчиков холодной и горячей воды условным диаметром 25-40 мм.</t>
  </si>
  <si>
    <t>СН-2012.1 Выпуск № 5 (в текущих ценах по состоянию на 01.10.2025 г.). 1.23-2103-39-2/1</t>
  </si>
  <si>
    <t>1.17-2103-16-1/1</t>
  </si>
  <si>
    <t>Техническое обслуживание крана трехходового шарового под манометр</t>
  </si>
  <si>
    <t>СН-2012.1 Выпуск № 5 (в текущих ценах по состоянию на 01.10.2025 г.). 1.17-2103-16-1/1</t>
  </si>
  <si>
    <t>1.23-2103-7-1/1</t>
  </si>
  <si>
    <t>Техническое обслуживание приборов для измерения и регулирования давления и разряжения, манометры, тип: ЭКМ-1, ЭКМ-2 показывающие электроконтактные и аналоги / Манометр (модель 111.10) НР80</t>
  </si>
  <si>
    <t>СН-2012.1 Выпуск № 5 (в текущих ценах по состоянию на 01.10.2025 г.). 1.23-2103-7-1/1</t>
  </si>
  <si>
    <t>Цена поставщика</t>
  </si>
  <si>
    <t>Поверка манометров</t>
  </si>
  <si>
    <t>ШТ</t>
  </si>
  <si>
    <t>Техническое обслуживание регулирующего клапана / Сливной кран Ду15</t>
  </si>
  <si>
    <t>1.15-2201-1-1/1</t>
  </si>
  <si>
    <t>Осмотр крана спускного</t>
  </si>
  <si>
    <t>СН-2012.1 Выпуск № 5 (в текущих ценах по состоянию на 01.10.2025 г.). 1.15-2201-1-1/1</t>
  </si>
  <si>
    <t>Техническое обслуживание регулирующего клапана / Кланан редукционный 7BIS Ду50</t>
  </si>
  <si>
    <t>Т3-горячее водоснабжение</t>
  </si>
  <si>
    <t>Техническое обслуживание регулирующего клапана / Кран шаровый Ду15</t>
  </si>
  <si>
    <t>Техническое обслуживание крана шарового латунного никелированного диаметром до 25 мм / DN25 с рукояткой</t>
  </si>
  <si>
    <t>Техническое обслуживание крана шарового латунного никелированного диаметром до 50 мм / DN32 с рукояткой</t>
  </si>
  <si>
    <t>Техническое обслуживание крана шарового латунного никелированного диаметром до 50 мм / DN40 с рукояткой</t>
  </si>
  <si>
    <t>1.23-2103-18-1/1</t>
  </si>
  <si>
    <t>Техническое обслуживание термометра биметаллического, дилатометрического</t>
  </si>
  <si>
    <t>СН-2012.1 Выпуск № 5 (в текущих ценах по состоянию на 01.10.2025 г.). 1.23-2103-18-1/1</t>
  </si>
  <si>
    <t>1.17-2103-14-5/1</t>
  </si>
  <si>
    <t>Техническое обслуживание мембранного расширительного бака объемом 800 л / Накопительный Бойлер РБ 750 л</t>
  </si>
  <si>
    <t>СН-2012.1 Выпуск № 5 (в текущих ценах по состоянию на 01.10.2025 г.). 1.17-2103-14-5/1</t>
  </si>
  <si>
    <t>1.21-2203-11-1/1</t>
  </si>
  <si>
    <t>Техническое обслуживание шкафов управления технологическим оборудованием / Шкаф управления РБ</t>
  </si>
  <si>
    <t>СН-2012.1 Выпуск № 5 (в текущих ценах по состоянию на 01.10.2025 г.). 1.21-2203-11-1/1</t>
  </si>
  <si>
    <t>Т4-циркуляция</t>
  </si>
  <si>
    <t>Техническое обслуживание крана шарового латунного никелированного диаметром до 25 мм / DN20 с рукояткой</t>
  </si>
  <si>
    <t>Прочистка сетчатых фильтров грубой очистки воды диаметром до 50 мм / Ду32</t>
  </si>
  <si>
    <t>1.24-2503-4-18/1</t>
  </si>
  <si>
    <t>Техническое обслуживание циркуляционных насосов систем отопления с тепловыми насосами - ежемесячное / Насос циркуляционный G=1 мЗ/ч Н=5 м.в.ст</t>
  </si>
  <si>
    <t>СН-2012.1 Выпуск № 5 (в текущих ценах по состоянию на 01.10.2025 г.). 1.24-2503-4-18/1</t>
  </si>
  <si>
    <t>Сантехническое оборудование</t>
  </si>
  <si>
    <t>1.16-2201-1-1/1</t>
  </si>
  <si>
    <t>Осмотры санитарно-технических приборов и трубопроводов в туалетах общественных зданий - туалет (1 умывальник и 1 унитаз)</t>
  </si>
  <si>
    <t>СН-2012.1 Выпуск № 5 (в текущих ценах по состоянию на 01.10.2025 г.). 1.16-2201-1-1/1</t>
  </si>
  <si>
    <t>)*51</t>
  </si>
  <si>
    <t>1.16-2201-1-3/1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</si>
  <si>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</t>
  </si>
  <si>
    <t>СН-2012.1 Выпуск № 5 (в текущих ценах по состоянию на 01.10.2025 г.). 1.16-2201-1-3/1</t>
  </si>
  <si>
    <t>1.16-3201-2-1/1</t>
  </si>
  <si>
    <t>Укрепление расшатавшихся санитарно-технических приборов - умывальники</t>
  </si>
  <si>
    <t>СН-2012.1 Выпуск № 5 (в текущих ценах по состоянию на 01.10.2025 г.). 1.16-3201-2-1/1</t>
  </si>
  <si>
    <t>1.16-3201-2-2/1</t>
  </si>
  <si>
    <t>Укрепление расшатавшихся санитарно-технических приборов - унитазы и биде</t>
  </si>
  <si>
    <t>СН-2012.1 Выпуск № 5 (в текущих ценах по состоянию на 01.10.2025 г.). 1.16-3201-2-2/1</t>
  </si>
  <si>
    <t>Техническое обслуживание регулирующего клапана / Смеситель для раковины</t>
  </si>
  <si>
    <t>1.16-3201-1-1/1</t>
  </si>
  <si>
    <t>Регулировка смывного бачка</t>
  </si>
  <si>
    <t>100 приборов</t>
  </si>
  <si>
    <t>СН-2012.1 Выпуск № 5 (в текущих ценах по состоянию на 01.10.2025 г.). 1.16-3201-1-1/1</t>
  </si>
  <si>
    <t>1.16-2203-1-1/1</t>
  </si>
  <si>
    <t>Прочистка сифонов</t>
  </si>
  <si>
    <t>СН-2012.1 Выпуск № 5 (в текущих ценах по состоянию на 01.10.2025 г.). 1.16-2203-1-1/1</t>
  </si>
  <si>
    <t>Сантехническое оборудование ПУИ</t>
  </si>
  <si>
    <t>)*31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</si>
  <si>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Душевой поддон, стальной с высоким бортом, отверстие под сифон. Размер 800x800</t>
  </si>
  <si>
    <t>1.16-2201-2-1/1</t>
  </si>
  <si>
    <t>Осмотр трапа ТП диаметром 50 мм / Трап для душа Viega с сухим затвором. 583217 DN 50 Viega Advantix для душа горизонтальный или аналог</t>
  </si>
  <si>
    <t>СН-2012.1 Выпуск № 5 (в текущих ценах по состоянию на 01.10.2025 г.). 1.16-2201-2-1/1</t>
  </si>
  <si>
    <t>Техническое обслуживание регулирующего клапана / Смеситель Lemark Partner, однорычажный, настенный, с душем, с длинным изливом LM6557Ccompl или аналог</t>
  </si>
  <si>
    <t>)*34</t>
  </si>
  <si>
    <t>Осмотры санитарно-технических приборов и трубопроводов в туалетах общественных зданий - добавлять на осмотр каждого умывальника сверх одного / Мойка техническая</t>
  </si>
  <si>
    <t>Укрепление расшатавшихся санитарно-технических приборов - умывальники / Мойка техническая</t>
  </si>
  <si>
    <t>К1-канализация хозяйственно бытовая</t>
  </si>
  <si>
    <t>Осмотр трапа ТП диаметром 50 мм</t>
  </si>
  <si>
    <t>1.16-3101-3-1/1</t>
  </si>
  <si>
    <t>Прочистка канализационной сети внутренней</t>
  </si>
  <si>
    <t>СН-2012.1 Выпуск № 5 (в текущих ценах по состоянию на 01.10.2025 г.). 1.16-3101-3-1/1</t>
  </si>
  <si>
    <t>1.16-2101-1-1/1</t>
  </si>
  <si>
    <t>Осмотр трубопроводов канализации из чугунных труб диаметром 100-150 мм</t>
  </si>
  <si>
    <t>СН-2012.1 Выпуск № 5 (в текущих ценах по состоянию на 01.10.2025 г.). 1.16-2101-1-1/1</t>
  </si>
  <si>
    <t>1.16-2101-3-1/1</t>
  </si>
  <si>
    <t>Осмотр трубопроводов канализации из чугунных труб диаметром 100-150 мм с лестниц</t>
  </si>
  <si>
    <t>СН-2012.1 Выпуск № 5 (в текущих ценах по состоянию на 01.10.2025 г.). 1.16-2101-3-1/1</t>
  </si>
  <si>
    <t>)*8</t>
  </si>
  <si>
    <t>1.16-2101-2-1/1</t>
  </si>
  <si>
    <t>Осмотр чугунных канализационных ревизий и прочисток</t>
  </si>
  <si>
    <t>СН-2012.1 Выпуск № 5 (в текущих ценах по состоянию на 01.10.2025 г.). 1.16-2101-2-1/1</t>
  </si>
  <si>
    <t>К1-канализация хозяйственно бытовая (в плите)</t>
  </si>
  <si>
    <t>Ит</t>
  </si>
  <si>
    <t>Итого</t>
  </si>
  <si>
    <t>НДС</t>
  </si>
  <si>
    <t>НДС, 20%</t>
  </si>
  <si>
    <t>ВссНДС</t>
  </si>
  <si>
    <t>Всего с НДС</t>
  </si>
  <si>
    <t>Переменная</t>
  </si>
  <si>
    <t>Новая переменная</t>
  </si>
  <si>
    <t>Уровень цен</t>
  </si>
  <si>
    <t>_OBSM_</t>
  </si>
  <si>
    <t>9999990008</t>
  </si>
  <si>
    <t>Трудозатраты рабочих</t>
  </si>
  <si>
    <t>чел.-ч.</t>
  </si>
  <si>
    <t>22.1-17-282</t>
  </si>
  <si>
    <t>СН-2012.22 Выпуск № 5 (в текущих ценах по состоянию на 01.10.2025 г.). 22.1-17-282</t>
  </si>
  <si>
    <t>Пылесосы хозяйственные, потребляемая мощность до 1 кВт, объем мусоросборника 20 л, расход воздуха 68 л/с</t>
  </si>
  <si>
    <t>маш.-ч</t>
  </si>
  <si>
    <t>21.1-20-7</t>
  </si>
  <si>
    <t>СН-2012.21 Выпуск № 5 (в текущих ценах по состоянию на 01.10.2025 г.). 21.1-20-7</t>
  </si>
  <si>
    <t>Ветошь</t>
  </si>
  <si>
    <t>кг</t>
  </si>
  <si>
    <t>21.1-11-21</t>
  </si>
  <si>
    <t>СН-2012.21 Выпуск № 5 (в текущих ценах по состоянию на 01.10.2025 г.). 21.1-11-21</t>
  </si>
  <si>
    <t>Болты строительные черные с гайками и шайбами (10х100мм)</t>
  </si>
  <si>
    <t>21.1-11-95</t>
  </si>
  <si>
    <t>СН-2012.21 Выпуск № 5 (в текущих ценах по состоянию на 01.10.2025 г.). 21.1-11-95</t>
  </si>
  <si>
    <t>Шайбы для болтов черные</t>
  </si>
  <si>
    <t>21.1-23-9</t>
  </si>
  <si>
    <t>СН-2012.21 Выпуск № 5 (в текущих ценах по состоянию на 01.10.2025 г.). 21.1-23-9</t>
  </si>
  <si>
    <t>Электроды, тип Э-42, 46, 50, диаметр 4 - 6 мм</t>
  </si>
  <si>
    <t>21.1-25-284</t>
  </si>
  <si>
    <t>СН-2012.21 Выпуск № 5 (в текущих ценах по состоянию на 01.10.2025 г.). 21.1-25-284</t>
  </si>
  <si>
    <t>Прокладки резиновые, уплотнительные, диаметр 30-40 мм, марка 7057-3</t>
  </si>
  <si>
    <t>21.1-25-399</t>
  </si>
  <si>
    <t>СН-2012.21 Выпуск № 5 (в текущих ценах по состоянию на 01.10.2025 г.). 21.1-25-399</t>
  </si>
  <si>
    <t>Шнур асбестовый, общего назначения, марка ШАОН-1, диаметр 0,75 мм,</t>
  </si>
  <si>
    <t>21.1-4-10</t>
  </si>
  <si>
    <t>СН-2012.21 Выпуск № 5 (в текущих ценах по состоянию на 01.10.2025 г.). 21.1-4-10</t>
  </si>
  <si>
    <t>Кислород технический газообразный</t>
  </si>
  <si>
    <t>м3</t>
  </si>
  <si>
    <t>21.1-4-2</t>
  </si>
  <si>
    <t>СН-2012.21 Выпуск № 5 (в текущих ценах по состоянию на 01.10.2025 г.). 21.1-4-2</t>
  </si>
  <si>
    <t>Ацетилен технический</t>
  </si>
  <si>
    <t>21.1-4-46</t>
  </si>
  <si>
    <t>СН-2012.21 Выпуск № 5 (в текущих ценах по состоянию на 01.10.2025 г.). 21.1-4-46</t>
  </si>
  <si>
    <t>Солидол жировой</t>
  </si>
  <si>
    <t>21.1-4-9</t>
  </si>
  <si>
    <t>СН-2012.21 Выпуск № 5 (в текущих ценах по состоянию на 01.10.2025 г.). 21.1-4-9</t>
  </si>
  <si>
    <t>Керосин</t>
  </si>
  <si>
    <t>21.1-6-48</t>
  </si>
  <si>
    <t>СН-2012.21 Выпуск № 5 (в текущих ценах по состоянию на 01.10.2025 г.). 21.1-6-48</t>
  </si>
  <si>
    <t>Краски масляные жидкотертые цветные (готовые к употреблению) для наружных и внутренних работ, марка МА-25</t>
  </si>
  <si>
    <t>21.1-6-68</t>
  </si>
  <si>
    <t>СН-2012.21 Выпуск № 5 (в текущих ценах по состоянию на 01.10.2025 г.). 21.1-6-68</t>
  </si>
  <si>
    <t>Лак битумный, марка БТ-577</t>
  </si>
  <si>
    <t>21.1-6-90</t>
  </si>
  <si>
    <t>Олифа для окраски комбинированная оксоль</t>
  </si>
  <si>
    <t>22.1-10-19</t>
  </si>
  <si>
    <t>СН-2012.22 Выпуск № 5 (в текущих ценах по состоянию на 01.10.2025 г.). 22.1-10-19</t>
  </si>
  <si>
    <t>Компрессоры поршневые, объем ресивера 24 л</t>
  </si>
  <si>
    <t>22.1-11-72</t>
  </si>
  <si>
    <t>СН-2012.22 Выпуск № 5 (в текущих ценах по состоянию на 01.10.2025 г.). 22.1-11-72</t>
  </si>
  <si>
    <t>Насосы высокого давления типа "Керхер"</t>
  </si>
  <si>
    <t>22.1-14-13</t>
  </si>
  <si>
    <t>СН-2012.22 Выпуск № 5 (в текущих ценах по состоянию на 01.10.2025 г.). 22.1-14-13</t>
  </si>
  <si>
    <t>Пылесосы промышленные</t>
  </si>
  <si>
    <t>22.1-17-205</t>
  </si>
  <si>
    <t>СН-2012.22 Выпуск № 5 (в текущих ценах по состоянию на 01.10.2025 г.). 22.1-17-205</t>
  </si>
  <si>
    <t>Генераторы холодного тумана аэрозольные, производительность до 19 л/ч</t>
  </si>
  <si>
    <t>22.1-18-24</t>
  </si>
  <si>
    <t>СН-2012.22 Выпуск № 5 (в текущих ценах по состоянию на 01.10.2025 г.). 22.1-18-24</t>
  </si>
  <si>
    <t>Автомобили полупассажирские типа ГАЗ, грузоподъемность до 2 т</t>
  </si>
  <si>
    <t>21.1-24-43</t>
  </si>
  <si>
    <t>СН-2012.21 Выпуск № 5 (в текущих ценах по состоянию на 01.10.2025 г.). 21.1-24-43</t>
  </si>
  <si>
    <t>Средство жидкое микробиоцидное для дезинфекции и предстерилизационной очистки, содержание алкилдиметилбензиламмония хлорида 50% (ЧАС)</t>
  </si>
  <si>
    <t>л</t>
  </si>
  <si>
    <t>21.1-25-13</t>
  </si>
  <si>
    <t>СН-2012.21 Выпуск № 5 (в текущих ценах по состоянию на 01.10.2025 г.). 21.1-25-13</t>
  </si>
  <si>
    <t>Вода</t>
  </si>
  <si>
    <t>22.1-17-208</t>
  </si>
  <si>
    <t>СН-2012.22 Выпуск № 5 (в текущих ценах по состоянию на 01.10.2025 г.). 22.1-17-208</t>
  </si>
  <si>
    <t>Установки для удаления отложений в стальных, чугунных и медных теплообменниках, производительность 3360 л/час</t>
  </si>
  <si>
    <t>21.1-24-45</t>
  </si>
  <si>
    <t>СН-2012.21 Выпуск № 5 (в текущих ценах по состоянию на 01.10.2025 г.). 21.1-24-45</t>
  </si>
  <si>
    <t>Состав жидкий концентрированный восстанавливающий для удаления коррозии и известковых отложений в системах нагревающих/охлаждающих и кондиционирования воздуха, типа "Cillit HS 23 RS"</t>
  </si>
  <si>
    <t>21.1-16-104</t>
  </si>
  <si>
    <t>СН-2012.21 Выпуск № 5 (в текущих ценах по состоянию на 01.10.2025 г.). 21.1-16-104</t>
  </si>
  <si>
    <t>Спирт этиловый технический</t>
  </si>
  <si>
    <t>21.1-4-3</t>
  </si>
  <si>
    <t>СН-2012.21 Выпуск № 5 (в текущих ценах по состоянию на 01.10.2025 г.). 21.1-4-3</t>
  </si>
  <si>
    <t>Бензин</t>
  </si>
  <si>
    <t>21.1-20-23</t>
  </si>
  <si>
    <t>СН-2012.21 Выпуск № 5 (в текущих ценах по состоянию на 01.10.2025 г.). 21.1-20-23</t>
  </si>
  <si>
    <t>Парусина (брезент)</t>
  </si>
  <si>
    <t>м2</t>
  </si>
  <si>
    <t>22.1-17-213</t>
  </si>
  <si>
    <t>СН-2012.22 Выпуск № 5 (в текущих ценах по состоянию на 01.10.2025 г.). 22.1-17-213</t>
  </si>
  <si>
    <t>Мойки высокого давления импортного производства, расход воды 650 л/ч, мощность 3,3 кВт</t>
  </si>
  <si>
    <t>21.1-4-41</t>
  </si>
  <si>
    <t>СН-2012.21 Выпуск № 5 (в текущих ценах по состоянию на 01.10.2025 г.). 21.1-4-41</t>
  </si>
  <si>
    <t>Смазка густая (типа "Литол"), марка "Моbilux"</t>
  </si>
  <si>
    <t>21.1-16-103</t>
  </si>
  <si>
    <t>СН-2012.21 Выпуск № 5 (в текущих ценах по состоянию на 01.10.2025 г.). 21.1-16-103</t>
  </si>
  <si>
    <t>Спирт этиловый ректификат</t>
  </si>
  <si>
    <t>21.1-20-1</t>
  </si>
  <si>
    <t>СН-2012.21 Выпуск № 5 (в текущих ценах по состоянию на 01.10.2025 г.). 21.1-20-1</t>
  </si>
  <si>
    <t>Бязь</t>
  </si>
  <si>
    <t>21.1-15-50</t>
  </si>
  <si>
    <t>Припой, сплав "Вуда"</t>
  </si>
  <si>
    <t>21.1-25-388</t>
  </si>
  <si>
    <t>СН-2012.21 Выпуск № 5 (в текущих ценах по состоянию на 01.10.2025 г.). 21.1-25-388</t>
  </si>
  <si>
    <t>Шкурка шлифовальная на бумажной основе</t>
  </si>
  <si>
    <t>21.1-6-139</t>
  </si>
  <si>
    <t>СН-2012.21 Выпуск № 5 (в текущих ценах по состоянию на 01.10.2025 г.). 21.1-6-139</t>
  </si>
  <si>
    <t>Эмаль, марка ПФ-115 (цветная), пентафталевая</t>
  </si>
  <si>
    <t>21.1-25-389</t>
  </si>
  <si>
    <t>СН-2012.21 Выпуск № 5 (в текущих ценах по состоянию на 01.10.2025 г.). 21.1-25-389</t>
  </si>
  <si>
    <t>Шкурка шлифовальная на тканевой основе водостойкая</t>
  </si>
  <si>
    <t>21.1-4-34</t>
  </si>
  <si>
    <t>СН-2012.21 Выпуск № 5 (в текущих ценах по состоянию на 01.10.2025 г.). 21.1-4-34</t>
  </si>
  <si>
    <t>Растворитель нефтяной, марка Нефрас С-50/170</t>
  </si>
  <si>
    <t>21.1-11-4</t>
  </si>
  <si>
    <t>Болты для монтажа стальных конструкций (в комплекте с гайками и шайбами), оцинкованные диаметр 10-12 мм, длина 30-50 мм</t>
  </si>
  <si>
    <t>21.1-4-44</t>
  </si>
  <si>
    <t>СН-2012.21 Выпуск № 5 (в текущих ценах по состоянию на 01.10.2025 г.). 21.1-4-44</t>
  </si>
  <si>
    <t>Смазка ЦИАТИМ-201 морозостойкая для смазывания малонагруженных узлов трения качения и скольжения при температурах от -60° С до +90° С</t>
  </si>
  <si>
    <t>21.1-20-10</t>
  </si>
  <si>
    <t>СН-2012.21 Выпуск № 5 (в текущих ценах по состоянию на 01.10.2025 г.). 21.1-20-10</t>
  </si>
  <si>
    <t>Лента изоляционная хлопчатобумажная</t>
  </si>
  <si>
    <t>21.1-25-200</t>
  </si>
  <si>
    <t>СН-2012.21 Выпуск № 5 (в текущих ценах по состоянию на 01.10.2025 г.). 21.1-25-200</t>
  </si>
  <si>
    <t>Набивки сальниковые плетеные, марка Графлекс Н 1200</t>
  </si>
  <si>
    <t>5728811000</t>
  </si>
  <si>
    <t>Прокладки из листового терморасширенного графита</t>
  </si>
  <si>
    <t>22.1-30-56</t>
  </si>
  <si>
    <t>СН-2012.22 Выпуск № 5 (в текущих ценах по состоянию на 01.10.2025 г.). 22.1-30-56</t>
  </si>
  <si>
    <t>Шуруповерты</t>
  </si>
  <si>
    <t>21.1-1-11</t>
  </si>
  <si>
    <t>СН-2012.21 Выпуск № 5 (в текущих ценах по состоянию на 01.10.2025 г.). 21.1-1-11</t>
  </si>
  <si>
    <t>Герметик силиконовый</t>
  </si>
  <si>
    <t>21.1-11-125</t>
  </si>
  <si>
    <t>Шурупы с потайной головкой, черные, размер 8,0х100 мм</t>
  </si>
  <si>
    <t>21.1-11-51</t>
  </si>
  <si>
    <t>Дюбели с насаженными шайбами</t>
  </si>
  <si>
    <t>21.1-11-15</t>
  </si>
  <si>
    <t>СН-2012.21 Выпуск № 5 (в текущих ценах по состоянию на 01.10.2025 г.). 21.1-11-15</t>
  </si>
  <si>
    <t>Болты строительные с гайками с шестигранной головкой, диаметр резьбы 6 мм</t>
  </si>
  <si>
    <t>21.12-5-17</t>
  </si>
  <si>
    <t>СН-2012.21 Выпуск № 5 (в текущих ценах по состоянию на 01.10.2025 г.). 21.12-5-17</t>
  </si>
  <si>
    <t>Кольца резиновые уплотнительные для канализации из поливинилхлоридных труб</t>
  </si>
  <si>
    <t>СН-2012. Гл.1 Сб.20 п.3. 1</t>
  </si>
  <si>
    <t>При работах, которые производятся на высоте свыше 2 м от пола от 8 м до 15 м</t>
  </si>
  <si>
    <t>Гл.1, Сб.20</t>
  </si>
  <si>
    <t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t>
  </si>
  <si>
    <t>Осмотр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t>
  </si>
  <si>
    <t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 Viking NFC 4N 07; Viking NFC 4N 10; Viking NFC 4N 12; Viking NFC 4N 20; NOBO R80 RSC 700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</si>
  <si>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 Светильник накладной светодиодный INNOLUX ДВО-16-О-40-4К-IP54 40Вт IP54 рассеиватель пластиковый опаловый</t>
  </si>
  <si>
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Линейный настенный светильник MODALINE ECLIPSE LINE 2м 40Вт 4000K чёрный MLW39200B24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</si>
  <si>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 Светильник наружного освещения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</si>
  <si>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/INNOLUX ДВО-16-О-40-4К-IP54 40Вт IP54 рассеиватель пластиковый опаловый</t>
  </si>
  <si>
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накладной светодиодный INNOLUX ДВО-16-О-40-4К-IP54 40Вт IP54 рассеиватель пластиковый опаловый</t>
  </si>
  <si>
    <t>"СОГЛАСОВАНО"</t>
  </si>
  <si>
    <t>"УТВЕРЖДАЮ"</t>
  </si>
  <si>
    <t>Форма № 1а (глава 1-5)</t>
  </si>
  <si>
    <t>"_____"________________ 2025 г.</t>
  </si>
  <si>
    <t>(локальный сметный расчет)</t>
  </si>
  <si>
    <t>(наименование работ и затрат, наименование объекта)</t>
  </si>
  <si>
    <t>Сметная стоимость</t>
  </si>
  <si>
    <t>тыс.руб</t>
  </si>
  <si>
    <t>Строительные работы</t>
  </si>
  <si>
    <t>Монтажные работы</t>
  </si>
  <si>
    <t>Оборудование</t>
  </si>
  <si>
    <t>Прочие работы</t>
  </si>
  <si>
    <t>Средства на оплату труда</t>
  </si>
  <si>
    <t>№№ п/п</t>
  </si>
  <si>
    <t>Шифр расценки и коды ресурсов</t>
  </si>
  <si>
    <t>Наименование работ и затрат</t>
  </si>
  <si>
    <t>Единица измерения</t>
  </si>
  <si>
    <t>Кол-во единиц</t>
  </si>
  <si>
    <t>Цена на ед. изм. руб.</t>
  </si>
  <si>
    <t>Попра-вочные коэфф.</t>
  </si>
  <si>
    <t>Коэфф. зимних удоро-жаний</t>
  </si>
  <si>
    <t>Коэфф. пересчета</t>
  </si>
  <si>
    <t>ВСЕГО затрат, руб.</t>
  </si>
  <si>
    <t>Справочно</t>
  </si>
  <si>
    <t>ЗТР, всего чел.-час</t>
  </si>
  <si>
    <t>Ст-ть ед. с начислен.</t>
  </si>
  <si>
    <t>Составлен(а) в уровне текущих (прогнозных) цен на октябрь 2025 года</t>
  </si>
  <si>
    <t>ЗП</t>
  </si>
  <si>
    <t>ЭМ</t>
  </si>
  <si>
    <t>МР</t>
  </si>
  <si>
    <t>НР от ЗП</t>
  </si>
  <si>
    <t>%</t>
  </si>
  <si>
    <t>СП от ЗП</t>
  </si>
  <si>
    <t>ЗТР</t>
  </si>
  <si>
    <t>чел-ч</t>
  </si>
  <si>
    <t>в т.ч. ЗПМ</t>
  </si>
  <si>
    <t>НР и СП от ЗПМ</t>
  </si>
  <si>
    <r>
      <t>1.20-2103-25-1/1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</si>
  <si>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</si>
  <si>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1.20-2103-12-1/1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</si>
  <si>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панели светодиодной 595x595 мм типа Ecola, встроенной в потолок грильято - годовое</t>
    </r>
    <r>
      <rPr>
        <i/>
        <sz val="10"/>
        <rFont val="Arial"/>
        <family val="2"/>
        <charset val="204"/>
      </rPr>
      <t xml:space="preserve">
Поправка: СН-2012. Гл.1 Сб.20 п.3. 1 Наименование: При работах, которые производятся на высоте свыше 2 м от пола от 8 м до 15 м</t>
    </r>
  </si>
  <si>
    <r>
      <t>1.20-2103-14-1/1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</si>
  <si>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типа Down light unique dl - годовое / Светильник точечный встраиваемый 125 MR16 белый матовый IP44 со светодиодной лампой 10Вт 4000К цоколь GU10 количество ламп 1шт.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</si>
  <si>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1.20-2103-24-1/1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</si>
  <si>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 Светильник накладной светодиодный INNOLUX ДВО-16-О-40-4К-IP54 40Вт IP54 рассеиватель пластиковый опаловый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</si>
  <si>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светильника светодиодного линейного накладного с креплением на монтажные скобы, со встроенным драйвером, длиной до 1500 мм, степень защиты IP20, мощность до 50 Вт – годовое / Линейный настенный светильник MODALINE ECLIPSE LINE 2м 40Вт 4000K чёрный MLW39200B24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</si>
  <si>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1.20-2103-19-1/1</t>
    </r>
    <r>
      <rPr>
        <i/>
        <sz val="10"/>
        <rFont val="Arial"/>
        <family val="2"/>
        <charset val="204"/>
      </rPr>
      <t xml:space="preserve">
Поправка: СН-2012. Гл.1 Сб.20 п.3. 1</t>
    </r>
  </si>
  <si>
    <r>
      <t>Техническое обслуживание годовое светильника светодиодного потолочного типа Arctic 600</t>
    </r>
    <r>
      <rPr>
        <i/>
        <sz val="10"/>
        <rFont val="Arial"/>
        <family val="2"/>
        <charset val="204"/>
      </rPr>
      <t xml:space="preserve">
Поправка: СН-2012. Гл.1 Сб.20 п.3. 1 Наименование: При работах, которые производятся на высоте свыше 2 м от пола от 8 м до 15 м</t>
    </r>
  </si>
  <si>
    <r>
      <t>Техническое обслуживание светильника светодиодного типа Down light unique dl - годовое / Светодиодная лампа OSRAM 10Вт 4000К цоколь GU10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</si>
  <si>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 Светильник наружного освещения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</si>
  <si>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/INNOLUX ДВО-16-О-40-4К-IP54 40Вт IP54 рассеиватель пластиковый опаловый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</si>
  <si>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r>
      <t>Техническое обслуживание светильника светодиодного накладного пылевлагозащищенного со встроенным драйвером, крепление рассеивателя фиксирующим кольцом на винтах, диаметр до 175 мм, степень защиты IP65, мощность до 12 Вт - годовое /Светильник накладной светодиодный INNOLUX ДВО-16-О-40-4К-IP54 40Вт IP54 рассеиватель пластиковый опаловый</t>
    </r>
    <r>
      <rPr>
        <i/>
        <sz val="10"/>
        <rFont val="Arial"/>
        <family val="2"/>
        <charset val="204"/>
      </rPr>
      <t xml:space="preserve">
Поправка: СН-2012. Гл.1 Сб.20 п.3. 1  Наименование: При работах, которые производятся на высоте свыше 2 м от пола от 2 до 8 м</t>
    </r>
  </si>
  <si>
    <t xml:space="preserve">Составил   </t>
  </si>
  <si>
    <t>[должность,подпись(инициалы,фамилия)]</t>
  </si>
  <si>
    <t xml:space="preserve">Проверил   </t>
  </si>
  <si>
    <t>Унифицированная форма № КС-2</t>
  </si>
  <si>
    <t>Утверждена постановлением Госкомстата России</t>
  </si>
  <si>
    <t>от 11.11.99. № 100</t>
  </si>
  <si>
    <t>Код</t>
  </si>
  <si>
    <t>Форма по ОКУД</t>
  </si>
  <si>
    <t>0322005</t>
  </si>
  <si>
    <t>Инвестор</t>
  </si>
  <si>
    <t>по ОКПО</t>
  </si>
  <si>
    <t>организация, адрес, телефон, факс</t>
  </si>
  <si>
    <t>Заказчик</t>
  </si>
  <si>
    <t>Подрядчик</t>
  </si>
  <si>
    <t>Стройка</t>
  </si>
  <si>
    <t>наименование, адрес</t>
  </si>
  <si>
    <t>Объект</t>
  </si>
  <si>
    <t>наименование</t>
  </si>
  <si>
    <t xml:space="preserve">Вид деятельности по ОКДП  </t>
  </si>
  <si>
    <t xml:space="preserve">Договор подряда  </t>
  </si>
  <si>
    <t>номер</t>
  </si>
  <si>
    <t>дата</t>
  </si>
  <si>
    <t xml:space="preserve">Вид операции  </t>
  </si>
  <si>
    <t>Номер документа</t>
  </si>
  <si>
    <t>Дата составления</t>
  </si>
  <si>
    <t>Отчетный период</t>
  </si>
  <si>
    <t>с</t>
  </si>
  <si>
    <t>по</t>
  </si>
  <si>
    <t>AKT</t>
  </si>
  <si>
    <t>О ПРИЕМКЕ ВЫПОЛНЕННЫХ РАБОТ</t>
  </si>
  <si>
    <t>Сметная (договорная) стоимость в соответствии с договором подряда (субподряда)</t>
  </si>
  <si>
    <t xml:space="preserve"> тыс.руб</t>
  </si>
  <si>
    <t>Номер</t>
  </si>
  <si>
    <t>п/п</t>
  </si>
  <si>
    <t>поз. по смете</t>
  </si>
  <si>
    <t xml:space="preserve">Итого по смете: </t>
  </si>
  <si>
    <t xml:space="preserve">Итого по КС-2:  </t>
  </si>
  <si>
    <t>Гостиничный комплекс Золотой Сазан_на 4 мес. (10%) испр.</t>
  </si>
  <si>
    <t>Золотой Сазан Гостиничный комплекс</t>
  </si>
  <si>
    <t>НДС, 22%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</si>
</sst>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m"/>
    <numFmt numFmtId="165" formatCode="#,##0.00;[Red]\-\ #,##0.00"/>
  </numFmts>
  <fonts count="19" x14ac:knownFonts="1">
    <font>
      <sz val="10"/>
      <name val="Arial"/>
      <charset val="204"/>
    </font>
    <font>
      <b/>
      <sz val="10"/>
      <color indexed="12"/>
      <name val="Arial"/>
      <family val="2"/>
      <charset val="204"/>
    </font>
    <font>
      <b/>
      <sz val="10"/>
      <color indexed="16"/>
      <name val="Arial"/>
      <family val="2"/>
      <charset val="204"/>
    </font>
    <font>
      <b/>
      <sz val="10"/>
      <color indexed="20"/>
      <name val="Arial"/>
      <family val="2"/>
      <charset val="204"/>
    </font>
    <font>
      <b/>
      <sz val="10"/>
      <color indexed="17"/>
      <name val="Arial"/>
      <family val="2"/>
      <charset val="204"/>
    </font>
    <font>
      <b/>
      <sz val="10"/>
      <color indexed="14"/>
      <name val="Arial"/>
      <family val="2"/>
      <charset val="204"/>
    </font>
    <font>
      <sz val="10"/>
      <color indexed="12"/>
      <name val="Arial"/>
      <family val="2"/>
      <charset val="204"/>
    </font>
    <font>
      <sz val="10"/>
      <color indexed="14"/>
      <name val="Arial"/>
      <family val="2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1"/>
      <name val="Arial"/>
      <family val="2"/>
      <charset val="204"/>
    </font>
    <font>
      <b/>
      <sz val="13"/>
      <name val="Arial"/>
      <family val="2"/>
      <charset val="204"/>
    </font>
    <font>
      <b/>
      <sz val="12"/>
      <name val="Arial"/>
      <family val="2"/>
      <charset val="204"/>
    </font>
    <font>
      <sz val="12"/>
      <name val="Arial"/>
      <family val="2"/>
      <charset val="204"/>
    </font>
    <font>
      <b/>
      <sz val="14"/>
      <name val="Arial"/>
      <family val="2"/>
      <charset val="204"/>
    </font>
    <font>
      <i/>
      <sz val="11"/>
      <name val="Arial"/>
      <family val="2"/>
      <charset val="204"/>
    </font>
    <font>
      <b/>
      <sz val="11"/>
      <name val="Arial"/>
      <family val="2"/>
      <charset val="204"/>
    </font>
    <font>
      <b/>
      <u/>
      <sz val="11"/>
      <name val="Arial"/>
      <family val="2"/>
      <charset val="204"/>
    </font>
    <font>
      <i/>
      <sz val="1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9" fillId="0" borderId="0" xfId="0" applyFont="1"/>
    <xf numFmtId="0" fontId="10" fillId="0" borderId="0" xfId="0" applyFont="1" applyAlignment="1">
      <alignment horizontal="right"/>
    </xf>
    <xf numFmtId="0" fontId="10" fillId="0" borderId="0" xfId="0" applyFont="1"/>
    <xf numFmtId="0" fontId="11" fillId="0" borderId="0" xfId="0" applyFont="1"/>
    <xf numFmtId="0" fontId="10" fillId="0" borderId="0" xfId="0" applyFont="1" applyAlignment="1">
      <alignment horizontal="left"/>
    </xf>
    <xf numFmtId="0" fontId="10" fillId="0" borderId="0" xfId="0" applyFont="1" applyAlignment="1">
      <alignment wrapText="1"/>
    </xf>
    <xf numFmtId="164" fontId="10" fillId="0" borderId="0" xfId="0" applyNumberFormat="1" applyFont="1"/>
    <xf numFmtId="1" fontId="10" fillId="0" borderId="0" xfId="0" applyNumberFormat="1" applyFont="1"/>
    <xf numFmtId="0" fontId="15" fillId="0" borderId="3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 wrapText="1"/>
    </xf>
    <xf numFmtId="0" fontId="10" fillId="0" borderId="0" xfId="0" applyFont="1" applyAlignment="1">
      <alignment horizontal="left" vertical="top" wrapText="1"/>
    </xf>
    <xf numFmtId="0" fontId="15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165" fontId="10" fillId="0" borderId="0" xfId="0" applyNumberFormat="1" applyFont="1" applyAlignment="1">
      <alignment horizontal="right"/>
    </xf>
    <xf numFmtId="0" fontId="8" fillId="0" borderId="0" xfId="0" applyFont="1" applyAlignment="1">
      <alignment vertical="top" wrapText="1"/>
    </xf>
    <xf numFmtId="165" fontId="0" fillId="0" borderId="0" xfId="0" applyNumberFormat="1"/>
    <xf numFmtId="0" fontId="0" fillId="0" borderId="6" xfId="0" applyBorder="1"/>
    <xf numFmtId="165" fontId="16" fillId="0" borderId="6" xfId="0" applyNumberFormat="1" applyFont="1" applyBorder="1" applyAlignment="1">
      <alignment horizontal="right"/>
    </xf>
    <xf numFmtId="0" fontId="16" fillId="0" borderId="0" xfId="0" applyFont="1"/>
    <xf numFmtId="165" fontId="15" fillId="0" borderId="0" xfId="0" applyNumberFormat="1" applyFont="1" applyAlignment="1">
      <alignment horizontal="right"/>
    </xf>
    <xf numFmtId="0" fontId="17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0" fontId="16" fillId="0" borderId="0" xfId="0" applyFont="1" applyAlignment="1">
      <alignment horizontal="left" wrapText="1"/>
    </xf>
    <xf numFmtId="0" fontId="10" fillId="0" borderId="1" xfId="0" applyFont="1" applyBorder="1"/>
    <xf numFmtId="0" fontId="10" fillId="0" borderId="8" xfId="0" applyFont="1" applyBorder="1" applyAlignment="1">
      <alignment horizontal="center"/>
    </xf>
    <xf numFmtId="0" fontId="10" fillId="0" borderId="9" xfId="0" applyFont="1" applyBorder="1" applyAlignment="1">
      <alignment horizontal="center"/>
    </xf>
    <xf numFmtId="0" fontId="8" fillId="0" borderId="8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4" fontId="10" fillId="0" borderId="9" xfId="0" applyNumberFormat="1" applyFont="1" applyBorder="1" applyAlignment="1">
      <alignment horizontal="center"/>
    </xf>
    <xf numFmtId="14" fontId="10" fillId="0" borderId="3" xfId="0" applyNumberFormat="1" applyFont="1" applyBorder="1" applyAlignment="1">
      <alignment horizontal="center"/>
    </xf>
    <xf numFmtId="0" fontId="15" fillId="0" borderId="3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 wrapText="1"/>
    </xf>
    <xf numFmtId="0" fontId="10" fillId="0" borderId="0" xfId="0" applyFont="1" applyAlignment="1">
      <alignment horizontal="left" wrapText="1"/>
    </xf>
    <xf numFmtId="0" fontId="10" fillId="0" borderId="0" xfId="0" applyFont="1" applyAlignment="1">
      <alignment horizontal="right"/>
    </xf>
    <xf numFmtId="0" fontId="12" fillId="0" borderId="1" xfId="0" applyFont="1" applyBorder="1" applyAlignment="1">
      <alignment horizontal="center" wrapText="1"/>
    </xf>
    <xf numFmtId="0" fontId="13" fillId="0" borderId="1" xfId="0" applyFont="1" applyBorder="1" applyAlignment="1">
      <alignment horizontal="center" wrapText="1"/>
    </xf>
    <xf numFmtId="0" fontId="9" fillId="0" borderId="0" xfId="0" applyFont="1" applyAlignment="1">
      <alignment horizontal="center" wrapText="1"/>
    </xf>
    <xf numFmtId="0" fontId="14" fillId="0" borderId="0" xfId="0" applyFont="1" applyAlignment="1">
      <alignment horizontal="center" wrapText="1"/>
    </xf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0" borderId="0" xfId="0" applyNumberFormat="1" applyFont="1" applyAlignment="1">
      <alignment horizontal="right"/>
    </xf>
    <xf numFmtId="0" fontId="14" fillId="0" borderId="1" xfId="0" applyFont="1" applyBorder="1" applyAlignment="1">
      <alignment horizontal="center" wrapText="1"/>
    </xf>
    <xf numFmtId="0" fontId="0" fillId="0" borderId="0" xfId="0"/>
    <xf numFmtId="0" fontId="10" fillId="0" borderId="2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  <xf numFmtId="165" fontId="16" fillId="0" borderId="0" xfId="0" applyNumberFormat="1" applyFont="1" applyAlignment="1">
      <alignment horizontal="right"/>
    </xf>
    <xf numFmtId="0" fontId="16" fillId="0" borderId="0" xfId="0" applyFont="1" applyAlignment="1">
      <alignment horizontal="right"/>
    </xf>
    <xf numFmtId="0" fontId="16" fillId="0" borderId="0" xfId="0" applyFont="1" applyAlignment="1">
      <alignment horizontal="left" wrapText="1"/>
    </xf>
    <xf numFmtId="0" fontId="11" fillId="0" borderId="0" xfId="0" applyFont="1" applyAlignment="1">
      <alignment horizontal="center" wrapText="1"/>
    </xf>
    <xf numFmtId="165" fontId="16" fillId="0" borderId="6" xfId="0" applyNumberFormat="1" applyFont="1" applyBorder="1" applyAlignment="1">
      <alignment horizontal="right"/>
    </xf>
    <xf numFmtId="0" fontId="17" fillId="0" borderId="0" xfId="0" applyFont="1" applyAlignment="1">
      <alignment horizontal="left" wrapText="1"/>
    </xf>
    <xf numFmtId="0" fontId="10" fillId="0" borderId="0" xfId="0" applyFont="1" applyAlignment="1">
      <alignment horizontal="right" vertical="center"/>
    </xf>
    <xf numFmtId="0" fontId="9" fillId="0" borderId="5" xfId="0" applyFont="1" applyBorder="1" applyAlignment="1">
      <alignment horizontal="center"/>
    </xf>
    <xf numFmtId="0" fontId="8" fillId="0" borderId="0" xfId="0" applyFont="1" applyAlignment="1">
      <alignment horizontal="right"/>
    </xf>
    <xf numFmtId="0" fontId="10" fillId="0" borderId="3" xfId="0" applyFont="1" applyBorder="1" applyAlignment="1">
      <alignment horizontal="center"/>
    </xf>
    <xf numFmtId="0" fontId="10" fillId="0" borderId="3" xfId="0" quotePrefix="1" applyFont="1" applyBorder="1" applyAlignment="1">
      <alignment horizontal="center"/>
    </xf>
    <xf numFmtId="0" fontId="10" fillId="0" borderId="1" xfId="0" applyFont="1" applyBorder="1" applyAlignment="1">
      <alignment horizontal="left" wrapText="1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10" fillId="0" borderId="7" xfId="0" applyFont="1" applyBorder="1" applyAlignment="1">
      <alignment horizontal="right"/>
    </xf>
    <xf numFmtId="14" fontId="10" fillId="0" borderId="3" xfId="0" applyNumberFormat="1" applyFont="1" applyBorder="1" applyAlignment="1">
      <alignment horizontal="center"/>
    </xf>
    <xf numFmtId="0" fontId="10" fillId="0" borderId="3" xfId="0" applyFont="1" applyBorder="1" applyAlignment="1">
      <alignment horizontal="center" vertical="center" wrapText="1"/>
    </xf>
    <xf numFmtId="165" fontId="16" fillId="0" borderId="1" xfId="0" applyNumberFormat="1" applyFont="1" applyBorder="1" applyAlignment="1">
      <alignment horizontal="right"/>
    </xf>
    <xf numFmtId="0" fontId="10" fillId="0" borderId="3" xfId="0" applyFont="1" applyBorder="1" applyAlignment="1">
      <alignment horizontal="center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F2794"/>
  <sheetViews>
    <sheetView tabSelected="1" view="pageBreakPreview" topLeftCell="A2702" zoomScale="96" zoomScaleNormal="100" zoomScaleSheetLayoutView="96" workbookViewId="0">
      <selection activeCell="I2785" sqref="I2785:J2786"/>
    </sheetView>
  </sheetViews>
  <sheetFormatPr defaultRowHeight="12.75" x14ac:dyDescent="0.2"/>
  <cols>
    <col min="1" max="1" width="5.7109375" customWidth="1"/>
    <col min="2" max="2" width="21.42578125" customWidth="1"/>
    <col min="3" max="3" width="40.7109375" customWidth="1"/>
    <col min="4" max="6" width="11.7109375" customWidth="1"/>
    <col min="7" max="11" width="12.7109375" customWidth="1"/>
    <col min="15" max="28" width="0" hidden="1" customWidth="1"/>
    <col min="29" max="29" width="135.7109375" hidden="1" customWidth="1"/>
    <col min="30" max="30" width="0" hidden="1" customWidth="1"/>
    <col min="31" max="31" width="152.7109375" hidden="1" customWidth="1"/>
    <col min="32" max="32" width="116.7109375" hidden="1" customWidth="1"/>
    <col min="33" max="36" width="0" hidden="1" customWidth="1"/>
  </cols>
  <sheetData>
    <row r="1" spans="1:11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1" ht="14.25" x14ac:dyDescent="0.2">
      <c r="A2" s="9"/>
      <c r="B2" s="9"/>
      <c r="C2" s="9"/>
      <c r="D2" s="9"/>
      <c r="E2" s="9"/>
      <c r="F2" s="9"/>
      <c r="G2" s="9"/>
      <c r="H2" s="9"/>
      <c r="I2" s="9"/>
      <c r="J2" s="41" t="s">
        <v>1111</v>
      </c>
      <c r="K2" s="41"/>
    </row>
    <row r="3" spans="1:11" ht="16.5" x14ac:dyDescent="0.25">
      <c r="A3" s="11"/>
      <c r="B3" s="46" t="s">
        <v>1109</v>
      </c>
      <c r="C3" s="46"/>
      <c r="D3" s="46"/>
      <c r="E3" s="46"/>
      <c r="F3" s="10"/>
      <c r="G3" s="46" t="s">
        <v>1110</v>
      </c>
      <c r="H3" s="46"/>
      <c r="I3" s="46"/>
      <c r="J3" s="46"/>
      <c r="K3" s="46"/>
    </row>
    <row r="4" spans="1:11" ht="14.25" x14ac:dyDescent="0.2">
      <c r="A4" s="10"/>
      <c r="B4" s="47"/>
      <c r="C4" s="47"/>
      <c r="D4" s="47"/>
      <c r="E4" s="47"/>
      <c r="F4" s="10"/>
      <c r="G4" s="47"/>
      <c r="H4" s="47"/>
      <c r="I4" s="47"/>
      <c r="J4" s="47"/>
      <c r="K4" s="47"/>
    </row>
    <row r="5" spans="1:11" ht="14.25" x14ac:dyDescent="0.2">
      <c r="A5" s="10"/>
      <c r="B5" s="10"/>
      <c r="C5" s="12"/>
      <c r="D5" s="12"/>
      <c r="E5" s="12"/>
      <c r="F5" s="10"/>
      <c r="G5" s="12"/>
      <c r="H5" s="12"/>
      <c r="I5" s="12"/>
      <c r="J5" s="12"/>
      <c r="K5" s="12"/>
    </row>
    <row r="6" spans="1:11" ht="14.25" x14ac:dyDescent="0.2">
      <c r="A6" s="12"/>
      <c r="B6" s="47" t="str">
        <f>CONCATENATE("______________________ ", IF(Source!AL12&lt;&gt;"", Source!AL12, ""))</f>
        <v xml:space="preserve">______________________ </v>
      </c>
      <c r="C6" s="47"/>
      <c r="D6" s="47"/>
      <c r="E6" s="47"/>
      <c r="F6" s="10"/>
      <c r="G6" s="47" t="str">
        <f>CONCATENATE("______________________ ", IF(Source!AH12&lt;&gt;"", Source!AH12, ""))</f>
        <v xml:space="preserve">______________________ </v>
      </c>
      <c r="H6" s="47"/>
      <c r="I6" s="47"/>
      <c r="J6" s="47"/>
      <c r="K6" s="47"/>
    </row>
    <row r="7" spans="1:11" ht="14.25" x14ac:dyDescent="0.2">
      <c r="A7" s="13"/>
      <c r="B7" s="40" t="s">
        <v>1112</v>
      </c>
      <c r="C7" s="40"/>
      <c r="D7" s="40"/>
      <c r="E7" s="40"/>
      <c r="F7" s="10"/>
      <c r="G7" s="40" t="s">
        <v>1112</v>
      </c>
      <c r="H7" s="40"/>
      <c r="I7" s="40"/>
      <c r="J7" s="40"/>
      <c r="K7" s="40"/>
    </row>
    <row r="9" spans="1:11" ht="14.25" x14ac:dyDescent="0.2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</row>
    <row r="10" spans="1:11" ht="15.75" x14ac:dyDescent="0.25">
      <c r="A10" s="42" t="str">
        <f>CONCATENATE( "ЛОКАЛЬНАЯ СМЕТА № ",IF(Source!F12&lt;&gt;"Новый объект", Source!F12, ""))</f>
        <v>ЛОКАЛЬНАЯ СМЕТА № Новый объект_(Копия)_(Копия)_(Копия)</v>
      </c>
      <c r="B10" s="43"/>
      <c r="C10" s="43"/>
      <c r="D10" s="43"/>
      <c r="E10" s="43"/>
      <c r="F10" s="43"/>
      <c r="G10" s="43"/>
      <c r="H10" s="43"/>
      <c r="I10" s="43"/>
      <c r="J10" s="43"/>
      <c r="K10" s="43"/>
    </row>
    <row r="11" spans="1:11" x14ac:dyDescent="0.2">
      <c r="A11" s="44" t="s">
        <v>1113</v>
      </c>
      <c r="B11" s="44"/>
      <c r="C11" s="44"/>
      <c r="D11" s="44"/>
      <c r="E11" s="44"/>
      <c r="F11" s="44"/>
      <c r="G11" s="44"/>
      <c r="H11" s="44"/>
      <c r="I11" s="44"/>
      <c r="J11" s="44"/>
      <c r="K11" s="44"/>
    </row>
    <row r="12" spans="1:11" ht="14.25" x14ac:dyDescent="0.2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</row>
    <row r="13" spans="1:11" ht="18" hidden="1" x14ac:dyDescent="0.25">
      <c r="A13" s="45"/>
      <c r="B13" s="45"/>
      <c r="C13" s="45"/>
      <c r="D13" s="45"/>
      <c r="E13" s="45"/>
      <c r="F13" s="45"/>
      <c r="G13" s="45"/>
      <c r="H13" s="45"/>
      <c r="I13" s="45"/>
      <c r="J13" s="45"/>
      <c r="K13" s="45"/>
    </row>
    <row r="14" spans="1:11" ht="14.25" hidden="1" x14ac:dyDescent="0.2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</row>
    <row r="15" spans="1:11" ht="18" x14ac:dyDescent="0.25">
      <c r="A15" s="49" t="str">
        <f>IF(Source!G12&lt;&gt;"Новый объект", Source!G12, "")</f>
        <v>Гостиничный комплекс Золотой Сазан_на 4 мес. (10%) испр.</v>
      </c>
      <c r="B15" s="49"/>
      <c r="C15" s="49"/>
      <c r="D15" s="49"/>
      <c r="E15" s="49"/>
      <c r="F15" s="49"/>
      <c r="G15" s="49"/>
      <c r="H15" s="49"/>
      <c r="I15" s="49"/>
      <c r="J15" s="49"/>
      <c r="K15" s="49"/>
    </row>
    <row r="16" spans="1:11" x14ac:dyDescent="0.2">
      <c r="A16" s="44" t="s">
        <v>1114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</row>
    <row r="17" spans="1:11" ht="14.25" x14ac:dyDescent="0.2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</row>
    <row r="18" spans="1:11" ht="14.25" x14ac:dyDescent="0.2">
      <c r="A18" s="40" t="str">
        <f>CONCATENATE( "Основание: чертежи № ", Source!J12)</f>
        <v xml:space="preserve">Основание: чертежи № </v>
      </c>
      <c r="B18" s="40"/>
      <c r="C18" s="40"/>
      <c r="D18" s="40"/>
      <c r="E18" s="40"/>
      <c r="F18" s="40"/>
      <c r="G18" s="40"/>
      <c r="H18" s="40"/>
      <c r="I18" s="40"/>
      <c r="J18" s="40"/>
      <c r="K18" s="40"/>
    </row>
    <row r="19" spans="1:11" ht="14.25" x14ac:dyDescent="0.2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</row>
    <row r="20" spans="1:11" ht="14.25" x14ac:dyDescent="0.2">
      <c r="A20" s="10"/>
      <c r="B20" s="10"/>
      <c r="C20" s="10"/>
      <c r="D20" s="10"/>
      <c r="E20" s="10"/>
      <c r="F20" s="47" t="s">
        <v>1115</v>
      </c>
      <c r="G20" s="47"/>
      <c r="H20" s="47"/>
      <c r="I20" s="48">
        <f>I2787/1000</f>
        <v>2852.1243399999998</v>
      </c>
      <c r="J20" s="41"/>
      <c r="K20" s="10" t="s">
        <v>1116</v>
      </c>
    </row>
    <row r="21" spans="1:11" ht="14.25" hidden="1" x14ac:dyDescent="0.2">
      <c r="A21" s="10"/>
      <c r="B21" s="10"/>
      <c r="C21" s="10"/>
      <c r="D21" s="10"/>
      <c r="E21" s="10"/>
      <c r="F21" s="47" t="s">
        <v>1117</v>
      </c>
      <c r="G21" s="47"/>
      <c r="H21" s="47"/>
      <c r="I21" s="48">
        <f>ROUND((Source!F1959)/1000, 2)</f>
        <v>0</v>
      </c>
      <c r="J21" s="41"/>
      <c r="K21" s="10" t="s">
        <v>1116</v>
      </c>
    </row>
    <row r="22" spans="1:11" ht="14.25" hidden="1" x14ac:dyDescent="0.2">
      <c r="A22" s="10"/>
      <c r="B22" s="10"/>
      <c r="C22" s="10"/>
      <c r="D22" s="10"/>
      <c r="E22" s="10"/>
      <c r="F22" s="47" t="s">
        <v>1118</v>
      </c>
      <c r="G22" s="47"/>
      <c r="H22" s="47"/>
      <c r="I22" s="48">
        <f>ROUND((Source!F1960)/1000, 2)</f>
        <v>0</v>
      </c>
      <c r="J22" s="41"/>
      <c r="K22" s="10" t="s">
        <v>1116</v>
      </c>
    </row>
    <row r="23" spans="1:11" ht="14.25" hidden="1" x14ac:dyDescent="0.2">
      <c r="A23" s="10"/>
      <c r="B23" s="10"/>
      <c r="C23" s="10"/>
      <c r="D23" s="10"/>
      <c r="E23" s="10"/>
      <c r="F23" s="47" t="s">
        <v>1119</v>
      </c>
      <c r="G23" s="47"/>
      <c r="H23" s="47"/>
      <c r="I23" s="48">
        <f>ROUND((Source!F1951)/1000, 2)</f>
        <v>0</v>
      </c>
      <c r="J23" s="41"/>
      <c r="K23" s="10" t="s">
        <v>1116</v>
      </c>
    </row>
    <row r="24" spans="1:11" ht="14.25" hidden="1" x14ac:dyDescent="0.2">
      <c r="A24" s="10"/>
      <c r="B24" s="10"/>
      <c r="C24" s="10"/>
      <c r="D24" s="10"/>
      <c r="E24" s="10"/>
      <c r="F24" s="47" t="s">
        <v>1120</v>
      </c>
      <c r="G24" s="47"/>
      <c r="H24" s="47"/>
      <c r="I24" s="48">
        <f>ROUND((Source!F1961+Source!F1962)/1000, 2)</f>
        <v>2337.81</v>
      </c>
      <c r="J24" s="41"/>
      <c r="K24" s="10" t="s">
        <v>1116</v>
      </c>
    </row>
    <row r="25" spans="1:11" ht="14.25" x14ac:dyDescent="0.2">
      <c r="A25" s="10"/>
      <c r="B25" s="10"/>
      <c r="C25" s="10"/>
      <c r="D25" s="10"/>
      <c r="E25" s="10"/>
      <c r="F25" s="47" t="s">
        <v>1121</v>
      </c>
      <c r="G25" s="47"/>
      <c r="H25" s="47"/>
      <c r="I25" s="48">
        <f>(Source!F1957+ Source!F1956)/1000</f>
        <v>1289.5541899999998</v>
      </c>
      <c r="J25" s="41"/>
      <c r="K25" s="10" t="s">
        <v>1116</v>
      </c>
    </row>
    <row r="26" spans="1:11" ht="14.25" x14ac:dyDescent="0.2">
      <c r="A26" s="10" t="s">
        <v>1135</v>
      </c>
      <c r="B26" s="10"/>
      <c r="C26" s="10"/>
      <c r="D26" s="14"/>
      <c r="E26" s="15"/>
      <c r="F26" s="10"/>
      <c r="G26" s="10"/>
      <c r="H26" s="10"/>
      <c r="I26" s="10"/>
      <c r="J26" s="10"/>
      <c r="K26" s="10"/>
    </row>
    <row r="27" spans="1:11" ht="14.25" x14ac:dyDescent="0.2">
      <c r="A27" s="51" t="s">
        <v>1122</v>
      </c>
      <c r="B27" s="51" t="s">
        <v>1123</v>
      </c>
      <c r="C27" s="51" t="s">
        <v>1124</v>
      </c>
      <c r="D27" s="51" t="s">
        <v>1125</v>
      </c>
      <c r="E27" s="51" t="s">
        <v>1126</v>
      </c>
      <c r="F27" s="51" t="s">
        <v>1127</v>
      </c>
      <c r="G27" s="51" t="s">
        <v>1128</v>
      </c>
      <c r="H27" s="51" t="s">
        <v>1129</v>
      </c>
      <c r="I27" s="51" t="s">
        <v>1130</v>
      </c>
      <c r="J27" s="51" t="s">
        <v>1131</v>
      </c>
      <c r="K27" s="16" t="s">
        <v>1132</v>
      </c>
    </row>
    <row r="28" spans="1:11" ht="28.5" x14ac:dyDescent="0.2">
      <c r="A28" s="52"/>
      <c r="B28" s="52"/>
      <c r="C28" s="52"/>
      <c r="D28" s="52"/>
      <c r="E28" s="52"/>
      <c r="F28" s="52"/>
      <c r="G28" s="52"/>
      <c r="H28" s="52"/>
      <c r="I28" s="52"/>
      <c r="J28" s="52"/>
      <c r="K28" s="17" t="s">
        <v>1133</v>
      </c>
    </row>
    <row r="29" spans="1:11" ht="28.5" x14ac:dyDescent="0.2">
      <c r="A29" s="52"/>
      <c r="B29" s="52"/>
      <c r="C29" s="52"/>
      <c r="D29" s="52"/>
      <c r="E29" s="52"/>
      <c r="F29" s="52"/>
      <c r="G29" s="52"/>
      <c r="H29" s="52"/>
      <c r="I29" s="52"/>
      <c r="J29" s="52"/>
      <c r="K29" s="17" t="s">
        <v>1134</v>
      </c>
    </row>
    <row r="30" spans="1:11" ht="14.25" x14ac:dyDescent="0.2">
      <c r="A30" s="17">
        <v>1</v>
      </c>
      <c r="B30" s="17">
        <v>2</v>
      </c>
      <c r="C30" s="17">
        <v>3</v>
      </c>
      <c r="D30" s="17">
        <v>4</v>
      </c>
      <c r="E30" s="17">
        <v>5</v>
      </c>
      <c r="F30" s="17">
        <v>6</v>
      </c>
      <c r="G30" s="17">
        <v>7</v>
      </c>
      <c r="H30" s="17">
        <v>8</v>
      </c>
      <c r="I30" s="17">
        <v>9</v>
      </c>
      <c r="J30" s="17">
        <v>10</v>
      </c>
      <c r="K30" s="17">
        <v>11</v>
      </c>
    </row>
    <row r="31" spans="1:11" hidden="1" x14ac:dyDescent="0.2"/>
    <row r="32" spans="1:11" ht="16.5" hidden="1" x14ac:dyDescent="0.25">
      <c r="A32" s="56" t="str">
        <f>CONCATENATE("Локальная смета: ",IF(Source!G20&lt;&gt;"Новая локальная смета", Source!G20, ""))</f>
        <v>Локальная смета: Золотой Сазан Гостиничный комплекс</v>
      </c>
      <c r="B32" s="56"/>
      <c r="C32" s="56"/>
      <c r="D32" s="56"/>
      <c r="E32" s="56"/>
      <c r="F32" s="56"/>
      <c r="G32" s="56"/>
      <c r="H32" s="56"/>
      <c r="I32" s="56"/>
      <c r="J32" s="56"/>
      <c r="K32" s="56"/>
    </row>
    <row r="34" spans="1:22" ht="16.5" x14ac:dyDescent="0.25">
      <c r="A34" s="56" t="str">
        <f>CONCATENATE("Раздел: ",IF(Source!G24&lt;&gt;"Новый раздел", Source!G24, ""))</f>
        <v>Раздел: Отопление, Вентиляция, Кондиционирование воздуха</v>
      </c>
      <c r="B34" s="56"/>
      <c r="C34" s="56"/>
      <c r="D34" s="56"/>
      <c r="E34" s="56"/>
      <c r="F34" s="56"/>
      <c r="G34" s="56"/>
      <c r="H34" s="56"/>
      <c r="I34" s="56"/>
      <c r="J34" s="56"/>
      <c r="K34" s="56"/>
    </row>
    <row r="36" spans="1:22" ht="16.5" x14ac:dyDescent="0.25">
      <c r="A36" s="56" t="str">
        <f>CONCATENATE("Подраздел: ",IF(Source!G28&lt;&gt;"Новый подраздел", Source!G28, ""))</f>
        <v>Подраздел: Отопление 1</v>
      </c>
      <c r="B36" s="56"/>
      <c r="C36" s="56"/>
      <c r="D36" s="56"/>
      <c r="E36" s="56"/>
      <c r="F36" s="56"/>
      <c r="G36" s="56"/>
      <c r="H36" s="56"/>
      <c r="I36" s="56"/>
      <c r="J36" s="56"/>
      <c r="K36" s="56"/>
    </row>
    <row r="37" spans="1:22" ht="128.25" x14ac:dyDescent="0.2">
      <c r="A37" s="18">
        <v>1</v>
      </c>
      <c r="B37" s="18" t="str">
        <f>Source!F32</f>
        <v>1.21-2303-50-1/1</v>
      </c>
      <c r="C37" s="18" t="str">
        <f>Source!G32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v>
      </c>
      <c r="D37" s="19" t="str">
        <f>Source!H32</f>
        <v>шт.</v>
      </c>
      <c r="E37" s="9">
        <f>Source!I32</f>
        <v>131</v>
      </c>
      <c r="F37" s="21"/>
      <c r="G37" s="20"/>
      <c r="H37" s="9"/>
      <c r="I37" s="9"/>
      <c r="J37" s="21"/>
      <c r="K37" s="21"/>
      <c r="Q37">
        <f>ROUND((Source!BZ32/100)*ROUND((Source!AF32*Source!AV32)*Source!I32, 2), 2)</f>
        <v>7927.47</v>
      </c>
      <c r="R37">
        <f>Source!X32</f>
        <v>7927.47</v>
      </c>
      <c r="S37">
        <f>ROUND((Source!CA32/100)*ROUND((Source!AF32*Source!AV32)*Source!I32, 2), 2)</f>
        <v>1132.5</v>
      </c>
      <c r="T37">
        <f>Source!Y32</f>
        <v>1132.5</v>
      </c>
      <c r="U37">
        <f>ROUND((175/100)*ROUND((Source!AE32*Source!AV32)*Source!I32, 2), 2)</f>
        <v>0</v>
      </c>
      <c r="V37">
        <f>ROUND((108/100)*ROUND(Source!CS32*Source!I32, 2), 2)</f>
        <v>0</v>
      </c>
    </row>
    <row r="38" spans="1:22" x14ac:dyDescent="0.2">
      <c r="C38" s="22" t="str">
        <f>"Объем: "&amp;Source!I32&amp;"=4+"&amp;"11+"&amp;"19+"&amp;"13+"&amp;"13+"&amp;"2+"&amp;"62+"&amp;"7"</f>
        <v>Объем: 131=4+11+19+13+13+2+62+7</v>
      </c>
    </row>
    <row r="39" spans="1:22" ht="14.25" x14ac:dyDescent="0.2">
      <c r="A39" s="18"/>
      <c r="B39" s="18"/>
      <c r="C39" s="18" t="s">
        <v>1136</v>
      </c>
      <c r="D39" s="19"/>
      <c r="E39" s="9"/>
      <c r="F39" s="21">
        <f>Source!AO32</f>
        <v>86.45</v>
      </c>
      <c r="G39" s="20" t="str">
        <f>Source!DG32</f>
        <v/>
      </c>
      <c r="H39" s="9">
        <f>Source!AV32</f>
        <v>1</v>
      </c>
      <c r="I39" s="9">
        <f>IF(Source!BA32&lt;&gt; 0, Source!BA32, 1)</f>
        <v>1</v>
      </c>
      <c r="J39" s="21">
        <f>Source!S32</f>
        <v>11324.95</v>
      </c>
      <c r="K39" s="21"/>
    </row>
    <row r="40" spans="1:22" ht="14.25" x14ac:dyDescent="0.2">
      <c r="A40" s="18"/>
      <c r="B40" s="18"/>
      <c r="C40" s="18" t="s">
        <v>1137</v>
      </c>
      <c r="D40" s="19"/>
      <c r="E40" s="9"/>
      <c r="F40" s="21">
        <f>Source!AM32</f>
        <v>0.23</v>
      </c>
      <c r="G40" s="20" t="str">
        <f>Source!DE32</f>
        <v/>
      </c>
      <c r="H40" s="9">
        <f>Source!AV32</f>
        <v>1</v>
      </c>
      <c r="I40" s="9">
        <f>IF(Source!BB32&lt;&gt; 0, Source!BB32, 1)</f>
        <v>1</v>
      </c>
      <c r="J40" s="21">
        <f>Source!Q32</f>
        <v>30.13</v>
      </c>
      <c r="K40" s="21"/>
    </row>
    <row r="41" spans="1:22" ht="14.25" x14ac:dyDescent="0.2">
      <c r="A41" s="18"/>
      <c r="B41" s="18"/>
      <c r="C41" s="18" t="s">
        <v>1138</v>
      </c>
      <c r="D41" s="19"/>
      <c r="E41" s="9"/>
      <c r="F41" s="21">
        <f>Source!AL32</f>
        <v>2.2000000000000002</v>
      </c>
      <c r="G41" s="20" t="str">
        <f>Source!DD32</f>
        <v/>
      </c>
      <c r="H41" s="9">
        <f>Source!AW32</f>
        <v>1</v>
      </c>
      <c r="I41" s="9">
        <f>IF(Source!BC32&lt;&gt; 0, Source!BC32, 1)</f>
        <v>1</v>
      </c>
      <c r="J41" s="21">
        <f>Source!P32</f>
        <v>288.2</v>
      </c>
      <c r="K41" s="21"/>
    </row>
    <row r="42" spans="1:22" ht="14.25" x14ac:dyDescent="0.2">
      <c r="A42" s="18"/>
      <c r="B42" s="18"/>
      <c r="C42" s="18" t="s">
        <v>1139</v>
      </c>
      <c r="D42" s="19" t="s">
        <v>1140</v>
      </c>
      <c r="E42" s="9">
        <f>Source!AT32</f>
        <v>70</v>
      </c>
      <c r="F42" s="21"/>
      <c r="G42" s="20"/>
      <c r="H42" s="9"/>
      <c r="I42" s="9"/>
      <c r="J42" s="21">
        <f>SUM(R37:R41)</f>
        <v>7927.47</v>
      </c>
      <c r="K42" s="21"/>
    </row>
    <row r="43" spans="1:22" ht="14.25" x14ac:dyDescent="0.2">
      <c r="A43" s="18"/>
      <c r="B43" s="18"/>
      <c r="C43" s="18" t="s">
        <v>1141</v>
      </c>
      <c r="D43" s="19" t="s">
        <v>1140</v>
      </c>
      <c r="E43" s="9">
        <f>Source!AU32</f>
        <v>10</v>
      </c>
      <c r="F43" s="21"/>
      <c r="G43" s="20"/>
      <c r="H43" s="9"/>
      <c r="I43" s="9"/>
      <c r="J43" s="21">
        <f>SUM(T37:T42)</f>
        <v>1132.5</v>
      </c>
      <c r="K43" s="21"/>
    </row>
    <row r="44" spans="1:22" ht="14.25" x14ac:dyDescent="0.2">
      <c r="A44" s="18"/>
      <c r="B44" s="18"/>
      <c r="C44" s="18" t="s">
        <v>1142</v>
      </c>
      <c r="D44" s="19" t="s">
        <v>1143</v>
      </c>
      <c r="E44" s="9">
        <f>Source!AQ32</f>
        <v>0.14000000000000001</v>
      </c>
      <c r="F44" s="21"/>
      <c r="G44" s="20" t="str">
        <f>Source!DI32</f>
        <v/>
      </c>
      <c r="H44" s="9">
        <f>Source!AV32</f>
        <v>1</v>
      </c>
      <c r="I44" s="9"/>
      <c r="J44" s="21"/>
      <c r="K44" s="21">
        <f>Source!U32</f>
        <v>18.340000000000003</v>
      </c>
    </row>
    <row r="45" spans="1:22" ht="15" x14ac:dyDescent="0.25">
      <c r="A45" s="24"/>
      <c r="B45" s="24"/>
      <c r="C45" s="24"/>
      <c r="D45" s="24"/>
      <c r="E45" s="24"/>
      <c r="F45" s="24"/>
      <c r="G45" s="24"/>
      <c r="H45" s="24"/>
      <c r="I45" s="57">
        <f>J39+J40+J41+J42+J43</f>
        <v>20703.25</v>
      </c>
      <c r="J45" s="57"/>
      <c r="K45" s="25">
        <f>IF(Source!I32&lt;&gt;0, ROUND(I45/Source!I32, 2), 0)</f>
        <v>158.04</v>
      </c>
      <c r="P45" s="23">
        <f>I45</f>
        <v>20703.25</v>
      </c>
    </row>
    <row r="47" spans="1:22" ht="15" x14ac:dyDescent="0.25">
      <c r="A47" s="55" t="str">
        <f>CONCATENATE("Итого по подразделу: ",IF(Source!G35&lt;&gt;"Новый подраздел", Source!G35, ""))</f>
        <v>Итого по подразделу: Отопление 1</v>
      </c>
      <c r="B47" s="55"/>
      <c r="C47" s="55"/>
      <c r="D47" s="55"/>
      <c r="E47" s="55"/>
      <c r="F47" s="55"/>
      <c r="G47" s="55"/>
      <c r="H47" s="55"/>
      <c r="I47" s="53">
        <f>SUM(P36:P46)</f>
        <v>20703.25</v>
      </c>
      <c r="J47" s="54"/>
      <c r="K47" s="26"/>
    </row>
    <row r="50" spans="1:22" ht="16.5" x14ac:dyDescent="0.25">
      <c r="A50" s="56" t="str">
        <f>CONCATENATE("Подраздел: ",IF(Source!G65&lt;&gt;"Новый подраздел", Source!G65, ""))</f>
        <v>Подраздел: Отопление 2</v>
      </c>
      <c r="B50" s="56"/>
      <c r="C50" s="56"/>
      <c r="D50" s="56"/>
      <c r="E50" s="56"/>
      <c r="F50" s="56"/>
      <c r="G50" s="56"/>
      <c r="H50" s="56"/>
      <c r="I50" s="56"/>
      <c r="J50" s="56"/>
      <c r="K50" s="56"/>
    </row>
    <row r="51" spans="1:22" ht="128.25" x14ac:dyDescent="0.2">
      <c r="A51" s="18">
        <v>2</v>
      </c>
      <c r="B51" s="18" t="str">
        <f>Source!F69</f>
        <v>1.21-2303-50-1/1</v>
      </c>
      <c r="C51" s="18" t="str">
        <f>Source!G69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v>
      </c>
      <c r="D51" s="19" t="str">
        <f>Source!H69</f>
        <v>шт.</v>
      </c>
      <c r="E51" s="9">
        <f>Source!I69</f>
        <v>131</v>
      </c>
      <c r="F51" s="21"/>
      <c r="G51" s="20"/>
      <c r="H51" s="9"/>
      <c r="I51" s="9"/>
      <c r="J51" s="21"/>
      <c r="K51" s="21"/>
      <c r="Q51">
        <f>ROUND((Source!BZ69/100)*ROUND((Source!AF69*Source!AV69)*Source!I69, 2), 2)</f>
        <v>7927.47</v>
      </c>
      <c r="R51">
        <f>Source!X69</f>
        <v>7927.47</v>
      </c>
      <c r="S51">
        <f>ROUND((Source!CA69/100)*ROUND((Source!AF69*Source!AV69)*Source!I69, 2), 2)</f>
        <v>1132.5</v>
      </c>
      <c r="T51">
        <f>Source!Y69</f>
        <v>1132.5</v>
      </c>
      <c r="U51">
        <f>ROUND((175/100)*ROUND((Source!AE69*Source!AV69)*Source!I69, 2), 2)</f>
        <v>0</v>
      </c>
      <c r="V51">
        <f>ROUND((108/100)*ROUND(Source!CS69*Source!I69, 2), 2)</f>
        <v>0</v>
      </c>
    </row>
    <row r="52" spans="1:22" x14ac:dyDescent="0.2">
      <c r="C52" s="22" t="str">
        <f>"Объем: "&amp;Source!I69&amp;"=4+"&amp;"11+"&amp;"19+"&amp;"13+"&amp;"13+"&amp;"2+"&amp;"62+"&amp;"7"</f>
        <v>Объем: 131=4+11+19+13+13+2+62+7</v>
      </c>
    </row>
    <row r="53" spans="1:22" ht="14.25" x14ac:dyDescent="0.2">
      <c r="A53" s="18"/>
      <c r="B53" s="18"/>
      <c r="C53" s="18" t="s">
        <v>1136</v>
      </c>
      <c r="D53" s="19"/>
      <c r="E53" s="9"/>
      <c r="F53" s="21">
        <f>Source!AO69</f>
        <v>86.45</v>
      </c>
      <c r="G53" s="20" t="str">
        <f>Source!DG69</f>
        <v/>
      </c>
      <c r="H53" s="9">
        <f>Source!AV69</f>
        <v>1</v>
      </c>
      <c r="I53" s="9">
        <f>IF(Source!BA69&lt;&gt; 0, Source!BA69, 1)</f>
        <v>1</v>
      </c>
      <c r="J53" s="21">
        <f>Source!S69</f>
        <v>11324.95</v>
      </c>
      <c r="K53" s="21"/>
    </row>
    <row r="54" spans="1:22" ht="14.25" x14ac:dyDescent="0.2">
      <c r="A54" s="18"/>
      <c r="B54" s="18"/>
      <c r="C54" s="18" t="s">
        <v>1137</v>
      </c>
      <c r="D54" s="19"/>
      <c r="E54" s="9"/>
      <c r="F54" s="21">
        <f>Source!AM69</f>
        <v>0.23</v>
      </c>
      <c r="G54" s="20" t="str">
        <f>Source!DE69</f>
        <v/>
      </c>
      <c r="H54" s="9">
        <f>Source!AV69</f>
        <v>1</v>
      </c>
      <c r="I54" s="9">
        <f>IF(Source!BB69&lt;&gt; 0, Source!BB69, 1)</f>
        <v>1</v>
      </c>
      <c r="J54" s="21">
        <f>Source!Q69</f>
        <v>30.13</v>
      </c>
      <c r="K54" s="21"/>
    </row>
    <row r="55" spans="1:22" ht="14.25" x14ac:dyDescent="0.2">
      <c r="A55" s="18"/>
      <c r="B55" s="18"/>
      <c r="C55" s="18" t="s">
        <v>1138</v>
      </c>
      <c r="D55" s="19"/>
      <c r="E55" s="9"/>
      <c r="F55" s="21">
        <f>Source!AL69</f>
        <v>2.2000000000000002</v>
      </c>
      <c r="G55" s="20" t="str">
        <f>Source!DD69</f>
        <v/>
      </c>
      <c r="H55" s="9">
        <f>Source!AW69</f>
        <v>1</v>
      </c>
      <c r="I55" s="9">
        <f>IF(Source!BC69&lt;&gt; 0, Source!BC69, 1)</f>
        <v>1</v>
      </c>
      <c r="J55" s="21">
        <f>Source!P69</f>
        <v>288.2</v>
      </c>
      <c r="K55" s="21"/>
    </row>
    <row r="56" spans="1:22" ht="14.25" x14ac:dyDescent="0.2">
      <c r="A56" s="18"/>
      <c r="B56" s="18"/>
      <c r="C56" s="18" t="s">
        <v>1139</v>
      </c>
      <c r="D56" s="19" t="s">
        <v>1140</v>
      </c>
      <c r="E56" s="9">
        <f>Source!AT69</f>
        <v>70</v>
      </c>
      <c r="F56" s="21"/>
      <c r="G56" s="20"/>
      <c r="H56" s="9"/>
      <c r="I56" s="9"/>
      <c r="J56" s="21">
        <f>SUM(R51:R55)</f>
        <v>7927.47</v>
      </c>
      <c r="K56" s="21"/>
    </row>
    <row r="57" spans="1:22" ht="14.25" x14ac:dyDescent="0.2">
      <c r="A57" s="18"/>
      <c r="B57" s="18"/>
      <c r="C57" s="18" t="s">
        <v>1141</v>
      </c>
      <c r="D57" s="19" t="s">
        <v>1140</v>
      </c>
      <c r="E57" s="9">
        <f>Source!AU69</f>
        <v>10</v>
      </c>
      <c r="F57" s="21"/>
      <c r="G57" s="20"/>
      <c r="H57" s="9"/>
      <c r="I57" s="9"/>
      <c r="J57" s="21">
        <f>SUM(T51:T56)</f>
        <v>1132.5</v>
      </c>
      <c r="K57" s="21"/>
    </row>
    <row r="58" spans="1:22" ht="14.25" x14ac:dyDescent="0.2">
      <c r="A58" s="18"/>
      <c r="B58" s="18"/>
      <c r="C58" s="18" t="s">
        <v>1142</v>
      </c>
      <c r="D58" s="19" t="s">
        <v>1143</v>
      </c>
      <c r="E58" s="9">
        <f>Source!AQ69</f>
        <v>0.14000000000000001</v>
      </c>
      <c r="F58" s="21"/>
      <c r="G58" s="20" t="str">
        <f>Source!DI69</f>
        <v/>
      </c>
      <c r="H58" s="9">
        <f>Source!AV69</f>
        <v>1</v>
      </c>
      <c r="I58" s="9"/>
      <c r="J58" s="21"/>
      <c r="K58" s="21">
        <f>Source!U69</f>
        <v>18.340000000000003</v>
      </c>
    </row>
    <row r="59" spans="1:22" ht="15" x14ac:dyDescent="0.25">
      <c r="A59" s="24"/>
      <c r="B59" s="24"/>
      <c r="C59" s="24"/>
      <c r="D59" s="24"/>
      <c r="E59" s="24"/>
      <c r="F59" s="24"/>
      <c r="G59" s="24"/>
      <c r="H59" s="24"/>
      <c r="I59" s="57">
        <f>J53+J54+J55+J56+J57</f>
        <v>20703.25</v>
      </c>
      <c r="J59" s="57"/>
      <c r="K59" s="25">
        <f>IF(Source!I69&lt;&gt;0, ROUND(I59/Source!I69, 2), 0)</f>
        <v>158.04</v>
      </c>
      <c r="P59" s="23">
        <f>I59</f>
        <v>20703.25</v>
      </c>
    </row>
    <row r="60" spans="1:22" ht="114" x14ac:dyDescent="0.2">
      <c r="A60" s="18">
        <v>3</v>
      </c>
      <c r="B60" s="18" t="str">
        <f>Source!F71</f>
        <v>1.21-2303-50-1/1</v>
      </c>
      <c r="C60" s="18" t="str">
        <f>Source!G71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 Viking NFC 4N 07; Viking NFC 4N 10; Viking NFC 4N 12; Viking NFC 4N 20; NOBO R80 RSC 700</v>
      </c>
      <c r="D60" s="19" t="str">
        <f>Source!H71</f>
        <v>шт.</v>
      </c>
      <c r="E60" s="9">
        <f>Source!I71</f>
        <v>66</v>
      </c>
      <c r="F60" s="21"/>
      <c r="G60" s="20"/>
      <c r="H60" s="9"/>
      <c r="I60" s="9"/>
      <c r="J60" s="21"/>
      <c r="K60" s="21"/>
      <c r="Q60">
        <f>ROUND((Source!BZ71/100)*ROUND((Source!AF71*Source!AV71)*Source!I71, 2), 2)</f>
        <v>3993.99</v>
      </c>
      <c r="R60">
        <f>Source!X71</f>
        <v>3993.99</v>
      </c>
      <c r="S60">
        <f>ROUND((Source!CA71/100)*ROUND((Source!AF71*Source!AV71)*Source!I71, 2), 2)</f>
        <v>570.57000000000005</v>
      </c>
      <c r="T60">
        <f>Source!Y71</f>
        <v>570.57000000000005</v>
      </c>
      <c r="U60">
        <f>ROUND((175/100)*ROUND((Source!AE71*Source!AV71)*Source!I71, 2), 2)</f>
        <v>0</v>
      </c>
      <c r="V60">
        <f>ROUND((108/100)*ROUND(Source!CS71*Source!I71, 2), 2)</f>
        <v>0</v>
      </c>
    </row>
    <row r="61" spans="1:22" x14ac:dyDescent="0.2">
      <c r="C61" s="22" t="str">
        <f>"Объем: "&amp;Source!I71&amp;"=2+"&amp;"19+"&amp;"7+"&amp;"3+"&amp;"2+"&amp;"33"</f>
        <v>Объем: 66=2+19+7+3+2+33</v>
      </c>
    </row>
    <row r="62" spans="1:22" ht="14.25" x14ac:dyDescent="0.2">
      <c r="A62" s="18"/>
      <c r="B62" s="18"/>
      <c r="C62" s="18" t="s">
        <v>1136</v>
      </c>
      <c r="D62" s="19"/>
      <c r="E62" s="9"/>
      <c r="F62" s="21">
        <f>Source!AO71</f>
        <v>86.45</v>
      </c>
      <c r="G62" s="20" t="str">
        <f>Source!DG71</f>
        <v/>
      </c>
      <c r="H62" s="9">
        <f>Source!AV71</f>
        <v>1</v>
      </c>
      <c r="I62" s="9">
        <f>IF(Source!BA71&lt;&gt; 0, Source!BA71, 1)</f>
        <v>1</v>
      </c>
      <c r="J62" s="21">
        <f>Source!S71</f>
        <v>5705.7</v>
      </c>
      <c r="K62" s="21"/>
    </row>
    <row r="63" spans="1:22" ht="14.25" x14ac:dyDescent="0.2">
      <c r="A63" s="18"/>
      <c r="B63" s="18"/>
      <c r="C63" s="18" t="s">
        <v>1137</v>
      </c>
      <c r="D63" s="19"/>
      <c r="E63" s="9"/>
      <c r="F63" s="21">
        <f>Source!AM71</f>
        <v>0.23</v>
      </c>
      <c r="G63" s="20" t="str">
        <f>Source!DE71</f>
        <v/>
      </c>
      <c r="H63" s="9">
        <f>Source!AV71</f>
        <v>1</v>
      </c>
      <c r="I63" s="9">
        <f>IF(Source!BB71&lt;&gt; 0, Source!BB71, 1)</f>
        <v>1</v>
      </c>
      <c r="J63" s="21">
        <f>Source!Q71</f>
        <v>15.18</v>
      </c>
      <c r="K63" s="21"/>
    </row>
    <row r="64" spans="1:22" ht="14.25" x14ac:dyDescent="0.2">
      <c r="A64" s="18"/>
      <c r="B64" s="18"/>
      <c r="C64" s="18" t="s">
        <v>1138</v>
      </c>
      <c r="D64" s="19"/>
      <c r="E64" s="9"/>
      <c r="F64" s="21">
        <f>Source!AL71</f>
        <v>2.2000000000000002</v>
      </c>
      <c r="G64" s="20" t="str">
        <f>Source!DD71</f>
        <v/>
      </c>
      <c r="H64" s="9">
        <f>Source!AW71</f>
        <v>1</v>
      </c>
      <c r="I64" s="9">
        <f>IF(Source!BC71&lt;&gt; 0, Source!BC71, 1)</f>
        <v>1</v>
      </c>
      <c r="J64" s="21">
        <f>Source!P71</f>
        <v>145.19999999999999</v>
      </c>
      <c r="K64" s="21"/>
    </row>
    <row r="65" spans="1:22" ht="14.25" x14ac:dyDescent="0.2">
      <c r="A65" s="18"/>
      <c r="B65" s="18"/>
      <c r="C65" s="18" t="s">
        <v>1139</v>
      </c>
      <c r="D65" s="19" t="s">
        <v>1140</v>
      </c>
      <c r="E65" s="9">
        <f>Source!AT71</f>
        <v>70</v>
      </c>
      <c r="F65" s="21"/>
      <c r="G65" s="20"/>
      <c r="H65" s="9"/>
      <c r="I65" s="9"/>
      <c r="J65" s="21">
        <f>SUM(R60:R64)</f>
        <v>3993.99</v>
      </c>
      <c r="K65" s="21"/>
    </row>
    <row r="66" spans="1:22" ht="14.25" x14ac:dyDescent="0.2">
      <c r="A66" s="18"/>
      <c r="B66" s="18"/>
      <c r="C66" s="18" t="s">
        <v>1141</v>
      </c>
      <c r="D66" s="19" t="s">
        <v>1140</v>
      </c>
      <c r="E66" s="9">
        <f>Source!AU71</f>
        <v>10</v>
      </c>
      <c r="F66" s="21"/>
      <c r="G66" s="20"/>
      <c r="H66" s="9"/>
      <c r="I66" s="9"/>
      <c r="J66" s="21">
        <f>SUM(T60:T65)</f>
        <v>570.57000000000005</v>
      </c>
      <c r="K66" s="21"/>
    </row>
    <row r="67" spans="1:22" ht="14.25" x14ac:dyDescent="0.2">
      <c r="A67" s="18"/>
      <c r="B67" s="18"/>
      <c r="C67" s="18" t="s">
        <v>1142</v>
      </c>
      <c r="D67" s="19" t="s">
        <v>1143</v>
      </c>
      <c r="E67" s="9">
        <f>Source!AQ71</f>
        <v>0.14000000000000001</v>
      </c>
      <c r="F67" s="21"/>
      <c r="G67" s="20" t="str">
        <f>Source!DI71</f>
        <v/>
      </c>
      <c r="H67" s="9">
        <f>Source!AV71</f>
        <v>1</v>
      </c>
      <c r="I67" s="9"/>
      <c r="J67" s="21"/>
      <c r="K67" s="21">
        <f>Source!U71</f>
        <v>9.24</v>
      </c>
    </row>
    <row r="68" spans="1:22" ht="15" x14ac:dyDescent="0.25">
      <c r="A68" s="24"/>
      <c r="B68" s="24"/>
      <c r="C68" s="24"/>
      <c r="D68" s="24"/>
      <c r="E68" s="24"/>
      <c r="F68" s="24"/>
      <c r="G68" s="24"/>
      <c r="H68" s="24"/>
      <c r="I68" s="57">
        <f>J62+J63+J64+J65+J66</f>
        <v>10430.64</v>
      </c>
      <c r="J68" s="57"/>
      <c r="K68" s="25">
        <f>IF(Source!I71&lt;&gt;0, ROUND(I68/Source!I71, 2), 0)</f>
        <v>158.04</v>
      </c>
      <c r="P68" s="23">
        <f>I68</f>
        <v>10430.64</v>
      </c>
    </row>
    <row r="70" spans="1:22" ht="15" x14ac:dyDescent="0.25">
      <c r="A70" s="55" t="str">
        <f>CONCATENATE("Итого по подразделу: ",IF(Source!G74&lt;&gt;"Новый подраздел", Source!G74, ""))</f>
        <v>Итого по подразделу: Отопление 2</v>
      </c>
      <c r="B70" s="55"/>
      <c r="C70" s="55"/>
      <c r="D70" s="55"/>
      <c r="E70" s="55"/>
      <c r="F70" s="55"/>
      <c r="G70" s="55"/>
      <c r="H70" s="55"/>
      <c r="I70" s="53">
        <f>SUM(P50:P69)</f>
        <v>31133.89</v>
      </c>
      <c r="J70" s="54"/>
      <c r="K70" s="26"/>
    </row>
    <row r="73" spans="1:22" ht="16.5" x14ac:dyDescent="0.25">
      <c r="A73" s="56" t="str">
        <f>CONCATENATE("Подраздел: ",IF(Source!G104&lt;&gt;"Новый подраздел", Source!G104, ""))</f>
        <v>Подраздел: Отопление 3</v>
      </c>
      <c r="B73" s="56"/>
      <c r="C73" s="56"/>
      <c r="D73" s="56"/>
      <c r="E73" s="56"/>
      <c r="F73" s="56"/>
      <c r="G73" s="56"/>
      <c r="H73" s="56"/>
      <c r="I73" s="56"/>
      <c r="J73" s="56"/>
      <c r="K73" s="56"/>
    </row>
    <row r="74" spans="1:22" ht="114" x14ac:dyDescent="0.2">
      <c r="A74" s="18">
        <v>4</v>
      </c>
      <c r="B74" s="18" t="str">
        <f>Source!F108</f>
        <v>1.21-2303-50-1/1</v>
      </c>
      <c r="C74" s="18" t="str">
        <f>Source!G108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 NOBO Viking С2N 02; Viking NFC 4N 07; Viking NFC 4N 10; Viking NFC 4N 20; NOBO R80 RSC 700</v>
      </c>
      <c r="D74" s="19" t="str">
        <f>Source!H108</f>
        <v>шт.</v>
      </c>
      <c r="E74" s="9">
        <f>Source!I108</f>
        <v>112</v>
      </c>
      <c r="F74" s="21"/>
      <c r="G74" s="20"/>
      <c r="H74" s="9"/>
      <c r="I74" s="9"/>
      <c r="J74" s="21"/>
      <c r="K74" s="21"/>
      <c r="Q74">
        <f>ROUND((Source!BZ108/100)*ROUND((Source!AF108*Source!AV108)*Source!I108, 2), 2)</f>
        <v>6777.68</v>
      </c>
      <c r="R74">
        <f>Source!X108</f>
        <v>6777.68</v>
      </c>
      <c r="S74">
        <f>ROUND((Source!CA108/100)*ROUND((Source!AF108*Source!AV108)*Source!I108, 2), 2)</f>
        <v>968.24</v>
      </c>
      <c r="T74">
        <f>Source!Y108</f>
        <v>968.24</v>
      </c>
      <c r="U74">
        <f>ROUND((175/100)*ROUND((Source!AE108*Source!AV108)*Source!I108, 2), 2)</f>
        <v>0</v>
      </c>
      <c r="V74">
        <f>ROUND((108/100)*ROUND(Source!CS108*Source!I108, 2), 2)</f>
        <v>0</v>
      </c>
    </row>
    <row r="75" spans="1:22" x14ac:dyDescent="0.2">
      <c r="C75" s="22" t="str">
        <f>"Объем: "&amp;Source!I108&amp;"=1+"&amp;"43+"&amp;"10+"&amp;"2+"&amp;"56"</f>
        <v>Объем: 112=1+43+10+2+56</v>
      </c>
    </row>
    <row r="76" spans="1:22" ht="14.25" x14ac:dyDescent="0.2">
      <c r="A76" s="18"/>
      <c r="B76" s="18"/>
      <c r="C76" s="18" t="s">
        <v>1136</v>
      </c>
      <c r="D76" s="19"/>
      <c r="E76" s="9"/>
      <c r="F76" s="21">
        <f>Source!AO108</f>
        <v>86.45</v>
      </c>
      <c r="G76" s="20" t="str">
        <f>Source!DG108</f>
        <v/>
      </c>
      <c r="H76" s="9">
        <f>Source!AV108</f>
        <v>1</v>
      </c>
      <c r="I76" s="9">
        <f>IF(Source!BA108&lt;&gt; 0, Source!BA108, 1)</f>
        <v>1</v>
      </c>
      <c r="J76" s="21">
        <f>Source!S108</f>
        <v>9682.4</v>
      </c>
      <c r="K76" s="21"/>
    </row>
    <row r="77" spans="1:22" ht="14.25" x14ac:dyDescent="0.2">
      <c r="A77" s="18"/>
      <c r="B77" s="18"/>
      <c r="C77" s="18" t="s">
        <v>1137</v>
      </c>
      <c r="D77" s="19"/>
      <c r="E77" s="9"/>
      <c r="F77" s="21">
        <f>Source!AM108</f>
        <v>0.23</v>
      </c>
      <c r="G77" s="20" t="str">
        <f>Source!DE108</f>
        <v/>
      </c>
      <c r="H77" s="9">
        <f>Source!AV108</f>
        <v>1</v>
      </c>
      <c r="I77" s="9">
        <f>IF(Source!BB108&lt;&gt; 0, Source!BB108, 1)</f>
        <v>1</v>
      </c>
      <c r="J77" s="21">
        <f>Source!Q108</f>
        <v>25.76</v>
      </c>
      <c r="K77" s="21"/>
    </row>
    <row r="78" spans="1:22" ht="14.25" x14ac:dyDescent="0.2">
      <c r="A78" s="18"/>
      <c r="B78" s="18"/>
      <c r="C78" s="18" t="s">
        <v>1138</v>
      </c>
      <c r="D78" s="19"/>
      <c r="E78" s="9"/>
      <c r="F78" s="21">
        <f>Source!AL108</f>
        <v>2.2000000000000002</v>
      </c>
      <c r="G78" s="20" t="str">
        <f>Source!DD108</f>
        <v/>
      </c>
      <c r="H78" s="9">
        <f>Source!AW108</f>
        <v>1</v>
      </c>
      <c r="I78" s="9">
        <f>IF(Source!BC108&lt;&gt; 0, Source!BC108, 1)</f>
        <v>1</v>
      </c>
      <c r="J78" s="21">
        <f>Source!P108</f>
        <v>246.4</v>
      </c>
      <c r="K78" s="21"/>
    </row>
    <row r="79" spans="1:22" ht="14.25" x14ac:dyDescent="0.2">
      <c r="A79" s="18"/>
      <c r="B79" s="18"/>
      <c r="C79" s="18" t="s">
        <v>1139</v>
      </c>
      <c r="D79" s="19" t="s">
        <v>1140</v>
      </c>
      <c r="E79" s="9">
        <f>Source!AT108</f>
        <v>70</v>
      </c>
      <c r="F79" s="21"/>
      <c r="G79" s="20"/>
      <c r="H79" s="9"/>
      <c r="I79" s="9"/>
      <c r="J79" s="21">
        <f>SUM(R74:R78)</f>
        <v>6777.68</v>
      </c>
      <c r="K79" s="21"/>
    </row>
    <row r="80" spans="1:22" ht="14.25" x14ac:dyDescent="0.2">
      <c r="A80" s="18"/>
      <c r="B80" s="18"/>
      <c r="C80" s="18" t="s">
        <v>1141</v>
      </c>
      <c r="D80" s="19" t="s">
        <v>1140</v>
      </c>
      <c r="E80" s="9">
        <f>Source!AU108</f>
        <v>10</v>
      </c>
      <c r="F80" s="21"/>
      <c r="G80" s="20"/>
      <c r="H80" s="9"/>
      <c r="I80" s="9"/>
      <c r="J80" s="21">
        <f>SUM(T74:T79)</f>
        <v>968.24</v>
      </c>
      <c r="K80" s="21"/>
    </row>
    <row r="81" spans="1:22" ht="14.25" x14ac:dyDescent="0.2">
      <c r="A81" s="18"/>
      <c r="B81" s="18"/>
      <c r="C81" s="18" t="s">
        <v>1142</v>
      </c>
      <c r="D81" s="19" t="s">
        <v>1143</v>
      </c>
      <c r="E81" s="9">
        <f>Source!AQ108</f>
        <v>0.14000000000000001</v>
      </c>
      <c r="F81" s="21"/>
      <c r="G81" s="20" t="str">
        <f>Source!DI108</f>
        <v/>
      </c>
      <c r="H81" s="9">
        <f>Source!AV108</f>
        <v>1</v>
      </c>
      <c r="I81" s="9"/>
      <c r="J81" s="21"/>
      <c r="K81" s="21">
        <f>Source!U108</f>
        <v>15.680000000000001</v>
      </c>
    </row>
    <row r="82" spans="1:22" ht="15" x14ac:dyDescent="0.25">
      <c r="A82" s="24"/>
      <c r="B82" s="24"/>
      <c r="C82" s="24"/>
      <c r="D82" s="24"/>
      <c r="E82" s="24"/>
      <c r="F82" s="24"/>
      <c r="G82" s="24"/>
      <c r="H82" s="24"/>
      <c r="I82" s="57">
        <f>J76+J77+J78+J79+J80</f>
        <v>17700.48</v>
      </c>
      <c r="J82" s="57"/>
      <c r="K82" s="25">
        <f>IF(Source!I108&lt;&gt;0, ROUND(I82/Source!I108, 2), 0)</f>
        <v>158.04</v>
      </c>
      <c r="P82" s="23">
        <f>I82</f>
        <v>17700.48</v>
      </c>
    </row>
    <row r="84" spans="1:22" ht="15" x14ac:dyDescent="0.25">
      <c r="A84" s="55" t="str">
        <f>CONCATENATE("Итого по подразделу: ",IF(Source!G111&lt;&gt;"Новый подраздел", Source!G111, ""))</f>
        <v>Итого по подразделу: Отопление 3</v>
      </c>
      <c r="B84" s="55"/>
      <c r="C84" s="55"/>
      <c r="D84" s="55"/>
      <c r="E84" s="55"/>
      <c r="F84" s="55"/>
      <c r="G84" s="55"/>
      <c r="H84" s="55"/>
      <c r="I84" s="53">
        <f>SUM(P73:P83)</f>
        <v>17700.48</v>
      </c>
      <c r="J84" s="54"/>
      <c r="K84" s="26"/>
    </row>
    <row r="87" spans="1:22" ht="16.5" x14ac:dyDescent="0.25">
      <c r="A87" s="56" t="str">
        <f>CONCATENATE("Подраздел: ",IF(Source!G141&lt;&gt;"Новый подраздел", Source!G141, ""))</f>
        <v>Подраздел: Вентиляция 1</v>
      </c>
      <c r="B87" s="56"/>
      <c r="C87" s="56"/>
      <c r="D87" s="56"/>
      <c r="E87" s="56"/>
      <c r="F87" s="56"/>
      <c r="G87" s="56"/>
      <c r="H87" s="56"/>
      <c r="I87" s="56"/>
      <c r="J87" s="56"/>
      <c r="K87" s="56"/>
    </row>
    <row r="89" spans="1:22" ht="15" x14ac:dyDescent="0.25">
      <c r="B89" s="58" t="str">
        <f>Source!G145</f>
        <v>П1</v>
      </c>
      <c r="C89" s="58"/>
      <c r="D89" s="58"/>
      <c r="E89" s="58"/>
      <c r="F89" s="58"/>
      <c r="G89" s="58"/>
      <c r="H89" s="58"/>
      <c r="I89" s="58"/>
      <c r="J89" s="58"/>
    </row>
    <row r="90" spans="1:22" ht="85.5" x14ac:dyDescent="0.2">
      <c r="A90" s="18">
        <v>5</v>
      </c>
      <c r="B90" s="18" t="str">
        <f>Source!F148</f>
        <v>1.18-2403-21-4/1</v>
      </c>
      <c r="C90" s="18" t="str">
        <f>Source!G148</f>
        <v>Техническое обслуживание приточных установок производительностью до 5000 м3/ч - ежеквартальное //LM DUCT Q 50-30 /V.1/EG.4/HE.2.27.27.C/G.1/FP.C25.003A2/G.1/SP.1</v>
      </c>
      <c r="D90" s="19" t="str">
        <f>Source!H148</f>
        <v>установка</v>
      </c>
      <c r="E90" s="9">
        <f>Source!I148</f>
        <v>1</v>
      </c>
      <c r="F90" s="21"/>
      <c r="G90" s="20"/>
      <c r="H90" s="9"/>
      <c r="I90" s="9"/>
      <c r="J90" s="21"/>
      <c r="K90" s="21"/>
      <c r="Q90">
        <f>ROUND((Source!BZ148/100)*ROUND((Source!AF148*Source!AV148)*Source!I148, 2), 2)</f>
        <v>2917.08</v>
      </c>
      <c r="R90">
        <f>Source!X148</f>
        <v>2917.08</v>
      </c>
      <c r="S90">
        <f>ROUND((Source!CA148/100)*ROUND((Source!AF148*Source!AV148)*Source!I148, 2), 2)</f>
        <v>416.73</v>
      </c>
      <c r="T90">
        <f>Source!Y148</f>
        <v>416.73</v>
      </c>
      <c r="U90">
        <f>ROUND((175/100)*ROUND((Source!AE148*Source!AV148)*Source!I148, 2), 2)</f>
        <v>7.0000000000000007E-2</v>
      </c>
      <c r="V90">
        <f>ROUND((108/100)*ROUND(Source!CS148*Source!I148, 2), 2)</f>
        <v>0.04</v>
      </c>
    </row>
    <row r="91" spans="1:22" ht="14.25" x14ac:dyDescent="0.2">
      <c r="A91" s="18"/>
      <c r="B91" s="18"/>
      <c r="C91" s="18" t="s">
        <v>1136</v>
      </c>
      <c r="D91" s="19"/>
      <c r="E91" s="9"/>
      <c r="F91" s="21">
        <f>Source!AO148</f>
        <v>2083.63</v>
      </c>
      <c r="G91" s="20" t="str">
        <f>Source!DG148</f>
        <v>)*2</v>
      </c>
      <c r="H91" s="9">
        <f>Source!AV148</f>
        <v>1</v>
      </c>
      <c r="I91" s="9">
        <f>IF(Source!BA148&lt;&gt; 0, Source!BA148, 1)</f>
        <v>1</v>
      </c>
      <c r="J91" s="21">
        <f>Source!S148</f>
        <v>4167.26</v>
      </c>
      <c r="K91" s="21"/>
    </row>
    <row r="92" spans="1:22" ht="14.25" x14ac:dyDescent="0.2">
      <c r="A92" s="18"/>
      <c r="B92" s="18"/>
      <c r="C92" s="18" t="s">
        <v>1137</v>
      </c>
      <c r="D92" s="19"/>
      <c r="E92" s="9"/>
      <c r="F92" s="21">
        <f>Source!AM148</f>
        <v>1.79</v>
      </c>
      <c r="G92" s="20" t="str">
        <f>Source!DE148</f>
        <v>)*2</v>
      </c>
      <c r="H92" s="9">
        <f>Source!AV148</f>
        <v>1</v>
      </c>
      <c r="I92" s="9">
        <f>IF(Source!BB148&lt;&gt; 0, Source!BB148, 1)</f>
        <v>1</v>
      </c>
      <c r="J92" s="21">
        <f>Source!Q148</f>
        <v>3.58</v>
      </c>
      <c r="K92" s="21"/>
    </row>
    <row r="93" spans="1:22" ht="14.25" x14ac:dyDescent="0.2">
      <c r="A93" s="18"/>
      <c r="B93" s="18"/>
      <c r="C93" s="18" t="s">
        <v>1144</v>
      </c>
      <c r="D93" s="19"/>
      <c r="E93" s="9"/>
      <c r="F93" s="21">
        <f>Source!AN148</f>
        <v>0.02</v>
      </c>
      <c r="G93" s="20" t="str">
        <f>Source!DF148</f>
        <v>)*2</v>
      </c>
      <c r="H93" s="9">
        <f>Source!AV148</f>
        <v>1</v>
      </c>
      <c r="I93" s="9">
        <f>IF(Source!BS148&lt;&gt; 0, Source!BS148, 1)</f>
        <v>1</v>
      </c>
      <c r="J93" s="27">
        <f>Source!R148</f>
        <v>0.04</v>
      </c>
      <c r="K93" s="21"/>
    </row>
    <row r="94" spans="1:22" ht="14.25" x14ac:dyDescent="0.2">
      <c r="A94" s="18"/>
      <c r="B94" s="18"/>
      <c r="C94" s="18" t="s">
        <v>1138</v>
      </c>
      <c r="D94" s="19"/>
      <c r="E94" s="9"/>
      <c r="F94" s="21">
        <f>Source!AL148</f>
        <v>10.08</v>
      </c>
      <c r="G94" s="20" t="str">
        <f>Source!DD148</f>
        <v>)*2</v>
      </c>
      <c r="H94" s="9">
        <f>Source!AW148</f>
        <v>1</v>
      </c>
      <c r="I94" s="9">
        <f>IF(Source!BC148&lt;&gt; 0, Source!BC148, 1)</f>
        <v>1</v>
      </c>
      <c r="J94" s="21">
        <f>Source!P148</f>
        <v>20.16</v>
      </c>
      <c r="K94" s="21"/>
    </row>
    <row r="95" spans="1:22" ht="14.25" x14ac:dyDescent="0.2">
      <c r="A95" s="18"/>
      <c r="B95" s="18"/>
      <c r="C95" s="18" t="s">
        <v>1139</v>
      </c>
      <c r="D95" s="19" t="s">
        <v>1140</v>
      </c>
      <c r="E95" s="9">
        <f>Source!AT148</f>
        <v>70</v>
      </c>
      <c r="F95" s="21"/>
      <c r="G95" s="20"/>
      <c r="H95" s="9"/>
      <c r="I95" s="9"/>
      <c r="J95" s="21">
        <f>SUM(R90:R94)</f>
        <v>2917.08</v>
      </c>
      <c r="K95" s="21"/>
    </row>
    <row r="96" spans="1:22" ht="14.25" x14ac:dyDescent="0.2">
      <c r="A96" s="18"/>
      <c r="B96" s="18"/>
      <c r="C96" s="18" t="s">
        <v>1141</v>
      </c>
      <c r="D96" s="19" t="s">
        <v>1140</v>
      </c>
      <c r="E96" s="9">
        <f>Source!AU148</f>
        <v>10</v>
      </c>
      <c r="F96" s="21"/>
      <c r="G96" s="20"/>
      <c r="H96" s="9"/>
      <c r="I96" s="9"/>
      <c r="J96" s="21">
        <f>SUM(T90:T95)</f>
        <v>416.73</v>
      </c>
      <c r="K96" s="21"/>
    </row>
    <row r="97" spans="1:22" ht="14.25" x14ac:dyDescent="0.2">
      <c r="A97" s="18"/>
      <c r="B97" s="18"/>
      <c r="C97" s="18" t="s">
        <v>1145</v>
      </c>
      <c r="D97" s="19" t="s">
        <v>1140</v>
      </c>
      <c r="E97" s="9">
        <f>108</f>
        <v>108</v>
      </c>
      <c r="F97" s="21"/>
      <c r="G97" s="20"/>
      <c r="H97" s="9"/>
      <c r="I97" s="9"/>
      <c r="J97" s="21">
        <f>SUM(V90:V96)</f>
        <v>0.04</v>
      </c>
      <c r="K97" s="21"/>
    </row>
    <row r="98" spans="1:22" ht="14.25" x14ac:dyDescent="0.2">
      <c r="A98" s="18"/>
      <c r="B98" s="18"/>
      <c r="C98" s="18" t="s">
        <v>1142</v>
      </c>
      <c r="D98" s="19" t="s">
        <v>1143</v>
      </c>
      <c r="E98" s="9">
        <f>Source!AQ148</f>
        <v>3.14</v>
      </c>
      <c r="F98" s="21"/>
      <c r="G98" s="20" t="str">
        <f>Source!DI148</f>
        <v>)*2</v>
      </c>
      <c r="H98" s="9">
        <f>Source!AV148</f>
        <v>1</v>
      </c>
      <c r="I98" s="9"/>
      <c r="J98" s="21"/>
      <c r="K98" s="21">
        <f>Source!U148</f>
        <v>6.28</v>
      </c>
    </row>
    <row r="99" spans="1:22" ht="15" x14ac:dyDescent="0.25">
      <c r="A99" s="24"/>
      <c r="B99" s="24"/>
      <c r="C99" s="24"/>
      <c r="D99" s="24"/>
      <c r="E99" s="24"/>
      <c r="F99" s="24"/>
      <c r="G99" s="24"/>
      <c r="H99" s="24"/>
      <c r="I99" s="57">
        <f>J91+J92+J94+J95+J96+J97</f>
        <v>7524.8499999999995</v>
      </c>
      <c r="J99" s="57"/>
      <c r="K99" s="25">
        <f>IF(Source!I148&lt;&gt;0, ROUND(I99/Source!I148, 2), 0)</f>
        <v>7524.85</v>
      </c>
      <c r="P99" s="23">
        <f>I99</f>
        <v>7524.8499999999995</v>
      </c>
    </row>
    <row r="100" spans="1:22" ht="42.75" x14ac:dyDescent="0.2">
      <c r="A100" s="18">
        <v>6</v>
      </c>
      <c r="B100" s="18" t="str">
        <f>Source!F150</f>
        <v>1.23-2103-41-1/1</v>
      </c>
      <c r="C100" s="18" t="str">
        <f>Source!G150</f>
        <v>Техническое обслуживание регулирующего клапана /Воздушный клапан</v>
      </c>
      <c r="D100" s="19" t="str">
        <f>Source!H150</f>
        <v>шт.</v>
      </c>
      <c r="E100" s="9">
        <f>Source!I150</f>
        <v>1</v>
      </c>
      <c r="F100" s="21"/>
      <c r="G100" s="20"/>
      <c r="H100" s="9"/>
      <c r="I100" s="9"/>
      <c r="J100" s="21"/>
      <c r="K100" s="21"/>
      <c r="Q100">
        <f>ROUND((Source!BZ150/100)*ROUND((Source!AF150*Source!AV150)*Source!I150, 2), 2)</f>
        <v>145.6</v>
      </c>
      <c r="R100">
        <f>Source!X150</f>
        <v>145.6</v>
      </c>
      <c r="S100">
        <f>ROUND((Source!CA150/100)*ROUND((Source!AF150*Source!AV150)*Source!I150, 2), 2)</f>
        <v>20.8</v>
      </c>
      <c r="T100">
        <f>Source!Y150</f>
        <v>20.8</v>
      </c>
      <c r="U100">
        <f>ROUND((175/100)*ROUND((Source!AE150*Source!AV150)*Source!I150, 2), 2)</f>
        <v>86.75</v>
      </c>
      <c r="V100">
        <f>ROUND((108/100)*ROUND(Source!CS150*Source!I150, 2), 2)</f>
        <v>53.54</v>
      </c>
    </row>
    <row r="101" spans="1:22" ht="14.25" x14ac:dyDescent="0.2">
      <c r="A101" s="18"/>
      <c r="B101" s="18"/>
      <c r="C101" s="18" t="s">
        <v>1136</v>
      </c>
      <c r="D101" s="19"/>
      <c r="E101" s="9"/>
      <c r="F101" s="21">
        <f>Source!AO150</f>
        <v>208</v>
      </c>
      <c r="G101" s="20" t="str">
        <f>Source!DG150</f>
        <v/>
      </c>
      <c r="H101" s="9">
        <f>Source!AV150</f>
        <v>1</v>
      </c>
      <c r="I101" s="9">
        <f>IF(Source!BA150&lt;&gt; 0, Source!BA150, 1)</f>
        <v>1</v>
      </c>
      <c r="J101" s="21">
        <f>Source!S150</f>
        <v>208</v>
      </c>
      <c r="K101" s="21"/>
    </row>
    <row r="102" spans="1:22" ht="14.25" x14ac:dyDescent="0.2">
      <c r="A102" s="18"/>
      <c r="B102" s="18"/>
      <c r="C102" s="18" t="s">
        <v>1137</v>
      </c>
      <c r="D102" s="19"/>
      <c r="E102" s="9"/>
      <c r="F102" s="21">
        <f>Source!AM150</f>
        <v>78.180000000000007</v>
      </c>
      <c r="G102" s="20" t="str">
        <f>Source!DE150</f>
        <v/>
      </c>
      <c r="H102" s="9">
        <f>Source!AV150</f>
        <v>1</v>
      </c>
      <c r="I102" s="9">
        <f>IF(Source!BB150&lt;&gt; 0, Source!BB150, 1)</f>
        <v>1</v>
      </c>
      <c r="J102" s="21">
        <f>Source!Q150</f>
        <v>78.180000000000007</v>
      </c>
      <c r="K102" s="21"/>
    </row>
    <row r="103" spans="1:22" ht="14.25" x14ac:dyDescent="0.2">
      <c r="A103" s="18"/>
      <c r="B103" s="18"/>
      <c r="C103" s="18" t="s">
        <v>1144</v>
      </c>
      <c r="D103" s="19"/>
      <c r="E103" s="9"/>
      <c r="F103" s="21">
        <f>Source!AN150</f>
        <v>49.57</v>
      </c>
      <c r="G103" s="20" t="str">
        <f>Source!DF150</f>
        <v/>
      </c>
      <c r="H103" s="9">
        <f>Source!AV150</f>
        <v>1</v>
      </c>
      <c r="I103" s="9">
        <f>IF(Source!BS150&lt;&gt; 0, Source!BS150, 1)</f>
        <v>1</v>
      </c>
      <c r="J103" s="27">
        <f>Source!R150</f>
        <v>49.57</v>
      </c>
      <c r="K103" s="21"/>
    </row>
    <row r="104" spans="1:22" ht="14.25" x14ac:dyDescent="0.2">
      <c r="A104" s="18"/>
      <c r="B104" s="18"/>
      <c r="C104" s="18" t="s">
        <v>1139</v>
      </c>
      <c r="D104" s="19" t="s">
        <v>1140</v>
      </c>
      <c r="E104" s="9">
        <f>Source!AT150</f>
        <v>70</v>
      </c>
      <c r="F104" s="21"/>
      <c r="G104" s="20"/>
      <c r="H104" s="9"/>
      <c r="I104" s="9"/>
      <c r="J104" s="21">
        <f>SUM(R100:R103)</f>
        <v>145.6</v>
      </c>
      <c r="K104" s="21"/>
    </row>
    <row r="105" spans="1:22" ht="14.25" x14ac:dyDescent="0.2">
      <c r="A105" s="18"/>
      <c r="B105" s="18"/>
      <c r="C105" s="18" t="s">
        <v>1141</v>
      </c>
      <c r="D105" s="19" t="s">
        <v>1140</v>
      </c>
      <c r="E105" s="9">
        <f>Source!AU150</f>
        <v>10</v>
      </c>
      <c r="F105" s="21"/>
      <c r="G105" s="20"/>
      <c r="H105" s="9"/>
      <c r="I105" s="9"/>
      <c r="J105" s="21">
        <f>SUM(T100:T104)</f>
        <v>20.8</v>
      </c>
      <c r="K105" s="21"/>
    </row>
    <row r="106" spans="1:22" ht="14.25" x14ac:dyDescent="0.2">
      <c r="A106" s="18"/>
      <c r="B106" s="18"/>
      <c r="C106" s="18" t="s">
        <v>1145</v>
      </c>
      <c r="D106" s="19" t="s">
        <v>1140</v>
      </c>
      <c r="E106" s="9">
        <f>108</f>
        <v>108</v>
      </c>
      <c r="F106" s="21"/>
      <c r="G106" s="20"/>
      <c r="H106" s="9"/>
      <c r="I106" s="9"/>
      <c r="J106" s="21">
        <f>SUM(V100:V105)</f>
        <v>53.54</v>
      </c>
      <c r="K106" s="21"/>
    </row>
    <row r="107" spans="1:22" ht="14.25" x14ac:dyDescent="0.2">
      <c r="A107" s="18"/>
      <c r="B107" s="18"/>
      <c r="C107" s="18" t="s">
        <v>1142</v>
      </c>
      <c r="D107" s="19" t="s">
        <v>1143</v>
      </c>
      <c r="E107" s="9">
        <f>Source!AQ150</f>
        <v>0.37</v>
      </c>
      <c r="F107" s="21"/>
      <c r="G107" s="20" t="str">
        <f>Source!DI150</f>
        <v/>
      </c>
      <c r="H107" s="9">
        <f>Source!AV150</f>
        <v>1</v>
      </c>
      <c r="I107" s="9"/>
      <c r="J107" s="21"/>
      <c r="K107" s="21">
        <f>Source!U150</f>
        <v>0.37</v>
      </c>
    </row>
    <row r="108" spans="1:22" ht="15" x14ac:dyDescent="0.25">
      <c r="A108" s="24"/>
      <c r="B108" s="24"/>
      <c r="C108" s="24"/>
      <c r="D108" s="24"/>
      <c r="E108" s="24"/>
      <c r="F108" s="24"/>
      <c r="G108" s="24"/>
      <c r="H108" s="24"/>
      <c r="I108" s="57">
        <f>J101+J102+J104+J105+J106</f>
        <v>506.12</v>
      </c>
      <c r="J108" s="57"/>
      <c r="K108" s="25">
        <f>IF(Source!I150&lt;&gt;0, ROUND(I108/Source!I150, 2), 0)</f>
        <v>506.12</v>
      </c>
      <c r="P108" s="23">
        <f>I108</f>
        <v>506.12</v>
      </c>
    </row>
    <row r="109" spans="1:22" ht="57" x14ac:dyDescent="0.2">
      <c r="A109" s="18">
        <v>7</v>
      </c>
      <c r="B109" s="18" t="str">
        <f>Source!F152</f>
        <v>1.15-2203-3-1/1</v>
      </c>
      <c r="C109" s="18" t="str">
        <f>Source!G152</f>
        <v>Техническое обслуживание виброизолирующих вставок фланцевых диаметром до 65 мм / гибкая вставка</v>
      </c>
      <c r="D109" s="19" t="str">
        <f>Source!H152</f>
        <v>шт.</v>
      </c>
      <c r="E109" s="9">
        <f>Source!I152</f>
        <v>2</v>
      </c>
      <c r="F109" s="21"/>
      <c r="G109" s="20"/>
      <c r="H109" s="9"/>
      <c r="I109" s="9"/>
      <c r="J109" s="21"/>
      <c r="K109" s="21"/>
      <c r="Q109">
        <f>ROUND((Source!BZ152/100)*ROUND((Source!AF152*Source!AV152)*Source!I152, 2), 2)</f>
        <v>69.16</v>
      </c>
      <c r="R109">
        <f>Source!X152</f>
        <v>69.16</v>
      </c>
      <c r="S109">
        <f>ROUND((Source!CA152/100)*ROUND((Source!AF152*Source!AV152)*Source!I152, 2), 2)</f>
        <v>9.8800000000000008</v>
      </c>
      <c r="T109">
        <f>Source!Y152</f>
        <v>9.8800000000000008</v>
      </c>
      <c r="U109">
        <f>ROUND((175/100)*ROUND((Source!AE152*Source!AV152)*Source!I152, 2), 2)</f>
        <v>0</v>
      </c>
      <c r="V109">
        <f>ROUND((108/100)*ROUND(Source!CS152*Source!I152, 2), 2)</f>
        <v>0</v>
      </c>
    </row>
    <row r="110" spans="1:22" x14ac:dyDescent="0.2">
      <c r="C110" s="22" t="str">
        <f>"Объем: "&amp;Source!I152&amp;"=1+"&amp;"1"</f>
        <v>Объем: 2=1+1</v>
      </c>
    </row>
    <row r="111" spans="1:22" ht="14.25" x14ac:dyDescent="0.2">
      <c r="A111" s="18"/>
      <c r="B111" s="18"/>
      <c r="C111" s="18" t="s">
        <v>1136</v>
      </c>
      <c r="D111" s="19"/>
      <c r="E111" s="9"/>
      <c r="F111" s="21">
        <f>Source!AO152</f>
        <v>49.4</v>
      </c>
      <c r="G111" s="20" t="str">
        <f>Source!DG152</f>
        <v/>
      </c>
      <c r="H111" s="9">
        <f>Source!AV152</f>
        <v>1</v>
      </c>
      <c r="I111" s="9">
        <f>IF(Source!BA152&lt;&gt; 0, Source!BA152, 1)</f>
        <v>1</v>
      </c>
      <c r="J111" s="21">
        <f>Source!S152</f>
        <v>98.8</v>
      </c>
      <c r="K111" s="21"/>
    </row>
    <row r="112" spans="1:22" ht="14.25" x14ac:dyDescent="0.2">
      <c r="A112" s="18"/>
      <c r="B112" s="18"/>
      <c r="C112" s="18" t="s">
        <v>1138</v>
      </c>
      <c r="D112" s="19"/>
      <c r="E112" s="9"/>
      <c r="F112" s="21">
        <f>Source!AL152</f>
        <v>0.02</v>
      </c>
      <c r="G112" s="20" t="str">
        <f>Source!DD152</f>
        <v/>
      </c>
      <c r="H112" s="9">
        <f>Source!AW152</f>
        <v>1</v>
      </c>
      <c r="I112" s="9">
        <f>IF(Source!BC152&lt;&gt; 0, Source!BC152, 1)</f>
        <v>1</v>
      </c>
      <c r="J112" s="21">
        <f>Source!P152</f>
        <v>0.04</v>
      </c>
      <c r="K112" s="21"/>
    </row>
    <row r="113" spans="1:29" ht="14.25" x14ac:dyDescent="0.2">
      <c r="A113" s="18"/>
      <c r="B113" s="18"/>
      <c r="C113" s="18" t="s">
        <v>1139</v>
      </c>
      <c r="D113" s="19" t="s">
        <v>1140</v>
      </c>
      <c r="E113" s="9">
        <f>Source!AT152</f>
        <v>70</v>
      </c>
      <c r="F113" s="21"/>
      <c r="G113" s="20"/>
      <c r="H113" s="9"/>
      <c r="I113" s="9"/>
      <c r="J113" s="21">
        <f>SUM(R109:R112)</f>
        <v>69.16</v>
      </c>
      <c r="K113" s="21"/>
    </row>
    <row r="114" spans="1:29" ht="14.25" x14ac:dyDescent="0.2">
      <c r="A114" s="18"/>
      <c r="B114" s="18"/>
      <c r="C114" s="18" t="s">
        <v>1141</v>
      </c>
      <c r="D114" s="19" t="s">
        <v>1140</v>
      </c>
      <c r="E114" s="9">
        <f>Source!AU152</f>
        <v>10</v>
      </c>
      <c r="F114" s="21"/>
      <c r="G114" s="20"/>
      <c r="H114" s="9"/>
      <c r="I114" s="9"/>
      <c r="J114" s="21">
        <f>SUM(T109:T113)</f>
        <v>9.8800000000000008</v>
      </c>
      <c r="K114" s="21"/>
    </row>
    <row r="115" spans="1:29" ht="14.25" x14ac:dyDescent="0.2">
      <c r="A115" s="18"/>
      <c r="B115" s="18"/>
      <c r="C115" s="18" t="s">
        <v>1142</v>
      </c>
      <c r="D115" s="19" t="s">
        <v>1143</v>
      </c>
      <c r="E115" s="9">
        <f>Source!AQ152</f>
        <v>0.08</v>
      </c>
      <c r="F115" s="21"/>
      <c r="G115" s="20" t="str">
        <f>Source!DI152</f>
        <v/>
      </c>
      <c r="H115" s="9">
        <f>Source!AV152</f>
        <v>1</v>
      </c>
      <c r="I115" s="9"/>
      <c r="J115" s="21"/>
      <c r="K115" s="21">
        <f>Source!U152</f>
        <v>0.16</v>
      </c>
    </row>
    <row r="116" spans="1:29" ht="15" x14ac:dyDescent="0.25">
      <c r="A116" s="24"/>
      <c r="B116" s="24"/>
      <c r="C116" s="24"/>
      <c r="D116" s="24"/>
      <c r="E116" s="24"/>
      <c r="F116" s="24"/>
      <c r="G116" s="24"/>
      <c r="H116" s="24"/>
      <c r="I116" s="57">
        <f>J111+J112+J113+J114</f>
        <v>177.88</v>
      </c>
      <c r="J116" s="57"/>
      <c r="K116" s="25">
        <f>IF(Source!I152&lt;&gt;0, ROUND(I116/Source!I152, 2), 0)</f>
        <v>88.94</v>
      </c>
      <c r="P116" s="23">
        <f>I116</f>
        <v>177.88</v>
      </c>
    </row>
    <row r="118" spans="1:29" ht="15" x14ac:dyDescent="0.25">
      <c r="B118" s="58" t="str">
        <f>Source!G153</f>
        <v>Комплект автоматики (П1):    SSM-ALB-F.FD.E1.HE2.V.T0.S-3F1.06.3E2.40/IF.007D/DA.CP/DA.AP/A.3xE.N.04/DP.R/DP.R</v>
      </c>
      <c r="C118" s="58"/>
      <c r="D118" s="58"/>
      <c r="E118" s="58"/>
      <c r="F118" s="58"/>
      <c r="G118" s="58"/>
      <c r="H118" s="58"/>
      <c r="I118" s="58"/>
      <c r="J118" s="58"/>
      <c r="AC118" s="28" t="str">
        <f>Source!G153</f>
        <v>Комплект автоматики (П1):    SSM-ALB-F.FD.E1.HE2.V.T0.S-3F1.06.3E2.40/IF.007D/DA.CP/DA.AP/A.3xE.N.04/DP.R/DP.R</v>
      </c>
    </row>
    <row r="119" spans="1:29" ht="85.5" x14ac:dyDescent="0.2">
      <c r="A119" s="18">
        <v>8</v>
      </c>
      <c r="B119" s="18" t="str">
        <f>Source!F154</f>
        <v>1.23-2303-5-1/1</v>
      </c>
      <c r="C119" s="18" t="str">
        <f>Source!G154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119" s="19" t="str">
        <f>Source!H154</f>
        <v>шт.</v>
      </c>
      <c r="E119" s="9">
        <f>Source!I154</f>
        <v>1</v>
      </c>
      <c r="F119" s="21"/>
      <c r="G119" s="20"/>
      <c r="H119" s="9"/>
      <c r="I119" s="9"/>
      <c r="J119" s="21"/>
      <c r="K119" s="21"/>
      <c r="Q119">
        <f>ROUND((Source!BZ154/100)*ROUND((Source!AF154*Source!AV154)*Source!I154, 2), 2)</f>
        <v>571.02</v>
      </c>
      <c r="R119">
        <f>Source!X154</f>
        <v>571.02</v>
      </c>
      <c r="S119">
        <f>ROUND((Source!CA154/100)*ROUND((Source!AF154*Source!AV154)*Source!I154, 2), 2)</f>
        <v>81.569999999999993</v>
      </c>
      <c r="T119">
        <f>Source!Y154</f>
        <v>81.569999999999993</v>
      </c>
      <c r="U119">
        <f>ROUND((175/100)*ROUND((Source!AE154*Source!AV154)*Source!I154, 2), 2)</f>
        <v>0</v>
      </c>
      <c r="V119">
        <f>ROUND((108/100)*ROUND(Source!CS154*Source!I154, 2), 2)</f>
        <v>0</v>
      </c>
    </row>
    <row r="120" spans="1:29" ht="14.25" x14ac:dyDescent="0.2">
      <c r="A120" s="18"/>
      <c r="B120" s="18"/>
      <c r="C120" s="18" t="s">
        <v>1136</v>
      </c>
      <c r="D120" s="19"/>
      <c r="E120" s="9"/>
      <c r="F120" s="21">
        <f>Source!AO154</f>
        <v>815.74</v>
      </c>
      <c r="G120" s="20" t="str">
        <f>Source!DG154</f>
        <v/>
      </c>
      <c r="H120" s="9">
        <f>Source!AV154</f>
        <v>1</v>
      </c>
      <c r="I120" s="9">
        <f>IF(Source!BA154&lt;&gt; 0, Source!BA154, 1)</f>
        <v>1</v>
      </c>
      <c r="J120" s="21">
        <f>Source!S154</f>
        <v>815.74</v>
      </c>
      <c r="K120" s="21"/>
    </row>
    <row r="121" spans="1:29" ht="14.25" x14ac:dyDescent="0.2">
      <c r="A121" s="18"/>
      <c r="B121" s="18"/>
      <c r="C121" s="18" t="s">
        <v>1139</v>
      </c>
      <c r="D121" s="19" t="s">
        <v>1140</v>
      </c>
      <c r="E121" s="9">
        <f>Source!AT154</f>
        <v>70</v>
      </c>
      <c r="F121" s="21"/>
      <c r="G121" s="20"/>
      <c r="H121" s="9"/>
      <c r="I121" s="9"/>
      <c r="J121" s="21">
        <f>SUM(R119:R120)</f>
        <v>571.02</v>
      </c>
      <c r="K121" s="21"/>
    </row>
    <row r="122" spans="1:29" ht="14.25" x14ac:dyDescent="0.2">
      <c r="A122" s="18"/>
      <c r="B122" s="18"/>
      <c r="C122" s="18" t="s">
        <v>1141</v>
      </c>
      <c r="D122" s="19" t="s">
        <v>1140</v>
      </c>
      <c r="E122" s="9">
        <f>Source!AU154</f>
        <v>10</v>
      </c>
      <c r="F122" s="21"/>
      <c r="G122" s="20"/>
      <c r="H122" s="9"/>
      <c r="I122" s="9"/>
      <c r="J122" s="21">
        <f>SUM(T119:T121)</f>
        <v>81.569999999999993</v>
      </c>
      <c r="K122" s="21"/>
    </row>
    <row r="123" spans="1:29" ht="14.25" x14ac:dyDescent="0.2">
      <c r="A123" s="18"/>
      <c r="B123" s="18"/>
      <c r="C123" s="18" t="s">
        <v>1142</v>
      </c>
      <c r="D123" s="19" t="s">
        <v>1143</v>
      </c>
      <c r="E123" s="9">
        <f>Source!AQ154</f>
        <v>1.06</v>
      </c>
      <c r="F123" s="21"/>
      <c r="G123" s="20" t="str">
        <f>Source!DI154</f>
        <v/>
      </c>
      <c r="H123" s="9">
        <f>Source!AV154</f>
        <v>1</v>
      </c>
      <c r="I123" s="9"/>
      <c r="J123" s="21"/>
      <c r="K123" s="21">
        <f>Source!U154</f>
        <v>1.06</v>
      </c>
    </row>
    <row r="124" spans="1:29" ht="15" x14ac:dyDescent="0.25">
      <c r="A124" s="24"/>
      <c r="B124" s="24"/>
      <c r="C124" s="24"/>
      <c r="D124" s="24"/>
      <c r="E124" s="24"/>
      <c r="F124" s="24"/>
      <c r="G124" s="24"/>
      <c r="H124" s="24"/>
      <c r="I124" s="57">
        <f>J120+J121+J122</f>
        <v>1468.33</v>
      </c>
      <c r="J124" s="57"/>
      <c r="K124" s="25">
        <f>IF(Source!I154&lt;&gt;0, ROUND(I124/Source!I154, 2), 0)</f>
        <v>1468.33</v>
      </c>
      <c r="P124" s="23">
        <f>I124</f>
        <v>1468.33</v>
      </c>
    </row>
    <row r="125" spans="1:29" ht="42.75" x14ac:dyDescent="0.2">
      <c r="A125" s="18">
        <v>9</v>
      </c>
      <c r="B125" s="18" t="str">
        <f>Source!F155</f>
        <v>1.23-2303-13-2/1</v>
      </c>
      <c r="C125" s="18" t="str">
        <f>Source!G155</f>
        <v>Техническое обслуживание преобразователей частоты - до 24 кВт / Частотный регулятор вентилятора</v>
      </c>
      <c r="D125" s="19" t="str">
        <f>Source!H155</f>
        <v>шт.</v>
      </c>
      <c r="E125" s="9">
        <f>Source!I155</f>
        <v>1</v>
      </c>
      <c r="F125" s="21"/>
      <c r="G125" s="20"/>
      <c r="H125" s="9"/>
      <c r="I125" s="9"/>
      <c r="J125" s="21"/>
      <c r="K125" s="21"/>
      <c r="Q125">
        <f>ROUND((Source!BZ155/100)*ROUND((Source!AF155*Source!AV155)*Source!I155, 2), 2)</f>
        <v>5782.31</v>
      </c>
      <c r="R125">
        <f>Source!X155</f>
        <v>5782.31</v>
      </c>
      <c r="S125">
        <f>ROUND((Source!CA155/100)*ROUND((Source!AF155*Source!AV155)*Source!I155, 2), 2)</f>
        <v>826.04</v>
      </c>
      <c r="T125">
        <f>Source!Y155</f>
        <v>826.04</v>
      </c>
      <c r="U125">
        <f>ROUND((175/100)*ROUND((Source!AE155*Source!AV155)*Source!I155, 2), 2)</f>
        <v>0</v>
      </c>
      <c r="V125">
        <f>ROUND((108/100)*ROUND(Source!CS155*Source!I155, 2), 2)</f>
        <v>0</v>
      </c>
    </row>
    <row r="126" spans="1:29" ht="14.25" x14ac:dyDescent="0.2">
      <c r="A126" s="18"/>
      <c r="B126" s="18"/>
      <c r="C126" s="18" t="s">
        <v>1136</v>
      </c>
      <c r="D126" s="19"/>
      <c r="E126" s="9"/>
      <c r="F126" s="21">
        <f>Source!AO155</f>
        <v>4130.22</v>
      </c>
      <c r="G126" s="20" t="str">
        <f>Source!DG155</f>
        <v>)*2</v>
      </c>
      <c r="H126" s="9">
        <f>Source!AV155</f>
        <v>1</v>
      </c>
      <c r="I126" s="9">
        <f>IF(Source!BA155&lt;&gt; 0, Source!BA155, 1)</f>
        <v>1</v>
      </c>
      <c r="J126" s="21">
        <f>Source!S155</f>
        <v>8260.44</v>
      </c>
      <c r="K126" s="21"/>
    </row>
    <row r="127" spans="1:29" ht="14.25" x14ac:dyDescent="0.2">
      <c r="A127" s="18"/>
      <c r="B127" s="18"/>
      <c r="C127" s="18" t="s">
        <v>1138</v>
      </c>
      <c r="D127" s="19"/>
      <c r="E127" s="9"/>
      <c r="F127" s="21">
        <f>Source!AL155</f>
        <v>14.92</v>
      </c>
      <c r="G127" s="20" t="str">
        <f>Source!DD155</f>
        <v>)*2</v>
      </c>
      <c r="H127" s="9">
        <f>Source!AW155</f>
        <v>1</v>
      </c>
      <c r="I127" s="9">
        <f>IF(Source!BC155&lt;&gt; 0, Source!BC155, 1)</f>
        <v>1</v>
      </c>
      <c r="J127" s="21">
        <f>Source!P155</f>
        <v>29.84</v>
      </c>
      <c r="K127" s="21"/>
    </row>
    <row r="128" spans="1:29" ht="14.25" x14ac:dyDescent="0.2">
      <c r="A128" s="18"/>
      <c r="B128" s="18"/>
      <c r="C128" s="18" t="s">
        <v>1139</v>
      </c>
      <c r="D128" s="19" t="s">
        <v>1140</v>
      </c>
      <c r="E128" s="9">
        <f>Source!AT155</f>
        <v>70</v>
      </c>
      <c r="F128" s="21"/>
      <c r="G128" s="20"/>
      <c r="H128" s="9"/>
      <c r="I128" s="9"/>
      <c r="J128" s="21">
        <f>SUM(R125:R127)</f>
        <v>5782.31</v>
      </c>
      <c r="K128" s="21"/>
    </row>
    <row r="129" spans="1:22" ht="14.25" x14ac:dyDescent="0.2">
      <c r="A129" s="18"/>
      <c r="B129" s="18"/>
      <c r="C129" s="18" t="s">
        <v>1141</v>
      </c>
      <c r="D129" s="19" t="s">
        <v>1140</v>
      </c>
      <c r="E129" s="9">
        <f>Source!AU155</f>
        <v>10</v>
      </c>
      <c r="F129" s="21"/>
      <c r="G129" s="20"/>
      <c r="H129" s="9"/>
      <c r="I129" s="9"/>
      <c r="J129" s="21">
        <f>SUM(T125:T128)</f>
        <v>826.04</v>
      </c>
      <c r="K129" s="21"/>
    </row>
    <row r="130" spans="1:22" ht="14.25" x14ac:dyDescent="0.2">
      <c r="A130" s="18"/>
      <c r="B130" s="18"/>
      <c r="C130" s="18" t="s">
        <v>1142</v>
      </c>
      <c r="D130" s="19" t="s">
        <v>1143</v>
      </c>
      <c r="E130" s="9">
        <f>Source!AQ155</f>
        <v>5.82</v>
      </c>
      <c r="F130" s="21"/>
      <c r="G130" s="20" t="str">
        <f>Source!DI155</f>
        <v>)*2</v>
      </c>
      <c r="H130" s="9">
        <f>Source!AV155</f>
        <v>1</v>
      </c>
      <c r="I130" s="9"/>
      <c r="J130" s="21"/>
      <c r="K130" s="21">
        <f>Source!U155</f>
        <v>11.64</v>
      </c>
    </row>
    <row r="131" spans="1:22" ht="15" x14ac:dyDescent="0.25">
      <c r="A131" s="24"/>
      <c r="B131" s="24"/>
      <c r="C131" s="24"/>
      <c r="D131" s="24"/>
      <c r="E131" s="24"/>
      <c r="F131" s="24"/>
      <c r="G131" s="24"/>
      <c r="H131" s="24"/>
      <c r="I131" s="57">
        <f>J126+J127+J128+J129</f>
        <v>14898.630000000001</v>
      </c>
      <c r="J131" s="57"/>
      <c r="K131" s="25">
        <f>IF(Source!I155&lt;&gt;0, ROUND(I131/Source!I155, 2), 0)</f>
        <v>14898.63</v>
      </c>
      <c r="P131" s="23">
        <f>I131</f>
        <v>14898.630000000001</v>
      </c>
    </row>
    <row r="132" spans="1:22" ht="85.5" x14ac:dyDescent="0.2">
      <c r="A132" s="18">
        <v>10</v>
      </c>
      <c r="B132" s="18" t="str">
        <f>Source!F156</f>
        <v>1.23-2103-9-7/1</v>
      </c>
      <c r="C132" s="18" t="str">
        <f>Source!G156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132" s="19" t="str">
        <f>Source!H156</f>
        <v>шт.</v>
      </c>
      <c r="E132" s="9">
        <f>Source!I156</f>
        <v>2</v>
      </c>
      <c r="F132" s="21"/>
      <c r="G132" s="20"/>
      <c r="H132" s="9"/>
      <c r="I132" s="9"/>
      <c r="J132" s="21"/>
      <c r="K132" s="21"/>
      <c r="Q132">
        <f>ROUND((Source!BZ156/100)*ROUND((Source!AF156*Source!AV156)*Source!I156, 2), 2)</f>
        <v>1383.17</v>
      </c>
      <c r="R132">
        <f>Source!X156</f>
        <v>1383.17</v>
      </c>
      <c r="S132">
        <f>ROUND((Source!CA156/100)*ROUND((Source!AF156*Source!AV156)*Source!I156, 2), 2)</f>
        <v>197.6</v>
      </c>
      <c r="T132">
        <f>Source!Y156</f>
        <v>197.6</v>
      </c>
      <c r="U132">
        <f>ROUND((175/100)*ROUND((Source!AE156*Source!AV156)*Source!I156, 2), 2)</f>
        <v>0</v>
      </c>
      <c r="V132">
        <f>ROUND((108/100)*ROUND(Source!CS156*Source!I156, 2), 2)</f>
        <v>0</v>
      </c>
    </row>
    <row r="133" spans="1:22" x14ac:dyDescent="0.2">
      <c r="C133" s="22" t="str">
        <f>"Объем: "&amp;Source!I156&amp;"=1+"&amp;"1"</f>
        <v>Объем: 2=1+1</v>
      </c>
    </row>
    <row r="134" spans="1:22" ht="14.25" x14ac:dyDescent="0.2">
      <c r="A134" s="18"/>
      <c r="B134" s="18"/>
      <c r="C134" s="18" t="s">
        <v>1136</v>
      </c>
      <c r="D134" s="19"/>
      <c r="E134" s="9"/>
      <c r="F134" s="21">
        <f>Source!AO156</f>
        <v>493.99</v>
      </c>
      <c r="G134" s="20" t="str">
        <f>Source!DG156</f>
        <v>)*2</v>
      </c>
      <c r="H134" s="9">
        <f>Source!AV156</f>
        <v>1</v>
      </c>
      <c r="I134" s="9">
        <f>IF(Source!BA156&lt;&gt; 0, Source!BA156, 1)</f>
        <v>1</v>
      </c>
      <c r="J134" s="21">
        <f>Source!S156</f>
        <v>1975.96</v>
      </c>
      <c r="K134" s="21"/>
    </row>
    <row r="135" spans="1:22" ht="14.25" x14ac:dyDescent="0.2">
      <c r="A135" s="18"/>
      <c r="B135" s="18"/>
      <c r="C135" s="18" t="s">
        <v>1139</v>
      </c>
      <c r="D135" s="19" t="s">
        <v>1140</v>
      </c>
      <c r="E135" s="9">
        <f>Source!AT156</f>
        <v>70</v>
      </c>
      <c r="F135" s="21"/>
      <c r="G135" s="20"/>
      <c r="H135" s="9"/>
      <c r="I135" s="9"/>
      <c r="J135" s="21">
        <f>SUM(R132:R134)</f>
        <v>1383.17</v>
      </c>
      <c r="K135" s="21"/>
    </row>
    <row r="136" spans="1:22" ht="14.25" x14ac:dyDescent="0.2">
      <c r="A136" s="18"/>
      <c r="B136" s="18"/>
      <c r="C136" s="18" t="s">
        <v>1141</v>
      </c>
      <c r="D136" s="19" t="s">
        <v>1140</v>
      </c>
      <c r="E136" s="9">
        <f>Source!AU156</f>
        <v>10</v>
      </c>
      <c r="F136" s="21"/>
      <c r="G136" s="20"/>
      <c r="H136" s="9"/>
      <c r="I136" s="9"/>
      <c r="J136" s="21">
        <f>SUM(T132:T135)</f>
        <v>197.6</v>
      </c>
      <c r="K136" s="21"/>
    </row>
    <row r="137" spans="1:22" ht="14.25" x14ac:dyDescent="0.2">
      <c r="A137" s="18"/>
      <c r="B137" s="18"/>
      <c r="C137" s="18" t="s">
        <v>1142</v>
      </c>
      <c r="D137" s="19" t="s">
        <v>1143</v>
      </c>
      <c r="E137" s="9">
        <f>Source!AQ156</f>
        <v>0.8</v>
      </c>
      <c r="F137" s="21"/>
      <c r="G137" s="20" t="str">
        <f>Source!DI156</f>
        <v>)*2</v>
      </c>
      <c r="H137" s="9">
        <f>Source!AV156</f>
        <v>1</v>
      </c>
      <c r="I137" s="9"/>
      <c r="J137" s="21"/>
      <c r="K137" s="21">
        <f>Source!U156</f>
        <v>3.2</v>
      </c>
    </row>
    <row r="138" spans="1:22" ht="15" x14ac:dyDescent="0.25">
      <c r="A138" s="24"/>
      <c r="B138" s="24"/>
      <c r="C138" s="24"/>
      <c r="D138" s="24"/>
      <c r="E138" s="24"/>
      <c r="F138" s="24"/>
      <c r="G138" s="24"/>
      <c r="H138" s="24"/>
      <c r="I138" s="57">
        <f>J134+J135+J136</f>
        <v>3556.73</v>
      </c>
      <c r="J138" s="57"/>
      <c r="K138" s="25">
        <f>IF(Source!I156&lt;&gt;0, ROUND(I138/Source!I156, 2), 0)</f>
        <v>1778.37</v>
      </c>
      <c r="P138" s="23">
        <f>I138</f>
        <v>3556.73</v>
      </c>
    </row>
    <row r="139" spans="1:22" ht="57" x14ac:dyDescent="0.2">
      <c r="A139" s="18">
        <v>11</v>
      </c>
      <c r="B139" s="18" t="str">
        <f>Source!F157</f>
        <v>1.23-2103-41-1/1</v>
      </c>
      <c r="C139" s="18" t="str">
        <f>Source!G157</f>
        <v>Техническое обслуживание регулирующего клапана /Привод воздушной заслонки притока на входе, Откр/Закр</v>
      </c>
      <c r="D139" s="19" t="str">
        <f>Source!H157</f>
        <v>шт.</v>
      </c>
      <c r="E139" s="9">
        <f>Source!I157</f>
        <v>1</v>
      </c>
      <c r="F139" s="21"/>
      <c r="G139" s="20"/>
      <c r="H139" s="9"/>
      <c r="I139" s="9"/>
      <c r="J139" s="21"/>
      <c r="K139" s="21"/>
      <c r="Q139">
        <f>ROUND((Source!BZ157/100)*ROUND((Source!AF157*Source!AV157)*Source!I157, 2), 2)</f>
        <v>291.2</v>
      </c>
      <c r="R139">
        <f>Source!X157</f>
        <v>291.2</v>
      </c>
      <c r="S139">
        <f>ROUND((Source!CA157/100)*ROUND((Source!AF157*Source!AV157)*Source!I157, 2), 2)</f>
        <v>41.6</v>
      </c>
      <c r="T139">
        <f>Source!Y157</f>
        <v>41.6</v>
      </c>
      <c r="U139">
        <f>ROUND((175/100)*ROUND((Source!AE157*Source!AV157)*Source!I157, 2), 2)</f>
        <v>173.5</v>
      </c>
      <c r="V139">
        <f>ROUND((108/100)*ROUND(Source!CS157*Source!I157, 2), 2)</f>
        <v>107.07</v>
      </c>
    </row>
    <row r="140" spans="1:22" ht="14.25" x14ac:dyDescent="0.2">
      <c r="A140" s="18"/>
      <c r="B140" s="18"/>
      <c r="C140" s="18" t="s">
        <v>1136</v>
      </c>
      <c r="D140" s="19"/>
      <c r="E140" s="9"/>
      <c r="F140" s="21">
        <f>Source!AO157</f>
        <v>208</v>
      </c>
      <c r="G140" s="20" t="str">
        <f>Source!DG157</f>
        <v>)*2</v>
      </c>
      <c r="H140" s="9">
        <f>Source!AV157</f>
        <v>1</v>
      </c>
      <c r="I140" s="9">
        <f>IF(Source!BA157&lt;&gt; 0, Source!BA157, 1)</f>
        <v>1</v>
      </c>
      <c r="J140" s="21">
        <f>Source!S157</f>
        <v>416</v>
      </c>
      <c r="K140" s="21"/>
    </row>
    <row r="141" spans="1:22" ht="14.25" x14ac:dyDescent="0.2">
      <c r="A141" s="18"/>
      <c r="B141" s="18"/>
      <c r="C141" s="18" t="s">
        <v>1137</v>
      </c>
      <c r="D141" s="19"/>
      <c r="E141" s="9"/>
      <c r="F141" s="21">
        <f>Source!AM157</f>
        <v>78.180000000000007</v>
      </c>
      <c r="G141" s="20" t="str">
        <f>Source!DE157</f>
        <v>)*2</v>
      </c>
      <c r="H141" s="9">
        <f>Source!AV157</f>
        <v>1</v>
      </c>
      <c r="I141" s="9">
        <f>IF(Source!BB157&lt;&gt; 0, Source!BB157, 1)</f>
        <v>1</v>
      </c>
      <c r="J141" s="21">
        <f>Source!Q157</f>
        <v>156.36000000000001</v>
      </c>
      <c r="K141" s="21"/>
    </row>
    <row r="142" spans="1:22" ht="14.25" x14ac:dyDescent="0.2">
      <c r="A142" s="18"/>
      <c r="B142" s="18"/>
      <c r="C142" s="18" t="s">
        <v>1144</v>
      </c>
      <c r="D142" s="19"/>
      <c r="E142" s="9"/>
      <c r="F142" s="21">
        <f>Source!AN157</f>
        <v>49.57</v>
      </c>
      <c r="G142" s="20" t="str">
        <f>Source!DF157</f>
        <v>)*2</v>
      </c>
      <c r="H142" s="9">
        <f>Source!AV157</f>
        <v>1</v>
      </c>
      <c r="I142" s="9">
        <f>IF(Source!BS157&lt;&gt; 0, Source!BS157, 1)</f>
        <v>1</v>
      </c>
      <c r="J142" s="27">
        <f>Source!R157</f>
        <v>99.14</v>
      </c>
      <c r="K142" s="21"/>
    </row>
    <row r="143" spans="1:22" ht="14.25" x14ac:dyDescent="0.2">
      <c r="A143" s="18"/>
      <c r="B143" s="18"/>
      <c r="C143" s="18" t="s">
        <v>1139</v>
      </c>
      <c r="D143" s="19" t="s">
        <v>1140</v>
      </c>
      <c r="E143" s="9">
        <f>Source!AT157</f>
        <v>70</v>
      </c>
      <c r="F143" s="21"/>
      <c r="G143" s="20"/>
      <c r="H143" s="9"/>
      <c r="I143" s="9"/>
      <c r="J143" s="21">
        <f>SUM(R139:R142)</f>
        <v>291.2</v>
      </c>
      <c r="K143" s="21"/>
    </row>
    <row r="144" spans="1:22" ht="14.25" x14ac:dyDescent="0.2">
      <c r="A144" s="18"/>
      <c r="B144" s="18"/>
      <c r="C144" s="18" t="s">
        <v>1141</v>
      </c>
      <c r="D144" s="19" t="s">
        <v>1140</v>
      </c>
      <c r="E144" s="9">
        <f>Source!AU157</f>
        <v>10</v>
      </c>
      <c r="F144" s="21"/>
      <c r="G144" s="20"/>
      <c r="H144" s="9"/>
      <c r="I144" s="9"/>
      <c r="J144" s="21">
        <f>SUM(T139:T143)</f>
        <v>41.6</v>
      </c>
      <c r="K144" s="21"/>
    </row>
    <row r="145" spans="1:22" ht="14.25" x14ac:dyDescent="0.2">
      <c r="A145" s="18"/>
      <c r="B145" s="18"/>
      <c r="C145" s="18" t="s">
        <v>1145</v>
      </c>
      <c r="D145" s="19" t="s">
        <v>1140</v>
      </c>
      <c r="E145" s="9">
        <f>108</f>
        <v>108</v>
      </c>
      <c r="F145" s="21"/>
      <c r="G145" s="20"/>
      <c r="H145" s="9"/>
      <c r="I145" s="9"/>
      <c r="J145" s="21">
        <f>SUM(V139:V144)</f>
        <v>107.07</v>
      </c>
      <c r="K145" s="21"/>
    </row>
    <row r="146" spans="1:22" ht="14.25" x14ac:dyDescent="0.2">
      <c r="A146" s="18"/>
      <c r="B146" s="18"/>
      <c r="C146" s="18" t="s">
        <v>1142</v>
      </c>
      <c r="D146" s="19" t="s">
        <v>1143</v>
      </c>
      <c r="E146" s="9">
        <f>Source!AQ157</f>
        <v>0.37</v>
      </c>
      <c r="F146" s="21"/>
      <c r="G146" s="20" t="str">
        <f>Source!DI157</f>
        <v>)*2</v>
      </c>
      <c r="H146" s="9">
        <f>Source!AV157</f>
        <v>1</v>
      </c>
      <c r="I146" s="9"/>
      <c r="J146" s="21"/>
      <c r="K146" s="21">
        <f>Source!U157</f>
        <v>0.74</v>
      </c>
    </row>
    <row r="147" spans="1:22" ht="15" x14ac:dyDescent="0.25">
      <c r="A147" s="24"/>
      <c r="B147" s="24"/>
      <c r="C147" s="24"/>
      <c r="D147" s="24"/>
      <c r="E147" s="24"/>
      <c r="F147" s="24"/>
      <c r="G147" s="24"/>
      <c r="H147" s="24"/>
      <c r="I147" s="57">
        <f>J140+J141+J143+J144+J145</f>
        <v>1012.23</v>
      </c>
      <c r="J147" s="57"/>
      <c r="K147" s="25">
        <f>IF(Source!I157&lt;&gt;0, ROUND(I147/Source!I157, 2), 0)</f>
        <v>1012.23</v>
      </c>
      <c r="P147" s="23">
        <f>I147</f>
        <v>1012.23</v>
      </c>
    </row>
    <row r="148" spans="1:22" ht="85.5" x14ac:dyDescent="0.2">
      <c r="A148" s="18">
        <v>12</v>
      </c>
      <c r="B148" s="18" t="str">
        <f>Source!F158</f>
        <v>1.23-2103-27-1/1</v>
      </c>
      <c r="C148" s="18" t="str">
        <f>Source!G158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148" s="19" t="str">
        <f>Source!H158</f>
        <v>10 шт.</v>
      </c>
      <c r="E148" s="9">
        <f>Source!I158</f>
        <v>0.2</v>
      </c>
      <c r="F148" s="21"/>
      <c r="G148" s="20"/>
      <c r="H148" s="9"/>
      <c r="I148" s="9"/>
      <c r="J148" s="21"/>
      <c r="K148" s="21"/>
      <c r="Q148">
        <f>ROUND((Source!BZ158/100)*ROUND((Source!AF158*Source!AV158)*Source!I158, 2), 2)</f>
        <v>2483.81</v>
      </c>
      <c r="R148">
        <f>Source!X158</f>
        <v>2483.81</v>
      </c>
      <c r="S148">
        <f>ROUND((Source!CA158/100)*ROUND((Source!AF158*Source!AV158)*Source!I158, 2), 2)</f>
        <v>354.83</v>
      </c>
      <c r="T148">
        <f>Source!Y158</f>
        <v>354.83</v>
      </c>
      <c r="U148">
        <f>ROUND((175/100)*ROUND((Source!AE158*Source!AV158)*Source!I158, 2), 2)</f>
        <v>0</v>
      </c>
      <c r="V148">
        <f>ROUND((108/100)*ROUND(Source!CS158*Source!I158, 2), 2)</f>
        <v>0</v>
      </c>
    </row>
    <row r="149" spans="1:22" x14ac:dyDescent="0.2">
      <c r="C149" s="22" t="str">
        <f>"Объем: "&amp;Source!I158&amp;"=(1+"&amp;"1)/"&amp;"10"</f>
        <v>Объем: 0,2=(1+1)/10</v>
      </c>
    </row>
    <row r="150" spans="1:22" ht="14.25" x14ac:dyDescent="0.2">
      <c r="A150" s="18"/>
      <c r="B150" s="18"/>
      <c r="C150" s="18" t="s">
        <v>1136</v>
      </c>
      <c r="D150" s="19"/>
      <c r="E150" s="9"/>
      <c r="F150" s="21">
        <f>Source!AO158</f>
        <v>8870.75</v>
      </c>
      <c r="G150" s="20" t="str">
        <f>Source!DG158</f>
        <v>)*2</v>
      </c>
      <c r="H150" s="9">
        <f>Source!AV158</f>
        <v>1</v>
      </c>
      <c r="I150" s="9">
        <f>IF(Source!BA158&lt;&gt; 0, Source!BA158, 1)</f>
        <v>1</v>
      </c>
      <c r="J150" s="21">
        <f>Source!S158</f>
        <v>3548.3</v>
      </c>
      <c r="K150" s="21"/>
    </row>
    <row r="151" spans="1:22" ht="14.25" x14ac:dyDescent="0.2">
      <c r="A151" s="18"/>
      <c r="B151" s="18"/>
      <c r="C151" s="18" t="s">
        <v>1138</v>
      </c>
      <c r="D151" s="19"/>
      <c r="E151" s="9"/>
      <c r="F151" s="21">
        <f>Source!AL158</f>
        <v>17.39</v>
      </c>
      <c r="G151" s="20" t="str">
        <f>Source!DD158</f>
        <v>)*2</v>
      </c>
      <c r="H151" s="9">
        <f>Source!AW158</f>
        <v>1</v>
      </c>
      <c r="I151" s="9">
        <f>IF(Source!BC158&lt;&gt; 0, Source!BC158, 1)</f>
        <v>1</v>
      </c>
      <c r="J151" s="21">
        <f>Source!P158</f>
        <v>6.96</v>
      </c>
      <c r="K151" s="21"/>
    </row>
    <row r="152" spans="1:22" ht="14.25" x14ac:dyDescent="0.2">
      <c r="A152" s="18"/>
      <c r="B152" s="18"/>
      <c r="C152" s="18" t="s">
        <v>1139</v>
      </c>
      <c r="D152" s="19" t="s">
        <v>1140</v>
      </c>
      <c r="E152" s="9">
        <f>Source!AT158</f>
        <v>70</v>
      </c>
      <c r="F152" s="21"/>
      <c r="G152" s="20"/>
      <c r="H152" s="9"/>
      <c r="I152" s="9"/>
      <c r="J152" s="21">
        <f>SUM(R148:R151)</f>
        <v>2483.81</v>
      </c>
      <c r="K152" s="21"/>
    </row>
    <row r="153" spans="1:22" ht="14.25" x14ac:dyDescent="0.2">
      <c r="A153" s="18"/>
      <c r="B153" s="18"/>
      <c r="C153" s="18" t="s">
        <v>1141</v>
      </c>
      <c r="D153" s="19" t="s">
        <v>1140</v>
      </c>
      <c r="E153" s="9">
        <f>Source!AU158</f>
        <v>10</v>
      </c>
      <c r="F153" s="21"/>
      <c r="G153" s="20"/>
      <c r="H153" s="9"/>
      <c r="I153" s="9"/>
      <c r="J153" s="21">
        <f>SUM(T148:T152)</f>
        <v>354.83</v>
      </c>
      <c r="K153" s="21"/>
    </row>
    <row r="154" spans="1:22" ht="14.25" x14ac:dyDescent="0.2">
      <c r="A154" s="18"/>
      <c r="B154" s="18"/>
      <c r="C154" s="18" t="s">
        <v>1142</v>
      </c>
      <c r="D154" s="19" t="s">
        <v>1143</v>
      </c>
      <c r="E154" s="9">
        <f>Source!AQ158</f>
        <v>12.5</v>
      </c>
      <c r="F154" s="21"/>
      <c r="G154" s="20" t="str">
        <f>Source!DI158</f>
        <v>)*2</v>
      </c>
      <c r="H154" s="9">
        <f>Source!AV158</f>
        <v>1</v>
      </c>
      <c r="I154" s="9"/>
      <c r="J154" s="21"/>
      <c r="K154" s="21">
        <f>Source!U158</f>
        <v>5</v>
      </c>
    </row>
    <row r="155" spans="1:22" ht="15" x14ac:dyDescent="0.25">
      <c r="A155" s="24"/>
      <c r="B155" s="24"/>
      <c r="C155" s="24"/>
      <c r="D155" s="24"/>
      <c r="E155" s="24"/>
      <c r="F155" s="24"/>
      <c r="G155" s="24"/>
      <c r="H155" s="24"/>
      <c r="I155" s="57">
        <f>J150+J151+J152+J153</f>
        <v>6393.9</v>
      </c>
      <c r="J155" s="57"/>
      <c r="K155" s="25">
        <f>IF(Source!I158&lt;&gt;0, ROUND(I155/Source!I158, 2), 0)</f>
        <v>31969.5</v>
      </c>
      <c r="P155" s="23">
        <f>I155</f>
        <v>6393.9</v>
      </c>
    </row>
    <row r="157" spans="1:22" ht="15" x14ac:dyDescent="0.25">
      <c r="B157" s="58" t="str">
        <f>Source!G159</f>
        <v>П2</v>
      </c>
      <c r="C157" s="58"/>
      <c r="D157" s="58"/>
      <c r="E157" s="58"/>
      <c r="F157" s="58"/>
      <c r="G157" s="58"/>
      <c r="H157" s="58"/>
      <c r="I157" s="58"/>
      <c r="J157" s="58"/>
    </row>
    <row r="158" spans="1:22" ht="85.5" x14ac:dyDescent="0.2">
      <c r="A158" s="18">
        <v>13</v>
      </c>
      <c r="B158" s="18" t="str">
        <f>Source!F162</f>
        <v>1.18-2403-21-4/1</v>
      </c>
      <c r="C158" s="18" t="str">
        <f>Source!G162</f>
        <v>Техническое обслуживание приточных установок производительностью до 5000 м3/ч - ежеквартальное/ LM DUCT Q 40-20 /V.1/EG.4/HE.1.27.18.C/G.1/FP.C22.002A2/G.1/SP.10</v>
      </c>
      <c r="D158" s="19" t="str">
        <f>Source!H162</f>
        <v>установка</v>
      </c>
      <c r="E158" s="9">
        <f>Source!I162</f>
        <v>1</v>
      </c>
      <c r="F158" s="21"/>
      <c r="G158" s="20"/>
      <c r="H158" s="9"/>
      <c r="I158" s="9"/>
      <c r="J158" s="21"/>
      <c r="K158" s="21"/>
      <c r="Q158">
        <f>ROUND((Source!BZ162/100)*ROUND((Source!AF162*Source!AV162)*Source!I162, 2), 2)</f>
        <v>2917.08</v>
      </c>
      <c r="R158">
        <f>Source!X162</f>
        <v>2917.08</v>
      </c>
      <c r="S158">
        <f>ROUND((Source!CA162/100)*ROUND((Source!AF162*Source!AV162)*Source!I162, 2), 2)</f>
        <v>416.73</v>
      </c>
      <c r="T158">
        <f>Source!Y162</f>
        <v>416.73</v>
      </c>
      <c r="U158">
        <f>ROUND((175/100)*ROUND((Source!AE162*Source!AV162)*Source!I162, 2), 2)</f>
        <v>7.0000000000000007E-2</v>
      </c>
      <c r="V158">
        <f>ROUND((108/100)*ROUND(Source!CS162*Source!I162, 2), 2)</f>
        <v>0.04</v>
      </c>
    </row>
    <row r="159" spans="1:22" ht="14.25" x14ac:dyDescent="0.2">
      <c r="A159" s="18"/>
      <c r="B159" s="18"/>
      <c r="C159" s="18" t="s">
        <v>1136</v>
      </c>
      <c r="D159" s="19"/>
      <c r="E159" s="9"/>
      <c r="F159" s="21">
        <f>Source!AO162</f>
        <v>2083.63</v>
      </c>
      <c r="G159" s="20" t="str">
        <f>Source!DG162</f>
        <v>)*2</v>
      </c>
      <c r="H159" s="9">
        <f>Source!AV162</f>
        <v>1</v>
      </c>
      <c r="I159" s="9">
        <f>IF(Source!BA162&lt;&gt; 0, Source!BA162, 1)</f>
        <v>1</v>
      </c>
      <c r="J159" s="21">
        <f>Source!S162</f>
        <v>4167.26</v>
      </c>
      <c r="K159" s="21"/>
    </row>
    <row r="160" spans="1:22" ht="14.25" x14ac:dyDescent="0.2">
      <c r="A160" s="18"/>
      <c r="B160" s="18"/>
      <c r="C160" s="18" t="s">
        <v>1137</v>
      </c>
      <c r="D160" s="19"/>
      <c r="E160" s="9"/>
      <c r="F160" s="21">
        <f>Source!AM162</f>
        <v>1.79</v>
      </c>
      <c r="G160" s="20" t="str">
        <f>Source!DE162</f>
        <v>)*2</v>
      </c>
      <c r="H160" s="9">
        <f>Source!AV162</f>
        <v>1</v>
      </c>
      <c r="I160" s="9">
        <f>IF(Source!BB162&lt;&gt; 0, Source!BB162, 1)</f>
        <v>1</v>
      </c>
      <c r="J160" s="21">
        <f>Source!Q162</f>
        <v>3.58</v>
      </c>
      <c r="K160" s="21"/>
    </row>
    <row r="161" spans="1:22" ht="14.25" x14ac:dyDescent="0.2">
      <c r="A161" s="18"/>
      <c r="B161" s="18"/>
      <c r="C161" s="18" t="s">
        <v>1144</v>
      </c>
      <c r="D161" s="19"/>
      <c r="E161" s="9"/>
      <c r="F161" s="21">
        <f>Source!AN162</f>
        <v>0.02</v>
      </c>
      <c r="G161" s="20" t="str">
        <f>Source!DF162</f>
        <v>)*2</v>
      </c>
      <c r="H161" s="9">
        <f>Source!AV162</f>
        <v>1</v>
      </c>
      <c r="I161" s="9">
        <f>IF(Source!BS162&lt;&gt; 0, Source!BS162, 1)</f>
        <v>1</v>
      </c>
      <c r="J161" s="27">
        <f>Source!R162</f>
        <v>0.04</v>
      </c>
      <c r="K161" s="21"/>
    </row>
    <row r="162" spans="1:22" ht="14.25" x14ac:dyDescent="0.2">
      <c r="A162" s="18"/>
      <c r="B162" s="18"/>
      <c r="C162" s="18" t="s">
        <v>1138</v>
      </c>
      <c r="D162" s="19"/>
      <c r="E162" s="9"/>
      <c r="F162" s="21">
        <f>Source!AL162</f>
        <v>10.08</v>
      </c>
      <c r="G162" s="20" t="str">
        <f>Source!DD162</f>
        <v>)*2</v>
      </c>
      <c r="H162" s="9">
        <f>Source!AW162</f>
        <v>1</v>
      </c>
      <c r="I162" s="9">
        <f>IF(Source!BC162&lt;&gt; 0, Source!BC162, 1)</f>
        <v>1</v>
      </c>
      <c r="J162" s="21">
        <f>Source!P162</f>
        <v>20.16</v>
      </c>
      <c r="K162" s="21"/>
    </row>
    <row r="163" spans="1:22" ht="14.25" x14ac:dyDescent="0.2">
      <c r="A163" s="18"/>
      <c r="B163" s="18"/>
      <c r="C163" s="18" t="s">
        <v>1139</v>
      </c>
      <c r="D163" s="19" t="s">
        <v>1140</v>
      </c>
      <c r="E163" s="9">
        <f>Source!AT162</f>
        <v>70</v>
      </c>
      <c r="F163" s="21"/>
      <c r="G163" s="20"/>
      <c r="H163" s="9"/>
      <c r="I163" s="9"/>
      <c r="J163" s="21">
        <f>SUM(R158:R162)</f>
        <v>2917.08</v>
      </c>
      <c r="K163" s="21"/>
    </row>
    <row r="164" spans="1:22" ht="14.25" x14ac:dyDescent="0.2">
      <c r="A164" s="18"/>
      <c r="B164" s="18"/>
      <c r="C164" s="18" t="s">
        <v>1141</v>
      </c>
      <c r="D164" s="19" t="s">
        <v>1140</v>
      </c>
      <c r="E164" s="9">
        <f>Source!AU162</f>
        <v>10</v>
      </c>
      <c r="F164" s="21"/>
      <c r="G164" s="20"/>
      <c r="H164" s="9"/>
      <c r="I164" s="9"/>
      <c r="J164" s="21">
        <f>SUM(T158:T163)</f>
        <v>416.73</v>
      </c>
      <c r="K164" s="21"/>
    </row>
    <row r="165" spans="1:22" ht="14.25" x14ac:dyDescent="0.2">
      <c r="A165" s="18"/>
      <c r="B165" s="18"/>
      <c r="C165" s="18" t="s">
        <v>1145</v>
      </c>
      <c r="D165" s="19" t="s">
        <v>1140</v>
      </c>
      <c r="E165" s="9">
        <f>108</f>
        <v>108</v>
      </c>
      <c r="F165" s="21"/>
      <c r="G165" s="20"/>
      <c r="H165" s="9"/>
      <c r="I165" s="9"/>
      <c r="J165" s="21">
        <f>SUM(V158:V164)</f>
        <v>0.04</v>
      </c>
      <c r="K165" s="21"/>
    </row>
    <row r="166" spans="1:22" ht="14.25" x14ac:dyDescent="0.2">
      <c r="A166" s="18"/>
      <c r="B166" s="18"/>
      <c r="C166" s="18" t="s">
        <v>1142</v>
      </c>
      <c r="D166" s="19" t="s">
        <v>1143</v>
      </c>
      <c r="E166" s="9">
        <f>Source!AQ162</f>
        <v>3.14</v>
      </c>
      <c r="F166" s="21"/>
      <c r="G166" s="20" t="str">
        <f>Source!DI162</f>
        <v>)*2</v>
      </c>
      <c r="H166" s="9">
        <f>Source!AV162</f>
        <v>1</v>
      </c>
      <c r="I166" s="9"/>
      <c r="J166" s="21"/>
      <c r="K166" s="21">
        <f>Source!U162</f>
        <v>6.28</v>
      </c>
    </row>
    <row r="167" spans="1:22" ht="15" x14ac:dyDescent="0.25">
      <c r="A167" s="24"/>
      <c r="B167" s="24"/>
      <c r="C167" s="24"/>
      <c r="D167" s="24"/>
      <c r="E167" s="24"/>
      <c r="F167" s="24"/>
      <c r="G167" s="24"/>
      <c r="H167" s="24"/>
      <c r="I167" s="57">
        <f>J159+J160+J162+J163+J164+J165</f>
        <v>7524.8499999999995</v>
      </c>
      <c r="J167" s="57"/>
      <c r="K167" s="25">
        <f>IF(Source!I162&lt;&gt;0, ROUND(I167/Source!I162, 2), 0)</f>
        <v>7524.85</v>
      </c>
      <c r="P167" s="23">
        <f>I167</f>
        <v>7524.8499999999995</v>
      </c>
    </row>
    <row r="168" spans="1:22" ht="42.75" x14ac:dyDescent="0.2">
      <c r="A168" s="18">
        <v>14</v>
      </c>
      <c r="B168" s="18" t="str">
        <f>Source!F164</f>
        <v>1.23-2103-41-1/1</v>
      </c>
      <c r="C168" s="18" t="str">
        <f>Source!G164</f>
        <v>Техническое обслуживание регулирующего клапана /Воздушный клапан</v>
      </c>
      <c r="D168" s="19" t="str">
        <f>Source!H164</f>
        <v>шт.</v>
      </c>
      <c r="E168" s="9">
        <f>Source!I164</f>
        <v>1</v>
      </c>
      <c r="F168" s="21"/>
      <c r="G168" s="20"/>
      <c r="H168" s="9"/>
      <c r="I168" s="9"/>
      <c r="J168" s="21"/>
      <c r="K168" s="21"/>
      <c r="Q168">
        <f>ROUND((Source!BZ164/100)*ROUND((Source!AF164*Source!AV164)*Source!I164, 2), 2)</f>
        <v>145.6</v>
      </c>
      <c r="R168">
        <f>Source!X164</f>
        <v>145.6</v>
      </c>
      <c r="S168">
        <f>ROUND((Source!CA164/100)*ROUND((Source!AF164*Source!AV164)*Source!I164, 2), 2)</f>
        <v>20.8</v>
      </c>
      <c r="T168">
        <f>Source!Y164</f>
        <v>20.8</v>
      </c>
      <c r="U168">
        <f>ROUND((175/100)*ROUND((Source!AE164*Source!AV164)*Source!I164, 2), 2)</f>
        <v>86.75</v>
      </c>
      <c r="V168">
        <f>ROUND((108/100)*ROUND(Source!CS164*Source!I164, 2), 2)</f>
        <v>53.54</v>
      </c>
    </row>
    <row r="169" spans="1:22" ht="14.25" x14ac:dyDescent="0.2">
      <c r="A169" s="18"/>
      <c r="B169" s="18"/>
      <c r="C169" s="18" t="s">
        <v>1136</v>
      </c>
      <c r="D169" s="19"/>
      <c r="E169" s="9"/>
      <c r="F169" s="21">
        <f>Source!AO164</f>
        <v>208</v>
      </c>
      <c r="G169" s="20" t="str">
        <f>Source!DG164</f>
        <v/>
      </c>
      <c r="H169" s="9">
        <f>Source!AV164</f>
        <v>1</v>
      </c>
      <c r="I169" s="9">
        <f>IF(Source!BA164&lt;&gt; 0, Source!BA164, 1)</f>
        <v>1</v>
      </c>
      <c r="J169" s="21">
        <f>Source!S164</f>
        <v>208</v>
      </c>
      <c r="K169" s="21"/>
    </row>
    <row r="170" spans="1:22" ht="14.25" x14ac:dyDescent="0.2">
      <c r="A170" s="18"/>
      <c r="B170" s="18"/>
      <c r="C170" s="18" t="s">
        <v>1137</v>
      </c>
      <c r="D170" s="19"/>
      <c r="E170" s="9"/>
      <c r="F170" s="21">
        <f>Source!AM164</f>
        <v>78.180000000000007</v>
      </c>
      <c r="G170" s="20" t="str">
        <f>Source!DE164</f>
        <v/>
      </c>
      <c r="H170" s="9">
        <f>Source!AV164</f>
        <v>1</v>
      </c>
      <c r="I170" s="9">
        <f>IF(Source!BB164&lt;&gt; 0, Source!BB164, 1)</f>
        <v>1</v>
      </c>
      <c r="J170" s="21">
        <f>Source!Q164</f>
        <v>78.180000000000007</v>
      </c>
      <c r="K170" s="21"/>
    </row>
    <row r="171" spans="1:22" ht="14.25" x14ac:dyDescent="0.2">
      <c r="A171" s="18"/>
      <c r="B171" s="18"/>
      <c r="C171" s="18" t="s">
        <v>1144</v>
      </c>
      <c r="D171" s="19"/>
      <c r="E171" s="9"/>
      <c r="F171" s="21">
        <f>Source!AN164</f>
        <v>49.57</v>
      </c>
      <c r="G171" s="20" t="str">
        <f>Source!DF164</f>
        <v/>
      </c>
      <c r="H171" s="9">
        <f>Source!AV164</f>
        <v>1</v>
      </c>
      <c r="I171" s="9">
        <f>IF(Source!BS164&lt;&gt; 0, Source!BS164, 1)</f>
        <v>1</v>
      </c>
      <c r="J171" s="27">
        <f>Source!R164</f>
        <v>49.57</v>
      </c>
      <c r="K171" s="21"/>
    </row>
    <row r="172" spans="1:22" ht="14.25" x14ac:dyDescent="0.2">
      <c r="A172" s="18"/>
      <c r="B172" s="18"/>
      <c r="C172" s="18" t="s">
        <v>1139</v>
      </c>
      <c r="D172" s="19" t="s">
        <v>1140</v>
      </c>
      <c r="E172" s="9">
        <f>Source!AT164</f>
        <v>70</v>
      </c>
      <c r="F172" s="21"/>
      <c r="G172" s="20"/>
      <c r="H172" s="9"/>
      <c r="I172" s="9"/>
      <c r="J172" s="21">
        <f>SUM(R168:R171)</f>
        <v>145.6</v>
      </c>
      <c r="K172" s="21"/>
    </row>
    <row r="173" spans="1:22" ht="14.25" x14ac:dyDescent="0.2">
      <c r="A173" s="18"/>
      <c r="B173" s="18"/>
      <c r="C173" s="18" t="s">
        <v>1141</v>
      </c>
      <c r="D173" s="19" t="s">
        <v>1140</v>
      </c>
      <c r="E173" s="9">
        <f>Source!AU164</f>
        <v>10</v>
      </c>
      <c r="F173" s="21"/>
      <c r="G173" s="20"/>
      <c r="H173" s="9"/>
      <c r="I173" s="9"/>
      <c r="J173" s="21">
        <f>SUM(T168:T172)</f>
        <v>20.8</v>
      </c>
      <c r="K173" s="21"/>
    </row>
    <row r="174" spans="1:22" ht="14.25" x14ac:dyDescent="0.2">
      <c r="A174" s="18"/>
      <c r="B174" s="18"/>
      <c r="C174" s="18" t="s">
        <v>1145</v>
      </c>
      <c r="D174" s="19" t="s">
        <v>1140</v>
      </c>
      <c r="E174" s="9">
        <f>108</f>
        <v>108</v>
      </c>
      <c r="F174" s="21"/>
      <c r="G174" s="20"/>
      <c r="H174" s="9"/>
      <c r="I174" s="9"/>
      <c r="J174" s="21">
        <f>SUM(V168:V173)</f>
        <v>53.54</v>
      </c>
      <c r="K174" s="21"/>
    </row>
    <row r="175" spans="1:22" ht="14.25" x14ac:dyDescent="0.2">
      <c r="A175" s="18"/>
      <c r="B175" s="18"/>
      <c r="C175" s="18" t="s">
        <v>1142</v>
      </c>
      <c r="D175" s="19" t="s">
        <v>1143</v>
      </c>
      <c r="E175" s="9">
        <f>Source!AQ164</f>
        <v>0.37</v>
      </c>
      <c r="F175" s="21"/>
      <c r="G175" s="20" t="str">
        <f>Source!DI164</f>
        <v/>
      </c>
      <c r="H175" s="9">
        <f>Source!AV164</f>
        <v>1</v>
      </c>
      <c r="I175" s="9"/>
      <c r="J175" s="21"/>
      <c r="K175" s="21">
        <f>Source!U164</f>
        <v>0.37</v>
      </c>
    </row>
    <row r="176" spans="1:22" ht="15" x14ac:dyDescent="0.25">
      <c r="A176" s="24"/>
      <c r="B176" s="24"/>
      <c r="C176" s="24"/>
      <c r="D176" s="24"/>
      <c r="E176" s="24"/>
      <c r="F176" s="24"/>
      <c r="G176" s="24"/>
      <c r="H176" s="24"/>
      <c r="I176" s="57">
        <f>J169+J170+J172+J173+J174</f>
        <v>506.12</v>
      </c>
      <c r="J176" s="57"/>
      <c r="K176" s="25">
        <f>IF(Source!I164&lt;&gt;0, ROUND(I176/Source!I164, 2), 0)</f>
        <v>506.12</v>
      </c>
      <c r="P176" s="23">
        <f>I176</f>
        <v>506.12</v>
      </c>
    </row>
    <row r="177" spans="1:22" ht="57" x14ac:dyDescent="0.2">
      <c r="A177" s="18">
        <v>15</v>
      </c>
      <c r="B177" s="18" t="str">
        <f>Source!F166</f>
        <v>1.15-2203-3-1/1</v>
      </c>
      <c r="C177" s="18" t="str">
        <f>Source!G166</f>
        <v>Техническое обслуживание виброизолирующих вставок фланцевых диаметром до 65 мм / гибкая вставка</v>
      </c>
      <c r="D177" s="19" t="str">
        <f>Source!H166</f>
        <v>шт.</v>
      </c>
      <c r="E177" s="9">
        <f>Source!I166</f>
        <v>2</v>
      </c>
      <c r="F177" s="21"/>
      <c r="G177" s="20"/>
      <c r="H177" s="9"/>
      <c r="I177" s="9"/>
      <c r="J177" s="21"/>
      <c r="K177" s="21"/>
      <c r="Q177">
        <f>ROUND((Source!BZ166/100)*ROUND((Source!AF166*Source!AV166)*Source!I166, 2), 2)</f>
        <v>69.16</v>
      </c>
      <c r="R177">
        <f>Source!X166</f>
        <v>69.16</v>
      </c>
      <c r="S177">
        <f>ROUND((Source!CA166/100)*ROUND((Source!AF166*Source!AV166)*Source!I166, 2), 2)</f>
        <v>9.8800000000000008</v>
      </c>
      <c r="T177">
        <f>Source!Y166</f>
        <v>9.8800000000000008</v>
      </c>
      <c r="U177">
        <f>ROUND((175/100)*ROUND((Source!AE166*Source!AV166)*Source!I166, 2), 2)</f>
        <v>0</v>
      </c>
      <c r="V177">
        <f>ROUND((108/100)*ROUND(Source!CS166*Source!I166, 2), 2)</f>
        <v>0</v>
      </c>
    </row>
    <row r="178" spans="1:22" x14ac:dyDescent="0.2">
      <c r="C178" s="22" t="str">
        <f>"Объем: "&amp;Source!I166&amp;"=1+"&amp;"1"</f>
        <v>Объем: 2=1+1</v>
      </c>
    </row>
    <row r="179" spans="1:22" ht="14.25" x14ac:dyDescent="0.2">
      <c r="A179" s="18"/>
      <c r="B179" s="18"/>
      <c r="C179" s="18" t="s">
        <v>1136</v>
      </c>
      <c r="D179" s="19"/>
      <c r="E179" s="9"/>
      <c r="F179" s="21">
        <f>Source!AO166</f>
        <v>49.4</v>
      </c>
      <c r="G179" s="20" t="str">
        <f>Source!DG166</f>
        <v/>
      </c>
      <c r="H179" s="9">
        <f>Source!AV166</f>
        <v>1</v>
      </c>
      <c r="I179" s="9">
        <f>IF(Source!BA166&lt;&gt; 0, Source!BA166, 1)</f>
        <v>1</v>
      </c>
      <c r="J179" s="21">
        <f>Source!S166</f>
        <v>98.8</v>
      </c>
      <c r="K179" s="21"/>
    </row>
    <row r="180" spans="1:22" ht="14.25" x14ac:dyDescent="0.2">
      <c r="A180" s="18"/>
      <c r="B180" s="18"/>
      <c r="C180" s="18" t="s">
        <v>1138</v>
      </c>
      <c r="D180" s="19"/>
      <c r="E180" s="9"/>
      <c r="F180" s="21">
        <f>Source!AL166</f>
        <v>0.02</v>
      </c>
      <c r="G180" s="20" t="str">
        <f>Source!DD166</f>
        <v/>
      </c>
      <c r="H180" s="9">
        <f>Source!AW166</f>
        <v>1</v>
      </c>
      <c r="I180" s="9">
        <f>IF(Source!BC166&lt;&gt; 0, Source!BC166, 1)</f>
        <v>1</v>
      </c>
      <c r="J180" s="21">
        <f>Source!P166</f>
        <v>0.04</v>
      </c>
      <c r="K180" s="21"/>
    </row>
    <row r="181" spans="1:22" ht="14.25" x14ac:dyDescent="0.2">
      <c r="A181" s="18"/>
      <c r="B181" s="18"/>
      <c r="C181" s="18" t="s">
        <v>1139</v>
      </c>
      <c r="D181" s="19" t="s">
        <v>1140</v>
      </c>
      <c r="E181" s="9">
        <f>Source!AT166</f>
        <v>70</v>
      </c>
      <c r="F181" s="21"/>
      <c r="G181" s="20"/>
      <c r="H181" s="9"/>
      <c r="I181" s="9"/>
      <c r="J181" s="21">
        <f>SUM(R177:R180)</f>
        <v>69.16</v>
      </c>
      <c r="K181" s="21"/>
    </row>
    <row r="182" spans="1:22" ht="14.25" x14ac:dyDescent="0.2">
      <c r="A182" s="18"/>
      <c r="B182" s="18"/>
      <c r="C182" s="18" t="s">
        <v>1141</v>
      </c>
      <c r="D182" s="19" t="s">
        <v>1140</v>
      </c>
      <c r="E182" s="9">
        <f>Source!AU166</f>
        <v>10</v>
      </c>
      <c r="F182" s="21"/>
      <c r="G182" s="20"/>
      <c r="H182" s="9"/>
      <c r="I182" s="9"/>
      <c r="J182" s="21">
        <f>SUM(T177:T181)</f>
        <v>9.8800000000000008</v>
      </c>
      <c r="K182" s="21"/>
    </row>
    <row r="183" spans="1:22" ht="14.25" x14ac:dyDescent="0.2">
      <c r="A183" s="18"/>
      <c r="B183" s="18"/>
      <c r="C183" s="18" t="s">
        <v>1142</v>
      </c>
      <c r="D183" s="19" t="s">
        <v>1143</v>
      </c>
      <c r="E183" s="9">
        <f>Source!AQ166</f>
        <v>0.08</v>
      </c>
      <c r="F183" s="21"/>
      <c r="G183" s="20" t="str">
        <f>Source!DI166</f>
        <v/>
      </c>
      <c r="H183" s="9">
        <f>Source!AV166</f>
        <v>1</v>
      </c>
      <c r="I183" s="9"/>
      <c r="J183" s="21"/>
      <c r="K183" s="21">
        <f>Source!U166</f>
        <v>0.16</v>
      </c>
    </row>
    <row r="184" spans="1:22" ht="15" x14ac:dyDescent="0.25">
      <c r="A184" s="24"/>
      <c r="B184" s="24"/>
      <c r="C184" s="24"/>
      <c r="D184" s="24"/>
      <c r="E184" s="24"/>
      <c r="F184" s="24"/>
      <c r="G184" s="24"/>
      <c r="H184" s="24"/>
      <c r="I184" s="57">
        <f>J179+J180+J181+J182</f>
        <v>177.88</v>
      </c>
      <c r="J184" s="57"/>
      <c r="K184" s="25">
        <f>IF(Source!I166&lt;&gt;0, ROUND(I184/Source!I166, 2), 0)</f>
        <v>88.94</v>
      </c>
      <c r="P184" s="23">
        <f>I184</f>
        <v>177.88</v>
      </c>
    </row>
    <row r="186" spans="1:22" ht="15" x14ac:dyDescent="0.25">
      <c r="B186" s="58" t="str">
        <f>Source!G167</f>
        <v>Комплект автоматики (П2):    SSM-ALB-F.FD.E1.HE1.V.T0.S-3F1.06.3E1.40/IF.007D/DA.CP/</v>
      </c>
      <c r="C186" s="58"/>
      <c r="D186" s="58"/>
      <c r="E186" s="58"/>
      <c r="F186" s="58"/>
      <c r="G186" s="58"/>
      <c r="H186" s="58"/>
      <c r="I186" s="58"/>
      <c r="J186" s="58"/>
    </row>
    <row r="187" spans="1:22" ht="85.5" x14ac:dyDescent="0.2">
      <c r="A187" s="18">
        <v>16</v>
      </c>
      <c r="B187" s="18" t="str">
        <f>Source!F168</f>
        <v>1.23-2303-5-1/1</v>
      </c>
      <c r="C187" s="18" t="str">
        <f>Source!G168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187" s="19" t="str">
        <f>Source!H168</f>
        <v>шт.</v>
      </c>
      <c r="E187" s="9">
        <f>Source!I168</f>
        <v>1</v>
      </c>
      <c r="F187" s="21"/>
      <c r="G187" s="20"/>
      <c r="H187" s="9"/>
      <c r="I187" s="9"/>
      <c r="J187" s="21"/>
      <c r="K187" s="21"/>
      <c r="Q187">
        <f>ROUND((Source!BZ168/100)*ROUND((Source!AF168*Source!AV168)*Source!I168, 2), 2)</f>
        <v>571.02</v>
      </c>
      <c r="R187">
        <f>Source!X168</f>
        <v>571.02</v>
      </c>
      <c r="S187">
        <f>ROUND((Source!CA168/100)*ROUND((Source!AF168*Source!AV168)*Source!I168, 2), 2)</f>
        <v>81.569999999999993</v>
      </c>
      <c r="T187">
        <f>Source!Y168</f>
        <v>81.569999999999993</v>
      </c>
      <c r="U187">
        <f>ROUND((175/100)*ROUND((Source!AE168*Source!AV168)*Source!I168, 2), 2)</f>
        <v>0</v>
      </c>
      <c r="V187">
        <f>ROUND((108/100)*ROUND(Source!CS168*Source!I168, 2), 2)</f>
        <v>0</v>
      </c>
    </row>
    <row r="188" spans="1:22" ht="14.25" x14ac:dyDescent="0.2">
      <c r="A188" s="18"/>
      <c r="B188" s="18"/>
      <c r="C188" s="18" t="s">
        <v>1136</v>
      </c>
      <c r="D188" s="19"/>
      <c r="E188" s="9"/>
      <c r="F188" s="21">
        <f>Source!AO168</f>
        <v>815.74</v>
      </c>
      <c r="G188" s="20" t="str">
        <f>Source!DG168</f>
        <v/>
      </c>
      <c r="H188" s="9">
        <f>Source!AV168</f>
        <v>1</v>
      </c>
      <c r="I188" s="9">
        <f>IF(Source!BA168&lt;&gt; 0, Source!BA168, 1)</f>
        <v>1</v>
      </c>
      <c r="J188" s="21">
        <f>Source!S168</f>
        <v>815.74</v>
      </c>
      <c r="K188" s="21"/>
    </row>
    <row r="189" spans="1:22" ht="14.25" x14ac:dyDescent="0.2">
      <c r="A189" s="18"/>
      <c r="B189" s="18"/>
      <c r="C189" s="18" t="s">
        <v>1139</v>
      </c>
      <c r="D189" s="19" t="s">
        <v>1140</v>
      </c>
      <c r="E189" s="9">
        <f>Source!AT168</f>
        <v>70</v>
      </c>
      <c r="F189" s="21"/>
      <c r="G189" s="20"/>
      <c r="H189" s="9"/>
      <c r="I189" s="9"/>
      <c r="J189" s="21">
        <f>SUM(R187:R188)</f>
        <v>571.02</v>
      </c>
      <c r="K189" s="21"/>
    </row>
    <row r="190" spans="1:22" ht="14.25" x14ac:dyDescent="0.2">
      <c r="A190" s="18"/>
      <c r="B190" s="18"/>
      <c r="C190" s="18" t="s">
        <v>1141</v>
      </c>
      <c r="D190" s="19" t="s">
        <v>1140</v>
      </c>
      <c r="E190" s="9">
        <f>Source!AU168</f>
        <v>10</v>
      </c>
      <c r="F190" s="21"/>
      <c r="G190" s="20"/>
      <c r="H190" s="9"/>
      <c r="I190" s="9"/>
      <c r="J190" s="21">
        <f>SUM(T187:T189)</f>
        <v>81.569999999999993</v>
      </c>
      <c r="K190" s="21"/>
    </row>
    <row r="191" spans="1:22" ht="14.25" x14ac:dyDescent="0.2">
      <c r="A191" s="18"/>
      <c r="B191" s="18"/>
      <c r="C191" s="18" t="s">
        <v>1142</v>
      </c>
      <c r="D191" s="19" t="s">
        <v>1143</v>
      </c>
      <c r="E191" s="9">
        <f>Source!AQ168</f>
        <v>1.06</v>
      </c>
      <c r="F191" s="21"/>
      <c r="G191" s="20" t="str">
        <f>Source!DI168</f>
        <v/>
      </c>
      <c r="H191" s="9">
        <f>Source!AV168</f>
        <v>1</v>
      </c>
      <c r="I191" s="9"/>
      <c r="J191" s="21"/>
      <c r="K191" s="21">
        <f>Source!U168</f>
        <v>1.06</v>
      </c>
    </row>
    <row r="192" spans="1:22" ht="15" x14ac:dyDescent="0.25">
      <c r="A192" s="24"/>
      <c r="B192" s="24"/>
      <c r="C192" s="24"/>
      <c r="D192" s="24"/>
      <c r="E192" s="24"/>
      <c r="F192" s="24"/>
      <c r="G192" s="24"/>
      <c r="H192" s="24"/>
      <c r="I192" s="57">
        <f>J188+J189+J190</f>
        <v>1468.33</v>
      </c>
      <c r="J192" s="57"/>
      <c r="K192" s="25">
        <f>IF(Source!I168&lt;&gt;0, ROUND(I192/Source!I168, 2), 0)</f>
        <v>1468.33</v>
      </c>
      <c r="P192" s="23">
        <f>I192</f>
        <v>1468.33</v>
      </c>
    </row>
    <row r="193" spans="1:22" ht="42.75" x14ac:dyDescent="0.2">
      <c r="A193" s="18">
        <v>17</v>
      </c>
      <c r="B193" s="18" t="str">
        <f>Source!F169</f>
        <v>1.23-2303-13-2/1</v>
      </c>
      <c r="C193" s="18" t="str">
        <f>Source!G169</f>
        <v>Техническое обслуживание преобразователей частоты - до 24 кВт / Частотный регулятор вентилятора</v>
      </c>
      <c r="D193" s="19" t="str">
        <f>Source!H169</f>
        <v>шт.</v>
      </c>
      <c r="E193" s="9">
        <f>Source!I169</f>
        <v>1</v>
      </c>
      <c r="F193" s="21"/>
      <c r="G193" s="20"/>
      <c r="H193" s="9"/>
      <c r="I193" s="9"/>
      <c r="J193" s="21"/>
      <c r="K193" s="21"/>
      <c r="Q193">
        <f>ROUND((Source!BZ169/100)*ROUND((Source!AF169*Source!AV169)*Source!I169, 2), 2)</f>
        <v>5782.31</v>
      </c>
      <c r="R193">
        <f>Source!X169</f>
        <v>5782.31</v>
      </c>
      <c r="S193">
        <f>ROUND((Source!CA169/100)*ROUND((Source!AF169*Source!AV169)*Source!I169, 2), 2)</f>
        <v>826.04</v>
      </c>
      <c r="T193">
        <f>Source!Y169</f>
        <v>826.04</v>
      </c>
      <c r="U193">
        <f>ROUND((175/100)*ROUND((Source!AE169*Source!AV169)*Source!I169, 2), 2)</f>
        <v>0</v>
      </c>
      <c r="V193">
        <f>ROUND((108/100)*ROUND(Source!CS169*Source!I169, 2), 2)</f>
        <v>0</v>
      </c>
    </row>
    <row r="194" spans="1:22" ht="14.25" x14ac:dyDescent="0.2">
      <c r="A194" s="18"/>
      <c r="B194" s="18"/>
      <c r="C194" s="18" t="s">
        <v>1136</v>
      </c>
      <c r="D194" s="19"/>
      <c r="E194" s="9"/>
      <c r="F194" s="21">
        <f>Source!AO169</f>
        <v>4130.22</v>
      </c>
      <c r="G194" s="20" t="str">
        <f>Source!DG169</f>
        <v>)*2</v>
      </c>
      <c r="H194" s="9">
        <f>Source!AV169</f>
        <v>1</v>
      </c>
      <c r="I194" s="9">
        <f>IF(Source!BA169&lt;&gt; 0, Source!BA169, 1)</f>
        <v>1</v>
      </c>
      <c r="J194" s="21">
        <f>Source!S169</f>
        <v>8260.44</v>
      </c>
      <c r="K194" s="21"/>
    </row>
    <row r="195" spans="1:22" ht="14.25" x14ac:dyDescent="0.2">
      <c r="A195" s="18"/>
      <c r="B195" s="18"/>
      <c r="C195" s="18" t="s">
        <v>1138</v>
      </c>
      <c r="D195" s="19"/>
      <c r="E195" s="9"/>
      <c r="F195" s="21">
        <f>Source!AL169</f>
        <v>14.92</v>
      </c>
      <c r="G195" s="20" t="str">
        <f>Source!DD169</f>
        <v>)*2</v>
      </c>
      <c r="H195" s="9">
        <f>Source!AW169</f>
        <v>1</v>
      </c>
      <c r="I195" s="9">
        <f>IF(Source!BC169&lt;&gt; 0, Source!BC169, 1)</f>
        <v>1</v>
      </c>
      <c r="J195" s="21">
        <f>Source!P169</f>
        <v>29.84</v>
      </c>
      <c r="K195" s="21"/>
    </row>
    <row r="196" spans="1:22" ht="14.25" x14ac:dyDescent="0.2">
      <c r="A196" s="18"/>
      <c r="B196" s="18"/>
      <c r="C196" s="18" t="s">
        <v>1139</v>
      </c>
      <c r="D196" s="19" t="s">
        <v>1140</v>
      </c>
      <c r="E196" s="9">
        <f>Source!AT169</f>
        <v>70</v>
      </c>
      <c r="F196" s="21"/>
      <c r="G196" s="20"/>
      <c r="H196" s="9"/>
      <c r="I196" s="9"/>
      <c r="J196" s="21">
        <f>SUM(R193:R195)</f>
        <v>5782.31</v>
      </c>
      <c r="K196" s="21"/>
    </row>
    <row r="197" spans="1:22" ht="14.25" x14ac:dyDescent="0.2">
      <c r="A197" s="18"/>
      <c r="B197" s="18"/>
      <c r="C197" s="18" t="s">
        <v>1141</v>
      </c>
      <c r="D197" s="19" t="s">
        <v>1140</v>
      </c>
      <c r="E197" s="9">
        <f>Source!AU169</f>
        <v>10</v>
      </c>
      <c r="F197" s="21"/>
      <c r="G197" s="20"/>
      <c r="H197" s="9"/>
      <c r="I197" s="9"/>
      <c r="J197" s="21">
        <f>SUM(T193:T196)</f>
        <v>826.04</v>
      </c>
      <c r="K197" s="21"/>
    </row>
    <row r="198" spans="1:22" ht="14.25" x14ac:dyDescent="0.2">
      <c r="A198" s="18"/>
      <c r="B198" s="18"/>
      <c r="C198" s="18" t="s">
        <v>1142</v>
      </c>
      <c r="D198" s="19" t="s">
        <v>1143</v>
      </c>
      <c r="E198" s="9">
        <f>Source!AQ169</f>
        <v>5.82</v>
      </c>
      <c r="F198" s="21"/>
      <c r="G198" s="20" t="str">
        <f>Source!DI169</f>
        <v>)*2</v>
      </c>
      <c r="H198" s="9">
        <f>Source!AV169</f>
        <v>1</v>
      </c>
      <c r="I198" s="9"/>
      <c r="J198" s="21"/>
      <c r="K198" s="21">
        <f>Source!U169</f>
        <v>11.64</v>
      </c>
    </row>
    <row r="199" spans="1:22" ht="15" x14ac:dyDescent="0.25">
      <c r="A199" s="24"/>
      <c r="B199" s="24"/>
      <c r="C199" s="24"/>
      <c r="D199" s="24"/>
      <c r="E199" s="24"/>
      <c r="F199" s="24"/>
      <c r="G199" s="24"/>
      <c r="H199" s="24"/>
      <c r="I199" s="57">
        <f>J194+J195+J196+J197</f>
        <v>14898.630000000001</v>
      </c>
      <c r="J199" s="57"/>
      <c r="K199" s="25">
        <f>IF(Source!I169&lt;&gt;0, ROUND(I199/Source!I169, 2), 0)</f>
        <v>14898.63</v>
      </c>
      <c r="P199" s="23">
        <f>I199</f>
        <v>14898.630000000001</v>
      </c>
    </row>
    <row r="200" spans="1:22" ht="85.5" x14ac:dyDescent="0.2">
      <c r="A200" s="18">
        <v>18</v>
      </c>
      <c r="B200" s="18" t="str">
        <f>Source!F170</f>
        <v>1.23-2103-9-7/1</v>
      </c>
      <c r="C200" s="18" t="str">
        <f>Source!G170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200" s="19" t="str">
        <f>Source!H170</f>
        <v>шт.</v>
      </c>
      <c r="E200" s="9">
        <f>Source!I170</f>
        <v>2</v>
      </c>
      <c r="F200" s="21"/>
      <c r="G200" s="20"/>
      <c r="H200" s="9"/>
      <c r="I200" s="9"/>
      <c r="J200" s="21"/>
      <c r="K200" s="21"/>
      <c r="Q200">
        <f>ROUND((Source!BZ170/100)*ROUND((Source!AF170*Source!AV170)*Source!I170, 2), 2)</f>
        <v>1383.17</v>
      </c>
      <c r="R200">
        <f>Source!X170</f>
        <v>1383.17</v>
      </c>
      <c r="S200">
        <f>ROUND((Source!CA170/100)*ROUND((Source!AF170*Source!AV170)*Source!I170, 2), 2)</f>
        <v>197.6</v>
      </c>
      <c r="T200">
        <f>Source!Y170</f>
        <v>197.6</v>
      </c>
      <c r="U200">
        <f>ROUND((175/100)*ROUND((Source!AE170*Source!AV170)*Source!I170, 2), 2)</f>
        <v>0</v>
      </c>
      <c r="V200">
        <f>ROUND((108/100)*ROUND(Source!CS170*Source!I170, 2), 2)</f>
        <v>0</v>
      </c>
    </row>
    <row r="201" spans="1:22" x14ac:dyDescent="0.2">
      <c r="C201" s="22" t="str">
        <f>"Объем: "&amp;Source!I170&amp;"=1+"&amp;"1"</f>
        <v>Объем: 2=1+1</v>
      </c>
    </row>
    <row r="202" spans="1:22" ht="14.25" x14ac:dyDescent="0.2">
      <c r="A202" s="18"/>
      <c r="B202" s="18"/>
      <c r="C202" s="18" t="s">
        <v>1136</v>
      </c>
      <c r="D202" s="19"/>
      <c r="E202" s="9"/>
      <c r="F202" s="21">
        <f>Source!AO170</f>
        <v>493.99</v>
      </c>
      <c r="G202" s="20" t="str">
        <f>Source!DG170</f>
        <v>)*2</v>
      </c>
      <c r="H202" s="9">
        <f>Source!AV170</f>
        <v>1</v>
      </c>
      <c r="I202" s="9">
        <f>IF(Source!BA170&lt;&gt; 0, Source!BA170, 1)</f>
        <v>1</v>
      </c>
      <c r="J202" s="21">
        <f>Source!S170</f>
        <v>1975.96</v>
      </c>
      <c r="K202" s="21"/>
    </row>
    <row r="203" spans="1:22" ht="14.25" x14ac:dyDescent="0.2">
      <c r="A203" s="18"/>
      <c r="B203" s="18"/>
      <c r="C203" s="18" t="s">
        <v>1139</v>
      </c>
      <c r="D203" s="19" t="s">
        <v>1140</v>
      </c>
      <c r="E203" s="9">
        <f>Source!AT170</f>
        <v>70</v>
      </c>
      <c r="F203" s="21"/>
      <c r="G203" s="20"/>
      <c r="H203" s="9"/>
      <c r="I203" s="9"/>
      <c r="J203" s="21">
        <f>SUM(R200:R202)</f>
        <v>1383.17</v>
      </c>
      <c r="K203" s="21"/>
    </row>
    <row r="204" spans="1:22" ht="14.25" x14ac:dyDescent="0.2">
      <c r="A204" s="18"/>
      <c r="B204" s="18"/>
      <c r="C204" s="18" t="s">
        <v>1141</v>
      </c>
      <c r="D204" s="19" t="s">
        <v>1140</v>
      </c>
      <c r="E204" s="9">
        <f>Source!AU170</f>
        <v>10</v>
      </c>
      <c r="F204" s="21"/>
      <c r="G204" s="20"/>
      <c r="H204" s="9"/>
      <c r="I204" s="9"/>
      <c r="J204" s="21">
        <f>SUM(T200:T203)</f>
        <v>197.6</v>
      </c>
      <c r="K204" s="21"/>
    </row>
    <row r="205" spans="1:22" ht="14.25" x14ac:dyDescent="0.2">
      <c r="A205" s="18"/>
      <c r="B205" s="18"/>
      <c r="C205" s="18" t="s">
        <v>1142</v>
      </c>
      <c r="D205" s="19" t="s">
        <v>1143</v>
      </c>
      <c r="E205" s="9">
        <f>Source!AQ170</f>
        <v>0.8</v>
      </c>
      <c r="F205" s="21"/>
      <c r="G205" s="20" t="str">
        <f>Source!DI170</f>
        <v>)*2</v>
      </c>
      <c r="H205" s="9">
        <f>Source!AV170</f>
        <v>1</v>
      </c>
      <c r="I205" s="9"/>
      <c r="J205" s="21"/>
      <c r="K205" s="21">
        <f>Source!U170</f>
        <v>3.2</v>
      </c>
    </row>
    <row r="206" spans="1:22" ht="15" x14ac:dyDescent="0.25">
      <c r="A206" s="24"/>
      <c r="B206" s="24"/>
      <c r="C206" s="24"/>
      <c r="D206" s="24"/>
      <c r="E206" s="24"/>
      <c r="F206" s="24"/>
      <c r="G206" s="24"/>
      <c r="H206" s="24"/>
      <c r="I206" s="57">
        <f>J202+J203+J204</f>
        <v>3556.73</v>
      </c>
      <c r="J206" s="57"/>
      <c r="K206" s="25">
        <f>IF(Source!I170&lt;&gt;0, ROUND(I206/Source!I170, 2), 0)</f>
        <v>1778.37</v>
      </c>
      <c r="P206" s="23">
        <f>I206</f>
        <v>3556.73</v>
      </c>
    </row>
    <row r="207" spans="1:22" ht="57" x14ac:dyDescent="0.2">
      <c r="A207" s="18">
        <v>19</v>
      </c>
      <c r="B207" s="18" t="str">
        <f>Source!F171</f>
        <v>1.23-2103-41-1/1</v>
      </c>
      <c r="C207" s="18" t="str">
        <f>Source!G171</f>
        <v>Техническое обслуживание регулирующего клапана /Привод воздушной заслонки притока на входе, Откр/Закр</v>
      </c>
      <c r="D207" s="19" t="str">
        <f>Source!H171</f>
        <v>шт.</v>
      </c>
      <c r="E207" s="9">
        <f>Source!I171</f>
        <v>1</v>
      </c>
      <c r="F207" s="21"/>
      <c r="G207" s="20"/>
      <c r="H207" s="9"/>
      <c r="I207" s="9"/>
      <c r="J207" s="21"/>
      <c r="K207" s="21"/>
      <c r="Q207">
        <f>ROUND((Source!BZ171/100)*ROUND((Source!AF171*Source!AV171)*Source!I171, 2), 2)</f>
        <v>291.2</v>
      </c>
      <c r="R207">
        <f>Source!X171</f>
        <v>291.2</v>
      </c>
      <c r="S207">
        <f>ROUND((Source!CA171/100)*ROUND((Source!AF171*Source!AV171)*Source!I171, 2), 2)</f>
        <v>41.6</v>
      </c>
      <c r="T207">
        <f>Source!Y171</f>
        <v>41.6</v>
      </c>
      <c r="U207">
        <f>ROUND((175/100)*ROUND((Source!AE171*Source!AV171)*Source!I171, 2), 2)</f>
        <v>173.5</v>
      </c>
      <c r="V207">
        <f>ROUND((108/100)*ROUND(Source!CS171*Source!I171, 2), 2)</f>
        <v>107.07</v>
      </c>
    </row>
    <row r="208" spans="1:22" ht="14.25" x14ac:dyDescent="0.2">
      <c r="A208" s="18"/>
      <c r="B208" s="18"/>
      <c r="C208" s="18" t="s">
        <v>1136</v>
      </c>
      <c r="D208" s="19"/>
      <c r="E208" s="9"/>
      <c r="F208" s="21">
        <f>Source!AO171</f>
        <v>208</v>
      </c>
      <c r="G208" s="20" t="str">
        <f>Source!DG171</f>
        <v>)*2</v>
      </c>
      <c r="H208" s="9">
        <f>Source!AV171</f>
        <v>1</v>
      </c>
      <c r="I208" s="9">
        <f>IF(Source!BA171&lt;&gt; 0, Source!BA171, 1)</f>
        <v>1</v>
      </c>
      <c r="J208" s="21">
        <f>Source!S171</f>
        <v>416</v>
      </c>
      <c r="K208" s="21"/>
    </row>
    <row r="209" spans="1:22" ht="14.25" x14ac:dyDescent="0.2">
      <c r="A209" s="18"/>
      <c r="B209" s="18"/>
      <c r="C209" s="18" t="s">
        <v>1137</v>
      </c>
      <c r="D209" s="19"/>
      <c r="E209" s="9"/>
      <c r="F209" s="21">
        <f>Source!AM171</f>
        <v>78.180000000000007</v>
      </c>
      <c r="G209" s="20" t="str">
        <f>Source!DE171</f>
        <v>)*2</v>
      </c>
      <c r="H209" s="9">
        <f>Source!AV171</f>
        <v>1</v>
      </c>
      <c r="I209" s="9">
        <f>IF(Source!BB171&lt;&gt; 0, Source!BB171, 1)</f>
        <v>1</v>
      </c>
      <c r="J209" s="21">
        <f>Source!Q171</f>
        <v>156.36000000000001</v>
      </c>
      <c r="K209" s="21"/>
    </row>
    <row r="210" spans="1:22" ht="14.25" x14ac:dyDescent="0.2">
      <c r="A210" s="18"/>
      <c r="B210" s="18"/>
      <c r="C210" s="18" t="s">
        <v>1144</v>
      </c>
      <c r="D210" s="19"/>
      <c r="E210" s="9"/>
      <c r="F210" s="21">
        <f>Source!AN171</f>
        <v>49.57</v>
      </c>
      <c r="G210" s="20" t="str">
        <f>Source!DF171</f>
        <v>)*2</v>
      </c>
      <c r="H210" s="9">
        <f>Source!AV171</f>
        <v>1</v>
      </c>
      <c r="I210" s="9">
        <f>IF(Source!BS171&lt;&gt; 0, Source!BS171, 1)</f>
        <v>1</v>
      </c>
      <c r="J210" s="27">
        <f>Source!R171</f>
        <v>99.14</v>
      </c>
      <c r="K210" s="21"/>
    </row>
    <row r="211" spans="1:22" ht="14.25" x14ac:dyDescent="0.2">
      <c r="A211" s="18"/>
      <c r="B211" s="18"/>
      <c r="C211" s="18" t="s">
        <v>1139</v>
      </c>
      <c r="D211" s="19" t="s">
        <v>1140</v>
      </c>
      <c r="E211" s="9">
        <f>Source!AT171</f>
        <v>70</v>
      </c>
      <c r="F211" s="21"/>
      <c r="G211" s="20"/>
      <c r="H211" s="9"/>
      <c r="I211" s="9"/>
      <c r="J211" s="21">
        <f>SUM(R207:R210)</f>
        <v>291.2</v>
      </c>
      <c r="K211" s="21"/>
    </row>
    <row r="212" spans="1:22" ht="14.25" x14ac:dyDescent="0.2">
      <c r="A212" s="18"/>
      <c r="B212" s="18"/>
      <c r="C212" s="18" t="s">
        <v>1141</v>
      </c>
      <c r="D212" s="19" t="s">
        <v>1140</v>
      </c>
      <c r="E212" s="9">
        <f>Source!AU171</f>
        <v>10</v>
      </c>
      <c r="F212" s="21"/>
      <c r="G212" s="20"/>
      <c r="H212" s="9"/>
      <c r="I212" s="9"/>
      <c r="J212" s="21">
        <f>SUM(T207:T211)</f>
        <v>41.6</v>
      </c>
      <c r="K212" s="21"/>
    </row>
    <row r="213" spans="1:22" ht="14.25" x14ac:dyDescent="0.2">
      <c r="A213" s="18"/>
      <c r="B213" s="18"/>
      <c r="C213" s="18" t="s">
        <v>1145</v>
      </c>
      <c r="D213" s="19" t="s">
        <v>1140</v>
      </c>
      <c r="E213" s="9">
        <f>108</f>
        <v>108</v>
      </c>
      <c r="F213" s="21"/>
      <c r="G213" s="20"/>
      <c r="H213" s="9"/>
      <c r="I213" s="9"/>
      <c r="J213" s="21">
        <f>SUM(V207:V212)</f>
        <v>107.07</v>
      </c>
      <c r="K213" s="21"/>
    </row>
    <row r="214" spans="1:22" ht="14.25" x14ac:dyDescent="0.2">
      <c r="A214" s="18"/>
      <c r="B214" s="18"/>
      <c r="C214" s="18" t="s">
        <v>1142</v>
      </c>
      <c r="D214" s="19" t="s">
        <v>1143</v>
      </c>
      <c r="E214" s="9">
        <f>Source!AQ171</f>
        <v>0.37</v>
      </c>
      <c r="F214" s="21"/>
      <c r="G214" s="20" t="str">
        <f>Source!DI171</f>
        <v>)*2</v>
      </c>
      <c r="H214" s="9">
        <f>Source!AV171</f>
        <v>1</v>
      </c>
      <c r="I214" s="9"/>
      <c r="J214" s="21"/>
      <c r="K214" s="21">
        <f>Source!U171</f>
        <v>0.74</v>
      </c>
    </row>
    <row r="215" spans="1:22" ht="15" x14ac:dyDescent="0.25">
      <c r="A215" s="24"/>
      <c r="B215" s="24"/>
      <c r="C215" s="24"/>
      <c r="D215" s="24"/>
      <c r="E215" s="24"/>
      <c r="F215" s="24"/>
      <c r="G215" s="24"/>
      <c r="H215" s="24"/>
      <c r="I215" s="57">
        <f>J208+J209+J211+J212+J213</f>
        <v>1012.23</v>
      </c>
      <c r="J215" s="57"/>
      <c r="K215" s="25">
        <f>IF(Source!I171&lt;&gt;0, ROUND(I215/Source!I171, 2), 0)</f>
        <v>1012.23</v>
      </c>
      <c r="P215" s="23">
        <f>I215</f>
        <v>1012.23</v>
      </c>
    </row>
    <row r="216" spans="1:22" ht="85.5" x14ac:dyDescent="0.2">
      <c r="A216" s="18">
        <v>20</v>
      </c>
      <c r="B216" s="18" t="str">
        <f>Source!F172</f>
        <v>1.23-2103-27-1/1</v>
      </c>
      <c r="C216" s="18" t="str">
        <f>Source!G172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216" s="19" t="str">
        <f>Source!H172</f>
        <v>10 шт.</v>
      </c>
      <c r="E216" s="9">
        <f>Source!I172</f>
        <v>0.2</v>
      </c>
      <c r="F216" s="21"/>
      <c r="G216" s="20"/>
      <c r="H216" s="9"/>
      <c r="I216" s="9"/>
      <c r="J216" s="21"/>
      <c r="K216" s="21"/>
      <c r="Q216">
        <f>ROUND((Source!BZ172/100)*ROUND((Source!AF172*Source!AV172)*Source!I172, 2), 2)</f>
        <v>2483.81</v>
      </c>
      <c r="R216">
        <f>Source!X172</f>
        <v>2483.81</v>
      </c>
      <c r="S216">
        <f>ROUND((Source!CA172/100)*ROUND((Source!AF172*Source!AV172)*Source!I172, 2), 2)</f>
        <v>354.83</v>
      </c>
      <c r="T216">
        <f>Source!Y172</f>
        <v>354.83</v>
      </c>
      <c r="U216">
        <f>ROUND((175/100)*ROUND((Source!AE172*Source!AV172)*Source!I172, 2), 2)</f>
        <v>0</v>
      </c>
      <c r="V216">
        <f>ROUND((108/100)*ROUND(Source!CS172*Source!I172, 2), 2)</f>
        <v>0</v>
      </c>
    </row>
    <row r="217" spans="1:22" x14ac:dyDescent="0.2">
      <c r="C217" s="22" t="str">
        <f>"Объем: "&amp;Source!I172&amp;"=(1+"&amp;"1)/"&amp;"10"</f>
        <v>Объем: 0,2=(1+1)/10</v>
      </c>
    </row>
    <row r="218" spans="1:22" ht="14.25" x14ac:dyDescent="0.2">
      <c r="A218" s="18"/>
      <c r="B218" s="18"/>
      <c r="C218" s="18" t="s">
        <v>1136</v>
      </c>
      <c r="D218" s="19"/>
      <c r="E218" s="9"/>
      <c r="F218" s="21">
        <f>Source!AO172</f>
        <v>8870.75</v>
      </c>
      <c r="G218" s="20" t="str">
        <f>Source!DG172</f>
        <v>)*2</v>
      </c>
      <c r="H218" s="9">
        <f>Source!AV172</f>
        <v>1</v>
      </c>
      <c r="I218" s="9">
        <f>IF(Source!BA172&lt;&gt; 0, Source!BA172, 1)</f>
        <v>1</v>
      </c>
      <c r="J218" s="21">
        <f>Source!S172</f>
        <v>3548.3</v>
      </c>
      <c r="K218" s="21"/>
    </row>
    <row r="219" spans="1:22" ht="14.25" x14ac:dyDescent="0.2">
      <c r="A219" s="18"/>
      <c r="B219" s="18"/>
      <c r="C219" s="18" t="s">
        <v>1138</v>
      </c>
      <c r="D219" s="19"/>
      <c r="E219" s="9"/>
      <c r="F219" s="21">
        <f>Source!AL172</f>
        <v>17.39</v>
      </c>
      <c r="G219" s="20" t="str">
        <f>Source!DD172</f>
        <v>)*2</v>
      </c>
      <c r="H219" s="9">
        <f>Source!AW172</f>
        <v>1</v>
      </c>
      <c r="I219" s="9">
        <f>IF(Source!BC172&lt;&gt; 0, Source!BC172, 1)</f>
        <v>1</v>
      </c>
      <c r="J219" s="21">
        <f>Source!P172</f>
        <v>6.96</v>
      </c>
      <c r="K219" s="21"/>
    </row>
    <row r="220" spans="1:22" ht="14.25" x14ac:dyDescent="0.2">
      <c r="A220" s="18"/>
      <c r="B220" s="18"/>
      <c r="C220" s="18" t="s">
        <v>1139</v>
      </c>
      <c r="D220" s="19" t="s">
        <v>1140</v>
      </c>
      <c r="E220" s="9">
        <f>Source!AT172</f>
        <v>70</v>
      </c>
      <c r="F220" s="21"/>
      <c r="G220" s="20"/>
      <c r="H220" s="9"/>
      <c r="I220" s="9"/>
      <c r="J220" s="21">
        <f>SUM(R216:R219)</f>
        <v>2483.81</v>
      </c>
      <c r="K220" s="21"/>
    </row>
    <row r="221" spans="1:22" ht="14.25" x14ac:dyDescent="0.2">
      <c r="A221" s="18"/>
      <c r="B221" s="18"/>
      <c r="C221" s="18" t="s">
        <v>1141</v>
      </c>
      <c r="D221" s="19" t="s">
        <v>1140</v>
      </c>
      <c r="E221" s="9">
        <f>Source!AU172</f>
        <v>10</v>
      </c>
      <c r="F221" s="21"/>
      <c r="G221" s="20"/>
      <c r="H221" s="9"/>
      <c r="I221" s="9"/>
      <c r="J221" s="21">
        <f>SUM(T216:T220)</f>
        <v>354.83</v>
      </c>
      <c r="K221" s="21"/>
    </row>
    <row r="222" spans="1:22" ht="14.25" x14ac:dyDescent="0.2">
      <c r="A222" s="18"/>
      <c r="B222" s="18"/>
      <c r="C222" s="18" t="s">
        <v>1142</v>
      </c>
      <c r="D222" s="19" t="s">
        <v>1143</v>
      </c>
      <c r="E222" s="9">
        <f>Source!AQ172</f>
        <v>12.5</v>
      </c>
      <c r="F222" s="21"/>
      <c r="G222" s="20" t="str">
        <f>Source!DI172</f>
        <v>)*2</v>
      </c>
      <c r="H222" s="9">
        <f>Source!AV172</f>
        <v>1</v>
      </c>
      <c r="I222" s="9"/>
      <c r="J222" s="21"/>
      <c r="K222" s="21">
        <f>Source!U172</f>
        <v>5</v>
      </c>
    </row>
    <row r="223" spans="1:22" ht="15" x14ac:dyDescent="0.25">
      <c r="A223" s="24"/>
      <c r="B223" s="24"/>
      <c r="C223" s="24"/>
      <c r="D223" s="24"/>
      <c r="E223" s="24"/>
      <c r="F223" s="24"/>
      <c r="G223" s="24"/>
      <c r="H223" s="24"/>
      <c r="I223" s="57">
        <f>J218+J219+J220+J221</f>
        <v>6393.9</v>
      </c>
      <c r="J223" s="57"/>
      <c r="K223" s="25">
        <f>IF(Source!I172&lt;&gt;0, ROUND(I223/Source!I172, 2), 0)</f>
        <v>31969.5</v>
      </c>
      <c r="P223" s="23">
        <f>I223</f>
        <v>6393.9</v>
      </c>
    </row>
    <row r="225" spans="1:22" ht="15" x14ac:dyDescent="0.25">
      <c r="B225" s="58" t="str">
        <f>Source!G180</f>
        <v>П3</v>
      </c>
      <c r="C225" s="58"/>
      <c r="D225" s="58"/>
      <c r="E225" s="58"/>
      <c r="F225" s="58"/>
      <c r="G225" s="58"/>
      <c r="H225" s="58"/>
      <c r="I225" s="58"/>
      <c r="J225" s="58"/>
    </row>
    <row r="226" spans="1:22" ht="85.5" x14ac:dyDescent="0.2">
      <c r="A226" s="18">
        <v>21</v>
      </c>
      <c r="B226" s="18" t="str">
        <f>Source!F183</f>
        <v>1.18-2403-21-4/1</v>
      </c>
      <c r="C226" s="18" t="str">
        <f>Source!G183</f>
        <v>Техническое обслуживание приточных установок производительностью до 5000 м3/ч - ежеквартальное/ LM DUCT Q 50-25 /V.1/EG.4/HE.2.17.24.C/G.1/FP.C22.002A2/G.1/SP.10</v>
      </c>
      <c r="D226" s="19" t="str">
        <f>Source!H183</f>
        <v>установка</v>
      </c>
      <c r="E226" s="9">
        <f>Source!I183</f>
        <v>1</v>
      </c>
      <c r="F226" s="21"/>
      <c r="G226" s="20"/>
      <c r="H226" s="9"/>
      <c r="I226" s="9"/>
      <c r="J226" s="21"/>
      <c r="K226" s="21"/>
      <c r="Q226">
        <f>ROUND((Source!BZ183/100)*ROUND((Source!AF183*Source!AV183)*Source!I183, 2), 2)</f>
        <v>2917.08</v>
      </c>
      <c r="R226">
        <f>Source!X183</f>
        <v>2917.08</v>
      </c>
      <c r="S226">
        <f>ROUND((Source!CA183/100)*ROUND((Source!AF183*Source!AV183)*Source!I183, 2), 2)</f>
        <v>416.73</v>
      </c>
      <c r="T226">
        <f>Source!Y183</f>
        <v>416.73</v>
      </c>
      <c r="U226">
        <f>ROUND((175/100)*ROUND((Source!AE183*Source!AV183)*Source!I183, 2), 2)</f>
        <v>7.0000000000000007E-2</v>
      </c>
      <c r="V226">
        <f>ROUND((108/100)*ROUND(Source!CS183*Source!I183, 2), 2)</f>
        <v>0.04</v>
      </c>
    </row>
    <row r="227" spans="1:22" ht="14.25" x14ac:dyDescent="0.2">
      <c r="A227" s="18"/>
      <c r="B227" s="18"/>
      <c r="C227" s="18" t="s">
        <v>1136</v>
      </c>
      <c r="D227" s="19"/>
      <c r="E227" s="9"/>
      <c r="F227" s="21">
        <f>Source!AO183</f>
        <v>2083.63</v>
      </c>
      <c r="G227" s="20" t="str">
        <f>Source!DG183</f>
        <v>)*2</v>
      </c>
      <c r="H227" s="9">
        <f>Source!AV183</f>
        <v>1</v>
      </c>
      <c r="I227" s="9">
        <f>IF(Source!BA183&lt;&gt; 0, Source!BA183, 1)</f>
        <v>1</v>
      </c>
      <c r="J227" s="21">
        <f>Source!S183</f>
        <v>4167.26</v>
      </c>
      <c r="K227" s="21"/>
    </row>
    <row r="228" spans="1:22" ht="14.25" x14ac:dyDescent="0.2">
      <c r="A228" s="18"/>
      <c r="B228" s="18"/>
      <c r="C228" s="18" t="s">
        <v>1137</v>
      </c>
      <c r="D228" s="19"/>
      <c r="E228" s="9"/>
      <c r="F228" s="21">
        <f>Source!AM183</f>
        <v>1.79</v>
      </c>
      <c r="G228" s="20" t="str">
        <f>Source!DE183</f>
        <v>)*2</v>
      </c>
      <c r="H228" s="9">
        <f>Source!AV183</f>
        <v>1</v>
      </c>
      <c r="I228" s="9">
        <f>IF(Source!BB183&lt;&gt; 0, Source!BB183, 1)</f>
        <v>1</v>
      </c>
      <c r="J228" s="21">
        <f>Source!Q183</f>
        <v>3.58</v>
      </c>
      <c r="K228" s="21"/>
    </row>
    <row r="229" spans="1:22" ht="14.25" x14ac:dyDescent="0.2">
      <c r="A229" s="18"/>
      <c r="B229" s="18"/>
      <c r="C229" s="18" t="s">
        <v>1144</v>
      </c>
      <c r="D229" s="19"/>
      <c r="E229" s="9"/>
      <c r="F229" s="21">
        <f>Source!AN183</f>
        <v>0.02</v>
      </c>
      <c r="G229" s="20" t="str">
        <f>Source!DF183</f>
        <v>)*2</v>
      </c>
      <c r="H229" s="9">
        <f>Source!AV183</f>
        <v>1</v>
      </c>
      <c r="I229" s="9">
        <f>IF(Source!BS183&lt;&gt; 0, Source!BS183, 1)</f>
        <v>1</v>
      </c>
      <c r="J229" s="27">
        <f>Source!R183</f>
        <v>0.04</v>
      </c>
      <c r="K229" s="21"/>
    </row>
    <row r="230" spans="1:22" ht="14.25" x14ac:dyDescent="0.2">
      <c r="A230" s="18"/>
      <c r="B230" s="18"/>
      <c r="C230" s="18" t="s">
        <v>1138</v>
      </c>
      <c r="D230" s="19"/>
      <c r="E230" s="9"/>
      <c r="F230" s="21">
        <f>Source!AL183</f>
        <v>10.08</v>
      </c>
      <c r="G230" s="20" t="str">
        <f>Source!DD183</f>
        <v>)*2</v>
      </c>
      <c r="H230" s="9">
        <f>Source!AW183</f>
        <v>1</v>
      </c>
      <c r="I230" s="9">
        <f>IF(Source!BC183&lt;&gt; 0, Source!BC183, 1)</f>
        <v>1</v>
      </c>
      <c r="J230" s="21">
        <f>Source!P183</f>
        <v>20.16</v>
      </c>
      <c r="K230" s="21"/>
    </row>
    <row r="231" spans="1:22" ht="14.25" x14ac:dyDescent="0.2">
      <c r="A231" s="18"/>
      <c r="B231" s="18"/>
      <c r="C231" s="18" t="s">
        <v>1139</v>
      </c>
      <c r="D231" s="19" t="s">
        <v>1140</v>
      </c>
      <c r="E231" s="9">
        <f>Source!AT183</f>
        <v>70</v>
      </c>
      <c r="F231" s="21"/>
      <c r="G231" s="20"/>
      <c r="H231" s="9"/>
      <c r="I231" s="9"/>
      <c r="J231" s="21">
        <f>SUM(R226:R230)</f>
        <v>2917.08</v>
      </c>
      <c r="K231" s="21"/>
    </row>
    <row r="232" spans="1:22" ht="14.25" x14ac:dyDescent="0.2">
      <c r="A232" s="18"/>
      <c r="B232" s="18"/>
      <c r="C232" s="18" t="s">
        <v>1141</v>
      </c>
      <c r="D232" s="19" t="s">
        <v>1140</v>
      </c>
      <c r="E232" s="9">
        <f>Source!AU183</f>
        <v>10</v>
      </c>
      <c r="F232" s="21"/>
      <c r="G232" s="20"/>
      <c r="H232" s="9"/>
      <c r="I232" s="9"/>
      <c r="J232" s="21">
        <f>SUM(T226:T231)</f>
        <v>416.73</v>
      </c>
      <c r="K232" s="21"/>
    </row>
    <row r="233" spans="1:22" ht="14.25" x14ac:dyDescent="0.2">
      <c r="A233" s="18"/>
      <c r="B233" s="18"/>
      <c r="C233" s="18" t="s">
        <v>1145</v>
      </c>
      <c r="D233" s="19" t="s">
        <v>1140</v>
      </c>
      <c r="E233" s="9">
        <f>108</f>
        <v>108</v>
      </c>
      <c r="F233" s="21"/>
      <c r="G233" s="20"/>
      <c r="H233" s="9"/>
      <c r="I233" s="9"/>
      <c r="J233" s="21">
        <f>SUM(V226:V232)</f>
        <v>0.04</v>
      </c>
      <c r="K233" s="21"/>
    </row>
    <row r="234" spans="1:22" ht="14.25" x14ac:dyDescent="0.2">
      <c r="A234" s="18"/>
      <c r="B234" s="18"/>
      <c r="C234" s="18" t="s">
        <v>1142</v>
      </c>
      <c r="D234" s="19" t="s">
        <v>1143</v>
      </c>
      <c r="E234" s="9">
        <f>Source!AQ183</f>
        <v>3.14</v>
      </c>
      <c r="F234" s="21"/>
      <c r="G234" s="20" t="str">
        <f>Source!DI183</f>
        <v>)*2</v>
      </c>
      <c r="H234" s="9">
        <f>Source!AV183</f>
        <v>1</v>
      </c>
      <c r="I234" s="9"/>
      <c r="J234" s="21"/>
      <c r="K234" s="21">
        <f>Source!U183</f>
        <v>6.28</v>
      </c>
    </row>
    <row r="235" spans="1:22" ht="15" x14ac:dyDescent="0.25">
      <c r="A235" s="24"/>
      <c r="B235" s="24"/>
      <c r="C235" s="24"/>
      <c r="D235" s="24"/>
      <c r="E235" s="24"/>
      <c r="F235" s="24"/>
      <c r="G235" s="24"/>
      <c r="H235" s="24"/>
      <c r="I235" s="57">
        <f>J227+J228+J230+J231+J232+J233</f>
        <v>7524.8499999999995</v>
      </c>
      <c r="J235" s="57"/>
      <c r="K235" s="25">
        <f>IF(Source!I183&lt;&gt;0, ROUND(I235/Source!I183, 2), 0)</f>
        <v>7524.85</v>
      </c>
      <c r="P235" s="23">
        <f>I235</f>
        <v>7524.8499999999995</v>
      </c>
    </row>
    <row r="236" spans="1:22" ht="42.75" x14ac:dyDescent="0.2">
      <c r="A236" s="18">
        <v>22</v>
      </c>
      <c r="B236" s="18" t="str">
        <f>Source!F185</f>
        <v>1.23-2103-41-1/1</v>
      </c>
      <c r="C236" s="18" t="str">
        <f>Source!G185</f>
        <v>Техническое обслуживание регулирующего клапана /Воздушный клапан</v>
      </c>
      <c r="D236" s="19" t="str">
        <f>Source!H185</f>
        <v>шт.</v>
      </c>
      <c r="E236" s="9">
        <f>Source!I185</f>
        <v>1</v>
      </c>
      <c r="F236" s="21"/>
      <c r="G236" s="20"/>
      <c r="H236" s="9"/>
      <c r="I236" s="9"/>
      <c r="J236" s="21"/>
      <c r="K236" s="21"/>
      <c r="Q236">
        <f>ROUND((Source!BZ185/100)*ROUND((Source!AF185*Source!AV185)*Source!I185, 2), 2)</f>
        <v>145.6</v>
      </c>
      <c r="R236">
        <f>Source!X185</f>
        <v>145.6</v>
      </c>
      <c r="S236">
        <f>ROUND((Source!CA185/100)*ROUND((Source!AF185*Source!AV185)*Source!I185, 2), 2)</f>
        <v>20.8</v>
      </c>
      <c r="T236">
        <f>Source!Y185</f>
        <v>20.8</v>
      </c>
      <c r="U236">
        <f>ROUND((175/100)*ROUND((Source!AE185*Source!AV185)*Source!I185, 2), 2)</f>
        <v>86.75</v>
      </c>
      <c r="V236">
        <f>ROUND((108/100)*ROUND(Source!CS185*Source!I185, 2), 2)</f>
        <v>53.54</v>
      </c>
    </row>
    <row r="237" spans="1:22" ht="14.25" x14ac:dyDescent="0.2">
      <c r="A237" s="18"/>
      <c r="B237" s="18"/>
      <c r="C237" s="18" t="s">
        <v>1136</v>
      </c>
      <c r="D237" s="19"/>
      <c r="E237" s="9"/>
      <c r="F237" s="21">
        <f>Source!AO185</f>
        <v>208</v>
      </c>
      <c r="G237" s="20" t="str">
        <f>Source!DG185</f>
        <v/>
      </c>
      <c r="H237" s="9">
        <f>Source!AV185</f>
        <v>1</v>
      </c>
      <c r="I237" s="9">
        <f>IF(Source!BA185&lt;&gt; 0, Source!BA185, 1)</f>
        <v>1</v>
      </c>
      <c r="J237" s="21">
        <f>Source!S185</f>
        <v>208</v>
      </c>
      <c r="K237" s="21"/>
    </row>
    <row r="238" spans="1:22" ht="14.25" x14ac:dyDescent="0.2">
      <c r="A238" s="18"/>
      <c r="B238" s="18"/>
      <c r="C238" s="18" t="s">
        <v>1137</v>
      </c>
      <c r="D238" s="19"/>
      <c r="E238" s="9"/>
      <c r="F238" s="21">
        <f>Source!AM185</f>
        <v>78.180000000000007</v>
      </c>
      <c r="G238" s="20" t="str">
        <f>Source!DE185</f>
        <v/>
      </c>
      <c r="H238" s="9">
        <f>Source!AV185</f>
        <v>1</v>
      </c>
      <c r="I238" s="9">
        <f>IF(Source!BB185&lt;&gt; 0, Source!BB185, 1)</f>
        <v>1</v>
      </c>
      <c r="J238" s="21">
        <f>Source!Q185</f>
        <v>78.180000000000007</v>
      </c>
      <c r="K238" s="21"/>
    </row>
    <row r="239" spans="1:22" ht="14.25" x14ac:dyDescent="0.2">
      <c r="A239" s="18"/>
      <c r="B239" s="18"/>
      <c r="C239" s="18" t="s">
        <v>1144</v>
      </c>
      <c r="D239" s="19"/>
      <c r="E239" s="9"/>
      <c r="F239" s="21">
        <f>Source!AN185</f>
        <v>49.57</v>
      </c>
      <c r="G239" s="20" t="str">
        <f>Source!DF185</f>
        <v/>
      </c>
      <c r="H239" s="9">
        <f>Source!AV185</f>
        <v>1</v>
      </c>
      <c r="I239" s="9">
        <f>IF(Source!BS185&lt;&gt; 0, Source!BS185, 1)</f>
        <v>1</v>
      </c>
      <c r="J239" s="27">
        <f>Source!R185</f>
        <v>49.57</v>
      </c>
      <c r="K239" s="21"/>
    </row>
    <row r="240" spans="1:22" ht="14.25" x14ac:dyDescent="0.2">
      <c r="A240" s="18"/>
      <c r="B240" s="18"/>
      <c r="C240" s="18" t="s">
        <v>1139</v>
      </c>
      <c r="D240" s="19" t="s">
        <v>1140</v>
      </c>
      <c r="E240" s="9">
        <f>Source!AT185</f>
        <v>70</v>
      </c>
      <c r="F240" s="21"/>
      <c r="G240" s="20"/>
      <c r="H240" s="9"/>
      <c r="I240" s="9"/>
      <c r="J240" s="21">
        <f>SUM(R236:R239)</f>
        <v>145.6</v>
      </c>
      <c r="K240" s="21"/>
    </row>
    <row r="241" spans="1:29" ht="14.25" x14ac:dyDescent="0.2">
      <c r="A241" s="18"/>
      <c r="B241" s="18"/>
      <c r="C241" s="18" t="s">
        <v>1141</v>
      </c>
      <c r="D241" s="19" t="s">
        <v>1140</v>
      </c>
      <c r="E241" s="9">
        <f>Source!AU185</f>
        <v>10</v>
      </c>
      <c r="F241" s="21"/>
      <c r="G241" s="20"/>
      <c r="H241" s="9"/>
      <c r="I241" s="9"/>
      <c r="J241" s="21">
        <f>SUM(T236:T240)</f>
        <v>20.8</v>
      </c>
      <c r="K241" s="21"/>
    </row>
    <row r="242" spans="1:29" ht="14.25" x14ac:dyDescent="0.2">
      <c r="A242" s="18"/>
      <c r="B242" s="18"/>
      <c r="C242" s="18" t="s">
        <v>1145</v>
      </c>
      <c r="D242" s="19" t="s">
        <v>1140</v>
      </c>
      <c r="E242" s="9">
        <f>108</f>
        <v>108</v>
      </c>
      <c r="F242" s="21"/>
      <c r="G242" s="20"/>
      <c r="H242" s="9"/>
      <c r="I242" s="9"/>
      <c r="J242" s="21">
        <f>SUM(V236:V241)</f>
        <v>53.54</v>
      </c>
      <c r="K242" s="21"/>
    </row>
    <row r="243" spans="1:29" ht="14.25" x14ac:dyDescent="0.2">
      <c r="A243" s="18"/>
      <c r="B243" s="18"/>
      <c r="C243" s="18" t="s">
        <v>1142</v>
      </c>
      <c r="D243" s="19" t="s">
        <v>1143</v>
      </c>
      <c r="E243" s="9">
        <f>Source!AQ185</f>
        <v>0.37</v>
      </c>
      <c r="F243" s="21"/>
      <c r="G243" s="20" t="str">
        <f>Source!DI185</f>
        <v/>
      </c>
      <c r="H243" s="9">
        <f>Source!AV185</f>
        <v>1</v>
      </c>
      <c r="I243" s="9"/>
      <c r="J243" s="21"/>
      <c r="K243" s="21">
        <f>Source!U185</f>
        <v>0.37</v>
      </c>
    </row>
    <row r="244" spans="1:29" ht="15" x14ac:dyDescent="0.25">
      <c r="A244" s="24"/>
      <c r="B244" s="24"/>
      <c r="C244" s="24"/>
      <c r="D244" s="24"/>
      <c r="E244" s="24"/>
      <c r="F244" s="24"/>
      <c r="G244" s="24"/>
      <c r="H244" s="24"/>
      <c r="I244" s="57">
        <f>J237+J238+J240+J241+J242</f>
        <v>506.12</v>
      </c>
      <c r="J244" s="57"/>
      <c r="K244" s="25">
        <f>IF(Source!I185&lt;&gt;0, ROUND(I244/Source!I185, 2), 0)</f>
        <v>506.12</v>
      </c>
      <c r="P244" s="23">
        <f>I244</f>
        <v>506.12</v>
      </c>
    </row>
    <row r="245" spans="1:29" ht="57" x14ac:dyDescent="0.2">
      <c r="A245" s="18">
        <v>23</v>
      </c>
      <c r="B245" s="18" t="str">
        <f>Source!F187</f>
        <v>1.15-2203-3-1/1</v>
      </c>
      <c r="C245" s="18" t="str">
        <f>Source!G187</f>
        <v>Техническое обслуживание виброизолирующих вставок фланцевых диаметром до 65 мм / гибкая вставка</v>
      </c>
      <c r="D245" s="19" t="str">
        <f>Source!H187</f>
        <v>шт.</v>
      </c>
      <c r="E245" s="9">
        <f>Source!I187</f>
        <v>2</v>
      </c>
      <c r="F245" s="21"/>
      <c r="G245" s="20"/>
      <c r="H245" s="9"/>
      <c r="I245" s="9"/>
      <c r="J245" s="21"/>
      <c r="K245" s="21"/>
      <c r="Q245">
        <f>ROUND((Source!BZ187/100)*ROUND((Source!AF187*Source!AV187)*Source!I187, 2), 2)</f>
        <v>69.16</v>
      </c>
      <c r="R245">
        <f>Source!X187</f>
        <v>69.16</v>
      </c>
      <c r="S245">
        <f>ROUND((Source!CA187/100)*ROUND((Source!AF187*Source!AV187)*Source!I187, 2), 2)</f>
        <v>9.8800000000000008</v>
      </c>
      <c r="T245">
        <f>Source!Y187</f>
        <v>9.8800000000000008</v>
      </c>
      <c r="U245">
        <f>ROUND((175/100)*ROUND((Source!AE187*Source!AV187)*Source!I187, 2), 2)</f>
        <v>0</v>
      </c>
      <c r="V245">
        <f>ROUND((108/100)*ROUND(Source!CS187*Source!I187, 2), 2)</f>
        <v>0</v>
      </c>
    </row>
    <row r="246" spans="1:29" x14ac:dyDescent="0.2">
      <c r="C246" s="22" t="str">
        <f>"Объем: "&amp;Source!I187&amp;"=1+"&amp;"1"</f>
        <v>Объем: 2=1+1</v>
      </c>
    </row>
    <row r="247" spans="1:29" ht="14.25" x14ac:dyDescent="0.2">
      <c r="A247" s="18"/>
      <c r="B247" s="18"/>
      <c r="C247" s="18" t="s">
        <v>1136</v>
      </c>
      <c r="D247" s="19"/>
      <c r="E247" s="9"/>
      <c r="F247" s="21">
        <f>Source!AO187</f>
        <v>49.4</v>
      </c>
      <c r="G247" s="20" t="str">
        <f>Source!DG187</f>
        <v/>
      </c>
      <c r="H247" s="9">
        <f>Source!AV187</f>
        <v>1</v>
      </c>
      <c r="I247" s="9">
        <f>IF(Source!BA187&lt;&gt; 0, Source!BA187, 1)</f>
        <v>1</v>
      </c>
      <c r="J247" s="21">
        <f>Source!S187</f>
        <v>98.8</v>
      </c>
      <c r="K247" s="21"/>
    </row>
    <row r="248" spans="1:29" ht="14.25" x14ac:dyDescent="0.2">
      <c r="A248" s="18"/>
      <c r="B248" s="18"/>
      <c r="C248" s="18" t="s">
        <v>1138</v>
      </c>
      <c r="D248" s="19"/>
      <c r="E248" s="9"/>
      <c r="F248" s="21">
        <f>Source!AL187</f>
        <v>0.02</v>
      </c>
      <c r="G248" s="20" t="str">
        <f>Source!DD187</f>
        <v/>
      </c>
      <c r="H248" s="9">
        <f>Source!AW187</f>
        <v>1</v>
      </c>
      <c r="I248" s="9">
        <f>IF(Source!BC187&lt;&gt; 0, Source!BC187, 1)</f>
        <v>1</v>
      </c>
      <c r="J248" s="21">
        <f>Source!P187</f>
        <v>0.04</v>
      </c>
      <c r="K248" s="21"/>
    </row>
    <row r="249" spans="1:29" ht="14.25" x14ac:dyDescent="0.2">
      <c r="A249" s="18"/>
      <c r="B249" s="18"/>
      <c r="C249" s="18" t="s">
        <v>1139</v>
      </c>
      <c r="D249" s="19" t="s">
        <v>1140</v>
      </c>
      <c r="E249" s="9">
        <f>Source!AT187</f>
        <v>70</v>
      </c>
      <c r="F249" s="21"/>
      <c r="G249" s="20"/>
      <c r="H249" s="9"/>
      <c r="I249" s="9"/>
      <c r="J249" s="21">
        <f>SUM(R245:R248)</f>
        <v>69.16</v>
      </c>
      <c r="K249" s="21"/>
    </row>
    <row r="250" spans="1:29" ht="14.25" x14ac:dyDescent="0.2">
      <c r="A250" s="18"/>
      <c r="B250" s="18"/>
      <c r="C250" s="18" t="s">
        <v>1141</v>
      </c>
      <c r="D250" s="19" t="s">
        <v>1140</v>
      </c>
      <c r="E250" s="9">
        <f>Source!AU187</f>
        <v>10</v>
      </c>
      <c r="F250" s="21"/>
      <c r="G250" s="20"/>
      <c r="H250" s="9"/>
      <c r="I250" s="9"/>
      <c r="J250" s="21">
        <f>SUM(T245:T249)</f>
        <v>9.8800000000000008</v>
      </c>
      <c r="K250" s="21"/>
    </row>
    <row r="251" spans="1:29" ht="14.25" x14ac:dyDescent="0.2">
      <c r="A251" s="18"/>
      <c r="B251" s="18"/>
      <c r="C251" s="18" t="s">
        <v>1142</v>
      </c>
      <c r="D251" s="19" t="s">
        <v>1143</v>
      </c>
      <c r="E251" s="9">
        <f>Source!AQ187</f>
        <v>0.08</v>
      </c>
      <c r="F251" s="21"/>
      <c r="G251" s="20" t="str">
        <f>Source!DI187</f>
        <v/>
      </c>
      <c r="H251" s="9">
        <f>Source!AV187</f>
        <v>1</v>
      </c>
      <c r="I251" s="9"/>
      <c r="J251" s="21"/>
      <c r="K251" s="21">
        <f>Source!U187</f>
        <v>0.16</v>
      </c>
    </row>
    <row r="252" spans="1:29" ht="15" x14ac:dyDescent="0.25">
      <c r="A252" s="24"/>
      <c r="B252" s="24"/>
      <c r="C252" s="24"/>
      <c r="D252" s="24"/>
      <c r="E252" s="24"/>
      <c r="F252" s="24"/>
      <c r="G252" s="24"/>
      <c r="H252" s="24"/>
      <c r="I252" s="57">
        <f>J247+J248+J249+J250</f>
        <v>177.88</v>
      </c>
      <c r="J252" s="57"/>
      <c r="K252" s="25">
        <f>IF(Source!I187&lt;&gt;0, ROUND(I252/Source!I187, 2), 0)</f>
        <v>88.94</v>
      </c>
      <c r="P252" s="23">
        <f>I252</f>
        <v>177.88</v>
      </c>
    </row>
    <row r="254" spans="1:29" ht="15" x14ac:dyDescent="0.25">
      <c r="B254" s="58" t="str">
        <f>Source!G188</f>
        <v>Комплект автоматики (П3):    Комплект автоматики:SSM-ALB-F.FD.E1.HE2.V.T0.S-3F1.06.3E2.25/IF.007D/DA.CP/</v>
      </c>
      <c r="C254" s="58"/>
      <c r="D254" s="58"/>
      <c r="E254" s="58"/>
      <c r="F254" s="58"/>
      <c r="G254" s="58"/>
      <c r="H254" s="58"/>
      <c r="I254" s="58"/>
      <c r="J254" s="58"/>
      <c r="AC254" s="28" t="str">
        <f>Source!G188</f>
        <v>Комплект автоматики (П3):    Комплект автоматики:SSM-ALB-F.FD.E1.HE2.V.T0.S-3F1.06.3E2.25/IF.007D/DA.CP/</v>
      </c>
    </row>
    <row r="255" spans="1:29" ht="85.5" x14ac:dyDescent="0.2">
      <c r="A255" s="18">
        <v>24</v>
      </c>
      <c r="B255" s="18" t="str">
        <f>Source!F189</f>
        <v>1.23-2303-5-1/1</v>
      </c>
      <c r="C255" s="18" t="str">
        <f>Source!G189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255" s="19" t="str">
        <f>Source!H189</f>
        <v>шт.</v>
      </c>
      <c r="E255" s="9">
        <f>Source!I189</f>
        <v>1</v>
      </c>
      <c r="F255" s="21"/>
      <c r="G255" s="20"/>
      <c r="H255" s="9"/>
      <c r="I255" s="9"/>
      <c r="J255" s="21"/>
      <c r="K255" s="21"/>
      <c r="Q255">
        <f>ROUND((Source!BZ189/100)*ROUND((Source!AF189*Source!AV189)*Source!I189, 2), 2)</f>
        <v>571.02</v>
      </c>
      <c r="R255">
        <f>Source!X189</f>
        <v>571.02</v>
      </c>
      <c r="S255">
        <f>ROUND((Source!CA189/100)*ROUND((Source!AF189*Source!AV189)*Source!I189, 2), 2)</f>
        <v>81.569999999999993</v>
      </c>
      <c r="T255">
        <f>Source!Y189</f>
        <v>81.569999999999993</v>
      </c>
      <c r="U255">
        <f>ROUND((175/100)*ROUND((Source!AE189*Source!AV189)*Source!I189, 2), 2)</f>
        <v>0</v>
      </c>
      <c r="V255">
        <f>ROUND((108/100)*ROUND(Source!CS189*Source!I189, 2), 2)</f>
        <v>0</v>
      </c>
    </row>
    <row r="256" spans="1:29" ht="14.25" x14ac:dyDescent="0.2">
      <c r="A256" s="18"/>
      <c r="B256" s="18"/>
      <c r="C256" s="18" t="s">
        <v>1136</v>
      </c>
      <c r="D256" s="19"/>
      <c r="E256" s="9"/>
      <c r="F256" s="21">
        <f>Source!AO189</f>
        <v>815.74</v>
      </c>
      <c r="G256" s="20" t="str">
        <f>Source!DG189</f>
        <v/>
      </c>
      <c r="H256" s="9">
        <f>Source!AV189</f>
        <v>1</v>
      </c>
      <c r="I256" s="9">
        <f>IF(Source!BA189&lt;&gt; 0, Source!BA189, 1)</f>
        <v>1</v>
      </c>
      <c r="J256" s="21">
        <f>Source!S189</f>
        <v>815.74</v>
      </c>
      <c r="K256" s="21"/>
    </row>
    <row r="257" spans="1:22" ht="14.25" x14ac:dyDescent="0.2">
      <c r="A257" s="18"/>
      <c r="B257" s="18"/>
      <c r="C257" s="18" t="s">
        <v>1139</v>
      </c>
      <c r="D257" s="19" t="s">
        <v>1140</v>
      </c>
      <c r="E257" s="9">
        <f>Source!AT189</f>
        <v>70</v>
      </c>
      <c r="F257" s="21"/>
      <c r="G257" s="20"/>
      <c r="H257" s="9"/>
      <c r="I257" s="9"/>
      <c r="J257" s="21">
        <f>SUM(R255:R256)</f>
        <v>571.02</v>
      </c>
      <c r="K257" s="21"/>
    </row>
    <row r="258" spans="1:22" ht="14.25" x14ac:dyDescent="0.2">
      <c r="A258" s="18"/>
      <c r="B258" s="18"/>
      <c r="C258" s="18" t="s">
        <v>1141</v>
      </c>
      <c r="D258" s="19" t="s">
        <v>1140</v>
      </c>
      <c r="E258" s="9">
        <f>Source!AU189</f>
        <v>10</v>
      </c>
      <c r="F258" s="21"/>
      <c r="G258" s="20"/>
      <c r="H258" s="9"/>
      <c r="I258" s="9"/>
      <c r="J258" s="21">
        <f>SUM(T255:T257)</f>
        <v>81.569999999999993</v>
      </c>
      <c r="K258" s="21"/>
    </row>
    <row r="259" spans="1:22" ht="14.25" x14ac:dyDescent="0.2">
      <c r="A259" s="18"/>
      <c r="B259" s="18"/>
      <c r="C259" s="18" t="s">
        <v>1142</v>
      </c>
      <c r="D259" s="19" t="s">
        <v>1143</v>
      </c>
      <c r="E259" s="9">
        <f>Source!AQ189</f>
        <v>1.06</v>
      </c>
      <c r="F259" s="21"/>
      <c r="G259" s="20" t="str">
        <f>Source!DI189</f>
        <v/>
      </c>
      <c r="H259" s="9">
        <f>Source!AV189</f>
        <v>1</v>
      </c>
      <c r="I259" s="9"/>
      <c r="J259" s="21"/>
      <c r="K259" s="21">
        <f>Source!U189</f>
        <v>1.06</v>
      </c>
    </row>
    <row r="260" spans="1:22" ht="15" x14ac:dyDescent="0.25">
      <c r="A260" s="24"/>
      <c r="B260" s="24"/>
      <c r="C260" s="24"/>
      <c r="D260" s="24"/>
      <c r="E260" s="24"/>
      <c r="F260" s="24"/>
      <c r="G260" s="24"/>
      <c r="H260" s="24"/>
      <c r="I260" s="57">
        <f>J256+J257+J258</f>
        <v>1468.33</v>
      </c>
      <c r="J260" s="57"/>
      <c r="K260" s="25">
        <f>IF(Source!I189&lt;&gt;0, ROUND(I260/Source!I189, 2), 0)</f>
        <v>1468.33</v>
      </c>
      <c r="P260" s="23">
        <f>I260</f>
        <v>1468.33</v>
      </c>
    </row>
    <row r="261" spans="1:22" ht="42.75" x14ac:dyDescent="0.2">
      <c r="A261" s="18">
        <v>25</v>
      </c>
      <c r="B261" s="18" t="str">
        <f>Source!F190</f>
        <v>1.23-2303-13-2/1</v>
      </c>
      <c r="C261" s="18" t="str">
        <f>Source!G190</f>
        <v>Техническое обслуживание преобразователей частоты - до 24 кВт / Частотный регулятор вентилятора</v>
      </c>
      <c r="D261" s="19" t="str">
        <f>Source!H190</f>
        <v>шт.</v>
      </c>
      <c r="E261" s="9">
        <f>Source!I190</f>
        <v>1</v>
      </c>
      <c r="F261" s="21"/>
      <c r="G261" s="20"/>
      <c r="H261" s="9"/>
      <c r="I261" s="9"/>
      <c r="J261" s="21"/>
      <c r="K261" s="21"/>
      <c r="Q261">
        <f>ROUND((Source!BZ190/100)*ROUND((Source!AF190*Source!AV190)*Source!I190, 2), 2)</f>
        <v>5782.31</v>
      </c>
      <c r="R261">
        <f>Source!X190</f>
        <v>5782.31</v>
      </c>
      <c r="S261">
        <f>ROUND((Source!CA190/100)*ROUND((Source!AF190*Source!AV190)*Source!I190, 2), 2)</f>
        <v>826.04</v>
      </c>
      <c r="T261">
        <f>Source!Y190</f>
        <v>826.04</v>
      </c>
      <c r="U261">
        <f>ROUND((175/100)*ROUND((Source!AE190*Source!AV190)*Source!I190, 2), 2)</f>
        <v>0</v>
      </c>
      <c r="V261">
        <f>ROUND((108/100)*ROUND(Source!CS190*Source!I190, 2), 2)</f>
        <v>0</v>
      </c>
    </row>
    <row r="262" spans="1:22" ht="14.25" x14ac:dyDescent="0.2">
      <c r="A262" s="18"/>
      <c r="B262" s="18"/>
      <c r="C262" s="18" t="s">
        <v>1136</v>
      </c>
      <c r="D262" s="19"/>
      <c r="E262" s="9"/>
      <c r="F262" s="21">
        <f>Source!AO190</f>
        <v>4130.22</v>
      </c>
      <c r="G262" s="20" t="str">
        <f>Source!DG190</f>
        <v>)*2</v>
      </c>
      <c r="H262" s="9">
        <f>Source!AV190</f>
        <v>1</v>
      </c>
      <c r="I262" s="9">
        <f>IF(Source!BA190&lt;&gt; 0, Source!BA190, 1)</f>
        <v>1</v>
      </c>
      <c r="J262" s="21">
        <f>Source!S190</f>
        <v>8260.44</v>
      </c>
      <c r="K262" s="21"/>
    </row>
    <row r="263" spans="1:22" ht="14.25" x14ac:dyDescent="0.2">
      <c r="A263" s="18"/>
      <c r="B263" s="18"/>
      <c r="C263" s="18" t="s">
        <v>1138</v>
      </c>
      <c r="D263" s="19"/>
      <c r="E263" s="9"/>
      <c r="F263" s="21">
        <f>Source!AL190</f>
        <v>14.92</v>
      </c>
      <c r="G263" s="20" t="str">
        <f>Source!DD190</f>
        <v>)*2</v>
      </c>
      <c r="H263" s="9">
        <f>Source!AW190</f>
        <v>1</v>
      </c>
      <c r="I263" s="9">
        <f>IF(Source!BC190&lt;&gt; 0, Source!BC190, 1)</f>
        <v>1</v>
      </c>
      <c r="J263" s="21">
        <f>Source!P190</f>
        <v>29.84</v>
      </c>
      <c r="K263" s="21"/>
    </row>
    <row r="264" spans="1:22" ht="14.25" x14ac:dyDescent="0.2">
      <c r="A264" s="18"/>
      <c r="B264" s="18"/>
      <c r="C264" s="18" t="s">
        <v>1139</v>
      </c>
      <c r="D264" s="19" t="s">
        <v>1140</v>
      </c>
      <c r="E264" s="9">
        <f>Source!AT190</f>
        <v>70</v>
      </c>
      <c r="F264" s="21"/>
      <c r="G264" s="20"/>
      <c r="H264" s="9"/>
      <c r="I264" s="9"/>
      <c r="J264" s="21">
        <f>SUM(R261:R263)</f>
        <v>5782.31</v>
      </c>
      <c r="K264" s="21"/>
    </row>
    <row r="265" spans="1:22" ht="14.25" x14ac:dyDescent="0.2">
      <c r="A265" s="18"/>
      <c r="B265" s="18"/>
      <c r="C265" s="18" t="s">
        <v>1141</v>
      </c>
      <c r="D265" s="19" t="s">
        <v>1140</v>
      </c>
      <c r="E265" s="9">
        <f>Source!AU190</f>
        <v>10</v>
      </c>
      <c r="F265" s="21"/>
      <c r="G265" s="20"/>
      <c r="H265" s="9"/>
      <c r="I265" s="9"/>
      <c r="J265" s="21">
        <f>SUM(T261:T264)</f>
        <v>826.04</v>
      </c>
      <c r="K265" s="21"/>
    </row>
    <row r="266" spans="1:22" ht="14.25" x14ac:dyDescent="0.2">
      <c r="A266" s="18"/>
      <c r="B266" s="18"/>
      <c r="C266" s="18" t="s">
        <v>1142</v>
      </c>
      <c r="D266" s="19" t="s">
        <v>1143</v>
      </c>
      <c r="E266" s="9">
        <f>Source!AQ190</f>
        <v>5.82</v>
      </c>
      <c r="F266" s="21"/>
      <c r="G266" s="20" t="str">
        <f>Source!DI190</f>
        <v>)*2</v>
      </c>
      <c r="H266" s="9">
        <f>Source!AV190</f>
        <v>1</v>
      </c>
      <c r="I266" s="9"/>
      <c r="J266" s="21"/>
      <c r="K266" s="21">
        <f>Source!U190</f>
        <v>11.64</v>
      </c>
    </row>
    <row r="267" spans="1:22" ht="15" x14ac:dyDescent="0.25">
      <c r="A267" s="24"/>
      <c r="B267" s="24"/>
      <c r="C267" s="24"/>
      <c r="D267" s="24"/>
      <c r="E267" s="24"/>
      <c r="F267" s="24"/>
      <c r="G267" s="24"/>
      <c r="H267" s="24"/>
      <c r="I267" s="57">
        <f>J262+J263+J264+J265</f>
        <v>14898.630000000001</v>
      </c>
      <c r="J267" s="57"/>
      <c r="K267" s="25">
        <f>IF(Source!I190&lt;&gt;0, ROUND(I267/Source!I190, 2), 0)</f>
        <v>14898.63</v>
      </c>
      <c r="P267" s="23">
        <f>I267</f>
        <v>14898.630000000001</v>
      </c>
    </row>
    <row r="268" spans="1:22" ht="85.5" x14ac:dyDescent="0.2">
      <c r="A268" s="18">
        <v>26</v>
      </c>
      <c r="B268" s="18" t="str">
        <f>Source!F191</f>
        <v>1.23-2103-9-7/1</v>
      </c>
      <c r="C268" s="18" t="str">
        <f>Source!G191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268" s="19" t="str">
        <f>Source!H191</f>
        <v>шт.</v>
      </c>
      <c r="E268" s="9">
        <f>Source!I191</f>
        <v>2</v>
      </c>
      <c r="F268" s="21"/>
      <c r="G268" s="20"/>
      <c r="H268" s="9"/>
      <c r="I268" s="9"/>
      <c r="J268" s="21"/>
      <c r="K268" s="21"/>
      <c r="Q268">
        <f>ROUND((Source!BZ191/100)*ROUND((Source!AF191*Source!AV191)*Source!I191, 2), 2)</f>
        <v>1383.17</v>
      </c>
      <c r="R268">
        <f>Source!X191</f>
        <v>1383.17</v>
      </c>
      <c r="S268">
        <f>ROUND((Source!CA191/100)*ROUND((Source!AF191*Source!AV191)*Source!I191, 2), 2)</f>
        <v>197.6</v>
      </c>
      <c r="T268">
        <f>Source!Y191</f>
        <v>197.6</v>
      </c>
      <c r="U268">
        <f>ROUND((175/100)*ROUND((Source!AE191*Source!AV191)*Source!I191, 2), 2)</f>
        <v>0</v>
      </c>
      <c r="V268">
        <f>ROUND((108/100)*ROUND(Source!CS191*Source!I191, 2), 2)</f>
        <v>0</v>
      </c>
    </row>
    <row r="269" spans="1:22" x14ac:dyDescent="0.2">
      <c r="C269" s="22" t="str">
        <f>"Объем: "&amp;Source!I191&amp;"=1+"&amp;"1"</f>
        <v>Объем: 2=1+1</v>
      </c>
    </row>
    <row r="270" spans="1:22" ht="14.25" x14ac:dyDescent="0.2">
      <c r="A270" s="18"/>
      <c r="B270" s="18"/>
      <c r="C270" s="18" t="s">
        <v>1136</v>
      </c>
      <c r="D270" s="19"/>
      <c r="E270" s="9"/>
      <c r="F270" s="21">
        <f>Source!AO191</f>
        <v>493.99</v>
      </c>
      <c r="G270" s="20" t="str">
        <f>Source!DG191</f>
        <v>)*2</v>
      </c>
      <c r="H270" s="9">
        <f>Source!AV191</f>
        <v>1</v>
      </c>
      <c r="I270" s="9">
        <f>IF(Source!BA191&lt;&gt; 0, Source!BA191, 1)</f>
        <v>1</v>
      </c>
      <c r="J270" s="21">
        <f>Source!S191</f>
        <v>1975.96</v>
      </c>
      <c r="K270" s="21"/>
    </row>
    <row r="271" spans="1:22" ht="14.25" x14ac:dyDescent="0.2">
      <c r="A271" s="18"/>
      <c r="B271" s="18"/>
      <c r="C271" s="18" t="s">
        <v>1139</v>
      </c>
      <c r="D271" s="19" t="s">
        <v>1140</v>
      </c>
      <c r="E271" s="9">
        <f>Source!AT191</f>
        <v>70</v>
      </c>
      <c r="F271" s="21"/>
      <c r="G271" s="20"/>
      <c r="H271" s="9"/>
      <c r="I271" s="9"/>
      <c r="J271" s="21">
        <f>SUM(R268:R270)</f>
        <v>1383.17</v>
      </c>
      <c r="K271" s="21"/>
    </row>
    <row r="272" spans="1:22" ht="14.25" x14ac:dyDescent="0.2">
      <c r="A272" s="18"/>
      <c r="B272" s="18"/>
      <c r="C272" s="18" t="s">
        <v>1141</v>
      </c>
      <c r="D272" s="19" t="s">
        <v>1140</v>
      </c>
      <c r="E272" s="9">
        <f>Source!AU191</f>
        <v>10</v>
      </c>
      <c r="F272" s="21"/>
      <c r="G272" s="20"/>
      <c r="H272" s="9"/>
      <c r="I272" s="9"/>
      <c r="J272" s="21">
        <f>SUM(T268:T271)</f>
        <v>197.6</v>
      </c>
      <c r="K272" s="21"/>
    </row>
    <row r="273" spans="1:22" ht="14.25" x14ac:dyDescent="0.2">
      <c r="A273" s="18"/>
      <c r="B273" s="18"/>
      <c r="C273" s="18" t="s">
        <v>1142</v>
      </c>
      <c r="D273" s="19" t="s">
        <v>1143</v>
      </c>
      <c r="E273" s="9">
        <f>Source!AQ191</f>
        <v>0.8</v>
      </c>
      <c r="F273" s="21"/>
      <c r="G273" s="20" t="str">
        <f>Source!DI191</f>
        <v>)*2</v>
      </c>
      <c r="H273" s="9">
        <f>Source!AV191</f>
        <v>1</v>
      </c>
      <c r="I273" s="9"/>
      <c r="J273" s="21"/>
      <c r="K273" s="21">
        <f>Source!U191</f>
        <v>3.2</v>
      </c>
    </row>
    <row r="274" spans="1:22" ht="15" x14ac:dyDescent="0.25">
      <c r="A274" s="24"/>
      <c r="B274" s="24"/>
      <c r="C274" s="24"/>
      <c r="D274" s="24"/>
      <c r="E274" s="24"/>
      <c r="F274" s="24"/>
      <c r="G274" s="24"/>
      <c r="H274" s="24"/>
      <c r="I274" s="57">
        <f>J270+J271+J272</f>
        <v>3556.73</v>
      </c>
      <c r="J274" s="57"/>
      <c r="K274" s="25">
        <f>IF(Source!I191&lt;&gt;0, ROUND(I274/Source!I191, 2), 0)</f>
        <v>1778.37</v>
      </c>
      <c r="P274" s="23">
        <f>I274</f>
        <v>3556.73</v>
      </c>
    </row>
    <row r="275" spans="1:22" ht="57" x14ac:dyDescent="0.2">
      <c r="A275" s="18">
        <v>27</v>
      </c>
      <c r="B275" s="18" t="str">
        <f>Source!F192</f>
        <v>1.23-2103-41-1/1</v>
      </c>
      <c r="C275" s="18" t="str">
        <f>Source!G192</f>
        <v>Техническое обслуживание регулирующего клапана /Привод воздушной заслонки притока на входе, Откр/Закр</v>
      </c>
      <c r="D275" s="19" t="str">
        <f>Source!H192</f>
        <v>шт.</v>
      </c>
      <c r="E275" s="9">
        <f>Source!I192</f>
        <v>1</v>
      </c>
      <c r="F275" s="21"/>
      <c r="G275" s="20"/>
      <c r="H275" s="9"/>
      <c r="I275" s="9"/>
      <c r="J275" s="21"/>
      <c r="K275" s="21"/>
      <c r="Q275">
        <f>ROUND((Source!BZ192/100)*ROUND((Source!AF192*Source!AV192)*Source!I192, 2), 2)</f>
        <v>291.2</v>
      </c>
      <c r="R275">
        <f>Source!X192</f>
        <v>291.2</v>
      </c>
      <c r="S275">
        <f>ROUND((Source!CA192/100)*ROUND((Source!AF192*Source!AV192)*Source!I192, 2), 2)</f>
        <v>41.6</v>
      </c>
      <c r="T275">
        <f>Source!Y192</f>
        <v>41.6</v>
      </c>
      <c r="U275">
        <f>ROUND((175/100)*ROUND((Source!AE192*Source!AV192)*Source!I192, 2), 2)</f>
        <v>173.5</v>
      </c>
      <c r="V275">
        <f>ROUND((108/100)*ROUND(Source!CS192*Source!I192, 2), 2)</f>
        <v>107.07</v>
      </c>
    </row>
    <row r="276" spans="1:22" ht="14.25" x14ac:dyDescent="0.2">
      <c r="A276" s="18"/>
      <c r="B276" s="18"/>
      <c r="C276" s="18" t="s">
        <v>1136</v>
      </c>
      <c r="D276" s="19"/>
      <c r="E276" s="9"/>
      <c r="F276" s="21">
        <f>Source!AO192</f>
        <v>208</v>
      </c>
      <c r="G276" s="20" t="str">
        <f>Source!DG192</f>
        <v>)*2</v>
      </c>
      <c r="H276" s="9">
        <f>Source!AV192</f>
        <v>1</v>
      </c>
      <c r="I276" s="9">
        <f>IF(Source!BA192&lt;&gt; 0, Source!BA192, 1)</f>
        <v>1</v>
      </c>
      <c r="J276" s="21">
        <f>Source!S192</f>
        <v>416</v>
      </c>
      <c r="K276" s="21"/>
    </row>
    <row r="277" spans="1:22" ht="14.25" x14ac:dyDescent="0.2">
      <c r="A277" s="18"/>
      <c r="B277" s="18"/>
      <c r="C277" s="18" t="s">
        <v>1137</v>
      </c>
      <c r="D277" s="19"/>
      <c r="E277" s="9"/>
      <c r="F277" s="21">
        <f>Source!AM192</f>
        <v>78.180000000000007</v>
      </c>
      <c r="G277" s="20" t="str">
        <f>Source!DE192</f>
        <v>)*2</v>
      </c>
      <c r="H277" s="9">
        <f>Source!AV192</f>
        <v>1</v>
      </c>
      <c r="I277" s="9">
        <f>IF(Source!BB192&lt;&gt; 0, Source!BB192, 1)</f>
        <v>1</v>
      </c>
      <c r="J277" s="21">
        <f>Source!Q192</f>
        <v>156.36000000000001</v>
      </c>
      <c r="K277" s="21"/>
    </row>
    <row r="278" spans="1:22" ht="14.25" x14ac:dyDescent="0.2">
      <c r="A278" s="18"/>
      <c r="B278" s="18"/>
      <c r="C278" s="18" t="s">
        <v>1144</v>
      </c>
      <c r="D278" s="19"/>
      <c r="E278" s="9"/>
      <c r="F278" s="21">
        <f>Source!AN192</f>
        <v>49.57</v>
      </c>
      <c r="G278" s="20" t="str">
        <f>Source!DF192</f>
        <v>)*2</v>
      </c>
      <c r="H278" s="9">
        <f>Source!AV192</f>
        <v>1</v>
      </c>
      <c r="I278" s="9">
        <f>IF(Source!BS192&lt;&gt; 0, Source!BS192, 1)</f>
        <v>1</v>
      </c>
      <c r="J278" s="27">
        <f>Source!R192</f>
        <v>99.14</v>
      </c>
      <c r="K278" s="21"/>
    </row>
    <row r="279" spans="1:22" ht="14.25" x14ac:dyDescent="0.2">
      <c r="A279" s="18"/>
      <c r="B279" s="18"/>
      <c r="C279" s="18" t="s">
        <v>1139</v>
      </c>
      <c r="D279" s="19" t="s">
        <v>1140</v>
      </c>
      <c r="E279" s="9">
        <f>Source!AT192</f>
        <v>70</v>
      </c>
      <c r="F279" s="21"/>
      <c r="G279" s="20"/>
      <c r="H279" s="9"/>
      <c r="I279" s="9"/>
      <c r="J279" s="21">
        <f>SUM(R275:R278)</f>
        <v>291.2</v>
      </c>
      <c r="K279" s="21"/>
    </row>
    <row r="280" spans="1:22" ht="14.25" x14ac:dyDescent="0.2">
      <c r="A280" s="18"/>
      <c r="B280" s="18"/>
      <c r="C280" s="18" t="s">
        <v>1141</v>
      </c>
      <c r="D280" s="19" t="s">
        <v>1140</v>
      </c>
      <c r="E280" s="9">
        <f>Source!AU192</f>
        <v>10</v>
      </c>
      <c r="F280" s="21"/>
      <c r="G280" s="20"/>
      <c r="H280" s="9"/>
      <c r="I280" s="9"/>
      <c r="J280" s="21">
        <f>SUM(T275:T279)</f>
        <v>41.6</v>
      </c>
      <c r="K280" s="21"/>
    </row>
    <row r="281" spans="1:22" ht="14.25" x14ac:dyDescent="0.2">
      <c r="A281" s="18"/>
      <c r="B281" s="18"/>
      <c r="C281" s="18" t="s">
        <v>1145</v>
      </c>
      <c r="D281" s="19" t="s">
        <v>1140</v>
      </c>
      <c r="E281" s="9">
        <f>108</f>
        <v>108</v>
      </c>
      <c r="F281" s="21"/>
      <c r="G281" s="20"/>
      <c r="H281" s="9"/>
      <c r="I281" s="9"/>
      <c r="J281" s="21">
        <f>SUM(V275:V280)</f>
        <v>107.07</v>
      </c>
      <c r="K281" s="21"/>
    </row>
    <row r="282" spans="1:22" ht="14.25" x14ac:dyDescent="0.2">
      <c r="A282" s="18"/>
      <c r="B282" s="18"/>
      <c r="C282" s="18" t="s">
        <v>1142</v>
      </c>
      <c r="D282" s="19" t="s">
        <v>1143</v>
      </c>
      <c r="E282" s="9">
        <f>Source!AQ192</f>
        <v>0.37</v>
      </c>
      <c r="F282" s="21"/>
      <c r="G282" s="20" t="str">
        <f>Source!DI192</f>
        <v>)*2</v>
      </c>
      <c r="H282" s="9">
        <f>Source!AV192</f>
        <v>1</v>
      </c>
      <c r="I282" s="9"/>
      <c r="J282" s="21"/>
      <c r="K282" s="21">
        <f>Source!U192</f>
        <v>0.74</v>
      </c>
    </row>
    <row r="283" spans="1:22" ht="15" x14ac:dyDescent="0.25">
      <c r="A283" s="24"/>
      <c r="B283" s="24"/>
      <c r="C283" s="24"/>
      <c r="D283" s="24"/>
      <c r="E283" s="24"/>
      <c r="F283" s="24"/>
      <c r="G283" s="24"/>
      <c r="H283" s="24"/>
      <c r="I283" s="57">
        <f>J276+J277+J279+J280+J281</f>
        <v>1012.23</v>
      </c>
      <c r="J283" s="57"/>
      <c r="K283" s="25">
        <f>IF(Source!I192&lt;&gt;0, ROUND(I283/Source!I192, 2), 0)</f>
        <v>1012.23</v>
      </c>
      <c r="P283" s="23">
        <f>I283</f>
        <v>1012.23</v>
      </c>
    </row>
    <row r="284" spans="1:22" ht="85.5" x14ac:dyDescent="0.2">
      <c r="A284" s="18">
        <v>28</v>
      </c>
      <c r="B284" s="18" t="str">
        <f>Source!F193</f>
        <v>1.23-2103-27-1/1</v>
      </c>
      <c r="C284" s="18" t="str">
        <f>Source!G193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284" s="19" t="str">
        <f>Source!H193</f>
        <v>10 шт.</v>
      </c>
      <c r="E284" s="9">
        <f>Source!I193</f>
        <v>0.2</v>
      </c>
      <c r="F284" s="21"/>
      <c r="G284" s="20"/>
      <c r="H284" s="9"/>
      <c r="I284" s="9"/>
      <c r="J284" s="21"/>
      <c r="K284" s="21"/>
      <c r="Q284">
        <f>ROUND((Source!BZ193/100)*ROUND((Source!AF193*Source!AV193)*Source!I193, 2), 2)</f>
        <v>4967.62</v>
      </c>
      <c r="R284">
        <f>Source!X193</f>
        <v>4967.62</v>
      </c>
      <c r="S284">
        <f>ROUND((Source!CA193/100)*ROUND((Source!AF193*Source!AV193)*Source!I193, 2), 2)</f>
        <v>709.66</v>
      </c>
      <c r="T284">
        <f>Source!Y193</f>
        <v>709.66</v>
      </c>
      <c r="U284">
        <f>ROUND((175/100)*ROUND((Source!AE193*Source!AV193)*Source!I193, 2), 2)</f>
        <v>0</v>
      </c>
      <c r="V284">
        <f>ROUND((108/100)*ROUND(Source!CS193*Source!I193, 2), 2)</f>
        <v>0</v>
      </c>
    </row>
    <row r="285" spans="1:22" x14ac:dyDescent="0.2">
      <c r="C285" s="22" t="str">
        <f>"Объем: "&amp;Source!I193&amp;"=(1+"&amp;"1)/"&amp;"10"</f>
        <v>Объем: 0,2=(1+1)/10</v>
      </c>
    </row>
    <row r="286" spans="1:22" ht="14.25" x14ac:dyDescent="0.2">
      <c r="A286" s="18"/>
      <c r="B286" s="18"/>
      <c r="C286" s="18" t="s">
        <v>1136</v>
      </c>
      <c r="D286" s="19"/>
      <c r="E286" s="9"/>
      <c r="F286" s="21">
        <f>Source!AO193</f>
        <v>8870.75</v>
      </c>
      <c r="G286" s="20" t="str">
        <f>Source!DG193</f>
        <v>)*4</v>
      </c>
      <c r="H286" s="9">
        <f>Source!AV193</f>
        <v>1</v>
      </c>
      <c r="I286" s="9">
        <f>IF(Source!BA193&lt;&gt; 0, Source!BA193, 1)</f>
        <v>1</v>
      </c>
      <c r="J286" s="21">
        <f>Source!S193</f>
        <v>7096.6</v>
      </c>
      <c r="K286" s="21"/>
    </row>
    <row r="287" spans="1:22" ht="14.25" x14ac:dyDescent="0.2">
      <c r="A287" s="18"/>
      <c r="B287" s="18"/>
      <c r="C287" s="18" t="s">
        <v>1138</v>
      </c>
      <c r="D287" s="19"/>
      <c r="E287" s="9"/>
      <c r="F287" s="21">
        <f>Source!AL193</f>
        <v>17.39</v>
      </c>
      <c r="G287" s="20" t="str">
        <f>Source!DD193</f>
        <v>)*4</v>
      </c>
      <c r="H287" s="9">
        <f>Source!AW193</f>
        <v>1</v>
      </c>
      <c r="I287" s="9">
        <f>IF(Source!BC193&lt;&gt; 0, Source!BC193, 1)</f>
        <v>1</v>
      </c>
      <c r="J287" s="21">
        <f>Source!P193</f>
        <v>13.91</v>
      </c>
      <c r="K287" s="21"/>
    </row>
    <row r="288" spans="1:22" ht="14.25" x14ac:dyDescent="0.2">
      <c r="A288" s="18"/>
      <c r="B288" s="18"/>
      <c r="C288" s="18" t="s">
        <v>1139</v>
      </c>
      <c r="D288" s="19" t="s">
        <v>1140</v>
      </c>
      <c r="E288" s="9">
        <f>Source!AT193</f>
        <v>70</v>
      </c>
      <c r="F288" s="21"/>
      <c r="G288" s="20"/>
      <c r="H288" s="9"/>
      <c r="I288" s="9"/>
      <c r="J288" s="21">
        <f>SUM(R284:R287)</f>
        <v>4967.62</v>
      </c>
      <c r="K288" s="21"/>
    </row>
    <row r="289" spans="1:22" ht="14.25" x14ac:dyDescent="0.2">
      <c r="A289" s="18"/>
      <c r="B289" s="18"/>
      <c r="C289" s="18" t="s">
        <v>1141</v>
      </c>
      <c r="D289" s="19" t="s">
        <v>1140</v>
      </c>
      <c r="E289" s="9">
        <f>Source!AU193</f>
        <v>10</v>
      </c>
      <c r="F289" s="21"/>
      <c r="G289" s="20"/>
      <c r="H289" s="9"/>
      <c r="I289" s="9"/>
      <c r="J289" s="21">
        <f>SUM(T284:T288)</f>
        <v>709.66</v>
      </c>
      <c r="K289" s="21"/>
    </row>
    <row r="290" spans="1:22" ht="14.25" x14ac:dyDescent="0.2">
      <c r="A290" s="18"/>
      <c r="B290" s="18"/>
      <c r="C290" s="18" t="s">
        <v>1142</v>
      </c>
      <c r="D290" s="19" t="s">
        <v>1143</v>
      </c>
      <c r="E290" s="9">
        <f>Source!AQ193</f>
        <v>12.5</v>
      </c>
      <c r="F290" s="21"/>
      <c r="G290" s="20" t="str">
        <f>Source!DI193</f>
        <v>)*4</v>
      </c>
      <c r="H290" s="9">
        <f>Source!AV193</f>
        <v>1</v>
      </c>
      <c r="I290" s="9"/>
      <c r="J290" s="21"/>
      <c r="K290" s="21">
        <f>Source!U193</f>
        <v>10</v>
      </c>
    </row>
    <row r="291" spans="1:22" ht="15" x14ac:dyDescent="0.25">
      <c r="A291" s="24"/>
      <c r="B291" s="24"/>
      <c r="C291" s="24"/>
      <c r="D291" s="24"/>
      <c r="E291" s="24"/>
      <c r="F291" s="24"/>
      <c r="G291" s="24"/>
      <c r="H291" s="24"/>
      <c r="I291" s="57">
        <f>J286+J287+J288+J289</f>
        <v>12787.79</v>
      </c>
      <c r="J291" s="57"/>
      <c r="K291" s="25">
        <f>IF(Source!I193&lt;&gt;0, ROUND(I291/Source!I193, 2), 0)</f>
        <v>63938.95</v>
      </c>
      <c r="P291" s="23">
        <f>I291</f>
        <v>12787.79</v>
      </c>
    </row>
    <row r="293" spans="1:22" ht="15" x14ac:dyDescent="0.25">
      <c r="B293" s="58" t="str">
        <f>Source!G194</f>
        <v>П4</v>
      </c>
      <c r="C293" s="58"/>
      <c r="D293" s="58"/>
      <c r="E293" s="58"/>
      <c r="F293" s="58"/>
      <c r="G293" s="58"/>
      <c r="H293" s="58"/>
      <c r="I293" s="58"/>
      <c r="J293" s="58"/>
    </row>
    <row r="294" spans="1:22" ht="85.5" x14ac:dyDescent="0.2">
      <c r="A294" s="18">
        <v>29</v>
      </c>
      <c r="B294" s="18" t="str">
        <f>Source!F197</f>
        <v>1.18-2403-21-4/1</v>
      </c>
      <c r="C294" s="18" t="str">
        <f>Source!G197</f>
        <v>Техническое обслуживание приточных установок производительностью до 5000 м3/ч - ежеквартальное/LM DUCT Q 50-30 /V.1/EG.4/HE.2.27.27.C/G.1/FP.C25.003A2/G.1/SP.10</v>
      </c>
      <c r="D294" s="19" t="str">
        <f>Source!H197</f>
        <v>установка</v>
      </c>
      <c r="E294" s="9">
        <f>Source!I197</f>
        <v>1</v>
      </c>
      <c r="F294" s="21"/>
      <c r="G294" s="20"/>
      <c r="H294" s="9"/>
      <c r="I294" s="9"/>
      <c r="J294" s="21"/>
      <c r="K294" s="21"/>
      <c r="Q294">
        <f>ROUND((Source!BZ197/100)*ROUND((Source!AF197*Source!AV197)*Source!I197, 2), 2)</f>
        <v>2917.08</v>
      </c>
      <c r="R294">
        <f>Source!X197</f>
        <v>2917.08</v>
      </c>
      <c r="S294">
        <f>ROUND((Source!CA197/100)*ROUND((Source!AF197*Source!AV197)*Source!I197, 2), 2)</f>
        <v>416.73</v>
      </c>
      <c r="T294">
        <f>Source!Y197</f>
        <v>416.73</v>
      </c>
      <c r="U294">
        <f>ROUND((175/100)*ROUND((Source!AE197*Source!AV197)*Source!I197, 2), 2)</f>
        <v>7.0000000000000007E-2</v>
      </c>
      <c r="V294">
        <f>ROUND((108/100)*ROUND(Source!CS197*Source!I197, 2), 2)</f>
        <v>0.04</v>
      </c>
    </row>
    <row r="295" spans="1:22" ht="14.25" x14ac:dyDescent="0.2">
      <c r="A295" s="18"/>
      <c r="B295" s="18"/>
      <c r="C295" s="18" t="s">
        <v>1136</v>
      </c>
      <c r="D295" s="19"/>
      <c r="E295" s="9"/>
      <c r="F295" s="21">
        <f>Source!AO197</f>
        <v>2083.63</v>
      </c>
      <c r="G295" s="20" t="str">
        <f>Source!DG197</f>
        <v>)*2</v>
      </c>
      <c r="H295" s="9">
        <f>Source!AV197</f>
        <v>1</v>
      </c>
      <c r="I295" s="9">
        <f>IF(Source!BA197&lt;&gt; 0, Source!BA197, 1)</f>
        <v>1</v>
      </c>
      <c r="J295" s="21">
        <f>Source!S197</f>
        <v>4167.26</v>
      </c>
      <c r="K295" s="21"/>
    </row>
    <row r="296" spans="1:22" ht="14.25" x14ac:dyDescent="0.2">
      <c r="A296" s="18"/>
      <c r="B296" s="18"/>
      <c r="C296" s="18" t="s">
        <v>1137</v>
      </c>
      <c r="D296" s="19"/>
      <c r="E296" s="9"/>
      <c r="F296" s="21">
        <f>Source!AM197</f>
        <v>1.79</v>
      </c>
      <c r="G296" s="20" t="str">
        <f>Source!DE197</f>
        <v>)*2</v>
      </c>
      <c r="H296" s="9">
        <f>Source!AV197</f>
        <v>1</v>
      </c>
      <c r="I296" s="9">
        <f>IF(Source!BB197&lt;&gt; 0, Source!BB197, 1)</f>
        <v>1</v>
      </c>
      <c r="J296" s="21">
        <f>Source!Q197</f>
        <v>3.58</v>
      </c>
      <c r="K296" s="21"/>
    </row>
    <row r="297" spans="1:22" ht="14.25" x14ac:dyDescent="0.2">
      <c r="A297" s="18"/>
      <c r="B297" s="18"/>
      <c r="C297" s="18" t="s">
        <v>1144</v>
      </c>
      <c r="D297" s="19"/>
      <c r="E297" s="9"/>
      <c r="F297" s="21">
        <f>Source!AN197</f>
        <v>0.02</v>
      </c>
      <c r="G297" s="20" t="str">
        <f>Source!DF197</f>
        <v>)*2</v>
      </c>
      <c r="H297" s="9">
        <f>Source!AV197</f>
        <v>1</v>
      </c>
      <c r="I297" s="9">
        <f>IF(Source!BS197&lt;&gt; 0, Source!BS197, 1)</f>
        <v>1</v>
      </c>
      <c r="J297" s="27">
        <f>Source!R197</f>
        <v>0.04</v>
      </c>
      <c r="K297" s="21"/>
    </row>
    <row r="298" spans="1:22" ht="14.25" x14ac:dyDescent="0.2">
      <c r="A298" s="18"/>
      <c r="B298" s="18"/>
      <c r="C298" s="18" t="s">
        <v>1138</v>
      </c>
      <c r="D298" s="19"/>
      <c r="E298" s="9"/>
      <c r="F298" s="21">
        <f>Source!AL197</f>
        <v>10.08</v>
      </c>
      <c r="G298" s="20" t="str">
        <f>Source!DD197</f>
        <v>)*2</v>
      </c>
      <c r="H298" s="9">
        <f>Source!AW197</f>
        <v>1</v>
      </c>
      <c r="I298" s="9">
        <f>IF(Source!BC197&lt;&gt; 0, Source!BC197, 1)</f>
        <v>1</v>
      </c>
      <c r="J298" s="21">
        <f>Source!P197</f>
        <v>20.16</v>
      </c>
      <c r="K298" s="21"/>
    </row>
    <row r="299" spans="1:22" ht="14.25" x14ac:dyDescent="0.2">
      <c r="A299" s="18"/>
      <c r="B299" s="18"/>
      <c r="C299" s="18" t="s">
        <v>1139</v>
      </c>
      <c r="D299" s="19" t="s">
        <v>1140</v>
      </c>
      <c r="E299" s="9">
        <f>Source!AT197</f>
        <v>70</v>
      </c>
      <c r="F299" s="21"/>
      <c r="G299" s="20"/>
      <c r="H299" s="9"/>
      <c r="I299" s="9"/>
      <c r="J299" s="21">
        <f>SUM(R294:R298)</f>
        <v>2917.08</v>
      </c>
      <c r="K299" s="21"/>
    </row>
    <row r="300" spans="1:22" ht="14.25" x14ac:dyDescent="0.2">
      <c r="A300" s="18"/>
      <c r="B300" s="18"/>
      <c r="C300" s="18" t="s">
        <v>1141</v>
      </c>
      <c r="D300" s="19" t="s">
        <v>1140</v>
      </c>
      <c r="E300" s="9">
        <f>Source!AU197</f>
        <v>10</v>
      </c>
      <c r="F300" s="21"/>
      <c r="G300" s="20"/>
      <c r="H300" s="9"/>
      <c r="I300" s="9"/>
      <c r="J300" s="21">
        <f>SUM(T294:T299)</f>
        <v>416.73</v>
      </c>
      <c r="K300" s="21"/>
    </row>
    <row r="301" spans="1:22" ht="14.25" x14ac:dyDescent="0.2">
      <c r="A301" s="18"/>
      <c r="B301" s="18"/>
      <c r="C301" s="18" t="s">
        <v>1145</v>
      </c>
      <c r="D301" s="19" t="s">
        <v>1140</v>
      </c>
      <c r="E301" s="9">
        <f>108</f>
        <v>108</v>
      </c>
      <c r="F301" s="21"/>
      <c r="G301" s="20"/>
      <c r="H301" s="9"/>
      <c r="I301" s="9"/>
      <c r="J301" s="21">
        <f>SUM(V294:V300)</f>
        <v>0.04</v>
      </c>
      <c r="K301" s="21"/>
    </row>
    <row r="302" spans="1:22" ht="14.25" x14ac:dyDescent="0.2">
      <c r="A302" s="18"/>
      <c r="B302" s="18"/>
      <c r="C302" s="18" t="s">
        <v>1142</v>
      </c>
      <c r="D302" s="19" t="s">
        <v>1143</v>
      </c>
      <c r="E302" s="9">
        <f>Source!AQ197</f>
        <v>3.14</v>
      </c>
      <c r="F302" s="21"/>
      <c r="G302" s="20" t="str">
        <f>Source!DI197</f>
        <v>)*2</v>
      </c>
      <c r="H302" s="9">
        <f>Source!AV197</f>
        <v>1</v>
      </c>
      <c r="I302" s="9"/>
      <c r="J302" s="21"/>
      <c r="K302" s="21">
        <f>Source!U197</f>
        <v>6.28</v>
      </c>
    </row>
    <row r="303" spans="1:22" ht="15" x14ac:dyDescent="0.25">
      <c r="A303" s="24"/>
      <c r="B303" s="24"/>
      <c r="C303" s="24"/>
      <c r="D303" s="24"/>
      <c r="E303" s="24"/>
      <c r="F303" s="24"/>
      <c r="G303" s="24"/>
      <c r="H303" s="24"/>
      <c r="I303" s="57">
        <f>J295+J296+J298+J299+J300+J301</f>
        <v>7524.8499999999995</v>
      </c>
      <c r="J303" s="57"/>
      <c r="K303" s="25">
        <f>IF(Source!I197&lt;&gt;0, ROUND(I303/Source!I197, 2), 0)</f>
        <v>7524.85</v>
      </c>
      <c r="P303" s="23">
        <f>I303</f>
        <v>7524.8499999999995</v>
      </c>
    </row>
    <row r="304" spans="1:22" ht="42.75" x14ac:dyDescent="0.2">
      <c r="A304" s="18">
        <v>30</v>
      </c>
      <c r="B304" s="18" t="str">
        <f>Source!F199</f>
        <v>1.23-2103-41-1/1</v>
      </c>
      <c r="C304" s="18" t="str">
        <f>Source!G199</f>
        <v>Техническое обслуживание регулирующего клапана /Воздушный клапан</v>
      </c>
      <c r="D304" s="19" t="str">
        <f>Source!H199</f>
        <v>шт.</v>
      </c>
      <c r="E304" s="9">
        <f>Source!I199</f>
        <v>1</v>
      </c>
      <c r="F304" s="21"/>
      <c r="G304" s="20"/>
      <c r="H304" s="9"/>
      <c r="I304" s="9"/>
      <c r="J304" s="21"/>
      <c r="K304" s="21"/>
      <c r="Q304">
        <f>ROUND((Source!BZ199/100)*ROUND((Source!AF199*Source!AV199)*Source!I199, 2), 2)</f>
        <v>145.6</v>
      </c>
      <c r="R304">
        <f>Source!X199</f>
        <v>145.6</v>
      </c>
      <c r="S304">
        <f>ROUND((Source!CA199/100)*ROUND((Source!AF199*Source!AV199)*Source!I199, 2), 2)</f>
        <v>20.8</v>
      </c>
      <c r="T304">
        <f>Source!Y199</f>
        <v>20.8</v>
      </c>
      <c r="U304">
        <f>ROUND((175/100)*ROUND((Source!AE199*Source!AV199)*Source!I199, 2), 2)</f>
        <v>86.75</v>
      </c>
      <c r="V304">
        <f>ROUND((108/100)*ROUND(Source!CS199*Source!I199, 2), 2)</f>
        <v>53.54</v>
      </c>
    </row>
    <row r="305" spans="1:22" ht="14.25" x14ac:dyDescent="0.2">
      <c r="A305" s="18"/>
      <c r="B305" s="18"/>
      <c r="C305" s="18" t="s">
        <v>1136</v>
      </c>
      <c r="D305" s="19"/>
      <c r="E305" s="9"/>
      <c r="F305" s="21">
        <f>Source!AO199</f>
        <v>208</v>
      </c>
      <c r="G305" s="20" t="str">
        <f>Source!DG199</f>
        <v/>
      </c>
      <c r="H305" s="9">
        <f>Source!AV199</f>
        <v>1</v>
      </c>
      <c r="I305" s="9">
        <f>IF(Source!BA199&lt;&gt; 0, Source!BA199, 1)</f>
        <v>1</v>
      </c>
      <c r="J305" s="21">
        <f>Source!S199</f>
        <v>208</v>
      </c>
      <c r="K305" s="21"/>
    </row>
    <row r="306" spans="1:22" ht="14.25" x14ac:dyDescent="0.2">
      <c r="A306" s="18"/>
      <c r="B306" s="18"/>
      <c r="C306" s="18" t="s">
        <v>1137</v>
      </c>
      <c r="D306" s="19"/>
      <c r="E306" s="9"/>
      <c r="F306" s="21">
        <f>Source!AM199</f>
        <v>78.180000000000007</v>
      </c>
      <c r="G306" s="20" t="str">
        <f>Source!DE199</f>
        <v/>
      </c>
      <c r="H306" s="9">
        <f>Source!AV199</f>
        <v>1</v>
      </c>
      <c r="I306" s="9">
        <f>IF(Source!BB199&lt;&gt; 0, Source!BB199, 1)</f>
        <v>1</v>
      </c>
      <c r="J306" s="21">
        <f>Source!Q199</f>
        <v>78.180000000000007</v>
      </c>
      <c r="K306" s="21"/>
    </row>
    <row r="307" spans="1:22" ht="14.25" x14ac:dyDescent="0.2">
      <c r="A307" s="18"/>
      <c r="B307" s="18"/>
      <c r="C307" s="18" t="s">
        <v>1144</v>
      </c>
      <c r="D307" s="19"/>
      <c r="E307" s="9"/>
      <c r="F307" s="21">
        <f>Source!AN199</f>
        <v>49.57</v>
      </c>
      <c r="G307" s="20" t="str">
        <f>Source!DF199</f>
        <v/>
      </c>
      <c r="H307" s="9">
        <f>Source!AV199</f>
        <v>1</v>
      </c>
      <c r="I307" s="9">
        <f>IF(Source!BS199&lt;&gt; 0, Source!BS199, 1)</f>
        <v>1</v>
      </c>
      <c r="J307" s="27">
        <f>Source!R199</f>
        <v>49.57</v>
      </c>
      <c r="K307" s="21"/>
    </row>
    <row r="308" spans="1:22" ht="14.25" x14ac:dyDescent="0.2">
      <c r="A308" s="18"/>
      <c r="B308" s="18"/>
      <c r="C308" s="18" t="s">
        <v>1139</v>
      </c>
      <c r="D308" s="19" t="s">
        <v>1140</v>
      </c>
      <c r="E308" s="9">
        <f>Source!AT199</f>
        <v>70</v>
      </c>
      <c r="F308" s="21"/>
      <c r="G308" s="20"/>
      <c r="H308" s="9"/>
      <c r="I308" s="9"/>
      <c r="J308" s="21">
        <f>SUM(R304:R307)</f>
        <v>145.6</v>
      </c>
      <c r="K308" s="21"/>
    </row>
    <row r="309" spans="1:22" ht="14.25" x14ac:dyDescent="0.2">
      <c r="A309" s="18"/>
      <c r="B309" s="18"/>
      <c r="C309" s="18" t="s">
        <v>1141</v>
      </c>
      <c r="D309" s="19" t="s">
        <v>1140</v>
      </c>
      <c r="E309" s="9">
        <f>Source!AU199</f>
        <v>10</v>
      </c>
      <c r="F309" s="21"/>
      <c r="G309" s="20"/>
      <c r="H309" s="9"/>
      <c r="I309" s="9"/>
      <c r="J309" s="21">
        <f>SUM(T304:T308)</f>
        <v>20.8</v>
      </c>
      <c r="K309" s="21"/>
    </row>
    <row r="310" spans="1:22" ht="14.25" x14ac:dyDescent="0.2">
      <c r="A310" s="18"/>
      <c r="B310" s="18"/>
      <c r="C310" s="18" t="s">
        <v>1145</v>
      </c>
      <c r="D310" s="19" t="s">
        <v>1140</v>
      </c>
      <c r="E310" s="9">
        <f>108</f>
        <v>108</v>
      </c>
      <c r="F310" s="21"/>
      <c r="G310" s="20"/>
      <c r="H310" s="9"/>
      <c r="I310" s="9"/>
      <c r="J310" s="21">
        <f>SUM(V304:V309)</f>
        <v>53.54</v>
      </c>
      <c r="K310" s="21"/>
    </row>
    <row r="311" spans="1:22" ht="14.25" x14ac:dyDescent="0.2">
      <c r="A311" s="18"/>
      <c r="B311" s="18"/>
      <c r="C311" s="18" t="s">
        <v>1142</v>
      </c>
      <c r="D311" s="19" t="s">
        <v>1143</v>
      </c>
      <c r="E311" s="9">
        <f>Source!AQ199</f>
        <v>0.37</v>
      </c>
      <c r="F311" s="21"/>
      <c r="G311" s="20" t="str">
        <f>Source!DI199</f>
        <v/>
      </c>
      <c r="H311" s="9">
        <f>Source!AV199</f>
        <v>1</v>
      </c>
      <c r="I311" s="9"/>
      <c r="J311" s="21"/>
      <c r="K311" s="21">
        <f>Source!U199</f>
        <v>0.37</v>
      </c>
    </row>
    <row r="312" spans="1:22" ht="15" x14ac:dyDescent="0.25">
      <c r="A312" s="24"/>
      <c r="B312" s="24"/>
      <c r="C312" s="24"/>
      <c r="D312" s="24"/>
      <c r="E312" s="24"/>
      <c r="F312" s="24"/>
      <c r="G312" s="24"/>
      <c r="H312" s="24"/>
      <c r="I312" s="57">
        <f>J305+J306+J308+J309+J310</f>
        <v>506.12</v>
      </c>
      <c r="J312" s="57"/>
      <c r="K312" s="25">
        <f>IF(Source!I199&lt;&gt;0, ROUND(I312/Source!I199, 2), 0)</f>
        <v>506.12</v>
      </c>
      <c r="P312" s="23">
        <f>I312</f>
        <v>506.12</v>
      </c>
    </row>
    <row r="313" spans="1:22" ht="57" x14ac:dyDescent="0.2">
      <c r="A313" s="18">
        <v>31</v>
      </c>
      <c r="B313" s="18" t="str">
        <f>Source!F201</f>
        <v>1.15-2203-3-1/1</v>
      </c>
      <c r="C313" s="18" t="str">
        <f>Source!G201</f>
        <v>Техническое обслуживание виброизолирующих вставок фланцевых диаметром до 65 мм / гибкая вставка</v>
      </c>
      <c r="D313" s="19" t="str">
        <f>Source!H201</f>
        <v>шт.</v>
      </c>
      <c r="E313" s="9">
        <f>Source!I201</f>
        <v>2</v>
      </c>
      <c r="F313" s="21"/>
      <c r="G313" s="20"/>
      <c r="H313" s="9"/>
      <c r="I313" s="9"/>
      <c r="J313" s="21"/>
      <c r="K313" s="21"/>
      <c r="Q313">
        <f>ROUND((Source!BZ201/100)*ROUND((Source!AF201*Source!AV201)*Source!I201, 2), 2)</f>
        <v>69.16</v>
      </c>
      <c r="R313">
        <f>Source!X201</f>
        <v>69.16</v>
      </c>
      <c r="S313">
        <f>ROUND((Source!CA201/100)*ROUND((Source!AF201*Source!AV201)*Source!I201, 2), 2)</f>
        <v>9.8800000000000008</v>
      </c>
      <c r="T313">
        <f>Source!Y201</f>
        <v>9.8800000000000008</v>
      </c>
      <c r="U313">
        <f>ROUND((175/100)*ROUND((Source!AE201*Source!AV201)*Source!I201, 2), 2)</f>
        <v>0</v>
      </c>
      <c r="V313">
        <f>ROUND((108/100)*ROUND(Source!CS201*Source!I201, 2), 2)</f>
        <v>0</v>
      </c>
    </row>
    <row r="314" spans="1:22" x14ac:dyDescent="0.2">
      <c r="C314" s="22" t="str">
        <f>"Объем: "&amp;Source!I201&amp;"=1+"&amp;"1"</f>
        <v>Объем: 2=1+1</v>
      </c>
    </row>
    <row r="315" spans="1:22" ht="14.25" x14ac:dyDescent="0.2">
      <c r="A315" s="18"/>
      <c r="B315" s="18"/>
      <c r="C315" s="18" t="s">
        <v>1136</v>
      </c>
      <c r="D315" s="19"/>
      <c r="E315" s="9"/>
      <c r="F315" s="21">
        <f>Source!AO201</f>
        <v>49.4</v>
      </c>
      <c r="G315" s="20" t="str">
        <f>Source!DG201</f>
        <v/>
      </c>
      <c r="H315" s="9">
        <f>Source!AV201</f>
        <v>1</v>
      </c>
      <c r="I315" s="9">
        <f>IF(Source!BA201&lt;&gt; 0, Source!BA201, 1)</f>
        <v>1</v>
      </c>
      <c r="J315" s="21">
        <f>Source!S201</f>
        <v>98.8</v>
      </c>
      <c r="K315" s="21"/>
    </row>
    <row r="316" spans="1:22" ht="14.25" x14ac:dyDescent="0.2">
      <c r="A316" s="18"/>
      <c r="B316" s="18"/>
      <c r="C316" s="18" t="s">
        <v>1138</v>
      </c>
      <c r="D316" s="19"/>
      <c r="E316" s="9"/>
      <c r="F316" s="21">
        <f>Source!AL201</f>
        <v>0.02</v>
      </c>
      <c r="G316" s="20" t="str">
        <f>Source!DD201</f>
        <v/>
      </c>
      <c r="H316" s="9">
        <f>Source!AW201</f>
        <v>1</v>
      </c>
      <c r="I316" s="9">
        <f>IF(Source!BC201&lt;&gt; 0, Source!BC201, 1)</f>
        <v>1</v>
      </c>
      <c r="J316" s="21">
        <f>Source!P201</f>
        <v>0.04</v>
      </c>
      <c r="K316" s="21"/>
    </row>
    <row r="317" spans="1:22" ht="14.25" x14ac:dyDescent="0.2">
      <c r="A317" s="18"/>
      <c r="B317" s="18"/>
      <c r="C317" s="18" t="s">
        <v>1139</v>
      </c>
      <c r="D317" s="19" t="s">
        <v>1140</v>
      </c>
      <c r="E317" s="9">
        <f>Source!AT201</f>
        <v>70</v>
      </c>
      <c r="F317" s="21"/>
      <c r="G317" s="20"/>
      <c r="H317" s="9"/>
      <c r="I317" s="9"/>
      <c r="J317" s="21">
        <f>SUM(R313:R316)</f>
        <v>69.16</v>
      </c>
      <c r="K317" s="21"/>
    </row>
    <row r="318" spans="1:22" ht="14.25" x14ac:dyDescent="0.2">
      <c r="A318" s="18"/>
      <c r="B318" s="18"/>
      <c r="C318" s="18" t="s">
        <v>1141</v>
      </c>
      <c r="D318" s="19" t="s">
        <v>1140</v>
      </c>
      <c r="E318" s="9">
        <f>Source!AU201</f>
        <v>10</v>
      </c>
      <c r="F318" s="21"/>
      <c r="G318" s="20"/>
      <c r="H318" s="9"/>
      <c r="I318" s="9"/>
      <c r="J318" s="21">
        <f>SUM(T313:T317)</f>
        <v>9.8800000000000008</v>
      </c>
      <c r="K318" s="21"/>
    </row>
    <row r="319" spans="1:22" ht="14.25" x14ac:dyDescent="0.2">
      <c r="A319" s="18"/>
      <c r="B319" s="18"/>
      <c r="C319" s="18" t="s">
        <v>1142</v>
      </c>
      <c r="D319" s="19" t="s">
        <v>1143</v>
      </c>
      <c r="E319" s="9">
        <f>Source!AQ201</f>
        <v>0.08</v>
      </c>
      <c r="F319" s="21"/>
      <c r="G319" s="20" t="str">
        <f>Source!DI201</f>
        <v/>
      </c>
      <c r="H319" s="9">
        <f>Source!AV201</f>
        <v>1</v>
      </c>
      <c r="I319" s="9"/>
      <c r="J319" s="21"/>
      <c r="K319" s="21">
        <f>Source!U201</f>
        <v>0.16</v>
      </c>
    </row>
    <row r="320" spans="1:22" ht="15" x14ac:dyDescent="0.25">
      <c r="A320" s="24"/>
      <c r="B320" s="24"/>
      <c r="C320" s="24"/>
      <c r="D320" s="24"/>
      <c r="E320" s="24"/>
      <c r="F320" s="24"/>
      <c r="G320" s="24"/>
      <c r="H320" s="24"/>
      <c r="I320" s="57">
        <f>J315+J316+J317+J318</f>
        <v>177.88</v>
      </c>
      <c r="J320" s="57"/>
      <c r="K320" s="25">
        <f>IF(Source!I201&lt;&gt;0, ROUND(I320/Source!I201, 2), 0)</f>
        <v>88.94</v>
      </c>
      <c r="P320" s="23">
        <f>I320</f>
        <v>177.88</v>
      </c>
    </row>
    <row r="322" spans="1:29" ht="15" x14ac:dyDescent="0.25">
      <c r="B322" s="58" t="str">
        <f>Source!G202</f>
        <v>Комплект автоматики (П4):    Комплект автоматики:SSM-ALB-F.FD.E1.HE2.V.T0.S-3F1.06.3E2.40/IF.007D/DA.CP/</v>
      </c>
      <c r="C322" s="58"/>
      <c r="D322" s="58"/>
      <c r="E322" s="58"/>
      <c r="F322" s="58"/>
      <c r="G322" s="58"/>
      <c r="H322" s="58"/>
      <c r="I322" s="58"/>
      <c r="J322" s="58"/>
      <c r="AC322" s="28" t="str">
        <f>Source!G202</f>
        <v>Комплект автоматики (П4):    Комплект автоматики:SSM-ALB-F.FD.E1.HE2.V.T0.S-3F1.06.3E2.40/IF.007D/DA.CP/</v>
      </c>
    </row>
    <row r="323" spans="1:29" ht="85.5" x14ac:dyDescent="0.2">
      <c r="A323" s="18">
        <v>32</v>
      </c>
      <c r="B323" s="18" t="str">
        <f>Source!F203</f>
        <v>1.23-2303-5-1/1</v>
      </c>
      <c r="C323" s="18" t="str">
        <f>Source!G203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323" s="19" t="str">
        <f>Source!H203</f>
        <v>шт.</v>
      </c>
      <c r="E323" s="9">
        <f>Source!I203</f>
        <v>1</v>
      </c>
      <c r="F323" s="21"/>
      <c r="G323" s="20"/>
      <c r="H323" s="9"/>
      <c r="I323" s="9"/>
      <c r="J323" s="21"/>
      <c r="K323" s="21"/>
      <c r="Q323">
        <f>ROUND((Source!BZ203/100)*ROUND((Source!AF203*Source!AV203)*Source!I203, 2), 2)</f>
        <v>571.02</v>
      </c>
      <c r="R323">
        <f>Source!X203</f>
        <v>571.02</v>
      </c>
      <c r="S323">
        <f>ROUND((Source!CA203/100)*ROUND((Source!AF203*Source!AV203)*Source!I203, 2), 2)</f>
        <v>81.569999999999993</v>
      </c>
      <c r="T323">
        <f>Source!Y203</f>
        <v>81.569999999999993</v>
      </c>
      <c r="U323">
        <f>ROUND((175/100)*ROUND((Source!AE203*Source!AV203)*Source!I203, 2), 2)</f>
        <v>0</v>
      </c>
      <c r="V323">
        <f>ROUND((108/100)*ROUND(Source!CS203*Source!I203, 2), 2)</f>
        <v>0</v>
      </c>
    </row>
    <row r="324" spans="1:29" ht="14.25" x14ac:dyDescent="0.2">
      <c r="A324" s="18"/>
      <c r="B324" s="18"/>
      <c r="C324" s="18" t="s">
        <v>1136</v>
      </c>
      <c r="D324" s="19"/>
      <c r="E324" s="9"/>
      <c r="F324" s="21">
        <f>Source!AO203</f>
        <v>815.74</v>
      </c>
      <c r="G324" s="20" t="str">
        <f>Source!DG203</f>
        <v/>
      </c>
      <c r="H324" s="9">
        <f>Source!AV203</f>
        <v>1</v>
      </c>
      <c r="I324" s="9">
        <f>IF(Source!BA203&lt;&gt; 0, Source!BA203, 1)</f>
        <v>1</v>
      </c>
      <c r="J324" s="21">
        <f>Source!S203</f>
        <v>815.74</v>
      </c>
      <c r="K324" s="21"/>
    </row>
    <row r="325" spans="1:29" ht="14.25" x14ac:dyDescent="0.2">
      <c r="A325" s="18"/>
      <c r="B325" s="18"/>
      <c r="C325" s="18" t="s">
        <v>1139</v>
      </c>
      <c r="D325" s="19" t="s">
        <v>1140</v>
      </c>
      <c r="E325" s="9">
        <f>Source!AT203</f>
        <v>70</v>
      </c>
      <c r="F325" s="21"/>
      <c r="G325" s="20"/>
      <c r="H325" s="9"/>
      <c r="I325" s="9"/>
      <c r="J325" s="21">
        <f>SUM(R323:R324)</f>
        <v>571.02</v>
      </c>
      <c r="K325" s="21"/>
    </row>
    <row r="326" spans="1:29" ht="14.25" x14ac:dyDescent="0.2">
      <c r="A326" s="18"/>
      <c r="B326" s="18"/>
      <c r="C326" s="18" t="s">
        <v>1141</v>
      </c>
      <c r="D326" s="19" t="s">
        <v>1140</v>
      </c>
      <c r="E326" s="9">
        <f>Source!AU203</f>
        <v>10</v>
      </c>
      <c r="F326" s="21"/>
      <c r="G326" s="20"/>
      <c r="H326" s="9"/>
      <c r="I326" s="9"/>
      <c r="J326" s="21">
        <f>SUM(T323:T325)</f>
        <v>81.569999999999993</v>
      </c>
      <c r="K326" s="21"/>
    </row>
    <row r="327" spans="1:29" ht="14.25" x14ac:dyDescent="0.2">
      <c r="A327" s="18"/>
      <c r="B327" s="18"/>
      <c r="C327" s="18" t="s">
        <v>1142</v>
      </c>
      <c r="D327" s="19" t="s">
        <v>1143</v>
      </c>
      <c r="E327" s="9">
        <f>Source!AQ203</f>
        <v>1.06</v>
      </c>
      <c r="F327" s="21"/>
      <c r="G327" s="20" t="str">
        <f>Source!DI203</f>
        <v/>
      </c>
      <c r="H327" s="9">
        <f>Source!AV203</f>
        <v>1</v>
      </c>
      <c r="I327" s="9"/>
      <c r="J327" s="21"/>
      <c r="K327" s="21">
        <f>Source!U203</f>
        <v>1.06</v>
      </c>
    </row>
    <row r="328" spans="1:29" ht="15" x14ac:dyDescent="0.25">
      <c r="A328" s="24"/>
      <c r="B328" s="24"/>
      <c r="C328" s="24"/>
      <c r="D328" s="24"/>
      <c r="E328" s="24"/>
      <c r="F328" s="24"/>
      <c r="G328" s="24"/>
      <c r="H328" s="24"/>
      <c r="I328" s="57">
        <f>J324+J325+J326</f>
        <v>1468.33</v>
      </c>
      <c r="J328" s="57"/>
      <c r="K328" s="25">
        <f>IF(Source!I203&lt;&gt;0, ROUND(I328/Source!I203, 2), 0)</f>
        <v>1468.33</v>
      </c>
      <c r="P328" s="23">
        <f>I328</f>
        <v>1468.33</v>
      </c>
    </row>
    <row r="329" spans="1:29" ht="42.75" x14ac:dyDescent="0.2">
      <c r="A329" s="18">
        <v>33</v>
      </c>
      <c r="B329" s="18" t="str">
        <f>Source!F204</f>
        <v>1.23-2303-13-2/1</v>
      </c>
      <c r="C329" s="18" t="str">
        <f>Source!G204</f>
        <v>Техническое обслуживание преобразователей частоты - до 24 кВт / Частотный регулятор вентилятора</v>
      </c>
      <c r="D329" s="19" t="str">
        <f>Source!H204</f>
        <v>шт.</v>
      </c>
      <c r="E329" s="9">
        <f>Source!I204</f>
        <v>1</v>
      </c>
      <c r="F329" s="21"/>
      <c r="G329" s="20"/>
      <c r="H329" s="9"/>
      <c r="I329" s="9"/>
      <c r="J329" s="21"/>
      <c r="K329" s="21"/>
      <c r="Q329">
        <f>ROUND((Source!BZ204/100)*ROUND((Source!AF204*Source!AV204)*Source!I204, 2), 2)</f>
        <v>5782.31</v>
      </c>
      <c r="R329">
        <f>Source!X204</f>
        <v>5782.31</v>
      </c>
      <c r="S329">
        <f>ROUND((Source!CA204/100)*ROUND((Source!AF204*Source!AV204)*Source!I204, 2), 2)</f>
        <v>826.04</v>
      </c>
      <c r="T329">
        <f>Source!Y204</f>
        <v>826.04</v>
      </c>
      <c r="U329">
        <f>ROUND((175/100)*ROUND((Source!AE204*Source!AV204)*Source!I204, 2), 2)</f>
        <v>0</v>
      </c>
      <c r="V329">
        <f>ROUND((108/100)*ROUND(Source!CS204*Source!I204, 2), 2)</f>
        <v>0</v>
      </c>
    </row>
    <row r="330" spans="1:29" ht="14.25" x14ac:dyDescent="0.2">
      <c r="A330" s="18"/>
      <c r="B330" s="18"/>
      <c r="C330" s="18" t="s">
        <v>1136</v>
      </c>
      <c r="D330" s="19"/>
      <c r="E330" s="9"/>
      <c r="F330" s="21">
        <f>Source!AO204</f>
        <v>4130.22</v>
      </c>
      <c r="G330" s="20" t="str">
        <f>Source!DG204</f>
        <v>)*2</v>
      </c>
      <c r="H330" s="9">
        <f>Source!AV204</f>
        <v>1</v>
      </c>
      <c r="I330" s="9">
        <f>IF(Source!BA204&lt;&gt; 0, Source!BA204, 1)</f>
        <v>1</v>
      </c>
      <c r="J330" s="21">
        <f>Source!S204</f>
        <v>8260.44</v>
      </c>
      <c r="K330" s="21"/>
    </row>
    <row r="331" spans="1:29" ht="14.25" x14ac:dyDescent="0.2">
      <c r="A331" s="18"/>
      <c r="B331" s="18"/>
      <c r="C331" s="18" t="s">
        <v>1138</v>
      </c>
      <c r="D331" s="19"/>
      <c r="E331" s="9"/>
      <c r="F331" s="21">
        <f>Source!AL204</f>
        <v>14.92</v>
      </c>
      <c r="G331" s="20" t="str">
        <f>Source!DD204</f>
        <v>)*2</v>
      </c>
      <c r="H331" s="9">
        <f>Source!AW204</f>
        <v>1</v>
      </c>
      <c r="I331" s="9">
        <f>IF(Source!BC204&lt;&gt; 0, Source!BC204, 1)</f>
        <v>1</v>
      </c>
      <c r="J331" s="21">
        <f>Source!P204</f>
        <v>29.84</v>
      </c>
      <c r="K331" s="21"/>
    </row>
    <row r="332" spans="1:29" ht="14.25" x14ac:dyDescent="0.2">
      <c r="A332" s="18"/>
      <c r="B332" s="18"/>
      <c r="C332" s="18" t="s">
        <v>1139</v>
      </c>
      <c r="D332" s="19" t="s">
        <v>1140</v>
      </c>
      <c r="E332" s="9">
        <f>Source!AT204</f>
        <v>70</v>
      </c>
      <c r="F332" s="21"/>
      <c r="G332" s="20"/>
      <c r="H332" s="9"/>
      <c r="I332" s="9"/>
      <c r="J332" s="21">
        <f>SUM(R329:R331)</f>
        <v>5782.31</v>
      </c>
      <c r="K332" s="21"/>
    </row>
    <row r="333" spans="1:29" ht="14.25" x14ac:dyDescent="0.2">
      <c r="A333" s="18"/>
      <c r="B333" s="18"/>
      <c r="C333" s="18" t="s">
        <v>1141</v>
      </c>
      <c r="D333" s="19" t="s">
        <v>1140</v>
      </c>
      <c r="E333" s="9">
        <f>Source!AU204</f>
        <v>10</v>
      </c>
      <c r="F333" s="21"/>
      <c r="G333" s="20"/>
      <c r="H333" s="9"/>
      <c r="I333" s="9"/>
      <c r="J333" s="21">
        <f>SUM(T329:T332)</f>
        <v>826.04</v>
      </c>
      <c r="K333" s="21"/>
    </row>
    <row r="334" spans="1:29" ht="14.25" x14ac:dyDescent="0.2">
      <c r="A334" s="18"/>
      <c r="B334" s="18"/>
      <c r="C334" s="18" t="s">
        <v>1142</v>
      </c>
      <c r="D334" s="19" t="s">
        <v>1143</v>
      </c>
      <c r="E334" s="9">
        <f>Source!AQ204</f>
        <v>5.82</v>
      </c>
      <c r="F334" s="21"/>
      <c r="G334" s="20" t="str">
        <f>Source!DI204</f>
        <v>)*2</v>
      </c>
      <c r="H334" s="9">
        <f>Source!AV204</f>
        <v>1</v>
      </c>
      <c r="I334" s="9"/>
      <c r="J334" s="21"/>
      <c r="K334" s="21">
        <f>Source!U204</f>
        <v>11.64</v>
      </c>
    </row>
    <row r="335" spans="1:29" ht="15" x14ac:dyDescent="0.25">
      <c r="A335" s="24"/>
      <c r="B335" s="24"/>
      <c r="C335" s="24"/>
      <c r="D335" s="24"/>
      <c r="E335" s="24"/>
      <c r="F335" s="24"/>
      <c r="G335" s="24"/>
      <c r="H335" s="24"/>
      <c r="I335" s="57">
        <f>J330+J331+J332+J333</f>
        <v>14898.630000000001</v>
      </c>
      <c r="J335" s="57"/>
      <c r="K335" s="25">
        <f>IF(Source!I204&lt;&gt;0, ROUND(I335/Source!I204, 2), 0)</f>
        <v>14898.63</v>
      </c>
      <c r="P335" s="23">
        <f>I335</f>
        <v>14898.630000000001</v>
      </c>
    </row>
    <row r="336" spans="1:29" ht="85.5" x14ac:dyDescent="0.2">
      <c r="A336" s="18">
        <v>34</v>
      </c>
      <c r="B336" s="18" t="str">
        <f>Source!F205</f>
        <v>1.23-2103-9-7/1</v>
      </c>
      <c r="C336" s="18" t="str">
        <f>Source!G205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336" s="19" t="str">
        <f>Source!H205</f>
        <v>шт.</v>
      </c>
      <c r="E336" s="9">
        <f>Source!I205</f>
        <v>2</v>
      </c>
      <c r="F336" s="21"/>
      <c r="G336" s="20"/>
      <c r="H336" s="9"/>
      <c r="I336" s="9"/>
      <c r="J336" s="21"/>
      <c r="K336" s="21"/>
      <c r="Q336">
        <f>ROUND((Source!BZ205/100)*ROUND((Source!AF205*Source!AV205)*Source!I205, 2), 2)</f>
        <v>1383.17</v>
      </c>
      <c r="R336">
        <f>Source!X205</f>
        <v>1383.17</v>
      </c>
      <c r="S336">
        <f>ROUND((Source!CA205/100)*ROUND((Source!AF205*Source!AV205)*Source!I205, 2), 2)</f>
        <v>197.6</v>
      </c>
      <c r="T336">
        <f>Source!Y205</f>
        <v>197.6</v>
      </c>
      <c r="U336">
        <f>ROUND((175/100)*ROUND((Source!AE205*Source!AV205)*Source!I205, 2), 2)</f>
        <v>0</v>
      </c>
      <c r="V336">
        <f>ROUND((108/100)*ROUND(Source!CS205*Source!I205, 2), 2)</f>
        <v>0</v>
      </c>
    </row>
    <row r="337" spans="1:22" x14ac:dyDescent="0.2">
      <c r="C337" s="22" t="str">
        <f>"Объем: "&amp;Source!I205&amp;"=1+"&amp;"1"</f>
        <v>Объем: 2=1+1</v>
      </c>
    </row>
    <row r="338" spans="1:22" ht="14.25" x14ac:dyDescent="0.2">
      <c r="A338" s="18"/>
      <c r="B338" s="18"/>
      <c r="C338" s="18" t="s">
        <v>1136</v>
      </c>
      <c r="D338" s="19"/>
      <c r="E338" s="9"/>
      <c r="F338" s="21">
        <f>Source!AO205</f>
        <v>493.99</v>
      </c>
      <c r="G338" s="20" t="str">
        <f>Source!DG205</f>
        <v>)*2</v>
      </c>
      <c r="H338" s="9">
        <f>Source!AV205</f>
        <v>1</v>
      </c>
      <c r="I338" s="9">
        <f>IF(Source!BA205&lt;&gt; 0, Source!BA205, 1)</f>
        <v>1</v>
      </c>
      <c r="J338" s="21">
        <f>Source!S205</f>
        <v>1975.96</v>
      </c>
      <c r="K338" s="21"/>
    </row>
    <row r="339" spans="1:22" ht="14.25" x14ac:dyDescent="0.2">
      <c r="A339" s="18"/>
      <c r="B339" s="18"/>
      <c r="C339" s="18" t="s">
        <v>1139</v>
      </c>
      <c r="D339" s="19" t="s">
        <v>1140</v>
      </c>
      <c r="E339" s="9">
        <f>Source!AT205</f>
        <v>70</v>
      </c>
      <c r="F339" s="21"/>
      <c r="G339" s="20"/>
      <c r="H339" s="9"/>
      <c r="I339" s="9"/>
      <c r="J339" s="21">
        <f>SUM(R336:R338)</f>
        <v>1383.17</v>
      </c>
      <c r="K339" s="21"/>
    </row>
    <row r="340" spans="1:22" ht="14.25" x14ac:dyDescent="0.2">
      <c r="A340" s="18"/>
      <c r="B340" s="18"/>
      <c r="C340" s="18" t="s">
        <v>1141</v>
      </c>
      <c r="D340" s="19" t="s">
        <v>1140</v>
      </c>
      <c r="E340" s="9">
        <f>Source!AU205</f>
        <v>10</v>
      </c>
      <c r="F340" s="21"/>
      <c r="G340" s="20"/>
      <c r="H340" s="9"/>
      <c r="I340" s="9"/>
      <c r="J340" s="21">
        <f>SUM(T336:T339)</f>
        <v>197.6</v>
      </c>
      <c r="K340" s="21"/>
    </row>
    <row r="341" spans="1:22" ht="14.25" x14ac:dyDescent="0.2">
      <c r="A341" s="18"/>
      <c r="B341" s="18"/>
      <c r="C341" s="18" t="s">
        <v>1142</v>
      </c>
      <c r="D341" s="19" t="s">
        <v>1143</v>
      </c>
      <c r="E341" s="9">
        <f>Source!AQ205</f>
        <v>0.8</v>
      </c>
      <c r="F341" s="21"/>
      <c r="G341" s="20" t="str">
        <f>Source!DI205</f>
        <v>)*2</v>
      </c>
      <c r="H341" s="9">
        <f>Source!AV205</f>
        <v>1</v>
      </c>
      <c r="I341" s="9"/>
      <c r="J341" s="21"/>
      <c r="K341" s="21">
        <f>Source!U205</f>
        <v>3.2</v>
      </c>
    </row>
    <row r="342" spans="1:22" ht="15" x14ac:dyDescent="0.25">
      <c r="A342" s="24"/>
      <c r="B342" s="24"/>
      <c r="C342" s="24"/>
      <c r="D342" s="24"/>
      <c r="E342" s="24"/>
      <c r="F342" s="24"/>
      <c r="G342" s="24"/>
      <c r="H342" s="24"/>
      <c r="I342" s="57">
        <f>J338+J339+J340</f>
        <v>3556.73</v>
      </c>
      <c r="J342" s="57"/>
      <c r="K342" s="25">
        <f>IF(Source!I205&lt;&gt;0, ROUND(I342/Source!I205, 2), 0)</f>
        <v>1778.37</v>
      </c>
      <c r="P342" s="23">
        <f>I342</f>
        <v>3556.73</v>
      </c>
    </row>
    <row r="343" spans="1:22" ht="57" x14ac:dyDescent="0.2">
      <c r="A343" s="18">
        <v>35</v>
      </c>
      <c r="B343" s="18" t="str">
        <f>Source!F206</f>
        <v>1.23-2103-41-1/1</v>
      </c>
      <c r="C343" s="18" t="str">
        <f>Source!G206</f>
        <v>Техническое обслуживание регулирующего клапана /Привод воздушной заслонки притока на входе, Откр/Закр</v>
      </c>
      <c r="D343" s="19" t="str">
        <f>Source!H206</f>
        <v>шт.</v>
      </c>
      <c r="E343" s="9">
        <f>Source!I206</f>
        <v>1</v>
      </c>
      <c r="F343" s="21"/>
      <c r="G343" s="20"/>
      <c r="H343" s="9"/>
      <c r="I343" s="9"/>
      <c r="J343" s="21"/>
      <c r="K343" s="21"/>
      <c r="Q343">
        <f>ROUND((Source!BZ206/100)*ROUND((Source!AF206*Source!AV206)*Source!I206, 2), 2)</f>
        <v>291.2</v>
      </c>
      <c r="R343">
        <f>Source!X206</f>
        <v>291.2</v>
      </c>
      <c r="S343">
        <f>ROUND((Source!CA206/100)*ROUND((Source!AF206*Source!AV206)*Source!I206, 2), 2)</f>
        <v>41.6</v>
      </c>
      <c r="T343">
        <f>Source!Y206</f>
        <v>41.6</v>
      </c>
      <c r="U343">
        <f>ROUND((175/100)*ROUND((Source!AE206*Source!AV206)*Source!I206, 2), 2)</f>
        <v>173.5</v>
      </c>
      <c r="V343">
        <f>ROUND((108/100)*ROUND(Source!CS206*Source!I206, 2), 2)</f>
        <v>107.07</v>
      </c>
    </row>
    <row r="344" spans="1:22" ht="14.25" x14ac:dyDescent="0.2">
      <c r="A344" s="18"/>
      <c r="B344" s="18"/>
      <c r="C344" s="18" t="s">
        <v>1136</v>
      </c>
      <c r="D344" s="19"/>
      <c r="E344" s="9"/>
      <c r="F344" s="21">
        <f>Source!AO206</f>
        <v>208</v>
      </c>
      <c r="G344" s="20" t="str">
        <f>Source!DG206</f>
        <v>)*2</v>
      </c>
      <c r="H344" s="9">
        <f>Source!AV206</f>
        <v>1</v>
      </c>
      <c r="I344" s="9">
        <f>IF(Source!BA206&lt;&gt; 0, Source!BA206, 1)</f>
        <v>1</v>
      </c>
      <c r="J344" s="21">
        <f>Source!S206</f>
        <v>416</v>
      </c>
      <c r="K344" s="21"/>
    </row>
    <row r="345" spans="1:22" ht="14.25" x14ac:dyDescent="0.2">
      <c r="A345" s="18"/>
      <c r="B345" s="18"/>
      <c r="C345" s="18" t="s">
        <v>1137</v>
      </c>
      <c r="D345" s="19"/>
      <c r="E345" s="9"/>
      <c r="F345" s="21">
        <f>Source!AM206</f>
        <v>78.180000000000007</v>
      </c>
      <c r="G345" s="20" t="str">
        <f>Source!DE206</f>
        <v>)*2</v>
      </c>
      <c r="H345" s="9">
        <f>Source!AV206</f>
        <v>1</v>
      </c>
      <c r="I345" s="9">
        <f>IF(Source!BB206&lt;&gt; 0, Source!BB206, 1)</f>
        <v>1</v>
      </c>
      <c r="J345" s="21">
        <f>Source!Q206</f>
        <v>156.36000000000001</v>
      </c>
      <c r="K345" s="21"/>
    </row>
    <row r="346" spans="1:22" ht="14.25" x14ac:dyDescent="0.2">
      <c r="A346" s="18"/>
      <c r="B346" s="18"/>
      <c r="C346" s="18" t="s">
        <v>1144</v>
      </c>
      <c r="D346" s="19"/>
      <c r="E346" s="9"/>
      <c r="F346" s="21">
        <f>Source!AN206</f>
        <v>49.57</v>
      </c>
      <c r="G346" s="20" t="str">
        <f>Source!DF206</f>
        <v>)*2</v>
      </c>
      <c r="H346" s="9">
        <f>Source!AV206</f>
        <v>1</v>
      </c>
      <c r="I346" s="9">
        <f>IF(Source!BS206&lt;&gt; 0, Source!BS206, 1)</f>
        <v>1</v>
      </c>
      <c r="J346" s="27">
        <f>Source!R206</f>
        <v>99.14</v>
      </c>
      <c r="K346" s="21"/>
    </row>
    <row r="347" spans="1:22" ht="14.25" x14ac:dyDescent="0.2">
      <c r="A347" s="18"/>
      <c r="B347" s="18"/>
      <c r="C347" s="18" t="s">
        <v>1139</v>
      </c>
      <c r="D347" s="19" t="s">
        <v>1140</v>
      </c>
      <c r="E347" s="9">
        <f>Source!AT206</f>
        <v>70</v>
      </c>
      <c r="F347" s="21"/>
      <c r="G347" s="20"/>
      <c r="H347" s="9"/>
      <c r="I347" s="9"/>
      <c r="J347" s="21">
        <f>SUM(R343:R346)</f>
        <v>291.2</v>
      </c>
      <c r="K347" s="21"/>
    </row>
    <row r="348" spans="1:22" ht="14.25" x14ac:dyDescent="0.2">
      <c r="A348" s="18"/>
      <c r="B348" s="18"/>
      <c r="C348" s="18" t="s">
        <v>1141</v>
      </c>
      <c r="D348" s="19" t="s">
        <v>1140</v>
      </c>
      <c r="E348" s="9">
        <f>Source!AU206</f>
        <v>10</v>
      </c>
      <c r="F348" s="21"/>
      <c r="G348" s="20"/>
      <c r="H348" s="9"/>
      <c r="I348" s="9"/>
      <c r="J348" s="21">
        <f>SUM(T343:T347)</f>
        <v>41.6</v>
      </c>
      <c r="K348" s="21"/>
    </row>
    <row r="349" spans="1:22" ht="14.25" x14ac:dyDescent="0.2">
      <c r="A349" s="18"/>
      <c r="B349" s="18"/>
      <c r="C349" s="18" t="s">
        <v>1145</v>
      </c>
      <c r="D349" s="19" t="s">
        <v>1140</v>
      </c>
      <c r="E349" s="9">
        <f>108</f>
        <v>108</v>
      </c>
      <c r="F349" s="21"/>
      <c r="G349" s="20"/>
      <c r="H349" s="9"/>
      <c r="I349" s="9"/>
      <c r="J349" s="21">
        <f>SUM(V343:V348)</f>
        <v>107.07</v>
      </c>
      <c r="K349" s="21"/>
    </row>
    <row r="350" spans="1:22" ht="14.25" x14ac:dyDescent="0.2">
      <c r="A350" s="18"/>
      <c r="B350" s="18"/>
      <c r="C350" s="18" t="s">
        <v>1142</v>
      </c>
      <c r="D350" s="19" t="s">
        <v>1143</v>
      </c>
      <c r="E350" s="9">
        <f>Source!AQ206</f>
        <v>0.37</v>
      </c>
      <c r="F350" s="21"/>
      <c r="G350" s="20" t="str">
        <f>Source!DI206</f>
        <v>)*2</v>
      </c>
      <c r="H350" s="9">
        <f>Source!AV206</f>
        <v>1</v>
      </c>
      <c r="I350" s="9"/>
      <c r="J350" s="21"/>
      <c r="K350" s="21">
        <f>Source!U206</f>
        <v>0.74</v>
      </c>
    </row>
    <row r="351" spans="1:22" ht="15" x14ac:dyDescent="0.25">
      <c r="A351" s="24"/>
      <c r="B351" s="24"/>
      <c r="C351" s="24"/>
      <c r="D351" s="24"/>
      <c r="E351" s="24"/>
      <c r="F351" s="24"/>
      <c r="G351" s="24"/>
      <c r="H351" s="24"/>
      <c r="I351" s="57">
        <f>J344+J345+J347+J348+J349</f>
        <v>1012.23</v>
      </c>
      <c r="J351" s="57"/>
      <c r="K351" s="25">
        <f>IF(Source!I206&lt;&gt;0, ROUND(I351/Source!I206, 2), 0)</f>
        <v>1012.23</v>
      </c>
      <c r="P351" s="23">
        <f>I351</f>
        <v>1012.23</v>
      </c>
    </row>
    <row r="352" spans="1:22" ht="85.5" x14ac:dyDescent="0.2">
      <c r="A352" s="18">
        <v>36</v>
      </c>
      <c r="B352" s="18" t="str">
        <f>Source!F207</f>
        <v>1.23-2103-27-1/1</v>
      </c>
      <c r="C352" s="18" t="str">
        <f>Source!G207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352" s="19" t="str">
        <f>Source!H207</f>
        <v>10 шт.</v>
      </c>
      <c r="E352" s="9">
        <f>Source!I207</f>
        <v>0.2</v>
      </c>
      <c r="F352" s="21"/>
      <c r="G352" s="20"/>
      <c r="H352" s="9"/>
      <c r="I352" s="9"/>
      <c r="J352" s="21"/>
      <c r="K352" s="21"/>
      <c r="Q352">
        <f>ROUND((Source!BZ207/100)*ROUND((Source!AF207*Source!AV207)*Source!I207, 2), 2)</f>
        <v>2483.81</v>
      </c>
      <c r="R352">
        <f>Source!X207</f>
        <v>2483.81</v>
      </c>
      <c r="S352">
        <f>ROUND((Source!CA207/100)*ROUND((Source!AF207*Source!AV207)*Source!I207, 2), 2)</f>
        <v>354.83</v>
      </c>
      <c r="T352">
        <f>Source!Y207</f>
        <v>354.83</v>
      </c>
      <c r="U352">
        <f>ROUND((175/100)*ROUND((Source!AE207*Source!AV207)*Source!I207, 2), 2)</f>
        <v>0</v>
      </c>
      <c r="V352">
        <f>ROUND((108/100)*ROUND(Source!CS207*Source!I207, 2), 2)</f>
        <v>0</v>
      </c>
    </row>
    <row r="353" spans="1:22" x14ac:dyDescent="0.2">
      <c r="C353" s="22" t="str">
        <f>"Объем: "&amp;Source!I207&amp;"=(1+"&amp;"1)/"&amp;"10"</f>
        <v>Объем: 0,2=(1+1)/10</v>
      </c>
    </row>
    <row r="354" spans="1:22" ht="14.25" x14ac:dyDescent="0.2">
      <c r="A354" s="18"/>
      <c r="B354" s="18"/>
      <c r="C354" s="18" t="s">
        <v>1136</v>
      </c>
      <c r="D354" s="19"/>
      <c r="E354" s="9"/>
      <c r="F354" s="21">
        <f>Source!AO207</f>
        <v>8870.75</v>
      </c>
      <c r="G354" s="20" t="str">
        <f>Source!DG207</f>
        <v>)*2</v>
      </c>
      <c r="H354" s="9">
        <f>Source!AV207</f>
        <v>1</v>
      </c>
      <c r="I354" s="9">
        <f>IF(Source!BA207&lt;&gt; 0, Source!BA207, 1)</f>
        <v>1</v>
      </c>
      <c r="J354" s="21">
        <f>Source!S207</f>
        <v>3548.3</v>
      </c>
      <c r="K354" s="21"/>
    </row>
    <row r="355" spans="1:22" ht="14.25" x14ac:dyDescent="0.2">
      <c r="A355" s="18"/>
      <c r="B355" s="18"/>
      <c r="C355" s="18" t="s">
        <v>1138</v>
      </c>
      <c r="D355" s="19"/>
      <c r="E355" s="9"/>
      <c r="F355" s="21">
        <f>Source!AL207</f>
        <v>17.39</v>
      </c>
      <c r="G355" s="20" t="str">
        <f>Source!DD207</f>
        <v>)*2</v>
      </c>
      <c r="H355" s="9">
        <f>Source!AW207</f>
        <v>1</v>
      </c>
      <c r="I355" s="9">
        <f>IF(Source!BC207&lt;&gt; 0, Source!BC207, 1)</f>
        <v>1</v>
      </c>
      <c r="J355" s="21">
        <f>Source!P207</f>
        <v>6.96</v>
      </c>
      <c r="K355" s="21"/>
    </row>
    <row r="356" spans="1:22" ht="14.25" x14ac:dyDescent="0.2">
      <c r="A356" s="18"/>
      <c r="B356" s="18"/>
      <c r="C356" s="18" t="s">
        <v>1139</v>
      </c>
      <c r="D356" s="19" t="s">
        <v>1140</v>
      </c>
      <c r="E356" s="9">
        <f>Source!AT207</f>
        <v>70</v>
      </c>
      <c r="F356" s="21"/>
      <c r="G356" s="20"/>
      <c r="H356" s="9"/>
      <c r="I356" s="9"/>
      <c r="J356" s="21">
        <f>SUM(R352:R355)</f>
        <v>2483.81</v>
      </c>
      <c r="K356" s="21"/>
    </row>
    <row r="357" spans="1:22" ht="14.25" x14ac:dyDescent="0.2">
      <c r="A357" s="18"/>
      <c r="B357" s="18"/>
      <c r="C357" s="18" t="s">
        <v>1141</v>
      </c>
      <c r="D357" s="19" t="s">
        <v>1140</v>
      </c>
      <c r="E357" s="9">
        <f>Source!AU207</f>
        <v>10</v>
      </c>
      <c r="F357" s="21"/>
      <c r="G357" s="20"/>
      <c r="H357" s="9"/>
      <c r="I357" s="9"/>
      <c r="J357" s="21">
        <f>SUM(T352:T356)</f>
        <v>354.83</v>
      </c>
      <c r="K357" s="21"/>
    </row>
    <row r="358" spans="1:22" ht="14.25" x14ac:dyDescent="0.2">
      <c r="A358" s="18"/>
      <c r="B358" s="18"/>
      <c r="C358" s="18" t="s">
        <v>1142</v>
      </c>
      <c r="D358" s="19" t="s">
        <v>1143</v>
      </c>
      <c r="E358" s="9">
        <f>Source!AQ207</f>
        <v>12.5</v>
      </c>
      <c r="F358" s="21"/>
      <c r="G358" s="20" t="str">
        <f>Source!DI207</f>
        <v>)*2</v>
      </c>
      <c r="H358" s="9">
        <f>Source!AV207</f>
        <v>1</v>
      </c>
      <c r="I358" s="9"/>
      <c r="J358" s="21"/>
      <c r="K358" s="21">
        <f>Source!U207</f>
        <v>5</v>
      </c>
    </row>
    <row r="359" spans="1:22" ht="15" x14ac:dyDescent="0.25">
      <c r="A359" s="24"/>
      <c r="B359" s="24"/>
      <c r="C359" s="24"/>
      <c r="D359" s="24"/>
      <c r="E359" s="24"/>
      <c r="F359" s="24"/>
      <c r="G359" s="24"/>
      <c r="H359" s="24"/>
      <c r="I359" s="57">
        <f>J354+J355+J356+J357</f>
        <v>6393.9</v>
      </c>
      <c r="J359" s="57"/>
      <c r="K359" s="25">
        <f>IF(Source!I207&lt;&gt;0, ROUND(I359/Source!I207, 2), 0)</f>
        <v>31969.5</v>
      </c>
      <c r="P359" s="23">
        <f>I359</f>
        <v>6393.9</v>
      </c>
    </row>
    <row r="361" spans="1:22" ht="15" x14ac:dyDescent="0.25">
      <c r="B361" s="58" t="str">
        <f>Source!G208</f>
        <v>В1</v>
      </c>
      <c r="C361" s="58"/>
      <c r="D361" s="58"/>
      <c r="E361" s="58"/>
      <c r="F361" s="58"/>
      <c r="G361" s="58"/>
      <c r="H361" s="58"/>
      <c r="I361" s="58"/>
      <c r="J361" s="58"/>
    </row>
    <row r="362" spans="1:22" ht="71.25" x14ac:dyDescent="0.2">
      <c r="A362" s="18">
        <v>37</v>
      </c>
      <c r="B362" s="18" t="str">
        <f>Source!F211</f>
        <v>1.18-2403-20-3/1</v>
      </c>
      <c r="C362" s="18" t="str">
        <f>Source!G211</f>
        <v>Техническое обслуживание вытяжных установок производительностью до 5000 м3/ч - ежеквартальное /LM DUCT Q 50-30 /SP.10/G.1/FP.C25.003A2/G.1/V.1</v>
      </c>
      <c r="D362" s="19" t="str">
        <f>Source!H211</f>
        <v>установка</v>
      </c>
      <c r="E362" s="9">
        <f>Source!I211</f>
        <v>1</v>
      </c>
      <c r="F362" s="21"/>
      <c r="G362" s="20"/>
      <c r="H362" s="9"/>
      <c r="I362" s="9"/>
      <c r="J362" s="21"/>
      <c r="K362" s="21"/>
      <c r="Q362">
        <f>ROUND((Source!BZ211/100)*ROUND((Source!AF211*Source!AV211)*Source!I211, 2), 2)</f>
        <v>2211.0300000000002</v>
      </c>
      <c r="R362">
        <f>Source!X211</f>
        <v>2211.0300000000002</v>
      </c>
      <c r="S362">
        <f>ROUND((Source!CA211/100)*ROUND((Source!AF211*Source!AV211)*Source!I211, 2), 2)</f>
        <v>315.86</v>
      </c>
      <c r="T362">
        <f>Source!Y211</f>
        <v>315.86</v>
      </c>
      <c r="U362">
        <f>ROUND((175/100)*ROUND((Source!AE211*Source!AV211)*Source!I211, 2), 2)</f>
        <v>0</v>
      </c>
      <c r="V362">
        <f>ROUND((108/100)*ROUND(Source!CS211*Source!I211, 2), 2)</f>
        <v>0</v>
      </c>
    </row>
    <row r="363" spans="1:22" ht="14.25" x14ac:dyDescent="0.2">
      <c r="A363" s="18"/>
      <c r="B363" s="18"/>
      <c r="C363" s="18" t="s">
        <v>1136</v>
      </c>
      <c r="D363" s="19"/>
      <c r="E363" s="9"/>
      <c r="F363" s="21">
        <f>Source!AO211</f>
        <v>1579.31</v>
      </c>
      <c r="G363" s="20" t="str">
        <f>Source!DG211</f>
        <v>)*2</v>
      </c>
      <c r="H363" s="9">
        <f>Source!AV211</f>
        <v>1</v>
      </c>
      <c r="I363" s="9">
        <f>IF(Source!BA211&lt;&gt; 0, Source!BA211, 1)</f>
        <v>1</v>
      </c>
      <c r="J363" s="21">
        <f>Source!S211</f>
        <v>3158.62</v>
      </c>
      <c r="K363" s="21"/>
    </row>
    <row r="364" spans="1:22" ht="14.25" x14ac:dyDescent="0.2">
      <c r="A364" s="18"/>
      <c r="B364" s="18"/>
      <c r="C364" s="18" t="s">
        <v>1138</v>
      </c>
      <c r="D364" s="19"/>
      <c r="E364" s="9"/>
      <c r="F364" s="21">
        <f>Source!AL211</f>
        <v>0.03</v>
      </c>
      <c r="G364" s="20" t="str">
        <f>Source!DD211</f>
        <v>)*2</v>
      </c>
      <c r="H364" s="9">
        <f>Source!AW211</f>
        <v>1</v>
      </c>
      <c r="I364" s="9">
        <f>IF(Source!BC211&lt;&gt; 0, Source!BC211, 1)</f>
        <v>1</v>
      </c>
      <c r="J364" s="21">
        <f>Source!P211</f>
        <v>0.06</v>
      </c>
      <c r="K364" s="21"/>
    </row>
    <row r="365" spans="1:22" ht="14.25" x14ac:dyDescent="0.2">
      <c r="A365" s="18"/>
      <c r="B365" s="18"/>
      <c r="C365" s="18" t="s">
        <v>1139</v>
      </c>
      <c r="D365" s="19" t="s">
        <v>1140</v>
      </c>
      <c r="E365" s="9">
        <f>Source!AT211</f>
        <v>70</v>
      </c>
      <c r="F365" s="21"/>
      <c r="G365" s="20"/>
      <c r="H365" s="9"/>
      <c r="I365" s="9"/>
      <c r="J365" s="21">
        <f>SUM(R362:R364)</f>
        <v>2211.0300000000002</v>
      </c>
      <c r="K365" s="21"/>
    </row>
    <row r="366" spans="1:22" ht="14.25" x14ac:dyDescent="0.2">
      <c r="A366" s="18"/>
      <c r="B366" s="18"/>
      <c r="C366" s="18" t="s">
        <v>1141</v>
      </c>
      <c r="D366" s="19" t="s">
        <v>1140</v>
      </c>
      <c r="E366" s="9">
        <f>Source!AU211</f>
        <v>10</v>
      </c>
      <c r="F366" s="21"/>
      <c r="G366" s="20"/>
      <c r="H366" s="9"/>
      <c r="I366" s="9"/>
      <c r="J366" s="21">
        <f>SUM(T362:T365)</f>
        <v>315.86</v>
      </c>
      <c r="K366" s="21"/>
    </row>
    <row r="367" spans="1:22" ht="14.25" x14ac:dyDescent="0.2">
      <c r="A367" s="18"/>
      <c r="B367" s="18"/>
      <c r="C367" s="18" t="s">
        <v>1142</v>
      </c>
      <c r="D367" s="19" t="s">
        <v>1143</v>
      </c>
      <c r="E367" s="9">
        <f>Source!AQ211</f>
        <v>2.38</v>
      </c>
      <c r="F367" s="21"/>
      <c r="G367" s="20" t="str">
        <f>Source!DI211</f>
        <v>)*2</v>
      </c>
      <c r="H367" s="9">
        <f>Source!AV211</f>
        <v>1</v>
      </c>
      <c r="I367" s="9"/>
      <c r="J367" s="21"/>
      <c r="K367" s="21">
        <f>Source!U211</f>
        <v>4.76</v>
      </c>
    </row>
    <row r="368" spans="1:22" ht="15" x14ac:dyDescent="0.25">
      <c r="A368" s="24"/>
      <c r="B368" s="24"/>
      <c r="C368" s="24"/>
      <c r="D368" s="24"/>
      <c r="E368" s="24"/>
      <c r="F368" s="24"/>
      <c r="G368" s="24"/>
      <c r="H368" s="24"/>
      <c r="I368" s="57">
        <f>J363+J364+J365+J366</f>
        <v>5685.57</v>
      </c>
      <c r="J368" s="57"/>
      <c r="K368" s="25">
        <f>IF(Source!I211&lt;&gt;0, ROUND(I368/Source!I211, 2), 0)</f>
        <v>5685.57</v>
      </c>
      <c r="P368" s="23">
        <f>I368</f>
        <v>5685.57</v>
      </c>
    </row>
    <row r="369" spans="1:22" ht="57" x14ac:dyDescent="0.2">
      <c r="A369" s="18">
        <v>38</v>
      </c>
      <c r="B369" s="18" t="str">
        <f>Source!F213</f>
        <v>1.15-2203-3-1/1</v>
      </c>
      <c r="C369" s="18" t="str">
        <f>Source!G213</f>
        <v>Техническое обслуживание виброизолирующих вставок фланцевых диаметром до 65 мм / гибкая вставка</v>
      </c>
      <c r="D369" s="19" t="str">
        <f>Source!H213</f>
        <v>шт.</v>
      </c>
      <c r="E369" s="9">
        <f>Source!I213</f>
        <v>2</v>
      </c>
      <c r="F369" s="21"/>
      <c r="G369" s="20"/>
      <c r="H369" s="9"/>
      <c r="I369" s="9"/>
      <c r="J369" s="21"/>
      <c r="K369" s="21"/>
      <c r="Q369">
        <f>ROUND((Source!BZ213/100)*ROUND((Source!AF213*Source!AV213)*Source!I213, 2), 2)</f>
        <v>69.16</v>
      </c>
      <c r="R369">
        <f>Source!X213</f>
        <v>69.16</v>
      </c>
      <c r="S369">
        <f>ROUND((Source!CA213/100)*ROUND((Source!AF213*Source!AV213)*Source!I213, 2), 2)</f>
        <v>9.8800000000000008</v>
      </c>
      <c r="T369">
        <f>Source!Y213</f>
        <v>9.8800000000000008</v>
      </c>
      <c r="U369">
        <f>ROUND((175/100)*ROUND((Source!AE213*Source!AV213)*Source!I213, 2), 2)</f>
        <v>0</v>
      </c>
      <c r="V369">
        <f>ROUND((108/100)*ROUND(Source!CS213*Source!I213, 2), 2)</f>
        <v>0</v>
      </c>
    </row>
    <row r="370" spans="1:22" x14ac:dyDescent="0.2">
      <c r="C370" s="22" t="str">
        <f>"Объем: "&amp;Source!I213&amp;"=1+"&amp;"1"</f>
        <v>Объем: 2=1+1</v>
      </c>
    </row>
    <row r="371" spans="1:22" ht="14.25" x14ac:dyDescent="0.2">
      <c r="A371" s="18"/>
      <c r="B371" s="18"/>
      <c r="C371" s="18" t="s">
        <v>1136</v>
      </c>
      <c r="D371" s="19"/>
      <c r="E371" s="9"/>
      <c r="F371" s="21">
        <f>Source!AO213</f>
        <v>49.4</v>
      </c>
      <c r="G371" s="20" t="str">
        <f>Source!DG213</f>
        <v/>
      </c>
      <c r="H371" s="9">
        <f>Source!AV213</f>
        <v>1</v>
      </c>
      <c r="I371" s="9">
        <f>IF(Source!BA213&lt;&gt; 0, Source!BA213, 1)</f>
        <v>1</v>
      </c>
      <c r="J371" s="21">
        <f>Source!S213</f>
        <v>98.8</v>
      </c>
      <c r="K371" s="21"/>
    </row>
    <row r="372" spans="1:22" ht="14.25" x14ac:dyDescent="0.2">
      <c r="A372" s="18"/>
      <c r="B372" s="18"/>
      <c r="C372" s="18" t="s">
        <v>1138</v>
      </c>
      <c r="D372" s="19"/>
      <c r="E372" s="9"/>
      <c r="F372" s="21">
        <f>Source!AL213</f>
        <v>0.02</v>
      </c>
      <c r="G372" s="20" t="str">
        <f>Source!DD213</f>
        <v/>
      </c>
      <c r="H372" s="9">
        <f>Source!AW213</f>
        <v>1</v>
      </c>
      <c r="I372" s="9">
        <f>IF(Source!BC213&lt;&gt; 0, Source!BC213, 1)</f>
        <v>1</v>
      </c>
      <c r="J372" s="21">
        <f>Source!P213</f>
        <v>0.04</v>
      </c>
      <c r="K372" s="21"/>
    </row>
    <row r="373" spans="1:22" ht="14.25" x14ac:dyDescent="0.2">
      <c r="A373" s="18"/>
      <c r="B373" s="18"/>
      <c r="C373" s="18" t="s">
        <v>1139</v>
      </c>
      <c r="D373" s="19" t="s">
        <v>1140</v>
      </c>
      <c r="E373" s="9">
        <f>Source!AT213</f>
        <v>70</v>
      </c>
      <c r="F373" s="21"/>
      <c r="G373" s="20"/>
      <c r="H373" s="9"/>
      <c r="I373" s="9"/>
      <c r="J373" s="21">
        <f>SUM(R369:R372)</f>
        <v>69.16</v>
      </c>
      <c r="K373" s="21"/>
    </row>
    <row r="374" spans="1:22" ht="14.25" x14ac:dyDescent="0.2">
      <c r="A374" s="18"/>
      <c r="B374" s="18"/>
      <c r="C374" s="18" t="s">
        <v>1141</v>
      </c>
      <c r="D374" s="19" t="s">
        <v>1140</v>
      </c>
      <c r="E374" s="9">
        <f>Source!AU213</f>
        <v>10</v>
      </c>
      <c r="F374" s="21"/>
      <c r="G374" s="20"/>
      <c r="H374" s="9"/>
      <c r="I374" s="9"/>
      <c r="J374" s="21">
        <f>SUM(T369:T373)</f>
        <v>9.8800000000000008</v>
      </c>
      <c r="K374" s="21"/>
    </row>
    <row r="375" spans="1:22" ht="14.25" x14ac:dyDescent="0.2">
      <c r="A375" s="18"/>
      <c r="B375" s="18"/>
      <c r="C375" s="18" t="s">
        <v>1142</v>
      </c>
      <c r="D375" s="19" t="s">
        <v>1143</v>
      </c>
      <c r="E375" s="9">
        <f>Source!AQ213</f>
        <v>0.08</v>
      </c>
      <c r="F375" s="21"/>
      <c r="G375" s="20" t="str">
        <f>Source!DI213</f>
        <v/>
      </c>
      <c r="H375" s="9">
        <f>Source!AV213</f>
        <v>1</v>
      </c>
      <c r="I375" s="9"/>
      <c r="J375" s="21"/>
      <c r="K375" s="21">
        <f>Source!U213</f>
        <v>0.16</v>
      </c>
    </row>
    <row r="376" spans="1:22" ht="15" x14ac:dyDescent="0.25">
      <c r="A376" s="24"/>
      <c r="B376" s="24"/>
      <c r="C376" s="24"/>
      <c r="D376" s="24"/>
      <c r="E376" s="24"/>
      <c r="F376" s="24"/>
      <c r="G376" s="24"/>
      <c r="H376" s="24"/>
      <c r="I376" s="57">
        <f>J371+J372+J373+J374</f>
        <v>177.88</v>
      </c>
      <c r="J376" s="57"/>
      <c r="K376" s="25">
        <f>IF(Source!I213&lt;&gt;0, ROUND(I376/Source!I213, 2), 0)</f>
        <v>88.94</v>
      </c>
      <c r="P376" s="23">
        <f>I376</f>
        <v>177.88</v>
      </c>
    </row>
    <row r="377" spans="1:22" ht="42.75" x14ac:dyDescent="0.2">
      <c r="A377" s="18">
        <v>39</v>
      </c>
      <c r="B377" s="18" t="str">
        <f>Source!F214</f>
        <v>1.23-2103-41-1/1</v>
      </c>
      <c r="C377" s="18" t="str">
        <f>Source!G214</f>
        <v>Техническое обслуживание регулирующего клапана /Воздушный клапан</v>
      </c>
      <c r="D377" s="19" t="str">
        <f>Source!H214</f>
        <v>шт.</v>
      </c>
      <c r="E377" s="9">
        <f>Source!I214</f>
        <v>1</v>
      </c>
      <c r="F377" s="21"/>
      <c r="G377" s="20"/>
      <c r="H377" s="9"/>
      <c r="I377" s="9"/>
      <c r="J377" s="21"/>
      <c r="K377" s="21"/>
      <c r="Q377">
        <f>ROUND((Source!BZ214/100)*ROUND((Source!AF214*Source!AV214)*Source!I214, 2), 2)</f>
        <v>145.6</v>
      </c>
      <c r="R377">
        <f>Source!X214</f>
        <v>145.6</v>
      </c>
      <c r="S377">
        <f>ROUND((Source!CA214/100)*ROUND((Source!AF214*Source!AV214)*Source!I214, 2), 2)</f>
        <v>20.8</v>
      </c>
      <c r="T377">
        <f>Source!Y214</f>
        <v>20.8</v>
      </c>
      <c r="U377">
        <f>ROUND((175/100)*ROUND((Source!AE214*Source!AV214)*Source!I214, 2), 2)</f>
        <v>86.75</v>
      </c>
      <c r="V377">
        <f>ROUND((108/100)*ROUND(Source!CS214*Source!I214, 2), 2)</f>
        <v>53.54</v>
      </c>
    </row>
    <row r="378" spans="1:22" ht="14.25" x14ac:dyDescent="0.2">
      <c r="A378" s="18"/>
      <c r="B378" s="18"/>
      <c r="C378" s="18" t="s">
        <v>1136</v>
      </c>
      <c r="D378" s="19"/>
      <c r="E378" s="9"/>
      <c r="F378" s="21">
        <f>Source!AO214</f>
        <v>208</v>
      </c>
      <c r="G378" s="20" t="str">
        <f>Source!DG214</f>
        <v/>
      </c>
      <c r="H378" s="9">
        <f>Source!AV214</f>
        <v>1</v>
      </c>
      <c r="I378" s="9">
        <f>IF(Source!BA214&lt;&gt; 0, Source!BA214, 1)</f>
        <v>1</v>
      </c>
      <c r="J378" s="21">
        <f>Source!S214</f>
        <v>208</v>
      </c>
      <c r="K378" s="21"/>
    </row>
    <row r="379" spans="1:22" ht="14.25" x14ac:dyDescent="0.2">
      <c r="A379" s="18"/>
      <c r="B379" s="18"/>
      <c r="C379" s="18" t="s">
        <v>1137</v>
      </c>
      <c r="D379" s="19"/>
      <c r="E379" s="9"/>
      <c r="F379" s="21">
        <f>Source!AM214</f>
        <v>78.180000000000007</v>
      </c>
      <c r="G379" s="20" t="str">
        <f>Source!DE214</f>
        <v/>
      </c>
      <c r="H379" s="9">
        <f>Source!AV214</f>
        <v>1</v>
      </c>
      <c r="I379" s="9">
        <f>IF(Source!BB214&lt;&gt; 0, Source!BB214, 1)</f>
        <v>1</v>
      </c>
      <c r="J379" s="21">
        <f>Source!Q214</f>
        <v>78.180000000000007</v>
      </c>
      <c r="K379" s="21"/>
    </row>
    <row r="380" spans="1:22" ht="14.25" x14ac:dyDescent="0.2">
      <c r="A380" s="18"/>
      <c r="B380" s="18"/>
      <c r="C380" s="18" t="s">
        <v>1144</v>
      </c>
      <c r="D380" s="19"/>
      <c r="E380" s="9"/>
      <c r="F380" s="21">
        <f>Source!AN214</f>
        <v>49.57</v>
      </c>
      <c r="G380" s="20" t="str">
        <f>Source!DF214</f>
        <v/>
      </c>
      <c r="H380" s="9">
        <f>Source!AV214</f>
        <v>1</v>
      </c>
      <c r="I380" s="9">
        <f>IF(Source!BS214&lt;&gt; 0, Source!BS214, 1)</f>
        <v>1</v>
      </c>
      <c r="J380" s="27">
        <f>Source!R214</f>
        <v>49.57</v>
      </c>
      <c r="K380" s="21"/>
    </row>
    <row r="381" spans="1:22" ht="14.25" x14ac:dyDescent="0.2">
      <c r="A381" s="18"/>
      <c r="B381" s="18"/>
      <c r="C381" s="18" t="s">
        <v>1139</v>
      </c>
      <c r="D381" s="19" t="s">
        <v>1140</v>
      </c>
      <c r="E381" s="9">
        <f>Source!AT214</f>
        <v>70</v>
      </c>
      <c r="F381" s="21"/>
      <c r="G381" s="20"/>
      <c r="H381" s="9"/>
      <c r="I381" s="9"/>
      <c r="J381" s="21">
        <f>SUM(R377:R380)</f>
        <v>145.6</v>
      </c>
      <c r="K381" s="21"/>
    </row>
    <row r="382" spans="1:22" ht="14.25" x14ac:dyDescent="0.2">
      <c r="A382" s="18"/>
      <c r="B382" s="18"/>
      <c r="C382" s="18" t="s">
        <v>1141</v>
      </c>
      <c r="D382" s="19" t="s">
        <v>1140</v>
      </c>
      <c r="E382" s="9">
        <f>Source!AU214</f>
        <v>10</v>
      </c>
      <c r="F382" s="21"/>
      <c r="G382" s="20"/>
      <c r="H382" s="9"/>
      <c r="I382" s="9"/>
      <c r="J382" s="21">
        <f>SUM(T377:T381)</f>
        <v>20.8</v>
      </c>
      <c r="K382" s="21"/>
    </row>
    <row r="383" spans="1:22" ht="14.25" x14ac:dyDescent="0.2">
      <c r="A383" s="18"/>
      <c r="B383" s="18"/>
      <c r="C383" s="18" t="s">
        <v>1145</v>
      </c>
      <c r="D383" s="19" t="s">
        <v>1140</v>
      </c>
      <c r="E383" s="9">
        <f>108</f>
        <v>108</v>
      </c>
      <c r="F383" s="21"/>
      <c r="G383" s="20"/>
      <c r="H383" s="9"/>
      <c r="I383" s="9"/>
      <c r="J383" s="21">
        <f>SUM(V377:V382)</f>
        <v>53.54</v>
      </c>
      <c r="K383" s="21"/>
    </row>
    <row r="384" spans="1:22" ht="14.25" x14ac:dyDescent="0.2">
      <c r="A384" s="18"/>
      <c r="B384" s="18"/>
      <c r="C384" s="18" t="s">
        <v>1142</v>
      </c>
      <c r="D384" s="19" t="s">
        <v>1143</v>
      </c>
      <c r="E384" s="9">
        <f>Source!AQ214</f>
        <v>0.37</v>
      </c>
      <c r="F384" s="21"/>
      <c r="G384" s="20" t="str">
        <f>Source!DI214</f>
        <v/>
      </c>
      <c r="H384" s="9">
        <f>Source!AV214</f>
        <v>1</v>
      </c>
      <c r="I384" s="9"/>
      <c r="J384" s="21"/>
      <c r="K384" s="21">
        <f>Source!U214</f>
        <v>0.37</v>
      </c>
    </row>
    <row r="385" spans="1:22" ht="15" x14ac:dyDescent="0.25">
      <c r="A385" s="24"/>
      <c r="B385" s="24"/>
      <c r="C385" s="24"/>
      <c r="D385" s="24"/>
      <c r="E385" s="24"/>
      <c r="F385" s="24"/>
      <c r="G385" s="24"/>
      <c r="H385" s="24"/>
      <c r="I385" s="57">
        <f>J378+J379+J381+J382+J383</f>
        <v>506.12</v>
      </c>
      <c r="J385" s="57"/>
      <c r="K385" s="25">
        <f>IF(Source!I214&lt;&gt;0, ROUND(I385/Source!I214, 2), 0)</f>
        <v>506.12</v>
      </c>
      <c r="P385" s="23">
        <f>I385</f>
        <v>506.12</v>
      </c>
    </row>
    <row r="387" spans="1:22" ht="15" x14ac:dyDescent="0.25">
      <c r="B387" s="58" t="str">
        <f>Source!G215</f>
        <v>Комплект автоматики (В1):    Комплект автоматики:IF.007D/A.2xE.S.05</v>
      </c>
      <c r="C387" s="58"/>
      <c r="D387" s="58"/>
      <c r="E387" s="58"/>
      <c r="F387" s="58"/>
      <c r="G387" s="58"/>
      <c r="H387" s="58"/>
      <c r="I387" s="58"/>
      <c r="J387" s="58"/>
    </row>
    <row r="388" spans="1:22" ht="42.75" x14ac:dyDescent="0.2">
      <c r="A388" s="18">
        <v>40</v>
      </c>
      <c r="B388" s="18" t="str">
        <f>Source!F216</f>
        <v>1.23-2303-13-2/1</v>
      </c>
      <c r="C388" s="18" t="str">
        <f>Source!G216</f>
        <v>Техническое обслуживание преобразователей частоты - до 24 кВт / Частотный регулятор вентилятора</v>
      </c>
      <c r="D388" s="19" t="str">
        <f>Source!H216</f>
        <v>шт.</v>
      </c>
      <c r="E388" s="9">
        <f>Source!I216</f>
        <v>1</v>
      </c>
      <c r="F388" s="21"/>
      <c r="G388" s="20"/>
      <c r="H388" s="9"/>
      <c r="I388" s="9"/>
      <c r="J388" s="21"/>
      <c r="K388" s="21"/>
      <c r="Q388">
        <f>ROUND((Source!BZ216/100)*ROUND((Source!AF216*Source!AV216)*Source!I216, 2), 2)</f>
        <v>5782.31</v>
      </c>
      <c r="R388">
        <f>Source!X216</f>
        <v>5782.31</v>
      </c>
      <c r="S388">
        <f>ROUND((Source!CA216/100)*ROUND((Source!AF216*Source!AV216)*Source!I216, 2), 2)</f>
        <v>826.04</v>
      </c>
      <c r="T388">
        <f>Source!Y216</f>
        <v>826.04</v>
      </c>
      <c r="U388">
        <f>ROUND((175/100)*ROUND((Source!AE216*Source!AV216)*Source!I216, 2), 2)</f>
        <v>0</v>
      </c>
      <c r="V388">
        <f>ROUND((108/100)*ROUND(Source!CS216*Source!I216, 2), 2)</f>
        <v>0</v>
      </c>
    </row>
    <row r="389" spans="1:22" ht="14.25" x14ac:dyDescent="0.2">
      <c r="A389" s="18"/>
      <c r="B389" s="18"/>
      <c r="C389" s="18" t="s">
        <v>1136</v>
      </c>
      <c r="D389" s="19"/>
      <c r="E389" s="9"/>
      <c r="F389" s="21">
        <f>Source!AO216</f>
        <v>4130.22</v>
      </c>
      <c r="G389" s="20" t="str">
        <f>Source!DG216</f>
        <v>)*2</v>
      </c>
      <c r="H389" s="9">
        <f>Source!AV216</f>
        <v>1</v>
      </c>
      <c r="I389" s="9">
        <f>IF(Source!BA216&lt;&gt; 0, Source!BA216, 1)</f>
        <v>1</v>
      </c>
      <c r="J389" s="21">
        <f>Source!S216</f>
        <v>8260.44</v>
      </c>
      <c r="K389" s="21"/>
    </row>
    <row r="390" spans="1:22" ht="14.25" x14ac:dyDescent="0.2">
      <c r="A390" s="18"/>
      <c r="B390" s="18"/>
      <c r="C390" s="18" t="s">
        <v>1138</v>
      </c>
      <c r="D390" s="19"/>
      <c r="E390" s="9"/>
      <c r="F390" s="21">
        <f>Source!AL216</f>
        <v>14.92</v>
      </c>
      <c r="G390" s="20" t="str">
        <f>Source!DD216</f>
        <v>)*2</v>
      </c>
      <c r="H390" s="9">
        <f>Source!AW216</f>
        <v>1</v>
      </c>
      <c r="I390" s="9">
        <f>IF(Source!BC216&lt;&gt; 0, Source!BC216, 1)</f>
        <v>1</v>
      </c>
      <c r="J390" s="21">
        <f>Source!P216</f>
        <v>29.84</v>
      </c>
      <c r="K390" s="21"/>
    </row>
    <row r="391" spans="1:22" ht="14.25" x14ac:dyDescent="0.2">
      <c r="A391" s="18"/>
      <c r="B391" s="18"/>
      <c r="C391" s="18" t="s">
        <v>1139</v>
      </c>
      <c r="D391" s="19" t="s">
        <v>1140</v>
      </c>
      <c r="E391" s="9">
        <f>Source!AT216</f>
        <v>70</v>
      </c>
      <c r="F391" s="21"/>
      <c r="G391" s="20"/>
      <c r="H391" s="9"/>
      <c r="I391" s="9"/>
      <c r="J391" s="21">
        <f>SUM(R388:R390)</f>
        <v>5782.31</v>
      </c>
      <c r="K391" s="21"/>
    </row>
    <row r="392" spans="1:22" ht="14.25" x14ac:dyDescent="0.2">
      <c r="A392" s="18"/>
      <c r="B392" s="18"/>
      <c r="C392" s="18" t="s">
        <v>1141</v>
      </c>
      <c r="D392" s="19" t="s">
        <v>1140</v>
      </c>
      <c r="E392" s="9">
        <f>Source!AU216</f>
        <v>10</v>
      </c>
      <c r="F392" s="21"/>
      <c r="G392" s="20"/>
      <c r="H392" s="9"/>
      <c r="I392" s="9"/>
      <c r="J392" s="21">
        <f>SUM(T388:T391)</f>
        <v>826.04</v>
      </c>
      <c r="K392" s="21"/>
    </row>
    <row r="393" spans="1:22" ht="14.25" x14ac:dyDescent="0.2">
      <c r="A393" s="18"/>
      <c r="B393" s="18"/>
      <c r="C393" s="18" t="s">
        <v>1142</v>
      </c>
      <c r="D393" s="19" t="s">
        <v>1143</v>
      </c>
      <c r="E393" s="9">
        <f>Source!AQ216</f>
        <v>5.82</v>
      </c>
      <c r="F393" s="21"/>
      <c r="G393" s="20" t="str">
        <f>Source!DI216</f>
        <v>)*2</v>
      </c>
      <c r="H393" s="9">
        <f>Source!AV216</f>
        <v>1</v>
      </c>
      <c r="I393" s="9"/>
      <c r="J393" s="21"/>
      <c r="K393" s="21">
        <f>Source!U216</f>
        <v>11.64</v>
      </c>
    </row>
    <row r="394" spans="1:22" ht="15" x14ac:dyDescent="0.25">
      <c r="A394" s="24"/>
      <c r="B394" s="24"/>
      <c r="C394" s="24"/>
      <c r="D394" s="24"/>
      <c r="E394" s="24"/>
      <c r="F394" s="24"/>
      <c r="G394" s="24"/>
      <c r="H394" s="24"/>
      <c r="I394" s="57">
        <f>J389+J390+J391+J392</f>
        <v>14898.630000000001</v>
      </c>
      <c r="J394" s="57"/>
      <c r="K394" s="25">
        <f>IF(Source!I216&lt;&gt;0, ROUND(I394/Source!I216, 2), 0)</f>
        <v>14898.63</v>
      </c>
      <c r="P394" s="23">
        <f>I394</f>
        <v>14898.630000000001</v>
      </c>
    </row>
    <row r="395" spans="1:22" ht="57" x14ac:dyDescent="0.2">
      <c r="A395" s="18">
        <v>41</v>
      </c>
      <c r="B395" s="18" t="str">
        <f>Source!F217</f>
        <v>1.23-2103-41-1/1</v>
      </c>
      <c r="C395" s="18" t="str">
        <f>Source!G217</f>
        <v>Техническое обслуживание регулирующего клапана /Привод воздушной заслонки вытяжки на выходе, Откр/Закр</v>
      </c>
      <c r="D395" s="19" t="str">
        <f>Source!H217</f>
        <v>шт.</v>
      </c>
      <c r="E395" s="9">
        <f>Source!I217</f>
        <v>1</v>
      </c>
      <c r="F395" s="21"/>
      <c r="G395" s="20"/>
      <c r="H395" s="9"/>
      <c r="I395" s="9"/>
      <c r="J395" s="21"/>
      <c r="K395" s="21"/>
      <c r="Q395">
        <f>ROUND((Source!BZ217/100)*ROUND((Source!AF217*Source!AV217)*Source!I217, 2), 2)</f>
        <v>291.2</v>
      </c>
      <c r="R395">
        <f>Source!X217</f>
        <v>291.2</v>
      </c>
      <c r="S395">
        <f>ROUND((Source!CA217/100)*ROUND((Source!AF217*Source!AV217)*Source!I217, 2), 2)</f>
        <v>41.6</v>
      </c>
      <c r="T395">
        <f>Source!Y217</f>
        <v>41.6</v>
      </c>
      <c r="U395">
        <f>ROUND((175/100)*ROUND((Source!AE217*Source!AV217)*Source!I217, 2), 2)</f>
        <v>173.5</v>
      </c>
      <c r="V395">
        <f>ROUND((108/100)*ROUND(Source!CS217*Source!I217, 2), 2)</f>
        <v>107.07</v>
      </c>
    </row>
    <row r="396" spans="1:22" ht="14.25" x14ac:dyDescent="0.2">
      <c r="A396" s="18"/>
      <c r="B396" s="18"/>
      <c r="C396" s="18" t="s">
        <v>1136</v>
      </c>
      <c r="D396" s="19"/>
      <c r="E396" s="9"/>
      <c r="F396" s="21">
        <f>Source!AO217</f>
        <v>208</v>
      </c>
      <c r="G396" s="20" t="str">
        <f>Source!DG217</f>
        <v>)*2</v>
      </c>
      <c r="H396" s="9">
        <f>Source!AV217</f>
        <v>1</v>
      </c>
      <c r="I396" s="9">
        <f>IF(Source!BA217&lt;&gt; 0, Source!BA217, 1)</f>
        <v>1</v>
      </c>
      <c r="J396" s="21">
        <f>Source!S217</f>
        <v>416</v>
      </c>
      <c r="K396" s="21"/>
    </row>
    <row r="397" spans="1:22" ht="14.25" x14ac:dyDescent="0.2">
      <c r="A397" s="18"/>
      <c r="B397" s="18"/>
      <c r="C397" s="18" t="s">
        <v>1137</v>
      </c>
      <c r="D397" s="19"/>
      <c r="E397" s="9"/>
      <c r="F397" s="21">
        <f>Source!AM217</f>
        <v>78.180000000000007</v>
      </c>
      <c r="G397" s="20" t="str">
        <f>Source!DE217</f>
        <v>)*2</v>
      </c>
      <c r="H397" s="9">
        <f>Source!AV217</f>
        <v>1</v>
      </c>
      <c r="I397" s="9">
        <f>IF(Source!BB217&lt;&gt; 0, Source!BB217, 1)</f>
        <v>1</v>
      </c>
      <c r="J397" s="21">
        <f>Source!Q217</f>
        <v>156.36000000000001</v>
      </c>
      <c r="K397" s="21"/>
    </row>
    <row r="398" spans="1:22" ht="14.25" x14ac:dyDescent="0.2">
      <c r="A398" s="18"/>
      <c r="B398" s="18"/>
      <c r="C398" s="18" t="s">
        <v>1144</v>
      </c>
      <c r="D398" s="19"/>
      <c r="E398" s="9"/>
      <c r="F398" s="21">
        <f>Source!AN217</f>
        <v>49.57</v>
      </c>
      <c r="G398" s="20" t="str">
        <f>Source!DF217</f>
        <v>)*2</v>
      </c>
      <c r="H398" s="9">
        <f>Source!AV217</f>
        <v>1</v>
      </c>
      <c r="I398" s="9">
        <f>IF(Source!BS217&lt;&gt; 0, Source!BS217, 1)</f>
        <v>1</v>
      </c>
      <c r="J398" s="27">
        <f>Source!R217</f>
        <v>99.14</v>
      </c>
      <c r="K398" s="21"/>
    </row>
    <row r="399" spans="1:22" ht="14.25" x14ac:dyDescent="0.2">
      <c r="A399" s="18"/>
      <c r="B399" s="18"/>
      <c r="C399" s="18" t="s">
        <v>1139</v>
      </c>
      <c r="D399" s="19" t="s">
        <v>1140</v>
      </c>
      <c r="E399" s="9">
        <f>Source!AT217</f>
        <v>70</v>
      </c>
      <c r="F399" s="21"/>
      <c r="G399" s="20"/>
      <c r="H399" s="9"/>
      <c r="I399" s="9"/>
      <c r="J399" s="21">
        <f>SUM(R395:R398)</f>
        <v>291.2</v>
      </c>
      <c r="K399" s="21"/>
    </row>
    <row r="400" spans="1:22" ht="14.25" x14ac:dyDescent="0.2">
      <c r="A400" s="18"/>
      <c r="B400" s="18"/>
      <c r="C400" s="18" t="s">
        <v>1141</v>
      </c>
      <c r="D400" s="19" t="s">
        <v>1140</v>
      </c>
      <c r="E400" s="9">
        <f>Source!AU217</f>
        <v>10</v>
      </c>
      <c r="F400" s="21"/>
      <c r="G400" s="20"/>
      <c r="H400" s="9"/>
      <c r="I400" s="9"/>
      <c r="J400" s="21">
        <f>SUM(T395:T399)</f>
        <v>41.6</v>
      </c>
      <c r="K400" s="21"/>
    </row>
    <row r="401" spans="1:22" ht="14.25" x14ac:dyDescent="0.2">
      <c r="A401" s="18"/>
      <c r="B401" s="18"/>
      <c r="C401" s="18" t="s">
        <v>1145</v>
      </c>
      <c r="D401" s="19" t="s">
        <v>1140</v>
      </c>
      <c r="E401" s="9">
        <f>108</f>
        <v>108</v>
      </c>
      <c r="F401" s="21"/>
      <c r="G401" s="20"/>
      <c r="H401" s="9"/>
      <c r="I401" s="9"/>
      <c r="J401" s="21">
        <f>SUM(V395:V400)</f>
        <v>107.07</v>
      </c>
      <c r="K401" s="21"/>
    </row>
    <row r="402" spans="1:22" ht="14.25" x14ac:dyDescent="0.2">
      <c r="A402" s="18"/>
      <c r="B402" s="18"/>
      <c r="C402" s="18" t="s">
        <v>1142</v>
      </c>
      <c r="D402" s="19" t="s">
        <v>1143</v>
      </c>
      <c r="E402" s="9">
        <f>Source!AQ217</f>
        <v>0.37</v>
      </c>
      <c r="F402" s="21"/>
      <c r="G402" s="20" t="str">
        <f>Source!DI217</f>
        <v>)*2</v>
      </c>
      <c r="H402" s="9">
        <f>Source!AV217</f>
        <v>1</v>
      </c>
      <c r="I402" s="9"/>
      <c r="J402" s="21"/>
      <c r="K402" s="21">
        <f>Source!U217</f>
        <v>0.74</v>
      </c>
    </row>
    <row r="403" spans="1:22" ht="15" x14ac:dyDescent="0.25">
      <c r="A403" s="24"/>
      <c r="B403" s="24"/>
      <c r="C403" s="24"/>
      <c r="D403" s="24"/>
      <c r="E403" s="24"/>
      <c r="F403" s="24"/>
      <c r="G403" s="24"/>
      <c r="H403" s="24"/>
      <c r="I403" s="57">
        <f>J396+J397+J399+J400+J401</f>
        <v>1012.23</v>
      </c>
      <c r="J403" s="57"/>
      <c r="K403" s="25">
        <f>IF(Source!I217&lt;&gt;0, ROUND(I403/Source!I217, 2), 0)</f>
        <v>1012.23</v>
      </c>
      <c r="P403" s="23">
        <f>I403</f>
        <v>1012.23</v>
      </c>
    </row>
    <row r="405" spans="1:22" ht="15" x14ac:dyDescent="0.25">
      <c r="B405" s="58" t="str">
        <f>Source!G223</f>
        <v>В2</v>
      </c>
      <c r="C405" s="58"/>
      <c r="D405" s="58"/>
      <c r="E405" s="58"/>
      <c r="F405" s="58"/>
      <c r="G405" s="58"/>
      <c r="H405" s="58"/>
      <c r="I405" s="58"/>
      <c r="J405" s="58"/>
    </row>
    <row r="406" spans="1:22" ht="57" x14ac:dyDescent="0.2">
      <c r="A406" s="18">
        <v>42</v>
      </c>
      <c r="B406" s="18" t="str">
        <f>Source!F226</f>
        <v>1.18-2403-20-3/1</v>
      </c>
      <c r="C406" s="18" t="str">
        <f>Source!G226</f>
        <v>Техническое обслуживание вытяжных установок производительностью до 5000 м3/ч - ежеквартальное / LM DUCT R 200 /ST.06/G.1/FBP.E22A.2E/G.1/VO.1</v>
      </c>
      <c r="D406" s="19" t="str">
        <f>Source!H226</f>
        <v>установка</v>
      </c>
      <c r="E406" s="9">
        <f>Source!I226</f>
        <v>1</v>
      </c>
      <c r="F406" s="21"/>
      <c r="G406" s="20"/>
      <c r="H406" s="9"/>
      <c r="I406" s="9"/>
      <c r="J406" s="21"/>
      <c r="K406" s="21"/>
      <c r="Q406">
        <f>ROUND((Source!BZ226/100)*ROUND((Source!AF226*Source!AV226)*Source!I226, 2), 2)</f>
        <v>2211.0300000000002</v>
      </c>
      <c r="R406">
        <f>Source!X226</f>
        <v>2211.0300000000002</v>
      </c>
      <c r="S406">
        <f>ROUND((Source!CA226/100)*ROUND((Source!AF226*Source!AV226)*Source!I226, 2), 2)</f>
        <v>315.86</v>
      </c>
      <c r="T406">
        <f>Source!Y226</f>
        <v>315.86</v>
      </c>
      <c r="U406">
        <f>ROUND((175/100)*ROUND((Source!AE226*Source!AV226)*Source!I226, 2), 2)</f>
        <v>0</v>
      </c>
      <c r="V406">
        <f>ROUND((108/100)*ROUND(Source!CS226*Source!I226, 2), 2)</f>
        <v>0</v>
      </c>
    </row>
    <row r="407" spans="1:22" ht="14.25" x14ac:dyDescent="0.2">
      <c r="A407" s="18"/>
      <c r="B407" s="18"/>
      <c r="C407" s="18" t="s">
        <v>1136</v>
      </c>
      <c r="D407" s="19"/>
      <c r="E407" s="9"/>
      <c r="F407" s="21">
        <f>Source!AO226</f>
        <v>1579.31</v>
      </c>
      <c r="G407" s="20" t="str">
        <f>Source!DG226</f>
        <v>)*2</v>
      </c>
      <c r="H407" s="9">
        <f>Source!AV226</f>
        <v>1</v>
      </c>
      <c r="I407" s="9">
        <f>IF(Source!BA226&lt;&gt; 0, Source!BA226, 1)</f>
        <v>1</v>
      </c>
      <c r="J407" s="21">
        <f>Source!S226</f>
        <v>3158.62</v>
      </c>
      <c r="K407" s="21"/>
    </row>
    <row r="408" spans="1:22" ht="14.25" x14ac:dyDescent="0.2">
      <c r="A408" s="18"/>
      <c r="B408" s="18"/>
      <c r="C408" s="18" t="s">
        <v>1138</v>
      </c>
      <c r="D408" s="19"/>
      <c r="E408" s="9"/>
      <c r="F408" s="21">
        <f>Source!AL226</f>
        <v>0.03</v>
      </c>
      <c r="G408" s="20" t="str">
        <f>Source!DD226</f>
        <v>)*2</v>
      </c>
      <c r="H408" s="9">
        <f>Source!AW226</f>
        <v>1</v>
      </c>
      <c r="I408" s="9">
        <f>IF(Source!BC226&lt;&gt; 0, Source!BC226, 1)</f>
        <v>1</v>
      </c>
      <c r="J408" s="21">
        <f>Source!P226</f>
        <v>0.06</v>
      </c>
      <c r="K408" s="21"/>
    </row>
    <row r="409" spans="1:22" ht="14.25" x14ac:dyDescent="0.2">
      <c r="A409" s="18"/>
      <c r="B409" s="18"/>
      <c r="C409" s="18" t="s">
        <v>1139</v>
      </c>
      <c r="D409" s="19" t="s">
        <v>1140</v>
      </c>
      <c r="E409" s="9">
        <f>Source!AT226</f>
        <v>70</v>
      </c>
      <c r="F409" s="21"/>
      <c r="G409" s="20"/>
      <c r="H409" s="9"/>
      <c r="I409" s="9"/>
      <c r="J409" s="21">
        <f>SUM(R406:R408)</f>
        <v>2211.0300000000002</v>
      </c>
      <c r="K409" s="21"/>
    </row>
    <row r="410" spans="1:22" ht="14.25" x14ac:dyDescent="0.2">
      <c r="A410" s="18"/>
      <c r="B410" s="18"/>
      <c r="C410" s="18" t="s">
        <v>1141</v>
      </c>
      <c r="D410" s="19" t="s">
        <v>1140</v>
      </c>
      <c r="E410" s="9">
        <f>Source!AU226</f>
        <v>10</v>
      </c>
      <c r="F410" s="21"/>
      <c r="G410" s="20"/>
      <c r="H410" s="9"/>
      <c r="I410" s="9"/>
      <c r="J410" s="21">
        <f>SUM(T406:T409)</f>
        <v>315.86</v>
      </c>
      <c r="K410" s="21"/>
    </row>
    <row r="411" spans="1:22" ht="14.25" x14ac:dyDescent="0.2">
      <c r="A411" s="18"/>
      <c r="B411" s="18"/>
      <c r="C411" s="18" t="s">
        <v>1142</v>
      </c>
      <c r="D411" s="19" t="s">
        <v>1143</v>
      </c>
      <c r="E411" s="9">
        <f>Source!AQ226</f>
        <v>2.38</v>
      </c>
      <c r="F411" s="21"/>
      <c r="G411" s="20" t="str">
        <f>Source!DI226</f>
        <v>)*2</v>
      </c>
      <c r="H411" s="9">
        <f>Source!AV226</f>
        <v>1</v>
      </c>
      <c r="I411" s="9"/>
      <c r="J411" s="21"/>
      <c r="K411" s="21">
        <f>Source!U226</f>
        <v>4.76</v>
      </c>
    </row>
    <row r="412" spans="1:22" ht="15" x14ac:dyDescent="0.25">
      <c r="A412" s="24"/>
      <c r="B412" s="24"/>
      <c r="C412" s="24"/>
      <c r="D412" s="24"/>
      <c r="E412" s="24"/>
      <c r="F412" s="24"/>
      <c r="G412" s="24"/>
      <c r="H412" s="24"/>
      <c r="I412" s="57">
        <f>J407+J408+J409+J410</f>
        <v>5685.57</v>
      </c>
      <c r="J412" s="57"/>
      <c r="K412" s="25">
        <f>IF(Source!I226&lt;&gt;0, ROUND(I412/Source!I226, 2), 0)</f>
        <v>5685.57</v>
      </c>
      <c r="P412" s="23">
        <f>I412</f>
        <v>5685.57</v>
      </c>
    </row>
    <row r="413" spans="1:22" ht="42.75" x14ac:dyDescent="0.2">
      <c r="A413" s="18">
        <v>43</v>
      </c>
      <c r="B413" s="18" t="str">
        <f>Source!F228</f>
        <v>1.23-2103-41-1/1</v>
      </c>
      <c r="C413" s="18" t="str">
        <f>Source!G228</f>
        <v>Техническое обслуживание регулирующего клапана /Обратный клапан</v>
      </c>
      <c r="D413" s="19" t="str">
        <f>Source!H228</f>
        <v>шт.</v>
      </c>
      <c r="E413" s="9">
        <f>Source!I228</f>
        <v>1</v>
      </c>
      <c r="F413" s="21"/>
      <c r="G413" s="20"/>
      <c r="H413" s="9"/>
      <c r="I413" s="9"/>
      <c r="J413" s="21"/>
      <c r="K413" s="21"/>
      <c r="Q413">
        <f>ROUND((Source!BZ228/100)*ROUND((Source!AF228*Source!AV228)*Source!I228, 2), 2)</f>
        <v>145.6</v>
      </c>
      <c r="R413">
        <f>Source!X228</f>
        <v>145.6</v>
      </c>
      <c r="S413">
        <f>ROUND((Source!CA228/100)*ROUND((Source!AF228*Source!AV228)*Source!I228, 2), 2)</f>
        <v>20.8</v>
      </c>
      <c r="T413">
        <f>Source!Y228</f>
        <v>20.8</v>
      </c>
      <c r="U413">
        <f>ROUND((175/100)*ROUND((Source!AE228*Source!AV228)*Source!I228, 2), 2)</f>
        <v>86.75</v>
      </c>
      <c r="V413">
        <f>ROUND((108/100)*ROUND(Source!CS228*Source!I228, 2), 2)</f>
        <v>53.54</v>
      </c>
    </row>
    <row r="414" spans="1:22" ht="14.25" x14ac:dyDescent="0.2">
      <c r="A414" s="18"/>
      <c r="B414" s="18"/>
      <c r="C414" s="18" t="s">
        <v>1136</v>
      </c>
      <c r="D414" s="19"/>
      <c r="E414" s="9"/>
      <c r="F414" s="21">
        <f>Source!AO228</f>
        <v>208</v>
      </c>
      <c r="G414" s="20" t="str">
        <f>Source!DG228</f>
        <v/>
      </c>
      <c r="H414" s="9">
        <f>Source!AV228</f>
        <v>1</v>
      </c>
      <c r="I414" s="9">
        <f>IF(Source!BA228&lt;&gt; 0, Source!BA228, 1)</f>
        <v>1</v>
      </c>
      <c r="J414" s="21">
        <f>Source!S228</f>
        <v>208</v>
      </c>
      <c r="K414" s="21"/>
    </row>
    <row r="415" spans="1:22" ht="14.25" x14ac:dyDescent="0.2">
      <c r="A415" s="18"/>
      <c r="B415" s="18"/>
      <c r="C415" s="18" t="s">
        <v>1137</v>
      </c>
      <c r="D415" s="19"/>
      <c r="E415" s="9"/>
      <c r="F415" s="21">
        <f>Source!AM228</f>
        <v>78.180000000000007</v>
      </c>
      <c r="G415" s="20" t="str">
        <f>Source!DE228</f>
        <v/>
      </c>
      <c r="H415" s="9">
        <f>Source!AV228</f>
        <v>1</v>
      </c>
      <c r="I415" s="9">
        <f>IF(Source!BB228&lt;&gt; 0, Source!BB228, 1)</f>
        <v>1</v>
      </c>
      <c r="J415" s="21">
        <f>Source!Q228</f>
        <v>78.180000000000007</v>
      </c>
      <c r="K415" s="21"/>
    </row>
    <row r="416" spans="1:22" ht="14.25" x14ac:dyDescent="0.2">
      <c r="A416" s="18"/>
      <c r="B416" s="18"/>
      <c r="C416" s="18" t="s">
        <v>1144</v>
      </c>
      <c r="D416" s="19"/>
      <c r="E416" s="9"/>
      <c r="F416" s="21">
        <f>Source!AN228</f>
        <v>49.57</v>
      </c>
      <c r="G416" s="20" t="str">
        <f>Source!DF228</f>
        <v/>
      </c>
      <c r="H416" s="9">
        <f>Source!AV228</f>
        <v>1</v>
      </c>
      <c r="I416" s="9">
        <f>IF(Source!BS228&lt;&gt; 0, Source!BS228, 1)</f>
        <v>1</v>
      </c>
      <c r="J416" s="27">
        <f>Source!R228</f>
        <v>49.57</v>
      </c>
      <c r="K416" s="21"/>
    </row>
    <row r="417" spans="1:22" ht="14.25" x14ac:dyDescent="0.2">
      <c r="A417" s="18"/>
      <c r="B417" s="18"/>
      <c r="C417" s="18" t="s">
        <v>1139</v>
      </c>
      <c r="D417" s="19" t="s">
        <v>1140</v>
      </c>
      <c r="E417" s="9">
        <f>Source!AT228</f>
        <v>70</v>
      </c>
      <c r="F417" s="21"/>
      <c r="G417" s="20"/>
      <c r="H417" s="9"/>
      <c r="I417" s="9"/>
      <c r="J417" s="21">
        <f>SUM(R413:R416)</f>
        <v>145.6</v>
      </c>
      <c r="K417" s="21"/>
    </row>
    <row r="418" spans="1:22" ht="14.25" x14ac:dyDescent="0.2">
      <c r="A418" s="18"/>
      <c r="B418" s="18"/>
      <c r="C418" s="18" t="s">
        <v>1141</v>
      </c>
      <c r="D418" s="19" t="s">
        <v>1140</v>
      </c>
      <c r="E418" s="9">
        <f>Source!AU228</f>
        <v>10</v>
      </c>
      <c r="F418" s="21"/>
      <c r="G418" s="20"/>
      <c r="H418" s="9"/>
      <c r="I418" s="9"/>
      <c r="J418" s="21">
        <f>SUM(T413:T417)</f>
        <v>20.8</v>
      </c>
      <c r="K418" s="21"/>
    </row>
    <row r="419" spans="1:22" ht="14.25" x14ac:dyDescent="0.2">
      <c r="A419" s="18"/>
      <c r="B419" s="18"/>
      <c r="C419" s="18" t="s">
        <v>1145</v>
      </c>
      <c r="D419" s="19" t="s">
        <v>1140</v>
      </c>
      <c r="E419" s="9">
        <f>108</f>
        <v>108</v>
      </c>
      <c r="F419" s="21"/>
      <c r="G419" s="20"/>
      <c r="H419" s="9"/>
      <c r="I419" s="9"/>
      <c r="J419" s="21">
        <f>SUM(V413:V418)</f>
        <v>53.54</v>
      </c>
      <c r="K419" s="21"/>
    </row>
    <row r="420" spans="1:22" ht="14.25" x14ac:dyDescent="0.2">
      <c r="A420" s="18"/>
      <c r="B420" s="18"/>
      <c r="C420" s="18" t="s">
        <v>1142</v>
      </c>
      <c r="D420" s="19" t="s">
        <v>1143</v>
      </c>
      <c r="E420" s="9">
        <f>Source!AQ228</f>
        <v>0.37</v>
      </c>
      <c r="F420" s="21"/>
      <c r="G420" s="20" t="str">
        <f>Source!DI228</f>
        <v/>
      </c>
      <c r="H420" s="9">
        <f>Source!AV228</f>
        <v>1</v>
      </c>
      <c r="I420" s="9"/>
      <c r="J420" s="21"/>
      <c r="K420" s="21">
        <f>Source!U228</f>
        <v>0.37</v>
      </c>
    </row>
    <row r="421" spans="1:22" ht="15" x14ac:dyDescent="0.25">
      <c r="A421" s="24"/>
      <c r="B421" s="24"/>
      <c r="C421" s="24"/>
      <c r="D421" s="24"/>
      <c r="E421" s="24"/>
      <c r="F421" s="24"/>
      <c r="G421" s="24"/>
      <c r="H421" s="24"/>
      <c r="I421" s="57">
        <f>J414+J415+J417+J418+J419</f>
        <v>506.12</v>
      </c>
      <c r="J421" s="57"/>
      <c r="K421" s="25">
        <f>IF(Source!I228&lt;&gt;0, ROUND(I421/Source!I228, 2), 0)</f>
        <v>506.12</v>
      </c>
      <c r="P421" s="23">
        <f>I421</f>
        <v>506.12</v>
      </c>
    </row>
    <row r="423" spans="1:22" ht="15" x14ac:dyDescent="0.25">
      <c r="B423" s="58" t="str">
        <f>Source!G229</f>
        <v>Комплект автоматики (В2):    Комплект автоматики:IS.25</v>
      </c>
      <c r="C423" s="58"/>
      <c r="D423" s="58"/>
      <c r="E423" s="58"/>
      <c r="F423" s="58"/>
      <c r="G423" s="58"/>
      <c r="H423" s="58"/>
      <c r="I423" s="58"/>
      <c r="J423" s="58"/>
    </row>
    <row r="424" spans="1:22" ht="42.75" x14ac:dyDescent="0.2">
      <c r="A424" s="18">
        <v>44</v>
      </c>
      <c r="B424" s="18" t="str">
        <f>Source!F230</f>
        <v>1.23-2103-41-1/1</v>
      </c>
      <c r="C424" s="18" t="str">
        <f>Source!G230</f>
        <v>Техническое обслуживание регулирующего клапана /Регулятор скорости</v>
      </c>
      <c r="D424" s="19" t="str">
        <f>Source!H230</f>
        <v>шт.</v>
      </c>
      <c r="E424" s="9">
        <f>Source!I230</f>
        <v>1</v>
      </c>
      <c r="F424" s="21"/>
      <c r="G424" s="20"/>
      <c r="H424" s="9"/>
      <c r="I424" s="9"/>
      <c r="J424" s="21"/>
      <c r="K424" s="21"/>
      <c r="Q424">
        <f>ROUND((Source!BZ230/100)*ROUND((Source!AF230*Source!AV230)*Source!I230, 2), 2)</f>
        <v>145.6</v>
      </c>
      <c r="R424">
        <f>Source!X230</f>
        <v>145.6</v>
      </c>
      <c r="S424">
        <f>ROUND((Source!CA230/100)*ROUND((Source!AF230*Source!AV230)*Source!I230, 2), 2)</f>
        <v>20.8</v>
      </c>
      <c r="T424">
        <f>Source!Y230</f>
        <v>20.8</v>
      </c>
      <c r="U424">
        <f>ROUND((175/100)*ROUND((Source!AE230*Source!AV230)*Source!I230, 2), 2)</f>
        <v>86.75</v>
      </c>
      <c r="V424">
        <f>ROUND((108/100)*ROUND(Source!CS230*Source!I230, 2), 2)</f>
        <v>53.54</v>
      </c>
    </row>
    <row r="425" spans="1:22" ht="14.25" x14ac:dyDescent="0.2">
      <c r="A425" s="18"/>
      <c r="B425" s="18"/>
      <c r="C425" s="18" t="s">
        <v>1136</v>
      </c>
      <c r="D425" s="19"/>
      <c r="E425" s="9"/>
      <c r="F425" s="21">
        <f>Source!AO230</f>
        <v>208</v>
      </c>
      <c r="G425" s="20" t="str">
        <f>Source!DG230</f>
        <v/>
      </c>
      <c r="H425" s="9">
        <f>Source!AV230</f>
        <v>1</v>
      </c>
      <c r="I425" s="9">
        <f>IF(Source!BA230&lt;&gt; 0, Source!BA230, 1)</f>
        <v>1</v>
      </c>
      <c r="J425" s="21">
        <f>Source!S230</f>
        <v>208</v>
      </c>
      <c r="K425" s="21"/>
    </row>
    <row r="426" spans="1:22" ht="14.25" x14ac:dyDescent="0.2">
      <c r="A426" s="18"/>
      <c r="B426" s="18"/>
      <c r="C426" s="18" t="s">
        <v>1137</v>
      </c>
      <c r="D426" s="19"/>
      <c r="E426" s="9"/>
      <c r="F426" s="21">
        <f>Source!AM230</f>
        <v>78.180000000000007</v>
      </c>
      <c r="G426" s="20" t="str">
        <f>Source!DE230</f>
        <v/>
      </c>
      <c r="H426" s="9">
        <f>Source!AV230</f>
        <v>1</v>
      </c>
      <c r="I426" s="9">
        <f>IF(Source!BB230&lt;&gt; 0, Source!BB230, 1)</f>
        <v>1</v>
      </c>
      <c r="J426" s="21">
        <f>Source!Q230</f>
        <v>78.180000000000007</v>
      </c>
      <c r="K426" s="21"/>
    </row>
    <row r="427" spans="1:22" ht="14.25" x14ac:dyDescent="0.2">
      <c r="A427" s="18"/>
      <c r="B427" s="18"/>
      <c r="C427" s="18" t="s">
        <v>1144</v>
      </c>
      <c r="D427" s="19"/>
      <c r="E427" s="9"/>
      <c r="F427" s="21">
        <f>Source!AN230</f>
        <v>49.57</v>
      </c>
      <c r="G427" s="20" t="str">
        <f>Source!DF230</f>
        <v/>
      </c>
      <c r="H427" s="9">
        <f>Source!AV230</f>
        <v>1</v>
      </c>
      <c r="I427" s="9">
        <f>IF(Source!BS230&lt;&gt; 0, Source!BS230, 1)</f>
        <v>1</v>
      </c>
      <c r="J427" s="27">
        <f>Source!R230</f>
        <v>49.57</v>
      </c>
      <c r="K427" s="21"/>
    </row>
    <row r="428" spans="1:22" ht="14.25" x14ac:dyDescent="0.2">
      <c r="A428" s="18"/>
      <c r="B428" s="18"/>
      <c r="C428" s="18" t="s">
        <v>1139</v>
      </c>
      <c r="D428" s="19" t="s">
        <v>1140</v>
      </c>
      <c r="E428" s="9">
        <f>Source!AT230</f>
        <v>70</v>
      </c>
      <c r="F428" s="21"/>
      <c r="G428" s="20"/>
      <c r="H428" s="9"/>
      <c r="I428" s="9"/>
      <c r="J428" s="21">
        <f>SUM(R424:R427)</f>
        <v>145.6</v>
      </c>
      <c r="K428" s="21"/>
    </row>
    <row r="429" spans="1:22" ht="14.25" x14ac:dyDescent="0.2">
      <c r="A429" s="18"/>
      <c r="B429" s="18"/>
      <c r="C429" s="18" t="s">
        <v>1141</v>
      </c>
      <c r="D429" s="19" t="s">
        <v>1140</v>
      </c>
      <c r="E429" s="9">
        <f>Source!AU230</f>
        <v>10</v>
      </c>
      <c r="F429" s="21"/>
      <c r="G429" s="20"/>
      <c r="H429" s="9"/>
      <c r="I429" s="9"/>
      <c r="J429" s="21">
        <f>SUM(T424:T428)</f>
        <v>20.8</v>
      </c>
      <c r="K429" s="21"/>
    </row>
    <row r="430" spans="1:22" ht="14.25" x14ac:dyDescent="0.2">
      <c r="A430" s="18"/>
      <c r="B430" s="18"/>
      <c r="C430" s="18" t="s">
        <v>1145</v>
      </c>
      <c r="D430" s="19" t="s">
        <v>1140</v>
      </c>
      <c r="E430" s="9">
        <f>108</f>
        <v>108</v>
      </c>
      <c r="F430" s="21"/>
      <c r="G430" s="20"/>
      <c r="H430" s="9"/>
      <c r="I430" s="9"/>
      <c r="J430" s="21">
        <f>SUM(V424:V429)</f>
        <v>53.54</v>
      </c>
      <c r="K430" s="21"/>
    </row>
    <row r="431" spans="1:22" ht="14.25" x14ac:dyDescent="0.2">
      <c r="A431" s="18"/>
      <c r="B431" s="18"/>
      <c r="C431" s="18" t="s">
        <v>1142</v>
      </c>
      <c r="D431" s="19" t="s">
        <v>1143</v>
      </c>
      <c r="E431" s="9">
        <f>Source!AQ230</f>
        <v>0.37</v>
      </c>
      <c r="F431" s="21"/>
      <c r="G431" s="20" t="str">
        <f>Source!DI230</f>
        <v/>
      </c>
      <c r="H431" s="9">
        <f>Source!AV230</f>
        <v>1</v>
      </c>
      <c r="I431" s="9"/>
      <c r="J431" s="21"/>
      <c r="K431" s="21">
        <f>Source!U230</f>
        <v>0.37</v>
      </c>
    </row>
    <row r="432" spans="1:22" ht="15" x14ac:dyDescent="0.25">
      <c r="A432" s="24"/>
      <c r="B432" s="24"/>
      <c r="C432" s="24"/>
      <c r="D432" s="24"/>
      <c r="E432" s="24"/>
      <c r="F432" s="24"/>
      <c r="G432" s="24"/>
      <c r="H432" s="24"/>
      <c r="I432" s="57">
        <f>J425+J426+J428+J429+J430</f>
        <v>506.12</v>
      </c>
      <c r="J432" s="57"/>
      <c r="K432" s="25">
        <f>IF(Source!I230&lt;&gt;0, ROUND(I432/Source!I230, 2), 0)</f>
        <v>506.12</v>
      </c>
      <c r="P432" s="23">
        <f>I432</f>
        <v>506.12</v>
      </c>
    </row>
    <row r="433" spans="1:22" ht="71.25" x14ac:dyDescent="0.2">
      <c r="A433" s="18">
        <v>45</v>
      </c>
      <c r="B433" s="18" t="str">
        <f>Source!F231</f>
        <v>1.18-2203-2-1/1</v>
      </c>
      <c r="C433" s="18" t="str">
        <f>Source!G231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D433" s="19" t="str">
        <f>Source!H231</f>
        <v>шт.</v>
      </c>
      <c r="E433" s="9">
        <f>Source!I231</f>
        <v>1</v>
      </c>
      <c r="F433" s="21"/>
      <c r="G433" s="20"/>
      <c r="H433" s="9"/>
      <c r="I433" s="9"/>
      <c r="J433" s="21"/>
      <c r="K433" s="21"/>
      <c r="Q433">
        <f>ROUND((Source!BZ231/100)*ROUND((Source!AF231*Source!AV231)*Source!I231, 2), 2)</f>
        <v>371.6</v>
      </c>
      <c r="R433">
        <f>Source!X231</f>
        <v>371.6</v>
      </c>
      <c r="S433">
        <f>ROUND((Source!CA231/100)*ROUND((Source!AF231*Source!AV231)*Source!I231, 2), 2)</f>
        <v>53.09</v>
      </c>
      <c r="T433">
        <f>Source!Y231</f>
        <v>53.09</v>
      </c>
      <c r="U433">
        <f>ROUND((175/100)*ROUND((Source!AE231*Source!AV231)*Source!I231, 2), 2)</f>
        <v>57.84</v>
      </c>
      <c r="V433">
        <f>ROUND((108/100)*ROUND(Source!CS231*Source!I231, 2), 2)</f>
        <v>35.69</v>
      </c>
    </row>
    <row r="434" spans="1:22" ht="14.25" x14ac:dyDescent="0.2">
      <c r="A434" s="18"/>
      <c r="B434" s="18"/>
      <c r="C434" s="18" t="s">
        <v>1136</v>
      </c>
      <c r="D434" s="19"/>
      <c r="E434" s="9"/>
      <c r="F434" s="21">
        <f>Source!AO231</f>
        <v>530.86</v>
      </c>
      <c r="G434" s="20" t="str">
        <f>Source!DG231</f>
        <v/>
      </c>
      <c r="H434" s="9">
        <f>Source!AV231</f>
        <v>1</v>
      </c>
      <c r="I434" s="9">
        <f>IF(Source!BA231&lt;&gt; 0, Source!BA231, 1)</f>
        <v>1</v>
      </c>
      <c r="J434" s="21">
        <f>Source!S231</f>
        <v>530.86</v>
      </c>
      <c r="K434" s="21"/>
    </row>
    <row r="435" spans="1:22" ht="14.25" x14ac:dyDescent="0.2">
      <c r="A435" s="18"/>
      <c r="B435" s="18"/>
      <c r="C435" s="18" t="s">
        <v>1137</v>
      </c>
      <c r="D435" s="19"/>
      <c r="E435" s="9"/>
      <c r="F435" s="21">
        <f>Source!AM231</f>
        <v>52.12</v>
      </c>
      <c r="G435" s="20" t="str">
        <f>Source!DE231</f>
        <v/>
      </c>
      <c r="H435" s="9">
        <f>Source!AV231</f>
        <v>1</v>
      </c>
      <c r="I435" s="9">
        <f>IF(Source!BB231&lt;&gt; 0, Source!BB231, 1)</f>
        <v>1</v>
      </c>
      <c r="J435" s="21">
        <f>Source!Q231</f>
        <v>52.12</v>
      </c>
      <c r="K435" s="21"/>
    </row>
    <row r="436" spans="1:22" ht="14.25" x14ac:dyDescent="0.2">
      <c r="A436" s="18"/>
      <c r="B436" s="18"/>
      <c r="C436" s="18" t="s">
        <v>1144</v>
      </c>
      <c r="D436" s="19"/>
      <c r="E436" s="9"/>
      <c r="F436" s="21">
        <f>Source!AN231</f>
        <v>33.049999999999997</v>
      </c>
      <c r="G436" s="20" t="str">
        <f>Source!DF231</f>
        <v/>
      </c>
      <c r="H436" s="9">
        <f>Source!AV231</f>
        <v>1</v>
      </c>
      <c r="I436" s="9">
        <f>IF(Source!BS231&lt;&gt; 0, Source!BS231, 1)</f>
        <v>1</v>
      </c>
      <c r="J436" s="27">
        <f>Source!R231</f>
        <v>33.049999999999997</v>
      </c>
      <c r="K436" s="21"/>
    </row>
    <row r="437" spans="1:22" ht="14.25" x14ac:dyDescent="0.2">
      <c r="A437" s="18"/>
      <c r="B437" s="18"/>
      <c r="C437" s="18" t="s">
        <v>1138</v>
      </c>
      <c r="D437" s="19"/>
      <c r="E437" s="9"/>
      <c r="F437" s="21">
        <f>Source!AL231</f>
        <v>0.79</v>
      </c>
      <c r="G437" s="20" t="str">
        <f>Source!DD231</f>
        <v/>
      </c>
      <c r="H437" s="9">
        <f>Source!AW231</f>
        <v>1</v>
      </c>
      <c r="I437" s="9">
        <f>IF(Source!BC231&lt;&gt; 0, Source!BC231, 1)</f>
        <v>1</v>
      </c>
      <c r="J437" s="21">
        <f>Source!P231</f>
        <v>0.79</v>
      </c>
      <c r="K437" s="21"/>
    </row>
    <row r="438" spans="1:22" ht="14.25" x14ac:dyDescent="0.2">
      <c r="A438" s="18"/>
      <c r="B438" s="18"/>
      <c r="C438" s="18" t="s">
        <v>1139</v>
      </c>
      <c r="D438" s="19" t="s">
        <v>1140</v>
      </c>
      <c r="E438" s="9">
        <f>Source!AT231</f>
        <v>70</v>
      </c>
      <c r="F438" s="21"/>
      <c r="G438" s="20"/>
      <c r="H438" s="9"/>
      <c r="I438" s="9"/>
      <c r="J438" s="21">
        <f>SUM(R433:R437)</f>
        <v>371.6</v>
      </c>
      <c r="K438" s="21"/>
    </row>
    <row r="439" spans="1:22" ht="14.25" x14ac:dyDescent="0.2">
      <c r="A439" s="18"/>
      <c r="B439" s="18"/>
      <c r="C439" s="18" t="s">
        <v>1141</v>
      </c>
      <c r="D439" s="19" t="s">
        <v>1140</v>
      </c>
      <c r="E439" s="9">
        <f>Source!AU231</f>
        <v>10</v>
      </c>
      <c r="F439" s="21"/>
      <c r="G439" s="20"/>
      <c r="H439" s="9"/>
      <c r="I439" s="9"/>
      <c r="J439" s="21">
        <f>SUM(T433:T438)</f>
        <v>53.09</v>
      </c>
      <c r="K439" s="21"/>
    </row>
    <row r="440" spans="1:22" ht="14.25" x14ac:dyDescent="0.2">
      <c r="A440" s="18"/>
      <c r="B440" s="18"/>
      <c r="C440" s="18" t="s">
        <v>1145</v>
      </c>
      <c r="D440" s="19" t="s">
        <v>1140</v>
      </c>
      <c r="E440" s="9">
        <f>108</f>
        <v>108</v>
      </c>
      <c r="F440" s="21"/>
      <c r="G440" s="20"/>
      <c r="H440" s="9"/>
      <c r="I440" s="9"/>
      <c r="J440" s="21">
        <f>SUM(V433:V439)</f>
        <v>35.69</v>
      </c>
      <c r="K440" s="21"/>
    </row>
    <row r="441" spans="1:22" ht="14.25" x14ac:dyDescent="0.2">
      <c r="A441" s="18"/>
      <c r="B441" s="18"/>
      <c r="C441" s="18" t="s">
        <v>1142</v>
      </c>
      <c r="D441" s="19" t="s">
        <v>1143</v>
      </c>
      <c r="E441" s="9">
        <f>Source!AQ231</f>
        <v>0.8</v>
      </c>
      <c r="F441" s="21"/>
      <c r="G441" s="20" t="str">
        <f>Source!DI231</f>
        <v/>
      </c>
      <c r="H441" s="9">
        <f>Source!AV231</f>
        <v>1</v>
      </c>
      <c r="I441" s="9"/>
      <c r="J441" s="21"/>
      <c r="K441" s="21">
        <f>Source!U231</f>
        <v>0.8</v>
      </c>
    </row>
    <row r="442" spans="1:22" ht="15" x14ac:dyDescent="0.25">
      <c r="A442" s="24"/>
      <c r="B442" s="24"/>
      <c r="C442" s="24"/>
      <c r="D442" s="24"/>
      <c r="E442" s="24"/>
      <c r="F442" s="24"/>
      <c r="G442" s="24"/>
      <c r="H442" s="24"/>
      <c r="I442" s="57">
        <f>J434+J435+J437+J438+J439+J440</f>
        <v>1044.1500000000001</v>
      </c>
      <c r="J442" s="57"/>
      <c r="K442" s="25">
        <f>IF(Source!I231&lt;&gt;0, ROUND(I442/Source!I231, 2), 0)</f>
        <v>1044.1500000000001</v>
      </c>
      <c r="P442" s="23">
        <f>I442</f>
        <v>1044.1500000000001</v>
      </c>
    </row>
    <row r="444" spans="1:22" ht="15" x14ac:dyDescent="0.25">
      <c r="B444" s="58" t="str">
        <f>Source!G237</f>
        <v>В3</v>
      </c>
      <c r="C444" s="58"/>
      <c r="D444" s="58"/>
      <c r="E444" s="58"/>
      <c r="F444" s="58"/>
      <c r="G444" s="58"/>
      <c r="H444" s="58"/>
      <c r="I444" s="58"/>
      <c r="J444" s="58"/>
    </row>
    <row r="445" spans="1:22" ht="71.25" x14ac:dyDescent="0.2">
      <c r="A445" s="18">
        <v>46</v>
      </c>
      <c r="B445" s="18" t="str">
        <f>Source!F240</f>
        <v>1.18-2403-20-3/1</v>
      </c>
      <c r="C445" s="18" t="str">
        <f>Source!G240</f>
        <v>Техническое обслуживание вытяжных установок производительностью до 5000 м3/ч - ежеквартальное /LM DUCT Q 50-25 /SP.10/G.1/FP.C22.002A2/G.1/V.1</v>
      </c>
      <c r="D445" s="19" t="str">
        <f>Source!H240</f>
        <v>установка</v>
      </c>
      <c r="E445" s="9">
        <f>Source!I240</f>
        <v>1</v>
      </c>
      <c r="F445" s="21"/>
      <c r="G445" s="20"/>
      <c r="H445" s="9"/>
      <c r="I445" s="9"/>
      <c r="J445" s="21"/>
      <c r="K445" s="21"/>
      <c r="Q445">
        <f>ROUND((Source!BZ240/100)*ROUND((Source!AF240*Source!AV240)*Source!I240, 2), 2)</f>
        <v>2211.0300000000002</v>
      </c>
      <c r="R445">
        <f>Source!X240</f>
        <v>2211.0300000000002</v>
      </c>
      <c r="S445">
        <f>ROUND((Source!CA240/100)*ROUND((Source!AF240*Source!AV240)*Source!I240, 2), 2)</f>
        <v>315.86</v>
      </c>
      <c r="T445">
        <f>Source!Y240</f>
        <v>315.86</v>
      </c>
      <c r="U445">
        <f>ROUND((175/100)*ROUND((Source!AE240*Source!AV240)*Source!I240, 2), 2)</f>
        <v>0</v>
      </c>
      <c r="V445">
        <f>ROUND((108/100)*ROUND(Source!CS240*Source!I240, 2), 2)</f>
        <v>0</v>
      </c>
    </row>
    <row r="446" spans="1:22" ht="14.25" x14ac:dyDescent="0.2">
      <c r="A446" s="18"/>
      <c r="B446" s="18"/>
      <c r="C446" s="18" t="s">
        <v>1136</v>
      </c>
      <c r="D446" s="19"/>
      <c r="E446" s="9"/>
      <c r="F446" s="21">
        <f>Source!AO240</f>
        <v>1579.31</v>
      </c>
      <c r="G446" s="20" t="str">
        <f>Source!DG240</f>
        <v>)*2</v>
      </c>
      <c r="H446" s="9">
        <f>Source!AV240</f>
        <v>1</v>
      </c>
      <c r="I446" s="9">
        <f>IF(Source!BA240&lt;&gt; 0, Source!BA240, 1)</f>
        <v>1</v>
      </c>
      <c r="J446" s="21">
        <f>Source!S240</f>
        <v>3158.62</v>
      </c>
      <c r="K446" s="21"/>
    </row>
    <row r="447" spans="1:22" ht="14.25" x14ac:dyDescent="0.2">
      <c r="A447" s="18"/>
      <c r="B447" s="18"/>
      <c r="C447" s="18" t="s">
        <v>1138</v>
      </c>
      <c r="D447" s="19"/>
      <c r="E447" s="9"/>
      <c r="F447" s="21">
        <f>Source!AL240</f>
        <v>0.03</v>
      </c>
      <c r="G447" s="20" t="str">
        <f>Source!DD240</f>
        <v>)*2</v>
      </c>
      <c r="H447" s="9">
        <f>Source!AW240</f>
        <v>1</v>
      </c>
      <c r="I447" s="9">
        <f>IF(Source!BC240&lt;&gt; 0, Source!BC240, 1)</f>
        <v>1</v>
      </c>
      <c r="J447" s="21">
        <f>Source!P240</f>
        <v>0.06</v>
      </c>
      <c r="K447" s="21"/>
    </row>
    <row r="448" spans="1:22" ht="14.25" x14ac:dyDescent="0.2">
      <c r="A448" s="18"/>
      <c r="B448" s="18"/>
      <c r="C448" s="18" t="s">
        <v>1139</v>
      </c>
      <c r="D448" s="19" t="s">
        <v>1140</v>
      </c>
      <c r="E448" s="9">
        <f>Source!AT240</f>
        <v>70</v>
      </c>
      <c r="F448" s="21"/>
      <c r="G448" s="20"/>
      <c r="H448" s="9"/>
      <c r="I448" s="9"/>
      <c r="J448" s="21">
        <f>SUM(R445:R447)</f>
        <v>2211.0300000000002</v>
      </c>
      <c r="K448" s="21"/>
    </row>
    <row r="449" spans="1:22" ht="14.25" x14ac:dyDescent="0.2">
      <c r="A449" s="18"/>
      <c r="B449" s="18"/>
      <c r="C449" s="18" t="s">
        <v>1141</v>
      </c>
      <c r="D449" s="19" t="s">
        <v>1140</v>
      </c>
      <c r="E449" s="9">
        <f>Source!AU240</f>
        <v>10</v>
      </c>
      <c r="F449" s="21"/>
      <c r="G449" s="20"/>
      <c r="H449" s="9"/>
      <c r="I449" s="9"/>
      <c r="J449" s="21">
        <f>SUM(T445:T448)</f>
        <v>315.86</v>
      </c>
      <c r="K449" s="21"/>
    </row>
    <row r="450" spans="1:22" ht="14.25" x14ac:dyDescent="0.2">
      <c r="A450" s="18"/>
      <c r="B450" s="18"/>
      <c r="C450" s="18" t="s">
        <v>1142</v>
      </c>
      <c r="D450" s="19" t="s">
        <v>1143</v>
      </c>
      <c r="E450" s="9">
        <f>Source!AQ240</f>
        <v>2.38</v>
      </c>
      <c r="F450" s="21"/>
      <c r="G450" s="20" t="str">
        <f>Source!DI240</f>
        <v>)*2</v>
      </c>
      <c r="H450" s="9">
        <f>Source!AV240</f>
        <v>1</v>
      </c>
      <c r="I450" s="9"/>
      <c r="J450" s="21"/>
      <c r="K450" s="21">
        <f>Source!U240</f>
        <v>4.76</v>
      </c>
    </row>
    <row r="451" spans="1:22" ht="15" x14ac:dyDescent="0.25">
      <c r="A451" s="24"/>
      <c r="B451" s="24"/>
      <c r="C451" s="24"/>
      <c r="D451" s="24"/>
      <c r="E451" s="24"/>
      <c r="F451" s="24"/>
      <c r="G451" s="24"/>
      <c r="H451" s="24"/>
      <c r="I451" s="57">
        <f>J446+J447+J448+J449</f>
        <v>5685.57</v>
      </c>
      <c r="J451" s="57"/>
      <c r="K451" s="25">
        <f>IF(Source!I240&lt;&gt;0, ROUND(I451/Source!I240, 2), 0)</f>
        <v>5685.57</v>
      </c>
      <c r="P451" s="23">
        <f>I451</f>
        <v>5685.57</v>
      </c>
    </row>
    <row r="452" spans="1:22" ht="57" x14ac:dyDescent="0.2">
      <c r="A452" s="18">
        <v>47</v>
      </c>
      <c r="B452" s="18" t="str">
        <f>Source!F242</f>
        <v>1.15-2203-3-1/1</v>
      </c>
      <c r="C452" s="18" t="str">
        <f>Source!G242</f>
        <v>Техническое обслуживание виброизолирующих вставок фланцевых диаметром до 65 мм / гибкая вставка</v>
      </c>
      <c r="D452" s="19" t="str">
        <f>Source!H242</f>
        <v>шт.</v>
      </c>
      <c r="E452" s="9">
        <f>Source!I242</f>
        <v>2</v>
      </c>
      <c r="F452" s="21"/>
      <c r="G452" s="20"/>
      <c r="H452" s="9"/>
      <c r="I452" s="9"/>
      <c r="J452" s="21"/>
      <c r="K452" s="21"/>
      <c r="Q452">
        <f>ROUND((Source!BZ242/100)*ROUND((Source!AF242*Source!AV242)*Source!I242, 2), 2)</f>
        <v>69.16</v>
      </c>
      <c r="R452">
        <f>Source!X242</f>
        <v>69.16</v>
      </c>
      <c r="S452">
        <f>ROUND((Source!CA242/100)*ROUND((Source!AF242*Source!AV242)*Source!I242, 2), 2)</f>
        <v>9.8800000000000008</v>
      </c>
      <c r="T452">
        <f>Source!Y242</f>
        <v>9.8800000000000008</v>
      </c>
      <c r="U452">
        <f>ROUND((175/100)*ROUND((Source!AE242*Source!AV242)*Source!I242, 2), 2)</f>
        <v>0</v>
      </c>
      <c r="V452">
        <f>ROUND((108/100)*ROUND(Source!CS242*Source!I242, 2), 2)</f>
        <v>0</v>
      </c>
    </row>
    <row r="453" spans="1:22" x14ac:dyDescent="0.2">
      <c r="C453" s="22" t="str">
        <f>"Объем: "&amp;Source!I242&amp;"=1+"&amp;"1"</f>
        <v>Объем: 2=1+1</v>
      </c>
    </row>
    <row r="454" spans="1:22" ht="14.25" x14ac:dyDescent="0.2">
      <c r="A454" s="18"/>
      <c r="B454" s="18"/>
      <c r="C454" s="18" t="s">
        <v>1136</v>
      </c>
      <c r="D454" s="19"/>
      <c r="E454" s="9"/>
      <c r="F454" s="21">
        <f>Source!AO242</f>
        <v>49.4</v>
      </c>
      <c r="G454" s="20" t="str">
        <f>Source!DG242</f>
        <v/>
      </c>
      <c r="H454" s="9">
        <f>Source!AV242</f>
        <v>1</v>
      </c>
      <c r="I454" s="9">
        <f>IF(Source!BA242&lt;&gt; 0, Source!BA242, 1)</f>
        <v>1</v>
      </c>
      <c r="J454" s="21">
        <f>Source!S242</f>
        <v>98.8</v>
      </c>
      <c r="K454" s="21"/>
    </row>
    <row r="455" spans="1:22" ht="14.25" x14ac:dyDescent="0.2">
      <c r="A455" s="18"/>
      <c r="B455" s="18"/>
      <c r="C455" s="18" t="s">
        <v>1138</v>
      </c>
      <c r="D455" s="19"/>
      <c r="E455" s="9"/>
      <c r="F455" s="21">
        <f>Source!AL242</f>
        <v>0.02</v>
      </c>
      <c r="G455" s="20" t="str">
        <f>Source!DD242</f>
        <v/>
      </c>
      <c r="H455" s="9">
        <f>Source!AW242</f>
        <v>1</v>
      </c>
      <c r="I455" s="9">
        <f>IF(Source!BC242&lt;&gt; 0, Source!BC242, 1)</f>
        <v>1</v>
      </c>
      <c r="J455" s="21">
        <f>Source!P242</f>
        <v>0.04</v>
      </c>
      <c r="K455" s="21"/>
    </row>
    <row r="456" spans="1:22" ht="14.25" x14ac:dyDescent="0.2">
      <c r="A456" s="18"/>
      <c r="B456" s="18"/>
      <c r="C456" s="18" t="s">
        <v>1139</v>
      </c>
      <c r="D456" s="19" t="s">
        <v>1140</v>
      </c>
      <c r="E456" s="9">
        <f>Source!AT242</f>
        <v>70</v>
      </c>
      <c r="F456" s="21"/>
      <c r="G456" s="20"/>
      <c r="H456" s="9"/>
      <c r="I456" s="9"/>
      <c r="J456" s="21">
        <f>SUM(R452:R455)</f>
        <v>69.16</v>
      </c>
      <c r="K456" s="21"/>
    </row>
    <row r="457" spans="1:22" ht="14.25" x14ac:dyDescent="0.2">
      <c r="A457" s="18"/>
      <c r="B457" s="18"/>
      <c r="C457" s="18" t="s">
        <v>1141</v>
      </c>
      <c r="D457" s="19" t="s">
        <v>1140</v>
      </c>
      <c r="E457" s="9">
        <f>Source!AU242</f>
        <v>10</v>
      </c>
      <c r="F457" s="21"/>
      <c r="G457" s="20"/>
      <c r="H457" s="9"/>
      <c r="I457" s="9"/>
      <c r="J457" s="21">
        <f>SUM(T452:T456)</f>
        <v>9.8800000000000008</v>
      </c>
      <c r="K457" s="21"/>
    </row>
    <row r="458" spans="1:22" ht="14.25" x14ac:dyDescent="0.2">
      <c r="A458" s="18"/>
      <c r="B458" s="18"/>
      <c r="C458" s="18" t="s">
        <v>1142</v>
      </c>
      <c r="D458" s="19" t="s">
        <v>1143</v>
      </c>
      <c r="E458" s="9">
        <f>Source!AQ242</f>
        <v>0.08</v>
      </c>
      <c r="F458" s="21"/>
      <c r="G458" s="20" t="str">
        <f>Source!DI242</f>
        <v/>
      </c>
      <c r="H458" s="9">
        <f>Source!AV242</f>
        <v>1</v>
      </c>
      <c r="I458" s="9"/>
      <c r="J458" s="21"/>
      <c r="K458" s="21">
        <f>Source!U242</f>
        <v>0.16</v>
      </c>
    </row>
    <row r="459" spans="1:22" ht="15" x14ac:dyDescent="0.25">
      <c r="A459" s="24"/>
      <c r="B459" s="24"/>
      <c r="C459" s="24"/>
      <c r="D459" s="24"/>
      <c r="E459" s="24"/>
      <c r="F459" s="24"/>
      <c r="G459" s="24"/>
      <c r="H459" s="24"/>
      <c r="I459" s="57">
        <f>J454+J455+J456+J457</f>
        <v>177.88</v>
      </c>
      <c r="J459" s="57"/>
      <c r="K459" s="25">
        <f>IF(Source!I242&lt;&gt;0, ROUND(I459/Source!I242, 2), 0)</f>
        <v>88.94</v>
      </c>
      <c r="P459" s="23">
        <f>I459</f>
        <v>177.88</v>
      </c>
    </row>
    <row r="460" spans="1:22" ht="42.75" x14ac:dyDescent="0.2">
      <c r="A460" s="18">
        <v>48</v>
      </c>
      <c r="B460" s="18" t="str">
        <f>Source!F243</f>
        <v>1.23-2103-41-1/1</v>
      </c>
      <c r="C460" s="18" t="str">
        <f>Source!G243</f>
        <v>Техническое обслуживание регулирующего клапана /Воздушный клапан</v>
      </c>
      <c r="D460" s="19" t="str">
        <f>Source!H243</f>
        <v>шт.</v>
      </c>
      <c r="E460" s="9">
        <f>Source!I243</f>
        <v>1</v>
      </c>
      <c r="F460" s="21"/>
      <c r="G460" s="20"/>
      <c r="H460" s="9"/>
      <c r="I460" s="9"/>
      <c r="J460" s="21"/>
      <c r="K460" s="21"/>
      <c r="Q460">
        <f>ROUND((Source!BZ243/100)*ROUND((Source!AF243*Source!AV243)*Source!I243, 2), 2)</f>
        <v>145.6</v>
      </c>
      <c r="R460">
        <f>Source!X243</f>
        <v>145.6</v>
      </c>
      <c r="S460">
        <f>ROUND((Source!CA243/100)*ROUND((Source!AF243*Source!AV243)*Source!I243, 2), 2)</f>
        <v>20.8</v>
      </c>
      <c r="T460">
        <f>Source!Y243</f>
        <v>20.8</v>
      </c>
      <c r="U460">
        <f>ROUND((175/100)*ROUND((Source!AE243*Source!AV243)*Source!I243, 2), 2)</f>
        <v>86.75</v>
      </c>
      <c r="V460">
        <f>ROUND((108/100)*ROUND(Source!CS243*Source!I243, 2), 2)</f>
        <v>53.54</v>
      </c>
    </row>
    <row r="461" spans="1:22" ht="14.25" x14ac:dyDescent="0.2">
      <c r="A461" s="18"/>
      <c r="B461" s="18"/>
      <c r="C461" s="18" t="s">
        <v>1136</v>
      </c>
      <c r="D461" s="19"/>
      <c r="E461" s="9"/>
      <c r="F461" s="21">
        <f>Source!AO243</f>
        <v>208</v>
      </c>
      <c r="G461" s="20" t="str">
        <f>Source!DG243</f>
        <v/>
      </c>
      <c r="H461" s="9">
        <f>Source!AV243</f>
        <v>1</v>
      </c>
      <c r="I461" s="9">
        <f>IF(Source!BA243&lt;&gt; 0, Source!BA243, 1)</f>
        <v>1</v>
      </c>
      <c r="J461" s="21">
        <f>Source!S243</f>
        <v>208</v>
      </c>
      <c r="K461" s="21"/>
    </row>
    <row r="462" spans="1:22" ht="14.25" x14ac:dyDescent="0.2">
      <c r="A462" s="18"/>
      <c r="B462" s="18"/>
      <c r="C462" s="18" t="s">
        <v>1137</v>
      </c>
      <c r="D462" s="19"/>
      <c r="E462" s="9"/>
      <c r="F462" s="21">
        <f>Source!AM243</f>
        <v>78.180000000000007</v>
      </c>
      <c r="G462" s="20" t="str">
        <f>Source!DE243</f>
        <v/>
      </c>
      <c r="H462" s="9">
        <f>Source!AV243</f>
        <v>1</v>
      </c>
      <c r="I462" s="9">
        <f>IF(Source!BB243&lt;&gt; 0, Source!BB243, 1)</f>
        <v>1</v>
      </c>
      <c r="J462" s="21">
        <f>Source!Q243</f>
        <v>78.180000000000007</v>
      </c>
      <c r="K462" s="21"/>
    </row>
    <row r="463" spans="1:22" ht="14.25" x14ac:dyDescent="0.2">
      <c r="A463" s="18"/>
      <c r="B463" s="18"/>
      <c r="C463" s="18" t="s">
        <v>1144</v>
      </c>
      <c r="D463" s="19"/>
      <c r="E463" s="9"/>
      <c r="F463" s="21">
        <f>Source!AN243</f>
        <v>49.57</v>
      </c>
      <c r="G463" s="20" t="str">
        <f>Source!DF243</f>
        <v/>
      </c>
      <c r="H463" s="9">
        <f>Source!AV243</f>
        <v>1</v>
      </c>
      <c r="I463" s="9">
        <f>IF(Source!BS243&lt;&gt; 0, Source!BS243, 1)</f>
        <v>1</v>
      </c>
      <c r="J463" s="27">
        <f>Source!R243</f>
        <v>49.57</v>
      </c>
      <c r="K463" s="21"/>
    </row>
    <row r="464" spans="1:22" ht="14.25" x14ac:dyDescent="0.2">
      <c r="A464" s="18"/>
      <c r="B464" s="18"/>
      <c r="C464" s="18" t="s">
        <v>1139</v>
      </c>
      <c r="D464" s="19" t="s">
        <v>1140</v>
      </c>
      <c r="E464" s="9">
        <f>Source!AT243</f>
        <v>70</v>
      </c>
      <c r="F464" s="21"/>
      <c r="G464" s="20"/>
      <c r="H464" s="9"/>
      <c r="I464" s="9"/>
      <c r="J464" s="21">
        <f>SUM(R460:R463)</f>
        <v>145.6</v>
      </c>
      <c r="K464" s="21"/>
    </row>
    <row r="465" spans="1:22" ht="14.25" x14ac:dyDescent="0.2">
      <c r="A465" s="18"/>
      <c r="B465" s="18"/>
      <c r="C465" s="18" t="s">
        <v>1141</v>
      </c>
      <c r="D465" s="19" t="s">
        <v>1140</v>
      </c>
      <c r="E465" s="9">
        <f>Source!AU243</f>
        <v>10</v>
      </c>
      <c r="F465" s="21"/>
      <c r="G465" s="20"/>
      <c r="H465" s="9"/>
      <c r="I465" s="9"/>
      <c r="J465" s="21">
        <f>SUM(T460:T464)</f>
        <v>20.8</v>
      </c>
      <c r="K465" s="21"/>
    </row>
    <row r="466" spans="1:22" ht="14.25" x14ac:dyDescent="0.2">
      <c r="A466" s="18"/>
      <c r="B466" s="18"/>
      <c r="C466" s="18" t="s">
        <v>1145</v>
      </c>
      <c r="D466" s="19" t="s">
        <v>1140</v>
      </c>
      <c r="E466" s="9">
        <f>108</f>
        <v>108</v>
      </c>
      <c r="F466" s="21"/>
      <c r="G466" s="20"/>
      <c r="H466" s="9"/>
      <c r="I466" s="9"/>
      <c r="J466" s="21">
        <f>SUM(V460:V465)</f>
        <v>53.54</v>
      </c>
      <c r="K466" s="21"/>
    </row>
    <row r="467" spans="1:22" ht="14.25" x14ac:dyDescent="0.2">
      <c r="A467" s="18"/>
      <c r="B467" s="18"/>
      <c r="C467" s="18" t="s">
        <v>1142</v>
      </c>
      <c r="D467" s="19" t="s">
        <v>1143</v>
      </c>
      <c r="E467" s="9">
        <f>Source!AQ243</f>
        <v>0.37</v>
      </c>
      <c r="F467" s="21"/>
      <c r="G467" s="20" t="str">
        <f>Source!DI243</f>
        <v/>
      </c>
      <c r="H467" s="9">
        <f>Source!AV243</f>
        <v>1</v>
      </c>
      <c r="I467" s="9"/>
      <c r="J467" s="21"/>
      <c r="K467" s="21">
        <f>Source!U243</f>
        <v>0.37</v>
      </c>
    </row>
    <row r="468" spans="1:22" ht="15" x14ac:dyDescent="0.25">
      <c r="A468" s="24"/>
      <c r="B468" s="24"/>
      <c r="C468" s="24"/>
      <c r="D468" s="24"/>
      <c r="E468" s="24"/>
      <c r="F468" s="24"/>
      <c r="G468" s="24"/>
      <c r="H468" s="24"/>
      <c r="I468" s="57">
        <f>J461+J462+J464+J465+J466</f>
        <v>506.12</v>
      </c>
      <c r="J468" s="57"/>
      <c r="K468" s="25">
        <f>IF(Source!I243&lt;&gt;0, ROUND(I468/Source!I243, 2), 0)</f>
        <v>506.12</v>
      </c>
      <c r="P468" s="23">
        <f>I468</f>
        <v>506.12</v>
      </c>
    </row>
    <row r="470" spans="1:22" ht="15" x14ac:dyDescent="0.25">
      <c r="B470" s="58" t="str">
        <f>Source!G244</f>
        <v>Комплект автоматики (В3):    Комплект автоматики:IF.007D/A.2xE.S.05</v>
      </c>
      <c r="C470" s="58"/>
      <c r="D470" s="58"/>
      <c r="E470" s="58"/>
      <c r="F470" s="58"/>
      <c r="G470" s="58"/>
      <c r="H470" s="58"/>
      <c r="I470" s="58"/>
      <c r="J470" s="58"/>
    </row>
    <row r="471" spans="1:22" ht="42.75" x14ac:dyDescent="0.2">
      <c r="A471" s="18">
        <v>49</v>
      </c>
      <c r="B471" s="18" t="str">
        <f>Source!F245</f>
        <v>1.23-2303-13-2/1</v>
      </c>
      <c r="C471" s="18" t="str">
        <f>Source!G245</f>
        <v>Техническое обслуживание преобразователей частоты - до 24 кВт / Частотный регулятор вентилятора</v>
      </c>
      <c r="D471" s="19" t="str">
        <f>Source!H245</f>
        <v>шт.</v>
      </c>
      <c r="E471" s="9">
        <f>Source!I245</f>
        <v>1</v>
      </c>
      <c r="F471" s="21"/>
      <c r="G471" s="20"/>
      <c r="H471" s="9"/>
      <c r="I471" s="9"/>
      <c r="J471" s="21"/>
      <c r="K471" s="21"/>
      <c r="Q471">
        <f>ROUND((Source!BZ245/100)*ROUND((Source!AF245*Source!AV245)*Source!I245, 2), 2)</f>
        <v>5782.31</v>
      </c>
      <c r="R471">
        <f>Source!X245</f>
        <v>5782.31</v>
      </c>
      <c r="S471">
        <f>ROUND((Source!CA245/100)*ROUND((Source!AF245*Source!AV245)*Source!I245, 2), 2)</f>
        <v>826.04</v>
      </c>
      <c r="T471">
        <f>Source!Y245</f>
        <v>826.04</v>
      </c>
      <c r="U471">
        <f>ROUND((175/100)*ROUND((Source!AE245*Source!AV245)*Source!I245, 2), 2)</f>
        <v>0</v>
      </c>
      <c r="V471">
        <f>ROUND((108/100)*ROUND(Source!CS245*Source!I245, 2), 2)</f>
        <v>0</v>
      </c>
    </row>
    <row r="472" spans="1:22" ht="14.25" x14ac:dyDescent="0.2">
      <c r="A472" s="18"/>
      <c r="B472" s="18"/>
      <c r="C472" s="18" t="s">
        <v>1136</v>
      </c>
      <c r="D472" s="19"/>
      <c r="E472" s="9"/>
      <c r="F472" s="21">
        <f>Source!AO245</f>
        <v>4130.22</v>
      </c>
      <c r="G472" s="20" t="str">
        <f>Source!DG245</f>
        <v>)*2</v>
      </c>
      <c r="H472" s="9">
        <f>Source!AV245</f>
        <v>1</v>
      </c>
      <c r="I472" s="9">
        <f>IF(Source!BA245&lt;&gt; 0, Source!BA245, 1)</f>
        <v>1</v>
      </c>
      <c r="J472" s="21">
        <f>Source!S245</f>
        <v>8260.44</v>
      </c>
      <c r="K472" s="21"/>
    </row>
    <row r="473" spans="1:22" ht="14.25" x14ac:dyDescent="0.2">
      <c r="A473" s="18"/>
      <c r="B473" s="18"/>
      <c r="C473" s="18" t="s">
        <v>1138</v>
      </c>
      <c r="D473" s="19"/>
      <c r="E473" s="9"/>
      <c r="F473" s="21">
        <f>Source!AL245</f>
        <v>14.92</v>
      </c>
      <c r="G473" s="20" t="str">
        <f>Source!DD245</f>
        <v>)*2</v>
      </c>
      <c r="H473" s="9">
        <f>Source!AW245</f>
        <v>1</v>
      </c>
      <c r="I473" s="9">
        <f>IF(Source!BC245&lt;&gt; 0, Source!BC245, 1)</f>
        <v>1</v>
      </c>
      <c r="J473" s="21">
        <f>Source!P245</f>
        <v>29.84</v>
      </c>
      <c r="K473" s="21"/>
    </row>
    <row r="474" spans="1:22" ht="14.25" x14ac:dyDescent="0.2">
      <c r="A474" s="18"/>
      <c r="B474" s="18"/>
      <c r="C474" s="18" t="s">
        <v>1139</v>
      </c>
      <c r="D474" s="19" t="s">
        <v>1140</v>
      </c>
      <c r="E474" s="9">
        <f>Source!AT245</f>
        <v>70</v>
      </c>
      <c r="F474" s="21"/>
      <c r="G474" s="20"/>
      <c r="H474" s="9"/>
      <c r="I474" s="9"/>
      <c r="J474" s="21">
        <f>SUM(R471:R473)</f>
        <v>5782.31</v>
      </c>
      <c r="K474" s="21"/>
    </row>
    <row r="475" spans="1:22" ht="14.25" x14ac:dyDescent="0.2">
      <c r="A475" s="18"/>
      <c r="B475" s="18"/>
      <c r="C475" s="18" t="s">
        <v>1141</v>
      </c>
      <c r="D475" s="19" t="s">
        <v>1140</v>
      </c>
      <c r="E475" s="9">
        <f>Source!AU245</f>
        <v>10</v>
      </c>
      <c r="F475" s="21"/>
      <c r="G475" s="20"/>
      <c r="H475" s="9"/>
      <c r="I475" s="9"/>
      <c r="J475" s="21">
        <f>SUM(T471:T474)</f>
        <v>826.04</v>
      </c>
      <c r="K475" s="21"/>
    </row>
    <row r="476" spans="1:22" ht="14.25" x14ac:dyDescent="0.2">
      <c r="A476" s="18"/>
      <c r="B476" s="18"/>
      <c r="C476" s="18" t="s">
        <v>1142</v>
      </c>
      <c r="D476" s="19" t="s">
        <v>1143</v>
      </c>
      <c r="E476" s="9">
        <f>Source!AQ245</f>
        <v>5.82</v>
      </c>
      <c r="F476" s="21"/>
      <c r="G476" s="20" t="str">
        <f>Source!DI245</f>
        <v>)*2</v>
      </c>
      <c r="H476" s="9">
        <f>Source!AV245</f>
        <v>1</v>
      </c>
      <c r="I476" s="9"/>
      <c r="J476" s="21"/>
      <c r="K476" s="21">
        <f>Source!U245</f>
        <v>11.64</v>
      </c>
    </row>
    <row r="477" spans="1:22" ht="15" x14ac:dyDescent="0.25">
      <c r="A477" s="24"/>
      <c r="B477" s="24"/>
      <c r="C477" s="24"/>
      <c r="D477" s="24"/>
      <c r="E477" s="24"/>
      <c r="F477" s="24"/>
      <c r="G477" s="24"/>
      <c r="H477" s="24"/>
      <c r="I477" s="57">
        <f>J472+J473+J474+J475</f>
        <v>14898.630000000001</v>
      </c>
      <c r="J477" s="57"/>
      <c r="K477" s="25">
        <f>IF(Source!I245&lt;&gt;0, ROUND(I477/Source!I245, 2), 0)</f>
        <v>14898.63</v>
      </c>
      <c r="P477" s="23">
        <f>I477</f>
        <v>14898.630000000001</v>
      </c>
    </row>
    <row r="478" spans="1:22" ht="57" x14ac:dyDescent="0.2">
      <c r="A478" s="18">
        <v>50</v>
      </c>
      <c r="B478" s="18" t="str">
        <f>Source!F246</f>
        <v>1.23-2103-41-1/1</v>
      </c>
      <c r="C478" s="18" t="str">
        <f>Source!G246</f>
        <v>Техническое обслуживание регулирующего клапана /Привод воздушной заслонки вытяжки на выходе, Откр/Закр</v>
      </c>
      <c r="D478" s="19" t="str">
        <f>Source!H246</f>
        <v>шт.</v>
      </c>
      <c r="E478" s="9">
        <f>Source!I246</f>
        <v>1</v>
      </c>
      <c r="F478" s="21"/>
      <c r="G478" s="20"/>
      <c r="H478" s="9"/>
      <c r="I478" s="9"/>
      <c r="J478" s="21"/>
      <c r="K478" s="21"/>
      <c r="Q478">
        <f>ROUND((Source!BZ246/100)*ROUND((Source!AF246*Source!AV246)*Source!I246, 2), 2)</f>
        <v>291.2</v>
      </c>
      <c r="R478">
        <f>Source!X246</f>
        <v>291.2</v>
      </c>
      <c r="S478">
        <f>ROUND((Source!CA246/100)*ROUND((Source!AF246*Source!AV246)*Source!I246, 2), 2)</f>
        <v>41.6</v>
      </c>
      <c r="T478">
        <f>Source!Y246</f>
        <v>41.6</v>
      </c>
      <c r="U478">
        <f>ROUND((175/100)*ROUND((Source!AE246*Source!AV246)*Source!I246, 2), 2)</f>
        <v>173.5</v>
      </c>
      <c r="V478">
        <f>ROUND((108/100)*ROUND(Source!CS246*Source!I246, 2), 2)</f>
        <v>107.07</v>
      </c>
    </row>
    <row r="479" spans="1:22" ht="14.25" x14ac:dyDescent="0.2">
      <c r="A479" s="18"/>
      <c r="B479" s="18"/>
      <c r="C479" s="18" t="s">
        <v>1136</v>
      </c>
      <c r="D479" s="19"/>
      <c r="E479" s="9"/>
      <c r="F479" s="21">
        <f>Source!AO246</f>
        <v>208</v>
      </c>
      <c r="G479" s="20" t="str">
        <f>Source!DG246</f>
        <v>)*2</v>
      </c>
      <c r="H479" s="9">
        <f>Source!AV246</f>
        <v>1</v>
      </c>
      <c r="I479" s="9">
        <f>IF(Source!BA246&lt;&gt; 0, Source!BA246, 1)</f>
        <v>1</v>
      </c>
      <c r="J479" s="21">
        <f>Source!S246</f>
        <v>416</v>
      </c>
      <c r="K479" s="21"/>
    </row>
    <row r="480" spans="1:22" ht="14.25" x14ac:dyDescent="0.2">
      <c r="A480" s="18"/>
      <c r="B480" s="18"/>
      <c r="C480" s="18" t="s">
        <v>1137</v>
      </c>
      <c r="D480" s="19"/>
      <c r="E480" s="9"/>
      <c r="F480" s="21">
        <f>Source!AM246</f>
        <v>78.180000000000007</v>
      </c>
      <c r="G480" s="20" t="str">
        <f>Source!DE246</f>
        <v>)*2</v>
      </c>
      <c r="H480" s="9">
        <f>Source!AV246</f>
        <v>1</v>
      </c>
      <c r="I480" s="9">
        <f>IF(Source!BB246&lt;&gt; 0, Source!BB246, 1)</f>
        <v>1</v>
      </c>
      <c r="J480" s="21">
        <f>Source!Q246</f>
        <v>156.36000000000001</v>
      </c>
      <c r="K480" s="21"/>
    </row>
    <row r="481" spans="1:22" ht="14.25" x14ac:dyDescent="0.2">
      <c r="A481" s="18"/>
      <c r="B481" s="18"/>
      <c r="C481" s="18" t="s">
        <v>1144</v>
      </c>
      <c r="D481" s="19"/>
      <c r="E481" s="9"/>
      <c r="F481" s="21">
        <f>Source!AN246</f>
        <v>49.57</v>
      </c>
      <c r="G481" s="20" t="str">
        <f>Source!DF246</f>
        <v>)*2</v>
      </c>
      <c r="H481" s="9">
        <f>Source!AV246</f>
        <v>1</v>
      </c>
      <c r="I481" s="9">
        <f>IF(Source!BS246&lt;&gt; 0, Source!BS246, 1)</f>
        <v>1</v>
      </c>
      <c r="J481" s="27">
        <f>Source!R246</f>
        <v>99.14</v>
      </c>
      <c r="K481" s="21"/>
    </row>
    <row r="482" spans="1:22" ht="14.25" x14ac:dyDescent="0.2">
      <c r="A482" s="18"/>
      <c r="B482" s="18"/>
      <c r="C482" s="18" t="s">
        <v>1139</v>
      </c>
      <c r="D482" s="19" t="s">
        <v>1140</v>
      </c>
      <c r="E482" s="9">
        <f>Source!AT246</f>
        <v>70</v>
      </c>
      <c r="F482" s="21"/>
      <c r="G482" s="20"/>
      <c r="H482" s="9"/>
      <c r="I482" s="9"/>
      <c r="J482" s="21">
        <f>SUM(R478:R481)</f>
        <v>291.2</v>
      </c>
      <c r="K482" s="21"/>
    </row>
    <row r="483" spans="1:22" ht="14.25" x14ac:dyDescent="0.2">
      <c r="A483" s="18"/>
      <c r="B483" s="18"/>
      <c r="C483" s="18" t="s">
        <v>1141</v>
      </c>
      <c r="D483" s="19" t="s">
        <v>1140</v>
      </c>
      <c r="E483" s="9">
        <f>Source!AU246</f>
        <v>10</v>
      </c>
      <c r="F483" s="21"/>
      <c r="G483" s="20"/>
      <c r="H483" s="9"/>
      <c r="I483" s="9"/>
      <c r="J483" s="21">
        <f>SUM(T478:T482)</f>
        <v>41.6</v>
      </c>
      <c r="K483" s="21"/>
    </row>
    <row r="484" spans="1:22" ht="14.25" x14ac:dyDescent="0.2">
      <c r="A484" s="18"/>
      <c r="B484" s="18"/>
      <c r="C484" s="18" t="s">
        <v>1145</v>
      </c>
      <c r="D484" s="19" t="s">
        <v>1140</v>
      </c>
      <c r="E484" s="9">
        <f>108</f>
        <v>108</v>
      </c>
      <c r="F484" s="21"/>
      <c r="G484" s="20"/>
      <c r="H484" s="9"/>
      <c r="I484" s="9"/>
      <c r="J484" s="21">
        <f>SUM(V478:V483)</f>
        <v>107.07</v>
      </c>
      <c r="K484" s="21"/>
    </row>
    <row r="485" spans="1:22" ht="14.25" x14ac:dyDescent="0.2">
      <c r="A485" s="18"/>
      <c r="B485" s="18"/>
      <c r="C485" s="18" t="s">
        <v>1142</v>
      </c>
      <c r="D485" s="19" t="s">
        <v>1143</v>
      </c>
      <c r="E485" s="9">
        <f>Source!AQ246</f>
        <v>0.37</v>
      </c>
      <c r="F485" s="21"/>
      <c r="G485" s="20" t="str">
        <f>Source!DI246</f>
        <v>)*2</v>
      </c>
      <c r="H485" s="9">
        <f>Source!AV246</f>
        <v>1</v>
      </c>
      <c r="I485" s="9"/>
      <c r="J485" s="21"/>
      <c r="K485" s="21">
        <f>Source!U246</f>
        <v>0.74</v>
      </c>
    </row>
    <row r="486" spans="1:22" ht="15" x14ac:dyDescent="0.25">
      <c r="A486" s="24"/>
      <c r="B486" s="24"/>
      <c r="C486" s="24"/>
      <c r="D486" s="24"/>
      <c r="E486" s="24"/>
      <c r="F486" s="24"/>
      <c r="G486" s="24"/>
      <c r="H486" s="24"/>
      <c r="I486" s="57">
        <f>J479+J480+J482+J483+J484</f>
        <v>1012.23</v>
      </c>
      <c r="J486" s="57"/>
      <c r="K486" s="25">
        <f>IF(Source!I246&lt;&gt;0, ROUND(I486/Source!I246, 2), 0)</f>
        <v>1012.23</v>
      </c>
      <c r="P486" s="23">
        <f>I486</f>
        <v>1012.23</v>
      </c>
    </row>
    <row r="488" spans="1:22" ht="15" x14ac:dyDescent="0.25">
      <c r="B488" s="58" t="str">
        <f>Source!G247</f>
        <v>В4</v>
      </c>
      <c r="C488" s="58"/>
      <c r="D488" s="58"/>
      <c r="E488" s="58"/>
      <c r="F488" s="58"/>
      <c r="G488" s="58"/>
      <c r="H488" s="58"/>
      <c r="I488" s="58"/>
      <c r="J488" s="58"/>
    </row>
    <row r="489" spans="1:22" ht="71.25" x14ac:dyDescent="0.2">
      <c r="A489" s="18">
        <v>51</v>
      </c>
      <c r="B489" s="18" t="str">
        <f>Source!F250</f>
        <v>1.18-2403-20-3/1</v>
      </c>
      <c r="C489" s="18" t="str">
        <f>Source!G250</f>
        <v>Техническое обслуживание вытяжных установок производительностью до 5000 м3/ч - ежеквартальное /LM DUCT Q 50-25 /SP.10/G.1/FP.C22.002A2/G.1/V.1</v>
      </c>
      <c r="D489" s="19" t="str">
        <f>Source!H250</f>
        <v>установка</v>
      </c>
      <c r="E489" s="9">
        <f>Source!I250</f>
        <v>1</v>
      </c>
      <c r="F489" s="21"/>
      <c r="G489" s="20"/>
      <c r="H489" s="9"/>
      <c r="I489" s="9"/>
      <c r="J489" s="21"/>
      <c r="K489" s="21"/>
      <c r="Q489">
        <f>ROUND((Source!BZ250/100)*ROUND((Source!AF250*Source!AV250)*Source!I250, 2), 2)</f>
        <v>2211.0300000000002</v>
      </c>
      <c r="R489">
        <f>Source!X250</f>
        <v>2211.0300000000002</v>
      </c>
      <c r="S489">
        <f>ROUND((Source!CA250/100)*ROUND((Source!AF250*Source!AV250)*Source!I250, 2), 2)</f>
        <v>315.86</v>
      </c>
      <c r="T489">
        <f>Source!Y250</f>
        <v>315.86</v>
      </c>
      <c r="U489">
        <f>ROUND((175/100)*ROUND((Source!AE250*Source!AV250)*Source!I250, 2), 2)</f>
        <v>0</v>
      </c>
      <c r="V489">
        <f>ROUND((108/100)*ROUND(Source!CS250*Source!I250, 2), 2)</f>
        <v>0</v>
      </c>
    </row>
    <row r="490" spans="1:22" ht="14.25" x14ac:dyDescent="0.2">
      <c r="A490" s="18"/>
      <c r="B490" s="18"/>
      <c r="C490" s="18" t="s">
        <v>1136</v>
      </c>
      <c r="D490" s="19"/>
      <c r="E490" s="9"/>
      <c r="F490" s="21">
        <f>Source!AO250</f>
        <v>1579.31</v>
      </c>
      <c r="G490" s="20" t="str">
        <f>Source!DG250</f>
        <v>)*2</v>
      </c>
      <c r="H490" s="9">
        <f>Source!AV250</f>
        <v>1</v>
      </c>
      <c r="I490" s="9">
        <f>IF(Source!BA250&lt;&gt; 0, Source!BA250, 1)</f>
        <v>1</v>
      </c>
      <c r="J490" s="21">
        <f>Source!S250</f>
        <v>3158.62</v>
      </c>
      <c r="K490" s="21"/>
    </row>
    <row r="491" spans="1:22" ht="14.25" x14ac:dyDescent="0.2">
      <c r="A491" s="18"/>
      <c r="B491" s="18"/>
      <c r="C491" s="18" t="s">
        <v>1138</v>
      </c>
      <c r="D491" s="19"/>
      <c r="E491" s="9"/>
      <c r="F491" s="21">
        <f>Source!AL250</f>
        <v>0.03</v>
      </c>
      <c r="G491" s="20" t="str">
        <f>Source!DD250</f>
        <v>)*2</v>
      </c>
      <c r="H491" s="9">
        <f>Source!AW250</f>
        <v>1</v>
      </c>
      <c r="I491" s="9">
        <f>IF(Source!BC250&lt;&gt; 0, Source!BC250, 1)</f>
        <v>1</v>
      </c>
      <c r="J491" s="21">
        <f>Source!P250</f>
        <v>0.06</v>
      </c>
      <c r="K491" s="21"/>
    </row>
    <row r="492" spans="1:22" ht="14.25" x14ac:dyDescent="0.2">
      <c r="A492" s="18"/>
      <c r="B492" s="18"/>
      <c r="C492" s="18" t="s">
        <v>1139</v>
      </c>
      <c r="D492" s="19" t="s">
        <v>1140</v>
      </c>
      <c r="E492" s="9">
        <f>Source!AT250</f>
        <v>70</v>
      </c>
      <c r="F492" s="21"/>
      <c r="G492" s="20"/>
      <c r="H492" s="9"/>
      <c r="I492" s="9"/>
      <c r="J492" s="21">
        <f>SUM(R489:R491)</f>
        <v>2211.0300000000002</v>
      </c>
      <c r="K492" s="21"/>
    </row>
    <row r="493" spans="1:22" ht="14.25" x14ac:dyDescent="0.2">
      <c r="A493" s="18"/>
      <c r="B493" s="18"/>
      <c r="C493" s="18" t="s">
        <v>1141</v>
      </c>
      <c r="D493" s="19" t="s">
        <v>1140</v>
      </c>
      <c r="E493" s="9">
        <f>Source!AU250</f>
        <v>10</v>
      </c>
      <c r="F493" s="21"/>
      <c r="G493" s="20"/>
      <c r="H493" s="9"/>
      <c r="I493" s="9"/>
      <c r="J493" s="21">
        <f>SUM(T489:T492)</f>
        <v>315.86</v>
      </c>
      <c r="K493" s="21"/>
    </row>
    <row r="494" spans="1:22" ht="14.25" x14ac:dyDescent="0.2">
      <c r="A494" s="18"/>
      <c r="B494" s="18"/>
      <c r="C494" s="18" t="s">
        <v>1142</v>
      </c>
      <c r="D494" s="19" t="s">
        <v>1143</v>
      </c>
      <c r="E494" s="9">
        <f>Source!AQ250</f>
        <v>2.38</v>
      </c>
      <c r="F494" s="21"/>
      <c r="G494" s="20" t="str">
        <f>Source!DI250</f>
        <v>)*2</v>
      </c>
      <c r="H494" s="9">
        <f>Source!AV250</f>
        <v>1</v>
      </c>
      <c r="I494" s="9"/>
      <c r="J494" s="21"/>
      <c r="K494" s="21">
        <f>Source!U250</f>
        <v>4.76</v>
      </c>
    </row>
    <row r="495" spans="1:22" ht="15" x14ac:dyDescent="0.25">
      <c r="A495" s="24"/>
      <c r="B495" s="24"/>
      <c r="C495" s="24"/>
      <c r="D495" s="24"/>
      <c r="E495" s="24"/>
      <c r="F495" s="24"/>
      <c r="G495" s="24"/>
      <c r="H495" s="24"/>
      <c r="I495" s="57">
        <f>J490+J491+J492+J493</f>
        <v>5685.57</v>
      </c>
      <c r="J495" s="57"/>
      <c r="K495" s="25">
        <f>IF(Source!I250&lt;&gt;0, ROUND(I495/Source!I250, 2), 0)</f>
        <v>5685.57</v>
      </c>
      <c r="P495" s="23">
        <f>I495</f>
        <v>5685.57</v>
      </c>
    </row>
    <row r="496" spans="1:22" ht="57" x14ac:dyDescent="0.2">
      <c r="A496" s="18">
        <v>52</v>
      </c>
      <c r="B496" s="18" t="str">
        <f>Source!F252</f>
        <v>1.15-2203-3-1/1</v>
      </c>
      <c r="C496" s="18" t="str">
        <f>Source!G252</f>
        <v>Техническое обслуживание виброизолирующих вставок фланцевых диаметром до 65 мм / гибкая вставка</v>
      </c>
      <c r="D496" s="19" t="str">
        <f>Source!H252</f>
        <v>шт.</v>
      </c>
      <c r="E496" s="9">
        <f>Source!I252</f>
        <v>2</v>
      </c>
      <c r="F496" s="21"/>
      <c r="G496" s="20"/>
      <c r="H496" s="9"/>
      <c r="I496" s="9"/>
      <c r="J496" s="21"/>
      <c r="K496" s="21"/>
      <c r="Q496">
        <f>ROUND((Source!BZ252/100)*ROUND((Source!AF252*Source!AV252)*Source!I252, 2), 2)</f>
        <v>69.16</v>
      </c>
      <c r="R496">
        <f>Source!X252</f>
        <v>69.16</v>
      </c>
      <c r="S496">
        <f>ROUND((Source!CA252/100)*ROUND((Source!AF252*Source!AV252)*Source!I252, 2), 2)</f>
        <v>9.8800000000000008</v>
      </c>
      <c r="T496">
        <f>Source!Y252</f>
        <v>9.8800000000000008</v>
      </c>
      <c r="U496">
        <f>ROUND((175/100)*ROUND((Source!AE252*Source!AV252)*Source!I252, 2), 2)</f>
        <v>0</v>
      </c>
      <c r="V496">
        <f>ROUND((108/100)*ROUND(Source!CS252*Source!I252, 2), 2)</f>
        <v>0</v>
      </c>
    </row>
    <row r="497" spans="1:22" x14ac:dyDescent="0.2">
      <c r="C497" s="22" t="str">
        <f>"Объем: "&amp;Source!I252&amp;"=1+"&amp;"1"</f>
        <v>Объем: 2=1+1</v>
      </c>
    </row>
    <row r="498" spans="1:22" ht="14.25" x14ac:dyDescent="0.2">
      <c r="A498" s="18"/>
      <c r="B498" s="18"/>
      <c r="C498" s="18" t="s">
        <v>1136</v>
      </c>
      <c r="D498" s="19"/>
      <c r="E498" s="9"/>
      <c r="F498" s="21">
        <f>Source!AO252</f>
        <v>49.4</v>
      </c>
      <c r="G498" s="20" t="str">
        <f>Source!DG252</f>
        <v/>
      </c>
      <c r="H498" s="9">
        <f>Source!AV252</f>
        <v>1</v>
      </c>
      <c r="I498" s="9">
        <f>IF(Source!BA252&lt;&gt; 0, Source!BA252, 1)</f>
        <v>1</v>
      </c>
      <c r="J498" s="21">
        <f>Source!S252</f>
        <v>98.8</v>
      </c>
      <c r="K498" s="21"/>
    </row>
    <row r="499" spans="1:22" ht="14.25" x14ac:dyDescent="0.2">
      <c r="A499" s="18"/>
      <c r="B499" s="18"/>
      <c r="C499" s="18" t="s">
        <v>1138</v>
      </c>
      <c r="D499" s="19"/>
      <c r="E499" s="9"/>
      <c r="F499" s="21">
        <f>Source!AL252</f>
        <v>0.02</v>
      </c>
      <c r="G499" s="20" t="str">
        <f>Source!DD252</f>
        <v/>
      </c>
      <c r="H499" s="9">
        <f>Source!AW252</f>
        <v>1</v>
      </c>
      <c r="I499" s="9">
        <f>IF(Source!BC252&lt;&gt; 0, Source!BC252, 1)</f>
        <v>1</v>
      </c>
      <c r="J499" s="21">
        <f>Source!P252</f>
        <v>0.04</v>
      </c>
      <c r="K499" s="21"/>
    </row>
    <row r="500" spans="1:22" ht="14.25" x14ac:dyDescent="0.2">
      <c r="A500" s="18"/>
      <c r="B500" s="18"/>
      <c r="C500" s="18" t="s">
        <v>1139</v>
      </c>
      <c r="D500" s="19" t="s">
        <v>1140</v>
      </c>
      <c r="E500" s="9">
        <f>Source!AT252</f>
        <v>70</v>
      </c>
      <c r="F500" s="21"/>
      <c r="G500" s="20"/>
      <c r="H500" s="9"/>
      <c r="I500" s="9"/>
      <c r="J500" s="21">
        <f>SUM(R496:R499)</f>
        <v>69.16</v>
      </c>
      <c r="K500" s="21"/>
    </row>
    <row r="501" spans="1:22" ht="14.25" x14ac:dyDescent="0.2">
      <c r="A501" s="18"/>
      <c r="B501" s="18"/>
      <c r="C501" s="18" t="s">
        <v>1141</v>
      </c>
      <c r="D501" s="19" t="s">
        <v>1140</v>
      </c>
      <c r="E501" s="9">
        <f>Source!AU252</f>
        <v>10</v>
      </c>
      <c r="F501" s="21"/>
      <c r="G501" s="20"/>
      <c r="H501" s="9"/>
      <c r="I501" s="9"/>
      <c r="J501" s="21">
        <f>SUM(T496:T500)</f>
        <v>9.8800000000000008</v>
      </c>
      <c r="K501" s="21"/>
    </row>
    <row r="502" spans="1:22" ht="14.25" x14ac:dyDescent="0.2">
      <c r="A502" s="18"/>
      <c r="B502" s="18"/>
      <c r="C502" s="18" t="s">
        <v>1142</v>
      </c>
      <c r="D502" s="19" t="s">
        <v>1143</v>
      </c>
      <c r="E502" s="9">
        <f>Source!AQ252</f>
        <v>0.08</v>
      </c>
      <c r="F502" s="21"/>
      <c r="G502" s="20" t="str">
        <f>Source!DI252</f>
        <v/>
      </c>
      <c r="H502" s="9">
        <f>Source!AV252</f>
        <v>1</v>
      </c>
      <c r="I502" s="9"/>
      <c r="J502" s="21"/>
      <c r="K502" s="21">
        <f>Source!U252</f>
        <v>0.16</v>
      </c>
    </row>
    <row r="503" spans="1:22" ht="15" x14ac:dyDescent="0.25">
      <c r="A503" s="24"/>
      <c r="B503" s="24"/>
      <c r="C503" s="24"/>
      <c r="D503" s="24"/>
      <c r="E503" s="24"/>
      <c r="F503" s="24"/>
      <c r="G503" s="24"/>
      <c r="H503" s="24"/>
      <c r="I503" s="57">
        <f>J498+J499+J500+J501</f>
        <v>177.88</v>
      </c>
      <c r="J503" s="57"/>
      <c r="K503" s="25">
        <f>IF(Source!I252&lt;&gt;0, ROUND(I503/Source!I252, 2), 0)</f>
        <v>88.94</v>
      </c>
      <c r="P503" s="23">
        <f>I503</f>
        <v>177.88</v>
      </c>
    </row>
    <row r="504" spans="1:22" ht="42.75" x14ac:dyDescent="0.2">
      <c r="A504" s="18">
        <v>53</v>
      </c>
      <c r="B504" s="18" t="str">
        <f>Source!F253</f>
        <v>1.23-2103-41-1/1</v>
      </c>
      <c r="C504" s="18" t="str">
        <f>Source!G253</f>
        <v>Техническое обслуживание регулирующего клапана /Воздушный клапан</v>
      </c>
      <c r="D504" s="19" t="str">
        <f>Source!H253</f>
        <v>шт.</v>
      </c>
      <c r="E504" s="9">
        <f>Source!I253</f>
        <v>1</v>
      </c>
      <c r="F504" s="21"/>
      <c r="G504" s="20"/>
      <c r="H504" s="9"/>
      <c r="I504" s="9"/>
      <c r="J504" s="21"/>
      <c r="K504" s="21"/>
      <c r="Q504">
        <f>ROUND((Source!BZ253/100)*ROUND((Source!AF253*Source!AV253)*Source!I253, 2), 2)</f>
        <v>145.6</v>
      </c>
      <c r="R504">
        <f>Source!X253</f>
        <v>145.6</v>
      </c>
      <c r="S504">
        <f>ROUND((Source!CA253/100)*ROUND((Source!AF253*Source!AV253)*Source!I253, 2), 2)</f>
        <v>20.8</v>
      </c>
      <c r="T504">
        <f>Source!Y253</f>
        <v>20.8</v>
      </c>
      <c r="U504">
        <f>ROUND((175/100)*ROUND((Source!AE253*Source!AV253)*Source!I253, 2), 2)</f>
        <v>86.75</v>
      </c>
      <c r="V504">
        <f>ROUND((108/100)*ROUND(Source!CS253*Source!I253, 2), 2)</f>
        <v>53.54</v>
      </c>
    </row>
    <row r="505" spans="1:22" ht="14.25" x14ac:dyDescent="0.2">
      <c r="A505" s="18"/>
      <c r="B505" s="18"/>
      <c r="C505" s="18" t="s">
        <v>1136</v>
      </c>
      <c r="D505" s="19"/>
      <c r="E505" s="9"/>
      <c r="F505" s="21">
        <f>Source!AO253</f>
        <v>208</v>
      </c>
      <c r="G505" s="20" t="str">
        <f>Source!DG253</f>
        <v/>
      </c>
      <c r="H505" s="9">
        <f>Source!AV253</f>
        <v>1</v>
      </c>
      <c r="I505" s="9">
        <f>IF(Source!BA253&lt;&gt; 0, Source!BA253, 1)</f>
        <v>1</v>
      </c>
      <c r="J505" s="21">
        <f>Source!S253</f>
        <v>208</v>
      </c>
      <c r="K505" s="21"/>
    </row>
    <row r="506" spans="1:22" ht="14.25" x14ac:dyDescent="0.2">
      <c r="A506" s="18"/>
      <c r="B506" s="18"/>
      <c r="C506" s="18" t="s">
        <v>1137</v>
      </c>
      <c r="D506" s="19"/>
      <c r="E506" s="9"/>
      <c r="F506" s="21">
        <f>Source!AM253</f>
        <v>78.180000000000007</v>
      </c>
      <c r="G506" s="20" t="str">
        <f>Source!DE253</f>
        <v/>
      </c>
      <c r="H506" s="9">
        <f>Source!AV253</f>
        <v>1</v>
      </c>
      <c r="I506" s="9">
        <f>IF(Source!BB253&lt;&gt; 0, Source!BB253, 1)</f>
        <v>1</v>
      </c>
      <c r="J506" s="21">
        <f>Source!Q253</f>
        <v>78.180000000000007</v>
      </c>
      <c r="K506" s="21"/>
    </row>
    <row r="507" spans="1:22" ht="14.25" x14ac:dyDescent="0.2">
      <c r="A507" s="18"/>
      <c r="B507" s="18"/>
      <c r="C507" s="18" t="s">
        <v>1144</v>
      </c>
      <c r="D507" s="19"/>
      <c r="E507" s="9"/>
      <c r="F507" s="21">
        <f>Source!AN253</f>
        <v>49.57</v>
      </c>
      <c r="G507" s="20" t="str">
        <f>Source!DF253</f>
        <v/>
      </c>
      <c r="H507" s="9">
        <f>Source!AV253</f>
        <v>1</v>
      </c>
      <c r="I507" s="9">
        <f>IF(Source!BS253&lt;&gt; 0, Source!BS253, 1)</f>
        <v>1</v>
      </c>
      <c r="J507" s="27">
        <f>Source!R253</f>
        <v>49.57</v>
      </c>
      <c r="K507" s="21"/>
    </row>
    <row r="508" spans="1:22" ht="14.25" x14ac:dyDescent="0.2">
      <c r="A508" s="18"/>
      <c r="B508" s="18"/>
      <c r="C508" s="18" t="s">
        <v>1139</v>
      </c>
      <c r="D508" s="19" t="s">
        <v>1140</v>
      </c>
      <c r="E508" s="9">
        <f>Source!AT253</f>
        <v>70</v>
      </c>
      <c r="F508" s="21"/>
      <c r="G508" s="20"/>
      <c r="H508" s="9"/>
      <c r="I508" s="9"/>
      <c r="J508" s="21">
        <f>SUM(R504:R507)</f>
        <v>145.6</v>
      </c>
      <c r="K508" s="21"/>
    </row>
    <row r="509" spans="1:22" ht="14.25" x14ac:dyDescent="0.2">
      <c r="A509" s="18"/>
      <c r="B509" s="18"/>
      <c r="C509" s="18" t="s">
        <v>1141</v>
      </c>
      <c r="D509" s="19" t="s">
        <v>1140</v>
      </c>
      <c r="E509" s="9">
        <f>Source!AU253</f>
        <v>10</v>
      </c>
      <c r="F509" s="21"/>
      <c r="G509" s="20"/>
      <c r="H509" s="9"/>
      <c r="I509" s="9"/>
      <c r="J509" s="21">
        <f>SUM(T504:T508)</f>
        <v>20.8</v>
      </c>
      <c r="K509" s="21"/>
    </row>
    <row r="510" spans="1:22" ht="14.25" x14ac:dyDescent="0.2">
      <c r="A510" s="18"/>
      <c r="B510" s="18"/>
      <c r="C510" s="18" t="s">
        <v>1145</v>
      </c>
      <c r="D510" s="19" t="s">
        <v>1140</v>
      </c>
      <c r="E510" s="9">
        <f>108</f>
        <v>108</v>
      </c>
      <c r="F510" s="21"/>
      <c r="G510" s="20"/>
      <c r="H510" s="9"/>
      <c r="I510" s="9"/>
      <c r="J510" s="21">
        <f>SUM(V504:V509)</f>
        <v>53.54</v>
      </c>
      <c r="K510" s="21"/>
    </row>
    <row r="511" spans="1:22" ht="14.25" x14ac:dyDescent="0.2">
      <c r="A511" s="18"/>
      <c r="B511" s="18"/>
      <c r="C511" s="18" t="s">
        <v>1142</v>
      </c>
      <c r="D511" s="19" t="s">
        <v>1143</v>
      </c>
      <c r="E511" s="9">
        <f>Source!AQ253</f>
        <v>0.37</v>
      </c>
      <c r="F511" s="21"/>
      <c r="G511" s="20" t="str">
        <f>Source!DI253</f>
        <v/>
      </c>
      <c r="H511" s="9">
        <f>Source!AV253</f>
        <v>1</v>
      </c>
      <c r="I511" s="9"/>
      <c r="J511" s="21"/>
      <c r="K511" s="21">
        <f>Source!U253</f>
        <v>0.37</v>
      </c>
    </row>
    <row r="512" spans="1:22" ht="15" x14ac:dyDescent="0.25">
      <c r="A512" s="24"/>
      <c r="B512" s="24"/>
      <c r="C512" s="24"/>
      <c r="D512" s="24"/>
      <c r="E512" s="24"/>
      <c r="F512" s="24"/>
      <c r="G512" s="24"/>
      <c r="H512" s="24"/>
      <c r="I512" s="57">
        <f>J505+J506+J508+J509+J510</f>
        <v>506.12</v>
      </c>
      <c r="J512" s="57"/>
      <c r="K512" s="25">
        <f>IF(Source!I253&lt;&gt;0, ROUND(I512/Source!I253, 2), 0)</f>
        <v>506.12</v>
      </c>
      <c r="P512" s="23">
        <f>I512</f>
        <v>506.12</v>
      </c>
    </row>
    <row r="514" spans="1:22" ht="15" x14ac:dyDescent="0.25">
      <c r="B514" s="58" t="str">
        <f>Source!G254</f>
        <v>Комплект автоматики (В4):    Комплект автоматики:IF.007D/A.2xE.S.05</v>
      </c>
      <c r="C514" s="58"/>
      <c r="D514" s="58"/>
      <c r="E514" s="58"/>
      <c r="F514" s="58"/>
      <c r="G514" s="58"/>
      <c r="H514" s="58"/>
      <c r="I514" s="58"/>
      <c r="J514" s="58"/>
    </row>
    <row r="515" spans="1:22" ht="42.75" x14ac:dyDescent="0.2">
      <c r="A515" s="18">
        <v>54</v>
      </c>
      <c r="B515" s="18" t="str">
        <f>Source!F255</f>
        <v>1.23-2303-13-2/1</v>
      </c>
      <c r="C515" s="18" t="str">
        <f>Source!G255</f>
        <v>Техническое обслуживание преобразователей частоты - до 24 кВт / Частотный регулятор вентилятора</v>
      </c>
      <c r="D515" s="19" t="str">
        <f>Source!H255</f>
        <v>шт.</v>
      </c>
      <c r="E515" s="9">
        <f>Source!I255</f>
        <v>1</v>
      </c>
      <c r="F515" s="21"/>
      <c r="G515" s="20"/>
      <c r="H515" s="9"/>
      <c r="I515" s="9"/>
      <c r="J515" s="21"/>
      <c r="K515" s="21"/>
      <c r="Q515">
        <f>ROUND((Source!BZ255/100)*ROUND((Source!AF255*Source!AV255)*Source!I255, 2), 2)</f>
        <v>5782.31</v>
      </c>
      <c r="R515">
        <f>Source!X255</f>
        <v>5782.31</v>
      </c>
      <c r="S515">
        <f>ROUND((Source!CA255/100)*ROUND((Source!AF255*Source!AV255)*Source!I255, 2), 2)</f>
        <v>826.04</v>
      </c>
      <c r="T515">
        <f>Source!Y255</f>
        <v>826.04</v>
      </c>
      <c r="U515">
        <f>ROUND((175/100)*ROUND((Source!AE255*Source!AV255)*Source!I255, 2), 2)</f>
        <v>0</v>
      </c>
      <c r="V515">
        <f>ROUND((108/100)*ROUND(Source!CS255*Source!I255, 2), 2)</f>
        <v>0</v>
      </c>
    </row>
    <row r="516" spans="1:22" ht="14.25" x14ac:dyDescent="0.2">
      <c r="A516" s="18"/>
      <c r="B516" s="18"/>
      <c r="C516" s="18" t="s">
        <v>1136</v>
      </c>
      <c r="D516" s="19"/>
      <c r="E516" s="9"/>
      <c r="F516" s="21">
        <f>Source!AO255</f>
        <v>4130.22</v>
      </c>
      <c r="G516" s="20" t="str">
        <f>Source!DG255</f>
        <v>)*2</v>
      </c>
      <c r="H516" s="9">
        <f>Source!AV255</f>
        <v>1</v>
      </c>
      <c r="I516" s="9">
        <f>IF(Source!BA255&lt;&gt; 0, Source!BA255, 1)</f>
        <v>1</v>
      </c>
      <c r="J516" s="21">
        <f>Source!S255</f>
        <v>8260.44</v>
      </c>
      <c r="K516" s="21"/>
    </row>
    <row r="517" spans="1:22" ht="14.25" x14ac:dyDescent="0.2">
      <c r="A517" s="18"/>
      <c r="B517" s="18"/>
      <c r="C517" s="18" t="s">
        <v>1138</v>
      </c>
      <c r="D517" s="19"/>
      <c r="E517" s="9"/>
      <c r="F517" s="21">
        <f>Source!AL255</f>
        <v>14.92</v>
      </c>
      <c r="G517" s="20" t="str">
        <f>Source!DD255</f>
        <v>)*2</v>
      </c>
      <c r="H517" s="9">
        <f>Source!AW255</f>
        <v>1</v>
      </c>
      <c r="I517" s="9">
        <f>IF(Source!BC255&lt;&gt; 0, Source!BC255, 1)</f>
        <v>1</v>
      </c>
      <c r="J517" s="21">
        <f>Source!P255</f>
        <v>29.84</v>
      </c>
      <c r="K517" s="21"/>
    </row>
    <row r="518" spans="1:22" ht="14.25" x14ac:dyDescent="0.2">
      <c r="A518" s="18"/>
      <c r="B518" s="18"/>
      <c r="C518" s="18" t="s">
        <v>1139</v>
      </c>
      <c r="D518" s="19" t="s">
        <v>1140</v>
      </c>
      <c r="E518" s="9">
        <f>Source!AT255</f>
        <v>70</v>
      </c>
      <c r="F518" s="21"/>
      <c r="G518" s="20"/>
      <c r="H518" s="9"/>
      <c r="I518" s="9"/>
      <c r="J518" s="21">
        <f>SUM(R515:R517)</f>
        <v>5782.31</v>
      </c>
      <c r="K518" s="21"/>
    </row>
    <row r="519" spans="1:22" ht="14.25" x14ac:dyDescent="0.2">
      <c r="A519" s="18"/>
      <c r="B519" s="18"/>
      <c r="C519" s="18" t="s">
        <v>1141</v>
      </c>
      <c r="D519" s="19" t="s">
        <v>1140</v>
      </c>
      <c r="E519" s="9">
        <f>Source!AU255</f>
        <v>10</v>
      </c>
      <c r="F519" s="21"/>
      <c r="G519" s="20"/>
      <c r="H519" s="9"/>
      <c r="I519" s="9"/>
      <c r="J519" s="21">
        <f>SUM(T515:T518)</f>
        <v>826.04</v>
      </c>
      <c r="K519" s="21"/>
    </row>
    <row r="520" spans="1:22" ht="14.25" x14ac:dyDescent="0.2">
      <c r="A520" s="18"/>
      <c r="B520" s="18"/>
      <c r="C520" s="18" t="s">
        <v>1142</v>
      </c>
      <c r="D520" s="19" t="s">
        <v>1143</v>
      </c>
      <c r="E520" s="9">
        <f>Source!AQ255</f>
        <v>5.82</v>
      </c>
      <c r="F520" s="21"/>
      <c r="G520" s="20" t="str">
        <f>Source!DI255</f>
        <v>)*2</v>
      </c>
      <c r="H520" s="9">
        <f>Source!AV255</f>
        <v>1</v>
      </c>
      <c r="I520" s="9"/>
      <c r="J520" s="21"/>
      <c r="K520" s="21">
        <f>Source!U255</f>
        <v>11.64</v>
      </c>
    </row>
    <row r="521" spans="1:22" ht="15" x14ac:dyDescent="0.25">
      <c r="A521" s="24"/>
      <c r="B521" s="24"/>
      <c r="C521" s="24"/>
      <c r="D521" s="24"/>
      <c r="E521" s="24"/>
      <c r="F521" s="24"/>
      <c r="G521" s="24"/>
      <c r="H521" s="24"/>
      <c r="I521" s="57">
        <f>J516+J517+J518+J519</f>
        <v>14898.630000000001</v>
      </c>
      <c r="J521" s="57"/>
      <c r="K521" s="25">
        <f>IF(Source!I255&lt;&gt;0, ROUND(I521/Source!I255, 2), 0)</f>
        <v>14898.63</v>
      </c>
      <c r="P521" s="23">
        <f>I521</f>
        <v>14898.630000000001</v>
      </c>
    </row>
    <row r="522" spans="1:22" ht="57" x14ac:dyDescent="0.2">
      <c r="A522" s="18">
        <v>55</v>
      </c>
      <c r="B522" s="18" t="str">
        <f>Source!F256</f>
        <v>1.23-2103-41-1/1</v>
      </c>
      <c r="C522" s="18" t="str">
        <f>Source!G256</f>
        <v>Техническое обслуживание регулирующего клапана /Привод воздушной заслонки вытяжки на выходе, Откр/Закр</v>
      </c>
      <c r="D522" s="19" t="str">
        <f>Source!H256</f>
        <v>шт.</v>
      </c>
      <c r="E522" s="9">
        <f>Source!I256</f>
        <v>1</v>
      </c>
      <c r="F522" s="21"/>
      <c r="G522" s="20"/>
      <c r="H522" s="9"/>
      <c r="I522" s="9"/>
      <c r="J522" s="21"/>
      <c r="K522" s="21"/>
      <c r="Q522">
        <f>ROUND((Source!BZ256/100)*ROUND((Source!AF256*Source!AV256)*Source!I256, 2), 2)</f>
        <v>291.2</v>
      </c>
      <c r="R522">
        <f>Source!X256</f>
        <v>291.2</v>
      </c>
      <c r="S522">
        <f>ROUND((Source!CA256/100)*ROUND((Source!AF256*Source!AV256)*Source!I256, 2), 2)</f>
        <v>41.6</v>
      </c>
      <c r="T522">
        <f>Source!Y256</f>
        <v>41.6</v>
      </c>
      <c r="U522">
        <f>ROUND((175/100)*ROUND((Source!AE256*Source!AV256)*Source!I256, 2), 2)</f>
        <v>173.5</v>
      </c>
      <c r="V522">
        <f>ROUND((108/100)*ROUND(Source!CS256*Source!I256, 2), 2)</f>
        <v>107.07</v>
      </c>
    </row>
    <row r="523" spans="1:22" ht="14.25" x14ac:dyDescent="0.2">
      <c r="A523" s="18"/>
      <c r="B523" s="18"/>
      <c r="C523" s="18" t="s">
        <v>1136</v>
      </c>
      <c r="D523" s="19"/>
      <c r="E523" s="9"/>
      <c r="F523" s="21">
        <f>Source!AO256</f>
        <v>208</v>
      </c>
      <c r="G523" s="20" t="str">
        <f>Source!DG256</f>
        <v>)*2</v>
      </c>
      <c r="H523" s="9">
        <f>Source!AV256</f>
        <v>1</v>
      </c>
      <c r="I523" s="9">
        <f>IF(Source!BA256&lt;&gt; 0, Source!BA256, 1)</f>
        <v>1</v>
      </c>
      <c r="J523" s="21">
        <f>Source!S256</f>
        <v>416</v>
      </c>
      <c r="K523" s="21"/>
    </row>
    <row r="524" spans="1:22" ht="14.25" x14ac:dyDescent="0.2">
      <c r="A524" s="18"/>
      <c r="B524" s="18"/>
      <c r="C524" s="18" t="s">
        <v>1137</v>
      </c>
      <c r="D524" s="19"/>
      <c r="E524" s="9"/>
      <c r="F524" s="21">
        <f>Source!AM256</f>
        <v>78.180000000000007</v>
      </c>
      <c r="G524" s="20" t="str">
        <f>Source!DE256</f>
        <v>)*2</v>
      </c>
      <c r="H524" s="9">
        <f>Source!AV256</f>
        <v>1</v>
      </c>
      <c r="I524" s="9">
        <f>IF(Source!BB256&lt;&gt; 0, Source!BB256, 1)</f>
        <v>1</v>
      </c>
      <c r="J524" s="21">
        <f>Source!Q256</f>
        <v>156.36000000000001</v>
      </c>
      <c r="K524" s="21"/>
    </row>
    <row r="525" spans="1:22" ht="14.25" x14ac:dyDescent="0.2">
      <c r="A525" s="18"/>
      <c r="B525" s="18"/>
      <c r="C525" s="18" t="s">
        <v>1144</v>
      </c>
      <c r="D525" s="19"/>
      <c r="E525" s="9"/>
      <c r="F525" s="21">
        <f>Source!AN256</f>
        <v>49.57</v>
      </c>
      <c r="G525" s="20" t="str">
        <f>Source!DF256</f>
        <v>)*2</v>
      </c>
      <c r="H525" s="9">
        <f>Source!AV256</f>
        <v>1</v>
      </c>
      <c r="I525" s="9">
        <f>IF(Source!BS256&lt;&gt; 0, Source!BS256, 1)</f>
        <v>1</v>
      </c>
      <c r="J525" s="27">
        <f>Source!R256</f>
        <v>99.14</v>
      </c>
      <c r="K525" s="21"/>
    </row>
    <row r="526" spans="1:22" ht="14.25" x14ac:dyDescent="0.2">
      <c r="A526" s="18"/>
      <c r="B526" s="18"/>
      <c r="C526" s="18" t="s">
        <v>1139</v>
      </c>
      <c r="D526" s="19" t="s">
        <v>1140</v>
      </c>
      <c r="E526" s="9">
        <f>Source!AT256</f>
        <v>70</v>
      </c>
      <c r="F526" s="21"/>
      <c r="G526" s="20"/>
      <c r="H526" s="9"/>
      <c r="I526" s="9"/>
      <c r="J526" s="21">
        <f>SUM(R522:R525)</f>
        <v>291.2</v>
      </c>
      <c r="K526" s="21"/>
    </row>
    <row r="527" spans="1:22" ht="14.25" x14ac:dyDescent="0.2">
      <c r="A527" s="18"/>
      <c r="B527" s="18"/>
      <c r="C527" s="18" t="s">
        <v>1141</v>
      </c>
      <c r="D527" s="19" t="s">
        <v>1140</v>
      </c>
      <c r="E527" s="9">
        <f>Source!AU256</f>
        <v>10</v>
      </c>
      <c r="F527" s="21"/>
      <c r="G527" s="20"/>
      <c r="H527" s="9"/>
      <c r="I527" s="9"/>
      <c r="J527" s="21">
        <f>SUM(T522:T526)</f>
        <v>41.6</v>
      </c>
      <c r="K527" s="21"/>
    </row>
    <row r="528" spans="1:22" ht="14.25" x14ac:dyDescent="0.2">
      <c r="A528" s="18"/>
      <c r="B528" s="18"/>
      <c r="C528" s="18" t="s">
        <v>1145</v>
      </c>
      <c r="D528" s="19" t="s">
        <v>1140</v>
      </c>
      <c r="E528" s="9">
        <f>108</f>
        <v>108</v>
      </c>
      <c r="F528" s="21"/>
      <c r="G528" s="20"/>
      <c r="H528" s="9"/>
      <c r="I528" s="9"/>
      <c r="J528" s="21">
        <f>SUM(V522:V527)</f>
        <v>107.07</v>
      </c>
      <c r="K528" s="21"/>
    </row>
    <row r="529" spans="1:22" ht="14.25" x14ac:dyDescent="0.2">
      <c r="A529" s="18"/>
      <c r="B529" s="18"/>
      <c r="C529" s="18" t="s">
        <v>1142</v>
      </c>
      <c r="D529" s="19" t="s">
        <v>1143</v>
      </c>
      <c r="E529" s="9">
        <f>Source!AQ256</f>
        <v>0.37</v>
      </c>
      <c r="F529" s="21"/>
      <c r="G529" s="20" t="str">
        <f>Source!DI256</f>
        <v>)*2</v>
      </c>
      <c r="H529" s="9">
        <f>Source!AV256</f>
        <v>1</v>
      </c>
      <c r="I529" s="9"/>
      <c r="J529" s="21"/>
      <c r="K529" s="21">
        <f>Source!U256</f>
        <v>0.74</v>
      </c>
    </row>
    <row r="530" spans="1:22" ht="15" x14ac:dyDescent="0.25">
      <c r="A530" s="24"/>
      <c r="B530" s="24"/>
      <c r="C530" s="24"/>
      <c r="D530" s="24"/>
      <c r="E530" s="24"/>
      <c r="F530" s="24"/>
      <c r="G530" s="24"/>
      <c r="H530" s="24"/>
      <c r="I530" s="57">
        <f>J523+J524+J526+J527+J528</f>
        <v>1012.23</v>
      </c>
      <c r="J530" s="57"/>
      <c r="K530" s="25">
        <f>IF(Source!I256&lt;&gt;0, ROUND(I530/Source!I256, 2), 0)</f>
        <v>1012.23</v>
      </c>
      <c r="P530" s="23">
        <f>I530</f>
        <v>1012.23</v>
      </c>
    </row>
    <row r="532" spans="1:22" ht="15" x14ac:dyDescent="0.25">
      <c r="B532" s="58" t="str">
        <f>Source!G257</f>
        <v>В6</v>
      </c>
      <c r="C532" s="58"/>
      <c r="D532" s="58"/>
      <c r="E532" s="58"/>
      <c r="F532" s="58"/>
      <c r="G532" s="58"/>
      <c r="H532" s="58"/>
      <c r="I532" s="58"/>
      <c r="J532" s="58"/>
    </row>
    <row r="533" spans="1:22" ht="57" x14ac:dyDescent="0.2">
      <c r="A533" s="18">
        <v>56</v>
      </c>
      <c r="B533" s="18" t="str">
        <f>Source!F260</f>
        <v>1.18-2403-20-3/1</v>
      </c>
      <c r="C533" s="18" t="str">
        <f>Source!G260</f>
        <v>Техническое обслуживание вытяжных установок производительностью до 5000 м3/ч - ежеквартальное / LM DUCT R 200 /ST.06/G.1/FBP.E22A.2E/G.1/VO.1</v>
      </c>
      <c r="D533" s="19" t="str">
        <f>Source!H260</f>
        <v>установка</v>
      </c>
      <c r="E533" s="9">
        <f>Source!I260</f>
        <v>1</v>
      </c>
      <c r="F533" s="21"/>
      <c r="G533" s="20"/>
      <c r="H533" s="9"/>
      <c r="I533" s="9"/>
      <c r="J533" s="21"/>
      <c r="K533" s="21"/>
      <c r="Q533">
        <f>ROUND((Source!BZ260/100)*ROUND((Source!AF260*Source!AV260)*Source!I260, 2), 2)</f>
        <v>2211.0300000000002</v>
      </c>
      <c r="R533">
        <f>Source!X260</f>
        <v>2211.0300000000002</v>
      </c>
      <c r="S533">
        <f>ROUND((Source!CA260/100)*ROUND((Source!AF260*Source!AV260)*Source!I260, 2), 2)</f>
        <v>315.86</v>
      </c>
      <c r="T533">
        <f>Source!Y260</f>
        <v>315.86</v>
      </c>
      <c r="U533">
        <f>ROUND((175/100)*ROUND((Source!AE260*Source!AV260)*Source!I260, 2), 2)</f>
        <v>0</v>
      </c>
      <c r="V533">
        <f>ROUND((108/100)*ROUND(Source!CS260*Source!I260, 2), 2)</f>
        <v>0</v>
      </c>
    </row>
    <row r="534" spans="1:22" ht="14.25" x14ac:dyDescent="0.2">
      <c r="A534" s="18"/>
      <c r="B534" s="18"/>
      <c r="C534" s="18" t="s">
        <v>1136</v>
      </c>
      <c r="D534" s="19"/>
      <c r="E534" s="9"/>
      <c r="F534" s="21">
        <f>Source!AO260</f>
        <v>1579.31</v>
      </c>
      <c r="G534" s="20" t="str">
        <f>Source!DG260</f>
        <v>)*2</v>
      </c>
      <c r="H534" s="9">
        <f>Source!AV260</f>
        <v>1</v>
      </c>
      <c r="I534" s="9">
        <f>IF(Source!BA260&lt;&gt; 0, Source!BA260, 1)</f>
        <v>1</v>
      </c>
      <c r="J534" s="21">
        <f>Source!S260</f>
        <v>3158.62</v>
      </c>
      <c r="K534" s="21"/>
    </row>
    <row r="535" spans="1:22" ht="14.25" x14ac:dyDescent="0.2">
      <c r="A535" s="18"/>
      <c r="B535" s="18"/>
      <c r="C535" s="18" t="s">
        <v>1138</v>
      </c>
      <c r="D535" s="19"/>
      <c r="E535" s="9"/>
      <c r="F535" s="21">
        <f>Source!AL260</f>
        <v>0.03</v>
      </c>
      <c r="G535" s="20" t="str">
        <f>Source!DD260</f>
        <v>)*2</v>
      </c>
      <c r="H535" s="9">
        <f>Source!AW260</f>
        <v>1</v>
      </c>
      <c r="I535" s="9">
        <f>IF(Source!BC260&lt;&gt; 0, Source!BC260, 1)</f>
        <v>1</v>
      </c>
      <c r="J535" s="21">
        <f>Source!P260</f>
        <v>0.06</v>
      </c>
      <c r="K535" s="21"/>
    </row>
    <row r="536" spans="1:22" ht="14.25" x14ac:dyDescent="0.2">
      <c r="A536" s="18"/>
      <c r="B536" s="18"/>
      <c r="C536" s="18" t="s">
        <v>1139</v>
      </c>
      <c r="D536" s="19" t="s">
        <v>1140</v>
      </c>
      <c r="E536" s="9">
        <f>Source!AT260</f>
        <v>70</v>
      </c>
      <c r="F536" s="21"/>
      <c r="G536" s="20"/>
      <c r="H536" s="9"/>
      <c r="I536" s="9"/>
      <c r="J536" s="21">
        <f>SUM(R533:R535)</f>
        <v>2211.0300000000002</v>
      </c>
      <c r="K536" s="21"/>
    </row>
    <row r="537" spans="1:22" ht="14.25" x14ac:dyDescent="0.2">
      <c r="A537" s="18"/>
      <c r="B537" s="18"/>
      <c r="C537" s="18" t="s">
        <v>1141</v>
      </c>
      <c r="D537" s="19" t="s">
        <v>1140</v>
      </c>
      <c r="E537" s="9">
        <f>Source!AU260</f>
        <v>10</v>
      </c>
      <c r="F537" s="21"/>
      <c r="G537" s="20"/>
      <c r="H537" s="9"/>
      <c r="I537" s="9"/>
      <c r="J537" s="21">
        <f>SUM(T533:T536)</f>
        <v>315.86</v>
      </c>
      <c r="K537" s="21"/>
    </row>
    <row r="538" spans="1:22" ht="14.25" x14ac:dyDescent="0.2">
      <c r="A538" s="18"/>
      <c r="B538" s="18"/>
      <c r="C538" s="18" t="s">
        <v>1142</v>
      </c>
      <c r="D538" s="19" t="s">
        <v>1143</v>
      </c>
      <c r="E538" s="9">
        <f>Source!AQ260</f>
        <v>2.38</v>
      </c>
      <c r="F538" s="21"/>
      <c r="G538" s="20" t="str">
        <f>Source!DI260</f>
        <v>)*2</v>
      </c>
      <c r="H538" s="9">
        <f>Source!AV260</f>
        <v>1</v>
      </c>
      <c r="I538" s="9"/>
      <c r="J538" s="21"/>
      <c r="K538" s="21">
        <f>Source!U260</f>
        <v>4.76</v>
      </c>
    </row>
    <row r="539" spans="1:22" ht="15" x14ac:dyDescent="0.25">
      <c r="A539" s="24"/>
      <c r="B539" s="24"/>
      <c r="C539" s="24"/>
      <c r="D539" s="24"/>
      <c r="E539" s="24"/>
      <c r="F539" s="24"/>
      <c r="G539" s="24"/>
      <c r="H539" s="24"/>
      <c r="I539" s="57">
        <f>J534+J535+J536+J537</f>
        <v>5685.57</v>
      </c>
      <c r="J539" s="57"/>
      <c r="K539" s="25">
        <f>IF(Source!I260&lt;&gt;0, ROUND(I539/Source!I260, 2), 0)</f>
        <v>5685.57</v>
      </c>
      <c r="P539" s="23">
        <f>I539</f>
        <v>5685.57</v>
      </c>
    </row>
    <row r="540" spans="1:22" ht="42.75" x14ac:dyDescent="0.2">
      <c r="A540" s="18">
        <v>57</v>
      </c>
      <c r="B540" s="18" t="str">
        <f>Source!F262</f>
        <v>1.23-2103-41-1/1</v>
      </c>
      <c r="C540" s="18" t="str">
        <f>Source!G262</f>
        <v>Техническое обслуживание регулирующего клапана /Обратный клапан</v>
      </c>
      <c r="D540" s="19" t="str">
        <f>Source!H262</f>
        <v>шт.</v>
      </c>
      <c r="E540" s="9">
        <f>Source!I262</f>
        <v>1</v>
      </c>
      <c r="F540" s="21"/>
      <c r="G540" s="20"/>
      <c r="H540" s="9"/>
      <c r="I540" s="9"/>
      <c r="J540" s="21"/>
      <c r="K540" s="21"/>
      <c r="Q540">
        <f>ROUND((Source!BZ262/100)*ROUND((Source!AF262*Source!AV262)*Source!I262, 2), 2)</f>
        <v>145.6</v>
      </c>
      <c r="R540">
        <f>Source!X262</f>
        <v>145.6</v>
      </c>
      <c r="S540">
        <f>ROUND((Source!CA262/100)*ROUND((Source!AF262*Source!AV262)*Source!I262, 2), 2)</f>
        <v>20.8</v>
      </c>
      <c r="T540">
        <f>Source!Y262</f>
        <v>20.8</v>
      </c>
      <c r="U540">
        <f>ROUND((175/100)*ROUND((Source!AE262*Source!AV262)*Source!I262, 2), 2)</f>
        <v>86.75</v>
      </c>
      <c r="V540">
        <f>ROUND((108/100)*ROUND(Source!CS262*Source!I262, 2), 2)</f>
        <v>53.54</v>
      </c>
    </row>
    <row r="541" spans="1:22" ht="14.25" x14ac:dyDescent="0.2">
      <c r="A541" s="18"/>
      <c r="B541" s="18"/>
      <c r="C541" s="18" t="s">
        <v>1136</v>
      </c>
      <c r="D541" s="19"/>
      <c r="E541" s="9"/>
      <c r="F541" s="21">
        <f>Source!AO262</f>
        <v>208</v>
      </c>
      <c r="G541" s="20" t="str">
        <f>Source!DG262</f>
        <v/>
      </c>
      <c r="H541" s="9">
        <f>Source!AV262</f>
        <v>1</v>
      </c>
      <c r="I541" s="9">
        <f>IF(Source!BA262&lt;&gt; 0, Source!BA262, 1)</f>
        <v>1</v>
      </c>
      <c r="J541" s="21">
        <f>Source!S262</f>
        <v>208</v>
      </c>
      <c r="K541" s="21"/>
    </row>
    <row r="542" spans="1:22" ht="14.25" x14ac:dyDescent="0.2">
      <c r="A542" s="18"/>
      <c r="B542" s="18"/>
      <c r="C542" s="18" t="s">
        <v>1137</v>
      </c>
      <c r="D542" s="19"/>
      <c r="E542" s="9"/>
      <c r="F542" s="21">
        <f>Source!AM262</f>
        <v>78.180000000000007</v>
      </c>
      <c r="G542" s="20" t="str">
        <f>Source!DE262</f>
        <v/>
      </c>
      <c r="H542" s="9">
        <f>Source!AV262</f>
        <v>1</v>
      </c>
      <c r="I542" s="9">
        <f>IF(Source!BB262&lt;&gt; 0, Source!BB262, 1)</f>
        <v>1</v>
      </c>
      <c r="J542" s="21">
        <f>Source!Q262</f>
        <v>78.180000000000007</v>
      </c>
      <c r="K542" s="21"/>
    </row>
    <row r="543" spans="1:22" ht="14.25" x14ac:dyDescent="0.2">
      <c r="A543" s="18"/>
      <c r="B543" s="18"/>
      <c r="C543" s="18" t="s">
        <v>1144</v>
      </c>
      <c r="D543" s="19"/>
      <c r="E543" s="9"/>
      <c r="F543" s="21">
        <f>Source!AN262</f>
        <v>49.57</v>
      </c>
      <c r="G543" s="20" t="str">
        <f>Source!DF262</f>
        <v/>
      </c>
      <c r="H543" s="9">
        <f>Source!AV262</f>
        <v>1</v>
      </c>
      <c r="I543" s="9">
        <f>IF(Source!BS262&lt;&gt; 0, Source!BS262, 1)</f>
        <v>1</v>
      </c>
      <c r="J543" s="27">
        <f>Source!R262</f>
        <v>49.57</v>
      </c>
      <c r="K543" s="21"/>
    </row>
    <row r="544" spans="1:22" ht="14.25" x14ac:dyDescent="0.2">
      <c r="A544" s="18"/>
      <c r="B544" s="18"/>
      <c r="C544" s="18" t="s">
        <v>1139</v>
      </c>
      <c r="D544" s="19" t="s">
        <v>1140</v>
      </c>
      <c r="E544" s="9">
        <f>Source!AT262</f>
        <v>70</v>
      </c>
      <c r="F544" s="21"/>
      <c r="G544" s="20"/>
      <c r="H544" s="9"/>
      <c r="I544" s="9"/>
      <c r="J544" s="21">
        <f>SUM(R540:R543)</f>
        <v>145.6</v>
      </c>
      <c r="K544" s="21"/>
    </row>
    <row r="545" spans="1:22" ht="14.25" x14ac:dyDescent="0.2">
      <c r="A545" s="18"/>
      <c r="B545" s="18"/>
      <c r="C545" s="18" t="s">
        <v>1141</v>
      </c>
      <c r="D545" s="19" t="s">
        <v>1140</v>
      </c>
      <c r="E545" s="9">
        <f>Source!AU262</f>
        <v>10</v>
      </c>
      <c r="F545" s="21"/>
      <c r="G545" s="20"/>
      <c r="H545" s="9"/>
      <c r="I545" s="9"/>
      <c r="J545" s="21">
        <f>SUM(T540:T544)</f>
        <v>20.8</v>
      </c>
      <c r="K545" s="21"/>
    </row>
    <row r="546" spans="1:22" ht="14.25" x14ac:dyDescent="0.2">
      <c r="A546" s="18"/>
      <c r="B546" s="18"/>
      <c r="C546" s="18" t="s">
        <v>1145</v>
      </c>
      <c r="D546" s="19" t="s">
        <v>1140</v>
      </c>
      <c r="E546" s="9">
        <f>108</f>
        <v>108</v>
      </c>
      <c r="F546" s="21"/>
      <c r="G546" s="20"/>
      <c r="H546" s="9"/>
      <c r="I546" s="9"/>
      <c r="J546" s="21">
        <f>SUM(V540:V545)</f>
        <v>53.54</v>
      </c>
      <c r="K546" s="21"/>
    </row>
    <row r="547" spans="1:22" ht="14.25" x14ac:dyDescent="0.2">
      <c r="A547" s="18"/>
      <c r="B547" s="18"/>
      <c r="C547" s="18" t="s">
        <v>1142</v>
      </c>
      <c r="D547" s="19" t="s">
        <v>1143</v>
      </c>
      <c r="E547" s="9">
        <f>Source!AQ262</f>
        <v>0.37</v>
      </c>
      <c r="F547" s="21"/>
      <c r="G547" s="20" t="str">
        <f>Source!DI262</f>
        <v/>
      </c>
      <c r="H547" s="9">
        <f>Source!AV262</f>
        <v>1</v>
      </c>
      <c r="I547" s="9"/>
      <c r="J547" s="21"/>
      <c r="K547" s="21">
        <f>Source!U262</f>
        <v>0.37</v>
      </c>
    </row>
    <row r="548" spans="1:22" ht="15" x14ac:dyDescent="0.25">
      <c r="A548" s="24"/>
      <c r="B548" s="24"/>
      <c r="C548" s="24"/>
      <c r="D548" s="24"/>
      <c r="E548" s="24"/>
      <c r="F548" s="24"/>
      <c r="G548" s="24"/>
      <c r="H548" s="24"/>
      <c r="I548" s="57">
        <f>J541+J542+J544+J545+J546</f>
        <v>506.12</v>
      </c>
      <c r="J548" s="57"/>
      <c r="K548" s="25">
        <f>IF(Source!I262&lt;&gt;0, ROUND(I548/Source!I262, 2), 0)</f>
        <v>506.12</v>
      </c>
      <c r="P548" s="23">
        <f>I548</f>
        <v>506.12</v>
      </c>
    </row>
    <row r="550" spans="1:22" ht="15" x14ac:dyDescent="0.25">
      <c r="B550" s="58" t="str">
        <f>Source!G263</f>
        <v>Комплект автоматики (В6):    Комплект автоматики:IS.25</v>
      </c>
      <c r="C550" s="58"/>
      <c r="D550" s="58"/>
      <c r="E550" s="58"/>
      <c r="F550" s="58"/>
      <c r="G550" s="58"/>
      <c r="H550" s="58"/>
      <c r="I550" s="58"/>
      <c r="J550" s="58"/>
    </row>
    <row r="551" spans="1:22" ht="42.75" x14ac:dyDescent="0.2">
      <c r="A551" s="18">
        <v>58</v>
      </c>
      <c r="B551" s="18" t="str">
        <f>Source!F264</f>
        <v>1.23-2103-41-1/1</v>
      </c>
      <c r="C551" s="18" t="str">
        <f>Source!G264</f>
        <v>Техническое обслуживание регулирующего клапана /Регулятор скорости</v>
      </c>
      <c r="D551" s="19" t="str">
        <f>Source!H264</f>
        <v>шт.</v>
      </c>
      <c r="E551" s="9">
        <f>Source!I264</f>
        <v>1</v>
      </c>
      <c r="F551" s="21"/>
      <c r="G551" s="20"/>
      <c r="H551" s="9"/>
      <c r="I551" s="9"/>
      <c r="J551" s="21"/>
      <c r="K551" s="21"/>
      <c r="Q551">
        <f>ROUND((Source!BZ264/100)*ROUND((Source!AF264*Source!AV264)*Source!I264, 2), 2)</f>
        <v>145.6</v>
      </c>
      <c r="R551">
        <f>Source!X264</f>
        <v>145.6</v>
      </c>
      <c r="S551">
        <f>ROUND((Source!CA264/100)*ROUND((Source!AF264*Source!AV264)*Source!I264, 2), 2)</f>
        <v>20.8</v>
      </c>
      <c r="T551">
        <f>Source!Y264</f>
        <v>20.8</v>
      </c>
      <c r="U551">
        <f>ROUND((175/100)*ROUND((Source!AE264*Source!AV264)*Source!I264, 2), 2)</f>
        <v>86.75</v>
      </c>
      <c r="V551">
        <f>ROUND((108/100)*ROUND(Source!CS264*Source!I264, 2), 2)</f>
        <v>53.54</v>
      </c>
    </row>
    <row r="552" spans="1:22" ht="14.25" x14ac:dyDescent="0.2">
      <c r="A552" s="18"/>
      <c r="B552" s="18"/>
      <c r="C552" s="18" t="s">
        <v>1136</v>
      </c>
      <c r="D552" s="19"/>
      <c r="E552" s="9"/>
      <c r="F552" s="21">
        <f>Source!AO264</f>
        <v>208</v>
      </c>
      <c r="G552" s="20" t="str">
        <f>Source!DG264</f>
        <v/>
      </c>
      <c r="H552" s="9">
        <f>Source!AV264</f>
        <v>1</v>
      </c>
      <c r="I552" s="9">
        <f>IF(Source!BA264&lt;&gt; 0, Source!BA264, 1)</f>
        <v>1</v>
      </c>
      <c r="J552" s="21">
        <f>Source!S264</f>
        <v>208</v>
      </c>
      <c r="K552" s="21"/>
    </row>
    <row r="553" spans="1:22" ht="14.25" x14ac:dyDescent="0.2">
      <c r="A553" s="18"/>
      <c r="B553" s="18"/>
      <c r="C553" s="18" t="s">
        <v>1137</v>
      </c>
      <c r="D553" s="19"/>
      <c r="E553" s="9"/>
      <c r="F553" s="21">
        <f>Source!AM264</f>
        <v>78.180000000000007</v>
      </c>
      <c r="G553" s="20" t="str">
        <f>Source!DE264</f>
        <v/>
      </c>
      <c r="H553" s="9">
        <f>Source!AV264</f>
        <v>1</v>
      </c>
      <c r="I553" s="9">
        <f>IF(Source!BB264&lt;&gt; 0, Source!BB264, 1)</f>
        <v>1</v>
      </c>
      <c r="J553" s="21">
        <f>Source!Q264</f>
        <v>78.180000000000007</v>
      </c>
      <c r="K553" s="21"/>
    </row>
    <row r="554" spans="1:22" ht="14.25" x14ac:dyDescent="0.2">
      <c r="A554" s="18"/>
      <c r="B554" s="18"/>
      <c r="C554" s="18" t="s">
        <v>1144</v>
      </c>
      <c r="D554" s="19"/>
      <c r="E554" s="9"/>
      <c r="F554" s="21">
        <f>Source!AN264</f>
        <v>49.57</v>
      </c>
      <c r="G554" s="20" t="str">
        <f>Source!DF264</f>
        <v/>
      </c>
      <c r="H554" s="9">
        <f>Source!AV264</f>
        <v>1</v>
      </c>
      <c r="I554" s="9">
        <f>IF(Source!BS264&lt;&gt; 0, Source!BS264, 1)</f>
        <v>1</v>
      </c>
      <c r="J554" s="27">
        <f>Source!R264</f>
        <v>49.57</v>
      </c>
      <c r="K554" s="21"/>
    </row>
    <row r="555" spans="1:22" ht="14.25" x14ac:dyDescent="0.2">
      <c r="A555" s="18"/>
      <c r="B555" s="18"/>
      <c r="C555" s="18" t="s">
        <v>1139</v>
      </c>
      <c r="D555" s="19" t="s">
        <v>1140</v>
      </c>
      <c r="E555" s="9">
        <f>Source!AT264</f>
        <v>70</v>
      </c>
      <c r="F555" s="21"/>
      <c r="G555" s="20"/>
      <c r="H555" s="9"/>
      <c r="I555" s="9"/>
      <c r="J555" s="21">
        <f>SUM(R551:R554)</f>
        <v>145.6</v>
      </c>
      <c r="K555" s="21"/>
    </row>
    <row r="556" spans="1:22" ht="14.25" x14ac:dyDescent="0.2">
      <c r="A556" s="18"/>
      <c r="B556" s="18"/>
      <c r="C556" s="18" t="s">
        <v>1141</v>
      </c>
      <c r="D556" s="19" t="s">
        <v>1140</v>
      </c>
      <c r="E556" s="9">
        <f>Source!AU264</f>
        <v>10</v>
      </c>
      <c r="F556" s="21"/>
      <c r="G556" s="20"/>
      <c r="H556" s="9"/>
      <c r="I556" s="9"/>
      <c r="J556" s="21">
        <f>SUM(T551:T555)</f>
        <v>20.8</v>
      </c>
      <c r="K556" s="21"/>
    </row>
    <row r="557" spans="1:22" ht="14.25" x14ac:dyDescent="0.2">
      <c r="A557" s="18"/>
      <c r="B557" s="18"/>
      <c r="C557" s="18" t="s">
        <v>1145</v>
      </c>
      <c r="D557" s="19" t="s">
        <v>1140</v>
      </c>
      <c r="E557" s="9">
        <f>108</f>
        <v>108</v>
      </c>
      <c r="F557" s="21"/>
      <c r="G557" s="20"/>
      <c r="H557" s="9"/>
      <c r="I557" s="9"/>
      <c r="J557" s="21">
        <f>SUM(V551:V556)</f>
        <v>53.54</v>
      </c>
      <c r="K557" s="21"/>
    </row>
    <row r="558" spans="1:22" ht="14.25" x14ac:dyDescent="0.2">
      <c r="A558" s="18"/>
      <c r="B558" s="18"/>
      <c r="C558" s="18" t="s">
        <v>1142</v>
      </c>
      <c r="D558" s="19" t="s">
        <v>1143</v>
      </c>
      <c r="E558" s="9">
        <f>Source!AQ264</f>
        <v>0.37</v>
      </c>
      <c r="F558" s="21"/>
      <c r="G558" s="20" t="str">
        <f>Source!DI264</f>
        <v/>
      </c>
      <c r="H558" s="9">
        <f>Source!AV264</f>
        <v>1</v>
      </c>
      <c r="I558" s="9"/>
      <c r="J558" s="21"/>
      <c r="K558" s="21">
        <f>Source!U264</f>
        <v>0.37</v>
      </c>
    </row>
    <row r="559" spans="1:22" ht="15" x14ac:dyDescent="0.25">
      <c r="A559" s="24"/>
      <c r="B559" s="24"/>
      <c r="C559" s="24"/>
      <c r="D559" s="24"/>
      <c r="E559" s="24"/>
      <c r="F559" s="24"/>
      <c r="G559" s="24"/>
      <c r="H559" s="24"/>
      <c r="I559" s="57">
        <f>J552+J553+J555+J556+J557</f>
        <v>506.12</v>
      </c>
      <c r="J559" s="57"/>
      <c r="K559" s="25">
        <f>IF(Source!I264&lt;&gt;0, ROUND(I559/Source!I264, 2), 0)</f>
        <v>506.12</v>
      </c>
      <c r="P559" s="23">
        <f>I559</f>
        <v>506.12</v>
      </c>
    </row>
    <row r="560" spans="1:22" ht="71.25" x14ac:dyDescent="0.2">
      <c r="A560" s="18">
        <v>59</v>
      </c>
      <c r="B560" s="18" t="str">
        <f>Source!F265</f>
        <v>1.18-2203-2-1/1</v>
      </c>
      <c r="C560" s="18" t="str">
        <f>Source!G265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D560" s="19" t="str">
        <f>Source!H265</f>
        <v>шт.</v>
      </c>
      <c r="E560" s="9">
        <f>Source!I265</f>
        <v>1</v>
      </c>
      <c r="F560" s="21"/>
      <c r="G560" s="20"/>
      <c r="H560" s="9"/>
      <c r="I560" s="9"/>
      <c r="J560" s="21"/>
      <c r="K560" s="21"/>
      <c r="Q560">
        <f>ROUND((Source!BZ265/100)*ROUND((Source!AF265*Source!AV265)*Source!I265, 2), 2)</f>
        <v>371.6</v>
      </c>
      <c r="R560">
        <f>Source!X265</f>
        <v>371.6</v>
      </c>
      <c r="S560">
        <f>ROUND((Source!CA265/100)*ROUND((Source!AF265*Source!AV265)*Source!I265, 2), 2)</f>
        <v>53.09</v>
      </c>
      <c r="T560">
        <f>Source!Y265</f>
        <v>53.09</v>
      </c>
      <c r="U560">
        <f>ROUND((175/100)*ROUND((Source!AE265*Source!AV265)*Source!I265, 2), 2)</f>
        <v>57.84</v>
      </c>
      <c r="V560">
        <f>ROUND((108/100)*ROUND(Source!CS265*Source!I265, 2), 2)</f>
        <v>35.69</v>
      </c>
    </row>
    <row r="561" spans="1:16" ht="14.25" x14ac:dyDescent="0.2">
      <c r="A561" s="18"/>
      <c r="B561" s="18"/>
      <c r="C561" s="18" t="s">
        <v>1136</v>
      </c>
      <c r="D561" s="19"/>
      <c r="E561" s="9"/>
      <c r="F561" s="21">
        <f>Source!AO265</f>
        <v>530.86</v>
      </c>
      <c r="G561" s="20" t="str">
        <f>Source!DG265</f>
        <v/>
      </c>
      <c r="H561" s="9">
        <f>Source!AV265</f>
        <v>1</v>
      </c>
      <c r="I561" s="9">
        <f>IF(Source!BA265&lt;&gt; 0, Source!BA265, 1)</f>
        <v>1</v>
      </c>
      <c r="J561" s="21">
        <f>Source!S265</f>
        <v>530.86</v>
      </c>
      <c r="K561" s="21"/>
    </row>
    <row r="562" spans="1:16" ht="14.25" x14ac:dyDescent="0.2">
      <c r="A562" s="18"/>
      <c r="B562" s="18"/>
      <c r="C562" s="18" t="s">
        <v>1137</v>
      </c>
      <c r="D562" s="19"/>
      <c r="E562" s="9"/>
      <c r="F562" s="21">
        <f>Source!AM265</f>
        <v>52.12</v>
      </c>
      <c r="G562" s="20" t="str">
        <f>Source!DE265</f>
        <v/>
      </c>
      <c r="H562" s="9">
        <f>Source!AV265</f>
        <v>1</v>
      </c>
      <c r="I562" s="9">
        <f>IF(Source!BB265&lt;&gt; 0, Source!BB265, 1)</f>
        <v>1</v>
      </c>
      <c r="J562" s="21">
        <f>Source!Q265</f>
        <v>52.12</v>
      </c>
      <c r="K562" s="21"/>
    </row>
    <row r="563" spans="1:16" ht="14.25" x14ac:dyDescent="0.2">
      <c r="A563" s="18"/>
      <c r="B563" s="18"/>
      <c r="C563" s="18" t="s">
        <v>1144</v>
      </c>
      <c r="D563" s="19"/>
      <c r="E563" s="9"/>
      <c r="F563" s="21">
        <f>Source!AN265</f>
        <v>33.049999999999997</v>
      </c>
      <c r="G563" s="20" t="str">
        <f>Source!DF265</f>
        <v/>
      </c>
      <c r="H563" s="9">
        <f>Source!AV265</f>
        <v>1</v>
      </c>
      <c r="I563" s="9">
        <f>IF(Source!BS265&lt;&gt; 0, Source!BS265, 1)</f>
        <v>1</v>
      </c>
      <c r="J563" s="27">
        <f>Source!R265</f>
        <v>33.049999999999997</v>
      </c>
      <c r="K563" s="21"/>
    </row>
    <row r="564" spans="1:16" ht="14.25" x14ac:dyDescent="0.2">
      <c r="A564" s="18"/>
      <c r="B564" s="18"/>
      <c r="C564" s="18" t="s">
        <v>1138</v>
      </c>
      <c r="D564" s="19"/>
      <c r="E564" s="9"/>
      <c r="F564" s="21">
        <f>Source!AL265</f>
        <v>0.79</v>
      </c>
      <c r="G564" s="20" t="str">
        <f>Source!DD265</f>
        <v/>
      </c>
      <c r="H564" s="9">
        <f>Source!AW265</f>
        <v>1</v>
      </c>
      <c r="I564" s="9">
        <f>IF(Source!BC265&lt;&gt; 0, Source!BC265, 1)</f>
        <v>1</v>
      </c>
      <c r="J564" s="21">
        <f>Source!P265</f>
        <v>0.79</v>
      </c>
      <c r="K564" s="21"/>
    </row>
    <row r="565" spans="1:16" ht="14.25" x14ac:dyDescent="0.2">
      <c r="A565" s="18"/>
      <c r="B565" s="18"/>
      <c r="C565" s="18" t="s">
        <v>1139</v>
      </c>
      <c r="D565" s="19" t="s">
        <v>1140</v>
      </c>
      <c r="E565" s="9">
        <f>Source!AT265</f>
        <v>70</v>
      </c>
      <c r="F565" s="21"/>
      <c r="G565" s="20"/>
      <c r="H565" s="9"/>
      <c r="I565" s="9"/>
      <c r="J565" s="21">
        <f>SUM(R560:R564)</f>
        <v>371.6</v>
      </c>
      <c r="K565" s="21"/>
    </row>
    <row r="566" spans="1:16" ht="14.25" x14ac:dyDescent="0.2">
      <c r="A566" s="18"/>
      <c r="B566" s="18"/>
      <c r="C566" s="18" t="s">
        <v>1141</v>
      </c>
      <c r="D566" s="19" t="s">
        <v>1140</v>
      </c>
      <c r="E566" s="9">
        <f>Source!AU265</f>
        <v>10</v>
      </c>
      <c r="F566" s="21"/>
      <c r="G566" s="20"/>
      <c r="H566" s="9"/>
      <c r="I566" s="9"/>
      <c r="J566" s="21">
        <f>SUM(T560:T565)</f>
        <v>53.09</v>
      </c>
      <c r="K566" s="21"/>
    </row>
    <row r="567" spans="1:16" ht="14.25" x14ac:dyDescent="0.2">
      <c r="A567" s="18"/>
      <c r="B567" s="18"/>
      <c r="C567" s="18" t="s">
        <v>1145</v>
      </c>
      <c r="D567" s="19" t="s">
        <v>1140</v>
      </c>
      <c r="E567" s="9">
        <f>108</f>
        <v>108</v>
      </c>
      <c r="F567" s="21"/>
      <c r="G567" s="20"/>
      <c r="H567" s="9"/>
      <c r="I567" s="9"/>
      <c r="J567" s="21">
        <f>SUM(V560:V566)</f>
        <v>35.69</v>
      </c>
      <c r="K567" s="21"/>
    </row>
    <row r="568" spans="1:16" ht="14.25" x14ac:dyDescent="0.2">
      <c r="A568" s="18"/>
      <c r="B568" s="18"/>
      <c r="C568" s="18" t="s">
        <v>1142</v>
      </c>
      <c r="D568" s="19" t="s">
        <v>1143</v>
      </c>
      <c r="E568" s="9">
        <f>Source!AQ265</f>
        <v>0.8</v>
      </c>
      <c r="F568" s="21"/>
      <c r="G568" s="20" t="str">
        <f>Source!DI265</f>
        <v/>
      </c>
      <c r="H568" s="9">
        <f>Source!AV265</f>
        <v>1</v>
      </c>
      <c r="I568" s="9"/>
      <c r="J568" s="21"/>
      <c r="K568" s="21">
        <f>Source!U265</f>
        <v>0.8</v>
      </c>
    </row>
    <row r="569" spans="1:16" ht="15" x14ac:dyDescent="0.25">
      <c r="A569" s="24"/>
      <c r="B569" s="24"/>
      <c r="C569" s="24"/>
      <c r="D569" s="24"/>
      <c r="E569" s="24"/>
      <c r="F569" s="24"/>
      <c r="G569" s="24"/>
      <c r="H569" s="24"/>
      <c r="I569" s="57">
        <f>J561+J562+J564+J565+J566+J567</f>
        <v>1044.1500000000001</v>
      </c>
      <c r="J569" s="57"/>
      <c r="K569" s="25">
        <f>IF(Source!I265&lt;&gt;0, ROUND(I569/Source!I265, 2), 0)</f>
        <v>1044.1500000000001</v>
      </c>
      <c r="P569" s="23">
        <f>I569</f>
        <v>1044.1500000000001</v>
      </c>
    </row>
    <row r="571" spans="1:16" ht="15" x14ac:dyDescent="0.25">
      <c r="A571" s="55" t="str">
        <f>CONCATENATE("Итого по подразделу: ",IF(Source!G270&lt;&gt;"Новый подраздел", Source!G270, ""))</f>
        <v>Итого по подразделу: Вентиляция 1</v>
      </c>
      <c r="B571" s="55"/>
      <c r="C571" s="55"/>
      <c r="D571" s="55"/>
      <c r="E571" s="55"/>
      <c r="F571" s="55"/>
      <c r="G571" s="55"/>
      <c r="H571" s="55"/>
      <c r="I571" s="53">
        <f>SUM(P87:P570)</f>
        <v>230873.78000000006</v>
      </c>
      <c r="J571" s="54"/>
      <c r="K571" s="26"/>
    </row>
    <row r="574" spans="1:16" ht="16.5" x14ac:dyDescent="0.25">
      <c r="A574" s="56" t="str">
        <f>CONCATENATE("Подраздел: ",IF(Source!G300&lt;&gt;"Новый подраздел", Source!G300, ""))</f>
        <v>Подраздел: Вентиляция 2</v>
      </c>
      <c r="B574" s="56"/>
      <c r="C574" s="56"/>
      <c r="D574" s="56"/>
      <c r="E574" s="56"/>
      <c r="F574" s="56"/>
      <c r="G574" s="56"/>
      <c r="H574" s="56"/>
      <c r="I574" s="56"/>
      <c r="J574" s="56"/>
      <c r="K574" s="56"/>
    </row>
    <row r="576" spans="1:16" ht="15" x14ac:dyDescent="0.25">
      <c r="B576" s="58" t="str">
        <f>Source!G304</f>
        <v>П1</v>
      </c>
      <c r="C576" s="58"/>
      <c r="D576" s="58"/>
      <c r="E576" s="58"/>
      <c r="F576" s="58"/>
      <c r="G576" s="58"/>
      <c r="H576" s="58"/>
      <c r="I576" s="58"/>
      <c r="J576" s="58"/>
    </row>
    <row r="577" spans="1:22" ht="85.5" x14ac:dyDescent="0.2">
      <c r="A577" s="18">
        <v>60</v>
      </c>
      <c r="B577" s="18" t="str">
        <f>Source!F307</f>
        <v>1.18-2403-21-4/1</v>
      </c>
      <c r="C577" s="18" t="str">
        <f>Source!G307</f>
        <v>Техническое обслуживание приточных установок производительностью до 5000 м3/ч - ежеквартальное/ LM DUCT Q 50-30 /V.1/EG.4/HE.2.27.36.C/G.1/FP.C25.003A2/G.1/SP.10</v>
      </c>
      <c r="D577" s="19" t="str">
        <f>Source!H307</f>
        <v>установка</v>
      </c>
      <c r="E577" s="9">
        <f>Source!I307</f>
        <v>1</v>
      </c>
      <c r="F577" s="21"/>
      <c r="G577" s="20"/>
      <c r="H577" s="9"/>
      <c r="I577" s="9"/>
      <c r="J577" s="21"/>
      <c r="K577" s="21"/>
      <c r="Q577">
        <f>ROUND((Source!BZ307/100)*ROUND((Source!AF307*Source!AV307)*Source!I307, 2), 2)</f>
        <v>2917.08</v>
      </c>
      <c r="R577">
        <f>Source!X307</f>
        <v>2917.08</v>
      </c>
      <c r="S577">
        <f>ROUND((Source!CA307/100)*ROUND((Source!AF307*Source!AV307)*Source!I307, 2), 2)</f>
        <v>416.73</v>
      </c>
      <c r="T577">
        <f>Source!Y307</f>
        <v>416.73</v>
      </c>
      <c r="U577">
        <f>ROUND((175/100)*ROUND((Source!AE307*Source!AV307)*Source!I307, 2), 2)</f>
        <v>7.0000000000000007E-2</v>
      </c>
      <c r="V577">
        <f>ROUND((108/100)*ROUND(Source!CS307*Source!I307, 2), 2)</f>
        <v>0.04</v>
      </c>
    </row>
    <row r="578" spans="1:22" ht="14.25" x14ac:dyDescent="0.2">
      <c r="A578" s="18"/>
      <c r="B578" s="18"/>
      <c r="C578" s="18" t="s">
        <v>1136</v>
      </c>
      <c r="D578" s="19"/>
      <c r="E578" s="9"/>
      <c r="F578" s="21">
        <f>Source!AO307</f>
        <v>2083.63</v>
      </c>
      <c r="G578" s="20" t="str">
        <f>Source!DG307</f>
        <v>)*2</v>
      </c>
      <c r="H578" s="9">
        <f>Source!AV307</f>
        <v>1</v>
      </c>
      <c r="I578" s="9">
        <f>IF(Source!BA307&lt;&gt; 0, Source!BA307, 1)</f>
        <v>1</v>
      </c>
      <c r="J578" s="21">
        <f>Source!S307</f>
        <v>4167.26</v>
      </c>
      <c r="K578" s="21"/>
    </row>
    <row r="579" spans="1:22" ht="14.25" x14ac:dyDescent="0.2">
      <c r="A579" s="18"/>
      <c r="B579" s="18"/>
      <c r="C579" s="18" t="s">
        <v>1137</v>
      </c>
      <c r="D579" s="19"/>
      <c r="E579" s="9"/>
      <c r="F579" s="21">
        <f>Source!AM307</f>
        <v>1.79</v>
      </c>
      <c r="G579" s="20" t="str">
        <f>Source!DE307</f>
        <v>)*2</v>
      </c>
      <c r="H579" s="9">
        <f>Source!AV307</f>
        <v>1</v>
      </c>
      <c r="I579" s="9">
        <f>IF(Source!BB307&lt;&gt; 0, Source!BB307, 1)</f>
        <v>1</v>
      </c>
      <c r="J579" s="21">
        <f>Source!Q307</f>
        <v>3.58</v>
      </c>
      <c r="K579" s="21"/>
    </row>
    <row r="580" spans="1:22" ht="14.25" x14ac:dyDescent="0.2">
      <c r="A580" s="18"/>
      <c r="B580" s="18"/>
      <c r="C580" s="18" t="s">
        <v>1144</v>
      </c>
      <c r="D580" s="19"/>
      <c r="E580" s="9"/>
      <c r="F580" s="21">
        <f>Source!AN307</f>
        <v>0.02</v>
      </c>
      <c r="G580" s="20" t="str">
        <f>Source!DF307</f>
        <v>)*2</v>
      </c>
      <c r="H580" s="9">
        <f>Source!AV307</f>
        <v>1</v>
      </c>
      <c r="I580" s="9">
        <f>IF(Source!BS307&lt;&gt; 0, Source!BS307, 1)</f>
        <v>1</v>
      </c>
      <c r="J580" s="27">
        <f>Source!R307</f>
        <v>0.04</v>
      </c>
      <c r="K580" s="21"/>
    </row>
    <row r="581" spans="1:22" ht="14.25" x14ac:dyDescent="0.2">
      <c r="A581" s="18"/>
      <c r="B581" s="18"/>
      <c r="C581" s="18" t="s">
        <v>1138</v>
      </c>
      <c r="D581" s="19"/>
      <c r="E581" s="9"/>
      <c r="F581" s="21">
        <f>Source!AL307</f>
        <v>10.08</v>
      </c>
      <c r="G581" s="20" t="str">
        <f>Source!DD307</f>
        <v>)*2</v>
      </c>
      <c r="H581" s="9">
        <f>Source!AW307</f>
        <v>1</v>
      </c>
      <c r="I581" s="9">
        <f>IF(Source!BC307&lt;&gt; 0, Source!BC307, 1)</f>
        <v>1</v>
      </c>
      <c r="J581" s="21">
        <f>Source!P307</f>
        <v>20.16</v>
      </c>
      <c r="K581" s="21"/>
    </row>
    <row r="582" spans="1:22" ht="14.25" x14ac:dyDescent="0.2">
      <c r="A582" s="18"/>
      <c r="B582" s="18"/>
      <c r="C582" s="18" t="s">
        <v>1139</v>
      </c>
      <c r="D582" s="19" t="s">
        <v>1140</v>
      </c>
      <c r="E582" s="9">
        <f>Source!AT307</f>
        <v>70</v>
      </c>
      <c r="F582" s="21"/>
      <c r="G582" s="20"/>
      <c r="H582" s="9"/>
      <c r="I582" s="9"/>
      <c r="J582" s="21">
        <f>SUM(R577:R581)</f>
        <v>2917.08</v>
      </c>
      <c r="K582" s="21"/>
    </row>
    <row r="583" spans="1:22" ht="14.25" x14ac:dyDescent="0.2">
      <c r="A583" s="18"/>
      <c r="B583" s="18"/>
      <c r="C583" s="18" t="s">
        <v>1141</v>
      </c>
      <c r="D583" s="19" t="s">
        <v>1140</v>
      </c>
      <c r="E583" s="9">
        <f>Source!AU307</f>
        <v>10</v>
      </c>
      <c r="F583" s="21"/>
      <c r="G583" s="20"/>
      <c r="H583" s="9"/>
      <c r="I583" s="9"/>
      <c r="J583" s="21">
        <f>SUM(T577:T582)</f>
        <v>416.73</v>
      </c>
      <c r="K583" s="21"/>
    </row>
    <row r="584" spans="1:22" ht="14.25" x14ac:dyDescent="0.2">
      <c r="A584" s="18"/>
      <c r="B584" s="18"/>
      <c r="C584" s="18" t="s">
        <v>1145</v>
      </c>
      <c r="D584" s="19" t="s">
        <v>1140</v>
      </c>
      <c r="E584" s="9">
        <f>108</f>
        <v>108</v>
      </c>
      <c r="F584" s="21"/>
      <c r="G584" s="20"/>
      <c r="H584" s="9"/>
      <c r="I584" s="9"/>
      <c r="J584" s="21">
        <f>SUM(V577:V583)</f>
        <v>0.04</v>
      </c>
      <c r="K584" s="21"/>
    </row>
    <row r="585" spans="1:22" ht="14.25" x14ac:dyDescent="0.2">
      <c r="A585" s="18"/>
      <c r="B585" s="18"/>
      <c r="C585" s="18" t="s">
        <v>1142</v>
      </c>
      <c r="D585" s="19" t="s">
        <v>1143</v>
      </c>
      <c r="E585" s="9">
        <f>Source!AQ307</f>
        <v>3.14</v>
      </c>
      <c r="F585" s="21"/>
      <c r="G585" s="20" t="str">
        <f>Source!DI307</f>
        <v>)*2</v>
      </c>
      <c r="H585" s="9">
        <f>Source!AV307</f>
        <v>1</v>
      </c>
      <c r="I585" s="9"/>
      <c r="J585" s="21"/>
      <c r="K585" s="21">
        <f>Source!U307</f>
        <v>6.28</v>
      </c>
    </row>
    <row r="586" spans="1:22" ht="15" x14ac:dyDescent="0.25">
      <c r="A586" s="24"/>
      <c r="B586" s="24"/>
      <c r="C586" s="24"/>
      <c r="D586" s="24"/>
      <c r="E586" s="24"/>
      <c r="F586" s="24"/>
      <c r="G586" s="24"/>
      <c r="H586" s="24"/>
      <c r="I586" s="57">
        <f>J578+J579+J581+J582+J583+J584</f>
        <v>7524.8499999999995</v>
      </c>
      <c r="J586" s="57"/>
      <c r="K586" s="25">
        <f>IF(Source!I307&lt;&gt;0, ROUND(I586/Source!I307, 2), 0)</f>
        <v>7524.85</v>
      </c>
      <c r="P586" s="23">
        <f>I586</f>
        <v>7524.8499999999995</v>
      </c>
    </row>
    <row r="587" spans="1:22" ht="42.75" x14ac:dyDescent="0.2">
      <c r="A587" s="18">
        <v>61</v>
      </c>
      <c r="B587" s="18" t="str">
        <f>Source!F309</f>
        <v>1.23-2103-41-1/1</v>
      </c>
      <c r="C587" s="18" t="str">
        <f>Source!G309</f>
        <v>Техническое обслуживание регулирующего клапана /Воздушный клапан</v>
      </c>
      <c r="D587" s="19" t="str">
        <f>Source!H309</f>
        <v>шт.</v>
      </c>
      <c r="E587" s="9">
        <f>Source!I309</f>
        <v>1</v>
      </c>
      <c r="F587" s="21"/>
      <c r="G587" s="20"/>
      <c r="H587" s="9"/>
      <c r="I587" s="9"/>
      <c r="J587" s="21"/>
      <c r="K587" s="21"/>
      <c r="Q587">
        <f>ROUND((Source!BZ309/100)*ROUND((Source!AF309*Source!AV309)*Source!I309, 2), 2)</f>
        <v>145.6</v>
      </c>
      <c r="R587">
        <f>Source!X309</f>
        <v>145.6</v>
      </c>
      <c r="S587">
        <f>ROUND((Source!CA309/100)*ROUND((Source!AF309*Source!AV309)*Source!I309, 2), 2)</f>
        <v>20.8</v>
      </c>
      <c r="T587">
        <f>Source!Y309</f>
        <v>20.8</v>
      </c>
      <c r="U587">
        <f>ROUND((175/100)*ROUND((Source!AE309*Source!AV309)*Source!I309, 2), 2)</f>
        <v>86.75</v>
      </c>
      <c r="V587">
        <f>ROUND((108/100)*ROUND(Source!CS309*Source!I309, 2), 2)</f>
        <v>53.54</v>
      </c>
    </row>
    <row r="588" spans="1:22" ht="14.25" x14ac:dyDescent="0.2">
      <c r="A588" s="18"/>
      <c r="B588" s="18"/>
      <c r="C588" s="18" t="s">
        <v>1136</v>
      </c>
      <c r="D588" s="19"/>
      <c r="E588" s="9"/>
      <c r="F588" s="21">
        <f>Source!AO309</f>
        <v>208</v>
      </c>
      <c r="G588" s="20" t="str">
        <f>Source!DG309</f>
        <v/>
      </c>
      <c r="H588" s="9">
        <f>Source!AV309</f>
        <v>1</v>
      </c>
      <c r="I588" s="9">
        <f>IF(Source!BA309&lt;&gt; 0, Source!BA309, 1)</f>
        <v>1</v>
      </c>
      <c r="J588" s="21">
        <f>Source!S309</f>
        <v>208</v>
      </c>
      <c r="K588" s="21"/>
    </row>
    <row r="589" spans="1:22" ht="14.25" x14ac:dyDescent="0.2">
      <c r="A589" s="18"/>
      <c r="B589" s="18"/>
      <c r="C589" s="18" t="s">
        <v>1137</v>
      </c>
      <c r="D589" s="19"/>
      <c r="E589" s="9"/>
      <c r="F589" s="21">
        <f>Source!AM309</f>
        <v>78.180000000000007</v>
      </c>
      <c r="G589" s="20" t="str">
        <f>Source!DE309</f>
        <v/>
      </c>
      <c r="H589" s="9">
        <f>Source!AV309</f>
        <v>1</v>
      </c>
      <c r="I589" s="9">
        <f>IF(Source!BB309&lt;&gt; 0, Source!BB309, 1)</f>
        <v>1</v>
      </c>
      <c r="J589" s="21">
        <f>Source!Q309</f>
        <v>78.180000000000007</v>
      </c>
      <c r="K589" s="21"/>
    </row>
    <row r="590" spans="1:22" ht="14.25" x14ac:dyDescent="0.2">
      <c r="A590" s="18"/>
      <c r="B590" s="18"/>
      <c r="C590" s="18" t="s">
        <v>1144</v>
      </c>
      <c r="D590" s="19"/>
      <c r="E590" s="9"/>
      <c r="F590" s="21">
        <f>Source!AN309</f>
        <v>49.57</v>
      </c>
      <c r="G590" s="20" t="str">
        <f>Source!DF309</f>
        <v/>
      </c>
      <c r="H590" s="9">
        <f>Source!AV309</f>
        <v>1</v>
      </c>
      <c r="I590" s="9">
        <f>IF(Source!BS309&lt;&gt; 0, Source!BS309, 1)</f>
        <v>1</v>
      </c>
      <c r="J590" s="27">
        <f>Source!R309</f>
        <v>49.57</v>
      </c>
      <c r="K590" s="21"/>
    </row>
    <row r="591" spans="1:22" ht="14.25" x14ac:dyDescent="0.2">
      <c r="A591" s="18"/>
      <c r="B591" s="18"/>
      <c r="C591" s="18" t="s">
        <v>1139</v>
      </c>
      <c r="D591" s="19" t="s">
        <v>1140</v>
      </c>
      <c r="E591" s="9">
        <f>Source!AT309</f>
        <v>70</v>
      </c>
      <c r="F591" s="21"/>
      <c r="G591" s="20"/>
      <c r="H591" s="9"/>
      <c r="I591" s="9"/>
      <c r="J591" s="21">
        <f>SUM(R587:R590)</f>
        <v>145.6</v>
      </c>
      <c r="K591" s="21"/>
    </row>
    <row r="592" spans="1:22" ht="14.25" x14ac:dyDescent="0.2">
      <c r="A592" s="18"/>
      <c r="B592" s="18"/>
      <c r="C592" s="18" t="s">
        <v>1141</v>
      </c>
      <c r="D592" s="19" t="s">
        <v>1140</v>
      </c>
      <c r="E592" s="9">
        <f>Source!AU309</f>
        <v>10</v>
      </c>
      <c r="F592" s="21"/>
      <c r="G592" s="20"/>
      <c r="H592" s="9"/>
      <c r="I592" s="9"/>
      <c r="J592" s="21">
        <f>SUM(T587:T591)</f>
        <v>20.8</v>
      </c>
      <c r="K592" s="21"/>
    </row>
    <row r="593" spans="1:29" ht="14.25" x14ac:dyDescent="0.2">
      <c r="A593" s="18"/>
      <c r="B593" s="18"/>
      <c r="C593" s="18" t="s">
        <v>1145</v>
      </c>
      <c r="D593" s="19" t="s">
        <v>1140</v>
      </c>
      <c r="E593" s="9">
        <f>108</f>
        <v>108</v>
      </c>
      <c r="F593" s="21"/>
      <c r="G593" s="20"/>
      <c r="H593" s="9"/>
      <c r="I593" s="9"/>
      <c r="J593" s="21">
        <f>SUM(V587:V592)</f>
        <v>53.54</v>
      </c>
      <c r="K593" s="21"/>
    </row>
    <row r="594" spans="1:29" ht="14.25" x14ac:dyDescent="0.2">
      <c r="A594" s="18"/>
      <c r="B594" s="18"/>
      <c r="C594" s="18" t="s">
        <v>1142</v>
      </c>
      <c r="D594" s="19" t="s">
        <v>1143</v>
      </c>
      <c r="E594" s="9">
        <f>Source!AQ309</f>
        <v>0.37</v>
      </c>
      <c r="F594" s="21"/>
      <c r="G594" s="20" t="str">
        <f>Source!DI309</f>
        <v/>
      </c>
      <c r="H594" s="9">
        <f>Source!AV309</f>
        <v>1</v>
      </c>
      <c r="I594" s="9"/>
      <c r="J594" s="21"/>
      <c r="K594" s="21">
        <f>Source!U309</f>
        <v>0.37</v>
      </c>
    </row>
    <row r="595" spans="1:29" ht="15" x14ac:dyDescent="0.25">
      <c r="A595" s="24"/>
      <c r="B595" s="24"/>
      <c r="C595" s="24"/>
      <c r="D595" s="24"/>
      <c r="E595" s="24"/>
      <c r="F595" s="24"/>
      <c r="G595" s="24"/>
      <c r="H595" s="24"/>
      <c r="I595" s="57">
        <f>J588+J589+J591+J592+J593</f>
        <v>506.12</v>
      </c>
      <c r="J595" s="57"/>
      <c r="K595" s="25">
        <f>IF(Source!I309&lt;&gt;0, ROUND(I595/Source!I309, 2), 0)</f>
        <v>506.12</v>
      </c>
      <c r="P595" s="23">
        <f>I595</f>
        <v>506.12</v>
      </c>
    </row>
    <row r="596" spans="1:29" ht="57" x14ac:dyDescent="0.2">
      <c r="A596" s="18">
        <v>62</v>
      </c>
      <c r="B596" s="18" t="str">
        <f>Source!F311</f>
        <v>1.15-2203-3-1/1</v>
      </c>
      <c r="C596" s="18" t="str">
        <f>Source!G311</f>
        <v>Техническое обслуживание виброизолирующих вставок фланцевых диаметром до 65 мм / гибкая вставка</v>
      </c>
      <c r="D596" s="19" t="str">
        <f>Source!H311</f>
        <v>шт.</v>
      </c>
      <c r="E596" s="9">
        <f>Source!I311</f>
        <v>2</v>
      </c>
      <c r="F596" s="21"/>
      <c r="G596" s="20"/>
      <c r="H596" s="9"/>
      <c r="I596" s="9"/>
      <c r="J596" s="21"/>
      <c r="K596" s="21"/>
      <c r="Q596">
        <f>ROUND((Source!BZ311/100)*ROUND((Source!AF311*Source!AV311)*Source!I311, 2), 2)</f>
        <v>69.16</v>
      </c>
      <c r="R596">
        <f>Source!X311</f>
        <v>69.16</v>
      </c>
      <c r="S596">
        <f>ROUND((Source!CA311/100)*ROUND((Source!AF311*Source!AV311)*Source!I311, 2), 2)</f>
        <v>9.8800000000000008</v>
      </c>
      <c r="T596">
        <f>Source!Y311</f>
        <v>9.8800000000000008</v>
      </c>
      <c r="U596">
        <f>ROUND((175/100)*ROUND((Source!AE311*Source!AV311)*Source!I311, 2), 2)</f>
        <v>0</v>
      </c>
      <c r="V596">
        <f>ROUND((108/100)*ROUND(Source!CS311*Source!I311, 2), 2)</f>
        <v>0</v>
      </c>
    </row>
    <row r="597" spans="1:29" x14ac:dyDescent="0.2">
      <c r="C597" s="22" t="str">
        <f>"Объем: "&amp;Source!I311&amp;"=1+"&amp;"1"</f>
        <v>Объем: 2=1+1</v>
      </c>
    </row>
    <row r="598" spans="1:29" ht="14.25" x14ac:dyDescent="0.2">
      <c r="A598" s="18"/>
      <c r="B598" s="18"/>
      <c r="C598" s="18" t="s">
        <v>1136</v>
      </c>
      <c r="D598" s="19"/>
      <c r="E598" s="9"/>
      <c r="F598" s="21">
        <f>Source!AO311</f>
        <v>49.4</v>
      </c>
      <c r="G598" s="20" t="str">
        <f>Source!DG311</f>
        <v/>
      </c>
      <c r="H598" s="9">
        <f>Source!AV311</f>
        <v>1</v>
      </c>
      <c r="I598" s="9">
        <f>IF(Source!BA311&lt;&gt; 0, Source!BA311, 1)</f>
        <v>1</v>
      </c>
      <c r="J598" s="21">
        <f>Source!S311</f>
        <v>98.8</v>
      </c>
      <c r="K598" s="21"/>
    </row>
    <row r="599" spans="1:29" ht="14.25" x14ac:dyDescent="0.2">
      <c r="A599" s="18"/>
      <c r="B599" s="18"/>
      <c r="C599" s="18" t="s">
        <v>1138</v>
      </c>
      <c r="D599" s="19"/>
      <c r="E599" s="9"/>
      <c r="F599" s="21">
        <f>Source!AL311</f>
        <v>0.02</v>
      </c>
      <c r="G599" s="20" t="str">
        <f>Source!DD311</f>
        <v/>
      </c>
      <c r="H599" s="9">
        <f>Source!AW311</f>
        <v>1</v>
      </c>
      <c r="I599" s="9">
        <f>IF(Source!BC311&lt;&gt; 0, Source!BC311, 1)</f>
        <v>1</v>
      </c>
      <c r="J599" s="21">
        <f>Source!P311</f>
        <v>0.04</v>
      </c>
      <c r="K599" s="21"/>
    </row>
    <row r="600" spans="1:29" ht="14.25" x14ac:dyDescent="0.2">
      <c r="A600" s="18"/>
      <c r="B600" s="18"/>
      <c r="C600" s="18" t="s">
        <v>1139</v>
      </c>
      <c r="D600" s="19" t="s">
        <v>1140</v>
      </c>
      <c r="E600" s="9">
        <f>Source!AT311</f>
        <v>70</v>
      </c>
      <c r="F600" s="21"/>
      <c r="G600" s="20"/>
      <c r="H600" s="9"/>
      <c r="I600" s="9"/>
      <c r="J600" s="21">
        <f>SUM(R596:R599)</f>
        <v>69.16</v>
      </c>
      <c r="K600" s="21"/>
    </row>
    <row r="601" spans="1:29" ht="14.25" x14ac:dyDescent="0.2">
      <c r="A601" s="18"/>
      <c r="B601" s="18"/>
      <c r="C601" s="18" t="s">
        <v>1141</v>
      </c>
      <c r="D601" s="19" t="s">
        <v>1140</v>
      </c>
      <c r="E601" s="9">
        <f>Source!AU311</f>
        <v>10</v>
      </c>
      <c r="F601" s="21"/>
      <c r="G601" s="20"/>
      <c r="H601" s="9"/>
      <c r="I601" s="9"/>
      <c r="J601" s="21">
        <f>SUM(T596:T600)</f>
        <v>9.8800000000000008</v>
      </c>
      <c r="K601" s="21"/>
    </row>
    <row r="602" spans="1:29" ht="14.25" x14ac:dyDescent="0.2">
      <c r="A602" s="18"/>
      <c r="B602" s="18"/>
      <c r="C602" s="18" t="s">
        <v>1142</v>
      </c>
      <c r="D602" s="19" t="s">
        <v>1143</v>
      </c>
      <c r="E602" s="9">
        <f>Source!AQ311</f>
        <v>0.08</v>
      </c>
      <c r="F602" s="21"/>
      <c r="G602" s="20" t="str">
        <f>Source!DI311</f>
        <v/>
      </c>
      <c r="H602" s="9">
        <f>Source!AV311</f>
        <v>1</v>
      </c>
      <c r="I602" s="9"/>
      <c r="J602" s="21"/>
      <c r="K602" s="21">
        <f>Source!U311</f>
        <v>0.16</v>
      </c>
    </row>
    <row r="603" spans="1:29" ht="15" x14ac:dyDescent="0.25">
      <c r="A603" s="24"/>
      <c r="B603" s="24"/>
      <c r="C603" s="24"/>
      <c r="D603" s="24"/>
      <c r="E603" s="24"/>
      <c r="F603" s="24"/>
      <c r="G603" s="24"/>
      <c r="H603" s="24"/>
      <c r="I603" s="57">
        <f>J598+J599+J600+J601</f>
        <v>177.88</v>
      </c>
      <c r="J603" s="57"/>
      <c r="K603" s="25">
        <f>IF(Source!I311&lt;&gt;0, ROUND(I603/Source!I311, 2), 0)</f>
        <v>88.94</v>
      </c>
      <c r="P603" s="23">
        <f>I603</f>
        <v>177.88</v>
      </c>
    </row>
    <row r="605" spans="1:29" ht="15" x14ac:dyDescent="0.25">
      <c r="B605" s="58" t="str">
        <f>Source!G312</f>
        <v>Комплект автоматики (П1):    SSM-ALB-F.FD.E1.HE2.V.T0.S-3F1.06.3E2.40/IF.007D/DA.CP/DA.AP/A.3xE.N.04/DP.R/DP.R</v>
      </c>
      <c r="C605" s="58"/>
      <c r="D605" s="58"/>
      <c r="E605" s="58"/>
      <c r="F605" s="58"/>
      <c r="G605" s="58"/>
      <c r="H605" s="58"/>
      <c r="I605" s="58"/>
      <c r="J605" s="58"/>
      <c r="AC605" s="28" t="str">
        <f>Source!G312</f>
        <v>Комплект автоматики (П1):    SSM-ALB-F.FD.E1.HE2.V.T0.S-3F1.06.3E2.40/IF.007D/DA.CP/DA.AP/A.3xE.N.04/DP.R/DP.R</v>
      </c>
    </row>
    <row r="606" spans="1:29" ht="85.5" x14ac:dyDescent="0.2">
      <c r="A606" s="18">
        <v>63</v>
      </c>
      <c r="B606" s="18" t="str">
        <f>Source!F313</f>
        <v>1.23-2303-5-1/1</v>
      </c>
      <c r="C606" s="18" t="str">
        <f>Source!G313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606" s="19" t="str">
        <f>Source!H313</f>
        <v>шт.</v>
      </c>
      <c r="E606" s="9">
        <f>Source!I313</f>
        <v>1</v>
      </c>
      <c r="F606" s="21"/>
      <c r="G606" s="20"/>
      <c r="H606" s="9"/>
      <c r="I606" s="9"/>
      <c r="J606" s="21"/>
      <c r="K606" s="21"/>
      <c r="Q606">
        <f>ROUND((Source!BZ313/100)*ROUND((Source!AF313*Source!AV313)*Source!I313, 2), 2)</f>
        <v>571.02</v>
      </c>
      <c r="R606">
        <f>Source!X313</f>
        <v>571.02</v>
      </c>
      <c r="S606">
        <f>ROUND((Source!CA313/100)*ROUND((Source!AF313*Source!AV313)*Source!I313, 2), 2)</f>
        <v>81.569999999999993</v>
      </c>
      <c r="T606">
        <f>Source!Y313</f>
        <v>81.569999999999993</v>
      </c>
      <c r="U606">
        <f>ROUND((175/100)*ROUND((Source!AE313*Source!AV313)*Source!I313, 2), 2)</f>
        <v>0</v>
      </c>
      <c r="V606">
        <f>ROUND((108/100)*ROUND(Source!CS313*Source!I313, 2), 2)</f>
        <v>0</v>
      </c>
    </row>
    <row r="607" spans="1:29" ht="14.25" x14ac:dyDescent="0.2">
      <c r="A607" s="18"/>
      <c r="B607" s="18"/>
      <c r="C607" s="18" t="s">
        <v>1136</v>
      </c>
      <c r="D607" s="19"/>
      <c r="E607" s="9"/>
      <c r="F607" s="21">
        <f>Source!AO313</f>
        <v>815.74</v>
      </c>
      <c r="G607" s="20" t="str">
        <f>Source!DG313</f>
        <v/>
      </c>
      <c r="H607" s="9">
        <f>Source!AV313</f>
        <v>1</v>
      </c>
      <c r="I607" s="9">
        <f>IF(Source!BA313&lt;&gt; 0, Source!BA313, 1)</f>
        <v>1</v>
      </c>
      <c r="J607" s="21">
        <f>Source!S313</f>
        <v>815.74</v>
      </c>
      <c r="K607" s="21"/>
    </row>
    <row r="608" spans="1:29" ht="14.25" x14ac:dyDescent="0.2">
      <c r="A608" s="18"/>
      <c r="B608" s="18"/>
      <c r="C608" s="18" t="s">
        <v>1139</v>
      </c>
      <c r="D608" s="19" t="s">
        <v>1140</v>
      </c>
      <c r="E608" s="9">
        <f>Source!AT313</f>
        <v>70</v>
      </c>
      <c r="F608" s="21"/>
      <c r="G608" s="20"/>
      <c r="H608" s="9"/>
      <c r="I608" s="9"/>
      <c r="J608" s="21">
        <f>SUM(R606:R607)</f>
        <v>571.02</v>
      </c>
      <c r="K608" s="21"/>
    </row>
    <row r="609" spans="1:22" ht="14.25" x14ac:dyDescent="0.2">
      <c r="A609" s="18"/>
      <c r="B609" s="18"/>
      <c r="C609" s="18" t="s">
        <v>1141</v>
      </c>
      <c r="D609" s="19" t="s">
        <v>1140</v>
      </c>
      <c r="E609" s="9">
        <f>Source!AU313</f>
        <v>10</v>
      </c>
      <c r="F609" s="21"/>
      <c r="G609" s="20"/>
      <c r="H609" s="9"/>
      <c r="I609" s="9"/>
      <c r="J609" s="21">
        <f>SUM(T606:T608)</f>
        <v>81.569999999999993</v>
      </c>
      <c r="K609" s="21"/>
    </row>
    <row r="610" spans="1:22" ht="14.25" x14ac:dyDescent="0.2">
      <c r="A610" s="18"/>
      <c r="B610" s="18"/>
      <c r="C610" s="18" t="s">
        <v>1142</v>
      </c>
      <c r="D610" s="19" t="s">
        <v>1143</v>
      </c>
      <c r="E610" s="9">
        <f>Source!AQ313</f>
        <v>1.06</v>
      </c>
      <c r="F610" s="21"/>
      <c r="G610" s="20" t="str">
        <f>Source!DI313</f>
        <v/>
      </c>
      <c r="H610" s="9">
        <f>Source!AV313</f>
        <v>1</v>
      </c>
      <c r="I610" s="9"/>
      <c r="J610" s="21"/>
      <c r="K610" s="21">
        <f>Source!U313</f>
        <v>1.06</v>
      </c>
    </row>
    <row r="611" spans="1:22" ht="15" x14ac:dyDescent="0.25">
      <c r="A611" s="24"/>
      <c r="B611" s="24"/>
      <c r="C611" s="24"/>
      <c r="D611" s="24"/>
      <c r="E611" s="24"/>
      <c r="F611" s="24"/>
      <c r="G611" s="24"/>
      <c r="H611" s="24"/>
      <c r="I611" s="57">
        <f>J607+J608+J609</f>
        <v>1468.33</v>
      </c>
      <c r="J611" s="57"/>
      <c r="K611" s="25">
        <f>IF(Source!I313&lt;&gt;0, ROUND(I611/Source!I313, 2), 0)</f>
        <v>1468.33</v>
      </c>
      <c r="P611" s="23">
        <f>I611</f>
        <v>1468.33</v>
      </c>
    </row>
    <row r="612" spans="1:22" ht="42.75" x14ac:dyDescent="0.2">
      <c r="A612" s="18">
        <v>64</v>
      </c>
      <c r="B612" s="18" t="str">
        <f>Source!F314</f>
        <v>1.23-2303-13-2/1</v>
      </c>
      <c r="C612" s="18" t="str">
        <f>Source!G314</f>
        <v>Техническое обслуживание преобразователей частоты - до 24 кВт / Частотный регулятор вентилятора</v>
      </c>
      <c r="D612" s="19" t="str">
        <f>Source!H314</f>
        <v>шт.</v>
      </c>
      <c r="E612" s="9">
        <f>Source!I314</f>
        <v>1</v>
      </c>
      <c r="F612" s="21"/>
      <c r="G612" s="20"/>
      <c r="H612" s="9"/>
      <c r="I612" s="9"/>
      <c r="J612" s="21"/>
      <c r="K612" s="21"/>
      <c r="Q612">
        <f>ROUND((Source!BZ314/100)*ROUND((Source!AF314*Source!AV314)*Source!I314, 2), 2)</f>
        <v>5782.31</v>
      </c>
      <c r="R612">
        <f>Source!X314</f>
        <v>5782.31</v>
      </c>
      <c r="S612">
        <f>ROUND((Source!CA314/100)*ROUND((Source!AF314*Source!AV314)*Source!I314, 2), 2)</f>
        <v>826.04</v>
      </c>
      <c r="T612">
        <f>Source!Y314</f>
        <v>826.04</v>
      </c>
      <c r="U612">
        <f>ROUND((175/100)*ROUND((Source!AE314*Source!AV314)*Source!I314, 2), 2)</f>
        <v>0</v>
      </c>
      <c r="V612">
        <f>ROUND((108/100)*ROUND(Source!CS314*Source!I314, 2), 2)</f>
        <v>0</v>
      </c>
    </row>
    <row r="613" spans="1:22" ht="14.25" x14ac:dyDescent="0.2">
      <c r="A613" s="18"/>
      <c r="B613" s="18"/>
      <c r="C613" s="18" t="s">
        <v>1136</v>
      </c>
      <c r="D613" s="19"/>
      <c r="E613" s="9"/>
      <c r="F613" s="21">
        <f>Source!AO314</f>
        <v>4130.22</v>
      </c>
      <c r="G613" s="20" t="str">
        <f>Source!DG314</f>
        <v>)*2</v>
      </c>
      <c r="H613" s="9">
        <f>Source!AV314</f>
        <v>1</v>
      </c>
      <c r="I613" s="9">
        <f>IF(Source!BA314&lt;&gt; 0, Source!BA314, 1)</f>
        <v>1</v>
      </c>
      <c r="J613" s="21">
        <f>Source!S314</f>
        <v>8260.44</v>
      </c>
      <c r="K613" s="21"/>
    </row>
    <row r="614" spans="1:22" ht="14.25" x14ac:dyDescent="0.2">
      <c r="A614" s="18"/>
      <c r="B614" s="18"/>
      <c r="C614" s="18" t="s">
        <v>1138</v>
      </c>
      <c r="D614" s="19"/>
      <c r="E614" s="9"/>
      <c r="F614" s="21">
        <f>Source!AL314</f>
        <v>14.92</v>
      </c>
      <c r="G614" s="20" t="str">
        <f>Source!DD314</f>
        <v>)*2</v>
      </c>
      <c r="H614" s="9">
        <f>Source!AW314</f>
        <v>1</v>
      </c>
      <c r="I614" s="9">
        <f>IF(Source!BC314&lt;&gt; 0, Source!BC314, 1)</f>
        <v>1</v>
      </c>
      <c r="J614" s="21">
        <f>Source!P314</f>
        <v>29.84</v>
      </c>
      <c r="K614" s="21"/>
    </row>
    <row r="615" spans="1:22" ht="14.25" x14ac:dyDescent="0.2">
      <c r="A615" s="18"/>
      <c r="B615" s="18"/>
      <c r="C615" s="18" t="s">
        <v>1139</v>
      </c>
      <c r="D615" s="19" t="s">
        <v>1140</v>
      </c>
      <c r="E615" s="9">
        <f>Source!AT314</f>
        <v>70</v>
      </c>
      <c r="F615" s="21"/>
      <c r="G615" s="20"/>
      <c r="H615" s="9"/>
      <c r="I615" s="9"/>
      <c r="J615" s="21">
        <f>SUM(R612:R614)</f>
        <v>5782.31</v>
      </c>
      <c r="K615" s="21"/>
    </row>
    <row r="616" spans="1:22" ht="14.25" x14ac:dyDescent="0.2">
      <c r="A616" s="18"/>
      <c r="B616" s="18"/>
      <c r="C616" s="18" t="s">
        <v>1141</v>
      </c>
      <c r="D616" s="19" t="s">
        <v>1140</v>
      </c>
      <c r="E616" s="9">
        <f>Source!AU314</f>
        <v>10</v>
      </c>
      <c r="F616" s="21"/>
      <c r="G616" s="20"/>
      <c r="H616" s="9"/>
      <c r="I616" s="9"/>
      <c r="J616" s="21">
        <f>SUM(T612:T615)</f>
        <v>826.04</v>
      </c>
      <c r="K616" s="21"/>
    </row>
    <row r="617" spans="1:22" ht="14.25" x14ac:dyDescent="0.2">
      <c r="A617" s="18"/>
      <c r="B617" s="18"/>
      <c r="C617" s="18" t="s">
        <v>1142</v>
      </c>
      <c r="D617" s="19" t="s">
        <v>1143</v>
      </c>
      <c r="E617" s="9">
        <f>Source!AQ314</f>
        <v>5.82</v>
      </c>
      <c r="F617" s="21"/>
      <c r="G617" s="20" t="str">
        <f>Source!DI314</f>
        <v>)*2</v>
      </c>
      <c r="H617" s="9">
        <f>Source!AV314</f>
        <v>1</v>
      </c>
      <c r="I617" s="9"/>
      <c r="J617" s="21"/>
      <c r="K617" s="21">
        <f>Source!U314</f>
        <v>11.64</v>
      </c>
    </row>
    <row r="618" spans="1:22" ht="15" x14ac:dyDescent="0.25">
      <c r="A618" s="24"/>
      <c r="B618" s="24"/>
      <c r="C618" s="24"/>
      <c r="D618" s="24"/>
      <c r="E618" s="24"/>
      <c r="F618" s="24"/>
      <c r="G618" s="24"/>
      <c r="H618" s="24"/>
      <c r="I618" s="57">
        <f>J613+J614+J615+J616</f>
        <v>14898.630000000001</v>
      </c>
      <c r="J618" s="57"/>
      <c r="K618" s="25">
        <f>IF(Source!I314&lt;&gt;0, ROUND(I618/Source!I314, 2), 0)</f>
        <v>14898.63</v>
      </c>
      <c r="P618" s="23">
        <f>I618</f>
        <v>14898.630000000001</v>
      </c>
    </row>
    <row r="619" spans="1:22" ht="85.5" x14ac:dyDescent="0.2">
      <c r="A619" s="18">
        <v>65</v>
      </c>
      <c r="B619" s="18" t="str">
        <f>Source!F315</f>
        <v>1.23-2103-9-7/1</v>
      </c>
      <c r="C619" s="18" t="str">
        <f>Source!G315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619" s="19" t="str">
        <f>Source!H315</f>
        <v>шт.</v>
      </c>
      <c r="E619" s="9">
        <f>Source!I315</f>
        <v>2</v>
      </c>
      <c r="F619" s="21"/>
      <c r="G619" s="20"/>
      <c r="H619" s="9"/>
      <c r="I619" s="9"/>
      <c r="J619" s="21"/>
      <c r="K619" s="21"/>
      <c r="Q619">
        <f>ROUND((Source!BZ315/100)*ROUND((Source!AF315*Source!AV315)*Source!I315, 2), 2)</f>
        <v>1383.17</v>
      </c>
      <c r="R619">
        <f>Source!X315</f>
        <v>1383.17</v>
      </c>
      <c r="S619">
        <f>ROUND((Source!CA315/100)*ROUND((Source!AF315*Source!AV315)*Source!I315, 2), 2)</f>
        <v>197.6</v>
      </c>
      <c r="T619">
        <f>Source!Y315</f>
        <v>197.6</v>
      </c>
      <c r="U619">
        <f>ROUND((175/100)*ROUND((Source!AE315*Source!AV315)*Source!I315, 2), 2)</f>
        <v>0</v>
      </c>
      <c r="V619">
        <f>ROUND((108/100)*ROUND(Source!CS315*Source!I315, 2), 2)</f>
        <v>0</v>
      </c>
    </row>
    <row r="620" spans="1:22" x14ac:dyDescent="0.2">
      <c r="C620" s="22" t="str">
        <f>"Объем: "&amp;Source!I315&amp;"=1+"&amp;"1"</f>
        <v>Объем: 2=1+1</v>
      </c>
    </row>
    <row r="621" spans="1:22" ht="14.25" x14ac:dyDescent="0.2">
      <c r="A621" s="18"/>
      <c r="B621" s="18"/>
      <c r="C621" s="18" t="s">
        <v>1136</v>
      </c>
      <c r="D621" s="19"/>
      <c r="E621" s="9"/>
      <c r="F621" s="21">
        <f>Source!AO315</f>
        <v>493.99</v>
      </c>
      <c r="G621" s="20" t="str">
        <f>Source!DG315</f>
        <v>)*2</v>
      </c>
      <c r="H621" s="9">
        <f>Source!AV315</f>
        <v>1</v>
      </c>
      <c r="I621" s="9">
        <f>IF(Source!BA315&lt;&gt; 0, Source!BA315, 1)</f>
        <v>1</v>
      </c>
      <c r="J621" s="21">
        <f>Source!S315</f>
        <v>1975.96</v>
      </c>
      <c r="K621" s="21"/>
    </row>
    <row r="622" spans="1:22" ht="14.25" x14ac:dyDescent="0.2">
      <c r="A622" s="18"/>
      <c r="B622" s="18"/>
      <c r="C622" s="18" t="s">
        <v>1139</v>
      </c>
      <c r="D622" s="19" t="s">
        <v>1140</v>
      </c>
      <c r="E622" s="9">
        <f>Source!AT315</f>
        <v>70</v>
      </c>
      <c r="F622" s="21"/>
      <c r="G622" s="20"/>
      <c r="H622" s="9"/>
      <c r="I622" s="9"/>
      <c r="J622" s="21">
        <f>SUM(R619:R621)</f>
        <v>1383.17</v>
      </c>
      <c r="K622" s="21"/>
    </row>
    <row r="623" spans="1:22" ht="14.25" x14ac:dyDescent="0.2">
      <c r="A623" s="18"/>
      <c r="B623" s="18"/>
      <c r="C623" s="18" t="s">
        <v>1141</v>
      </c>
      <c r="D623" s="19" t="s">
        <v>1140</v>
      </c>
      <c r="E623" s="9">
        <f>Source!AU315</f>
        <v>10</v>
      </c>
      <c r="F623" s="21"/>
      <c r="G623" s="20"/>
      <c r="H623" s="9"/>
      <c r="I623" s="9"/>
      <c r="J623" s="21">
        <f>SUM(T619:T622)</f>
        <v>197.6</v>
      </c>
      <c r="K623" s="21"/>
    </row>
    <row r="624" spans="1:22" ht="14.25" x14ac:dyDescent="0.2">
      <c r="A624" s="18"/>
      <c r="B624" s="18"/>
      <c r="C624" s="18" t="s">
        <v>1142</v>
      </c>
      <c r="D624" s="19" t="s">
        <v>1143</v>
      </c>
      <c r="E624" s="9">
        <f>Source!AQ315</f>
        <v>0.8</v>
      </c>
      <c r="F624" s="21"/>
      <c r="G624" s="20" t="str">
        <f>Source!DI315</f>
        <v>)*2</v>
      </c>
      <c r="H624" s="9">
        <f>Source!AV315</f>
        <v>1</v>
      </c>
      <c r="I624" s="9"/>
      <c r="J624" s="21"/>
      <c r="K624" s="21">
        <f>Source!U315</f>
        <v>3.2</v>
      </c>
    </row>
    <row r="625" spans="1:22" ht="15" x14ac:dyDescent="0.25">
      <c r="A625" s="24"/>
      <c r="B625" s="24"/>
      <c r="C625" s="24"/>
      <c r="D625" s="24"/>
      <c r="E625" s="24"/>
      <c r="F625" s="24"/>
      <c r="G625" s="24"/>
      <c r="H625" s="24"/>
      <c r="I625" s="57">
        <f>J621+J622+J623</f>
        <v>3556.73</v>
      </c>
      <c r="J625" s="57"/>
      <c r="K625" s="25">
        <f>IF(Source!I315&lt;&gt;0, ROUND(I625/Source!I315, 2), 0)</f>
        <v>1778.37</v>
      </c>
      <c r="P625" s="23">
        <f>I625</f>
        <v>3556.73</v>
      </c>
    </row>
    <row r="626" spans="1:22" ht="57" x14ac:dyDescent="0.2">
      <c r="A626" s="18">
        <v>66</v>
      </c>
      <c r="B626" s="18" t="str">
        <f>Source!F316</f>
        <v>1.23-2103-41-1/1</v>
      </c>
      <c r="C626" s="18" t="str">
        <f>Source!G316</f>
        <v>Техническое обслуживание регулирующего клапана /Привод воздушной заслонки притока на входе, Откр/Закр</v>
      </c>
      <c r="D626" s="19" t="str">
        <f>Source!H316</f>
        <v>шт.</v>
      </c>
      <c r="E626" s="9">
        <f>Source!I316</f>
        <v>1</v>
      </c>
      <c r="F626" s="21"/>
      <c r="G626" s="20"/>
      <c r="H626" s="9"/>
      <c r="I626" s="9"/>
      <c r="J626" s="21"/>
      <c r="K626" s="21"/>
      <c r="Q626">
        <f>ROUND((Source!BZ316/100)*ROUND((Source!AF316*Source!AV316)*Source!I316, 2), 2)</f>
        <v>291.2</v>
      </c>
      <c r="R626">
        <f>Source!X316</f>
        <v>291.2</v>
      </c>
      <c r="S626">
        <f>ROUND((Source!CA316/100)*ROUND((Source!AF316*Source!AV316)*Source!I316, 2), 2)</f>
        <v>41.6</v>
      </c>
      <c r="T626">
        <f>Source!Y316</f>
        <v>41.6</v>
      </c>
      <c r="U626">
        <f>ROUND((175/100)*ROUND((Source!AE316*Source!AV316)*Source!I316, 2), 2)</f>
        <v>173.5</v>
      </c>
      <c r="V626">
        <f>ROUND((108/100)*ROUND(Source!CS316*Source!I316, 2), 2)</f>
        <v>107.07</v>
      </c>
    </row>
    <row r="627" spans="1:22" ht="14.25" x14ac:dyDescent="0.2">
      <c r="A627" s="18"/>
      <c r="B627" s="18"/>
      <c r="C627" s="18" t="s">
        <v>1136</v>
      </c>
      <c r="D627" s="19"/>
      <c r="E627" s="9"/>
      <c r="F627" s="21">
        <f>Source!AO316</f>
        <v>208</v>
      </c>
      <c r="G627" s="20" t="str">
        <f>Source!DG316</f>
        <v>)*2</v>
      </c>
      <c r="H627" s="9">
        <f>Source!AV316</f>
        <v>1</v>
      </c>
      <c r="I627" s="9">
        <f>IF(Source!BA316&lt;&gt; 0, Source!BA316, 1)</f>
        <v>1</v>
      </c>
      <c r="J627" s="21">
        <f>Source!S316</f>
        <v>416</v>
      </c>
      <c r="K627" s="21"/>
    </row>
    <row r="628" spans="1:22" ht="14.25" x14ac:dyDescent="0.2">
      <c r="A628" s="18"/>
      <c r="B628" s="18"/>
      <c r="C628" s="18" t="s">
        <v>1137</v>
      </c>
      <c r="D628" s="19"/>
      <c r="E628" s="9"/>
      <c r="F628" s="21">
        <f>Source!AM316</f>
        <v>78.180000000000007</v>
      </c>
      <c r="G628" s="20" t="str">
        <f>Source!DE316</f>
        <v>)*2</v>
      </c>
      <c r="H628" s="9">
        <f>Source!AV316</f>
        <v>1</v>
      </c>
      <c r="I628" s="9">
        <f>IF(Source!BB316&lt;&gt; 0, Source!BB316, 1)</f>
        <v>1</v>
      </c>
      <c r="J628" s="21">
        <f>Source!Q316</f>
        <v>156.36000000000001</v>
      </c>
      <c r="K628" s="21"/>
    </row>
    <row r="629" spans="1:22" ht="14.25" x14ac:dyDescent="0.2">
      <c r="A629" s="18"/>
      <c r="B629" s="18"/>
      <c r="C629" s="18" t="s">
        <v>1144</v>
      </c>
      <c r="D629" s="19"/>
      <c r="E629" s="9"/>
      <c r="F629" s="21">
        <f>Source!AN316</f>
        <v>49.57</v>
      </c>
      <c r="G629" s="20" t="str">
        <f>Source!DF316</f>
        <v>)*2</v>
      </c>
      <c r="H629" s="9">
        <f>Source!AV316</f>
        <v>1</v>
      </c>
      <c r="I629" s="9">
        <f>IF(Source!BS316&lt;&gt; 0, Source!BS316, 1)</f>
        <v>1</v>
      </c>
      <c r="J629" s="27">
        <f>Source!R316</f>
        <v>99.14</v>
      </c>
      <c r="K629" s="21"/>
    </row>
    <row r="630" spans="1:22" ht="14.25" x14ac:dyDescent="0.2">
      <c r="A630" s="18"/>
      <c r="B630" s="18"/>
      <c r="C630" s="18" t="s">
        <v>1139</v>
      </c>
      <c r="D630" s="19" t="s">
        <v>1140</v>
      </c>
      <c r="E630" s="9">
        <f>Source!AT316</f>
        <v>70</v>
      </c>
      <c r="F630" s="21"/>
      <c r="G630" s="20"/>
      <c r="H630" s="9"/>
      <c r="I630" s="9"/>
      <c r="J630" s="21">
        <f>SUM(R626:R629)</f>
        <v>291.2</v>
      </c>
      <c r="K630" s="21"/>
    </row>
    <row r="631" spans="1:22" ht="14.25" x14ac:dyDescent="0.2">
      <c r="A631" s="18"/>
      <c r="B631" s="18"/>
      <c r="C631" s="18" t="s">
        <v>1141</v>
      </c>
      <c r="D631" s="19" t="s">
        <v>1140</v>
      </c>
      <c r="E631" s="9">
        <f>Source!AU316</f>
        <v>10</v>
      </c>
      <c r="F631" s="21"/>
      <c r="G631" s="20"/>
      <c r="H631" s="9"/>
      <c r="I631" s="9"/>
      <c r="J631" s="21">
        <f>SUM(T626:T630)</f>
        <v>41.6</v>
      </c>
      <c r="K631" s="21"/>
    </row>
    <row r="632" spans="1:22" ht="14.25" x14ac:dyDescent="0.2">
      <c r="A632" s="18"/>
      <c r="B632" s="18"/>
      <c r="C632" s="18" t="s">
        <v>1145</v>
      </c>
      <c r="D632" s="19" t="s">
        <v>1140</v>
      </c>
      <c r="E632" s="9">
        <f>108</f>
        <v>108</v>
      </c>
      <c r="F632" s="21"/>
      <c r="G632" s="20"/>
      <c r="H632" s="9"/>
      <c r="I632" s="9"/>
      <c r="J632" s="21">
        <f>SUM(V626:V631)</f>
        <v>107.07</v>
      </c>
      <c r="K632" s="21"/>
    </row>
    <row r="633" spans="1:22" ht="14.25" x14ac:dyDescent="0.2">
      <c r="A633" s="18"/>
      <c r="B633" s="18"/>
      <c r="C633" s="18" t="s">
        <v>1142</v>
      </c>
      <c r="D633" s="19" t="s">
        <v>1143</v>
      </c>
      <c r="E633" s="9">
        <f>Source!AQ316</f>
        <v>0.37</v>
      </c>
      <c r="F633" s="21"/>
      <c r="G633" s="20" t="str">
        <f>Source!DI316</f>
        <v>)*2</v>
      </c>
      <c r="H633" s="9">
        <f>Source!AV316</f>
        <v>1</v>
      </c>
      <c r="I633" s="9"/>
      <c r="J633" s="21"/>
      <c r="K633" s="21">
        <f>Source!U316</f>
        <v>0.74</v>
      </c>
    </row>
    <row r="634" spans="1:22" ht="15" x14ac:dyDescent="0.25">
      <c r="A634" s="24"/>
      <c r="B634" s="24"/>
      <c r="C634" s="24"/>
      <c r="D634" s="24"/>
      <c r="E634" s="24"/>
      <c r="F634" s="24"/>
      <c r="G634" s="24"/>
      <c r="H634" s="24"/>
      <c r="I634" s="57">
        <f>J627+J628+J630+J631+J632</f>
        <v>1012.23</v>
      </c>
      <c r="J634" s="57"/>
      <c r="K634" s="25">
        <f>IF(Source!I316&lt;&gt;0, ROUND(I634/Source!I316, 2), 0)</f>
        <v>1012.23</v>
      </c>
      <c r="P634" s="23">
        <f>I634</f>
        <v>1012.23</v>
      </c>
    </row>
    <row r="635" spans="1:22" ht="85.5" x14ac:dyDescent="0.2">
      <c r="A635" s="18">
        <v>67</v>
      </c>
      <c r="B635" s="18" t="str">
        <f>Source!F317</f>
        <v>1.23-2103-27-1/1</v>
      </c>
      <c r="C635" s="18" t="str">
        <f>Source!G317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635" s="19" t="str">
        <f>Source!H317</f>
        <v>10 шт.</v>
      </c>
      <c r="E635" s="9">
        <f>Source!I317</f>
        <v>0.2</v>
      </c>
      <c r="F635" s="21"/>
      <c r="G635" s="20"/>
      <c r="H635" s="9"/>
      <c r="I635" s="9"/>
      <c r="J635" s="21"/>
      <c r="K635" s="21"/>
      <c r="Q635">
        <f>ROUND((Source!BZ317/100)*ROUND((Source!AF317*Source!AV317)*Source!I317, 2), 2)</f>
        <v>2483.81</v>
      </c>
      <c r="R635">
        <f>Source!X317</f>
        <v>2483.81</v>
      </c>
      <c r="S635">
        <f>ROUND((Source!CA317/100)*ROUND((Source!AF317*Source!AV317)*Source!I317, 2), 2)</f>
        <v>354.83</v>
      </c>
      <c r="T635">
        <f>Source!Y317</f>
        <v>354.83</v>
      </c>
      <c r="U635">
        <f>ROUND((175/100)*ROUND((Source!AE317*Source!AV317)*Source!I317, 2), 2)</f>
        <v>0</v>
      </c>
      <c r="V635">
        <f>ROUND((108/100)*ROUND(Source!CS317*Source!I317, 2), 2)</f>
        <v>0</v>
      </c>
    </row>
    <row r="636" spans="1:22" x14ac:dyDescent="0.2">
      <c r="C636" s="22" t="str">
        <f>"Объем: "&amp;Source!I317&amp;"=(1+"&amp;"1)/"&amp;"10"</f>
        <v>Объем: 0,2=(1+1)/10</v>
      </c>
    </row>
    <row r="637" spans="1:22" ht="14.25" x14ac:dyDescent="0.2">
      <c r="A637" s="18"/>
      <c r="B637" s="18"/>
      <c r="C637" s="18" t="s">
        <v>1136</v>
      </c>
      <c r="D637" s="19"/>
      <c r="E637" s="9"/>
      <c r="F637" s="21">
        <f>Source!AO317</f>
        <v>8870.75</v>
      </c>
      <c r="G637" s="20" t="str">
        <f>Source!DG317</f>
        <v>)*2</v>
      </c>
      <c r="H637" s="9">
        <f>Source!AV317</f>
        <v>1</v>
      </c>
      <c r="I637" s="9">
        <f>IF(Source!BA317&lt;&gt; 0, Source!BA317, 1)</f>
        <v>1</v>
      </c>
      <c r="J637" s="21">
        <f>Source!S317</f>
        <v>3548.3</v>
      </c>
      <c r="K637" s="21"/>
    </row>
    <row r="638" spans="1:22" ht="14.25" x14ac:dyDescent="0.2">
      <c r="A638" s="18"/>
      <c r="B638" s="18"/>
      <c r="C638" s="18" t="s">
        <v>1138</v>
      </c>
      <c r="D638" s="19"/>
      <c r="E638" s="9"/>
      <c r="F638" s="21">
        <f>Source!AL317</f>
        <v>17.39</v>
      </c>
      <c r="G638" s="20" t="str">
        <f>Source!DD317</f>
        <v>)*2</v>
      </c>
      <c r="H638" s="9">
        <f>Source!AW317</f>
        <v>1</v>
      </c>
      <c r="I638" s="9">
        <f>IF(Source!BC317&lt;&gt; 0, Source!BC317, 1)</f>
        <v>1</v>
      </c>
      <c r="J638" s="21">
        <f>Source!P317</f>
        <v>6.96</v>
      </c>
      <c r="K638" s="21"/>
    </row>
    <row r="639" spans="1:22" ht="14.25" x14ac:dyDescent="0.2">
      <c r="A639" s="18"/>
      <c r="B639" s="18"/>
      <c r="C639" s="18" t="s">
        <v>1139</v>
      </c>
      <c r="D639" s="19" t="s">
        <v>1140</v>
      </c>
      <c r="E639" s="9">
        <f>Source!AT317</f>
        <v>70</v>
      </c>
      <c r="F639" s="21"/>
      <c r="G639" s="20"/>
      <c r="H639" s="9"/>
      <c r="I639" s="9"/>
      <c r="J639" s="21">
        <f>SUM(R635:R638)</f>
        <v>2483.81</v>
      </c>
      <c r="K639" s="21"/>
    </row>
    <row r="640" spans="1:22" ht="14.25" x14ac:dyDescent="0.2">
      <c r="A640" s="18"/>
      <c r="B640" s="18"/>
      <c r="C640" s="18" t="s">
        <v>1141</v>
      </c>
      <c r="D640" s="19" t="s">
        <v>1140</v>
      </c>
      <c r="E640" s="9">
        <f>Source!AU317</f>
        <v>10</v>
      </c>
      <c r="F640" s="21"/>
      <c r="G640" s="20"/>
      <c r="H640" s="9"/>
      <c r="I640" s="9"/>
      <c r="J640" s="21">
        <f>SUM(T635:T639)</f>
        <v>354.83</v>
      </c>
      <c r="K640" s="21"/>
    </row>
    <row r="641" spans="1:22" ht="14.25" x14ac:dyDescent="0.2">
      <c r="A641" s="18"/>
      <c r="B641" s="18"/>
      <c r="C641" s="18" t="s">
        <v>1142</v>
      </c>
      <c r="D641" s="19" t="s">
        <v>1143</v>
      </c>
      <c r="E641" s="9">
        <f>Source!AQ317</f>
        <v>12.5</v>
      </c>
      <c r="F641" s="21"/>
      <c r="G641" s="20" t="str">
        <f>Source!DI317</f>
        <v>)*2</v>
      </c>
      <c r="H641" s="9">
        <f>Source!AV317</f>
        <v>1</v>
      </c>
      <c r="I641" s="9"/>
      <c r="J641" s="21"/>
      <c r="K641" s="21">
        <f>Source!U317</f>
        <v>5</v>
      </c>
    </row>
    <row r="642" spans="1:22" ht="15" x14ac:dyDescent="0.25">
      <c r="A642" s="24"/>
      <c r="B642" s="24"/>
      <c r="C642" s="24"/>
      <c r="D642" s="24"/>
      <c r="E642" s="24"/>
      <c r="F642" s="24"/>
      <c r="G642" s="24"/>
      <c r="H642" s="24"/>
      <c r="I642" s="57">
        <f>J637+J638+J639+J640</f>
        <v>6393.9</v>
      </c>
      <c r="J642" s="57"/>
      <c r="K642" s="25">
        <f>IF(Source!I317&lt;&gt;0, ROUND(I642/Source!I317, 2), 0)</f>
        <v>31969.5</v>
      </c>
      <c r="P642" s="23">
        <f>I642</f>
        <v>6393.9</v>
      </c>
    </row>
    <row r="643" spans="1:22" ht="71.25" x14ac:dyDescent="0.2">
      <c r="A643" s="18">
        <v>68</v>
      </c>
      <c r="B643" s="18" t="str">
        <f>Source!F318</f>
        <v>1.18-2203-2-1/1</v>
      </c>
      <c r="C643" s="18" t="str">
        <f>Source!G318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250х150</v>
      </c>
      <c r="D643" s="19" t="str">
        <f>Source!H318</f>
        <v>шт.</v>
      </c>
      <c r="E643" s="9">
        <f>Source!I318</f>
        <v>1</v>
      </c>
      <c r="F643" s="21"/>
      <c r="G643" s="20"/>
      <c r="H643" s="9"/>
      <c r="I643" s="9"/>
      <c r="J643" s="21"/>
      <c r="K643" s="21"/>
      <c r="Q643">
        <f>ROUND((Source!BZ318/100)*ROUND((Source!AF318*Source!AV318)*Source!I318, 2), 2)</f>
        <v>371.6</v>
      </c>
      <c r="R643">
        <f>Source!X318</f>
        <v>371.6</v>
      </c>
      <c r="S643">
        <f>ROUND((Source!CA318/100)*ROUND((Source!AF318*Source!AV318)*Source!I318, 2), 2)</f>
        <v>53.09</v>
      </c>
      <c r="T643">
        <f>Source!Y318</f>
        <v>53.09</v>
      </c>
      <c r="U643">
        <f>ROUND((175/100)*ROUND((Source!AE318*Source!AV318)*Source!I318, 2), 2)</f>
        <v>57.84</v>
      </c>
      <c r="V643">
        <f>ROUND((108/100)*ROUND(Source!CS318*Source!I318, 2), 2)</f>
        <v>35.69</v>
      </c>
    </row>
    <row r="644" spans="1:22" ht="14.25" x14ac:dyDescent="0.2">
      <c r="A644" s="18"/>
      <c r="B644" s="18"/>
      <c r="C644" s="18" t="s">
        <v>1136</v>
      </c>
      <c r="D644" s="19"/>
      <c r="E644" s="9"/>
      <c r="F644" s="21">
        <f>Source!AO318</f>
        <v>530.86</v>
      </c>
      <c r="G644" s="20" t="str">
        <f>Source!DG318</f>
        <v/>
      </c>
      <c r="H644" s="9">
        <f>Source!AV318</f>
        <v>1</v>
      </c>
      <c r="I644" s="9">
        <f>IF(Source!BA318&lt;&gt; 0, Source!BA318, 1)</f>
        <v>1</v>
      </c>
      <c r="J644" s="21">
        <f>Source!S318</f>
        <v>530.86</v>
      </c>
      <c r="K644" s="21"/>
    </row>
    <row r="645" spans="1:22" ht="14.25" x14ac:dyDescent="0.2">
      <c r="A645" s="18"/>
      <c r="B645" s="18"/>
      <c r="C645" s="18" t="s">
        <v>1137</v>
      </c>
      <c r="D645" s="19"/>
      <c r="E645" s="9"/>
      <c r="F645" s="21">
        <f>Source!AM318</f>
        <v>52.12</v>
      </c>
      <c r="G645" s="20" t="str">
        <f>Source!DE318</f>
        <v/>
      </c>
      <c r="H645" s="9">
        <f>Source!AV318</f>
        <v>1</v>
      </c>
      <c r="I645" s="9">
        <f>IF(Source!BB318&lt;&gt; 0, Source!BB318, 1)</f>
        <v>1</v>
      </c>
      <c r="J645" s="21">
        <f>Source!Q318</f>
        <v>52.12</v>
      </c>
      <c r="K645" s="21"/>
    </row>
    <row r="646" spans="1:22" ht="14.25" x14ac:dyDescent="0.2">
      <c r="A646" s="18"/>
      <c r="B646" s="18"/>
      <c r="C646" s="18" t="s">
        <v>1144</v>
      </c>
      <c r="D646" s="19"/>
      <c r="E646" s="9"/>
      <c r="F646" s="21">
        <f>Source!AN318</f>
        <v>33.049999999999997</v>
      </c>
      <c r="G646" s="20" t="str">
        <f>Source!DF318</f>
        <v/>
      </c>
      <c r="H646" s="9">
        <f>Source!AV318</f>
        <v>1</v>
      </c>
      <c r="I646" s="9">
        <f>IF(Source!BS318&lt;&gt; 0, Source!BS318, 1)</f>
        <v>1</v>
      </c>
      <c r="J646" s="27">
        <f>Source!R318</f>
        <v>33.049999999999997</v>
      </c>
      <c r="K646" s="21"/>
    </row>
    <row r="647" spans="1:22" ht="14.25" x14ac:dyDescent="0.2">
      <c r="A647" s="18"/>
      <c r="B647" s="18"/>
      <c r="C647" s="18" t="s">
        <v>1138</v>
      </c>
      <c r="D647" s="19"/>
      <c r="E647" s="9"/>
      <c r="F647" s="21">
        <f>Source!AL318</f>
        <v>0.79</v>
      </c>
      <c r="G647" s="20" t="str">
        <f>Source!DD318</f>
        <v/>
      </c>
      <c r="H647" s="9">
        <f>Source!AW318</f>
        <v>1</v>
      </c>
      <c r="I647" s="9">
        <f>IF(Source!BC318&lt;&gt; 0, Source!BC318, 1)</f>
        <v>1</v>
      </c>
      <c r="J647" s="21">
        <f>Source!P318</f>
        <v>0.79</v>
      </c>
      <c r="K647" s="21"/>
    </row>
    <row r="648" spans="1:22" ht="14.25" x14ac:dyDescent="0.2">
      <c r="A648" s="18"/>
      <c r="B648" s="18"/>
      <c r="C648" s="18" t="s">
        <v>1139</v>
      </c>
      <c r="D648" s="19" t="s">
        <v>1140</v>
      </c>
      <c r="E648" s="9">
        <f>Source!AT318</f>
        <v>70</v>
      </c>
      <c r="F648" s="21"/>
      <c r="G648" s="20"/>
      <c r="H648" s="9"/>
      <c r="I648" s="9"/>
      <c r="J648" s="21">
        <f>SUM(R643:R647)</f>
        <v>371.6</v>
      </c>
      <c r="K648" s="21"/>
    </row>
    <row r="649" spans="1:22" ht="14.25" x14ac:dyDescent="0.2">
      <c r="A649" s="18"/>
      <c r="B649" s="18"/>
      <c r="C649" s="18" t="s">
        <v>1141</v>
      </c>
      <c r="D649" s="19" t="s">
        <v>1140</v>
      </c>
      <c r="E649" s="9">
        <f>Source!AU318</f>
        <v>10</v>
      </c>
      <c r="F649" s="21"/>
      <c r="G649" s="20"/>
      <c r="H649" s="9"/>
      <c r="I649" s="9"/>
      <c r="J649" s="21">
        <f>SUM(T643:T648)</f>
        <v>53.09</v>
      </c>
      <c r="K649" s="21"/>
    </row>
    <row r="650" spans="1:22" ht="14.25" x14ac:dyDescent="0.2">
      <c r="A650" s="18"/>
      <c r="B650" s="18"/>
      <c r="C650" s="18" t="s">
        <v>1145</v>
      </c>
      <c r="D650" s="19" t="s">
        <v>1140</v>
      </c>
      <c r="E650" s="9">
        <f>108</f>
        <v>108</v>
      </c>
      <c r="F650" s="21"/>
      <c r="G650" s="20"/>
      <c r="H650" s="9"/>
      <c r="I650" s="9"/>
      <c r="J650" s="21">
        <f>SUM(V643:V649)</f>
        <v>35.69</v>
      </c>
      <c r="K650" s="21"/>
    </row>
    <row r="651" spans="1:22" ht="14.25" x14ac:dyDescent="0.2">
      <c r="A651" s="18"/>
      <c r="B651" s="18"/>
      <c r="C651" s="18" t="s">
        <v>1142</v>
      </c>
      <c r="D651" s="19" t="s">
        <v>1143</v>
      </c>
      <c r="E651" s="9">
        <f>Source!AQ318</f>
        <v>0.8</v>
      </c>
      <c r="F651" s="21"/>
      <c r="G651" s="20" t="str">
        <f>Source!DI318</f>
        <v/>
      </c>
      <c r="H651" s="9">
        <f>Source!AV318</f>
        <v>1</v>
      </c>
      <c r="I651" s="9"/>
      <c r="J651" s="21"/>
      <c r="K651" s="21">
        <f>Source!U318</f>
        <v>0.8</v>
      </c>
    </row>
    <row r="652" spans="1:22" ht="15" x14ac:dyDescent="0.25">
      <c r="A652" s="24"/>
      <c r="B652" s="24"/>
      <c r="C652" s="24"/>
      <c r="D652" s="24"/>
      <c r="E652" s="24"/>
      <c r="F652" s="24"/>
      <c r="G652" s="24"/>
      <c r="H652" s="24"/>
      <c r="I652" s="57">
        <f>J644+J645+J647+J648+J649+J650</f>
        <v>1044.1500000000001</v>
      </c>
      <c r="J652" s="57"/>
      <c r="K652" s="25">
        <f>IF(Source!I318&lt;&gt;0, ROUND(I652/Source!I318, 2), 0)</f>
        <v>1044.1500000000001</v>
      </c>
      <c r="P652" s="23">
        <f>I652</f>
        <v>1044.1500000000001</v>
      </c>
    </row>
    <row r="654" spans="1:22" ht="15" x14ac:dyDescent="0.25">
      <c r="B654" s="58" t="str">
        <f>Source!G324</f>
        <v>В1</v>
      </c>
      <c r="C654" s="58"/>
      <c r="D654" s="58"/>
      <c r="E654" s="58"/>
      <c r="F654" s="58"/>
      <c r="G654" s="58"/>
      <c r="H654" s="58"/>
      <c r="I654" s="58"/>
      <c r="J654" s="58"/>
    </row>
    <row r="655" spans="1:22" ht="71.25" x14ac:dyDescent="0.2">
      <c r="A655" s="18">
        <v>69</v>
      </c>
      <c r="B655" s="18" t="str">
        <f>Source!F327</f>
        <v>1.18-2403-20-3/1</v>
      </c>
      <c r="C655" s="18" t="str">
        <f>Source!G327</f>
        <v>Техническое обслуживание вытяжных установок производительностью до 5000 м3/ч - ежеквартальное / LM DUCT Q 50-25 /SP.10/G.1/FP.C22.002A2/G.1/V.1</v>
      </c>
      <c r="D655" s="19" t="str">
        <f>Source!H327</f>
        <v>установка</v>
      </c>
      <c r="E655" s="9">
        <f>Source!I327</f>
        <v>1</v>
      </c>
      <c r="F655" s="21"/>
      <c r="G655" s="20"/>
      <c r="H655" s="9"/>
      <c r="I655" s="9"/>
      <c r="J655" s="21"/>
      <c r="K655" s="21"/>
      <c r="Q655">
        <f>ROUND((Source!BZ327/100)*ROUND((Source!AF327*Source!AV327)*Source!I327, 2), 2)</f>
        <v>2211.0300000000002</v>
      </c>
      <c r="R655">
        <f>Source!X327</f>
        <v>2211.0300000000002</v>
      </c>
      <c r="S655">
        <f>ROUND((Source!CA327/100)*ROUND((Source!AF327*Source!AV327)*Source!I327, 2), 2)</f>
        <v>315.86</v>
      </c>
      <c r="T655">
        <f>Source!Y327</f>
        <v>315.86</v>
      </c>
      <c r="U655">
        <f>ROUND((175/100)*ROUND((Source!AE327*Source!AV327)*Source!I327, 2), 2)</f>
        <v>0</v>
      </c>
      <c r="V655">
        <f>ROUND((108/100)*ROUND(Source!CS327*Source!I327, 2), 2)</f>
        <v>0</v>
      </c>
    </row>
    <row r="656" spans="1:22" ht="14.25" x14ac:dyDescent="0.2">
      <c r="A656" s="18"/>
      <c r="B656" s="18"/>
      <c r="C656" s="18" t="s">
        <v>1136</v>
      </c>
      <c r="D656" s="19"/>
      <c r="E656" s="9"/>
      <c r="F656" s="21">
        <f>Source!AO327</f>
        <v>1579.31</v>
      </c>
      <c r="G656" s="20" t="str">
        <f>Source!DG327</f>
        <v>)*2</v>
      </c>
      <c r="H656" s="9">
        <f>Source!AV327</f>
        <v>1</v>
      </c>
      <c r="I656" s="9">
        <f>IF(Source!BA327&lt;&gt; 0, Source!BA327, 1)</f>
        <v>1</v>
      </c>
      <c r="J656" s="21">
        <f>Source!S327</f>
        <v>3158.62</v>
      </c>
      <c r="K656" s="21"/>
    </row>
    <row r="657" spans="1:22" ht="14.25" x14ac:dyDescent="0.2">
      <c r="A657" s="18"/>
      <c r="B657" s="18"/>
      <c r="C657" s="18" t="s">
        <v>1138</v>
      </c>
      <c r="D657" s="19"/>
      <c r="E657" s="9"/>
      <c r="F657" s="21">
        <f>Source!AL327</f>
        <v>0.03</v>
      </c>
      <c r="G657" s="20" t="str">
        <f>Source!DD327</f>
        <v>)*2</v>
      </c>
      <c r="H657" s="9">
        <f>Source!AW327</f>
        <v>1</v>
      </c>
      <c r="I657" s="9">
        <f>IF(Source!BC327&lt;&gt; 0, Source!BC327, 1)</f>
        <v>1</v>
      </c>
      <c r="J657" s="21">
        <f>Source!P327</f>
        <v>0.06</v>
      </c>
      <c r="K657" s="21"/>
    </row>
    <row r="658" spans="1:22" ht="14.25" x14ac:dyDescent="0.2">
      <c r="A658" s="18"/>
      <c r="B658" s="18"/>
      <c r="C658" s="18" t="s">
        <v>1139</v>
      </c>
      <c r="D658" s="19" t="s">
        <v>1140</v>
      </c>
      <c r="E658" s="9">
        <f>Source!AT327</f>
        <v>70</v>
      </c>
      <c r="F658" s="21"/>
      <c r="G658" s="20"/>
      <c r="H658" s="9"/>
      <c r="I658" s="9"/>
      <c r="J658" s="21">
        <f>SUM(R655:R657)</f>
        <v>2211.0300000000002</v>
      </c>
      <c r="K658" s="21"/>
    </row>
    <row r="659" spans="1:22" ht="14.25" x14ac:dyDescent="0.2">
      <c r="A659" s="18"/>
      <c r="B659" s="18"/>
      <c r="C659" s="18" t="s">
        <v>1141</v>
      </c>
      <c r="D659" s="19" t="s">
        <v>1140</v>
      </c>
      <c r="E659" s="9">
        <f>Source!AU327</f>
        <v>10</v>
      </c>
      <c r="F659" s="21"/>
      <c r="G659" s="20"/>
      <c r="H659" s="9"/>
      <c r="I659" s="9"/>
      <c r="J659" s="21">
        <f>SUM(T655:T658)</f>
        <v>315.86</v>
      </c>
      <c r="K659" s="21"/>
    </row>
    <row r="660" spans="1:22" ht="14.25" x14ac:dyDescent="0.2">
      <c r="A660" s="18"/>
      <c r="B660" s="18"/>
      <c r="C660" s="18" t="s">
        <v>1142</v>
      </c>
      <c r="D660" s="19" t="s">
        <v>1143</v>
      </c>
      <c r="E660" s="9">
        <f>Source!AQ327</f>
        <v>2.38</v>
      </c>
      <c r="F660" s="21"/>
      <c r="G660" s="20" t="str">
        <f>Source!DI327</f>
        <v>)*2</v>
      </c>
      <c r="H660" s="9">
        <f>Source!AV327</f>
        <v>1</v>
      </c>
      <c r="I660" s="9"/>
      <c r="J660" s="21"/>
      <c r="K660" s="21">
        <f>Source!U327</f>
        <v>4.76</v>
      </c>
    </row>
    <row r="661" spans="1:22" ht="15" x14ac:dyDescent="0.25">
      <c r="A661" s="24"/>
      <c r="B661" s="24"/>
      <c r="C661" s="24"/>
      <c r="D661" s="24"/>
      <c r="E661" s="24"/>
      <c r="F661" s="24"/>
      <c r="G661" s="24"/>
      <c r="H661" s="24"/>
      <c r="I661" s="57">
        <f>J656+J657+J658+J659</f>
        <v>5685.57</v>
      </c>
      <c r="J661" s="57"/>
      <c r="K661" s="25">
        <f>IF(Source!I327&lt;&gt;0, ROUND(I661/Source!I327, 2), 0)</f>
        <v>5685.57</v>
      </c>
      <c r="P661" s="23">
        <f>I661</f>
        <v>5685.57</v>
      </c>
    </row>
    <row r="662" spans="1:22" ht="57" x14ac:dyDescent="0.2">
      <c r="A662" s="18">
        <v>70</v>
      </c>
      <c r="B662" s="18" t="str">
        <f>Source!F329</f>
        <v>1.15-2203-3-1/1</v>
      </c>
      <c r="C662" s="18" t="str">
        <f>Source!G329</f>
        <v>Техническое обслуживание виброизолирующих вставок фланцевых диаметром до 65 мм / гибкая вставка</v>
      </c>
      <c r="D662" s="19" t="str">
        <f>Source!H329</f>
        <v>шт.</v>
      </c>
      <c r="E662" s="9">
        <f>Source!I329</f>
        <v>2</v>
      </c>
      <c r="F662" s="21"/>
      <c r="G662" s="20"/>
      <c r="H662" s="9"/>
      <c r="I662" s="9"/>
      <c r="J662" s="21"/>
      <c r="K662" s="21"/>
      <c r="Q662">
        <f>ROUND((Source!BZ329/100)*ROUND((Source!AF329*Source!AV329)*Source!I329, 2), 2)</f>
        <v>69.16</v>
      </c>
      <c r="R662">
        <f>Source!X329</f>
        <v>69.16</v>
      </c>
      <c r="S662">
        <f>ROUND((Source!CA329/100)*ROUND((Source!AF329*Source!AV329)*Source!I329, 2), 2)</f>
        <v>9.8800000000000008</v>
      </c>
      <c r="T662">
        <f>Source!Y329</f>
        <v>9.8800000000000008</v>
      </c>
      <c r="U662">
        <f>ROUND((175/100)*ROUND((Source!AE329*Source!AV329)*Source!I329, 2), 2)</f>
        <v>0</v>
      </c>
      <c r="V662">
        <f>ROUND((108/100)*ROUND(Source!CS329*Source!I329, 2), 2)</f>
        <v>0</v>
      </c>
    </row>
    <row r="663" spans="1:22" x14ac:dyDescent="0.2">
      <c r="C663" s="22" t="str">
        <f>"Объем: "&amp;Source!I329&amp;"=1+"&amp;"1"</f>
        <v>Объем: 2=1+1</v>
      </c>
    </row>
    <row r="664" spans="1:22" ht="14.25" x14ac:dyDescent="0.2">
      <c r="A664" s="18"/>
      <c r="B664" s="18"/>
      <c r="C664" s="18" t="s">
        <v>1136</v>
      </c>
      <c r="D664" s="19"/>
      <c r="E664" s="9"/>
      <c r="F664" s="21">
        <f>Source!AO329</f>
        <v>49.4</v>
      </c>
      <c r="G664" s="20" t="str">
        <f>Source!DG329</f>
        <v/>
      </c>
      <c r="H664" s="9">
        <f>Source!AV329</f>
        <v>1</v>
      </c>
      <c r="I664" s="9">
        <f>IF(Source!BA329&lt;&gt; 0, Source!BA329, 1)</f>
        <v>1</v>
      </c>
      <c r="J664" s="21">
        <f>Source!S329</f>
        <v>98.8</v>
      </c>
      <c r="K664" s="21"/>
    </row>
    <row r="665" spans="1:22" ht="14.25" x14ac:dyDescent="0.2">
      <c r="A665" s="18"/>
      <c r="B665" s="18"/>
      <c r="C665" s="18" t="s">
        <v>1138</v>
      </c>
      <c r="D665" s="19"/>
      <c r="E665" s="9"/>
      <c r="F665" s="21">
        <f>Source!AL329</f>
        <v>0.02</v>
      </c>
      <c r="G665" s="20" t="str">
        <f>Source!DD329</f>
        <v/>
      </c>
      <c r="H665" s="9">
        <f>Source!AW329</f>
        <v>1</v>
      </c>
      <c r="I665" s="9">
        <f>IF(Source!BC329&lt;&gt; 0, Source!BC329, 1)</f>
        <v>1</v>
      </c>
      <c r="J665" s="21">
        <f>Source!P329</f>
        <v>0.04</v>
      </c>
      <c r="K665" s="21"/>
    </row>
    <row r="666" spans="1:22" ht="14.25" x14ac:dyDescent="0.2">
      <c r="A666" s="18"/>
      <c r="B666" s="18"/>
      <c r="C666" s="18" t="s">
        <v>1139</v>
      </c>
      <c r="D666" s="19" t="s">
        <v>1140</v>
      </c>
      <c r="E666" s="9">
        <f>Source!AT329</f>
        <v>70</v>
      </c>
      <c r="F666" s="21"/>
      <c r="G666" s="20"/>
      <c r="H666" s="9"/>
      <c r="I666" s="9"/>
      <c r="J666" s="21">
        <f>SUM(R662:R665)</f>
        <v>69.16</v>
      </c>
      <c r="K666" s="21"/>
    </row>
    <row r="667" spans="1:22" ht="14.25" x14ac:dyDescent="0.2">
      <c r="A667" s="18"/>
      <c r="B667" s="18"/>
      <c r="C667" s="18" t="s">
        <v>1141</v>
      </c>
      <c r="D667" s="19" t="s">
        <v>1140</v>
      </c>
      <c r="E667" s="9">
        <f>Source!AU329</f>
        <v>10</v>
      </c>
      <c r="F667" s="21"/>
      <c r="G667" s="20"/>
      <c r="H667" s="9"/>
      <c r="I667" s="9"/>
      <c r="J667" s="21">
        <f>SUM(T662:T666)</f>
        <v>9.8800000000000008</v>
      </c>
      <c r="K667" s="21"/>
    </row>
    <row r="668" spans="1:22" ht="14.25" x14ac:dyDescent="0.2">
      <c r="A668" s="18"/>
      <c r="B668" s="18"/>
      <c r="C668" s="18" t="s">
        <v>1142</v>
      </c>
      <c r="D668" s="19" t="s">
        <v>1143</v>
      </c>
      <c r="E668" s="9">
        <f>Source!AQ329</f>
        <v>0.08</v>
      </c>
      <c r="F668" s="21"/>
      <c r="G668" s="20" t="str">
        <f>Source!DI329</f>
        <v/>
      </c>
      <c r="H668" s="9">
        <f>Source!AV329</f>
        <v>1</v>
      </c>
      <c r="I668" s="9"/>
      <c r="J668" s="21"/>
      <c r="K668" s="21">
        <f>Source!U329</f>
        <v>0.16</v>
      </c>
    </row>
    <row r="669" spans="1:22" ht="15" x14ac:dyDescent="0.25">
      <c r="A669" s="24"/>
      <c r="B669" s="24"/>
      <c r="C669" s="24"/>
      <c r="D669" s="24"/>
      <c r="E669" s="24"/>
      <c r="F669" s="24"/>
      <c r="G669" s="24"/>
      <c r="H669" s="24"/>
      <c r="I669" s="57">
        <f>J664+J665+J666+J667</f>
        <v>177.88</v>
      </c>
      <c r="J669" s="57"/>
      <c r="K669" s="25">
        <f>IF(Source!I329&lt;&gt;0, ROUND(I669/Source!I329, 2), 0)</f>
        <v>88.94</v>
      </c>
      <c r="P669" s="23">
        <f>I669</f>
        <v>177.88</v>
      </c>
    </row>
    <row r="670" spans="1:22" ht="42.75" x14ac:dyDescent="0.2">
      <c r="A670" s="18">
        <v>71</v>
      </c>
      <c r="B670" s="18" t="str">
        <f>Source!F330</f>
        <v>1.23-2103-41-1/1</v>
      </c>
      <c r="C670" s="18" t="str">
        <f>Source!G330</f>
        <v>Техническое обслуживание регулирующего клапана /Воздушный клапан</v>
      </c>
      <c r="D670" s="19" t="str">
        <f>Source!H330</f>
        <v>шт.</v>
      </c>
      <c r="E670" s="9">
        <f>Source!I330</f>
        <v>1</v>
      </c>
      <c r="F670" s="21"/>
      <c r="G670" s="20"/>
      <c r="H670" s="9"/>
      <c r="I670" s="9"/>
      <c r="J670" s="21"/>
      <c r="K670" s="21"/>
      <c r="Q670">
        <f>ROUND((Source!BZ330/100)*ROUND((Source!AF330*Source!AV330)*Source!I330, 2), 2)</f>
        <v>145.6</v>
      </c>
      <c r="R670">
        <f>Source!X330</f>
        <v>145.6</v>
      </c>
      <c r="S670">
        <f>ROUND((Source!CA330/100)*ROUND((Source!AF330*Source!AV330)*Source!I330, 2), 2)</f>
        <v>20.8</v>
      </c>
      <c r="T670">
        <f>Source!Y330</f>
        <v>20.8</v>
      </c>
      <c r="U670">
        <f>ROUND((175/100)*ROUND((Source!AE330*Source!AV330)*Source!I330, 2), 2)</f>
        <v>86.75</v>
      </c>
      <c r="V670">
        <f>ROUND((108/100)*ROUND(Source!CS330*Source!I330, 2), 2)</f>
        <v>53.54</v>
      </c>
    </row>
    <row r="671" spans="1:22" ht="14.25" x14ac:dyDescent="0.2">
      <c r="A671" s="18"/>
      <c r="B671" s="18"/>
      <c r="C671" s="18" t="s">
        <v>1136</v>
      </c>
      <c r="D671" s="19"/>
      <c r="E671" s="9"/>
      <c r="F671" s="21">
        <f>Source!AO330</f>
        <v>208</v>
      </c>
      <c r="G671" s="20" t="str">
        <f>Source!DG330</f>
        <v/>
      </c>
      <c r="H671" s="9">
        <f>Source!AV330</f>
        <v>1</v>
      </c>
      <c r="I671" s="9">
        <f>IF(Source!BA330&lt;&gt; 0, Source!BA330, 1)</f>
        <v>1</v>
      </c>
      <c r="J671" s="21">
        <f>Source!S330</f>
        <v>208</v>
      </c>
      <c r="K671" s="21"/>
    </row>
    <row r="672" spans="1:22" ht="14.25" x14ac:dyDescent="0.2">
      <c r="A672" s="18"/>
      <c r="B672" s="18"/>
      <c r="C672" s="18" t="s">
        <v>1137</v>
      </c>
      <c r="D672" s="19"/>
      <c r="E672" s="9"/>
      <c r="F672" s="21">
        <f>Source!AM330</f>
        <v>78.180000000000007</v>
      </c>
      <c r="G672" s="20" t="str">
        <f>Source!DE330</f>
        <v/>
      </c>
      <c r="H672" s="9">
        <f>Source!AV330</f>
        <v>1</v>
      </c>
      <c r="I672" s="9">
        <f>IF(Source!BB330&lt;&gt; 0, Source!BB330, 1)</f>
        <v>1</v>
      </c>
      <c r="J672" s="21">
        <f>Source!Q330</f>
        <v>78.180000000000007</v>
      </c>
      <c r="K672" s="21"/>
    </row>
    <row r="673" spans="1:22" ht="14.25" x14ac:dyDescent="0.2">
      <c r="A673" s="18"/>
      <c r="B673" s="18"/>
      <c r="C673" s="18" t="s">
        <v>1144</v>
      </c>
      <c r="D673" s="19"/>
      <c r="E673" s="9"/>
      <c r="F673" s="21">
        <f>Source!AN330</f>
        <v>49.57</v>
      </c>
      <c r="G673" s="20" t="str">
        <f>Source!DF330</f>
        <v/>
      </c>
      <c r="H673" s="9">
        <f>Source!AV330</f>
        <v>1</v>
      </c>
      <c r="I673" s="9">
        <f>IF(Source!BS330&lt;&gt; 0, Source!BS330, 1)</f>
        <v>1</v>
      </c>
      <c r="J673" s="27">
        <f>Source!R330</f>
        <v>49.57</v>
      </c>
      <c r="K673" s="21"/>
    </row>
    <row r="674" spans="1:22" ht="14.25" x14ac:dyDescent="0.2">
      <c r="A674" s="18"/>
      <c r="B674" s="18"/>
      <c r="C674" s="18" t="s">
        <v>1139</v>
      </c>
      <c r="D674" s="19" t="s">
        <v>1140</v>
      </c>
      <c r="E674" s="9">
        <f>Source!AT330</f>
        <v>70</v>
      </c>
      <c r="F674" s="21"/>
      <c r="G674" s="20"/>
      <c r="H674" s="9"/>
      <c r="I674" s="9"/>
      <c r="J674" s="21">
        <f>SUM(R670:R673)</f>
        <v>145.6</v>
      </c>
      <c r="K674" s="21"/>
    </row>
    <row r="675" spans="1:22" ht="14.25" x14ac:dyDescent="0.2">
      <c r="A675" s="18"/>
      <c r="B675" s="18"/>
      <c r="C675" s="18" t="s">
        <v>1141</v>
      </c>
      <c r="D675" s="19" t="s">
        <v>1140</v>
      </c>
      <c r="E675" s="9">
        <f>Source!AU330</f>
        <v>10</v>
      </c>
      <c r="F675" s="21"/>
      <c r="G675" s="20"/>
      <c r="H675" s="9"/>
      <c r="I675" s="9"/>
      <c r="J675" s="21">
        <f>SUM(T670:T674)</f>
        <v>20.8</v>
      </c>
      <c r="K675" s="21"/>
    </row>
    <row r="676" spans="1:22" ht="14.25" x14ac:dyDescent="0.2">
      <c r="A676" s="18"/>
      <c r="B676" s="18"/>
      <c r="C676" s="18" t="s">
        <v>1145</v>
      </c>
      <c r="D676" s="19" t="s">
        <v>1140</v>
      </c>
      <c r="E676" s="9">
        <f>108</f>
        <v>108</v>
      </c>
      <c r="F676" s="21"/>
      <c r="G676" s="20"/>
      <c r="H676" s="9"/>
      <c r="I676" s="9"/>
      <c r="J676" s="21">
        <f>SUM(V670:V675)</f>
        <v>53.54</v>
      </c>
      <c r="K676" s="21"/>
    </row>
    <row r="677" spans="1:22" ht="14.25" x14ac:dyDescent="0.2">
      <c r="A677" s="18"/>
      <c r="B677" s="18"/>
      <c r="C677" s="18" t="s">
        <v>1142</v>
      </c>
      <c r="D677" s="19" t="s">
        <v>1143</v>
      </c>
      <c r="E677" s="9">
        <f>Source!AQ330</f>
        <v>0.37</v>
      </c>
      <c r="F677" s="21"/>
      <c r="G677" s="20" t="str">
        <f>Source!DI330</f>
        <v/>
      </c>
      <c r="H677" s="9">
        <f>Source!AV330</f>
        <v>1</v>
      </c>
      <c r="I677" s="9"/>
      <c r="J677" s="21"/>
      <c r="K677" s="21">
        <f>Source!U330</f>
        <v>0.37</v>
      </c>
    </row>
    <row r="678" spans="1:22" ht="15" x14ac:dyDescent="0.25">
      <c r="A678" s="24"/>
      <c r="B678" s="24"/>
      <c r="C678" s="24"/>
      <c r="D678" s="24"/>
      <c r="E678" s="24"/>
      <c r="F678" s="24"/>
      <c r="G678" s="24"/>
      <c r="H678" s="24"/>
      <c r="I678" s="57">
        <f>J671+J672+J674+J675+J676</f>
        <v>506.12</v>
      </c>
      <c r="J678" s="57"/>
      <c r="K678" s="25">
        <f>IF(Source!I330&lt;&gt;0, ROUND(I678/Source!I330, 2), 0)</f>
        <v>506.12</v>
      </c>
      <c r="P678" s="23">
        <f>I678</f>
        <v>506.12</v>
      </c>
    </row>
    <row r="680" spans="1:22" ht="15" x14ac:dyDescent="0.25">
      <c r="B680" s="58" t="str">
        <f>Source!G331</f>
        <v>Комплект автоматики (В1):    Комплект автоматики:IF.007D/A.2xE.S.05</v>
      </c>
      <c r="C680" s="58"/>
      <c r="D680" s="58"/>
      <c r="E680" s="58"/>
      <c r="F680" s="58"/>
      <c r="G680" s="58"/>
      <c r="H680" s="58"/>
      <c r="I680" s="58"/>
      <c r="J680" s="58"/>
    </row>
    <row r="681" spans="1:22" ht="42.75" x14ac:dyDescent="0.2">
      <c r="A681" s="18">
        <v>72</v>
      </c>
      <c r="B681" s="18" t="str">
        <f>Source!F332</f>
        <v>1.23-2303-13-2/1</v>
      </c>
      <c r="C681" s="18" t="str">
        <f>Source!G332</f>
        <v>Техническое обслуживание преобразователей частоты - до 24 кВт / Частотный регулятор вентилятора</v>
      </c>
      <c r="D681" s="19" t="str">
        <f>Source!H332</f>
        <v>шт.</v>
      </c>
      <c r="E681" s="9">
        <f>Source!I332</f>
        <v>1</v>
      </c>
      <c r="F681" s="21"/>
      <c r="G681" s="20"/>
      <c r="H681" s="9"/>
      <c r="I681" s="9"/>
      <c r="J681" s="21"/>
      <c r="K681" s="21"/>
      <c r="Q681">
        <f>ROUND((Source!BZ332/100)*ROUND((Source!AF332*Source!AV332)*Source!I332, 2), 2)</f>
        <v>5782.31</v>
      </c>
      <c r="R681">
        <f>Source!X332</f>
        <v>5782.31</v>
      </c>
      <c r="S681">
        <f>ROUND((Source!CA332/100)*ROUND((Source!AF332*Source!AV332)*Source!I332, 2), 2)</f>
        <v>826.04</v>
      </c>
      <c r="T681">
        <f>Source!Y332</f>
        <v>826.04</v>
      </c>
      <c r="U681">
        <f>ROUND((175/100)*ROUND((Source!AE332*Source!AV332)*Source!I332, 2), 2)</f>
        <v>0</v>
      </c>
      <c r="V681">
        <f>ROUND((108/100)*ROUND(Source!CS332*Source!I332, 2), 2)</f>
        <v>0</v>
      </c>
    </row>
    <row r="682" spans="1:22" ht="14.25" x14ac:dyDescent="0.2">
      <c r="A682" s="18"/>
      <c r="B682" s="18"/>
      <c r="C682" s="18" t="s">
        <v>1136</v>
      </c>
      <c r="D682" s="19"/>
      <c r="E682" s="9"/>
      <c r="F682" s="21">
        <f>Source!AO332</f>
        <v>4130.22</v>
      </c>
      <c r="G682" s="20" t="str">
        <f>Source!DG332</f>
        <v>)*2</v>
      </c>
      <c r="H682" s="9">
        <f>Source!AV332</f>
        <v>1</v>
      </c>
      <c r="I682" s="9">
        <f>IF(Source!BA332&lt;&gt; 0, Source!BA332, 1)</f>
        <v>1</v>
      </c>
      <c r="J682" s="21">
        <f>Source!S332</f>
        <v>8260.44</v>
      </c>
      <c r="K682" s="21"/>
    </row>
    <row r="683" spans="1:22" ht="14.25" x14ac:dyDescent="0.2">
      <c r="A683" s="18"/>
      <c r="B683" s="18"/>
      <c r="C683" s="18" t="s">
        <v>1138</v>
      </c>
      <c r="D683" s="19"/>
      <c r="E683" s="9"/>
      <c r="F683" s="21">
        <f>Source!AL332</f>
        <v>14.92</v>
      </c>
      <c r="G683" s="20" t="str">
        <f>Source!DD332</f>
        <v>)*2</v>
      </c>
      <c r="H683" s="9">
        <f>Source!AW332</f>
        <v>1</v>
      </c>
      <c r="I683" s="9">
        <f>IF(Source!BC332&lt;&gt; 0, Source!BC332, 1)</f>
        <v>1</v>
      </c>
      <c r="J683" s="21">
        <f>Source!P332</f>
        <v>29.84</v>
      </c>
      <c r="K683" s="21"/>
    </row>
    <row r="684" spans="1:22" ht="14.25" x14ac:dyDescent="0.2">
      <c r="A684" s="18"/>
      <c r="B684" s="18"/>
      <c r="C684" s="18" t="s">
        <v>1139</v>
      </c>
      <c r="D684" s="19" t="s">
        <v>1140</v>
      </c>
      <c r="E684" s="9">
        <f>Source!AT332</f>
        <v>70</v>
      </c>
      <c r="F684" s="21"/>
      <c r="G684" s="20"/>
      <c r="H684" s="9"/>
      <c r="I684" s="9"/>
      <c r="J684" s="21">
        <f>SUM(R681:R683)</f>
        <v>5782.31</v>
      </c>
      <c r="K684" s="21"/>
    </row>
    <row r="685" spans="1:22" ht="14.25" x14ac:dyDescent="0.2">
      <c r="A685" s="18"/>
      <c r="B685" s="18"/>
      <c r="C685" s="18" t="s">
        <v>1141</v>
      </c>
      <c r="D685" s="19" t="s">
        <v>1140</v>
      </c>
      <c r="E685" s="9">
        <f>Source!AU332</f>
        <v>10</v>
      </c>
      <c r="F685" s="21"/>
      <c r="G685" s="20"/>
      <c r="H685" s="9"/>
      <c r="I685" s="9"/>
      <c r="J685" s="21">
        <f>SUM(T681:T684)</f>
        <v>826.04</v>
      </c>
      <c r="K685" s="21"/>
    </row>
    <row r="686" spans="1:22" ht="14.25" x14ac:dyDescent="0.2">
      <c r="A686" s="18"/>
      <c r="B686" s="18"/>
      <c r="C686" s="18" t="s">
        <v>1142</v>
      </c>
      <c r="D686" s="19" t="s">
        <v>1143</v>
      </c>
      <c r="E686" s="9">
        <f>Source!AQ332</f>
        <v>5.82</v>
      </c>
      <c r="F686" s="21"/>
      <c r="G686" s="20" t="str">
        <f>Source!DI332</f>
        <v>)*2</v>
      </c>
      <c r="H686" s="9">
        <f>Source!AV332</f>
        <v>1</v>
      </c>
      <c r="I686" s="9"/>
      <c r="J686" s="21"/>
      <c r="K686" s="21">
        <f>Source!U332</f>
        <v>11.64</v>
      </c>
    </row>
    <row r="687" spans="1:22" ht="15" x14ac:dyDescent="0.25">
      <c r="A687" s="24"/>
      <c r="B687" s="24"/>
      <c r="C687" s="24"/>
      <c r="D687" s="24"/>
      <c r="E687" s="24"/>
      <c r="F687" s="24"/>
      <c r="G687" s="24"/>
      <c r="H687" s="24"/>
      <c r="I687" s="57">
        <f>J682+J683+J684+J685</f>
        <v>14898.630000000001</v>
      </c>
      <c r="J687" s="57"/>
      <c r="K687" s="25">
        <f>IF(Source!I332&lt;&gt;0, ROUND(I687/Source!I332, 2), 0)</f>
        <v>14898.63</v>
      </c>
      <c r="P687" s="23">
        <f>I687</f>
        <v>14898.630000000001</v>
      </c>
    </row>
    <row r="688" spans="1:22" ht="57" x14ac:dyDescent="0.2">
      <c r="A688" s="18">
        <v>73</v>
      </c>
      <c r="B688" s="18" t="str">
        <f>Source!F333</f>
        <v>1.23-2103-41-1/1</v>
      </c>
      <c r="C688" s="18" t="str">
        <f>Source!G333</f>
        <v>Техническое обслуживание регулирующего клапана /Привод воздушной заслонки вытяжки на выходе, Откр/Закр</v>
      </c>
      <c r="D688" s="19" t="str">
        <f>Source!H333</f>
        <v>шт.</v>
      </c>
      <c r="E688" s="9">
        <f>Source!I333</f>
        <v>1</v>
      </c>
      <c r="F688" s="21"/>
      <c r="G688" s="20"/>
      <c r="H688" s="9"/>
      <c r="I688" s="9"/>
      <c r="J688" s="21"/>
      <c r="K688" s="21"/>
      <c r="Q688">
        <f>ROUND((Source!BZ333/100)*ROUND((Source!AF333*Source!AV333)*Source!I333, 2), 2)</f>
        <v>291.2</v>
      </c>
      <c r="R688">
        <f>Source!X333</f>
        <v>291.2</v>
      </c>
      <c r="S688">
        <f>ROUND((Source!CA333/100)*ROUND((Source!AF333*Source!AV333)*Source!I333, 2), 2)</f>
        <v>41.6</v>
      </c>
      <c r="T688">
        <f>Source!Y333</f>
        <v>41.6</v>
      </c>
      <c r="U688">
        <f>ROUND((175/100)*ROUND((Source!AE333*Source!AV333)*Source!I333, 2), 2)</f>
        <v>173.5</v>
      </c>
      <c r="V688">
        <f>ROUND((108/100)*ROUND(Source!CS333*Source!I333, 2), 2)</f>
        <v>107.07</v>
      </c>
    </row>
    <row r="689" spans="1:22" ht="14.25" x14ac:dyDescent="0.2">
      <c r="A689" s="18"/>
      <c r="B689" s="18"/>
      <c r="C689" s="18" t="s">
        <v>1136</v>
      </c>
      <c r="D689" s="19"/>
      <c r="E689" s="9"/>
      <c r="F689" s="21">
        <f>Source!AO333</f>
        <v>208</v>
      </c>
      <c r="G689" s="20" t="str">
        <f>Source!DG333</f>
        <v>)*2</v>
      </c>
      <c r="H689" s="9">
        <f>Source!AV333</f>
        <v>1</v>
      </c>
      <c r="I689" s="9">
        <f>IF(Source!BA333&lt;&gt; 0, Source!BA333, 1)</f>
        <v>1</v>
      </c>
      <c r="J689" s="21">
        <f>Source!S333</f>
        <v>416</v>
      </c>
      <c r="K689" s="21"/>
    </row>
    <row r="690" spans="1:22" ht="14.25" x14ac:dyDescent="0.2">
      <c r="A690" s="18"/>
      <c r="B690" s="18"/>
      <c r="C690" s="18" t="s">
        <v>1137</v>
      </c>
      <c r="D690" s="19"/>
      <c r="E690" s="9"/>
      <c r="F690" s="21">
        <f>Source!AM333</f>
        <v>78.180000000000007</v>
      </c>
      <c r="G690" s="20" t="str">
        <f>Source!DE333</f>
        <v>)*2</v>
      </c>
      <c r="H690" s="9">
        <f>Source!AV333</f>
        <v>1</v>
      </c>
      <c r="I690" s="9">
        <f>IF(Source!BB333&lt;&gt; 0, Source!BB333, 1)</f>
        <v>1</v>
      </c>
      <c r="J690" s="21">
        <f>Source!Q333</f>
        <v>156.36000000000001</v>
      </c>
      <c r="K690" s="21"/>
    </row>
    <row r="691" spans="1:22" ht="14.25" x14ac:dyDescent="0.2">
      <c r="A691" s="18"/>
      <c r="B691" s="18"/>
      <c r="C691" s="18" t="s">
        <v>1144</v>
      </c>
      <c r="D691" s="19"/>
      <c r="E691" s="9"/>
      <c r="F691" s="21">
        <f>Source!AN333</f>
        <v>49.57</v>
      </c>
      <c r="G691" s="20" t="str">
        <f>Source!DF333</f>
        <v>)*2</v>
      </c>
      <c r="H691" s="9">
        <f>Source!AV333</f>
        <v>1</v>
      </c>
      <c r="I691" s="9">
        <f>IF(Source!BS333&lt;&gt; 0, Source!BS333, 1)</f>
        <v>1</v>
      </c>
      <c r="J691" s="27">
        <f>Source!R333</f>
        <v>99.14</v>
      </c>
      <c r="K691" s="21"/>
    </row>
    <row r="692" spans="1:22" ht="14.25" x14ac:dyDescent="0.2">
      <c r="A692" s="18"/>
      <c r="B692" s="18"/>
      <c r="C692" s="18" t="s">
        <v>1139</v>
      </c>
      <c r="D692" s="19" t="s">
        <v>1140</v>
      </c>
      <c r="E692" s="9">
        <f>Source!AT333</f>
        <v>70</v>
      </c>
      <c r="F692" s="21"/>
      <c r="G692" s="20"/>
      <c r="H692" s="9"/>
      <c r="I692" s="9"/>
      <c r="J692" s="21">
        <f>SUM(R688:R691)</f>
        <v>291.2</v>
      </c>
      <c r="K692" s="21"/>
    </row>
    <row r="693" spans="1:22" ht="14.25" x14ac:dyDescent="0.2">
      <c r="A693" s="18"/>
      <c r="B693" s="18"/>
      <c r="C693" s="18" t="s">
        <v>1141</v>
      </c>
      <c r="D693" s="19" t="s">
        <v>1140</v>
      </c>
      <c r="E693" s="9">
        <f>Source!AU333</f>
        <v>10</v>
      </c>
      <c r="F693" s="21"/>
      <c r="G693" s="20"/>
      <c r="H693" s="9"/>
      <c r="I693" s="9"/>
      <c r="J693" s="21">
        <f>SUM(T688:T692)</f>
        <v>41.6</v>
      </c>
      <c r="K693" s="21"/>
    </row>
    <row r="694" spans="1:22" ht="14.25" x14ac:dyDescent="0.2">
      <c r="A694" s="18"/>
      <c r="B694" s="18"/>
      <c r="C694" s="18" t="s">
        <v>1145</v>
      </c>
      <c r="D694" s="19" t="s">
        <v>1140</v>
      </c>
      <c r="E694" s="9">
        <f>108</f>
        <v>108</v>
      </c>
      <c r="F694" s="21"/>
      <c r="G694" s="20"/>
      <c r="H694" s="9"/>
      <c r="I694" s="9"/>
      <c r="J694" s="21">
        <f>SUM(V688:V693)</f>
        <v>107.07</v>
      </c>
      <c r="K694" s="21"/>
    </row>
    <row r="695" spans="1:22" ht="14.25" x14ac:dyDescent="0.2">
      <c r="A695" s="18"/>
      <c r="B695" s="18"/>
      <c r="C695" s="18" t="s">
        <v>1142</v>
      </c>
      <c r="D695" s="19" t="s">
        <v>1143</v>
      </c>
      <c r="E695" s="9">
        <f>Source!AQ333</f>
        <v>0.37</v>
      </c>
      <c r="F695" s="21"/>
      <c r="G695" s="20" t="str">
        <f>Source!DI333</f>
        <v>)*2</v>
      </c>
      <c r="H695" s="9">
        <f>Source!AV333</f>
        <v>1</v>
      </c>
      <c r="I695" s="9"/>
      <c r="J695" s="21"/>
      <c r="K695" s="21">
        <f>Source!U333</f>
        <v>0.74</v>
      </c>
    </row>
    <row r="696" spans="1:22" ht="15" x14ac:dyDescent="0.25">
      <c r="A696" s="24"/>
      <c r="B696" s="24"/>
      <c r="C696" s="24"/>
      <c r="D696" s="24"/>
      <c r="E696" s="24"/>
      <c r="F696" s="24"/>
      <c r="G696" s="24"/>
      <c r="H696" s="24"/>
      <c r="I696" s="57">
        <f>J689+J690+J692+J693+J694</f>
        <v>1012.23</v>
      </c>
      <c r="J696" s="57"/>
      <c r="K696" s="25">
        <f>IF(Source!I333&lt;&gt;0, ROUND(I696/Source!I333, 2), 0)</f>
        <v>1012.23</v>
      </c>
      <c r="P696" s="23">
        <f>I696</f>
        <v>1012.23</v>
      </c>
    </row>
    <row r="697" spans="1:22" ht="71.25" x14ac:dyDescent="0.2">
      <c r="A697" s="18">
        <v>74</v>
      </c>
      <c r="B697" s="18" t="str">
        <f>Source!F334</f>
        <v>1.18-2203-2-1/1</v>
      </c>
      <c r="C697" s="18" t="str">
        <f>Source!G334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250х150</v>
      </c>
      <c r="D697" s="19" t="str">
        <f>Source!H334</f>
        <v>шт.</v>
      </c>
      <c r="E697" s="9">
        <f>Source!I334</f>
        <v>1</v>
      </c>
      <c r="F697" s="21"/>
      <c r="G697" s="20"/>
      <c r="H697" s="9"/>
      <c r="I697" s="9"/>
      <c r="J697" s="21"/>
      <c r="K697" s="21"/>
      <c r="Q697">
        <f>ROUND((Source!BZ334/100)*ROUND((Source!AF334*Source!AV334)*Source!I334, 2), 2)</f>
        <v>371.6</v>
      </c>
      <c r="R697">
        <f>Source!X334</f>
        <v>371.6</v>
      </c>
      <c r="S697">
        <f>ROUND((Source!CA334/100)*ROUND((Source!AF334*Source!AV334)*Source!I334, 2), 2)</f>
        <v>53.09</v>
      </c>
      <c r="T697">
        <f>Source!Y334</f>
        <v>53.09</v>
      </c>
      <c r="U697">
        <f>ROUND((175/100)*ROUND((Source!AE334*Source!AV334)*Source!I334, 2), 2)</f>
        <v>57.84</v>
      </c>
      <c r="V697">
        <f>ROUND((108/100)*ROUND(Source!CS334*Source!I334, 2), 2)</f>
        <v>35.69</v>
      </c>
    </row>
    <row r="698" spans="1:22" ht="14.25" x14ac:dyDescent="0.2">
      <c r="A698" s="18"/>
      <c r="B698" s="18"/>
      <c r="C698" s="18" t="s">
        <v>1136</v>
      </c>
      <c r="D698" s="19"/>
      <c r="E698" s="9"/>
      <c r="F698" s="21">
        <f>Source!AO334</f>
        <v>530.86</v>
      </c>
      <c r="G698" s="20" t="str">
        <f>Source!DG334</f>
        <v/>
      </c>
      <c r="H698" s="9">
        <f>Source!AV334</f>
        <v>1</v>
      </c>
      <c r="I698" s="9">
        <f>IF(Source!BA334&lt;&gt; 0, Source!BA334, 1)</f>
        <v>1</v>
      </c>
      <c r="J698" s="21">
        <f>Source!S334</f>
        <v>530.86</v>
      </c>
      <c r="K698" s="21"/>
    </row>
    <row r="699" spans="1:22" ht="14.25" x14ac:dyDescent="0.2">
      <c r="A699" s="18"/>
      <c r="B699" s="18"/>
      <c r="C699" s="18" t="s">
        <v>1137</v>
      </c>
      <c r="D699" s="19"/>
      <c r="E699" s="9"/>
      <c r="F699" s="21">
        <f>Source!AM334</f>
        <v>52.12</v>
      </c>
      <c r="G699" s="20" t="str">
        <f>Source!DE334</f>
        <v/>
      </c>
      <c r="H699" s="9">
        <f>Source!AV334</f>
        <v>1</v>
      </c>
      <c r="I699" s="9">
        <f>IF(Source!BB334&lt;&gt; 0, Source!BB334, 1)</f>
        <v>1</v>
      </c>
      <c r="J699" s="21">
        <f>Source!Q334</f>
        <v>52.12</v>
      </c>
      <c r="K699" s="21"/>
    </row>
    <row r="700" spans="1:22" ht="14.25" x14ac:dyDescent="0.2">
      <c r="A700" s="18"/>
      <c r="B700" s="18"/>
      <c r="C700" s="18" t="s">
        <v>1144</v>
      </c>
      <c r="D700" s="19"/>
      <c r="E700" s="9"/>
      <c r="F700" s="21">
        <f>Source!AN334</f>
        <v>33.049999999999997</v>
      </c>
      <c r="G700" s="20" t="str">
        <f>Source!DF334</f>
        <v/>
      </c>
      <c r="H700" s="9">
        <f>Source!AV334</f>
        <v>1</v>
      </c>
      <c r="I700" s="9">
        <f>IF(Source!BS334&lt;&gt; 0, Source!BS334, 1)</f>
        <v>1</v>
      </c>
      <c r="J700" s="27">
        <f>Source!R334</f>
        <v>33.049999999999997</v>
      </c>
      <c r="K700" s="21"/>
    </row>
    <row r="701" spans="1:22" ht="14.25" x14ac:dyDescent="0.2">
      <c r="A701" s="18"/>
      <c r="B701" s="18"/>
      <c r="C701" s="18" t="s">
        <v>1138</v>
      </c>
      <c r="D701" s="19"/>
      <c r="E701" s="9"/>
      <c r="F701" s="21">
        <f>Source!AL334</f>
        <v>0.79</v>
      </c>
      <c r="G701" s="20" t="str">
        <f>Source!DD334</f>
        <v/>
      </c>
      <c r="H701" s="9">
        <f>Source!AW334</f>
        <v>1</v>
      </c>
      <c r="I701" s="9">
        <f>IF(Source!BC334&lt;&gt; 0, Source!BC334, 1)</f>
        <v>1</v>
      </c>
      <c r="J701" s="21">
        <f>Source!P334</f>
        <v>0.79</v>
      </c>
      <c r="K701" s="21"/>
    </row>
    <row r="702" spans="1:22" ht="14.25" x14ac:dyDescent="0.2">
      <c r="A702" s="18"/>
      <c r="B702" s="18"/>
      <c r="C702" s="18" t="s">
        <v>1139</v>
      </c>
      <c r="D702" s="19" t="s">
        <v>1140</v>
      </c>
      <c r="E702" s="9">
        <f>Source!AT334</f>
        <v>70</v>
      </c>
      <c r="F702" s="21"/>
      <c r="G702" s="20"/>
      <c r="H702" s="9"/>
      <c r="I702" s="9"/>
      <c r="J702" s="21">
        <f>SUM(R697:R701)</f>
        <v>371.6</v>
      </c>
      <c r="K702" s="21"/>
    </row>
    <row r="703" spans="1:22" ht="14.25" x14ac:dyDescent="0.2">
      <c r="A703" s="18"/>
      <c r="B703" s="18"/>
      <c r="C703" s="18" t="s">
        <v>1141</v>
      </c>
      <c r="D703" s="19" t="s">
        <v>1140</v>
      </c>
      <c r="E703" s="9">
        <f>Source!AU334</f>
        <v>10</v>
      </c>
      <c r="F703" s="21"/>
      <c r="G703" s="20"/>
      <c r="H703" s="9"/>
      <c r="I703" s="9"/>
      <c r="J703" s="21">
        <f>SUM(T697:T702)</f>
        <v>53.09</v>
      </c>
      <c r="K703" s="21"/>
    </row>
    <row r="704" spans="1:22" ht="14.25" x14ac:dyDescent="0.2">
      <c r="A704" s="18"/>
      <c r="B704" s="18"/>
      <c r="C704" s="18" t="s">
        <v>1145</v>
      </c>
      <c r="D704" s="19" t="s">
        <v>1140</v>
      </c>
      <c r="E704" s="9">
        <f>108</f>
        <v>108</v>
      </c>
      <c r="F704" s="21"/>
      <c r="G704" s="20"/>
      <c r="H704" s="9"/>
      <c r="I704" s="9"/>
      <c r="J704" s="21">
        <f>SUM(V697:V703)</f>
        <v>35.69</v>
      </c>
      <c r="K704" s="21"/>
    </row>
    <row r="705" spans="1:22" ht="14.25" x14ac:dyDescent="0.2">
      <c r="A705" s="18"/>
      <c r="B705" s="18"/>
      <c r="C705" s="18" t="s">
        <v>1142</v>
      </c>
      <c r="D705" s="19" t="s">
        <v>1143</v>
      </c>
      <c r="E705" s="9">
        <f>Source!AQ334</f>
        <v>0.8</v>
      </c>
      <c r="F705" s="21"/>
      <c r="G705" s="20" t="str">
        <f>Source!DI334</f>
        <v/>
      </c>
      <c r="H705" s="9">
        <f>Source!AV334</f>
        <v>1</v>
      </c>
      <c r="I705" s="9"/>
      <c r="J705" s="21"/>
      <c r="K705" s="21">
        <f>Source!U334</f>
        <v>0.8</v>
      </c>
    </row>
    <row r="706" spans="1:22" ht="15" x14ac:dyDescent="0.25">
      <c r="A706" s="24"/>
      <c r="B706" s="24"/>
      <c r="C706" s="24"/>
      <c r="D706" s="24"/>
      <c r="E706" s="24"/>
      <c r="F706" s="24"/>
      <c r="G706" s="24"/>
      <c r="H706" s="24"/>
      <c r="I706" s="57">
        <f>J698+J699+J701+J702+J703+J704</f>
        <v>1044.1500000000001</v>
      </c>
      <c r="J706" s="57"/>
      <c r="K706" s="25">
        <f>IF(Source!I334&lt;&gt;0, ROUND(I706/Source!I334, 2), 0)</f>
        <v>1044.1500000000001</v>
      </c>
      <c r="P706" s="23">
        <f>I706</f>
        <v>1044.1500000000001</v>
      </c>
    </row>
    <row r="708" spans="1:22" ht="15" x14ac:dyDescent="0.25">
      <c r="B708" s="58" t="str">
        <f>Source!G338</f>
        <v>В2</v>
      </c>
      <c r="C708" s="58"/>
      <c r="D708" s="58"/>
      <c r="E708" s="58"/>
      <c r="F708" s="58"/>
      <c r="G708" s="58"/>
      <c r="H708" s="58"/>
      <c r="I708" s="58"/>
      <c r="J708" s="58"/>
    </row>
    <row r="709" spans="1:22" ht="57" x14ac:dyDescent="0.2">
      <c r="A709" s="18">
        <v>75</v>
      </c>
      <c r="B709" s="18" t="str">
        <f>Source!F341</f>
        <v>1.18-2403-20-3/1</v>
      </c>
      <c r="C709" s="18" t="str">
        <f>Source!G341</f>
        <v>Техническое обслуживание вытяжных установок производительностью до 5000 м3/ч - ежеквартальное / LM DUCT R 160 /ST.06/G.1/FBP.E22.2E/G.1/VO.1</v>
      </c>
      <c r="D709" s="19" t="str">
        <f>Source!H341</f>
        <v>установка</v>
      </c>
      <c r="E709" s="9">
        <f>Source!I341</f>
        <v>1</v>
      </c>
      <c r="F709" s="21"/>
      <c r="G709" s="20"/>
      <c r="H709" s="9"/>
      <c r="I709" s="9"/>
      <c r="J709" s="21"/>
      <c r="K709" s="21"/>
      <c r="Q709">
        <f>ROUND((Source!BZ341/100)*ROUND((Source!AF341*Source!AV341)*Source!I341, 2), 2)</f>
        <v>2211.0300000000002</v>
      </c>
      <c r="R709">
        <f>Source!X341</f>
        <v>2211.0300000000002</v>
      </c>
      <c r="S709">
        <f>ROUND((Source!CA341/100)*ROUND((Source!AF341*Source!AV341)*Source!I341, 2), 2)</f>
        <v>315.86</v>
      </c>
      <c r="T709">
        <f>Source!Y341</f>
        <v>315.86</v>
      </c>
      <c r="U709">
        <f>ROUND((175/100)*ROUND((Source!AE341*Source!AV341)*Source!I341, 2), 2)</f>
        <v>0</v>
      </c>
      <c r="V709">
        <f>ROUND((108/100)*ROUND(Source!CS341*Source!I341, 2), 2)</f>
        <v>0</v>
      </c>
    </row>
    <row r="710" spans="1:22" ht="14.25" x14ac:dyDescent="0.2">
      <c r="A710" s="18"/>
      <c r="B710" s="18"/>
      <c r="C710" s="18" t="s">
        <v>1136</v>
      </c>
      <c r="D710" s="19"/>
      <c r="E710" s="9"/>
      <c r="F710" s="21">
        <f>Source!AO341</f>
        <v>1579.31</v>
      </c>
      <c r="G710" s="20" t="str">
        <f>Source!DG341</f>
        <v>)*2</v>
      </c>
      <c r="H710" s="9">
        <f>Source!AV341</f>
        <v>1</v>
      </c>
      <c r="I710" s="9">
        <f>IF(Source!BA341&lt;&gt; 0, Source!BA341, 1)</f>
        <v>1</v>
      </c>
      <c r="J710" s="21">
        <f>Source!S341</f>
        <v>3158.62</v>
      </c>
      <c r="K710" s="21"/>
    </row>
    <row r="711" spans="1:22" ht="14.25" x14ac:dyDescent="0.2">
      <c r="A711" s="18"/>
      <c r="B711" s="18"/>
      <c r="C711" s="18" t="s">
        <v>1138</v>
      </c>
      <c r="D711" s="19"/>
      <c r="E711" s="9"/>
      <c r="F711" s="21">
        <f>Source!AL341</f>
        <v>0.03</v>
      </c>
      <c r="G711" s="20" t="str">
        <f>Source!DD341</f>
        <v>)*2</v>
      </c>
      <c r="H711" s="9">
        <f>Source!AW341</f>
        <v>1</v>
      </c>
      <c r="I711" s="9">
        <f>IF(Source!BC341&lt;&gt; 0, Source!BC341, 1)</f>
        <v>1</v>
      </c>
      <c r="J711" s="21">
        <f>Source!P341</f>
        <v>0.06</v>
      </c>
      <c r="K711" s="21"/>
    </row>
    <row r="712" spans="1:22" ht="14.25" x14ac:dyDescent="0.2">
      <c r="A712" s="18"/>
      <c r="B712" s="18"/>
      <c r="C712" s="18" t="s">
        <v>1139</v>
      </c>
      <c r="D712" s="19" t="s">
        <v>1140</v>
      </c>
      <c r="E712" s="9">
        <f>Source!AT341</f>
        <v>70</v>
      </c>
      <c r="F712" s="21"/>
      <c r="G712" s="20"/>
      <c r="H712" s="9"/>
      <c r="I712" s="9"/>
      <c r="J712" s="21">
        <f>SUM(R709:R711)</f>
        <v>2211.0300000000002</v>
      </c>
      <c r="K712" s="21"/>
    </row>
    <row r="713" spans="1:22" ht="14.25" x14ac:dyDescent="0.2">
      <c r="A713" s="18"/>
      <c r="B713" s="18"/>
      <c r="C713" s="18" t="s">
        <v>1141</v>
      </c>
      <c r="D713" s="19" t="s">
        <v>1140</v>
      </c>
      <c r="E713" s="9">
        <f>Source!AU341</f>
        <v>10</v>
      </c>
      <c r="F713" s="21"/>
      <c r="G713" s="20"/>
      <c r="H713" s="9"/>
      <c r="I713" s="9"/>
      <c r="J713" s="21">
        <f>SUM(T709:T712)</f>
        <v>315.86</v>
      </c>
      <c r="K713" s="21"/>
    </row>
    <row r="714" spans="1:22" ht="14.25" x14ac:dyDescent="0.2">
      <c r="A714" s="18"/>
      <c r="B714" s="18"/>
      <c r="C714" s="18" t="s">
        <v>1142</v>
      </c>
      <c r="D714" s="19" t="s">
        <v>1143</v>
      </c>
      <c r="E714" s="9">
        <f>Source!AQ341</f>
        <v>2.38</v>
      </c>
      <c r="F714" s="21"/>
      <c r="G714" s="20" t="str">
        <f>Source!DI341</f>
        <v>)*2</v>
      </c>
      <c r="H714" s="9">
        <f>Source!AV341</f>
        <v>1</v>
      </c>
      <c r="I714" s="9"/>
      <c r="J714" s="21"/>
      <c r="K714" s="21">
        <f>Source!U341</f>
        <v>4.76</v>
      </c>
    </row>
    <row r="715" spans="1:22" ht="15" x14ac:dyDescent="0.25">
      <c r="A715" s="24"/>
      <c r="B715" s="24"/>
      <c r="C715" s="24"/>
      <c r="D715" s="24"/>
      <c r="E715" s="24"/>
      <c r="F715" s="24"/>
      <c r="G715" s="24"/>
      <c r="H715" s="24"/>
      <c r="I715" s="57">
        <f>J710+J711+J712+J713</f>
        <v>5685.57</v>
      </c>
      <c r="J715" s="57"/>
      <c r="K715" s="25">
        <f>IF(Source!I341&lt;&gt;0, ROUND(I715/Source!I341, 2), 0)</f>
        <v>5685.57</v>
      </c>
      <c r="P715" s="23">
        <f>I715</f>
        <v>5685.57</v>
      </c>
    </row>
    <row r="716" spans="1:22" ht="42.75" x14ac:dyDescent="0.2">
      <c r="A716" s="18">
        <v>76</v>
      </c>
      <c r="B716" s="18" t="str">
        <f>Source!F343</f>
        <v>1.23-2103-41-1/1</v>
      </c>
      <c r="C716" s="18" t="str">
        <f>Source!G343</f>
        <v>Техническое обслуживание регулирующего клапана /Обратный клапан</v>
      </c>
      <c r="D716" s="19" t="str">
        <f>Source!H343</f>
        <v>шт.</v>
      </c>
      <c r="E716" s="9">
        <f>Source!I343</f>
        <v>1</v>
      </c>
      <c r="F716" s="21"/>
      <c r="G716" s="20"/>
      <c r="H716" s="9"/>
      <c r="I716" s="9"/>
      <c r="J716" s="21"/>
      <c r="K716" s="21"/>
      <c r="Q716">
        <f>ROUND((Source!BZ343/100)*ROUND((Source!AF343*Source!AV343)*Source!I343, 2), 2)</f>
        <v>145.6</v>
      </c>
      <c r="R716">
        <f>Source!X343</f>
        <v>145.6</v>
      </c>
      <c r="S716">
        <f>ROUND((Source!CA343/100)*ROUND((Source!AF343*Source!AV343)*Source!I343, 2), 2)</f>
        <v>20.8</v>
      </c>
      <c r="T716">
        <f>Source!Y343</f>
        <v>20.8</v>
      </c>
      <c r="U716">
        <f>ROUND((175/100)*ROUND((Source!AE343*Source!AV343)*Source!I343, 2), 2)</f>
        <v>86.75</v>
      </c>
      <c r="V716">
        <f>ROUND((108/100)*ROUND(Source!CS343*Source!I343, 2), 2)</f>
        <v>53.54</v>
      </c>
    </row>
    <row r="717" spans="1:22" ht="14.25" x14ac:dyDescent="0.2">
      <c r="A717" s="18"/>
      <c r="B717" s="18"/>
      <c r="C717" s="18" t="s">
        <v>1136</v>
      </c>
      <c r="D717" s="19"/>
      <c r="E717" s="9"/>
      <c r="F717" s="21">
        <f>Source!AO343</f>
        <v>208</v>
      </c>
      <c r="G717" s="20" t="str">
        <f>Source!DG343</f>
        <v/>
      </c>
      <c r="H717" s="9">
        <f>Source!AV343</f>
        <v>1</v>
      </c>
      <c r="I717" s="9">
        <f>IF(Source!BA343&lt;&gt; 0, Source!BA343, 1)</f>
        <v>1</v>
      </c>
      <c r="J717" s="21">
        <f>Source!S343</f>
        <v>208</v>
      </c>
      <c r="K717" s="21"/>
    </row>
    <row r="718" spans="1:22" ht="14.25" x14ac:dyDescent="0.2">
      <c r="A718" s="18"/>
      <c r="B718" s="18"/>
      <c r="C718" s="18" t="s">
        <v>1137</v>
      </c>
      <c r="D718" s="19"/>
      <c r="E718" s="9"/>
      <c r="F718" s="21">
        <f>Source!AM343</f>
        <v>78.180000000000007</v>
      </c>
      <c r="G718" s="20" t="str">
        <f>Source!DE343</f>
        <v/>
      </c>
      <c r="H718" s="9">
        <f>Source!AV343</f>
        <v>1</v>
      </c>
      <c r="I718" s="9">
        <f>IF(Source!BB343&lt;&gt; 0, Source!BB343, 1)</f>
        <v>1</v>
      </c>
      <c r="J718" s="21">
        <f>Source!Q343</f>
        <v>78.180000000000007</v>
      </c>
      <c r="K718" s="21"/>
    </row>
    <row r="719" spans="1:22" ht="14.25" x14ac:dyDescent="0.2">
      <c r="A719" s="18"/>
      <c r="B719" s="18"/>
      <c r="C719" s="18" t="s">
        <v>1144</v>
      </c>
      <c r="D719" s="19"/>
      <c r="E719" s="9"/>
      <c r="F719" s="21">
        <f>Source!AN343</f>
        <v>49.57</v>
      </c>
      <c r="G719" s="20" t="str">
        <f>Source!DF343</f>
        <v/>
      </c>
      <c r="H719" s="9">
        <f>Source!AV343</f>
        <v>1</v>
      </c>
      <c r="I719" s="9">
        <f>IF(Source!BS343&lt;&gt; 0, Source!BS343, 1)</f>
        <v>1</v>
      </c>
      <c r="J719" s="27">
        <f>Source!R343</f>
        <v>49.57</v>
      </c>
      <c r="K719" s="21"/>
    </row>
    <row r="720" spans="1:22" ht="14.25" x14ac:dyDescent="0.2">
      <c r="A720" s="18"/>
      <c r="B720" s="18"/>
      <c r="C720" s="18" t="s">
        <v>1139</v>
      </c>
      <c r="D720" s="19" t="s">
        <v>1140</v>
      </c>
      <c r="E720" s="9">
        <f>Source!AT343</f>
        <v>70</v>
      </c>
      <c r="F720" s="21"/>
      <c r="G720" s="20"/>
      <c r="H720" s="9"/>
      <c r="I720" s="9"/>
      <c r="J720" s="21">
        <f>SUM(R716:R719)</f>
        <v>145.6</v>
      </c>
      <c r="K720" s="21"/>
    </row>
    <row r="721" spans="1:22" ht="14.25" x14ac:dyDescent="0.2">
      <c r="A721" s="18"/>
      <c r="B721" s="18"/>
      <c r="C721" s="18" t="s">
        <v>1141</v>
      </c>
      <c r="D721" s="19" t="s">
        <v>1140</v>
      </c>
      <c r="E721" s="9">
        <f>Source!AU343</f>
        <v>10</v>
      </c>
      <c r="F721" s="21"/>
      <c r="G721" s="20"/>
      <c r="H721" s="9"/>
      <c r="I721" s="9"/>
      <c r="J721" s="21">
        <f>SUM(T716:T720)</f>
        <v>20.8</v>
      </c>
      <c r="K721" s="21"/>
    </row>
    <row r="722" spans="1:22" ht="14.25" x14ac:dyDescent="0.2">
      <c r="A722" s="18"/>
      <c r="B722" s="18"/>
      <c r="C722" s="18" t="s">
        <v>1145</v>
      </c>
      <c r="D722" s="19" t="s">
        <v>1140</v>
      </c>
      <c r="E722" s="9">
        <f>108</f>
        <v>108</v>
      </c>
      <c r="F722" s="21"/>
      <c r="G722" s="20"/>
      <c r="H722" s="9"/>
      <c r="I722" s="9"/>
      <c r="J722" s="21">
        <f>SUM(V716:V721)</f>
        <v>53.54</v>
      </c>
      <c r="K722" s="21"/>
    </row>
    <row r="723" spans="1:22" ht="14.25" x14ac:dyDescent="0.2">
      <c r="A723" s="18"/>
      <c r="B723" s="18"/>
      <c r="C723" s="18" t="s">
        <v>1142</v>
      </c>
      <c r="D723" s="19" t="s">
        <v>1143</v>
      </c>
      <c r="E723" s="9">
        <f>Source!AQ343</f>
        <v>0.37</v>
      </c>
      <c r="F723" s="21"/>
      <c r="G723" s="20" t="str">
        <f>Source!DI343</f>
        <v/>
      </c>
      <c r="H723" s="9">
        <f>Source!AV343</f>
        <v>1</v>
      </c>
      <c r="I723" s="9"/>
      <c r="J723" s="21"/>
      <c r="K723" s="21">
        <f>Source!U343</f>
        <v>0.37</v>
      </c>
    </row>
    <row r="724" spans="1:22" ht="15" x14ac:dyDescent="0.25">
      <c r="A724" s="24"/>
      <c r="B724" s="24"/>
      <c r="C724" s="24"/>
      <c r="D724" s="24"/>
      <c r="E724" s="24"/>
      <c r="F724" s="24"/>
      <c r="G724" s="24"/>
      <c r="H724" s="24"/>
      <c r="I724" s="57">
        <f>J717+J718+J720+J721+J722</f>
        <v>506.12</v>
      </c>
      <c r="J724" s="57"/>
      <c r="K724" s="25">
        <f>IF(Source!I343&lt;&gt;0, ROUND(I724/Source!I343, 2), 0)</f>
        <v>506.12</v>
      </c>
      <c r="P724" s="23">
        <f>I724</f>
        <v>506.12</v>
      </c>
    </row>
    <row r="726" spans="1:22" ht="15" x14ac:dyDescent="0.25">
      <c r="B726" s="58" t="str">
        <f>Source!G344</f>
        <v>Комплект автоматики (В2):    Комплект автоматики:IS.25</v>
      </c>
      <c r="C726" s="58"/>
      <c r="D726" s="58"/>
      <c r="E726" s="58"/>
      <c r="F726" s="58"/>
      <c r="G726" s="58"/>
      <c r="H726" s="58"/>
      <c r="I726" s="58"/>
      <c r="J726" s="58"/>
    </row>
    <row r="727" spans="1:22" ht="42.75" x14ac:dyDescent="0.2">
      <c r="A727" s="18">
        <v>77</v>
      </c>
      <c r="B727" s="18" t="str">
        <f>Source!F345</f>
        <v>1.23-2103-41-1/1</v>
      </c>
      <c r="C727" s="18" t="str">
        <f>Source!G345</f>
        <v>Техническое обслуживание регулирующего клапана /Регулятор скорости</v>
      </c>
      <c r="D727" s="19" t="str">
        <f>Source!H345</f>
        <v>шт.</v>
      </c>
      <c r="E727" s="9">
        <f>Source!I345</f>
        <v>1</v>
      </c>
      <c r="F727" s="21"/>
      <c r="G727" s="20"/>
      <c r="H727" s="9"/>
      <c r="I727" s="9"/>
      <c r="J727" s="21"/>
      <c r="K727" s="21"/>
      <c r="Q727">
        <f>ROUND((Source!BZ345/100)*ROUND((Source!AF345*Source!AV345)*Source!I345, 2), 2)</f>
        <v>145.6</v>
      </c>
      <c r="R727">
        <f>Source!X345</f>
        <v>145.6</v>
      </c>
      <c r="S727">
        <f>ROUND((Source!CA345/100)*ROUND((Source!AF345*Source!AV345)*Source!I345, 2), 2)</f>
        <v>20.8</v>
      </c>
      <c r="T727">
        <f>Source!Y345</f>
        <v>20.8</v>
      </c>
      <c r="U727">
        <f>ROUND((175/100)*ROUND((Source!AE345*Source!AV345)*Source!I345, 2), 2)</f>
        <v>86.75</v>
      </c>
      <c r="V727">
        <f>ROUND((108/100)*ROUND(Source!CS345*Source!I345, 2), 2)</f>
        <v>53.54</v>
      </c>
    </row>
    <row r="728" spans="1:22" ht="14.25" x14ac:dyDescent="0.2">
      <c r="A728" s="18"/>
      <c r="B728" s="18"/>
      <c r="C728" s="18" t="s">
        <v>1136</v>
      </c>
      <c r="D728" s="19"/>
      <c r="E728" s="9"/>
      <c r="F728" s="21">
        <f>Source!AO345</f>
        <v>208</v>
      </c>
      <c r="G728" s="20" t="str">
        <f>Source!DG345</f>
        <v/>
      </c>
      <c r="H728" s="9">
        <f>Source!AV345</f>
        <v>1</v>
      </c>
      <c r="I728" s="9">
        <f>IF(Source!BA345&lt;&gt; 0, Source!BA345, 1)</f>
        <v>1</v>
      </c>
      <c r="J728" s="21">
        <f>Source!S345</f>
        <v>208</v>
      </c>
      <c r="K728" s="21"/>
    </row>
    <row r="729" spans="1:22" ht="14.25" x14ac:dyDescent="0.2">
      <c r="A729" s="18"/>
      <c r="B729" s="18"/>
      <c r="C729" s="18" t="s">
        <v>1137</v>
      </c>
      <c r="D729" s="19"/>
      <c r="E729" s="9"/>
      <c r="F729" s="21">
        <f>Source!AM345</f>
        <v>78.180000000000007</v>
      </c>
      <c r="G729" s="20" t="str">
        <f>Source!DE345</f>
        <v/>
      </c>
      <c r="H729" s="9">
        <f>Source!AV345</f>
        <v>1</v>
      </c>
      <c r="I729" s="9">
        <f>IF(Source!BB345&lt;&gt; 0, Source!BB345, 1)</f>
        <v>1</v>
      </c>
      <c r="J729" s="21">
        <f>Source!Q345</f>
        <v>78.180000000000007</v>
      </c>
      <c r="K729" s="21"/>
    </row>
    <row r="730" spans="1:22" ht="14.25" x14ac:dyDescent="0.2">
      <c r="A730" s="18"/>
      <c r="B730" s="18"/>
      <c r="C730" s="18" t="s">
        <v>1144</v>
      </c>
      <c r="D730" s="19"/>
      <c r="E730" s="9"/>
      <c r="F730" s="21">
        <f>Source!AN345</f>
        <v>49.57</v>
      </c>
      <c r="G730" s="20" t="str">
        <f>Source!DF345</f>
        <v/>
      </c>
      <c r="H730" s="9">
        <f>Source!AV345</f>
        <v>1</v>
      </c>
      <c r="I730" s="9">
        <f>IF(Source!BS345&lt;&gt; 0, Source!BS345, 1)</f>
        <v>1</v>
      </c>
      <c r="J730" s="27">
        <f>Source!R345</f>
        <v>49.57</v>
      </c>
      <c r="K730" s="21"/>
    </row>
    <row r="731" spans="1:22" ht="14.25" x14ac:dyDescent="0.2">
      <c r="A731" s="18"/>
      <c r="B731" s="18"/>
      <c r="C731" s="18" t="s">
        <v>1139</v>
      </c>
      <c r="D731" s="19" t="s">
        <v>1140</v>
      </c>
      <c r="E731" s="9">
        <f>Source!AT345</f>
        <v>70</v>
      </c>
      <c r="F731" s="21"/>
      <c r="G731" s="20"/>
      <c r="H731" s="9"/>
      <c r="I731" s="9"/>
      <c r="J731" s="21">
        <f>SUM(R727:R730)</f>
        <v>145.6</v>
      </c>
      <c r="K731" s="21"/>
    </row>
    <row r="732" spans="1:22" ht="14.25" x14ac:dyDescent="0.2">
      <c r="A732" s="18"/>
      <c r="B732" s="18"/>
      <c r="C732" s="18" t="s">
        <v>1141</v>
      </c>
      <c r="D732" s="19" t="s">
        <v>1140</v>
      </c>
      <c r="E732" s="9">
        <f>Source!AU345</f>
        <v>10</v>
      </c>
      <c r="F732" s="21"/>
      <c r="G732" s="20"/>
      <c r="H732" s="9"/>
      <c r="I732" s="9"/>
      <c r="J732" s="21">
        <f>SUM(T727:T731)</f>
        <v>20.8</v>
      </c>
      <c r="K732" s="21"/>
    </row>
    <row r="733" spans="1:22" ht="14.25" x14ac:dyDescent="0.2">
      <c r="A733" s="18"/>
      <c r="B733" s="18"/>
      <c r="C733" s="18" t="s">
        <v>1145</v>
      </c>
      <c r="D733" s="19" t="s">
        <v>1140</v>
      </c>
      <c r="E733" s="9">
        <f>108</f>
        <v>108</v>
      </c>
      <c r="F733" s="21"/>
      <c r="G733" s="20"/>
      <c r="H733" s="9"/>
      <c r="I733" s="9"/>
      <c r="J733" s="21">
        <f>SUM(V727:V732)</f>
        <v>53.54</v>
      </c>
      <c r="K733" s="21"/>
    </row>
    <row r="734" spans="1:22" ht="14.25" x14ac:dyDescent="0.2">
      <c r="A734" s="18"/>
      <c r="B734" s="18"/>
      <c r="C734" s="18" t="s">
        <v>1142</v>
      </c>
      <c r="D734" s="19" t="s">
        <v>1143</v>
      </c>
      <c r="E734" s="9">
        <f>Source!AQ345</f>
        <v>0.37</v>
      </c>
      <c r="F734" s="21"/>
      <c r="G734" s="20" t="str">
        <f>Source!DI345</f>
        <v/>
      </c>
      <c r="H734" s="9">
        <f>Source!AV345</f>
        <v>1</v>
      </c>
      <c r="I734" s="9"/>
      <c r="J734" s="21"/>
      <c r="K734" s="21">
        <f>Source!U345</f>
        <v>0.37</v>
      </c>
    </row>
    <row r="735" spans="1:22" ht="15" x14ac:dyDescent="0.25">
      <c r="A735" s="24"/>
      <c r="B735" s="24"/>
      <c r="C735" s="24"/>
      <c r="D735" s="24"/>
      <c r="E735" s="24"/>
      <c r="F735" s="24"/>
      <c r="G735" s="24"/>
      <c r="H735" s="24"/>
      <c r="I735" s="57">
        <f>J728+J729+J731+J732+J733</f>
        <v>506.12</v>
      </c>
      <c r="J735" s="57"/>
      <c r="K735" s="25">
        <f>IF(Source!I345&lt;&gt;0, ROUND(I735/Source!I345, 2), 0)</f>
        <v>506.12</v>
      </c>
      <c r="P735" s="23">
        <f>I735</f>
        <v>506.12</v>
      </c>
    </row>
    <row r="736" spans="1:22" ht="71.25" x14ac:dyDescent="0.2">
      <c r="A736" s="18">
        <v>78</v>
      </c>
      <c r="B736" s="18" t="str">
        <f>Source!F346</f>
        <v>1.18-2203-2-1/1</v>
      </c>
      <c r="C736" s="18" t="str">
        <f>Source!G346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D736" s="19" t="str">
        <f>Source!H346</f>
        <v>шт.</v>
      </c>
      <c r="E736" s="9">
        <f>Source!I346</f>
        <v>1</v>
      </c>
      <c r="F736" s="21"/>
      <c r="G736" s="20"/>
      <c r="H736" s="9"/>
      <c r="I736" s="9"/>
      <c r="J736" s="21"/>
      <c r="K736" s="21"/>
      <c r="Q736">
        <f>ROUND((Source!BZ346/100)*ROUND((Source!AF346*Source!AV346)*Source!I346, 2), 2)</f>
        <v>371.6</v>
      </c>
      <c r="R736">
        <f>Source!X346</f>
        <v>371.6</v>
      </c>
      <c r="S736">
        <f>ROUND((Source!CA346/100)*ROUND((Source!AF346*Source!AV346)*Source!I346, 2), 2)</f>
        <v>53.09</v>
      </c>
      <c r="T736">
        <f>Source!Y346</f>
        <v>53.09</v>
      </c>
      <c r="U736">
        <f>ROUND((175/100)*ROUND((Source!AE346*Source!AV346)*Source!I346, 2), 2)</f>
        <v>57.84</v>
      </c>
      <c r="V736">
        <f>ROUND((108/100)*ROUND(Source!CS346*Source!I346, 2), 2)</f>
        <v>35.69</v>
      </c>
    </row>
    <row r="737" spans="1:16" ht="14.25" x14ac:dyDescent="0.2">
      <c r="A737" s="18"/>
      <c r="B737" s="18"/>
      <c r="C737" s="18" t="s">
        <v>1136</v>
      </c>
      <c r="D737" s="19"/>
      <c r="E737" s="9"/>
      <c r="F737" s="21">
        <f>Source!AO346</f>
        <v>530.86</v>
      </c>
      <c r="G737" s="20" t="str">
        <f>Source!DG346</f>
        <v/>
      </c>
      <c r="H737" s="9">
        <f>Source!AV346</f>
        <v>1</v>
      </c>
      <c r="I737" s="9">
        <f>IF(Source!BA346&lt;&gt; 0, Source!BA346, 1)</f>
        <v>1</v>
      </c>
      <c r="J737" s="21">
        <f>Source!S346</f>
        <v>530.86</v>
      </c>
      <c r="K737" s="21"/>
    </row>
    <row r="738" spans="1:16" ht="14.25" x14ac:dyDescent="0.2">
      <c r="A738" s="18"/>
      <c r="B738" s="18"/>
      <c r="C738" s="18" t="s">
        <v>1137</v>
      </c>
      <c r="D738" s="19"/>
      <c r="E738" s="9"/>
      <c r="F738" s="21">
        <f>Source!AM346</f>
        <v>52.12</v>
      </c>
      <c r="G738" s="20" t="str">
        <f>Source!DE346</f>
        <v/>
      </c>
      <c r="H738" s="9">
        <f>Source!AV346</f>
        <v>1</v>
      </c>
      <c r="I738" s="9">
        <f>IF(Source!BB346&lt;&gt; 0, Source!BB346, 1)</f>
        <v>1</v>
      </c>
      <c r="J738" s="21">
        <f>Source!Q346</f>
        <v>52.12</v>
      </c>
      <c r="K738" s="21"/>
    </row>
    <row r="739" spans="1:16" ht="14.25" x14ac:dyDescent="0.2">
      <c r="A739" s="18"/>
      <c r="B739" s="18"/>
      <c r="C739" s="18" t="s">
        <v>1144</v>
      </c>
      <c r="D739" s="19"/>
      <c r="E739" s="9"/>
      <c r="F739" s="21">
        <f>Source!AN346</f>
        <v>33.049999999999997</v>
      </c>
      <c r="G739" s="20" t="str">
        <f>Source!DF346</f>
        <v/>
      </c>
      <c r="H739" s="9">
        <f>Source!AV346</f>
        <v>1</v>
      </c>
      <c r="I739" s="9">
        <f>IF(Source!BS346&lt;&gt; 0, Source!BS346, 1)</f>
        <v>1</v>
      </c>
      <c r="J739" s="27">
        <f>Source!R346</f>
        <v>33.049999999999997</v>
      </c>
      <c r="K739" s="21"/>
    </row>
    <row r="740" spans="1:16" ht="14.25" x14ac:dyDescent="0.2">
      <c r="A740" s="18"/>
      <c r="B740" s="18"/>
      <c r="C740" s="18" t="s">
        <v>1138</v>
      </c>
      <c r="D740" s="19"/>
      <c r="E740" s="9"/>
      <c r="F740" s="21">
        <f>Source!AL346</f>
        <v>0.79</v>
      </c>
      <c r="G740" s="20" t="str">
        <f>Source!DD346</f>
        <v/>
      </c>
      <c r="H740" s="9">
        <f>Source!AW346</f>
        <v>1</v>
      </c>
      <c r="I740" s="9">
        <f>IF(Source!BC346&lt;&gt; 0, Source!BC346, 1)</f>
        <v>1</v>
      </c>
      <c r="J740" s="21">
        <f>Source!P346</f>
        <v>0.79</v>
      </c>
      <c r="K740" s="21"/>
    </row>
    <row r="741" spans="1:16" ht="14.25" x14ac:dyDescent="0.2">
      <c r="A741" s="18"/>
      <c r="B741" s="18"/>
      <c r="C741" s="18" t="s">
        <v>1139</v>
      </c>
      <c r="D741" s="19" t="s">
        <v>1140</v>
      </c>
      <c r="E741" s="9">
        <f>Source!AT346</f>
        <v>70</v>
      </c>
      <c r="F741" s="21"/>
      <c r="G741" s="20"/>
      <c r="H741" s="9"/>
      <c r="I741" s="9"/>
      <c r="J741" s="21">
        <f>SUM(R736:R740)</f>
        <v>371.6</v>
      </c>
      <c r="K741" s="21"/>
    </row>
    <row r="742" spans="1:16" ht="14.25" x14ac:dyDescent="0.2">
      <c r="A742" s="18"/>
      <c r="B742" s="18"/>
      <c r="C742" s="18" t="s">
        <v>1141</v>
      </c>
      <c r="D742" s="19" t="s">
        <v>1140</v>
      </c>
      <c r="E742" s="9">
        <f>Source!AU346</f>
        <v>10</v>
      </c>
      <c r="F742" s="21"/>
      <c r="G742" s="20"/>
      <c r="H742" s="9"/>
      <c r="I742" s="9"/>
      <c r="J742" s="21">
        <f>SUM(T736:T741)</f>
        <v>53.09</v>
      </c>
      <c r="K742" s="21"/>
    </row>
    <row r="743" spans="1:16" ht="14.25" x14ac:dyDescent="0.2">
      <c r="A743" s="18"/>
      <c r="B743" s="18"/>
      <c r="C743" s="18" t="s">
        <v>1145</v>
      </c>
      <c r="D743" s="19" t="s">
        <v>1140</v>
      </c>
      <c r="E743" s="9">
        <f>108</f>
        <v>108</v>
      </c>
      <c r="F743" s="21"/>
      <c r="G743" s="20"/>
      <c r="H743" s="9"/>
      <c r="I743" s="9"/>
      <c r="J743" s="21">
        <f>SUM(V736:V742)</f>
        <v>35.69</v>
      </c>
      <c r="K743" s="21"/>
    </row>
    <row r="744" spans="1:16" ht="14.25" x14ac:dyDescent="0.2">
      <c r="A744" s="18"/>
      <c r="B744" s="18"/>
      <c r="C744" s="18" t="s">
        <v>1142</v>
      </c>
      <c r="D744" s="19" t="s">
        <v>1143</v>
      </c>
      <c r="E744" s="9">
        <f>Source!AQ346</f>
        <v>0.8</v>
      </c>
      <c r="F744" s="21"/>
      <c r="G744" s="20" t="str">
        <f>Source!DI346</f>
        <v/>
      </c>
      <c r="H744" s="9">
        <f>Source!AV346</f>
        <v>1</v>
      </c>
      <c r="I744" s="9"/>
      <c r="J744" s="21"/>
      <c r="K744" s="21">
        <f>Source!U346</f>
        <v>0.8</v>
      </c>
    </row>
    <row r="745" spans="1:16" ht="15" x14ac:dyDescent="0.25">
      <c r="A745" s="24"/>
      <c r="B745" s="24"/>
      <c r="C745" s="24"/>
      <c r="D745" s="24"/>
      <c r="E745" s="24"/>
      <c r="F745" s="24"/>
      <c r="G745" s="24"/>
      <c r="H745" s="24"/>
      <c r="I745" s="57">
        <f>J737+J738+J740+J741+J742+J743</f>
        <v>1044.1500000000001</v>
      </c>
      <c r="J745" s="57"/>
      <c r="K745" s="25">
        <f>IF(Source!I346&lt;&gt;0, ROUND(I745/Source!I346, 2), 0)</f>
        <v>1044.1500000000001</v>
      </c>
      <c r="P745" s="23">
        <f>I745</f>
        <v>1044.1500000000001</v>
      </c>
    </row>
    <row r="747" spans="1:16" ht="15" x14ac:dyDescent="0.25">
      <c r="A747" s="55" t="str">
        <f>CONCATENATE("Итого по подразделу: ",IF(Source!G348&lt;&gt;"Новый подраздел", Source!G348, ""))</f>
        <v>Итого по подразделу: Вентиляция 2</v>
      </c>
      <c r="B747" s="55"/>
      <c r="C747" s="55"/>
      <c r="D747" s="55"/>
      <c r="E747" s="55"/>
      <c r="F747" s="55"/>
      <c r="G747" s="55"/>
      <c r="H747" s="55"/>
      <c r="I747" s="53">
        <f>SUM(P574:P746)</f>
        <v>67649.359999999986</v>
      </c>
      <c r="J747" s="54"/>
      <c r="K747" s="26"/>
    </row>
    <row r="750" spans="1:16" ht="16.5" x14ac:dyDescent="0.25">
      <c r="A750" s="56" t="str">
        <f>CONCATENATE("Подраздел: ",IF(Source!G378&lt;&gt;"Новый подраздел", Source!G378, ""))</f>
        <v>Подраздел: Вентиляция 3</v>
      </c>
      <c r="B750" s="56"/>
      <c r="C750" s="56"/>
      <c r="D750" s="56"/>
      <c r="E750" s="56"/>
      <c r="F750" s="56"/>
      <c r="G750" s="56"/>
      <c r="H750" s="56"/>
      <c r="I750" s="56"/>
      <c r="J750" s="56"/>
      <c r="K750" s="56"/>
    </row>
    <row r="752" spans="1:16" ht="15" x14ac:dyDescent="0.25">
      <c r="B752" s="58" t="str">
        <f>Source!G382</f>
        <v>П1</v>
      </c>
      <c r="C752" s="58"/>
      <c r="D752" s="58"/>
      <c r="E752" s="58"/>
      <c r="F752" s="58"/>
      <c r="G752" s="58"/>
      <c r="H752" s="58"/>
      <c r="I752" s="58"/>
      <c r="J752" s="58"/>
    </row>
    <row r="753" spans="1:22" ht="71.25" x14ac:dyDescent="0.2">
      <c r="A753" s="18">
        <v>79</v>
      </c>
      <c r="B753" s="18" t="str">
        <f>Source!F385</f>
        <v>1.18-2403-21-4/1</v>
      </c>
      <c r="C753" s="18" t="str">
        <f>Source!G385</f>
        <v>Техническое обслуживание приточных установок производительностью до 5000 м3/ч - ежеквартальное/V.1/EG.4/HE.2.27.27.C/G.1/FP.C25.003A2/G.1/SP.10</v>
      </c>
      <c r="D753" s="19" t="str">
        <f>Source!H385</f>
        <v>установка</v>
      </c>
      <c r="E753" s="9">
        <f>Source!I385</f>
        <v>1</v>
      </c>
      <c r="F753" s="21"/>
      <c r="G753" s="20"/>
      <c r="H753" s="9"/>
      <c r="I753" s="9"/>
      <c r="J753" s="21"/>
      <c r="K753" s="21"/>
      <c r="Q753">
        <f>ROUND((Source!BZ385/100)*ROUND((Source!AF385*Source!AV385)*Source!I385, 2), 2)</f>
        <v>2917.08</v>
      </c>
      <c r="R753">
        <f>Source!X385</f>
        <v>2917.08</v>
      </c>
      <c r="S753">
        <f>ROUND((Source!CA385/100)*ROUND((Source!AF385*Source!AV385)*Source!I385, 2), 2)</f>
        <v>416.73</v>
      </c>
      <c r="T753">
        <f>Source!Y385</f>
        <v>416.73</v>
      </c>
      <c r="U753">
        <f>ROUND((175/100)*ROUND((Source!AE385*Source!AV385)*Source!I385, 2), 2)</f>
        <v>7.0000000000000007E-2</v>
      </c>
      <c r="V753">
        <f>ROUND((108/100)*ROUND(Source!CS385*Source!I385, 2), 2)</f>
        <v>0.04</v>
      </c>
    </row>
    <row r="754" spans="1:22" ht="14.25" x14ac:dyDescent="0.2">
      <c r="A754" s="18"/>
      <c r="B754" s="18"/>
      <c r="C754" s="18" t="s">
        <v>1136</v>
      </c>
      <c r="D754" s="19"/>
      <c r="E754" s="9"/>
      <c r="F754" s="21">
        <f>Source!AO385</f>
        <v>2083.63</v>
      </c>
      <c r="G754" s="20" t="str">
        <f>Source!DG385</f>
        <v>)*2</v>
      </c>
      <c r="H754" s="9">
        <f>Source!AV385</f>
        <v>1</v>
      </c>
      <c r="I754" s="9">
        <f>IF(Source!BA385&lt;&gt; 0, Source!BA385, 1)</f>
        <v>1</v>
      </c>
      <c r="J754" s="21">
        <f>Source!S385</f>
        <v>4167.26</v>
      </c>
      <c r="K754" s="21"/>
    </row>
    <row r="755" spans="1:22" ht="14.25" x14ac:dyDescent="0.2">
      <c r="A755" s="18"/>
      <c r="B755" s="18"/>
      <c r="C755" s="18" t="s">
        <v>1137</v>
      </c>
      <c r="D755" s="19"/>
      <c r="E755" s="9"/>
      <c r="F755" s="21">
        <f>Source!AM385</f>
        <v>1.79</v>
      </c>
      <c r="G755" s="20" t="str">
        <f>Source!DE385</f>
        <v>)*2</v>
      </c>
      <c r="H755" s="9">
        <f>Source!AV385</f>
        <v>1</v>
      </c>
      <c r="I755" s="9">
        <f>IF(Source!BB385&lt;&gt; 0, Source!BB385, 1)</f>
        <v>1</v>
      </c>
      <c r="J755" s="21">
        <f>Source!Q385</f>
        <v>3.58</v>
      </c>
      <c r="K755" s="21"/>
    </row>
    <row r="756" spans="1:22" ht="14.25" x14ac:dyDescent="0.2">
      <c r="A756" s="18"/>
      <c r="B756" s="18"/>
      <c r="C756" s="18" t="s">
        <v>1144</v>
      </c>
      <c r="D756" s="19"/>
      <c r="E756" s="9"/>
      <c r="F756" s="21">
        <f>Source!AN385</f>
        <v>0.02</v>
      </c>
      <c r="G756" s="20" t="str">
        <f>Source!DF385</f>
        <v>)*2</v>
      </c>
      <c r="H756" s="9">
        <f>Source!AV385</f>
        <v>1</v>
      </c>
      <c r="I756" s="9">
        <f>IF(Source!BS385&lt;&gt; 0, Source!BS385, 1)</f>
        <v>1</v>
      </c>
      <c r="J756" s="27">
        <f>Source!R385</f>
        <v>0.04</v>
      </c>
      <c r="K756" s="21"/>
    </row>
    <row r="757" spans="1:22" ht="14.25" x14ac:dyDescent="0.2">
      <c r="A757" s="18"/>
      <c r="B757" s="18"/>
      <c r="C757" s="18" t="s">
        <v>1138</v>
      </c>
      <c r="D757" s="19"/>
      <c r="E757" s="9"/>
      <c r="F757" s="21">
        <f>Source!AL385</f>
        <v>10.08</v>
      </c>
      <c r="G757" s="20" t="str">
        <f>Source!DD385</f>
        <v>)*2</v>
      </c>
      <c r="H757" s="9">
        <f>Source!AW385</f>
        <v>1</v>
      </c>
      <c r="I757" s="9">
        <f>IF(Source!BC385&lt;&gt; 0, Source!BC385, 1)</f>
        <v>1</v>
      </c>
      <c r="J757" s="21">
        <f>Source!P385</f>
        <v>20.16</v>
      </c>
      <c r="K757" s="21"/>
    </row>
    <row r="758" spans="1:22" ht="14.25" x14ac:dyDescent="0.2">
      <c r="A758" s="18"/>
      <c r="B758" s="18"/>
      <c r="C758" s="18" t="s">
        <v>1139</v>
      </c>
      <c r="D758" s="19" t="s">
        <v>1140</v>
      </c>
      <c r="E758" s="9">
        <f>Source!AT385</f>
        <v>70</v>
      </c>
      <c r="F758" s="21"/>
      <c r="G758" s="20"/>
      <c r="H758" s="9"/>
      <c r="I758" s="9"/>
      <c r="J758" s="21">
        <f>SUM(R753:R757)</f>
        <v>2917.08</v>
      </c>
      <c r="K758" s="21"/>
    </row>
    <row r="759" spans="1:22" ht="14.25" x14ac:dyDescent="0.2">
      <c r="A759" s="18"/>
      <c r="B759" s="18"/>
      <c r="C759" s="18" t="s">
        <v>1141</v>
      </c>
      <c r="D759" s="19" t="s">
        <v>1140</v>
      </c>
      <c r="E759" s="9">
        <f>Source!AU385</f>
        <v>10</v>
      </c>
      <c r="F759" s="21"/>
      <c r="G759" s="20"/>
      <c r="H759" s="9"/>
      <c r="I759" s="9"/>
      <c r="J759" s="21">
        <f>SUM(T753:T758)</f>
        <v>416.73</v>
      </c>
      <c r="K759" s="21"/>
    </row>
    <row r="760" spans="1:22" ht="14.25" x14ac:dyDescent="0.2">
      <c r="A760" s="18"/>
      <c r="B760" s="18"/>
      <c r="C760" s="18" t="s">
        <v>1145</v>
      </c>
      <c r="D760" s="19" t="s">
        <v>1140</v>
      </c>
      <c r="E760" s="9">
        <f>108</f>
        <v>108</v>
      </c>
      <c r="F760" s="21"/>
      <c r="G760" s="20"/>
      <c r="H760" s="9"/>
      <c r="I760" s="9"/>
      <c r="J760" s="21">
        <f>SUM(V753:V759)</f>
        <v>0.04</v>
      </c>
      <c r="K760" s="21"/>
    </row>
    <row r="761" spans="1:22" ht="14.25" x14ac:dyDescent="0.2">
      <c r="A761" s="18"/>
      <c r="B761" s="18"/>
      <c r="C761" s="18" t="s">
        <v>1142</v>
      </c>
      <c r="D761" s="19" t="s">
        <v>1143</v>
      </c>
      <c r="E761" s="9">
        <f>Source!AQ385</f>
        <v>3.14</v>
      </c>
      <c r="F761" s="21"/>
      <c r="G761" s="20" t="str">
        <f>Source!DI385</f>
        <v>)*2</v>
      </c>
      <c r="H761" s="9">
        <f>Source!AV385</f>
        <v>1</v>
      </c>
      <c r="I761" s="9"/>
      <c r="J761" s="21"/>
      <c r="K761" s="21">
        <f>Source!U385</f>
        <v>6.28</v>
      </c>
    </row>
    <row r="762" spans="1:22" ht="15" x14ac:dyDescent="0.25">
      <c r="A762" s="24"/>
      <c r="B762" s="24"/>
      <c r="C762" s="24"/>
      <c r="D762" s="24"/>
      <c r="E762" s="24"/>
      <c r="F762" s="24"/>
      <c r="G762" s="24"/>
      <c r="H762" s="24"/>
      <c r="I762" s="57">
        <f>J754+J755+J757+J758+J759+J760</f>
        <v>7524.8499999999995</v>
      </c>
      <c r="J762" s="57"/>
      <c r="K762" s="25">
        <f>IF(Source!I385&lt;&gt;0, ROUND(I762/Source!I385, 2), 0)</f>
        <v>7524.85</v>
      </c>
      <c r="P762" s="23">
        <f>I762</f>
        <v>7524.8499999999995</v>
      </c>
    </row>
    <row r="763" spans="1:22" ht="42.75" x14ac:dyDescent="0.2">
      <c r="A763" s="18">
        <v>80</v>
      </c>
      <c r="B763" s="18" t="str">
        <f>Source!F387</f>
        <v>1.23-2103-41-1/1</v>
      </c>
      <c r="C763" s="18" t="str">
        <f>Source!G387</f>
        <v>Техническое обслуживание регулирующего клапана /Воздушный клапан</v>
      </c>
      <c r="D763" s="19" t="str">
        <f>Source!H387</f>
        <v>шт.</v>
      </c>
      <c r="E763" s="9">
        <f>Source!I387</f>
        <v>1</v>
      </c>
      <c r="F763" s="21"/>
      <c r="G763" s="20"/>
      <c r="H763" s="9"/>
      <c r="I763" s="9"/>
      <c r="J763" s="21"/>
      <c r="K763" s="21"/>
      <c r="Q763">
        <f>ROUND((Source!BZ387/100)*ROUND((Source!AF387*Source!AV387)*Source!I387, 2), 2)</f>
        <v>145.6</v>
      </c>
      <c r="R763">
        <f>Source!X387</f>
        <v>145.6</v>
      </c>
      <c r="S763">
        <f>ROUND((Source!CA387/100)*ROUND((Source!AF387*Source!AV387)*Source!I387, 2), 2)</f>
        <v>20.8</v>
      </c>
      <c r="T763">
        <f>Source!Y387</f>
        <v>20.8</v>
      </c>
      <c r="U763">
        <f>ROUND((175/100)*ROUND((Source!AE387*Source!AV387)*Source!I387, 2), 2)</f>
        <v>86.75</v>
      </c>
      <c r="V763">
        <f>ROUND((108/100)*ROUND(Source!CS387*Source!I387, 2), 2)</f>
        <v>53.54</v>
      </c>
    </row>
    <row r="764" spans="1:22" ht="14.25" x14ac:dyDescent="0.2">
      <c r="A764" s="18"/>
      <c r="B764" s="18"/>
      <c r="C764" s="18" t="s">
        <v>1136</v>
      </c>
      <c r="D764" s="19"/>
      <c r="E764" s="9"/>
      <c r="F764" s="21">
        <f>Source!AO387</f>
        <v>208</v>
      </c>
      <c r="G764" s="20" t="str">
        <f>Source!DG387</f>
        <v/>
      </c>
      <c r="H764" s="9">
        <f>Source!AV387</f>
        <v>1</v>
      </c>
      <c r="I764" s="9">
        <f>IF(Source!BA387&lt;&gt; 0, Source!BA387, 1)</f>
        <v>1</v>
      </c>
      <c r="J764" s="21">
        <f>Source!S387</f>
        <v>208</v>
      </c>
      <c r="K764" s="21"/>
    </row>
    <row r="765" spans="1:22" ht="14.25" x14ac:dyDescent="0.2">
      <c r="A765" s="18"/>
      <c r="B765" s="18"/>
      <c r="C765" s="18" t="s">
        <v>1137</v>
      </c>
      <c r="D765" s="19"/>
      <c r="E765" s="9"/>
      <c r="F765" s="21">
        <f>Source!AM387</f>
        <v>78.180000000000007</v>
      </c>
      <c r="G765" s="20" t="str">
        <f>Source!DE387</f>
        <v/>
      </c>
      <c r="H765" s="9">
        <f>Source!AV387</f>
        <v>1</v>
      </c>
      <c r="I765" s="9">
        <f>IF(Source!BB387&lt;&gt; 0, Source!BB387, 1)</f>
        <v>1</v>
      </c>
      <c r="J765" s="21">
        <f>Source!Q387</f>
        <v>78.180000000000007</v>
      </c>
      <c r="K765" s="21"/>
    </row>
    <row r="766" spans="1:22" ht="14.25" x14ac:dyDescent="0.2">
      <c r="A766" s="18"/>
      <c r="B766" s="18"/>
      <c r="C766" s="18" t="s">
        <v>1144</v>
      </c>
      <c r="D766" s="19"/>
      <c r="E766" s="9"/>
      <c r="F766" s="21">
        <f>Source!AN387</f>
        <v>49.57</v>
      </c>
      <c r="G766" s="20" t="str">
        <f>Source!DF387</f>
        <v/>
      </c>
      <c r="H766" s="9">
        <f>Source!AV387</f>
        <v>1</v>
      </c>
      <c r="I766" s="9">
        <f>IF(Source!BS387&lt;&gt; 0, Source!BS387, 1)</f>
        <v>1</v>
      </c>
      <c r="J766" s="27">
        <f>Source!R387</f>
        <v>49.57</v>
      </c>
      <c r="K766" s="21"/>
    </row>
    <row r="767" spans="1:22" ht="14.25" x14ac:dyDescent="0.2">
      <c r="A767" s="18"/>
      <c r="B767" s="18"/>
      <c r="C767" s="18" t="s">
        <v>1139</v>
      </c>
      <c r="D767" s="19" t="s">
        <v>1140</v>
      </c>
      <c r="E767" s="9">
        <f>Source!AT387</f>
        <v>70</v>
      </c>
      <c r="F767" s="21"/>
      <c r="G767" s="20"/>
      <c r="H767" s="9"/>
      <c r="I767" s="9"/>
      <c r="J767" s="21">
        <f>SUM(R763:R766)</f>
        <v>145.6</v>
      </c>
      <c r="K767" s="21"/>
    </row>
    <row r="768" spans="1:22" ht="14.25" x14ac:dyDescent="0.2">
      <c r="A768" s="18"/>
      <c r="B768" s="18"/>
      <c r="C768" s="18" t="s">
        <v>1141</v>
      </c>
      <c r="D768" s="19" t="s">
        <v>1140</v>
      </c>
      <c r="E768" s="9">
        <f>Source!AU387</f>
        <v>10</v>
      </c>
      <c r="F768" s="21"/>
      <c r="G768" s="20"/>
      <c r="H768" s="9"/>
      <c r="I768" s="9"/>
      <c r="J768" s="21">
        <f>SUM(T763:T767)</f>
        <v>20.8</v>
      </c>
      <c r="K768" s="21"/>
    </row>
    <row r="769" spans="1:29" ht="14.25" x14ac:dyDescent="0.2">
      <c r="A769" s="18"/>
      <c r="B769" s="18"/>
      <c r="C769" s="18" t="s">
        <v>1145</v>
      </c>
      <c r="D769" s="19" t="s">
        <v>1140</v>
      </c>
      <c r="E769" s="9">
        <f>108</f>
        <v>108</v>
      </c>
      <c r="F769" s="21"/>
      <c r="G769" s="20"/>
      <c r="H769" s="9"/>
      <c r="I769" s="9"/>
      <c r="J769" s="21">
        <f>SUM(V763:V768)</f>
        <v>53.54</v>
      </c>
      <c r="K769" s="21"/>
    </row>
    <row r="770" spans="1:29" ht="14.25" x14ac:dyDescent="0.2">
      <c r="A770" s="18"/>
      <c r="B770" s="18"/>
      <c r="C770" s="18" t="s">
        <v>1142</v>
      </c>
      <c r="D770" s="19" t="s">
        <v>1143</v>
      </c>
      <c r="E770" s="9">
        <f>Source!AQ387</f>
        <v>0.37</v>
      </c>
      <c r="F770" s="21"/>
      <c r="G770" s="20" t="str">
        <f>Source!DI387</f>
        <v/>
      </c>
      <c r="H770" s="9">
        <f>Source!AV387</f>
        <v>1</v>
      </c>
      <c r="I770" s="9"/>
      <c r="J770" s="21"/>
      <c r="K770" s="21">
        <f>Source!U387</f>
        <v>0.37</v>
      </c>
    </row>
    <row r="771" spans="1:29" ht="15" x14ac:dyDescent="0.25">
      <c r="A771" s="24"/>
      <c r="B771" s="24"/>
      <c r="C771" s="24"/>
      <c r="D771" s="24"/>
      <c r="E771" s="24"/>
      <c r="F771" s="24"/>
      <c r="G771" s="24"/>
      <c r="H771" s="24"/>
      <c r="I771" s="57">
        <f>J764+J765+J767+J768+J769</f>
        <v>506.12</v>
      </c>
      <c r="J771" s="57"/>
      <c r="K771" s="25">
        <f>IF(Source!I387&lt;&gt;0, ROUND(I771/Source!I387, 2), 0)</f>
        <v>506.12</v>
      </c>
      <c r="P771" s="23">
        <f>I771</f>
        <v>506.12</v>
      </c>
    </row>
    <row r="772" spans="1:29" ht="57" x14ac:dyDescent="0.2">
      <c r="A772" s="18">
        <v>81</v>
      </c>
      <c r="B772" s="18" t="str">
        <f>Source!F389</f>
        <v>1.15-2203-3-1/1</v>
      </c>
      <c r="C772" s="18" t="str">
        <f>Source!G389</f>
        <v>Техническое обслуживание виброизолирующих вставок фланцевых диаметром до 65 мм / гибкая вставка</v>
      </c>
      <c r="D772" s="19" t="str">
        <f>Source!H389</f>
        <v>шт.</v>
      </c>
      <c r="E772" s="9">
        <f>Source!I389</f>
        <v>2</v>
      </c>
      <c r="F772" s="21"/>
      <c r="G772" s="20"/>
      <c r="H772" s="9"/>
      <c r="I772" s="9"/>
      <c r="J772" s="21"/>
      <c r="K772" s="21"/>
      <c r="Q772">
        <f>ROUND((Source!BZ389/100)*ROUND((Source!AF389*Source!AV389)*Source!I389, 2), 2)</f>
        <v>69.16</v>
      </c>
      <c r="R772">
        <f>Source!X389</f>
        <v>69.16</v>
      </c>
      <c r="S772">
        <f>ROUND((Source!CA389/100)*ROUND((Source!AF389*Source!AV389)*Source!I389, 2), 2)</f>
        <v>9.8800000000000008</v>
      </c>
      <c r="T772">
        <f>Source!Y389</f>
        <v>9.8800000000000008</v>
      </c>
      <c r="U772">
        <f>ROUND((175/100)*ROUND((Source!AE389*Source!AV389)*Source!I389, 2), 2)</f>
        <v>0</v>
      </c>
      <c r="V772">
        <f>ROUND((108/100)*ROUND(Source!CS389*Source!I389, 2), 2)</f>
        <v>0</v>
      </c>
    </row>
    <row r="773" spans="1:29" x14ac:dyDescent="0.2">
      <c r="C773" s="22" t="str">
        <f>"Объем: "&amp;Source!I389&amp;"=1+"&amp;"1"</f>
        <v>Объем: 2=1+1</v>
      </c>
    </row>
    <row r="774" spans="1:29" ht="14.25" x14ac:dyDescent="0.2">
      <c r="A774" s="18"/>
      <c r="B774" s="18"/>
      <c r="C774" s="18" t="s">
        <v>1136</v>
      </c>
      <c r="D774" s="19"/>
      <c r="E774" s="9"/>
      <c r="F774" s="21">
        <f>Source!AO389</f>
        <v>49.4</v>
      </c>
      <c r="G774" s="20" t="str">
        <f>Source!DG389</f>
        <v/>
      </c>
      <c r="H774" s="9">
        <f>Source!AV389</f>
        <v>1</v>
      </c>
      <c r="I774" s="9">
        <f>IF(Source!BA389&lt;&gt; 0, Source!BA389, 1)</f>
        <v>1</v>
      </c>
      <c r="J774" s="21">
        <f>Source!S389</f>
        <v>98.8</v>
      </c>
      <c r="K774" s="21"/>
    </row>
    <row r="775" spans="1:29" ht="14.25" x14ac:dyDescent="0.2">
      <c r="A775" s="18"/>
      <c r="B775" s="18"/>
      <c r="C775" s="18" t="s">
        <v>1138</v>
      </c>
      <c r="D775" s="19"/>
      <c r="E775" s="9"/>
      <c r="F775" s="21">
        <f>Source!AL389</f>
        <v>0.02</v>
      </c>
      <c r="G775" s="20" t="str">
        <f>Source!DD389</f>
        <v/>
      </c>
      <c r="H775" s="9">
        <f>Source!AW389</f>
        <v>1</v>
      </c>
      <c r="I775" s="9">
        <f>IF(Source!BC389&lt;&gt; 0, Source!BC389, 1)</f>
        <v>1</v>
      </c>
      <c r="J775" s="21">
        <f>Source!P389</f>
        <v>0.04</v>
      </c>
      <c r="K775" s="21"/>
    </row>
    <row r="776" spans="1:29" ht="14.25" x14ac:dyDescent="0.2">
      <c r="A776" s="18"/>
      <c r="B776" s="18"/>
      <c r="C776" s="18" t="s">
        <v>1139</v>
      </c>
      <c r="D776" s="19" t="s">
        <v>1140</v>
      </c>
      <c r="E776" s="9">
        <f>Source!AT389</f>
        <v>70</v>
      </c>
      <c r="F776" s="21"/>
      <c r="G776" s="20"/>
      <c r="H776" s="9"/>
      <c r="I776" s="9"/>
      <c r="J776" s="21">
        <f>SUM(R772:R775)</f>
        <v>69.16</v>
      </c>
      <c r="K776" s="21"/>
    </row>
    <row r="777" spans="1:29" ht="14.25" x14ac:dyDescent="0.2">
      <c r="A777" s="18"/>
      <c r="B777" s="18"/>
      <c r="C777" s="18" t="s">
        <v>1141</v>
      </c>
      <c r="D777" s="19" t="s">
        <v>1140</v>
      </c>
      <c r="E777" s="9">
        <f>Source!AU389</f>
        <v>10</v>
      </c>
      <c r="F777" s="21"/>
      <c r="G777" s="20"/>
      <c r="H777" s="9"/>
      <c r="I777" s="9"/>
      <c r="J777" s="21">
        <f>SUM(T772:T776)</f>
        <v>9.8800000000000008</v>
      </c>
      <c r="K777" s="21"/>
    </row>
    <row r="778" spans="1:29" ht="14.25" x14ac:dyDescent="0.2">
      <c r="A778" s="18"/>
      <c r="B778" s="18"/>
      <c r="C778" s="18" t="s">
        <v>1142</v>
      </c>
      <c r="D778" s="19" t="s">
        <v>1143</v>
      </c>
      <c r="E778" s="9">
        <f>Source!AQ389</f>
        <v>0.08</v>
      </c>
      <c r="F778" s="21"/>
      <c r="G778" s="20" t="str">
        <f>Source!DI389</f>
        <v/>
      </c>
      <c r="H778" s="9">
        <f>Source!AV389</f>
        <v>1</v>
      </c>
      <c r="I778" s="9"/>
      <c r="J778" s="21"/>
      <c r="K778" s="21">
        <f>Source!U389</f>
        <v>0.16</v>
      </c>
    </row>
    <row r="779" spans="1:29" ht="15" x14ac:dyDescent="0.25">
      <c r="A779" s="24"/>
      <c r="B779" s="24"/>
      <c r="C779" s="24"/>
      <c r="D779" s="24"/>
      <c r="E779" s="24"/>
      <c r="F779" s="24"/>
      <c r="G779" s="24"/>
      <c r="H779" s="24"/>
      <c r="I779" s="57">
        <f>J774+J775+J776+J777</f>
        <v>177.88</v>
      </c>
      <c r="J779" s="57"/>
      <c r="K779" s="25">
        <f>IF(Source!I389&lt;&gt;0, ROUND(I779/Source!I389, 2), 0)</f>
        <v>88.94</v>
      </c>
      <c r="P779" s="23">
        <f>I779</f>
        <v>177.88</v>
      </c>
    </row>
    <row r="781" spans="1:29" ht="15" x14ac:dyDescent="0.25">
      <c r="B781" s="58" t="str">
        <f>Source!G390</f>
        <v>Комплект автоматики (П1):   SSM-ALB-F.FD.E1.HE2.V.T0.S-3F1.06.3E2.40/IF.007D/DA.CP/DA.AP/A.3xE.N.04/DP.R/DP.R</v>
      </c>
      <c r="C781" s="58"/>
      <c r="D781" s="58"/>
      <c r="E781" s="58"/>
      <c r="F781" s="58"/>
      <c r="G781" s="58"/>
      <c r="H781" s="58"/>
      <c r="I781" s="58"/>
      <c r="J781" s="58"/>
      <c r="AC781" s="28" t="str">
        <f>Source!G390</f>
        <v>Комплект автоматики (П1):   SSM-ALB-F.FD.E1.HE2.V.T0.S-3F1.06.3E2.40/IF.007D/DA.CP/DA.AP/A.3xE.N.04/DP.R/DP.R</v>
      </c>
    </row>
    <row r="782" spans="1:29" ht="85.5" x14ac:dyDescent="0.2">
      <c r="A782" s="18">
        <v>82</v>
      </c>
      <c r="B782" s="18" t="str">
        <f>Source!F391</f>
        <v>1.23-2303-5-1/1</v>
      </c>
      <c r="C782" s="18" t="str">
        <f>Source!G391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782" s="19" t="str">
        <f>Source!H391</f>
        <v>шт.</v>
      </c>
      <c r="E782" s="9">
        <f>Source!I391</f>
        <v>1</v>
      </c>
      <c r="F782" s="21"/>
      <c r="G782" s="20"/>
      <c r="H782" s="9"/>
      <c r="I782" s="9"/>
      <c r="J782" s="21"/>
      <c r="K782" s="21"/>
      <c r="Q782">
        <f>ROUND((Source!BZ391/100)*ROUND((Source!AF391*Source!AV391)*Source!I391, 2), 2)</f>
        <v>571.02</v>
      </c>
      <c r="R782">
        <f>Source!X391</f>
        <v>571.02</v>
      </c>
      <c r="S782">
        <f>ROUND((Source!CA391/100)*ROUND((Source!AF391*Source!AV391)*Source!I391, 2), 2)</f>
        <v>81.569999999999993</v>
      </c>
      <c r="T782">
        <f>Source!Y391</f>
        <v>81.569999999999993</v>
      </c>
      <c r="U782">
        <f>ROUND((175/100)*ROUND((Source!AE391*Source!AV391)*Source!I391, 2), 2)</f>
        <v>0</v>
      </c>
      <c r="V782">
        <f>ROUND((108/100)*ROUND(Source!CS391*Source!I391, 2), 2)</f>
        <v>0</v>
      </c>
    </row>
    <row r="783" spans="1:29" ht="14.25" x14ac:dyDescent="0.2">
      <c r="A783" s="18"/>
      <c r="B783" s="18"/>
      <c r="C783" s="18" t="s">
        <v>1136</v>
      </c>
      <c r="D783" s="19"/>
      <c r="E783" s="9"/>
      <c r="F783" s="21">
        <f>Source!AO391</f>
        <v>815.74</v>
      </c>
      <c r="G783" s="20" t="str">
        <f>Source!DG391</f>
        <v/>
      </c>
      <c r="H783" s="9">
        <f>Source!AV391</f>
        <v>1</v>
      </c>
      <c r="I783" s="9">
        <f>IF(Source!BA391&lt;&gt; 0, Source!BA391, 1)</f>
        <v>1</v>
      </c>
      <c r="J783" s="21">
        <f>Source!S391</f>
        <v>815.74</v>
      </c>
      <c r="K783" s="21"/>
    </row>
    <row r="784" spans="1:29" ht="14.25" x14ac:dyDescent="0.2">
      <c r="A784" s="18"/>
      <c r="B784" s="18"/>
      <c r="C784" s="18" t="s">
        <v>1139</v>
      </c>
      <c r="D784" s="19" t="s">
        <v>1140</v>
      </c>
      <c r="E784" s="9">
        <f>Source!AT391</f>
        <v>70</v>
      </c>
      <c r="F784" s="21"/>
      <c r="G784" s="20"/>
      <c r="H784" s="9"/>
      <c r="I784" s="9"/>
      <c r="J784" s="21">
        <f>SUM(R782:R783)</f>
        <v>571.02</v>
      </c>
      <c r="K784" s="21"/>
    </row>
    <row r="785" spans="1:22" ht="14.25" x14ac:dyDescent="0.2">
      <c r="A785" s="18"/>
      <c r="B785" s="18"/>
      <c r="C785" s="18" t="s">
        <v>1141</v>
      </c>
      <c r="D785" s="19" t="s">
        <v>1140</v>
      </c>
      <c r="E785" s="9">
        <f>Source!AU391</f>
        <v>10</v>
      </c>
      <c r="F785" s="21"/>
      <c r="G785" s="20"/>
      <c r="H785" s="9"/>
      <c r="I785" s="9"/>
      <c r="J785" s="21">
        <f>SUM(T782:T784)</f>
        <v>81.569999999999993</v>
      </c>
      <c r="K785" s="21"/>
    </row>
    <row r="786" spans="1:22" ht="14.25" x14ac:dyDescent="0.2">
      <c r="A786" s="18"/>
      <c r="B786" s="18"/>
      <c r="C786" s="18" t="s">
        <v>1142</v>
      </c>
      <c r="D786" s="19" t="s">
        <v>1143</v>
      </c>
      <c r="E786" s="9">
        <f>Source!AQ391</f>
        <v>1.06</v>
      </c>
      <c r="F786" s="21"/>
      <c r="G786" s="20" t="str">
        <f>Source!DI391</f>
        <v/>
      </c>
      <c r="H786" s="9">
        <f>Source!AV391</f>
        <v>1</v>
      </c>
      <c r="I786" s="9"/>
      <c r="J786" s="21"/>
      <c r="K786" s="21">
        <f>Source!U391</f>
        <v>1.06</v>
      </c>
    </row>
    <row r="787" spans="1:22" ht="15" x14ac:dyDescent="0.25">
      <c r="A787" s="24"/>
      <c r="B787" s="24"/>
      <c r="C787" s="24"/>
      <c r="D787" s="24"/>
      <c r="E787" s="24"/>
      <c r="F787" s="24"/>
      <c r="G787" s="24"/>
      <c r="H787" s="24"/>
      <c r="I787" s="57">
        <f>J783+J784+J785</f>
        <v>1468.33</v>
      </c>
      <c r="J787" s="57"/>
      <c r="K787" s="25">
        <f>IF(Source!I391&lt;&gt;0, ROUND(I787/Source!I391, 2), 0)</f>
        <v>1468.33</v>
      </c>
      <c r="P787" s="23">
        <f>I787</f>
        <v>1468.33</v>
      </c>
    </row>
    <row r="788" spans="1:22" ht="42.75" x14ac:dyDescent="0.2">
      <c r="A788" s="18">
        <v>83</v>
      </c>
      <c r="B788" s="18" t="str">
        <f>Source!F392</f>
        <v>1.23-2303-13-2/1</v>
      </c>
      <c r="C788" s="18" t="str">
        <f>Source!G392</f>
        <v>Техническое обслуживание преобразователей частоты - до 24 кВт / Частотный регулятор вентилятора</v>
      </c>
      <c r="D788" s="19" t="str">
        <f>Source!H392</f>
        <v>шт.</v>
      </c>
      <c r="E788" s="9">
        <f>Source!I392</f>
        <v>1</v>
      </c>
      <c r="F788" s="21"/>
      <c r="G788" s="20"/>
      <c r="H788" s="9"/>
      <c r="I788" s="9"/>
      <c r="J788" s="21"/>
      <c r="K788" s="21"/>
      <c r="Q788">
        <f>ROUND((Source!BZ392/100)*ROUND((Source!AF392*Source!AV392)*Source!I392, 2), 2)</f>
        <v>5782.31</v>
      </c>
      <c r="R788">
        <f>Source!X392</f>
        <v>5782.31</v>
      </c>
      <c r="S788">
        <f>ROUND((Source!CA392/100)*ROUND((Source!AF392*Source!AV392)*Source!I392, 2), 2)</f>
        <v>826.04</v>
      </c>
      <c r="T788">
        <f>Source!Y392</f>
        <v>826.04</v>
      </c>
      <c r="U788">
        <f>ROUND((175/100)*ROUND((Source!AE392*Source!AV392)*Source!I392, 2), 2)</f>
        <v>0</v>
      </c>
      <c r="V788">
        <f>ROUND((108/100)*ROUND(Source!CS392*Source!I392, 2), 2)</f>
        <v>0</v>
      </c>
    </row>
    <row r="789" spans="1:22" ht="14.25" x14ac:dyDescent="0.2">
      <c r="A789" s="18"/>
      <c r="B789" s="18"/>
      <c r="C789" s="18" t="s">
        <v>1136</v>
      </c>
      <c r="D789" s="19"/>
      <c r="E789" s="9"/>
      <c r="F789" s="21">
        <f>Source!AO392</f>
        <v>4130.22</v>
      </c>
      <c r="G789" s="20" t="str">
        <f>Source!DG392</f>
        <v>)*2</v>
      </c>
      <c r="H789" s="9">
        <f>Source!AV392</f>
        <v>1</v>
      </c>
      <c r="I789" s="9">
        <f>IF(Source!BA392&lt;&gt; 0, Source!BA392, 1)</f>
        <v>1</v>
      </c>
      <c r="J789" s="21">
        <f>Source!S392</f>
        <v>8260.44</v>
      </c>
      <c r="K789" s="21"/>
    </row>
    <row r="790" spans="1:22" ht="14.25" x14ac:dyDescent="0.2">
      <c r="A790" s="18"/>
      <c r="B790" s="18"/>
      <c r="C790" s="18" t="s">
        <v>1138</v>
      </c>
      <c r="D790" s="19"/>
      <c r="E790" s="9"/>
      <c r="F790" s="21">
        <f>Source!AL392</f>
        <v>14.92</v>
      </c>
      <c r="G790" s="20" t="str">
        <f>Source!DD392</f>
        <v>)*2</v>
      </c>
      <c r="H790" s="9">
        <f>Source!AW392</f>
        <v>1</v>
      </c>
      <c r="I790" s="9">
        <f>IF(Source!BC392&lt;&gt; 0, Source!BC392, 1)</f>
        <v>1</v>
      </c>
      <c r="J790" s="21">
        <f>Source!P392</f>
        <v>29.84</v>
      </c>
      <c r="K790" s="21"/>
    </row>
    <row r="791" spans="1:22" ht="14.25" x14ac:dyDescent="0.2">
      <c r="A791" s="18"/>
      <c r="B791" s="18"/>
      <c r="C791" s="18" t="s">
        <v>1139</v>
      </c>
      <c r="D791" s="19" t="s">
        <v>1140</v>
      </c>
      <c r="E791" s="9">
        <f>Source!AT392</f>
        <v>70</v>
      </c>
      <c r="F791" s="21"/>
      <c r="G791" s="20"/>
      <c r="H791" s="9"/>
      <c r="I791" s="9"/>
      <c r="J791" s="21">
        <f>SUM(R788:R790)</f>
        <v>5782.31</v>
      </c>
      <c r="K791" s="21"/>
    </row>
    <row r="792" spans="1:22" ht="14.25" x14ac:dyDescent="0.2">
      <c r="A792" s="18"/>
      <c r="B792" s="18"/>
      <c r="C792" s="18" t="s">
        <v>1141</v>
      </c>
      <c r="D792" s="19" t="s">
        <v>1140</v>
      </c>
      <c r="E792" s="9">
        <f>Source!AU392</f>
        <v>10</v>
      </c>
      <c r="F792" s="21"/>
      <c r="G792" s="20"/>
      <c r="H792" s="9"/>
      <c r="I792" s="9"/>
      <c r="J792" s="21">
        <f>SUM(T788:T791)</f>
        <v>826.04</v>
      </c>
      <c r="K792" s="21"/>
    </row>
    <row r="793" spans="1:22" ht="14.25" x14ac:dyDescent="0.2">
      <c r="A793" s="18"/>
      <c r="B793" s="18"/>
      <c r="C793" s="18" t="s">
        <v>1142</v>
      </c>
      <c r="D793" s="19" t="s">
        <v>1143</v>
      </c>
      <c r="E793" s="9">
        <f>Source!AQ392</f>
        <v>5.82</v>
      </c>
      <c r="F793" s="21"/>
      <c r="G793" s="20" t="str">
        <f>Source!DI392</f>
        <v>)*2</v>
      </c>
      <c r="H793" s="9">
        <f>Source!AV392</f>
        <v>1</v>
      </c>
      <c r="I793" s="9"/>
      <c r="J793" s="21"/>
      <c r="K793" s="21">
        <f>Source!U392</f>
        <v>11.64</v>
      </c>
    </row>
    <row r="794" spans="1:22" ht="15" x14ac:dyDescent="0.25">
      <c r="A794" s="24"/>
      <c r="B794" s="24"/>
      <c r="C794" s="24"/>
      <c r="D794" s="24"/>
      <c r="E794" s="24"/>
      <c r="F794" s="24"/>
      <c r="G794" s="24"/>
      <c r="H794" s="24"/>
      <c r="I794" s="57">
        <f>J789+J790+J791+J792</f>
        <v>14898.630000000001</v>
      </c>
      <c r="J794" s="57"/>
      <c r="K794" s="25">
        <f>IF(Source!I392&lt;&gt;0, ROUND(I794/Source!I392, 2), 0)</f>
        <v>14898.63</v>
      </c>
      <c r="P794" s="23">
        <f>I794</f>
        <v>14898.630000000001</v>
      </c>
    </row>
    <row r="795" spans="1:22" ht="85.5" x14ac:dyDescent="0.2">
      <c r="A795" s="18">
        <v>84</v>
      </c>
      <c r="B795" s="18" t="str">
        <f>Source!F393</f>
        <v>1.23-2103-9-7/1</v>
      </c>
      <c r="C795" s="18" t="str">
        <f>Source!G393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795" s="19" t="str">
        <f>Source!H393</f>
        <v>шт.</v>
      </c>
      <c r="E795" s="9">
        <f>Source!I393</f>
        <v>2</v>
      </c>
      <c r="F795" s="21"/>
      <c r="G795" s="20"/>
      <c r="H795" s="9"/>
      <c r="I795" s="9"/>
      <c r="J795" s="21"/>
      <c r="K795" s="21"/>
      <c r="Q795">
        <f>ROUND((Source!BZ393/100)*ROUND((Source!AF393*Source!AV393)*Source!I393, 2), 2)</f>
        <v>1383.17</v>
      </c>
      <c r="R795">
        <f>Source!X393</f>
        <v>1383.17</v>
      </c>
      <c r="S795">
        <f>ROUND((Source!CA393/100)*ROUND((Source!AF393*Source!AV393)*Source!I393, 2), 2)</f>
        <v>197.6</v>
      </c>
      <c r="T795">
        <f>Source!Y393</f>
        <v>197.6</v>
      </c>
      <c r="U795">
        <f>ROUND((175/100)*ROUND((Source!AE393*Source!AV393)*Source!I393, 2), 2)</f>
        <v>0</v>
      </c>
      <c r="V795">
        <f>ROUND((108/100)*ROUND(Source!CS393*Source!I393, 2), 2)</f>
        <v>0</v>
      </c>
    </row>
    <row r="796" spans="1:22" x14ac:dyDescent="0.2">
      <c r="C796" s="22" t="str">
        <f>"Объем: "&amp;Source!I393&amp;"=1+"&amp;"1"</f>
        <v>Объем: 2=1+1</v>
      </c>
    </row>
    <row r="797" spans="1:22" ht="14.25" x14ac:dyDescent="0.2">
      <c r="A797" s="18"/>
      <c r="B797" s="18"/>
      <c r="C797" s="18" t="s">
        <v>1136</v>
      </c>
      <c r="D797" s="19"/>
      <c r="E797" s="9"/>
      <c r="F797" s="21">
        <f>Source!AO393</f>
        <v>493.99</v>
      </c>
      <c r="G797" s="20" t="str">
        <f>Source!DG393</f>
        <v>)*2</v>
      </c>
      <c r="H797" s="9">
        <f>Source!AV393</f>
        <v>1</v>
      </c>
      <c r="I797" s="9">
        <f>IF(Source!BA393&lt;&gt; 0, Source!BA393, 1)</f>
        <v>1</v>
      </c>
      <c r="J797" s="21">
        <f>Source!S393</f>
        <v>1975.96</v>
      </c>
      <c r="K797" s="21"/>
    </row>
    <row r="798" spans="1:22" ht="14.25" x14ac:dyDescent="0.2">
      <c r="A798" s="18"/>
      <c r="B798" s="18"/>
      <c r="C798" s="18" t="s">
        <v>1139</v>
      </c>
      <c r="D798" s="19" t="s">
        <v>1140</v>
      </c>
      <c r="E798" s="9">
        <f>Source!AT393</f>
        <v>70</v>
      </c>
      <c r="F798" s="21"/>
      <c r="G798" s="20"/>
      <c r="H798" s="9"/>
      <c r="I798" s="9"/>
      <c r="J798" s="21">
        <f>SUM(R795:R797)</f>
        <v>1383.17</v>
      </c>
      <c r="K798" s="21"/>
    </row>
    <row r="799" spans="1:22" ht="14.25" x14ac:dyDescent="0.2">
      <c r="A799" s="18"/>
      <c r="B799" s="18"/>
      <c r="C799" s="18" t="s">
        <v>1141</v>
      </c>
      <c r="D799" s="19" t="s">
        <v>1140</v>
      </c>
      <c r="E799" s="9">
        <f>Source!AU393</f>
        <v>10</v>
      </c>
      <c r="F799" s="21"/>
      <c r="G799" s="20"/>
      <c r="H799" s="9"/>
      <c r="I799" s="9"/>
      <c r="J799" s="21">
        <f>SUM(T795:T798)</f>
        <v>197.6</v>
      </c>
      <c r="K799" s="21"/>
    </row>
    <row r="800" spans="1:22" ht="14.25" x14ac:dyDescent="0.2">
      <c r="A800" s="18"/>
      <c r="B800" s="18"/>
      <c r="C800" s="18" t="s">
        <v>1142</v>
      </c>
      <c r="D800" s="19" t="s">
        <v>1143</v>
      </c>
      <c r="E800" s="9">
        <f>Source!AQ393</f>
        <v>0.8</v>
      </c>
      <c r="F800" s="21"/>
      <c r="G800" s="20" t="str">
        <f>Source!DI393</f>
        <v>)*2</v>
      </c>
      <c r="H800" s="9">
        <f>Source!AV393</f>
        <v>1</v>
      </c>
      <c r="I800" s="9"/>
      <c r="J800" s="21"/>
      <c r="K800" s="21">
        <f>Source!U393</f>
        <v>3.2</v>
      </c>
    </row>
    <row r="801" spans="1:22" ht="15" x14ac:dyDescent="0.25">
      <c r="A801" s="24"/>
      <c r="B801" s="24"/>
      <c r="C801" s="24"/>
      <c r="D801" s="24"/>
      <c r="E801" s="24"/>
      <c r="F801" s="24"/>
      <c r="G801" s="24"/>
      <c r="H801" s="24"/>
      <c r="I801" s="57">
        <f>J797+J798+J799</f>
        <v>3556.73</v>
      </c>
      <c r="J801" s="57"/>
      <c r="K801" s="25">
        <f>IF(Source!I393&lt;&gt;0, ROUND(I801/Source!I393, 2), 0)</f>
        <v>1778.37</v>
      </c>
      <c r="P801" s="23">
        <f>I801</f>
        <v>3556.73</v>
      </c>
    </row>
    <row r="802" spans="1:22" ht="57" x14ac:dyDescent="0.2">
      <c r="A802" s="18">
        <v>85</v>
      </c>
      <c r="B802" s="18" t="str">
        <f>Source!F394</f>
        <v>1.23-2103-41-1/1</v>
      </c>
      <c r="C802" s="18" t="str">
        <f>Source!G394</f>
        <v>Техническое обслуживание регулирующего клапана /Привод воздушной заслонки притока на входе, Откр/Закр</v>
      </c>
      <c r="D802" s="19" t="str">
        <f>Source!H394</f>
        <v>шт.</v>
      </c>
      <c r="E802" s="9">
        <f>Source!I394</f>
        <v>1</v>
      </c>
      <c r="F802" s="21"/>
      <c r="G802" s="20"/>
      <c r="H802" s="9"/>
      <c r="I802" s="9"/>
      <c r="J802" s="21"/>
      <c r="K802" s="21"/>
      <c r="Q802">
        <f>ROUND((Source!BZ394/100)*ROUND((Source!AF394*Source!AV394)*Source!I394, 2), 2)</f>
        <v>291.2</v>
      </c>
      <c r="R802">
        <f>Source!X394</f>
        <v>291.2</v>
      </c>
      <c r="S802">
        <f>ROUND((Source!CA394/100)*ROUND((Source!AF394*Source!AV394)*Source!I394, 2), 2)</f>
        <v>41.6</v>
      </c>
      <c r="T802">
        <f>Source!Y394</f>
        <v>41.6</v>
      </c>
      <c r="U802">
        <f>ROUND((175/100)*ROUND((Source!AE394*Source!AV394)*Source!I394, 2), 2)</f>
        <v>173.5</v>
      </c>
      <c r="V802">
        <f>ROUND((108/100)*ROUND(Source!CS394*Source!I394, 2), 2)</f>
        <v>107.07</v>
      </c>
    </row>
    <row r="803" spans="1:22" ht="14.25" x14ac:dyDescent="0.2">
      <c r="A803" s="18"/>
      <c r="B803" s="18"/>
      <c r="C803" s="18" t="s">
        <v>1136</v>
      </c>
      <c r="D803" s="19"/>
      <c r="E803" s="9"/>
      <c r="F803" s="21">
        <f>Source!AO394</f>
        <v>208</v>
      </c>
      <c r="G803" s="20" t="str">
        <f>Source!DG394</f>
        <v>)*2</v>
      </c>
      <c r="H803" s="9">
        <f>Source!AV394</f>
        <v>1</v>
      </c>
      <c r="I803" s="9">
        <f>IF(Source!BA394&lt;&gt; 0, Source!BA394, 1)</f>
        <v>1</v>
      </c>
      <c r="J803" s="21">
        <f>Source!S394</f>
        <v>416</v>
      </c>
      <c r="K803" s="21"/>
    </row>
    <row r="804" spans="1:22" ht="14.25" x14ac:dyDescent="0.2">
      <c r="A804" s="18"/>
      <c r="B804" s="18"/>
      <c r="C804" s="18" t="s">
        <v>1137</v>
      </c>
      <c r="D804" s="19"/>
      <c r="E804" s="9"/>
      <c r="F804" s="21">
        <f>Source!AM394</f>
        <v>78.180000000000007</v>
      </c>
      <c r="G804" s="20" t="str">
        <f>Source!DE394</f>
        <v>)*2</v>
      </c>
      <c r="H804" s="9">
        <f>Source!AV394</f>
        <v>1</v>
      </c>
      <c r="I804" s="9">
        <f>IF(Source!BB394&lt;&gt; 0, Source!BB394, 1)</f>
        <v>1</v>
      </c>
      <c r="J804" s="21">
        <f>Source!Q394</f>
        <v>156.36000000000001</v>
      </c>
      <c r="K804" s="21"/>
    </row>
    <row r="805" spans="1:22" ht="14.25" x14ac:dyDescent="0.2">
      <c r="A805" s="18"/>
      <c r="B805" s="18"/>
      <c r="C805" s="18" t="s">
        <v>1144</v>
      </c>
      <c r="D805" s="19"/>
      <c r="E805" s="9"/>
      <c r="F805" s="21">
        <f>Source!AN394</f>
        <v>49.57</v>
      </c>
      <c r="G805" s="20" t="str">
        <f>Source!DF394</f>
        <v>)*2</v>
      </c>
      <c r="H805" s="9">
        <f>Source!AV394</f>
        <v>1</v>
      </c>
      <c r="I805" s="9">
        <f>IF(Source!BS394&lt;&gt; 0, Source!BS394, 1)</f>
        <v>1</v>
      </c>
      <c r="J805" s="27">
        <f>Source!R394</f>
        <v>99.14</v>
      </c>
      <c r="K805" s="21"/>
    </row>
    <row r="806" spans="1:22" ht="14.25" x14ac:dyDescent="0.2">
      <c r="A806" s="18"/>
      <c r="B806" s="18"/>
      <c r="C806" s="18" t="s">
        <v>1139</v>
      </c>
      <c r="D806" s="19" t="s">
        <v>1140</v>
      </c>
      <c r="E806" s="9">
        <f>Source!AT394</f>
        <v>70</v>
      </c>
      <c r="F806" s="21"/>
      <c r="G806" s="20"/>
      <c r="H806" s="9"/>
      <c r="I806" s="9"/>
      <c r="J806" s="21">
        <f>SUM(R802:R805)</f>
        <v>291.2</v>
      </c>
      <c r="K806" s="21"/>
    </row>
    <row r="807" spans="1:22" ht="14.25" x14ac:dyDescent="0.2">
      <c r="A807" s="18"/>
      <c r="B807" s="18"/>
      <c r="C807" s="18" t="s">
        <v>1141</v>
      </c>
      <c r="D807" s="19" t="s">
        <v>1140</v>
      </c>
      <c r="E807" s="9">
        <f>Source!AU394</f>
        <v>10</v>
      </c>
      <c r="F807" s="21"/>
      <c r="G807" s="20"/>
      <c r="H807" s="9"/>
      <c r="I807" s="9"/>
      <c r="J807" s="21">
        <f>SUM(T802:T806)</f>
        <v>41.6</v>
      </c>
      <c r="K807" s="21"/>
    </row>
    <row r="808" spans="1:22" ht="14.25" x14ac:dyDescent="0.2">
      <c r="A808" s="18"/>
      <c r="B808" s="18"/>
      <c r="C808" s="18" t="s">
        <v>1145</v>
      </c>
      <c r="D808" s="19" t="s">
        <v>1140</v>
      </c>
      <c r="E808" s="9">
        <f>108</f>
        <v>108</v>
      </c>
      <c r="F808" s="21"/>
      <c r="G808" s="20"/>
      <c r="H808" s="9"/>
      <c r="I808" s="9"/>
      <c r="J808" s="21">
        <f>SUM(V802:V807)</f>
        <v>107.07</v>
      </c>
      <c r="K808" s="21"/>
    </row>
    <row r="809" spans="1:22" ht="14.25" x14ac:dyDescent="0.2">
      <c r="A809" s="18"/>
      <c r="B809" s="18"/>
      <c r="C809" s="18" t="s">
        <v>1142</v>
      </c>
      <c r="D809" s="19" t="s">
        <v>1143</v>
      </c>
      <c r="E809" s="9">
        <f>Source!AQ394</f>
        <v>0.37</v>
      </c>
      <c r="F809" s="21"/>
      <c r="G809" s="20" t="str">
        <f>Source!DI394</f>
        <v>)*2</v>
      </c>
      <c r="H809" s="9">
        <f>Source!AV394</f>
        <v>1</v>
      </c>
      <c r="I809" s="9"/>
      <c r="J809" s="21"/>
      <c r="K809" s="21">
        <f>Source!U394</f>
        <v>0.74</v>
      </c>
    </row>
    <row r="810" spans="1:22" ht="15" x14ac:dyDescent="0.25">
      <c r="A810" s="24"/>
      <c r="B810" s="24"/>
      <c r="C810" s="24"/>
      <c r="D810" s="24"/>
      <c r="E810" s="24"/>
      <c r="F810" s="24"/>
      <c r="G810" s="24"/>
      <c r="H810" s="24"/>
      <c r="I810" s="57">
        <f>J803+J804+J806+J807+J808</f>
        <v>1012.23</v>
      </c>
      <c r="J810" s="57"/>
      <c r="K810" s="25">
        <f>IF(Source!I394&lt;&gt;0, ROUND(I810/Source!I394, 2), 0)</f>
        <v>1012.23</v>
      </c>
      <c r="P810" s="23">
        <f>I810</f>
        <v>1012.23</v>
      </c>
    </row>
    <row r="811" spans="1:22" ht="85.5" x14ac:dyDescent="0.2">
      <c r="A811" s="18">
        <v>86</v>
      </c>
      <c r="B811" s="18" t="str">
        <f>Source!F395</f>
        <v>1.23-2103-27-1/1</v>
      </c>
      <c r="C811" s="18" t="str">
        <f>Source!G395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811" s="19" t="str">
        <f>Source!H395</f>
        <v>10 шт.</v>
      </c>
      <c r="E811" s="9">
        <f>Source!I395</f>
        <v>0.2</v>
      </c>
      <c r="F811" s="21"/>
      <c r="G811" s="20"/>
      <c r="H811" s="9"/>
      <c r="I811" s="9"/>
      <c r="J811" s="21"/>
      <c r="K811" s="21"/>
      <c r="Q811">
        <f>ROUND((Source!BZ395/100)*ROUND((Source!AF395*Source!AV395)*Source!I395, 2), 2)</f>
        <v>2483.81</v>
      </c>
      <c r="R811">
        <f>Source!X395</f>
        <v>2483.81</v>
      </c>
      <c r="S811">
        <f>ROUND((Source!CA395/100)*ROUND((Source!AF395*Source!AV395)*Source!I395, 2), 2)</f>
        <v>354.83</v>
      </c>
      <c r="T811">
        <f>Source!Y395</f>
        <v>354.83</v>
      </c>
      <c r="U811">
        <f>ROUND((175/100)*ROUND((Source!AE395*Source!AV395)*Source!I395, 2), 2)</f>
        <v>0</v>
      </c>
      <c r="V811">
        <f>ROUND((108/100)*ROUND(Source!CS395*Source!I395, 2), 2)</f>
        <v>0</v>
      </c>
    </row>
    <row r="812" spans="1:22" x14ac:dyDescent="0.2">
      <c r="C812" s="22" t="str">
        <f>"Объем: "&amp;Source!I395&amp;"=(1+"&amp;"1)/"&amp;"10"</f>
        <v>Объем: 0,2=(1+1)/10</v>
      </c>
    </row>
    <row r="813" spans="1:22" ht="14.25" x14ac:dyDescent="0.2">
      <c r="A813" s="18"/>
      <c r="B813" s="18"/>
      <c r="C813" s="18" t="s">
        <v>1136</v>
      </c>
      <c r="D813" s="19"/>
      <c r="E813" s="9"/>
      <c r="F813" s="21">
        <f>Source!AO395</f>
        <v>8870.75</v>
      </c>
      <c r="G813" s="20" t="str">
        <f>Source!DG395</f>
        <v>)*2</v>
      </c>
      <c r="H813" s="9">
        <f>Source!AV395</f>
        <v>1</v>
      </c>
      <c r="I813" s="9">
        <f>IF(Source!BA395&lt;&gt; 0, Source!BA395, 1)</f>
        <v>1</v>
      </c>
      <c r="J813" s="21">
        <f>Source!S395</f>
        <v>3548.3</v>
      </c>
      <c r="K813" s="21"/>
    </row>
    <row r="814" spans="1:22" ht="14.25" x14ac:dyDescent="0.2">
      <c r="A814" s="18"/>
      <c r="B814" s="18"/>
      <c r="C814" s="18" t="s">
        <v>1138</v>
      </c>
      <c r="D814" s="19"/>
      <c r="E814" s="9"/>
      <c r="F814" s="21">
        <f>Source!AL395</f>
        <v>17.39</v>
      </c>
      <c r="G814" s="20" t="str">
        <f>Source!DD395</f>
        <v>)*2</v>
      </c>
      <c r="H814" s="9">
        <f>Source!AW395</f>
        <v>1</v>
      </c>
      <c r="I814" s="9">
        <f>IF(Source!BC395&lt;&gt; 0, Source!BC395, 1)</f>
        <v>1</v>
      </c>
      <c r="J814" s="21">
        <f>Source!P395</f>
        <v>6.96</v>
      </c>
      <c r="K814" s="21"/>
    </row>
    <row r="815" spans="1:22" ht="14.25" x14ac:dyDescent="0.2">
      <c r="A815" s="18"/>
      <c r="B815" s="18"/>
      <c r="C815" s="18" t="s">
        <v>1139</v>
      </c>
      <c r="D815" s="19" t="s">
        <v>1140</v>
      </c>
      <c r="E815" s="9">
        <f>Source!AT395</f>
        <v>70</v>
      </c>
      <c r="F815" s="21"/>
      <c r="G815" s="20"/>
      <c r="H815" s="9"/>
      <c r="I815" s="9"/>
      <c r="J815" s="21">
        <f>SUM(R811:R814)</f>
        <v>2483.81</v>
      </c>
      <c r="K815" s="21"/>
    </row>
    <row r="816" spans="1:22" ht="14.25" x14ac:dyDescent="0.2">
      <c r="A816" s="18"/>
      <c r="B816" s="18"/>
      <c r="C816" s="18" t="s">
        <v>1141</v>
      </c>
      <c r="D816" s="19" t="s">
        <v>1140</v>
      </c>
      <c r="E816" s="9">
        <f>Source!AU395</f>
        <v>10</v>
      </c>
      <c r="F816" s="21"/>
      <c r="G816" s="20"/>
      <c r="H816" s="9"/>
      <c r="I816" s="9"/>
      <c r="J816" s="21">
        <f>SUM(T811:T815)</f>
        <v>354.83</v>
      </c>
      <c r="K816" s="21"/>
    </row>
    <row r="817" spans="1:22" ht="14.25" x14ac:dyDescent="0.2">
      <c r="A817" s="18"/>
      <c r="B817" s="18"/>
      <c r="C817" s="18" t="s">
        <v>1142</v>
      </c>
      <c r="D817" s="19" t="s">
        <v>1143</v>
      </c>
      <c r="E817" s="9">
        <f>Source!AQ395</f>
        <v>12.5</v>
      </c>
      <c r="F817" s="21"/>
      <c r="G817" s="20" t="str">
        <f>Source!DI395</f>
        <v>)*2</v>
      </c>
      <c r="H817" s="9">
        <f>Source!AV395</f>
        <v>1</v>
      </c>
      <c r="I817" s="9"/>
      <c r="J817" s="21"/>
      <c r="K817" s="21">
        <f>Source!U395</f>
        <v>5</v>
      </c>
    </row>
    <row r="818" spans="1:22" ht="15" x14ac:dyDescent="0.25">
      <c r="A818" s="24"/>
      <c r="B818" s="24"/>
      <c r="C818" s="24"/>
      <c r="D818" s="24"/>
      <c r="E818" s="24"/>
      <c r="F818" s="24"/>
      <c r="G818" s="24"/>
      <c r="H818" s="24"/>
      <c r="I818" s="57">
        <f>J813+J814+J815+J816</f>
        <v>6393.9</v>
      </c>
      <c r="J818" s="57"/>
      <c r="K818" s="25">
        <f>IF(Source!I395&lt;&gt;0, ROUND(I818/Source!I395, 2), 0)</f>
        <v>31969.5</v>
      </c>
      <c r="P818" s="23">
        <f>I818</f>
        <v>6393.9</v>
      </c>
    </row>
    <row r="820" spans="1:22" ht="15" x14ac:dyDescent="0.25">
      <c r="B820" s="58" t="str">
        <f>Source!G399</f>
        <v>П2</v>
      </c>
      <c r="C820" s="58"/>
      <c r="D820" s="58"/>
      <c r="E820" s="58"/>
      <c r="F820" s="58"/>
      <c r="G820" s="58"/>
      <c r="H820" s="58"/>
      <c r="I820" s="58"/>
      <c r="J820" s="58"/>
    </row>
    <row r="821" spans="1:22" ht="85.5" x14ac:dyDescent="0.2">
      <c r="A821" s="18">
        <v>87</v>
      </c>
      <c r="B821" s="18" t="str">
        <f>Source!F402</f>
        <v>1.18-2403-21-4/1</v>
      </c>
      <c r="C821" s="18" t="str">
        <f>Source!G402</f>
        <v>Техническое обслуживание приточных установок производительностью до 5000 м3/ч - ежеквартальное/  LM DUCT Q 50-30 /V.1/EG.4/HE.2.27.27.C/G.1/FP.C25.003A2/G.1/SP.10</v>
      </c>
      <c r="D821" s="19" t="str">
        <f>Source!H402</f>
        <v>установка</v>
      </c>
      <c r="E821" s="9">
        <f>Source!I402</f>
        <v>1</v>
      </c>
      <c r="F821" s="21"/>
      <c r="G821" s="20"/>
      <c r="H821" s="9"/>
      <c r="I821" s="9"/>
      <c r="J821" s="21"/>
      <c r="K821" s="21"/>
      <c r="Q821">
        <f>ROUND((Source!BZ402/100)*ROUND((Source!AF402*Source!AV402)*Source!I402, 2), 2)</f>
        <v>2917.08</v>
      </c>
      <c r="R821">
        <f>Source!X402</f>
        <v>2917.08</v>
      </c>
      <c r="S821">
        <f>ROUND((Source!CA402/100)*ROUND((Source!AF402*Source!AV402)*Source!I402, 2), 2)</f>
        <v>416.73</v>
      </c>
      <c r="T821">
        <f>Source!Y402</f>
        <v>416.73</v>
      </c>
      <c r="U821">
        <f>ROUND((175/100)*ROUND((Source!AE402*Source!AV402)*Source!I402, 2), 2)</f>
        <v>7.0000000000000007E-2</v>
      </c>
      <c r="V821">
        <f>ROUND((108/100)*ROUND(Source!CS402*Source!I402, 2), 2)</f>
        <v>0.04</v>
      </c>
    </row>
    <row r="822" spans="1:22" ht="14.25" x14ac:dyDescent="0.2">
      <c r="A822" s="18"/>
      <c r="B822" s="18"/>
      <c r="C822" s="18" t="s">
        <v>1136</v>
      </c>
      <c r="D822" s="19"/>
      <c r="E822" s="9"/>
      <c r="F822" s="21">
        <f>Source!AO402</f>
        <v>2083.63</v>
      </c>
      <c r="G822" s="20" t="str">
        <f>Source!DG402</f>
        <v>)*2</v>
      </c>
      <c r="H822" s="9">
        <f>Source!AV402</f>
        <v>1</v>
      </c>
      <c r="I822" s="9">
        <f>IF(Source!BA402&lt;&gt; 0, Source!BA402, 1)</f>
        <v>1</v>
      </c>
      <c r="J822" s="21">
        <f>Source!S402</f>
        <v>4167.26</v>
      </c>
      <c r="K822" s="21"/>
    </row>
    <row r="823" spans="1:22" ht="14.25" x14ac:dyDescent="0.2">
      <c r="A823" s="18"/>
      <c r="B823" s="18"/>
      <c r="C823" s="18" t="s">
        <v>1137</v>
      </c>
      <c r="D823" s="19"/>
      <c r="E823" s="9"/>
      <c r="F823" s="21">
        <f>Source!AM402</f>
        <v>1.79</v>
      </c>
      <c r="G823" s="20" t="str">
        <f>Source!DE402</f>
        <v>)*2</v>
      </c>
      <c r="H823" s="9">
        <f>Source!AV402</f>
        <v>1</v>
      </c>
      <c r="I823" s="9">
        <f>IF(Source!BB402&lt;&gt; 0, Source!BB402, 1)</f>
        <v>1</v>
      </c>
      <c r="J823" s="21">
        <f>Source!Q402</f>
        <v>3.58</v>
      </c>
      <c r="K823" s="21"/>
    </row>
    <row r="824" spans="1:22" ht="14.25" x14ac:dyDescent="0.2">
      <c r="A824" s="18"/>
      <c r="B824" s="18"/>
      <c r="C824" s="18" t="s">
        <v>1144</v>
      </c>
      <c r="D824" s="19"/>
      <c r="E824" s="9"/>
      <c r="F824" s="21">
        <f>Source!AN402</f>
        <v>0.02</v>
      </c>
      <c r="G824" s="20" t="str">
        <f>Source!DF402</f>
        <v>)*2</v>
      </c>
      <c r="H824" s="9">
        <f>Source!AV402</f>
        <v>1</v>
      </c>
      <c r="I824" s="9">
        <f>IF(Source!BS402&lt;&gt; 0, Source!BS402, 1)</f>
        <v>1</v>
      </c>
      <c r="J824" s="27">
        <f>Source!R402</f>
        <v>0.04</v>
      </c>
      <c r="K824" s="21"/>
    </row>
    <row r="825" spans="1:22" ht="14.25" x14ac:dyDescent="0.2">
      <c r="A825" s="18"/>
      <c r="B825" s="18"/>
      <c r="C825" s="18" t="s">
        <v>1138</v>
      </c>
      <c r="D825" s="19"/>
      <c r="E825" s="9"/>
      <c r="F825" s="21">
        <f>Source!AL402</f>
        <v>10.08</v>
      </c>
      <c r="G825" s="20" t="str">
        <f>Source!DD402</f>
        <v>)*2</v>
      </c>
      <c r="H825" s="9">
        <f>Source!AW402</f>
        <v>1</v>
      </c>
      <c r="I825" s="9">
        <f>IF(Source!BC402&lt;&gt; 0, Source!BC402, 1)</f>
        <v>1</v>
      </c>
      <c r="J825" s="21">
        <f>Source!P402</f>
        <v>20.16</v>
      </c>
      <c r="K825" s="21"/>
    </row>
    <row r="826" spans="1:22" ht="14.25" x14ac:dyDescent="0.2">
      <c r="A826" s="18"/>
      <c r="B826" s="18"/>
      <c r="C826" s="18" t="s">
        <v>1139</v>
      </c>
      <c r="D826" s="19" t="s">
        <v>1140</v>
      </c>
      <c r="E826" s="9">
        <f>Source!AT402</f>
        <v>70</v>
      </c>
      <c r="F826" s="21"/>
      <c r="G826" s="20"/>
      <c r="H826" s="9"/>
      <c r="I826" s="9"/>
      <c r="J826" s="21">
        <f>SUM(R821:R825)</f>
        <v>2917.08</v>
      </c>
      <c r="K826" s="21"/>
    </row>
    <row r="827" spans="1:22" ht="14.25" x14ac:dyDescent="0.2">
      <c r="A827" s="18"/>
      <c r="B827" s="18"/>
      <c r="C827" s="18" t="s">
        <v>1141</v>
      </c>
      <c r="D827" s="19" t="s">
        <v>1140</v>
      </c>
      <c r="E827" s="9">
        <f>Source!AU402</f>
        <v>10</v>
      </c>
      <c r="F827" s="21"/>
      <c r="G827" s="20"/>
      <c r="H827" s="9"/>
      <c r="I827" s="9"/>
      <c r="J827" s="21">
        <f>SUM(T821:T826)</f>
        <v>416.73</v>
      </c>
      <c r="K827" s="21"/>
    </row>
    <row r="828" spans="1:22" ht="14.25" x14ac:dyDescent="0.2">
      <c r="A828" s="18"/>
      <c r="B828" s="18"/>
      <c r="C828" s="18" t="s">
        <v>1145</v>
      </c>
      <c r="D828" s="19" t="s">
        <v>1140</v>
      </c>
      <c r="E828" s="9">
        <f>108</f>
        <v>108</v>
      </c>
      <c r="F828" s="21"/>
      <c r="G828" s="20"/>
      <c r="H828" s="9"/>
      <c r="I828" s="9"/>
      <c r="J828" s="21">
        <f>SUM(V821:V827)</f>
        <v>0.04</v>
      </c>
      <c r="K828" s="21"/>
    </row>
    <row r="829" spans="1:22" ht="14.25" x14ac:dyDescent="0.2">
      <c r="A829" s="18"/>
      <c r="B829" s="18"/>
      <c r="C829" s="18" t="s">
        <v>1142</v>
      </c>
      <c r="D829" s="19" t="s">
        <v>1143</v>
      </c>
      <c r="E829" s="9">
        <f>Source!AQ402</f>
        <v>3.14</v>
      </c>
      <c r="F829" s="21"/>
      <c r="G829" s="20" t="str">
        <f>Source!DI402</f>
        <v>)*2</v>
      </c>
      <c r="H829" s="9">
        <f>Source!AV402</f>
        <v>1</v>
      </c>
      <c r="I829" s="9"/>
      <c r="J829" s="21"/>
      <c r="K829" s="21">
        <f>Source!U402</f>
        <v>6.28</v>
      </c>
    </row>
    <row r="830" spans="1:22" ht="15" x14ac:dyDescent="0.25">
      <c r="A830" s="24"/>
      <c r="B830" s="24"/>
      <c r="C830" s="24"/>
      <c r="D830" s="24"/>
      <c r="E830" s="24"/>
      <c r="F830" s="24"/>
      <c r="G830" s="24"/>
      <c r="H830" s="24"/>
      <c r="I830" s="57">
        <f>J822+J823+J825+J826+J827+J828</f>
        <v>7524.8499999999995</v>
      </c>
      <c r="J830" s="57"/>
      <c r="K830" s="25">
        <f>IF(Source!I402&lt;&gt;0, ROUND(I830/Source!I402, 2), 0)</f>
        <v>7524.85</v>
      </c>
      <c r="P830" s="23">
        <f>I830</f>
        <v>7524.8499999999995</v>
      </c>
    </row>
    <row r="831" spans="1:22" ht="42.75" x14ac:dyDescent="0.2">
      <c r="A831" s="18">
        <v>88</v>
      </c>
      <c r="B831" s="18" t="str">
        <f>Source!F404</f>
        <v>1.23-2103-41-1/1</v>
      </c>
      <c r="C831" s="18" t="str">
        <f>Source!G404</f>
        <v>Техническое обслуживание регулирующего клапана /Воздушный клапан</v>
      </c>
      <c r="D831" s="19" t="str">
        <f>Source!H404</f>
        <v>шт.</v>
      </c>
      <c r="E831" s="9">
        <f>Source!I404</f>
        <v>1</v>
      </c>
      <c r="F831" s="21"/>
      <c r="G831" s="20"/>
      <c r="H831" s="9"/>
      <c r="I831" s="9"/>
      <c r="J831" s="21"/>
      <c r="K831" s="21"/>
      <c r="Q831">
        <f>ROUND((Source!BZ404/100)*ROUND((Source!AF404*Source!AV404)*Source!I404, 2), 2)</f>
        <v>145.6</v>
      </c>
      <c r="R831">
        <f>Source!X404</f>
        <v>145.6</v>
      </c>
      <c r="S831">
        <f>ROUND((Source!CA404/100)*ROUND((Source!AF404*Source!AV404)*Source!I404, 2), 2)</f>
        <v>20.8</v>
      </c>
      <c r="T831">
        <f>Source!Y404</f>
        <v>20.8</v>
      </c>
      <c r="U831">
        <f>ROUND((175/100)*ROUND((Source!AE404*Source!AV404)*Source!I404, 2), 2)</f>
        <v>86.75</v>
      </c>
      <c r="V831">
        <f>ROUND((108/100)*ROUND(Source!CS404*Source!I404, 2), 2)</f>
        <v>53.54</v>
      </c>
    </row>
    <row r="832" spans="1:22" ht="14.25" x14ac:dyDescent="0.2">
      <c r="A832" s="18"/>
      <c r="B832" s="18"/>
      <c r="C832" s="18" t="s">
        <v>1136</v>
      </c>
      <c r="D832" s="19"/>
      <c r="E832" s="9"/>
      <c r="F832" s="21">
        <f>Source!AO404</f>
        <v>208</v>
      </c>
      <c r="G832" s="20" t="str">
        <f>Source!DG404</f>
        <v/>
      </c>
      <c r="H832" s="9">
        <f>Source!AV404</f>
        <v>1</v>
      </c>
      <c r="I832" s="9">
        <f>IF(Source!BA404&lt;&gt; 0, Source!BA404, 1)</f>
        <v>1</v>
      </c>
      <c r="J832" s="21">
        <f>Source!S404</f>
        <v>208</v>
      </c>
      <c r="K832" s="21"/>
    </row>
    <row r="833" spans="1:22" ht="14.25" x14ac:dyDescent="0.2">
      <c r="A833" s="18"/>
      <c r="B833" s="18"/>
      <c r="C833" s="18" t="s">
        <v>1137</v>
      </c>
      <c r="D833" s="19"/>
      <c r="E833" s="9"/>
      <c r="F833" s="21">
        <f>Source!AM404</f>
        <v>78.180000000000007</v>
      </c>
      <c r="G833" s="20" t="str">
        <f>Source!DE404</f>
        <v/>
      </c>
      <c r="H833" s="9">
        <f>Source!AV404</f>
        <v>1</v>
      </c>
      <c r="I833" s="9">
        <f>IF(Source!BB404&lt;&gt; 0, Source!BB404, 1)</f>
        <v>1</v>
      </c>
      <c r="J833" s="21">
        <f>Source!Q404</f>
        <v>78.180000000000007</v>
      </c>
      <c r="K833" s="21"/>
    </row>
    <row r="834" spans="1:22" ht="14.25" x14ac:dyDescent="0.2">
      <c r="A834" s="18"/>
      <c r="B834" s="18"/>
      <c r="C834" s="18" t="s">
        <v>1144</v>
      </c>
      <c r="D834" s="19"/>
      <c r="E834" s="9"/>
      <c r="F834" s="21">
        <f>Source!AN404</f>
        <v>49.57</v>
      </c>
      <c r="G834" s="20" t="str">
        <f>Source!DF404</f>
        <v/>
      </c>
      <c r="H834" s="9">
        <f>Source!AV404</f>
        <v>1</v>
      </c>
      <c r="I834" s="9">
        <f>IF(Source!BS404&lt;&gt; 0, Source!BS404, 1)</f>
        <v>1</v>
      </c>
      <c r="J834" s="27">
        <f>Source!R404</f>
        <v>49.57</v>
      </c>
      <c r="K834" s="21"/>
    </row>
    <row r="835" spans="1:22" ht="14.25" x14ac:dyDescent="0.2">
      <c r="A835" s="18"/>
      <c r="B835" s="18"/>
      <c r="C835" s="18" t="s">
        <v>1139</v>
      </c>
      <c r="D835" s="19" t="s">
        <v>1140</v>
      </c>
      <c r="E835" s="9">
        <f>Source!AT404</f>
        <v>70</v>
      </c>
      <c r="F835" s="21"/>
      <c r="G835" s="20"/>
      <c r="H835" s="9"/>
      <c r="I835" s="9"/>
      <c r="J835" s="21">
        <f>SUM(R831:R834)</f>
        <v>145.6</v>
      </c>
      <c r="K835" s="21"/>
    </row>
    <row r="836" spans="1:22" ht="14.25" x14ac:dyDescent="0.2">
      <c r="A836" s="18"/>
      <c r="B836" s="18"/>
      <c r="C836" s="18" t="s">
        <v>1141</v>
      </c>
      <c r="D836" s="19" t="s">
        <v>1140</v>
      </c>
      <c r="E836" s="9">
        <f>Source!AU404</f>
        <v>10</v>
      </c>
      <c r="F836" s="21"/>
      <c r="G836" s="20"/>
      <c r="H836" s="9"/>
      <c r="I836" s="9"/>
      <c r="J836" s="21">
        <f>SUM(T831:T835)</f>
        <v>20.8</v>
      </c>
      <c r="K836" s="21"/>
    </row>
    <row r="837" spans="1:22" ht="14.25" x14ac:dyDescent="0.2">
      <c r="A837" s="18"/>
      <c r="B837" s="18"/>
      <c r="C837" s="18" t="s">
        <v>1145</v>
      </c>
      <c r="D837" s="19" t="s">
        <v>1140</v>
      </c>
      <c r="E837" s="9">
        <f>108</f>
        <v>108</v>
      </c>
      <c r="F837" s="21"/>
      <c r="G837" s="20"/>
      <c r="H837" s="9"/>
      <c r="I837" s="9"/>
      <c r="J837" s="21">
        <f>SUM(V831:V836)</f>
        <v>53.54</v>
      </c>
      <c r="K837" s="21"/>
    </row>
    <row r="838" spans="1:22" ht="14.25" x14ac:dyDescent="0.2">
      <c r="A838" s="18"/>
      <c r="B838" s="18"/>
      <c r="C838" s="18" t="s">
        <v>1142</v>
      </c>
      <c r="D838" s="19" t="s">
        <v>1143</v>
      </c>
      <c r="E838" s="9">
        <f>Source!AQ404</f>
        <v>0.37</v>
      </c>
      <c r="F838" s="21"/>
      <c r="G838" s="20" t="str">
        <f>Source!DI404</f>
        <v/>
      </c>
      <c r="H838" s="9">
        <f>Source!AV404</f>
        <v>1</v>
      </c>
      <c r="I838" s="9"/>
      <c r="J838" s="21"/>
      <c r="K838" s="21">
        <f>Source!U404</f>
        <v>0.37</v>
      </c>
    </row>
    <row r="839" spans="1:22" ht="15" x14ac:dyDescent="0.25">
      <c r="A839" s="24"/>
      <c r="B839" s="24"/>
      <c r="C839" s="24"/>
      <c r="D839" s="24"/>
      <c r="E839" s="24"/>
      <c r="F839" s="24"/>
      <c r="G839" s="24"/>
      <c r="H839" s="24"/>
      <c r="I839" s="57">
        <f>J832+J833+J835+J836+J837</f>
        <v>506.12</v>
      </c>
      <c r="J839" s="57"/>
      <c r="K839" s="25">
        <f>IF(Source!I404&lt;&gt;0, ROUND(I839/Source!I404, 2), 0)</f>
        <v>506.12</v>
      </c>
      <c r="P839" s="23">
        <f>I839</f>
        <v>506.12</v>
      </c>
    </row>
    <row r="840" spans="1:22" ht="57" x14ac:dyDescent="0.2">
      <c r="A840" s="18">
        <v>89</v>
      </c>
      <c r="B840" s="18" t="str">
        <f>Source!F406</f>
        <v>1.15-2203-3-1/1</v>
      </c>
      <c r="C840" s="18" t="str">
        <f>Source!G406</f>
        <v>Техническое обслуживание виброизолирующих вставок фланцевых диаметром до 65 мм / гибкая вставка</v>
      </c>
      <c r="D840" s="19" t="str">
        <f>Source!H406</f>
        <v>шт.</v>
      </c>
      <c r="E840" s="9">
        <f>Source!I406</f>
        <v>2</v>
      </c>
      <c r="F840" s="21"/>
      <c r="G840" s="20"/>
      <c r="H840" s="9"/>
      <c r="I840" s="9"/>
      <c r="J840" s="21"/>
      <c r="K840" s="21"/>
      <c r="Q840">
        <f>ROUND((Source!BZ406/100)*ROUND((Source!AF406*Source!AV406)*Source!I406, 2), 2)</f>
        <v>69.16</v>
      </c>
      <c r="R840">
        <f>Source!X406</f>
        <v>69.16</v>
      </c>
      <c r="S840">
        <f>ROUND((Source!CA406/100)*ROUND((Source!AF406*Source!AV406)*Source!I406, 2), 2)</f>
        <v>9.8800000000000008</v>
      </c>
      <c r="T840">
        <f>Source!Y406</f>
        <v>9.8800000000000008</v>
      </c>
      <c r="U840">
        <f>ROUND((175/100)*ROUND((Source!AE406*Source!AV406)*Source!I406, 2), 2)</f>
        <v>0</v>
      </c>
      <c r="V840">
        <f>ROUND((108/100)*ROUND(Source!CS406*Source!I406, 2), 2)</f>
        <v>0</v>
      </c>
    </row>
    <row r="841" spans="1:22" x14ac:dyDescent="0.2">
      <c r="C841" s="22" t="str">
        <f>"Объем: "&amp;Source!I406&amp;"=1+"&amp;"1"</f>
        <v>Объем: 2=1+1</v>
      </c>
    </row>
    <row r="842" spans="1:22" ht="14.25" x14ac:dyDescent="0.2">
      <c r="A842" s="18"/>
      <c r="B842" s="18"/>
      <c r="C842" s="18" t="s">
        <v>1136</v>
      </c>
      <c r="D842" s="19"/>
      <c r="E842" s="9"/>
      <c r="F842" s="21">
        <f>Source!AO406</f>
        <v>49.4</v>
      </c>
      <c r="G842" s="20" t="str">
        <f>Source!DG406</f>
        <v/>
      </c>
      <c r="H842" s="9">
        <f>Source!AV406</f>
        <v>1</v>
      </c>
      <c r="I842" s="9">
        <f>IF(Source!BA406&lt;&gt; 0, Source!BA406, 1)</f>
        <v>1</v>
      </c>
      <c r="J842" s="21">
        <f>Source!S406</f>
        <v>98.8</v>
      </c>
      <c r="K842" s="21"/>
    </row>
    <row r="843" spans="1:22" ht="14.25" x14ac:dyDescent="0.2">
      <c r="A843" s="18"/>
      <c r="B843" s="18"/>
      <c r="C843" s="18" t="s">
        <v>1138</v>
      </c>
      <c r="D843" s="19"/>
      <c r="E843" s="9"/>
      <c r="F843" s="21">
        <f>Source!AL406</f>
        <v>0.02</v>
      </c>
      <c r="G843" s="20" t="str">
        <f>Source!DD406</f>
        <v/>
      </c>
      <c r="H843" s="9">
        <f>Source!AW406</f>
        <v>1</v>
      </c>
      <c r="I843" s="9">
        <f>IF(Source!BC406&lt;&gt; 0, Source!BC406, 1)</f>
        <v>1</v>
      </c>
      <c r="J843" s="21">
        <f>Source!P406</f>
        <v>0.04</v>
      </c>
      <c r="K843" s="21"/>
    </row>
    <row r="844" spans="1:22" ht="14.25" x14ac:dyDescent="0.2">
      <c r="A844" s="18"/>
      <c r="B844" s="18"/>
      <c r="C844" s="18" t="s">
        <v>1139</v>
      </c>
      <c r="D844" s="19" t="s">
        <v>1140</v>
      </c>
      <c r="E844" s="9">
        <f>Source!AT406</f>
        <v>70</v>
      </c>
      <c r="F844" s="21"/>
      <c r="G844" s="20"/>
      <c r="H844" s="9"/>
      <c r="I844" s="9"/>
      <c r="J844" s="21">
        <f>SUM(R840:R843)</f>
        <v>69.16</v>
      </c>
      <c r="K844" s="21"/>
    </row>
    <row r="845" spans="1:22" ht="14.25" x14ac:dyDescent="0.2">
      <c r="A845" s="18"/>
      <c r="B845" s="18"/>
      <c r="C845" s="18" t="s">
        <v>1141</v>
      </c>
      <c r="D845" s="19" t="s">
        <v>1140</v>
      </c>
      <c r="E845" s="9">
        <f>Source!AU406</f>
        <v>10</v>
      </c>
      <c r="F845" s="21"/>
      <c r="G845" s="20"/>
      <c r="H845" s="9"/>
      <c r="I845" s="9"/>
      <c r="J845" s="21">
        <f>SUM(T840:T844)</f>
        <v>9.8800000000000008</v>
      </c>
      <c r="K845" s="21"/>
    </row>
    <row r="846" spans="1:22" ht="14.25" x14ac:dyDescent="0.2">
      <c r="A846" s="18"/>
      <c r="B846" s="18"/>
      <c r="C846" s="18" t="s">
        <v>1142</v>
      </c>
      <c r="D846" s="19" t="s">
        <v>1143</v>
      </c>
      <c r="E846" s="9">
        <f>Source!AQ406</f>
        <v>0.08</v>
      </c>
      <c r="F846" s="21"/>
      <c r="G846" s="20" t="str">
        <f>Source!DI406</f>
        <v/>
      </c>
      <c r="H846" s="9">
        <f>Source!AV406</f>
        <v>1</v>
      </c>
      <c r="I846" s="9"/>
      <c r="J846" s="21"/>
      <c r="K846" s="21">
        <f>Source!U406</f>
        <v>0.16</v>
      </c>
    </row>
    <row r="847" spans="1:22" ht="15" x14ac:dyDescent="0.25">
      <c r="A847" s="24"/>
      <c r="B847" s="24"/>
      <c r="C847" s="24"/>
      <c r="D847" s="24"/>
      <c r="E847" s="24"/>
      <c r="F847" s="24"/>
      <c r="G847" s="24"/>
      <c r="H847" s="24"/>
      <c r="I847" s="57">
        <f>J842+J843+J844+J845</f>
        <v>177.88</v>
      </c>
      <c r="J847" s="57"/>
      <c r="K847" s="25">
        <f>IF(Source!I406&lt;&gt;0, ROUND(I847/Source!I406, 2), 0)</f>
        <v>88.94</v>
      </c>
      <c r="P847" s="23">
        <f>I847</f>
        <v>177.88</v>
      </c>
    </row>
    <row r="849" spans="1:29" ht="15" x14ac:dyDescent="0.25">
      <c r="B849" s="58" t="str">
        <f>Source!G407</f>
        <v>Комплект автоматики (П2):     SSM-ALB-F.FD.E1.HE2.V.T0.S-3F1.06.3E2.40/IF.007D/DA.CP/DA.AP/A.3xE.N.04/DP.R/DP.R</v>
      </c>
      <c r="C849" s="58"/>
      <c r="D849" s="58"/>
      <c r="E849" s="58"/>
      <c r="F849" s="58"/>
      <c r="G849" s="58"/>
      <c r="H849" s="58"/>
      <c r="I849" s="58"/>
      <c r="J849" s="58"/>
      <c r="AC849" s="28" t="str">
        <f>Source!G407</f>
        <v>Комплект автоматики (П2):     SSM-ALB-F.FD.E1.HE2.V.T0.S-3F1.06.3E2.40/IF.007D/DA.CP/DA.AP/A.3xE.N.04/DP.R/DP.R</v>
      </c>
    </row>
    <row r="850" spans="1:29" ht="85.5" x14ac:dyDescent="0.2">
      <c r="A850" s="18">
        <v>90</v>
      </c>
      <c r="B850" s="18" t="str">
        <f>Source!F408</f>
        <v>1.23-2303-5-1/1</v>
      </c>
      <c r="C850" s="18" t="str">
        <f>Source!G408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D850" s="19" t="str">
        <f>Source!H408</f>
        <v>шт.</v>
      </c>
      <c r="E850" s="9">
        <f>Source!I408</f>
        <v>1</v>
      </c>
      <c r="F850" s="21"/>
      <c r="G850" s="20"/>
      <c r="H850" s="9"/>
      <c r="I850" s="9"/>
      <c r="J850" s="21"/>
      <c r="K850" s="21"/>
      <c r="Q850">
        <f>ROUND((Source!BZ408/100)*ROUND((Source!AF408*Source!AV408)*Source!I408, 2), 2)</f>
        <v>571.02</v>
      </c>
      <c r="R850">
        <f>Source!X408</f>
        <v>571.02</v>
      </c>
      <c r="S850">
        <f>ROUND((Source!CA408/100)*ROUND((Source!AF408*Source!AV408)*Source!I408, 2), 2)</f>
        <v>81.569999999999993</v>
      </c>
      <c r="T850">
        <f>Source!Y408</f>
        <v>81.569999999999993</v>
      </c>
      <c r="U850">
        <f>ROUND((175/100)*ROUND((Source!AE408*Source!AV408)*Source!I408, 2), 2)</f>
        <v>0</v>
      </c>
      <c r="V850">
        <f>ROUND((108/100)*ROUND(Source!CS408*Source!I408, 2), 2)</f>
        <v>0</v>
      </c>
    </row>
    <row r="851" spans="1:29" ht="14.25" x14ac:dyDescent="0.2">
      <c r="A851" s="18"/>
      <c r="B851" s="18"/>
      <c r="C851" s="18" t="s">
        <v>1136</v>
      </c>
      <c r="D851" s="19"/>
      <c r="E851" s="9"/>
      <c r="F851" s="21">
        <f>Source!AO408</f>
        <v>815.74</v>
      </c>
      <c r="G851" s="20" t="str">
        <f>Source!DG408</f>
        <v/>
      </c>
      <c r="H851" s="9">
        <f>Source!AV408</f>
        <v>1</v>
      </c>
      <c r="I851" s="9">
        <f>IF(Source!BA408&lt;&gt; 0, Source!BA408, 1)</f>
        <v>1</v>
      </c>
      <c r="J851" s="21">
        <f>Source!S408</f>
        <v>815.74</v>
      </c>
      <c r="K851" s="21"/>
    </row>
    <row r="852" spans="1:29" ht="14.25" x14ac:dyDescent="0.2">
      <c r="A852" s="18"/>
      <c r="B852" s="18"/>
      <c r="C852" s="18" t="s">
        <v>1139</v>
      </c>
      <c r="D852" s="19" t="s">
        <v>1140</v>
      </c>
      <c r="E852" s="9">
        <f>Source!AT408</f>
        <v>70</v>
      </c>
      <c r="F852" s="21"/>
      <c r="G852" s="20"/>
      <c r="H852" s="9"/>
      <c r="I852" s="9"/>
      <c r="J852" s="21">
        <f>SUM(R850:R851)</f>
        <v>571.02</v>
      </c>
      <c r="K852" s="21"/>
    </row>
    <row r="853" spans="1:29" ht="14.25" x14ac:dyDescent="0.2">
      <c r="A853" s="18"/>
      <c r="B853" s="18"/>
      <c r="C853" s="18" t="s">
        <v>1141</v>
      </c>
      <c r="D853" s="19" t="s">
        <v>1140</v>
      </c>
      <c r="E853" s="9">
        <f>Source!AU408</f>
        <v>10</v>
      </c>
      <c r="F853" s="21"/>
      <c r="G853" s="20"/>
      <c r="H853" s="9"/>
      <c r="I853" s="9"/>
      <c r="J853" s="21">
        <f>SUM(T850:T852)</f>
        <v>81.569999999999993</v>
      </c>
      <c r="K853" s="21"/>
    </row>
    <row r="854" spans="1:29" ht="14.25" x14ac:dyDescent="0.2">
      <c r="A854" s="18"/>
      <c r="B854" s="18"/>
      <c r="C854" s="18" t="s">
        <v>1142</v>
      </c>
      <c r="D854" s="19" t="s">
        <v>1143</v>
      </c>
      <c r="E854" s="9">
        <f>Source!AQ408</f>
        <v>1.06</v>
      </c>
      <c r="F854" s="21"/>
      <c r="G854" s="20" t="str">
        <f>Source!DI408</f>
        <v/>
      </c>
      <c r="H854" s="9">
        <f>Source!AV408</f>
        <v>1</v>
      </c>
      <c r="I854" s="9"/>
      <c r="J854" s="21"/>
      <c r="K854" s="21">
        <f>Source!U408</f>
        <v>1.06</v>
      </c>
    </row>
    <row r="855" spans="1:29" ht="15" x14ac:dyDescent="0.25">
      <c r="A855" s="24"/>
      <c r="B855" s="24"/>
      <c r="C855" s="24"/>
      <c r="D855" s="24"/>
      <c r="E855" s="24"/>
      <c r="F855" s="24"/>
      <c r="G855" s="24"/>
      <c r="H855" s="24"/>
      <c r="I855" s="57">
        <f>J851+J852+J853</f>
        <v>1468.33</v>
      </c>
      <c r="J855" s="57"/>
      <c r="K855" s="25">
        <f>IF(Source!I408&lt;&gt;0, ROUND(I855/Source!I408, 2), 0)</f>
        <v>1468.33</v>
      </c>
      <c r="P855" s="23">
        <f>I855</f>
        <v>1468.33</v>
      </c>
    </row>
    <row r="856" spans="1:29" ht="42.75" x14ac:dyDescent="0.2">
      <c r="A856" s="18">
        <v>91</v>
      </c>
      <c r="B856" s="18" t="str">
        <f>Source!F409</f>
        <v>1.23-2303-13-2/1</v>
      </c>
      <c r="C856" s="18" t="str">
        <f>Source!G409</f>
        <v>Техническое обслуживание преобразователей частоты - до 24 кВт / Частотный регулятор вентилятора</v>
      </c>
      <c r="D856" s="19" t="str">
        <f>Source!H409</f>
        <v>шт.</v>
      </c>
      <c r="E856" s="9">
        <f>Source!I409</f>
        <v>1</v>
      </c>
      <c r="F856" s="21"/>
      <c r="G856" s="20"/>
      <c r="H856" s="9"/>
      <c r="I856" s="9"/>
      <c r="J856" s="21"/>
      <c r="K856" s="21"/>
      <c r="Q856">
        <f>ROUND((Source!BZ409/100)*ROUND((Source!AF409*Source!AV409)*Source!I409, 2), 2)</f>
        <v>5782.31</v>
      </c>
      <c r="R856">
        <f>Source!X409</f>
        <v>5782.31</v>
      </c>
      <c r="S856">
        <f>ROUND((Source!CA409/100)*ROUND((Source!AF409*Source!AV409)*Source!I409, 2), 2)</f>
        <v>826.04</v>
      </c>
      <c r="T856">
        <f>Source!Y409</f>
        <v>826.04</v>
      </c>
      <c r="U856">
        <f>ROUND((175/100)*ROUND((Source!AE409*Source!AV409)*Source!I409, 2), 2)</f>
        <v>0</v>
      </c>
      <c r="V856">
        <f>ROUND((108/100)*ROUND(Source!CS409*Source!I409, 2), 2)</f>
        <v>0</v>
      </c>
    </row>
    <row r="857" spans="1:29" ht="14.25" x14ac:dyDescent="0.2">
      <c r="A857" s="18"/>
      <c r="B857" s="18"/>
      <c r="C857" s="18" t="s">
        <v>1136</v>
      </c>
      <c r="D857" s="19"/>
      <c r="E857" s="9"/>
      <c r="F857" s="21">
        <f>Source!AO409</f>
        <v>4130.22</v>
      </c>
      <c r="G857" s="20" t="str">
        <f>Source!DG409</f>
        <v>)*2</v>
      </c>
      <c r="H857" s="9">
        <f>Source!AV409</f>
        <v>1</v>
      </c>
      <c r="I857" s="9">
        <f>IF(Source!BA409&lt;&gt; 0, Source!BA409, 1)</f>
        <v>1</v>
      </c>
      <c r="J857" s="21">
        <f>Source!S409</f>
        <v>8260.44</v>
      </c>
      <c r="K857" s="21"/>
    </row>
    <row r="858" spans="1:29" ht="14.25" x14ac:dyDescent="0.2">
      <c r="A858" s="18"/>
      <c r="B858" s="18"/>
      <c r="C858" s="18" t="s">
        <v>1138</v>
      </c>
      <c r="D858" s="19"/>
      <c r="E858" s="9"/>
      <c r="F858" s="21">
        <f>Source!AL409</f>
        <v>14.92</v>
      </c>
      <c r="G858" s="20" t="str">
        <f>Source!DD409</f>
        <v>)*2</v>
      </c>
      <c r="H858" s="9">
        <f>Source!AW409</f>
        <v>1</v>
      </c>
      <c r="I858" s="9">
        <f>IF(Source!BC409&lt;&gt; 0, Source!BC409, 1)</f>
        <v>1</v>
      </c>
      <c r="J858" s="21">
        <f>Source!P409</f>
        <v>29.84</v>
      </c>
      <c r="K858" s="21"/>
    </row>
    <row r="859" spans="1:29" ht="14.25" x14ac:dyDescent="0.2">
      <c r="A859" s="18"/>
      <c r="B859" s="18"/>
      <c r="C859" s="18" t="s">
        <v>1139</v>
      </c>
      <c r="D859" s="19" t="s">
        <v>1140</v>
      </c>
      <c r="E859" s="9">
        <f>Source!AT409</f>
        <v>70</v>
      </c>
      <c r="F859" s="21"/>
      <c r="G859" s="20"/>
      <c r="H859" s="9"/>
      <c r="I859" s="9"/>
      <c r="J859" s="21">
        <f>SUM(R856:R858)</f>
        <v>5782.31</v>
      </c>
      <c r="K859" s="21"/>
    </row>
    <row r="860" spans="1:29" ht="14.25" x14ac:dyDescent="0.2">
      <c r="A860" s="18"/>
      <c r="B860" s="18"/>
      <c r="C860" s="18" t="s">
        <v>1141</v>
      </c>
      <c r="D860" s="19" t="s">
        <v>1140</v>
      </c>
      <c r="E860" s="9">
        <f>Source!AU409</f>
        <v>10</v>
      </c>
      <c r="F860" s="21"/>
      <c r="G860" s="20"/>
      <c r="H860" s="9"/>
      <c r="I860" s="9"/>
      <c r="J860" s="21">
        <f>SUM(T856:T859)</f>
        <v>826.04</v>
      </c>
      <c r="K860" s="21"/>
    </row>
    <row r="861" spans="1:29" ht="14.25" x14ac:dyDescent="0.2">
      <c r="A861" s="18"/>
      <c r="B861" s="18"/>
      <c r="C861" s="18" t="s">
        <v>1142</v>
      </c>
      <c r="D861" s="19" t="s">
        <v>1143</v>
      </c>
      <c r="E861" s="9">
        <f>Source!AQ409</f>
        <v>5.82</v>
      </c>
      <c r="F861" s="21"/>
      <c r="G861" s="20" t="str">
        <f>Source!DI409</f>
        <v>)*2</v>
      </c>
      <c r="H861" s="9">
        <f>Source!AV409</f>
        <v>1</v>
      </c>
      <c r="I861" s="9"/>
      <c r="J861" s="21"/>
      <c r="K861" s="21">
        <f>Source!U409</f>
        <v>11.64</v>
      </c>
    </row>
    <row r="862" spans="1:29" ht="15" x14ac:dyDescent="0.25">
      <c r="A862" s="24"/>
      <c r="B862" s="24"/>
      <c r="C862" s="24"/>
      <c r="D862" s="24"/>
      <c r="E862" s="24"/>
      <c r="F862" s="24"/>
      <c r="G862" s="24"/>
      <c r="H862" s="24"/>
      <c r="I862" s="57">
        <f>J857+J858+J859+J860</f>
        <v>14898.630000000001</v>
      </c>
      <c r="J862" s="57"/>
      <c r="K862" s="25">
        <f>IF(Source!I409&lt;&gt;0, ROUND(I862/Source!I409, 2), 0)</f>
        <v>14898.63</v>
      </c>
      <c r="P862" s="23">
        <f>I862</f>
        <v>14898.630000000001</v>
      </c>
    </row>
    <row r="863" spans="1:29" ht="85.5" x14ac:dyDescent="0.2">
      <c r="A863" s="18">
        <v>92</v>
      </c>
      <c r="B863" s="18" t="str">
        <f>Source!F410</f>
        <v>1.23-2103-9-7/1</v>
      </c>
      <c r="C863" s="18" t="str">
        <f>Source!G410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D863" s="19" t="str">
        <f>Source!H410</f>
        <v>шт.</v>
      </c>
      <c r="E863" s="9">
        <f>Source!I410</f>
        <v>2</v>
      </c>
      <c r="F863" s="21"/>
      <c r="G863" s="20"/>
      <c r="H863" s="9"/>
      <c r="I863" s="9"/>
      <c r="J863" s="21"/>
      <c r="K863" s="21"/>
      <c r="Q863">
        <f>ROUND((Source!BZ410/100)*ROUND((Source!AF410*Source!AV410)*Source!I410, 2), 2)</f>
        <v>1383.17</v>
      </c>
      <c r="R863">
        <f>Source!X410</f>
        <v>1383.17</v>
      </c>
      <c r="S863">
        <f>ROUND((Source!CA410/100)*ROUND((Source!AF410*Source!AV410)*Source!I410, 2), 2)</f>
        <v>197.6</v>
      </c>
      <c r="T863">
        <f>Source!Y410</f>
        <v>197.6</v>
      </c>
      <c r="U863">
        <f>ROUND((175/100)*ROUND((Source!AE410*Source!AV410)*Source!I410, 2), 2)</f>
        <v>0</v>
      </c>
      <c r="V863">
        <f>ROUND((108/100)*ROUND(Source!CS410*Source!I410, 2), 2)</f>
        <v>0</v>
      </c>
    </row>
    <row r="864" spans="1:29" x14ac:dyDescent="0.2">
      <c r="C864" s="22" t="str">
        <f>"Объем: "&amp;Source!I410&amp;"=1+"&amp;"1"</f>
        <v>Объем: 2=1+1</v>
      </c>
    </row>
    <row r="865" spans="1:22" ht="14.25" x14ac:dyDescent="0.2">
      <c r="A865" s="18"/>
      <c r="B865" s="18"/>
      <c r="C865" s="18" t="s">
        <v>1136</v>
      </c>
      <c r="D865" s="19"/>
      <c r="E865" s="9"/>
      <c r="F865" s="21">
        <f>Source!AO410</f>
        <v>493.99</v>
      </c>
      <c r="G865" s="20" t="str">
        <f>Source!DG410</f>
        <v>)*2</v>
      </c>
      <c r="H865" s="9">
        <f>Source!AV410</f>
        <v>1</v>
      </c>
      <c r="I865" s="9">
        <f>IF(Source!BA410&lt;&gt; 0, Source!BA410, 1)</f>
        <v>1</v>
      </c>
      <c r="J865" s="21">
        <f>Source!S410</f>
        <v>1975.96</v>
      </c>
      <c r="K865" s="21"/>
    </row>
    <row r="866" spans="1:22" ht="14.25" x14ac:dyDescent="0.2">
      <c r="A866" s="18"/>
      <c r="B866" s="18"/>
      <c r="C866" s="18" t="s">
        <v>1139</v>
      </c>
      <c r="D866" s="19" t="s">
        <v>1140</v>
      </c>
      <c r="E866" s="9">
        <f>Source!AT410</f>
        <v>70</v>
      </c>
      <c r="F866" s="21"/>
      <c r="G866" s="20"/>
      <c r="H866" s="9"/>
      <c r="I866" s="9"/>
      <c r="J866" s="21">
        <f>SUM(R863:R865)</f>
        <v>1383.17</v>
      </c>
      <c r="K866" s="21"/>
    </row>
    <row r="867" spans="1:22" ht="14.25" x14ac:dyDescent="0.2">
      <c r="A867" s="18"/>
      <c r="B867" s="18"/>
      <c r="C867" s="18" t="s">
        <v>1141</v>
      </c>
      <c r="D867" s="19" t="s">
        <v>1140</v>
      </c>
      <c r="E867" s="9">
        <f>Source!AU410</f>
        <v>10</v>
      </c>
      <c r="F867" s="21"/>
      <c r="G867" s="20"/>
      <c r="H867" s="9"/>
      <c r="I867" s="9"/>
      <c r="J867" s="21">
        <f>SUM(T863:T866)</f>
        <v>197.6</v>
      </c>
      <c r="K867" s="21"/>
    </row>
    <row r="868" spans="1:22" ht="14.25" x14ac:dyDescent="0.2">
      <c r="A868" s="18"/>
      <c r="B868" s="18"/>
      <c r="C868" s="18" t="s">
        <v>1142</v>
      </c>
      <c r="D868" s="19" t="s">
        <v>1143</v>
      </c>
      <c r="E868" s="9">
        <f>Source!AQ410</f>
        <v>0.8</v>
      </c>
      <c r="F868" s="21"/>
      <c r="G868" s="20" t="str">
        <f>Source!DI410</f>
        <v>)*2</v>
      </c>
      <c r="H868" s="9">
        <f>Source!AV410</f>
        <v>1</v>
      </c>
      <c r="I868" s="9"/>
      <c r="J868" s="21"/>
      <c r="K868" s="21">
        <f>Source!U410</f>
        <v>3.2</v>
      </c>
    </row>
    <row r="869" spans="1:22" ht="15" x14ac:dyDescent="0.25">
      <c r="A869" s="24"/>
      <c r="B869" s="24"/>
      <c r="C869" s="24"/>
      <c r="D869" s="24"/>
      <c r="E869" s="24"/>
      <c r="F869" s="24"/>
      <c r="G869" s="24"/>
      <c r="H869" s="24"/>
      <c r="I869" s="57">
        <f>J865+J866+J867</f>
        <v>3556.73</v>
      </c>
      <c r="J869" s="57"/>
      <c r="K869" s="25">
        <f>IF(Source!I410&lt;&gt;0, ROUND(I869/Source!I410, 2), 0)</f>
        <v>1778.37</v>
      </c>
      <c r="P869" s="23">
        <f>I869</f>
        <v>3556.73</v>
      </c>
    </row>
    <row r="870" spans="1:22" ht="57" x14ac:dyDescent="0.2">
      <c r="A870" s="18">
        <v>93</v>
      </c>
      <c r="B870" s="18" t="str">
        <f>Source!F411</f>
        <v>1.23-2103-41-1/1</v>
      </c>
      <c r="C870" s="18" t="str">
        <f>Source!G411</f>
        <v>Техническое обслуживание регулирующего клапана /Привод воздушной заслонки притока на входе, Откр/Закр</v>
      </c>
      <c r="D870" s="19" t="str">
        <f>Source!H411</f>
        <v>шт.</v>
      </c>
      <c r="E870" s="9">
        <f>Source!I411</f>
        <v>1</v>
      </c>
      <c r="F870" s="21"/>
      <c r="G870" s="20"/>
      <c r="H870" s="9"/>
      <c r="I870" s="9"/>
      <c r="J870" s="21"/>
      <c r="K870" s="21"/>
      <c r="Q870">
        <f>ROUND((Source!BZ411/100)*ROUND((Source!AF411*Source!AV411)*Source!I411, 2), 2)</f>
        <v>291.2</v>
      </c>
      <c r="R870">
        <f>Source!X411</f>
        <v>291.2</v>
      </c>
      <c r="S870">
        <f>ROUND((Source!CA411/100)*ROUND((Source!AF411*Source!AV411)*Source!I411, 2), 2)</f>
        <v>41.6</v>
      </c>
      <c r="T870">
        <f>Source!Y411</f>
        <v>41.6</v>
      </c>
      <c r="U870">
        <f>ROUND((175/100)*ROUND((Source!AE411*Source!AV411)*Source!I411, 2), 2)</f>
        <v>173.5</v>
      </c>
      <c r="V870">
        <f>ROUND((108/100)*ROUND(Source!CS411*Source!I411, 2), 2)</f>
        <v>107.07</v>
      </c>
    </row>
    <row r="871" spans="1:22" ht="14.25" x14ac:dyDescent="0.2">
      <c r="A871" s="18"/>
      <c r="B871" s="18"/>
      <c r="C871" s="18" t="s">
        <v>1136</v>
      </c>
      <c r="D871" s="19"/>
      <c r="E871" s="9"/>
      <c r="F871" s="21">
        <f>Source!AO411</f>
        <v>208</v>
      </c>
      <c r="G871" s="20" t="str">
        <f>Source!DG411</f>
        <v>)*2</v>
      </c>
      <c r="H871" s="9">
        <f>Source!AV411</f>
        <v>1</v>
      </c>
      <c r="I871" s="9">
        <f>IF(Source!BA411&lt;&gt; 0, Source!BA411, 1)</f>
        <v>1</v>
      </c>
      <c r="J871" s="21">
        <f>Source!S411</f>
        <v>416</v>
      </c>
      <c r="K871" s="21"/>
    </row>
    <row r="872" spans="1:22" ht="14.25" x14ac:dyDescent="0.2">
      <c r="A872" s="18"/>
      <c r="B872" s="18"/>
      <c r="C872" s="18" t="s">
        <v>1137</v>
      </c>
      <c r="D872" s="19"/>
      <c r="E872" s="9"/>
      <c r="F872" s="21">
        <f>Source!AM411</f>
        <v>78.180000000000007</v>
      </c>
      <c r="G872" s="20" t="str">
        <f>Source!DE411</f>
        <v>)*2</v>
      </c>
      <c r="H872" s="9">
        <f>Source!AV411</f>
        <v>1</v>
      </c>
      <c r="I872" s="9">
        <f>IF(Source!BB411&lt;&gt; 0, Source!BB411, 1)</f>
        <v>1</v>
      </c>
      <c r="J872" s="21">
        <f>Source!Q411</f>
        <v>156.36000000000001</v>
      </c>
      <c r="K872" s="21"/>
    </row>
    <row r="873" spans="1:22" ht="14.25" x14ac:dyDescent="0.2">
      <c r="A873" s="18"/>
      <c r="B873" s="18"/>
      <c r="C873" s="18" t="s">
        <v>1144</v>
      </c>
      <c r="D873" s="19"/>
      <c r="E873" s="9"/>
      <c r="F873" s="21">
        <f>Source!AN411</f>
        <v>49.57</v>
      </c>
      <c r="G873" s="20" t="str">
        <f>Source!DF411</f>
        <v>)*2</v>
      </c>
      <c r="H873" s="9">
        <f>Source!AV411</f>
        <v>1</v>
      </c>
      <c r="I873" s="9">
        <f>IF(Source!BS411&lt;&gt; 0, Source!BS411, 1)</f>
        <v>1</v>
      </c>
      <c r="J873" s="27">
        <f>Source!R411</f>
        <v>99.14</v>
      </c>
      <c r="K873" s="21"/>
    </row>
    <row r="874" spans="1:22" ht="14.25" x14ac:dyDescent="0.2">
      <c r="A874" s="18"/>
      <c r="B874" s="18"/>
      <c r="C874" s="18" t="s">
        <v>1139</v>
      </c>
      <c r="D874" s="19" t="s">
        <v>1140</v>
      </c>
      <c r="E874" s="9">
        <f>Source!AT411</f>
        <v>70</v>
      </c>
      <c r="F874" s="21"/>
      <c r="G874" s="20"/>
      <c r="H874" s="9"/>
      <c r="I874" s="9"/>
      <c r="J874" s="21">
        <f>SUM(R870:R873)</f>
        <v>291.2</v>
      </c>
      <c r="K874" s="21"/>
    </row>
    <row r="875" spans="1:22" ht="14.25" x14ac:dyDescent="0.2">
      <c r="A875" s="18"/>
      <c r="B875" s="18"/>
      <c r="C875" s="18" t="s">
        <v>1141</v>
      </c>
      <c r="D875" s="19" t="s">
        <v>1140</v>
      </c>
      <c r="E875" s="9">
        <f>Source!AU411</f>
        <v>10</v>
      </c>
      <c r="F875" s="21"/>
      <c r="G875" s="20"/>
      <c r="H875" s="9"/>
      <c r="I875" s="9"/>
      <c r="J875" s="21">
        <f>SUM(T870:T874)</f>
        <v>41.6</v>
      </c>
      <c r="K875" s="21"/>
    </row>
    <row r="876" spans="1:22" ht="14.25" x14ac:dyDescent="0.2">
      <c r="A876" s="18"/>
      <c r="B876" s="18"/>
      <c r="C876" s="18" t="s">
        <v>1145</v>
      </c>
      <c r="D876" s="19" t="s">
        <v>1140</v>
      </c>
      <c r="E876" s="9">
        <f>108</f>
        <v>108</v>
      </c>
      <c r="F876" s="21"/>
      <c r="G876" s="20"/>
      <c r="H876" s="9"/>
      <c r="I876" s="9"/>
      <c r="J876" s="21">
        <f>SUM(V870:V875)</f>
        <v>107.07</v>
      </c>
      <c r="K876" s="21"/>
    </row>
    <row r="877" spans="1:22" ht="14.25" x14ac:dyDescent="0.2">
      <c r="A877" s="18"/>
      <c r="B877" s="18"/>
      <c r="C877" s="18" t="s">
        <v>1142</v>
      </c>
      <c r="D877" s="19" t="s">
        <v>1143</v>
      </c>
      <c r="E877" s="9">
        <f>Source!AQ411</f>
        <v>0.37</v>
      </c>
      <c r="F877" s="21"/>
      <c r="G877" s="20" t="str">
        <f>Source!DI411</f>
        <v>)*2</v>
      </c>
      <c r="H877" s="9">
        <f>Source!AV411</f>
        <v>1</v>
      </c>
      <c r="I877" s="9"/>
      <c r="J877" s="21"/>
      <c r="K877" s="21">
        <f>Source!U411</f>
        <v>0.74</v>
      </c>
    </row>
    <row r="878" spans="1:22" ht="15" x14ac:dyDescent="0.25">
      <c r="A878" s="24"/>
      <c r="B878" s="24"/>
      <c r="C878" s="24"/>
      <c r="D878" s="24"/>
      <c r="E878" s="24"/>
      <c r="F878" s="24"/>
      <c r="G878" s="24"/>
      <c r="H878" s="24"/>
      <c r="I878" s="57">
        <f>J871+J872+J874+J875+J876</f>
        <v>1012.23</v>
      </c>
      <c r="J878" s="57"/>
      <c r="K878" s="25">
        <f>IF(Source!I411&lt;&gt;0, ROUND(I878/Source!I411, 2), 0)</f>
        <v>1012.23</v>
      </c>
      <c r="P878" s="23">
        <f>I878</f>
        <v>1012.23</v>
      </c>
    </row>
    <row r="879" spans="1:22" ht="85.5" x14ac:dyDescent="0.2">
      <c r="A879" s="18">
        <v>94</v>
      </c>
      <c r="B879" s="18" t="str">
        <f>Source!F412</f>
        <v>1.23-2103-27-1/1</v>
      </c>
      <c r="C879" s="18" t="str">
        <f>Source!G412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D879" s="19" t="str">
        <f>Source!H412</f>
        <v>10 шт.</v>
      </c>
      <c r="E879" s="9">
        <f>Source!I412</f>
        <v>0.2</v>
      </c>
      <c r="F879" s="21"/>
      <c r="G879" s="20"/>
      <c r="H879" s="9"/>
      <c r="I879" s="9"/>
      <c r="J879" s="21"/>
      <c r="K879" s="21"/>
      <c r="Q879">
        <f>ROUND((Source!BZ412/100)*ROUND((Source!AF412*Source!AV412)*Source!I412, 2), 2)</f>
        <v>2483.81</v>
      </c>
      <c r="R879">
        <f>Source!X412</f>
        <v>2483.81</v>
      </c>
      <c r="S879">
        <f>ROUND((Source!CA412/100)*ROUND((Source!AF412*Source!AV412)*Source!I412, 2), 2)</f>
        <v>354.83</v>
      </c>
      <c r="T879">
        <f>Source!Y412</f>
        <v>354.83</v>
      </c>
      <c r="U879">
        <f>ROUND((175/100)*ROUND((Source!AE412*Source!AV412)*Source!I412, 2), 2)</f>
        <v>0</v>
      </c>
      <c r="V879">
        <f>ROUND((108/100)*ROUND(Source!CS412*Source!I412, 2), 2)</f>
        <v>0</v>
      </c>
    </row>
    <row r="880" spans="1:22" x14ac:dyDescent="0.2">
      <c r="C880" s="22" t="str">
        <f>"Объем: "&amp;Source!I412&amp;"=(1+"&amp;"1)/"&amp;"10"</f>
        <v>Объем: 0,2=(1+1)/10</v>
      </c>
    </row>
    <row r="881" spans="1:22" ht="14.25" x14ac:dyDescent="0.2">
      <c r="A881" s="18"/>
      <c r="B881" s="18"/>
      <c r="C881" s="18" t="s">
        <v>1136</v>
      </c>
      <c r="D881" s="19"/>
      <c r="E881" s="9"/>
      <c r="F881" s="21">
        <f>Source!AO412</f>
        <v>8870.75</v>
      </c>
      <c r="G881" s="20" t="str">
        <f>Source!DG412</f>
        <v>)*2</v>
      </c>
      <c r="H881" s="9">
        <f>Source!AV412</f>
        <v>1</v>
      </c>
      <c r="I881" s="9">
        <f>IF(Source!BA412&lt;&gt; 0, Source!BA412, 1)</f>
        <v>1</v>
      </c>
      <c r="J881" s="21">
        <f>Source!S412</f>
        <v>3548.3</v>
      </c>
      <c r="K881" s="21"/>
    </row>
    <row r="882" spans="1:22" ht="14.25" x14ac:dyDescent="0.2">
      <c r="A882" s="18"/>
      <c r="B882" s="18"/>
      <c r="C882" s="18" t="s">
        <v>1138</v>
      </c>
      <c r="D882" s="19"/>
      <c r="E882" s="9"/>
      <c r="F882" s="21">
        <f>Source!AL412</f>
        <v>17.39</v>
      </c>
      <c r="G882" s="20" t="str">
        <f>Source!DD412</f>
        <v>)*2</v>
      </c>
      <c r="H882" s="9">
        <f>Source!AW412</f>
        <v>1</v>
      </c>
      <c r="I882" s="9">
        <f>IF(Source!BC412&lt;&gt; 0, Source!BC412, 1)</f>
        <v>1</v>
      </c>
      <c r="J882" s="21">
        <f>Source!P412</f>
        <v>6.96</v>
      </c>
      <c r="K882" s="21"/>
    </row>
    <row r="883" spans="1:22" ht="14.25" x14ac:dyDescent="0.2">
      <c r="A883" s="18"/>
      <c r="B883" s="18"/>
      <c r="C883" s="18" t="s">
        <v>1139</v>
      </c>
      <c r="D883" s="19" t="s">
        <v>1140</v>
      </c>
      <c r="E883" s="9">
        <f>Source!AT412</f>
        <v>70</v>
      </c>
      <c r="F883" s="21"/>
      <c r="G883" s="20"/>
      <c r="H883" s="9"/>
      <c r="I883" s="9"/>
      <c r="J883" s="21">
        <f>SUM(R879:R882)</f>
        <v>2483.81</v>
      </c>
      <c r="K883" s="21"/>
    </row>
    <row r="884" spans="1:22" ht="14.25" x14ac:dyDescent="0.2">
      <c r="A884" s="18"/>
      <c r="B884" s="18"/>
      <c r="C884" s="18" t="s">
        <v>1141</v>
      </c>
      <c r="D884" s="19" t="s">
        <v>1140</v>
      </c>
      <c r="E884" s="9">
        <f>Source!AU412</f>
        <v>10</v>
      </c>
      <c r="F884" s="21"/>
      <c r="G884" s="20"/>
      <c r="H884" s="9"/>
      <c r="I884" s="9"/>
      <c r="J884" s="21">
        <f>SUM(T879:T883)</f>
        <v>354.83</v>
      </c>
      <c r="K884" s="21"/>
    </row>
    <row r="885" spans="1:22" ht="14.25" x14ac:dyDescent="0.2">
      <c r="A885" s="18"/>
      <c r="B885" s="18"/>
      <c r="C885" s="18" t="s">
        <v>1142</v>
      </c>
      <c r="D885" s="19" t="s">
        <v>1143</v>
      </c>
      <c r="E885" s="9">
        <f>Source!AQ412</f>
        <v>12.5</v>
      </c>
      <c r="F885" s="21"/>
      <c r="G885" s="20" t="str">
        <f>Source!DI412</f>
        <v>)*2</v>
      </c>
      <c r="H885" s="9">
        <f>Source!AV412</f>
        <v>1</v>
      </c>
      <c r="I885" s="9"/>
      <c r="J885" s="21"/>
      <c r="K885" s="21">
        <f>Source!U412</f>
        <v>5</v>
      </c>
    </row>
    <row r="886" spans="1:22" ht="15" x14ac:dyDescent="0.25">
      <c r="A886" s="24"/>
      <c r="B886" s="24"/>
      <c r="C886" s="24"/>
      <c r="D886" s="24"/>
      <c r="E886" s="24"/>
      <c r="F886" s="24"/>
      <c r="G886" s="24"/>
      <c r="H886" s="24"/>
      <c r="I886" s="57">
        <f>J881+J882+J883+J884</f>
        <v>6393.9</v>
      </c>
      <c r="J886" s="57"/>
      <c r="K886" s="25">
        <f>IF(Source!I412&lt;&gt;0, ROUND(I886/Source!I412, 2), 0)</f>
        <v>31969.5</v>
      </c>
      <c r="P886" s="23">
        <f>I886</f>
        <v>6393.9</v>
      </c>
    </row>
    <row r="888" spans="1:22" ht="15" x14ac:dyDescent="0.25">
      <c r="B888" s="58" t="str">
        <f>Source!G418</f>
        <v>В1</v>
      </c>
      <c r="C888" s="58"/>
      <c r="D888" s="58"/>
      <c r="E888" s="58"/>
      <c r="F888" s="58"/>
      <c r="G888" s="58"/>
      <c r="H888" s="58"/>
      <c r="I888" s="58"/>
      <c r="J888" s="58"/>
    </row>
    <row r="889" spans="1:22" ht="71.25" x14ac:dyDescent="0.2">
      <c r="A889" s="18">
        <v>95</v>
      </c>
      <c r="B889" s="18" t="str">
        <f>Source!F421</f>
        <v>1.18-2403-20-3/1</v>
      </c>
      <c r="C889" s="18" t="str">
        <f>Source!G421</f>
        <v>Техническое обслуживание вытяжных установок производительностью до 5000 м3/ч - ежеквартальное/LM DUCT Q 40-20 /SP.10/G.1/FP.C22.002A2/G.1/V.1</v>
      </c>
      <c r="D889" s="19" t="str">
        <f>Source!H421</f>
        <v>установка</v>
      </c>
      <c r="E889" s="9">
        <f>Source!I421</f>
        <v>1</v>
      </c>
      <c r="F889" s="21"/>
      <c r="G889" s="20"/>
      <c r="H889" s="9"/>
      <c r="I889" s="9"/>
      <c r="J889" s="21"/>
      <c r="K889" s="21"/>
      <c r="Q889">
        <f>ROUND((Source!BZ421/100)*ROUND((Source!AF421*Source!AV421)*Source!I421, 2), 2)</f>
        <v>2211.0300000000002</v>
      </c>
      <c r="R889">
        <f>Source!X421</f>
        <v>2211.0300000000002</v>
      </c>
      <c r="S889">
        <f>ROUND((Source!CA421/100)*ROUND((Source!AF421*Source!AV421)*Source!I421, 2), 2)</f>
        <v>315.86</v>
      </c>
      <c r="T889">
        <f>Source!Y421</f>
        <v>315.86</v>
      </c>
      <c r="U889">
        <f>ROUND((175/100)*ROUND((Source!AE421*Source!AV421)*Source!I421, 2), 2)</f>
        <v>0</v>
      </c>
      <c r="V889">
        <f>ROUND((108/100)*ROUND(Source!CS421*Source!I421, 2), 2)</f>
        <v>0</v>
      </c>
    </row>
    <row r="890" spans="1:22" ht="14.25" x14ac:dyDescent="0.2">
      <c r="A890" s="18"/>
      <c r="B890" s="18"/>
      <c r="C890" s="18" t="s">
        <v>1136</v>
      </c>
      <c r="D890" s="19"/>
      <c r="E890" s="9"/>
      <c r="F890" s="21">
        <f>Source!AO421</f>
        <v>1579.31</v>
      </c>
      <c r="G890" s="20" t="str">
        <f>Source!DG421</f>
        <v>)*2</v>
      </c>
      <c r="H890" s="9">
        <f>Source!AV421</f>
        <v>1</v>
      </c>
      <c r="I890" s="9">
        <f>IF(Source!BA421&lt;&gt; 0, Source!BA421, 1)</f>
        <v>1</v>
      </c>
      <c r="J890" s="21">
        <f>Source!S421</f>
        <v>3158.62</v>
      </c>
      <c r="K890" s="21"/>
    </row>
    <row r="891" spans="1:22" ht="14.25" x14ac:dyDescent="0.2">
      <c r="A891" s="18"/>
      <c r="B891" s="18"/>
      <c r="C891" s="18" t="s">
        <v>1138</v>
      </c>
      <c r="D891" s="19"/>
      <c r="E891" s="9"/>
      <c r="F891" s="21">
        <f>Source!AL421</f>
        <v>0.03</v>
      </c>
      <c r="G891" s="20" t="str">
        <f>Source!DD421</f>
        <v>)*2</v>
      </c>
      <c r="H891" s="9">
        <f>Source!AW421</f>
        <v>1</v>
      </c>
      <c r="I891" s="9">
        <f>IF(Source!BC421&lt;&gt; 0, Source!BC421, 1)</f>
        <v>1</v>
      </c>
      <c r="J891" s="21">
        <f>Source!P421</f>
        <v>0.06</v>
      </c>
      <c r="K891" s="21"/>
    </row>
    <row r="892" spans="1:22" ht="14.25" x14ac:dyDescent="0.2">
      <c r="A892" s="18"/>
      <c r="B892" s="18"/>
      <c r="C892" s="18" t="s">
        <v>1139</v>
      </c>
      <c r="D892" s="19" t="s">
        <v>1140</v>
      </c>
      <c r="E892" s="9">
        <f>Source!AT421</f>
        <v>70</v>
      </c>
      <c r="F892" s="21"/>
      <c r="G892" s="20"/>
      <c r="H892" s="9"/>
      <c r="I892" s="9"/>
      <c r="J892" s="21">
        <f>SUM(R889:R891)</f>
        <v>2211.0300000000002</v>
      </c>
      <c r="K892" s="21"/>
    </row>
    <row r="893" spans="1:22" ht="14.25" x14ac:dyDescent="0.2">
      <c r="A893" s="18"/>
      <c r="B893" s="18"/>
      <c r="C893" s="18" t="s">
        <v>1141</v>
      </c>
      <c r="D893" s="19" t="s">
        <v>1140</v>
      </c>
      <c r="E893" s="9">
        <f>Source!AU421</f>
        <v>10</v>
      </c>
      <c r="F893" s="21"/>
      <c r="G893" s="20"/>
      <c r="H893" s="9"/>
      <c r="I893" s="9"/>
      <c r="J893" s="21">
        <f>SUM(T889:T892)</f>
        <v>315.86</v>
      </c>
      <c r="K893" s="21"/>
    </row>
    <row r="894" spans="1:22" ht="14.25" x14ac:dyDescent="0.2">
      <c r="A894" s="18"/>
      <c r="B894" s="18"/>
      <c r="C894" s="18" t="s">
        <v>1142</v>
      </c>
      <c r="D894" s="19" t="s">
        <v>1143</v>
      </c>
      <c r="E894" s="9">
        <f>Source!AQ421</f>
        <v>2.38</v>
      </c>
      <c r="F894" s="21"/>
      <c r="G894" s="20" t="str">
        <f>Source!DI421</f>
        <v>)*2</v>
      </c>
      <c r="H894" s="9">
        <f>Source!AV421</f>
        <v>1</v>
      </c>
      <c r="I894" s="9"/>
      <c r="J894" s="21"/>
      <c r="K894" s="21">
        <f>Source!U421</f>
        <v>4.76</v>
      </c>
    </row>
    <row r="895" spans="1:22" ht="15" x14ac:dyDescent="0.25">
      <c r="A895" s="24"/>
      <c r="B895" s="24"/>
      <c r="C895" s="24"/>
      <c r="D895" s="24"/>
      <c r="E895" s="24"/>
      <c r="F895" s="24"/>
      <c r="G895" s="24"/>
      <c r="H895" s="24"/>
      <c r="I895" s="57">
        <f>J890+J891+J892+J893</f>
        <v>5685.57</v>
      </c>
      <c r="J895" s="57"/>
      <c r="K895" s="25">
        <f>IF(Source!I421&lt;&gt;0, ROUND(I895/Source!I421, 2), 0)</f>
        <v>5685.57</v>
      </c>
      <c r="P895" s="23">
        <f>I895</f>
        <v>5685.57</v>
      </c>
    </row>
    <row r="896" spans="1:22" ht="57" x14ac:dyDescent="0.2">
      <c r="A896" s="18">
        <v>96</v>
      </c>
      <c r="B896" s="18" t="str">
        <f>Source!F423</f>
        <v>1.15-2203-3-1/1</v>
      </c>
      <c r="C896" s="18" t="str">
        <f>Source!G423</f>
        <v>Техническое обслуживание виброизолирующих вставок фланцевых диаметром до 65 мм / гибкая вставка</v>
      </c>
      <c r="D896" s="19" t="str">
        <f>Source!H423</f>
        <v>шт.</v>
      </c>
      <c r="E896" s="9">
        <f>Source!I423</f>
        <v>2</v>
      </c>
      <c r="F896" s="21"/>
      <c r="G896" s="20"/>
      <c r="H896" s="9"/>
      <c r="I896" s="9"/>
      <c r="J896" s="21"/>
      <c r="K896" s="21"/>
      <c r="Q896">
        <f>ROUND((Source!BZ423/100)*ROUND((Source!AF423*Source!AV423)*Source!I423, 2), 2)</f>
        <v>69.16</v>
      </c>
      <c r="R896">
        <f>Source!X423</f>
        <v>69.16</v>
      </c>
      <c r="S896">
        <f>ROUND((Source!CA423/100)*ROUND((Source!AF423*Source!AV423)*Source!I423, 2), 2)</f>
        <v>9.8800000000000008</v>
      </c>
      <c r="T896">
        <f>Source!Y423</f>
        <v>9.8800000000000008</v>
      </c>
      <c r="U896">
        <f>ROUND((175/100)*ROUND((Source!AE423*Source!AV423)*Source!I423, 2), 2)</f>
        <v>0</v>
      </c>
      <c r="V896">
        <f>ROUND((108/100)*ROUND(Source!CS423*Source!I423, 2), 2)</f>
        <v>0</v>
      </c>
    </row>
    <row r="897" spans="1:22" x14ac:dyDescent="0.2">
      <c r="C897" s="22" t="str">
        <f>"Объем: "&amp;Source!I423&amp;"=1+"&amp;"1"</f>
        <v>Объем: 2=1+1</v>
      </c>
    </row>
    <row r="898" spans="1:22" ht="14.25" x14ac:dyDescent="0.2">
      <c r="A898" s="18"/>
      <c r="B898" s="18"/>
      <c r="C898" s="18" t="s">
        <v>1136</v>
      </c>
      <c r="D898" s="19"/>
      <c r="E898" s="9"/>
      <c r="F898" s="21">
        <f>Source!AO423</f>
        <v>49.4</v>
      </c>
      <c r="G898" s="20" t="str">
        <f>Source!DG423</f>
        <v/>
      </c>
      <c r="H898" s="9">
        <f>Source!AV423</f>
        <v>1</v>
      </c>
      <c r="I898" s="9">
        <f>IF(Source!BA423&lt;&gt; 0, Source!BA423, 1)</f>
        <v>1</v>
      </c>
      <c r="J898" s="21">
        <f>Source!S423</f>
        <v>98.8</v>
      </c>
      <c r="K898" s="21"/>
    </row>
    <row r="899" spans="1:22" ht="14.25" x14ac:dyDescent="0.2">
      <c r="A899" s="18"/>
      <c r="B899" s="18"/>
      <c r="C899" s="18" t="s">
        <v>1138</v>
      </c>
      <c r="D899" s="19"/>
      <c r="E899" s="9"/>
      <c r="F899" s="21">
        <f>Source!AL423</f>
        <v>0.02</v>
      </c>
      <c r="G899" s="20" t="str">
        <f>Source!DD423</f>
        <v/>
      </c>
      <c r="H899" s="9">
        <f>Source!AW423</f>
        <v>1</v>
      </c>
      <c r="I899" s="9">
        <f>IF(Source!BC423&lt;&gt; 0, Source!BC423, 1)</f>
        <v>1</v>
      </c>
      <c r="J899" s="21">
        <f>Source!P423</f>
        <v>0.04</v>
      </c>
      <c r="K899" s="21"/>
    </row>
    <row r="900" spans="1:22" ht="14.25" x14ac:dyDescent="0.2">
      <c r="A900" s="18"/>
      <c r="B900" s="18"/>
      <c r="C900" s="18" t="s">
        <v>1139</v>
      </c>
      <c r="D900" s="19" t="s">
        <v>1140</v>
      </c>
      <c r="E900" s="9">
        <f>Source!AT423</f>
        <v>70</v>
      </c>
      <c r="F900" s="21"/>
      <c r="G900" s="20"/>
      <c r="H900" s="9"/>
      <c r="I900" s="9"/>
      <c r="J900" s="21">
        <f>SUM(R896:R899)</f>
        <v>69.16</v>
      </c>
      <c r="K900" s="21"/>
    </row>
    <row r="901" spans="1:22" ht="14.25" x14ac:dyDescent="0.2">
      <c r="A901" s="18"/>
      <c r="B901" s="18"/>
      <c r="C901" s="18" t="s">
        <v>1141</v>
      </c>
      <c r="D901" s="19" t="s">
        <v>1140</v>
      </c>
      <c r="E901" s="9">
        <f>Source!AU423</f>
        <v>10</v>
      </c>
      <c r="F901" s="21"/>
      <c r="G901" s="20"/>
      <c r="H901" s="9"/>
      <c r="I901" s="9"/>
      <c r="J901" s="21">
        <f>SUM(T896:T900)</f>
        <v>9.8800000000000008</v>
      </c>
      <c r="K901" s="21"/>
    </row>
    <row r="902" spans="1:22" ht="14.25" x14ac:dyDescent="0.2">
      <c r="A902" s="18"/>
      <c r="B902" s="18"/>
      <c r="C902" s="18" t="s">
        <v>1142</v>
      </c>
      <c r="D902" s="19" t="s">
        <v>1143</v>
      </c>
      <c r="E902" s="9">
        <f>Source!AQ423</f>
        <v>0.08</v>
      </c>
      <c r="F902" s="21"/>
      <c r="G902" s="20" t="str">
        <f>Source!DI423</f>
        <v/>
      </c>
      <c r="H902" s="9">
        <f>Source!AV423</f>
        <v>1</v>
      </c>
      <c r="I902" s="9"/>
      <c r="J902" s="21"/>
      <c r="K902" s="21">
        <f>Source!U423</f>
        <v>0.16</v>
      </c>
    </row>
    <row r="903" spans="1:22" ht="15" x14ac:dyDescent="0.25">
      <c r="A903" s="24"/>
      <c r="B903" s="24"/>
      <c r="C903" s="24"/>
      <c r="D903" s="24"/>
      <c r="E903" s="24"/>
      <c r="F903" s="24"/>
      <c r="G903" s="24"/>
      <c r="H903" s="24"/>
      <c r="I903" s="57">
        <f>J898+J899+J900+J901</f>
        <v>177.88</v>
      </c>
      <c r="J903" s="57"/>
      <c r="K903" s="25">
        <f>IF(Source!I423&lt;&gt;0, ROUND(I903/Source!I423, 2), 0)</f>
        <v>88.94</v>
      </c>
      <c r="P903" s="23">
        <f>I903</f>
        <v>177.88</v>
      </c>
    </row>
    <row r="904" spans="1:22" ht="42.75" x14ac:dyDescent="0.2">
      <c r="A904" s="18">
        <v>97</v>
      </c>
      <c r="B904" s="18" t="str">
        <f>Source!F424</f>
        <v>1.23-2103-41-1/1</v>
      </c>
      <c r="C904" s="18" t="str">
        <f>Source!G424</f>
        <v>Техническое обслуживание регулирующего клапана /Воздушный клапан</v>
      </c>
      <c r="D904" s="19" t="str">
        <f>Source!H424</f>
        <v>шт.</v>
      </c>
      <c r="E904" s="9">
        <f>Source!I424</f>
        <v>1</v>
      </c>
      <c r="F904" s="21"/>
      <c r="G904" s="20"/>
      <c r="H904" s="9"/>
      <c r="I904" s="9"/>
      <c r="J904" s="21"/>
      <c r="K904" s="21"/>
      <c r="Q904">
        <f>ROUND((Source!BZ424/100)*ROUND((Source!AF424*Source!AV424)*Source!I424, 2), 2)</f>
        <v>145.6</v>
      </c>
      <c r="R904">
        <f>Source!X424</f>
        <v>145.6</v>
      </c>
      <c r="S904">
        <f>ROUND((Source!CA424/100)*ROUND((Source!AF424*Source!AV424)*Source!I424, 2), 2)</f>
        <v>20.8</v>
      </c>
      <c r="T904">
        <f>Source!Y424</f>
        <v>20.8</v>
      </c>
      <c r="U904">
        <f>ROUND((175/100)*ROUND((Source!AE424*Source!AV424)*Source!I424, 2), 2)</f>
        <v>86.75</v>
      </c>
      <c r="V904">
        <f>ROUND((108/100)*ROUND(Source!CS424*Source!I424, 2), 2)</f>
        <v>53.54</v>
      </c>
    </row>
    <row r="905" spans="1:22" ht="14.25" x14ac:dyDescent="0.2">
      <c r="A905" s="18"/>
      <c r="B905" s="18"/>
      <c r="C905" s="18" t="s">
        <v>1136</v>
      </c>
      <c r="D905" s="19"/>
      <c r="E905" s="9"/>
      <c r="F905" s="21">
        <f>Source!AO424</f>
        <v>208</v>
      </c>
      <c r="G905" s="20" t="str">
        <f>Source!DG424</f>
        <v/>
      </c>
      <c r="H905" s="9">
        <f>Source!AV424</f>
        <v>1</v>
      </c>
      <c r="I905" s="9">
        <f>IF(Source!BA424&lt;&gt; 0, Source!BA424, 1)</f>
        <v>1</v>
      </c>
      <c r="J905" s="21">
        <f>Source!S424</f>
        <v>208</v>
      </c>
      <c r="K905" s="21"/>
    </row>
    <row r="906" spans="1:22" ht="14.25" x14ac:dyDescent="0.2">
      <c r="A906" s="18"/>
      <c r="B906" s="18"/>
      <c r="C906" s="18" t="s">
        <v>1137</v>
      </c>
      <c r="D906" s="19"/>
      <c r="E906" s="9"/>
      <c r="F906" s="21">
        <f>Source!AM424</f>
        <v>78.180000000000007</v>
      </c>
      <c r="G906" s="20" t="str">
        <f>Source!DE424</f>
        <v/>
      </c>
      <c r="H906" s="9">
        <f>Source!AV424</f>
        <v>1</v>
      </c>
      <c r="I906" s="9">
        <f>IF(Source!BB424&lt;&gt; 0, Source!BB424, 1)</f>
        <v>1</v>
      </c>
      <c r="J906" s="21">
        <f>Source!Q424</f>
        <v>78.180000000000007</v>
      </c>
      <c r="K906" s="21"/>
    </row>
    <row r="907" spans="1:22" ht="14.25" x14ac:dyDescent="0.2">
      <c r="A907" s="18"/>
      <c r="B907" s="18"/>
      <c r="C907" s="18" t="s">
        <v>1144</v>
      </c>
      <c r="D907" s="19"/>
      <c r="E907" s="9"/>
      <c r="F907" s="21">
        <f>Source!AN424</f>
        <v>49.57</v>
      </c>
      <c r="G907" s="20" t="str">
        <f>Source!DF424</f>
        <v/>
      </c>
      <c r="H907" s="9">
        <f>Source!AV424</f>
        <v>1</v>
      </c>
      <c r="I907" s="9">
        <f>IF(Source!BS424&lt;&gt; 0, Source!BS424, 1)</f>
        <v>1</v>
      </c>
      <c r="J907" s="27">
        <f>Source!R424</f>
        <v>49.57</v>
      </c>
      <c r="K907" s="21"/>
    </row>
    <row r="908" spans="1:22" ht="14.25" x14ac:dyDescent="0.2">
      <c r="A908" s="18"/>
      <c r="B908" s="18"/>
      <c r="C908" s="18" t="s">
        <v>1139</v>
      </c>
      <c r="D908" s="19" t="s">
        <v>1140</v>
      </c>
      <c r="E908" s="9">
        <f>Source!AT424</f>
        <v>70</v>
      </c>
      <c r="F908" s="21"/>
      <c r="G908" s="20"/>
      <c r="H908" s="9"/>
      <c r="I908" s="9"/>
      <c r="J908" s="21">
        <f>SUM(R904:R907)</f>
        <v>145.6</v>
      </c>
      <c r="K908" s="21"/>
    </row>
    <row r="909" spans="1:22" ht="14.25" x14ac:dyDescent="0.2">
      <c r="A909" s="18"/>
      <c r="B909" s="18"/>
      <c r="C909" s="18" t="s">
        <v>1141</v>
      </c>
      <c r="D909" s="19" t="s">
        <v>1140</v>
      </c>
      <c r="E909" s="9">
        <f>Source!AU424</f>
        <v>10</v>
      </c>
      <c r="F909" s="21"/>
      <c r="G909" s="20"/>
      <c r="H909" s="9"/>
      <c r="I909" s="9"/>
      <c r="J909" s="21">
        <f>SUM(T904:T908)</f>
        <v>20.8</v>
      </c>
      <c r="K909" s="21"/>
    </row>
    <row r="910" spans="1:22" ht="14.25" x14ac:dyDescent="0.2">
      <c r="A910" s="18"/>
      <c r="B910" s="18"/>
      <c r="C910" s="18" t="s">
        <v>1145</v>
      </c>
      <c r="D910" s="19" t="s">
        <v>1140</v>
      </c>
      <c r="E910" s="9">
        <f>108</f>
        <v>108</v>
      </c>
      <c r="F910" s="21"/>
      <c r="G910" s="20"/>
      <c r="H910" s="9"/>
      <c r="I910" s="9"/>
      <c r="J910" s="21">
        <f>SUM(V904:V909)</f>
        <v>53.54</v>
      </c>
      <c r="K910" s="21"/>
    </row>
    <row r="911" spans="1:22" ht="14.25" x14ac:dyDescent="0.2">
      <c r="A911" s="18"/>
      <c r="B911" s="18"/>
      <c r="C911" s="18" t="s">
        <v>1142</v>
      </c>
      <c r="D911" s="19" t="s">
        <v>1143</v>
      </c>
      <c r="E911" s="9">
        <f>Source!AQ424</f>
        <v>0.37</v>
      </c>
      <c r="F911" s="21"/>
      <c r="G911" s="20" t="str">
        <f>Source!DI424</f>
        <v/>
      </c>
      <c r="H911" s="9">
        <f>Source!AV424</f>
        <v>1</v>
      </c>
      <c r="I911" s="9"/>
      <c r="J911" s="21"/>
      <c r="K911" s="21">
        <f>Source!U424</f>
        <v>0.37</v>
      </c>
    </row>
    <row r="912" spans="1:22" ht="15" x14ac:dyDescent="0.25">
      <c r="A912" s="24"/>
      <c r="B912" s="24"/>
      <c r="C912" s="24"/>
      <c r="D912" s="24"/>
      <c r="E912" s="24"/>
      <c r="F912" s="24"/>
      <c r="G912" s="24"/>
      <c r="H912" s="24"/>
      <c r="I912" s="57">
        <f>J905+J906+J908+J909+J910</f>
        <v>506.12</v>
      </c>
      <c r="J912" s="57"/>
      <c r="K912" s="25">
        <f>IF(Source!I424&lt;&gt;0, ROUND(I912/Source!I424, 2), 0)</f>
        <v>506.12</v>
      </c>
      <c r="P912" s="23">
        <f>I912</f>
        <v>506.12</v>
      </c>
    </row>
    <row r="914" spans="1:22" ht="15" x14ac:dyDescent="0.25">
      <c r="B914" s="58" t="str">
        <f>Source!G425</f>
        <v>Комплект автоматики (В1):    Комплект автоматики: IF.007D/A.2xE.S.05</v>
      </c>
      <c r="C914" s="58"/>
      <c r="D914" s="58"/>
      <c r="E914" s="58"/>
      <c r="F914" s="58"/>
      <c r="G914" s="58"/>
      <c r="H914" s="58"/>
      <c r="I914" s="58"/>
      <c r="J914" s="58"/>
    </row>
    <row r="915" spans="1:22" ht="42.75" x14ac:dyDescent="0.2">
      <c r="A915" s="18">
        <v>98</v>
      </c>
      <c r="B915" s="18" t="str">
        <f>Source!F426</f>
        <v>1.23-2303-13-2/1</v>
      </c>
      <c r="C915" s="18" t="str">
        <f>Source!G426</f>
        <v>Техническое обслуживание преобразователей частоты - до 24 кВт / Частотный регулятор вентилятора</v>
      </c>
      <c r="D915" s="19" t="str">
        <f>Source!H426</f>
        <v>шт.</v>
      </c>
      <c r="E915" s="9">
        <f>Source!I426</f>
        <v>1</v>
      </c>
      <c r="F915" s="21"/>
      <c r="G915" s="20"/>
      <c r="H915" s="9"/>
      <c r="I915" s="9"/>
      <c r="J915" s="21"/>
      <c r="K915" s="21"/>
      <c r="Q915">
        <f>ROUND((Source!BZ426/100)*ROUND((Source!AF426*Source!AV426)*Source!I426, 2), 2)</f>
        <v>5782.31</v>
      </c>
      <c r="R915">
        <f>Source!X426</f>
        <v>5782.31</v>
      </c>
      <c r="S915">
        <f>ROUND((Source!CA426/100)*ROUND((Source!AF426*Source!AV426)*Source!I426, 2), 2)</f>
        <v>826.04</v>
      </c>
      <c r="T915">
        <f>Source!Y426</f>
        <v>826.04</v>
      </c>
      <c r="U915">
        <f>ROUND((175/100)*ROUND((Source!AE426*Source!AV426)*Source!I426, 2), 2)</f>
        <v>0</v>
      </c>
      <c r="V915">
        <f>ROUND((108/100)*ROUND(Source!CS426*Source!I426, 2), 2)</f>
        <v>0</v>
      </c>
    </row>
    <row r="916" spans="1:22" ht="14.25" x14ac:dyDescent="0.2">
      <c r="A916" s="18"/>
      <c r="B916" s="18"/>
      <c r="C916" s="18" t="s">
        <v>1136</v>
      </c>
      <c r="D916" s="19"/>
      <c r="E916" s="9"/>
      <c r="F916" s="21">
        <f>Source!AO426</f>
        <v>4130.22</v>
      </c>
      <c r="G916" s="20" t="str">
        <f>Source!DG426</f>
        <v>)*2</v>
      </c>
      <c r="H916" s="9">
        <f>Source!AV426</f>
        <v>1</v>
      </c>
      <c r="I916" s="9">
        <f>IF(Source!BA426&lt;&gt; 0, Source!BA426, 1)</f>
        <v>1</v>
      </c>
      <c r="J916" s="21">
        <f>Source!S426</f>
        <v>8260.44</v>
      </c>
      <c r="K916" s="21"/>
    </row>
    <row r="917" spans="1:22" ht="14.25" x14ac:dyDescent="0.2">
      <c r="A917" s="18"/>
      <c r="B917" s="18"/>
      <c r="C917" s="18" t="s">
        <v>1138</v>
      </c>
      <c r="D917" s="19"/>
      <c r="E917" s="9"/>
      <c r="F917" s="21">
        <f>Source!AL426</f>
        <v>14.92</v>
      </c>
      <c r="G917" s="20" t="str">
        <f>Source!DD426</f>
        <v>)*2</v>
      </c>
      <c r="H917" s="9">
        <f>Source!AW426</f>
        <v>1</v>
      </c>
      <c r="I917" s="9">
        <f>IF(Source!BC426&lt;&gt; 0, Source!BC426, 1)</f>
        <v>1</v>
      </c>
      <c r="J917" s="21">
        <f>Source!P426</f>
        <v>29.84</v>
      </c>
      <c r="K917" s="21"/>
    </row>
    <row r="918" spans="1:22" ht="14.25" x14ac:dyDescent="0.2">
      <c r="A918" s="18"/>
      <c r="B918" s="18"/>
      <c r="C918" s="18" t="s">
        <v>1139</v>
      </c>
      <c r="D918" s="19" t="s">
        <v>1140</v>
      </c>
      <c r="E918" s="9">
        <f>Source!AT426</f>
        <v>70</v>
      </c>
      <c r="F918" s="21"/>
      <c r="G918" s="20"/>
      <c r="H918" s="9"/>
      <c r="I918" s="9"/>
      <c r="J918" s="21">
        <f>SUM(R915:R917)</f>
        <v>5782.31</v>
      </c>
      <c r="K918" s="21"/>
    </row>
    <row r="919" spans="1:22" ht="14.25" x14ac:dyDescent="0.2">
      <c r="A919" s="18"/>
      <c r="B919" s="18"/>
      <c r="C919" s="18" t="s">
        <v>1141</v>
      </c>
      <c r="D919" s="19" t="s">
        <v>1140</v>
      </c>
      <c r="E919" s="9">
        <f>Source!AU426</f>
        <v>10</v>
      </c>
      <c r="F919" s="21"/>
      <c r="G919" s="20"/>
      <c r="H919" s="9"/>
      <c r="I919" s="9"/>
      <c r="J919" s="21">
        <f>SUM(T915:T918)</f>
        <v>826.04</v>
      </c>
      <c r="K919" s="21"/>
    </row>
    <row r="920" spans="1:22" ht="14.25" x14ac:dyDescent="0.2">
      <c r="A920" s="18"/>
      <c r="B920" s="18"/>
      <c r="C920" s="18" t="s">
        <v>1142</v>
      </c>
      <c r="D920" s="19" t="s">
        <v>1143</v>
      </c>
      <c r="E920" s="9">
        <f>Source!AQ426</f>
        <v>5.82</v>
      </c>
      <c r="F920" s="21"/>
      <c r="G920" s="20" t="str">
        <f>Source!DI426</f>
        <v>)*2</v>
      </c>
      <c r="H920" s="9">
        <f>Source!AV426</f>
        <v>1</v>
      </c>
      <c r="I920" s="9"/>
      <c r="J920" s="21"/>
      <c r="K920" s="21">
        <f>Source!U426</f>
        <v>11.64</v>
      </c>
    </row>
    <row r="921" spans="1:22" ht="15" x14ac:dyDescent="0.25">
      <c r="A921" s="24"/>
      <c r="B921" s="24"/>
      <c r="C921" s="24"/>
      <c r="D921" s="24"/>
      <c r="E921" s="24"/>
      <c r="F921" s="24"/>
      <c r="G921" s="24"/>
      <c r="H921" s="24"/>
      <c r="I921" s="57">
        <f>J916+J917+J918+J919</f>
        <v>14898.630000000001</v>
      </c>
      <c r="J921" s="57"/>
      <c r="K921" s="25">
        <f>IF(Source!I426&lt;&gt;0, ROUND(I921/Source!I426, 2), 0)</f>
        <v>14898.63</v>
      </c>
      <c r="P921" s="23">
        <f>I921</f>
        <v>14898.630000000001</v>
      </c>
    </row>
    <row r="922" spans="1:22" ht="57" x14ac:dyDescent="0.2">
      <c r="A922" s="18">
        <v>99</v>
      </c>
      <c r="B922" s="18" t="str">
        <f>Source!F427</f>
        <v>1.23-2103-41-1/1</v>
      </c>
      <c r="C922" s="18" t="str">
        <f>Source!G427</f>
        <v>Техническое обслуживание регулирующего клапана /Привод воздушной заслонки вытяжки на выходе, Откр/Закр</v>
      </c>
      <c r="D922" s="19" t="str">
        <f>Source!H427</f>
        <v>шт.</v>
      </c>
      <c r="E922" s="9">
        <f>Source!I427</f>
        <v>1</v>
      </c>
      <c r="F922" s="21"/>
      <c r="G922" s="20"/>
      <c r="H922" s="9"/>
      <c r="I922" s="9"/>
      <c r="J922" s="21"/>
      <c r="K922" s="21"/>
      <c r="Q922">
        <f>ROUND((Source!BZ427/100)*ROUND((Source!AF427*Source!AV427)*Source!I427, 2), 2)</f>
        <v>291.2</v>
      </c>
      <c r="R922">
        <f>Source!X427</f>
        <v>291.2</v>
      </c>
      <c r="S922">
        <f>ROUND((Source!CA427/100)*ROUND((Source!AF427*Source!AV427)*Source!I427, 2), 2)</f>
        <v>41.6</v>
      </c>
      <c r="T922">
        <f>Source!Y427</f>
        <v>41.6</v>
      </c>
      <c r="U922">
        <f>ROUND((175/100)*ROUND((Source!AE427*Source!AV427)*Source!I427, 2), 2)</f>
        <v>173.5</v>
      </c>
      <c r="V922">
        <f>ROUND((108/100)*ROUND(Source!CS427*Source!I427, 2), 2)</f>
        <v>107.07</v>
      </c>
    </row>
    <row r="923" spans="1:22" ht="14.25" x14ac:dyDescent="0.2">
      <c r="A923" s="18"/>
      <c r="B923" s="18"/>
      <c r="C923" s="18" t="s">
        <v>1136</v>
      </c>
      <c r="D923" s="19"/>
      <c r="E923" s="9"/>
      <c r="F923" s="21">
        <f>Source!AO427</f>
        <v>208</v>
      </c>
      <c r="G923" s="20" t="str">
        <f>Source!DG427</f>
        <v>)*2</v>
      </c>
      <c r="H923" s="9">
        <f>Source!AV427</f>
        <v>1</v>
      </c>
      <c r="I923" s="9">
        <f>IF(Source!BA427&lt;&gt; 0, Source!BA427, 1)</f>
        <v>1</v>
      </c>
      <c r="J923" s="21">
        <f>Source!S427</f>
        <v>416</v>
      </c>
      <c r="K923" s="21"/>
    </row>
    <row r="924" spans="1:22" ht="14.25" x14ac:dyDescent="0.2">
      <c r="A924" s="18"/>
      <c r="B924" s="18"/>
      <c r="C924" s="18" t="s">
        <v>1137</v>
      </c>
      <c r="D924" s="19"/>
      <c r="E924" s="9"/>
      <c r="F924" s="21">
        <f>Source!AM427</f>
        <v>78.180000000000007</v>
      </c>
      <c r="G924" s="20" t="str">
        <f>Source!DE427</f>
        <v>)*2</v>
      </c>
      <c r="H924" s="9">
        <f>Source!AV427</f>
        <v>1</v>
      </c>
      <c r="I924" s="9">
        <f>IF(Source!BB427&lt;&gt; 0, Source!BB427, 1)</f>
        <v>1</v>
      </c>
      <c r="J924" s="21">
        <f>Source!Q427</f>
        <v>156.36000000000001</v>
      </c>
      <c r="K924" s="21"/>
    </row>
    <row r="925" spans="1:22" ht="14.25" x14ac:dyDescent="0.2">
      <c r="A925" s="18"/>
      <c r="B925" s="18"/>
      <c r="C925" s="18" t="s">
        <v>1144</v>
      </c>
      <c r="D925" s="19"/>
      <c r="E925" s="9"/>
      <c r="F925" s="21">
        <f>Source!AN427</f>
        <v>49.57</v>
      </c>
      <c r="G925" s="20" t="str">
        <f>Source!DF427</f>
        <v>)*2</v>
      </c>
      <c r="H925" s="9">
        <f>Source!AV427</f>
        <v>1</v>
      </c>
      <c r="I925" s="9">
        <f>IF(Source!BS427&lt;&gt; 0, Source!BS427, 1)</f>
        <v>1</v>
      </c>
      <c r="J925" s="27">
        <f>Source!R427</f>
        <v>99.14</v>
      </c>
      <c r="K925" s="21"/>
    </row>
    <row r="926" spans="1:22" ht="14.25" x14ac:dyDescent="0.2">
      <c r="A926" s="18"/>
      <c r="B926" s="18"/>
      <c r="C926" s="18" t="s">
        <v>1139</v>
      </c>
      <c r="D926" s="19" t="s">
        <v>1140</v>
      </c>
      <c r="E926" s="9">
        <f>Source!AT427</f>
        <v>70</v>
      </c>
      <c r="F926" s="21"/>
      <c r="G926" s="20"/>
      <c r="H926" s="9"/>
      <c r="I926" s="9"/>
      <c r="J926" s="21">
        <f>SUM(R922:R925)</f>
        <v>291.2</v>
      </c>
      <c r="K926" s="21"/>
    </row>
    <row r="927" spans="1:22" ht="14.25" x14ac:dyDescent="0.2">
      <c r="A927" s="18"/>
      <c r="B927" s="18"/>
      <c r="C927" s="18" t="s">
        <v>1141</v>
      </c>
      <c r="D927" s="19" t="s">
        <v>1140</v>
      </c>
      <c r="E927" s="9">
        <f>Source!AU427</f>
        <v>10</v>
      </c>
      <c r="F927" s="21"/>
      <c r="G927" s="20"/>
      <c r="H927" s="9"/>
      <c r="I927" s="9"/>
      <c r="J927" s="21">
        <f>SUM(T922:T926)</f>
        <v>41.6</v>
      </c>
      <c r="K927" s="21"/>
    </row>
    <row r="928" spans="1:22" ht="14.25" x14ac:dyDescent="0.2">
      <c r="A928" s="18"/>
      <c r="B928" s="18"/>
      <c r="C928" s="18" t="s">
        <v>1145</v>
      </c>
      <c r="D928" s="19" t="s">
        <v>1140</v>
      </c>
      <c r="E928" s="9">
        <f>108</f>
        <v>108</v>
      </c>
      <c r="F928" s="21"/>
      <c r="G928" s="20"/>
      <c r="H928" s="9"/>
      <c r="I928" s="9"/>
      <c r="J928" s="21">
        <f>SUM(V922:V927)</f>
        <v>107.07</v>
      </c>
      <c r="K928" s="21"/>
    </row>
    <row r="929" spans="1:22" ht="14.25" x14ac:dyDescent="0.2">
      <c r="A929" s="18"/>
      <c r="B929" s="18"/>
      <c r="C929" s="18" t="s">
        <v>1142</v>
      </c>
      <c r="D929" s="19" t="s">
        <v>1143</v>
      </c>
      <c r="E929" s="9">
        <f>Source!AQ427</f>
        <v>0.37</v>
      </c>
      <c r="F929" s="21"/>
      <c r="G929" s="20" t="str">
        <f>Source!DI427</f>
        <v>)*2</v>
      </c>
      <c r="H929" s="9">
        <f>Source!AV427</f>
        <v>1</v>
      </c>
      <c r="I929" s="9"/>
      <c r="J929" s="21"/>
      <c r="K929" s="21">
        <f>Source!U427</f>
        <v>0.74</v>
      </c>
    </row>
    <row r="930" spans="1:22" ht="15" x14ac:dyDescent="0.25">
      <c r="A930" s="24"/>
      <c r="B930" s="24"/>
      <c r="C930" s="24"/>
      <c r="D930" s="24"/>
      <c r="E930" s="24"/>
      <c r="F930" s="24"/>
      <c r="G930" s="24"/>
      <c r="H930" s="24"/>
      <c r="I930" s="57">
        <f>J923+J924+J926+J927+J928</f>
        <v>1012.23</v>
      </c>
      <c r="J930" s="57"/>
      <c r="K930" s="25">
        <f>IF(Source!I427&lt;&gt;0, ROUND(I930/Source!I427, 2), 0)</f>
        <v>1012.23</v>
      </c>
      <c r="P930" s="23">
        <f>I930</f>
        <v>1012.23</v>
      </c>
    </row>
    <row r="932" spans="1:22" ht="15" x14ac:dyDescent="0.25">
      <c r="B932" s="58" t="str">
        <f>Source!G431</f>
        <v>В3</v>
      </c>
      <c r="C932" s="58"/>
      <c r="D932" s="58"/>
      <c r="E932" s="58"/>
      <c r="F932" s="58"/>
      <c r="G932" s="58"/>
      <c r="H932" s="58"/>
      <c r="I932" s="58"/>
      <c r="J932" s="58"/>
    </row>
    <row r="933" spans="1:22" ht="71.25" x14ac:dyDescent="0.2">
      <c r="A933" s="18">
        <v>100</v>
      </c>
      <c r="B933" s="18" t="str">
        <f>Source!F434</f>
        <v>1.18-2403-20-3/1</v>
      </c>
      <c r="C933" s="18" t="str">
        <f>Source!G434</f>
        <v>Техническое обслуживание вытяжных установок производительностью до 5000 м3/ч - ежеквартальное/LM DUCT Q 40-20 /SP.10/G.1/FP.C22.002A2/G.1/V.1</v>
      </c>
      <c r="D933" s="19" t="str">
        <f>Source!H434</f>
        <v>установка</v>
      </c>
      <c r="E933" s="9">
        <f>Source!I434</f>
        <v>1</v>
      </c>
      <c r="F933" s="21"/>
      <c r="G933" s="20"/>
      <c r="H933" s="9"/>
      <c r="I933" s="9"/>
      <c r="J933" s="21"/>
      <c r="K933" s="21"/>
      <c r="Q933">
        <f>ROUND((Source!BZ434/100)*ROUND((Source!AF434*Source!AV434)*Source!I434, 2), 2)</f>
        <v>2211.0300000000002</v>
      </c>
      <c r="R933">
        <f>Source!X434</f>
        <v>2211.0300000000002</v>
      </c>
      <c r="S933">
        <f>ROUND((Source!CA434/100)*ROUND((Source!AF434*Source!AV434)*Source!I434, 2), 2)</f>
        <v>315.86</v>
      </c>
      <c r="T933">
        <f>Source!Y434</f>
        <v>315.86</v>
      </c>
      <c r="U933">
        <f>ROUND((175/100)*ROUND((Source!AE434*Source!AV434)*Source!I434, 2), 2)</f>
        <v>0</v>
      </c>
      <c r="V933">
        <f>ROUND((108/100)*ROUND(Source!CS434*Source!I434, 2), 2)</f>
        <v>0</v>
      </c>
    </row>
    <row r="934" spans="1:22" ht="14.25" x14ac:dyDescent="0.2">
      <c r="A934" s="18"/>
      <c r="B934" s="18"/>
      <c r="C934" s="18" t="s">
        <v>1136</v>
      </c>
      <c r="D934" s="19"/>
      <c r="E934" s="9"/>
      <c r="F934" s="21">
        <f>Source!AO434</f>
        <v>1579.31</v>
      </c>
      <c r="G934" s="20" t="str">
        <f>Source!DG434</f>
        <v>)*2</v>
      </c>
      <c r="H934" s="9">
        <f>Source!AV434</f>
        <v>1</v>
      </c>
      <c r="I934" s="9">
        <f>IF(Source!BA434&lt;&gt; 0, Source!BA434, 1)</f>
        <v>1</v>
      </c>
      <c r="J934" s="21">
        <f>Source!S434</f>
        <v>3158.62</v>
      </c>
      <c r="K934" s="21"/>
    </row>
    <row r="935" spans="1:22" ht="14.25" x14ac:dyDescent="0.2">
      <c r="A935" s="18"/>
      <c r="B935" s="18"/>
      <c r="C935" s="18" t="s">
        <v>1138</v>
      </c>
      <c r="D935" s="19"/>
      <c r="E935" s="9"/>
      <c r="F935" s="21">
        <f>Source!AL434</f>
        <v>0.03</v>
      </c>
      <c r="G935" s="20" t="str">
        <f>Source!DD434</f>
        <v>)*2</v>
      </c>
      <c r="H935" s="9">
        <f>Source!AW434</f>
        <v>1</v>
      </c>
      <c r="I935" s="9">
        <f>IF(Source!BC434&lt;&gt; 0, Source!BC434, 1)</f>
        <v>1</v>
      </c>
      <c r="J935" s="21">
        <f>Source!P434</f>
        <v>0.06</v>
      </c>
      <c r="K935" s="21"/>
    </row>
    <row r="936" spans="1:22" ht="14.25" x14ac:dyDescent="0.2">
      <c r="A936" s="18"/>
      <c r="B936" s="18"/>
      <c r="C936" s="18" t="s">
        <v>1139</v>
      </c>
      <c r="D936" s="19" t="s">
        <v>1140</v>
      </c>
      <c r="E936" s="9">
        <f>Source!AT434</f>
        <v>70</v>
      </c>
      <c r="F936" s="21"/>
      <c r="G936" s="20"/>
      <c r="H936" s="9"/>
      <c r="I936" s="9"/>
      <c r="J936" s="21">
        <f>SUM(R933:R935)</f>
        <v>2211.0300000000002</v>
      </c>
      <c r="K936" s="21"/>
    </row>
    <row r="937" spans="1:22" ht="14.25" x14ac:dyDescent="0.2">
      <c r="A937" s="18"/>
      <c r="B937" s="18"/>
      <c r="C937" s="18" t="s">
        <v>1141</v>
      </c>
      <c r="D937" s="19" t="s">
        <v>1140</v>
      </c>
      <c r="E937" s="9">
        <f>Source!AU434</f>
        <v>10</v>
      </c>
      <c r="F937" s="21"/>
      <c r="G937" s="20"/>
      <c r="H937" s="9"/>
      <c r="I937" s="9"/>
      <c r="J937" s="21">
        <f>SUM(T933:T936)</f>
        <v>315.86</v>
      </c>
      <c r="K937" s="21"/>
    </row>
    <row r="938" spans="1:22" ht="14.25" x14ac:dyDescent="0.2">
      <c r="A938" s="18"/>
      <c r="B938" s="18"/>
      <c r="C938" s="18" t="s">
        <v>1142</v>
      </c>
      <c r="D938" s="19" t="s">
        <v>1143</v>
      </c>
      <c r="E938" s="9">
        <f>Source!AQ434</f>
        <v>2.38</v>
      </c>
      <c r="F938" s="21"/>
      <c r="G938" s="20" t="str">
        <f>Source!DI434</f>
        <v>)*2</v>
      </c>
      <c r="H938" s="9">
        <f>Source!AV434</f>
        <v>1</v>
      </c>
      <c r="I938" s="9"/>
      <c r="J938" s="21"/>
      <c r="K938" s="21">
        <f>Source!U434</f>
        <v>4.76</v>
      </c>
    </row>
    <row r="939" spans="1:22" ht="15" x14ac:dyDescent="0.25">
      <c r="A939" s="24"/>
      <c r="B939" s="24"/>
      <c r="C939" s="24"/>
      <c r="D939" s="24"/>
      <c r="E939" s="24"/>
      <c r="F939" s="24"/>
      <c r="G939" s="24"/>
      <c r="H939" s="24"/>
      <c r="I939" s="57">
        <f>J934+J935+J936+J937</f>
        <v>5685.57</v>
      </c>
      <c r="J939" s="57"/>
      <c r="K939" s="25">
        <f>IF(Source!I434&lt;&gt;0, ROUND(I939/Source!I434, 2), 0)</f>
        <v>5685.57</v>
      </c>
      <c r="P939" s="23">
        <f>I939</f>
        <v>5685.57</v>
      </c>
    </row>
    <row r="940" spans="1:22" ht="57" x14ac:dyDescent="0.2">
      <c r="A940" s="18">
        <v>101</v>
      </c>
      <c r="B940" s="18" t="str">
        <f>Source!F436</f>
        <v>1.15-2203-3-1/1</v>
      </c>
      <c r="C940" s="18" t="str">
        <f>Source!G436</f>
        <v>Техническое обслуживание виброизолирующих вставок фланцевых диаметром до 65 мм / гибкая вставка</v>
      </c>
      <c r="D940" s="19" t="str">
        <f>Source!H436</f>
        <v>шт.</v>
      </c>
      <c r="E940" s="9">
        <f>Source!I436</f>
        <v>2</v>
      </c>
      <c r="F940" s="21"/>
      <c r="G940" s="20"/>
      <c r="H940" s="9"/>
      <c r="I940" s="9"/>
      <c r="J940" s="21"/>
      <c r="K940" s="21"/>
      <c r="Q940">
        <f>ROUND((Source!BZ436/100)*ROUND((Source!AF436*Source!AV436)*Source!I436, 2), 2)</f>
        <v>69.16</v>
      </c>
      <c r="R940">
        <f>Source!X436</f>
        <v>69.16</v>
      </c>
      <c r="S940">
        <f>ROUND((Source!CA436/100)*ROUND((Source!AF436*Source!AV436)*Source!I436, 2), 2)</f>
        <v>9.8800000000000008</v>
      </c>
      <c r="T940">
        <f>Source!Y436</f>
        <v>9.8800000000000008</v>
      </c>
      <c r="U940">
        <f>ROUND((175/100)*ROUND((Source!AE436*Source!AV436)*Source!I436, 2), 2)</f>
        <v>0</v>
      </c>
      <c r="V940">
        <f>ROUND((108/100)*ROUND(Source!CS436*Source!I436, 2), 2)</f>
        <v>0</v>
      </c>
    </row>
    <row r="941" spans="1:22" x14ac:dyDescent="0.2">
      <c r="C941" s="22" t="str">
        <f>"Объем: "&amp;Source!I436&amp;"=1+"&amp;"1"</f>
        <v>Объем: 2=1+1</v>
      </c>
    </row>
    <row r="942" spans="1:22" ht="14.25" x14ac:dyDescent="0.2">
      <c r="A942" s="18"/>
      <c r="B942" s="18"/>
      <c r="C942" s="18" t="s">
        <v>1136</v>
      </c>
      <c r="D942" s="19"/>
      <c r="E942" s="9"/>
      <c r="F942" s="21">
        <f>Source!AO436</f>
        <v>49.4</v>
      </c>
      <c r="G942" s="20" t="str">
        <f>Source!DG436</f>
        <v/>
      </c>
      <c r="H942" s="9">
        <f>Source!AV436</f>
        <v>1</v>
      </c>
      <c r="I942" s="9">
        <f>IF(Source!BA436&lt;&gt; 0, Source!BA436, 1)</f>
        <v>1</v>
      </c>
      <c r="J942" s="21">
        <f>Source!S436</f>
        <v>98.8</v>
      </c>
      <c r="K942" s="21"/>
    </row>
    <row r="943" spans="1:22" ht="14.25" x14ac:dyDescent="0.2">
      <c r="A943" s="18"/>
      <c r="B943" s="18"/>
      <c r="C943" s="18" t="s">
        <v>1138</v>
      </c>
      <c r="D943" s="19"/>
      <c r="E943" s="9"/>
      <c r="F943" s="21">
        <f>Source!AL436</f>
        <v>0.02</v>
      </c>
      <c r="G943" s="20" t="str">
        <f>Source!DD436</f>
        <v/>
      </c>
      <c r="H943" s="9">
        <f>Source!AW436</f>
        <v>1</v>
      </c>
      <c r="I943" s="9">
        <f>IF(Source!BC436&lt;&gt; 0, Source!BC436, 1)</f>
        <v>1</v>
      </c>
      <c r="J943" s="21">
        <f>Source!P436</f>
        <v>0.04</v>
      </c>
      <c r="K943" s="21"/>
    </row>
    <row r="944" spans="1:22" ht="14.25" x14ac:dyDescent="0.2">
      <c r="A944" s="18"/>
      <c r="B944" s="18"/>
      <c r="C944" s="18" t="s">
        <v>1139</v>
      </c>
      <c r="D944" s="19" t="s">
        <v>1140</v>
      </c>
      <c r="E944" s="9">
        <f>Source!AT436</f>
        <v>70</v>
      </c>
      <c r="F944" s="21"/>
      <c r="G944" s="20"/>
      <c r="H944" s="9"/>
      <c r="I944" s="9"/>
      <c r="J944" s="21">
        <f>SUM(R940:R943)</f>
        <v>69.16</v>
      </c>
      <c r="K944" s="21"/>
    </row>
    <row r="945" spans="1:22" ht="14.25" x14ac:dyDescent="0.2">
      <c r="A945" s="18"/>
      <c r="B945" s="18"/>
      <c r="C945" s="18" t="s">
        <v>1141</v>
      </c>
      <c r="D945" s="19" t="s">
        <v>1140</v>
      </c>
      <c r="E945" s="9">
        <f>Source!AU436</f>
        <v>10</v>
      </c>
      <c r="F945" s="21"/>
      <c r="G945" s="20"/>
      <c r="H945" s="9"/>
      <c r="I945" s="9"/>
      <c r="J945" s="21">
        <f>SUM(T940:T944)</f>
        <v>9.8800000000000008</v>
      </c>
      <c r="K945" s="21"/>
    </row>
    <row r="946" spans="1:22" ht="14.25" x14ac:dyDescent="0.2">
      <c r="A946" s="18"/>
      <c r="B946" s="18"/>
      <c r="C946" s="18" t="s">
        <v>1142</v>
      </c>
      <c r="D946" s="19" t="s">
        <v>1143</v>
      </c>
      <c r="E946" s="9">
        <f>Source!AQ436</f>
        <v>0.08</v>
      </c>
      <c r="F946" s="21"/>
      <c r="G946" s="20" t="str">
        <f>Source!DI436</f>
        <v/>
      </c>
      <c r="H946" s="9">
        <f>Source!AV436</f>
        <v>1</v>
      </c>
      <c r="I946" s="9"/>
      <c r="J946" s="21"/>
      <c r="K946" s="21">
        <f>Source!U436</f>
        <v>0.16</v>
      </c>
    </row>
    <row r="947" spans="1:22" ht="15" x14ac:dyDescent="0.25">
      <c r="A947" s="24"/>
      <c r="B947" s="24"/>
      <c r="C947" s="24"/>
      <c r="D947" s="24"/>
      <c r="E947" s="24"/>
      <c r="F947" s="24"/>
      <c r="G947" s="24"/>
      <c r="H947" s="24"/>
      <c r="I947" s="57">
        <f>J942+J943+J944+J945</f>
        <v>177.88</v>
      </c>
      <c r="J947" s="57"/>
      <c r="K947" s="25">
        <f>IF(Source!I436&lt;&gt;0, ROUND(I947/Source!I436, 2), 0)</f>
        <v>88.94</v>
      </c>
      <c r="P947" s="23">
        <f>I947</f>
        <v>177.88</v>
      </c>
    </row>
    <row r="948" spans="1:22" ht="42.75" x14ac:dyDescent="0.2">
      <c r="A948" s="18">
        <v>102</v>
      </c>
      <c r="B948" s="18" t="str">
        <f>Source!F437</f>
        <v>1.23-2103-41-1/1</v>
      </c>
      <c r="C948" s="18" t="str">
        <f>Source!G437</f>
        <v>Техническое обслуживание регулирующего клапана /Воздушный клапан</v>
      </c>
      <c r="D948" s="19" t="str">
        <f>Source!H437</f>
        <v>шт.</v>
      </c>
      <c r="E948" s="9">
        <f>Source!I437</f>
        <v>1</v>
      </c>
      <c r="F948" s="21"/>
      <c r="G948" s="20"/>
      <c r="H948" s="9"/>
      <c r="I948" s="9"/>
      <c r="J948" s="21"/>
      <c r="K948" s="21"/>
      <c r="Q948">
        <f>ROUND((Source!BZ437/100)*ROUND((Source!AF437*Source!AV437)*Source!I437, 2), 2)</f>
        <v>145.6</v>
      </c>
      <c r="R948">
        <f>Source!X437</f>
        <v>145.6</v>
      </c>
      <c r="S948">
        <f>ROUND((Source!CA437/100)*ROUND((Source!AF437*Source!AV437)*Source!I437, 2), 2)</f>
        <v>20.8</v>
      </c>
      <c r="T948">
        <f>Source!Y437</f>
        <v>20.8</v>
      </c>
      <c r="U948">
        <f>ROUND((175/100)*ROUND((Source!AE437*Source!AV437)*Source!I437, 2), 2)</f>
        <v>86.75</v>
      </c>
      <c r="V948">
        <f>ROUND((108/100)*ROUND(Source!CS437*Source!I437, 2), 2)</f>
        <v>53.54</v>
      </c>
    </row>
    <row r="949" spans="1:22" ht="14.25" x14ac:dyDescent="0.2">
      <c r="A949" s="18"/>
      <c r="B949" s="18"/>
      <c r="C949" s="18" t="s">
        <v>1136</v>
      </c>
      <c r="D949" s="19"/>
      <c r="E949" s="9"/>
      <c r="F949" s="21">
        <f>Source!AO437</f>
        <v>208</v>
      </c>
      <c r="G949" s="20" t="str">
        <f>Source!DG437</f>
        <v/>
      </c>
      <c r="H949" s="9">
        <f>Source!AV437</f>
        <v>1</v>
      </c>
      <c r="I949" s="9">
        <f>IF(Source!BA437&lt;&gt; 0, Source!BA437, 1)</f>
        <v>1</v>
      </c>
      <c r="J949" s="21">
        <f>Source!S437</f>
        <v>208</v>
      </c>
      <c r="K949" s="21"/>
    </row>
    <row r="950" spans="1:22" ht="14.25" x14ac:dyDescent="0.2">
      <c r="A950" s="18"/>
      <c r="B950" s="18"/>
      <c r="C950" s="18" t="s">
        <v>1137</v>
      </c>
      <c r="D950" s="19"/>
      <c r="E950" s="9"/>
      <c r="F950" s="21">
        <f>Source!AM437</f>
        <v>78.180000000000007</v>
      </c>
      <c r="G950" s="20" t="str">
        <f>Source!DE437</f>
        <v/>
      </c>
      <c r="H950" s="9">
        <f>Source!AV437</f>
        <v>1</v>
      </c>
      <c r="I950" s="9">
        <f>IF(Source!BB437&lt;&gt; 0, Source!BB437, 1)</f>
        <v>1</v>
      </c>
      <c r="J950" s="21">
        <f>Source!Q437</f>
        <v>78.180000000000007</v>
      </c>
      <c r="K950" s="21"/>
    </row>
    <row r="951" spans="1:22" ht="14.25" x14ac:dyDescent="0.2">
      <c r="A951" s="18"/>
      <c r="B951" s="18"/>
      <c r="C951" s="18" t="s">
        <v>1144</v>
      </c>
      <c r="D951" s="19"/>
      <c r="E951" s="9"/>
      <c r="F951" s="21">
        <f>Source!AN437</f>
        <v>49.57</v>
      </c>
      <c r="G951" s="20" t="str">
        <f>Source!DF437</f>
        <v/>
      </c>
      <c r="H951" s="9">
        <f>Source!AV437</f>
        <v>1</v>
      </c>
      <c r="I951" s="9">
        <f>IF(Source!BS437&lt;&gt; 0, Source!BS437, 1)</f>
        <v>1</v>
      </c>
      <c r="J951" s="27">
        <f>Source!R437</f>
        <v>49.57</v>
      </c>
      <c r="K951" s="21"/>
    </row>
    <row r="952" spans="1:22" ht="14.25" x14ac:dyDescent="0.2">
      <c r="A952" s="18"/>
      <c r="B952" s="18"/>
      <c r="C952" s="18" t="s">
        <v>1139</v>
      </c>
      <c r="D952" s="19" t="s">
        <v>1140</v>
      </c>
      <c r="E952" s="9">
        <f>Source!AT437</f>
        <v>70</v>
      </c>
      <c r="F952" s="21"/>
      <c r="G952" s="20"/>
      <c r="H952" s="9"/>
      <c r="I952" s="9"/>
      <c r="J952" s="21">
        <f>SUM(R948:R951)</f>
        <v>145.6</v>
      </c>
      <c r="K952" s="21"/>
    </row>
    <row r="953" spans="1:22" ht="14.25" x14ac:dyDescent="0.2">
      <c r="A953" s="18"/>
      <c r="B953" s="18"/>
      <c r="C953" s="18" t="s">
        <v>1141</v>
      </c>
      <c r="D953" s="19" t="s">
        <v>1140</v>
      </c>
      <c r="E953" s="9">
        <f>Source!AU437</f>
        <v>10</v>
      </c>
      <c r="F953" s="21"/>
      <c r="G953" s="20"/>
      <c r="H953" s="9"/>
      <c r="I953" s="9"/>
      <c r="J953" s="21">
        <f>SUM(T948:T952)</f>
        <v>20.8</v>
      </c>
      <c r="K953" s="21"/>
    </row>
    <row r="954" spans="1:22" ht="14.25" x14ac:dyDescent="0.2">
      <c r="A954" s="18"/>
      <c r="B954" s="18"/>
      <c r="C954" s="18" t="s">
        <v>1145</v>
      </c>
      <c r="D954" s="19" t="s">
        <v>1140</v>
      </c>
      <c r="E954" s="9">
        <f>108</f>
        <v>108</v>
      </c>
      <c r="F954" s="21"/>
      <c r="G954" s="20"/>
      <c r="H954" s="9"/>
      <c r="I954" s="9"/>
      <c r="J954" s="21">
        <f>SUM(V948:V953)</f>
        <v>53.54</v>
      </c>
      <c r="K954" s="21"/>
    </row>
    <row r="955" spans="1:22" ht="14.25" x14ac:dyDescent="0.2">
      <c r="A955" s="18"/>
      <c r="B955" s="18"/>
      <c r="C955" s="18" t="s">
        <v>1142</v>
      </c>
      <c r="D955" s="19" t="s">
        <v>1143</v>
      </c>
      <c r="E955" s="9">
        <f>Source!AQ437</f>
        <v>0.37</v>
      </c>
      <c r="F955" s="21"/>
      <c r="G955" s="20" t="str">
        <f>Source!DI437</f>
        <v/>
      </c>
      <c r="H955" s="9">
        <f>Source!AV437</f>
        <v>1</v>
      </c>
      <c r="I955" s="9"/>
      <c r="J955" s="21"/>
      <c r="K955" s="21">
        <f>Source!U437</f>
        <v>0.37</v>
      </c>
    </row>
    <row r="956" spans="1:22" ht="15" x14ac:dyDescent="0.25">
      <c r="A956" s="24"/>
      <c r="B956" s="24"/>
      <c r="C956" s="24"/>
      <c r="D956" s="24"/>
      <c r="E956" s="24"/>
      <c r="F956" s="24"/>
      <c r="G956" s="24"/>
      <c r="H956" s="24"/>
      <c r="I956" s="57">
        <f>J949+J950+J952+J953+J954</f>
        <v>506.12</v>
      </c>
      <c r="J956" s="57"/>
      <c r="K956" s="25">
        <f>IF(Source!I437&lt;&gt;0, ROUND(I956/Source!I437, 2), 0)</f>
        <v>506.12</v>
      </c>
      <c r="P956" s="23">
        <f>I956</f>
        <v>506.12</v>
      </c>
    </row>
    <row r="958" spans="1:22" ht="15" x14ac:dyDescent="0.25">
      <c r="B958" s="58" t="str">
        <f>Source!G438</f>
        <v>Комплект автоматики (В3):    Комплект автоматики:IF.007D/A.2xE.S.05</v>
      </c>
      <c r="C958" s="58"/>
      <c r="D958" s="58"/>
      <c r="E958" s="58"/>
      <c r="F958" s="58"/>
      <c r="G958" s="58"/>
      <c r="H958" s="58"/>
      <c r="I958" s="58"/>
      <c r="J958" s="58"/>
    </row>
    <row r="959" spans="1:22" ht="42.75" x14ac:dyDescent="0.2">
      <c r="A959" s="18">
        <v>103</v>
      </c>
      <c r="B959" s="18" t="str">
        <f>Source!F439</f>
        <v>1.23-2303-13-2/1</v>
      </c>
      <c r="C959" s="18" t="str">
        <f>Source!G439</f>
        <v>Техническое обслуживание преобразователей частоты - до 24 кВт / Частотный регулятор вентилятора</v>
      </c>
      <c r="D959" s="19" t="str">
        <f>Source!H439</f>
        <v>шт.</v>
      </c>
      <c r="E959" s="9">
        <f>Source!I439</f>
        <v>1</v>
      </c>
      <c r="F959" s="21"/>
      <c r="G959" s="20"/>
      <c r="H959" s="9"/>
      <c r="I959" s="9"/>
      <c r="J959" s="21"/>
      <c r="K959" s="21"/>
      <c r="Q959">
        <f>ROUND((Source!BZ439/100)*ROUND((Source!AF439*Source!AV439)*Source!I439, 2), 2)</f>
        <v>5782.31</v>
      </c>
      <c r="R959">
        <f>Source!X439</f>
        <v>5782.31</v>
      </c>
      <c r="S959">
        <f>ROUND((Source!CA439/100)*ROUND((Source!AF439*Source!AV439)*Source!I439, 2), 2)</f>
        <v>826.04</v>
      </c>
      <c r="T959">
        <f>Source!Y439</f>
        <v>826.04</v>
      </c>
      <c r="U959">
        <f>ROUND((175/100)*ROUND((Source!AE439*Source!AV439)*Source!I439, 2), 2)</f>
        <v>0</v>
      </c>
      <c r="V959">
        <f>ROUND((108/100)*ROUND(Source!CS439*Source!I439, 2), 2)</f>
        <v>0</v>
      </c>
    </row>
    <row r="960" spans="1:22" ht="14.25" x14ac:dyDescent="0.2">
      <c r="A960" s="18"/>
      <c r="B960" s="18"/>
      <c r="C960" s="18" t="s">
        <v>1136</v>
      </c>
      <c r="D960" s="19"/>
      <c r="E960" s="9"/>
      <c r="F960" s="21">
        <f>Source!AO439</f>
        <v>4130.22</v>
      </c>
      <c r="G960" s="20" t="str">
        <f>Source!DG439</f>
        <v>)*2</v>
      </c>
      <c r="H960" s="9">
        <f>Source!AV439</f>
        <v>1</v>
      </c>
      <c r="I960" s="9">
        <f>IF(Source!BA439&lt;&gt; 0, Source!BA439, 1)</f>
        <v>1</v>
      </c>
      <c r="J960" s="21">
        <f>Source!S439</f>
        <v>8260.44</v>
      </c>
      <c r="K960" s="21"/>
    </row>
    <row r="961" spans="1:22" ht="14.25" x14ac:dyDescent="0.2">
      <c r="A961" s="18"/>
      <c r="B961" s="18"/>
      <c r="C961" s="18" t="s">
        <v>1138</v>
      </c>
      <c r="D961" s="19"/>
      <c r="E961" s="9"/>
      <c r="F961" s="21">
        <f>Source!AL439</f>
        <v>14.92</v>
      </c>
      <c r="G961" s="20" t="str">
        <f>Source!DD439</f>
        <v>)*2</v>
      </c>
      <c r="H961" s="9">
        <f>Source!AW439</f>
        <v>1</v>
      </c>
      <c r="I961" s="9">
        <f>IF(Source!BC439&lt;&gt; 0, Source!BC439, 1)</f>
        <v>1</v>
      </c>
      <c r="J961" s="21">
        <f>Source!P439</f>
        <v>29.84</v>
      </c>
      <c r="K961" s="21"/>
    </row>
    <row r="962" spans="1:22" ht="14.25" x14ac:dyDescent="0.2">
      <c r="A962" s="18"/>
      <c r="B962" s="18"/>
      <c r="C962" s="18" t="s">
        <v>1139</v>
      </c>
      <c r="D962" s="19" t="s">
        <v>1140</v>
      </c>
      <c r="E962" s="9">
        <f>Source!AT439</f>
        <v>70</v>
      </c>
      <c r="F962" s="21"/>
      <c r="G962" s="20"/>
      <c r="H962" s="9"/>
      <c r="I962" s="9"/>
      <c r="J962" s="21">
        <f>SUM(R959:R961)</f>
        <v>5782.31</v>
      </c>
      <c r="K962" s="21"/>
    </row>
    <row r="963" spans="1:22" ht="14.25" x14ac:dyDescent="0.2">
      <c r="A963" s="18"/>
      <c r="B963" s="18"/>
      <c r="C963" s="18" t="s">
        <v>1141</v>
      </c>
      <c r="D963" s="19" t="s">
        <v>1140</v>
      </c>
      <c r="E963" s="9">
        <f>Source!AU439</f>
        <v>10</v>
      </c>
      <c r="F963" s="21"/>
      <c r="G963" s="20"/>
      <c r="H963" s="9"/>
      <c r="I963" s="9"/>
      <c r="J963" s="21">
        <f>SUM(T959:T962)</f>
        <v>826.04</v>
      </c>
      <c r="K963" s="21"/>
    </row>
    <row r="964" spans="1:22" ht="14.25" x14ac:dyDescent="0.2">
      <c r="A964" s="18"/>
      <c r="B964" s="18"/>
      <c r="C964" s="18" t="s">
        <v>1142</v>
      </c>
      <c r="D964" s="19" t="s">
        <v>1143</v>
      </c>
      <c r="E964" s="9">
        <f>Source!AQ439</f>
        <v>5.82</v>
      </c>
      <c r="F964" s="21"/>
      <c r="G964" s="20" t="str">
        <f>Source!DI439</f>
        <v>)*2</v>
      </c>
      <c r="H964" s="9">
        <f>Source!AV439</f>
        <v>1</v>
      </c>
      <c r="I964" s="9"/>
      <c r="J964" s="21"/>
      <c r="K964" s="21">
        <f>Source!U439</f>
        <v>11.64</v>
      </c>
    </row>
    <row r="965" spans="1:22" ht="15" x14ac:dyDescent="0.25">
      <c r="A965" s="24"/>
      <c r="B965" s="24"/>
      <c r="C965" s="24"/>
      <c r="D965" s="24"/>
      <c r="E965" s="24"/>
      <c r="F965" s="24"/>
      <c r="G965" s="24"/>
      <c r="H965" s="24"/>
      <c r="I965" s="57">
        <f>J960+J961+J962+J963</f>
        <v>14898.630000000001</v>
      </c>
      <c r="J965" s="57"/>
      <c r="K965" s="25">
        <f>IF(Source!I439&lt;&gt;0, ROUND(I965/Source!I439, 2), 0)</f>
        <v>14898.63</v>
      </c>
      <c r="P965" s="23">
        <f>I965</f>
        <v>14898.630000000001</v>
      </c>
    </row>
    <row r="966" spans="1:22" ht="57" x14ac:dyDescent="0.2">
      <c r="A966" s="18">
        <v>104</v>
      </c>
      <c r="B966" s="18" t="str">
        <f>Source!F440</f>
        <v>1.23-2103-41-1/1</v>
      </c>
      <c r="C966" s="18" t="str">
        <f>Source!G440</f>
        <v>Техническое обслуживание регулирующего клапана /Привод воздушной заслонки вытяжки на выходе, Откр/Закр</v>
      </c>
      <c r="D966" s="19" t="str">
        <f>Source!H440</f>
        <v>шт.</v>
      </c>
      <c r="E966" s="9">
        <f>Source!I440</f>
        <v>1</v>
      </c>
      <c r="F966" s="21"/>
      <c r="G966" s="20"/>
      <c r="H966" s="9"/>
      <c r="I966" s="9"/>
      <c r="J966" s="21"/>
      <c r="K966" s="21"/>
      <c r="Q966">
        <f>ROUND((Source!BZ440/100)*ROUND((Source!AF440*Source!AV440)*Source!I440, 2), 2)</f>
        <v>291.2</v>
      </c>
      <c r="R966">
        <f>Source!X440</f>
        <v>291.2</v>
      </c>
      <c r="S966">
        <f>ROUND((Source!CA440/100)*ROUND((Source!AF440*Source!AV440)*Source!I440, 2), 2)</f>
        <v>41.6</v>
      </c>
      <c r="T966">
        <f>Source!Y440</f>
        <v>41.6</v>
      </c>
      <c r="U966">
        <f>ROUND((175/100)*ROUND((Source!AE440*Source!AV440)*Source!I440, 2), 2)</f>
        <v>173.5</v>
      </c>
      <c r="V966">
        <f>ROUND((108/100)*ROUND(Source!CS440*Source!I440, 2), 2)</f>
        <v>107.07</v>
      </c>
    </row>
    <row r="967" spans="1:22" ht="14.25" x14ac:dyDescent="0.2">
      <c r="A967" s="18"/>
      <c r="B967" s="18"/>
      <c r="C967" s="18" t="s">
        <v>1136</v>
      </c>
      <c r="D967" s="19"/>
      <c r="E967" s="9"/>
      <c r="F967" s="21">
        <f>Source!AO440</f>
        <v>208</v>
      </c>
      <c r="G967" s="20" t="str">
        <f>Source!DG440</f>
        <v>)*2</v>
      </c>
      <c r="H967" s="9">
        <f>Source!AV440</f>
        <v>1</v>
      </c>
      <c r="I967" s="9">
        <f>IF(Source!BA440&lt;&gt; 0, Source!BA440, 1)</f>
        <v>1</v>
      </c>
      <c r="J967" s="21">
        <f>Source!S440</f>
        <v>416</v>
      </c>
      <c r="K967" s="21"/>
    </row>
    <row r="968" spans="1:22" ht="14.25" x14ac:dyDescent="0.2">
      <c r="A968" s="18"/>
      <c r="B968" s="18"/>
      <c r="C968" s="18" t="s">
        <v>1137</v>
      </c>
      <c r="D968" s="19"/>
      <c r="E968" s="9"/>
      <c r="F968" s="21">
        <f>Source!AM440</f>
        <v>78.180000000000007</v>
      </c>
      <c r="G968" s="20" t="str">
        <f>Source!DE440</f>
        <v>)*2</v>
      </c>
      <c r="H968" s="9">
        <f>Source!AV440</f>
        <v>1</v>
      </c>
      <c r="I968" s="9">
        <f>IF(Source!BB440&lt;&gt; 0, Source!BB440, 1)</f>
        <v>1</v>
      </c>
      <c r="J968" s="21">
        <f>Source!Q440</f>
        <v>156.36000000000001</v>
      </c>
      <c r="K968" s="21"/>
    </row>
    <row r="969" spans="1:22" ht="14.25" x14ac:dyDescent="0.2">
      <c r="A969" s="18"/>
      <c r="B969" s="18"/>
      <c r="C969" s="18" t="s">
        <v>1144</v>
      </c>
      <c r="D969" s="19"/>
      <c r="E969" s="9"/>
      <c r="F969" s="21">
        <f>Source!AN440</f>
        <v>49.57</v>
      </c>
      <c r="G969" s="20" t="str">
        <f>Source!DF440</f>
        <v>)*2</v>
      </c>
      <c r="H969" s="9">
        <f>Source!AV440</f>
        <v>1</v>
      </c>
      <c r="I969" s="9">
        <f>IF(Source!BS440&lt;&gt; 0, Source!BS440, 1)</f>
        <v>1</v>
      </c>
      <c r="J969" s="27">
        <f>Source!R440</f>
        <v>99.14</v>
      </c>
      <c r="K969" s="21"/>
    </row>
    <row r="970" spans="1:22" ht="14.25" x14ac:dyDescent="0.2">
      <c r="A970" s="18"/>
      <c r="B970" s="18"/>
      <c r="C970" s="18" t="s">
        <v>1139</v>
      </c>
      <c r="D970" s="19" t="s">
        <v>1140</v>
      </c>
      <c r="E970" s="9">
        <f>Source!AT440</f>
        <v>70</v>
      </c>
      <c r="F970" s="21"/>
      <c r="G970" s="20"/>
      <c r="H970" s="9"/>
      <c r="I970" s="9"/>
      <c r="J970" s="21">
        <f>SUM(R966:R969)</f>
        <v>291.2</v>
      </c>
      <c r="K970" s="21"/>
    </row>
    <row r="971" spans="1:22" ht="14.25" x14ac:dyDescent="0.2">
      <c r="A971" s="18"/>
      <c r="B971" s="18"/>
      <c r="C971" s="18" t="s">
        <v>1141</v>
      </c>
      <c r="D971" s="19" t="s">
        <v>1140</v>
      </c>
      <c r="E971" s="9">
        <f>Source!AU440</f>
        <v>10</v>
      </c>
      <c r="F971" s="21"/>
      <c r="G971" s="20"/>
      <c r="H971" s="9"/>
      <c r="I971" s="9"/>
      <c r="J971" s="21">
        <f>SUM(T966:T970)</f>
        <v>41.6</v>
      </c>
      <c r="K971" s="21"/>
    </row>
    <row r="972" spans="1:22" ht="14.25" x14ac:dyDescent="0.2">
      <c r="A972" s="18"/>
      <c r="B972" s="18"/>
      <c r="C972" s="18" t="s">
        <v>1145</v>
      </c>
      <c r="D972" s="19" t="s">
        <v>1140</v>
      </c>
      <c r="E972" s="9">
        <f>108</f>
        <v>108</v>
      </c>
      <c r="F972" s="21"/>
      <c r="G972" s="20"/>
      <c r="H972" s="9"/>
      <c r="I972" s="9"/>
      <c r="J972" s="21">
        <f>SUM(V966:V971)</f>
        <v>107.07</v>
      </c>
      <c r="K972" s="21"/>
    </row>
    <row r="973" spans="1:22" ht="14.25" x14ac:dyDescent="0.2">
      <c r="A973" s="18"/>
      <c r="B973" s="18"/>
      <c r="C973" s="18" t="s">
        <v>1142</v>
      </c>
      <c r="D973" s="19" t="s">
        <v>1143</v>
      </c>
      <c r="E973" s="9">
        <f>Source!AQ440</f>
        <v>0.37</v>
      </c>
      <c r="F973" s="21"/>
      <c r="G973" s="20" t="str">
        <f>Source!DI440</f>
        <v>)*2</v>
      </c>
      <c r="H973" s="9">
        <f>Source!AV440</f>
        <v>1</v>
      </c>
      <c r="I973" s="9"/>
      <c r="J973" s="21"/>
      <c r="K973" s="21">
        <f>Source!U440</f>
        <v>0.74</v>
      </c>
    </row>
    <row r="974" spans="1:22" ht="15" x14ac:dyDescent="0.25">
      <c r="A974" s="24"/>
      <c r="B974" s="24"/>
      <c r="C974" s="24"/>
      <c r="D974" s="24"/>
      <c r="E974" s="24"/>
      <c r="F974" s="24"/>
      <c r="G974" s="24"/>
      <c r="H974" s="24"/>
      <c r="I974" s="57">
        <f>J967+J968+J970+J971+J972</f>
        <v>1012.23</v>
      </c>
      <c r="J974" s="57"/>
      <c r="K974" s="25">
        <f>IF(Source!I440&lt;&gt;0, ROUND(I974/Source!I440, 2), 0)</f>
        <v>1012.23</v>
      </c>
      <c r="P974" s="23">
        <f>I974</f>
        <v>1012.23</v>
      </c>
    </row>
    <row r="976" spans="1:22" ht="15" x14ac:dyDescent="0.25">
      <c r="B976" s="58" t="str">
        <f>Source!G444</f>
        <v>В2</v>
      </c>
      <c r="C976" s="58"/>
      <c r="D976" s="58"/>
      <c r="E976" s="58"/>
      <c r="F976" s="58"/>
      <c r="G976" s="58"/>
      <c r="H976" s="58"/>
      <c r="I976" s="58"/>
      <c r="J976" s="58"/>
    </row>
    <row r="977" spans="1:22" ht="57" x14ac:dyDescent="0.2">
      <c r="A977" s="18">
        <v>105</v>
      </c>
      <c r="B977" s="18" t="str">
        <f>Source!F447</f>
        <v>1.18-2403-20-3/1</v>
      </c>
      <c r="C977" s="18" t="str">
        <f>Source!G447</f>
        <v>Техническое обслуживание вытяжных установок производительностью до 5000 м3/ч - ежеквартальное/ LM DUCT R 160 /ST.06/G.1/FBP.E22.2E/G.1/VO.1</v>
      </c>
      <c r="D977" s="19" t="str">
        <f>Source!H447</f>
        <v>установка</v>
      </c>
      <c r="E977" s="9">
        <f>Source!I447</f>
        <v>1</v>
      </c>
      <c r="F977" s="21"/>
      <c r="G977" s="20"/>
      <c r="H977" s="9"/>
      <c r="I977" s="9"/>
      <c r="J977" s="21"/>
      <c r="K977" s="21"/>
      <c r="Q977">
        <f>ROUND((Source!BZ447/100)*ROUND((Source!AF447*Source!AV447)*Source!I447, 2), 2)</f>
        <v>2211.0300000000002</v>
      </c>
      <c r="R977">
        <f>Source!X447</f>
        <v>2211.0300000000002</v>
      </c>
      <c r="S977">
        <f>ROUND((Source!CA447/100)*ROUND((Source!AF447*Source!AV447)*Source!I447, 2), 2)</f>
        <v>315.86</v>
      </c>
      <c r="T977">
        <f>Source!Y447</f>
        <v>315.86</v>
      </c>
      <c r="U977">
        <f>ROUND((175/100)*ROUND((Source!AE447*Source!AV447)*Source!I447, 2), 2)</f>
        <v>0</v>
      </c>
      <c r="V977">
        <f>ROUND((108/100)*ROUND(Source!CS447*Source!I447, 2), 2)</f>
        <v>0</v>
      </c>
    </row>
    <row r="978" spans="1:22" ht="14.25" x14ac:dyDescent="0.2">
      <c r="A978" s="18"/>
      <c r="B978" s="18"/>
      <c r="C978" s="18" t="s">
        <v>1136</v>
      </c>
      <c r="D978" s="19"/>
      <c r="E978" s="9"/>
      <c r="F978" s="21">
        <f>Source!AO447</f>
        <v>1579.31</v>
      </c>
      <c r="G978" s="20" t="str">
        <f>Source!DG447</f>
        <v>)*2</v>
      </c>
      <c r="H978" s="9">
        <f>Source!AV447</f>
        <v>1</v>
      </c>
      <c r="I978" s="9">
        <f>IF(Source!BA447&lt;&gt; 0, Source!BA447, 1)</f>
        <v>1</v>
      </c>
      <c r="J978" s="21">
        <f>Source!S447</f>
        <v>3158.62</v>
      </c>
      <c r="K978" s="21"/>
    </row>
    <row r="979" spans="1:22" ht="14.25" x14ac:dyDescent="0.2">
      <c r="A979" s="18"/>
      <c r="B979" s="18"/>
      <c r="C979" s="18" t="s">
        <v>1138</v>
      </c>
      <c r="D979" s="19"/>
      <c r="E979" s="9"/>
      <c r="F979" s="21">
        <f>Source!AL447</f>
        <v>0.03</v>
      </c>
      <c r="G979" s="20" t="str">
        <f>Source!DD447</f>
        <v>)*2</v>
      </c>
      <c r="H979" s="9">
        <f>Source!AW447</f>
        <v>1</v>
      </c>
      <c r="I979" s="9">
        <f>IF(Source!BC447&lt;&gt; 0, Source!BC447, 1)</f>
        <v>1</v>
      </c>
      <c r="J979" s="21">
        <f>Source!P447</f>
        <v>0.06</v>
      </c>
      <c r="K979" s="21"/>
    </row>
    <row r="980" spans="1:22" ht="14.25" x14ac:dyDescent="0.2">
      <c r="A980" s="18"/>
      <c r="B980" s="18"/>
      <c r="C980" s="18" t="s">
        <v>1139</v>
      </c>
      <c r="D980" s="19" t="s">
        <v>1140</v>
      </c>
      <c r="E980" s="9">
        <f>Source!AT447</f>
        <v>70</v>
      </c>
      <c r="F980" s="21"/>
      <c r="G980" s="20"/>
      <c r="H980" s="9"/>
      <c r="I980" s="9"/>
      <c r="J980" s="21">
        <f>SUM(R977:R979)</f>
        <v>2211.0300000000002</v>
      </c>
      <c r="K980" s="21"/>
    </row>
    <row r="981" spans="1:22" ht="14.25" x14ac:dyDescent="0.2">
      <c r="A981" s="18"/>
      <c r="B981" s="18"/>
      <c r="C981" s="18" t="s">
        <v>1141</v>
      </c>
      <c r="D981" s="19" t="s">
        <v>1140</v>
      </c>
      <c r="E981" s="9">
        <f>Source!AU447</f>
        <v>10</v>
      </c>
      <c r="F981" s="21"/>
      <c r="G981" s="20"/>
      <c r="H981" s="9"/>
      <c r="I981" s="9"/>
      <c r="J981" s="21">
        <f>SUM(T977:T980)</f>
        <v>315.86</v>
      </c>
      <c r="K981" s="21"/>
    </row>
    <row r="982" spans="1:22" ht="14.25" x14ac:dyDescent="0.2">
      <c r="A982" s="18"/>
      <c r="B982" s="18"/>
      <c r="C982" s="18" t="s">
        <v>1142</v>
      </c>
      <c r="D982" s="19" t="s">
        <v>1143</v>
      </c>
      <c r="E982" s="9">
        <f>Source!AQ447</f>
        <v>2.38</v>
      </c>
      <c r="F982" s="21"/>
      <c r="G982" s="20" t="str">
        <f>Source!DI447</f>
        <v>)*2</v>
      </c>
      <c r="H982" s="9">
        <f>Source!AV447</f>
        <v>1</v>
      </c>
      <c r="I982" s="9"/>
      <c r="J982" s="21"/>
      <c r="K982" s="21">
        <f>Source!U447</f>
        <v>4.76</v>
      </c>
    </row>
    <row r="983" spans="1:22" ht="15" x14ac:dyDescent="0.25">
      <c r="A983" s="24"/>
      <c r="B983" s="24"/>
      <c r="C983" s="24"/>
      <c r="D983" s="24"/>
      <c r="E983" s="24"/>
      <c r="F983" s="24"/>
      <c r="G983" s="24"/>
      <c r="H983" s="24"/>
      <c r="I983" s="57">
        <f>J978+J979+J980+J981</f>
        <v>5685.57</v>
      </c>
      <c r="J983" s="57"/>
      <c r="K983" s="25">
        <f>IF(Source!I447&lt;&gt;0, ROUND(I983/Source!I447, 2), 0)</f>
        <v>5685.57</v>
      </c>
      <c r="P983" s="23">
        <f>I983</f>
        <v>5685.57</v>
      </c>
    </row>
    <row r="984" spans="1:22" ht="42.75" x14ac:dyDescent="0.2">
      <c r="A984" s="18">
        <v>106</v>
      </c>
      <c r="B984" s="18" t="str">
        <f>Source!F449</f>
        <v>1.23-2103-41-1/1</v>
      </c>
      <c r="C984" s="18" t="str">
        <f>Source!G449</f>
        <v>Техническое обслуживание регулирующего клапана /Обратный клапан</v>
      </c>
      <c r="D984" s="19" t="str">
        <f>Source!H449</f>
        <v>шт.</v>
      </c>
      <c r="E984" s="9">
        <f>Source!I449</f>
        <v>1</v>
      </c>
      <c r="F984" s="21"/>
      <c r="G984" s="20"/>
      <c r="H984" s="9"/>
      <c r="I984" s="9"/>
      <c r="J984" s="21"/>
      <c r="K984" s="21"/>
      <c r="Q984">
        <f>ROUND((Source!BZ449/100)*ROUND((Source!AF449*Source!AV449)*Source!I449, 2), 2)</f>
        <v>145.6</v>
      </c>
      <c r="R984">
        <f>Source!X449</f>
        <v>145.6</v>
      </c>
      <c r="S984">
        <f>ROUND((Source!CA449/100)*ROUND((Source!AF449*Source!AV449)*Source!I449, 2), 2)</f>
        <v>20.8</v>
      </c>
      <c r="T984">
        <f>Source!Y449</f>
        <v>20.8</v>
      </c>
      <c r="U984">
        <f>ROUND((175/100)*ROUND((Source!AE449*Source!AV449)*Source!I449, 2), 2)</f>
        <v>86.75</v>
      </c>
      <c r="V984">
        <f>ROUND((108/100)*ROUND(Source!CS449*Source!I449, 2), 2)</f>
        <v>53.54</v>
      </c>
    </row>
    <row r="985" spans="1:22" ht="14.25" x14ac:dyDescent="0.2">
      <c r="A985" s="18"/>
      <c r="B985" s="18"/>
      <c r="C985" s="18" t="s">
        <v>1136</v>
      </c>
      <c r="D985" s="19"/>
      <c r="E985" s="9"/>
      <c r="F985" s="21">
        <f>Source!AO449</f>
        <v>208</v>
      </c>
      <c r="G985" s="20" t="str">
        <f>Source!DG449</f>
        <v/>
      </c>
      <c r="H985" s="9">
        <f>Source!AV449</f>
        <v>1</v>
      </c>
      <c r="I985" s="9">
        <f>IF(Source!BA449&lt;&gt; 0, Source!BA449, 1)</f>
        <v>1</v>
      </c>
      <c r="J985" s="21">
        <f>Source!S449</f>
        <v>208</v>
      </c>
      <c r="K985" s="21"/>
    </row>
    <row r="986" spans="1:22" ht="14.25" x14ac:dyDescent="0.2">
      <c r="A986" s="18"/>
      <c r="B986" s="18"/>
      <c r="C986" s="18" t="s">
        <v>1137</v>
      </c>
      <c r="D986" s="19"/>
      <c r="E986" s="9"/>
      <c r="F986" s="21">
        <f>Source!AM449</f>
        <v>78.180000000000007</v>
      </c>
      <c r="G986" s="20" t="str">
        <f>Source!DE449</f>
        <v/>
      </c>
      <c r="H986" s="9">
        <f>Source!AV449</f>
        <v>1</v>
      </c>
      <c r="I986" s="9">
        <f>IF(Source!BB449&lt;&gt; 0, Source!BB449, 1)</f>
        <v>1</v>
      </c>
      <c r="J986" s="21">
        <f>Source!Q449</f>
        <v>78.180000000000007</v>
      </c>
      <c r="K986" s="21"/>
    </row>
    <row r="987" spans="1:22" ht="14.25" x14ac:dyDescent="0.2">
      <c r="A987" s="18"/>
      <c r="B987" s="18"/>
      <c r="C987" s="18" t="s">
        <v>1144</v>
      </c>
      <c r="D987" s="19"/>
      <c r="E987" s="9"/>
      <c r="F987" s="21">
        <f>Source!AN449</f>
        <v>49.57</v>
      </c>
      <c r="G987" s="20" t="str">
        <f>Source!DF449</f>
        <v/>
      </c>
      <c r="H987" s="9">
        <f>Source!AV449</f>
        <v>1</v>
      </c>
      <c r="I987" s="9">
        <f>IF(Source!BS449&lt;&gt; 0, Source!BS449, 1)</f>
        <v>1</v>
      </c>
      <c r="J987" s="27">
        <f>Source!R449</f>
        <v>49.57</v>
      </c>
      <c r="K987" s="21"/>
    </row>
    <row r="988" spans="1:22" ht="14.25" x14ac:dyDescent="0.2">
      <c r="A988" s="18"/>
      <c r="B988" s="18"/>
      <c r="C988" s="18" t="s">
        <v>1139</v>
      </c>
      <c r="D988" s="19" t="s">
        <v>1140</v>
      </c>
      <c r="E988" s="9">
        <f>Source!AT449</f>
        <v>70</v>
      </c>
      <c r="F988" s="21"/>
      <c r="G988" s="20"/>
      <c r="H988" s="9"/>
      <c r="I988" s="9"/>
      <c r="J988" s="21">
        <f>SUM(R984:R987)</f>
        <v>145.6</v>
      </c>
      <c r="K988" s="21"/>
    </row>
    <row r="989" spans="1:22" ht="14.25" x14ac:dyDescent="0.2">
      <c r="A989" s="18"/>
      <c r="B989" s="18"/>
      <c r="C989" s="18" t="s">
        <v>1141</v>
      </c>
      <c r="D989" s="19" t="s">
        <v>1140</v>
      </c>
      <c r="E989" s="9">
        <f>Source!AU449</f>
        <v>10</v>
      </c>
      <c r="F989" s="21"/>
      <c r="G989" s="20"/>
      <c r="H989" s="9"/>
      <c r="I989" s="9"/>
      <c r="J989" s="21">
        <f>SUM(T984:T988)</f>
        <v>20.8</v>
      </c>
      <c r="K989" s="21"/>
    </row>
    <row r="990" spans="1:22" ht="14.25" x14ac:dyDescent="0.2">
      <c r="A990" s="18"/>
      <c r="B990" s="18"/>
      <c r="C990" s="18" t="s">
        <v>1145</v>
      </c>
      <c r="D990" s="19" t="s">
        <v>1140</v>
      </c>
      <c r="E990" s="9">
        <f>108</f>
        <v>108</v>
      </c>
      <c r="F990" s="21"/>
      <c r="G990" s="20"/>
      <c r="H990" s="9"/>
      <c r="I990" s="9"/>
      <c r="J990" s="21">
        <f>SUM(V984:V989)</f>
        <v>53.54</v>
      </c>
      <c r="K990" s="21"/>
    </row>
    <row r="991" spans="1:22" ht="14.25" x14ac:dyDescent="0.2">
      <c r="A991" s="18"/>
      <c r="B991" s="18"/>
      <c r="C991" s="18" t="s">
        <v>1142</v>
      </c>
      <c r="D991" s="19" t="s">
        <v>1143</v>
      </c>
      <c r="E991" s="9">
        <f>Source!AQ449</f>
        <v>0.37</v>
      </c>
      <c r="F991" s="21"/>
      <c r="G991" s="20" t="str">
        <f>Source!DI449</f>
        <v/>
      </c>
      <c r="H991" s="9">
        <f>Source!AV449</f>
        <v>1</v>
      </c>
      <c r="I991" s="9"/>
      <c r="J991" s="21"/>
      <c r="K991" s="21">
        <f>Source!U449</f>
        <v>0.37</v>
      </c>
    </row>
    <row r="992" spans="1:22" ht="15" x14ac:dyDescent="0.25">
      <c r="A992" s="24"/>
      <c r="B992" s="24"/>
      <c r="C992" s="24"/>
      <c r="D992" s="24"/>
      <c r="E992" s="24"/>
      <c r="F992" s="24"/>
      <c r="G992" s="24"/>
      <c r="H992" s="24"/>
      <c r="I992" s="57">
        <f>J985+J986+J988+J989+J990</f>
        <v>506.12</v>
      </c>
      <c r="J992" s="57"/>
      <c r="K992" s="25">
        <f>IF(Source!I449&lt;&gt;0, ROUND(I992/Source!I449, 2), 0)</f>
        <v>506.12</v>
      </c>
      <c r="P992" s="23">
        <f>I992</f>
        <v>506.12</v>
      </c>
    </row>
    <row r="994" spans="1:22" ht="15" x14ac:dyDescent="0.25">
      <c r="B994" s="58" t="str">
        <f>Source!G450</f>
        <v>Комплект автоматики (В2):    Комплект автоматики:IS.25</v>
      </c>
      <c r="C994" s="58"/>
      <c r="D994" s="58"/>
      <c r="E994" s="58"/>
      <c r="F994" s="58"/>
      <c r="G994" s="58"/>
      <c r="H994" s="58"/>
      <c r="I994" s="58"/>
      <c r="J994" s="58"/>
    </row>
    <row r="995" spans="1:22" ht="42.75" x14ac:dyDescent="0.2">
      <c r="A995" s="18">
        <v>107</v>
      </c>
      <c r="B995" s="18" t="str">
        <f>Source!F451</f>
        <v>1.23-2103-41-1/1</v>
      </c>
      <c r="C995" s="18" t="str">
        <f>Source!G451</f>
        <v>Техническое обслуживание регулирующего клапана /Регулятор скорости</v>
      </c>
      <c r="D995" s="19" t="str">
        <f>Source!H451</f>
        <v>шт.</v>
      </c>
      <c r="E995" s="9">
        <f>Source!I451</f>
        <v>1</v>
      </c>
      <c r="F995" s="21"/>
      <c r="G995" s="20"/>
      <c r="H995" s="9"/>
      <c r="I995" s="9"/>
      <c r="J995" s="21"/>
      <c r="K995" s="21"/>
      <c r="Q995">
        <f>ROUND((Source!BZ451/100)*ROUND((Source!AF451*Source!AV451)*Source!I451, 2), 2)</f>
        <v>145.6</v>
      </c>
      <c r="R995">
        <f>Source!X451</f>
        <v>145.6</v>
      </c>
      <c r="S995">
        <f>ROUND((Source!CA451/100)*ROUND((Source!AF451*Source!AV451)*Source!I451, 2), 2)</f>
        <v>20.8</v>
      </c>
      <c r="T995">
        <f>Source!Y451</f>
        <v>20.8</v>
      </c>
      <c r="U995">
        <f>ROUND((175/100)*ROUND((Source!AE451*Source!AV451)*Source!I451, 2), 2)</f>
        <v>86.75</v>
      </c>
      <c r="V995">
        <f>ROUND((108/100)*ROUND(Source!CS451*Source!I451, 2), 2)</f>
        <v>53.54</v>
      </c>
    </row>
    <row r="996" spans="1:22" ht="14.25" x14ac:dyDescent="0.2">
      <c r="A996" s="18"/>
      <c r="B996" s="18"/>
      <c r="C996" s="18" t="s">
        <v>1136</v>
      </c>
      <c r="D996" s="19"/>
      <c r="E996" s="9"/>
      <c r="F996" s="21">
        <f>Source!AO451</f>
        <v>208</v>
      </c>
      <c r="G996" s="20" t="str">
        <f>Source!DG451</f>
        <v/>
      </c>
      <c r="H996" s="9">
        <f>Source!AV451</f>
        <v>1</v>
      </c>
      <c r="I996" s="9">
        <f>IF(Source!BA451&lt;&gt; 0, Source!BA451, 1)</f>
        <v>1</v>
      </c>
      <c r="J996" s="21">
        <f>Source!S451</f>
        <v>208</v>
      </c>
      <c r="K996" s="21"/>
    </row>
    <row r="997" spans="1:22" ht="14.25" x14ac:dyDescent="0.2">
      <c r="A997" s="18"/>
      <c r="B997" s="18"/>
      <c r="C997" s="18" t="s">
        <v>1137</v>
      </c>
      <c r="D997" s="19"/>
      <c r="E997" s="9"/>
      <c r="F997" s="21">
        <f>Source!AM451</f>
        <v>78.180000000000007</v>
      </c>
      <c r="G997" s="20" t="str">
        <f>Source!DE451</f>
        <v/>
      </c>
      <c r="H997" s="9">
        <f>Source!AV451</f>
        <v>1</v>
      </c>
      <c r="I997" s="9">
        <f>IF(Source!BB451&lt;&gt; 0, Source!BB451, 1)</f>
        <v>1</v>
      </c>
      <c r="J997" s="21">
        <f>Source!Q451</f>
        <v>78.180000000000007</v>
      </c>
      <c r="K997" s="21"/>
    </row>
    <row r="998" spans="1:22" ht="14.25" x14ac:dyDescent="0.2">
      <c r="A998" s="18"/>
      <c r="B998" s="18"/>
      <c r="C998" s="18" t="s">
        <v>1144</v>
      </c>
      <c r="D998" s="19"/>
      <c r="E998" s="9"/>
      <c r="F998" s="21">
        <f>Source!AN451</f>
        <v>49.57</v>
      </c>
      <c r="G998" s="20" t="str">
        <f>Source!DF451</f>
        <v/>
      </c>
      <c r="H998" s="9">
        <f>Source!AV451</f>
        <v>1</v>
      </c>
      <c r="I998" s="9">
        <f>IF(Source!BS451&lt;&gt; 0, Source!BS451, 1)</f>
        <v>1</v>
      </c>
      <c r="J998" s="27">
        <f>Source!R451</f>
        <v>49.57</v>
      </c>
      <c r="K998" s="21"/>
    </row>
    <row r="999" spans="1:22" ht="14.25" x14ac:dyDescent="0.2">
      <c r="A999" s="18"/>
      <c r="B999" s="18"/>
      <c r="C999" s="18" t="s">
        <v>1139</v>
      </c>
      <c r="D999" s="19" t="s">
        <v>1140</v>
      </c>
      <c r="E999" s="9">
        <f>Source!AT451</f>
        <v>70</v>
      </c>
      <c r="F999" s="21"/>
      <c r="G999" s="20"/>
      <c r="H999" s="9"/>
      <c r="I999" s="9"/>
      <c r="J999" s="21">
        <f>SUM(R995:R998)</f>
        <v>145.6</v>
      </c>
      <c r="K999" s="21"/>
    </row>
    <row r="1000" spans="1:22" ht="14.25" x14ac:dyDescent="0.2">
      <c r="A1000" s="18"/>
      <c r="B1000" s="18"/>
      <c r="C1000" s="18" t="s">
        <v>1141</v>
      </c>
      <c r="D1000" s="19" t="s">
        <v>1140</v>
      </c>
      <c r="E1000" s="9">
        <f>Source!AU451</f>
        <v>10</v>
      </c>
      <c r="F1000" s="21"/>
      <c r="G1000" s="20"/>
      <c r="H1000" s="9"/>
      <c r="I1000" s="9"/>
      <c r="J1000" s="21">
        <f>SUM(T995:T999)</f>
        <v>20.8</v>
      </c>
      <c r="K1000" s="21"/>
    </row>
    <row r="1001" spans="1:22" ht="14.25" x14ac:dyDescent="0.2">
      <c r="A1001" s="18"/>
      <c r="B1001" s="18"/>
      <c r="C1001" s="18" t="s">
        <v>1145</v>
      </c>
      <c r="D1001" s="19" t="s">
        <v>1140</v>
      </c>
      <c r="E1001" s="9">
        <f>108</f>
        <v>108</v>
      </c>
      <c r="F1001" s="21"/>
      <c r="G1001" s="20"/>
      <c r="H1001" s="9"/>
      <c r="I1001" s="9"/>
      <c r="J1001" s="21">
        <f>SUM(V995:V1000)</f>
        <v>53.54</v>
      </c>
      <c r="K1001" s="21"/>
    </row>
    <row r="1002" spans="1:22" ht="14.25" x14ac:dyDescent="0.2">
      <c r="A1002" s="18"/>
      <c r="B1002" s="18"/>
      <c r="C1002" s="18" t="s">
        <v>1142</v>
      </c>
      <c r="D1002" s="19" t="s">
        <v>1143</v>
      </c>
      <c r="E1002" s="9">
        <f>Source!AQ451</f>
        <v>0.37</v>
      </c>
      <c r="F1002" s="21"/>
      <c r="G1002" s="20" t="str">
        <f>Source!DI451</f>
        <v/>
      </c>
      <c r="H1002" s="9">
        <f>Source!AV451</f>
        <v>1</v>
      </c>
      <c r="I1002" s="9"/>
      <c r="J1002" s="21"/>
      <c r="K1002" s="21">
        <f>Source!U451</f>
        <v>0.37</v>
      </c>
    </row>
    <row r="1003" spans="1:22" ht="15" x14ac:dyDescent="0.25">
      <c r="A1003" s="24"/>
      <c r="B1003" s="24"/>
      <c r="C1003" s="24"/>
      <c r="D1003" s="24"/>
      <c r="E1003" s="24"/>
      <c r="F1003" s="24"/>
      <c r="G1003" s="24"/>
      <c r="H1003" s="24"/>
      <c r="I1003" s="57">
        <f>J996+J997+J999+J1000+J1001</f>
        <v>506.12</v>
      </c>
      <c r="J1003" s="57"/>
      <c r="K1003" s="25">
        <f>IF(Source!I451&lt;&gt;0, ROUND(I1003/Source!I451, 2), 0)</f>
        <v>506.12</v>
      </c>
      <c r="P1003" s="23">
        <f>I1003</f>
        <v>506.12</v>
      </c>
    </row>
    <row r="1005" spans="1:22" ht="15" x14ac:dyDescent="0.25">
      <c r="B1005" s="58" t="str">
        <f>Source!G452</f>
        <v>В4</v>
      </c>
      <c r="C1005" s="58"/>
      <c r="D1005" s="58"/>
      <c r="E1005" s="58"/>
      <c r="F1005" s="58"/>
      <c r="G1005" s="58"/>
      <c r="H1005" s="58"/>
      <c r="I1005" s="58"/>
      <c r="J1005" s="58"/>
    </row>
    <row r="1006" spans="1:22" ht="57" x14ac:dyDescent="0.2">
      <c r="A1006" s="18">
        <v>108</v>
      </c>
      <c r="B1006" s="18" t="str">
        <f>Source!F455</f>
        <v>1.18-2403-20-3/1</v>
      </c>
      <c r="C1006" s="18" t="str">
        <f>Source!G455</f>
        <v>Техническое обслуживание вытяжных установок производительностью до 5000 м3/ч - ежеквартальное/ LM DUCT R 160 /ST.06/G.1/FBP.E22.2E/G.1/VO.1</v>
      </c>
      <c r="D1006" s="19" t="str">
        <f>Source!H455</f>
        <v>установка</v>
      </c>
      <c r="E1006" s="9">
        <f>Source!I455</f>
        <v>1</v>
      </c>
      <c r="F1006" s="21"/>
      <c r="G1006" s="20"/>
      <c r="H1006" s="9"/>
      <c r="I1006" s="9"/>
      <c r="J1006" s="21"/>
      <c r="K1006" s="21"/>
      <c r="Q1006">
        <f>ROUND((Source!BZ455/100)*ROUND((Source!AF455*Source!AV455)*Source!I455, 2), 2)</f>
        <v>2211.0300000000002</v>
      </c>
      <c r="R1006">
        <f>Source!X455</f>
        <v>2211.0300000000002</v>
      </c>
      <c r="S1006">
        <f>ROUND((Source!CA455/100)*ROUND((Source!AF455*Source!AV455)*Source!I455, 2), 2)</f>
        <v>315.86</v>
      </c>
      <c r="T1006">
        <f>Source!Y455</f>
        <v>315.86</v>
      </c>
      <c r="U1006">
        <f>ROUND((175/100)*ROUND((Source!AE455*Source!AV455)*Source!I455, 2), 2)</f>
        <v>0</v>
      </c>
      <c r="V1006">
        <f>ROUND((108/100)*ROUND(Source!CS455*Source!I455, 2), 2)</f>
        <v>0</v>
      </c>
    </row>
    <row r="1007" spans="1:22" ht="14.25" x14ac:dyDescent="0.2">
      <c r="A1007" s="18"/>
      <c r="B1007" s="18"/>
      <c r="C1007" s="18" t="s">
        <v>1136</v>
      </c>
      <c r="D1007" s="19"/>
      <c r="E1007" s="9"/>
      <c r="F1007" s="21">
        <f>Source!AO455</f>
        <v>1579.31</v>
      </c>
      <c r="G1007" s="20" t="str">
        <f>Source!DG455</f>
        <v>)*2</v>
      </c>
      <c r="H1007" s="9">
        <f>Source!AV455</f>
        <v>1</v>
      </c>
      <c r="I1007" s="9">
        <f>IF(Source!BA455&lt;&gt; 0, Source!BA455, 1)</f>
        <v>1</v>
      </c>
      <c r="J1007" s="21">
        <f>Source!S455</f>
        <v>3158.62</v>
      </c>
      <c r="K1007" s="21"/>
    </row>
    <row r="1008" spans="1:22" ht="14.25" x14ac:dyDescent="0.2">
      <c r="A1008" s="18"/>
      <c r="B1008" s="18"/>
      <c r="C1008" s="18" t="s">
        <v>1138</v>
      </c>
      <c r="D1008" s="19"/>
      <c r="E1008" s="9"/>
      <c r="F1008" s="21">
        <f>Source!AL455</f>
        <v>0.03</v>
      </c>
      <c r="G1008" s="20" t="str">
        <f>Source!DD455</f>
        <v>)*2</v>
      </c>
      <c r="H1008" s="9">
        <f>Source!AW455</f>
        <v>1</v>
      </c>
      <c r="I1008" s="9">
        <f>IF(Source!BC455&lt;&gt; 0, Source!BC455, 1)</f>
        <v>1</v>
      </c>
      <c r="J1008" s="21">
        <f>Source!P455</f>
        <v>0.06</v>
      </c>
      <c r="K1008" s="21"/>
    </row>
    <row r="1009" spans="1:22" ht="14.25" x14ac:dyDescent="0.2">
      <c r="A1009" s="18"/>
      <c r="B1009" s="18"/>
      <c r="C1009" s="18" t="s">
        <v>1139</v>
      </c>
      <c r="D1009" s="19" t="s">
        <v>1140</v>
      </c>
      <c r="E1009" s="9">
        <f>Source!AT455</f>
        <v>70</v>
      </c>
      <c r="F1009" s="21"/>
      <c r="G1009" s="20"/>
      <c r="H1009" s="9"/>
      <c r="I1009" s="9"/>
      <c r="J1009" s="21">
        <f>SUM(R1006:R1008)</f>
        <v>2211.0300000000002</v>
      </c>
      <c r="K1009" s="21"/>
    </row>
    <row r="1010" spans="1:22" ht="14.25" x14ac:dyDescent="0.2">
      <c r="A1010" s="18"/>
      <c r="B1010" s="18"/>
      <c r="C1010" s="18" t="s">
        <v>1141</v>
      </c>
      <c r="D1010" s="19" t="s">
        <v>1140</v>
      </c>
      <c r="E1010" s="9">
        <f>Source!AU455</f>
        <v>10</v>
      </c>
      <c r="F1010" s="21"/>
      <c r="G1010" s="20"/>
      <c r="H1010" s="9"/>
      <c r="I1010" s="9"/>
      <c r="J1010" s="21">
        <f>SUM(T1006:T1009)</f>
        <v>315.86</v>
      </c>
      <c r="K1010" s="21"/>
    </row>
    <row r="1011" spans="1:22" ht="14.25" x14ac:dyDescent="0.2">
      <c r="A1011" s="18"/>
      <c r="B1011" s="18"/>
      <c r="C1011" s="18" t="s">
        <v>1142</v>
      </c>
      <c r="D1011" s="19" t="s">
        <v>1143</v>
      </c>
      <c r="E1011" s="9">
        <f>Source!AQ455</f>
        <v>2.38</v>
      </c>
      <c r="F1011" s="21"/>
      <c r="G1011" s="20" t="str">
        <f>Source!DI455</f>
        <v>)*2</v>
      </c>
      <c r="H1011" s="9">
        <f>Source!AV455</f>
        <v>1</v>
      </c>
      <c r="I1011" s="9"/>
      <c r="J1011" s="21"/>
      <c r="K1011" s="21">
        <f>Source!U455</f>
        <v>4.76</v>
      </c>
    </row>
    <row r="1012" spans="1:22" ht="15" x14ac:dyDescent="0.25">
      <c r="A1012" s="24"/>
      <c r="B1012" s="24"/>
      <c r="C1012" s="24"/>
      <c r="D1012" s="24"/>
      <c r="E1012" s="24"/>
      <c r="F1012" s="24"/>
      <c r="G1012" s="24"/>
      <c r="H1012" s="24"/>
      <c r="I1012" s="57">
        <f>J1007+J1008+J1009+J1010</f>
        <v>5685.57</v>
      </c>
      <c r="J1012" s="57"/>
      <c r="K1012" s="25">
        <f>IF(Source!I455&lt;&gt;0, ROUND(I1012/Source!I455, 2), 0)</f>
        <v>5685.57</v>
      </c>
      <c r="P1012" s="23">
        <f>I1012</f>
        <v>5685.57</v>
      </c>
    </row>
    <row r="1013" spans="1:22" ht="42.75" x14ac:dyDescent="0.2">
      <c r="A1013" s="18">
        <v>109</v>
      </c>
      <c r="B1013" s="18" t="str">
        <f>Source!F457</f>
        <v>1.23-2103-41-1/1</v>
      </c>
      <c r="C1013" s="18" t="str">
        <f>Source!G457</f>
        <v>Техническое обслуживание регулирующего клапана /Обратный клапан</v>
      </c>
      <c r="D1013" s="19" t="str">
        <f>Source!H457</f>
        <v>шт.</v>
      </c>
      <c r="E1013" s="9">
        <f>Source!I457</f>
        <v>1</v>
      </c>
      <c r="F1013" s="21"/>
      <c r="G1013" s="20"/>
      <c r="H1013" s="9"/>
      <c r="I1013" s="9"/>
      <c r="J1013" s="21"/>
      <c r="K1013" s="21"/>
      <c r="Q1013">
        <f>ROUND((Source!BZ457/100)*ROUND((Source!AF457*Source!AV457)*Source!I457, 2), 2)</f>
        <v>145.6</v>
      </c>
      <c r="R1013">
        <f>Source!X457</f>
        <v>145.6</v>
      </c>
      <c r="S1013">
        <f>ROUND((Source!CA457/100)*ROUND((Source!AF457*Source!AV457)*Source!I457, 2), 2)</f>
        <v>20.8</v>
      </c>
      <c r="T1013">
        <f>Source!Y457</f>
        <v>20.8</v>
      </c>
      <c r="U1013">
        <f>ROUND((175/100)*ROUND((Source!AE457*Source!AV457)*Source!I457, 2), 2)</f>
        <v>86.75</v>
      </c>
      <c r="V1013">
        <f>ROUND((108/100)*ROUND(Source!CS457*Source!I457, 2), 2)</f>
        <v>53.54</v>
      </c>
    </row>
    <row r="1014" spans="1:22" ht="14.25" x14ac:dyDescent="0.2">
      <c r="A1014" s="18"/>
      <c r="B1014" s="18"/>
      <c r="C1014" s="18" t="s">
        <v>1136</v>
      </c>
      <c r="D1014" s="19"/>
      <c r="E1014" s="9"/>
      <c r="F1014" s="21">
        <f>Source!AO457</f>
        <v>208</v>
      </c>
      <c r="G1014" s="20" t="str">
        <f>Source!DG457</f>
        <v/>
      </c>
      <c r="H1014" s="9">
        <f>Source!AV457</f>
        <v>1</v>
      </c>
      <c r="I1014" s="9">
        <f>IF(Source!BA457&lt;&gt; 0, Source!BA457, 1)</f>
        <v>1</v>
      </c>
      <c r="J1014" s="21">
        <f>Source!S457</f>
        <v>208</v>
      </c>
      <c r="K1014" s="21"/>
    </row>
    <row r="1015" spans="1:22" ht="14.25" x14ac:dyDescent="0.2">
      <c r="A1015" s="18"/>
      <c r="B1015" s="18"/>
      <c r="C1015" s="18" t="s">
        <v>1137</v>
      </c>
      <c r="D1015" s="19"/>
      <c r="E1015" s="9"/>
      <c r="F1015" s="21">
        <f>Source!AM457</f>
        <v>78.180000000000007</v>
      </c>
      <c r="G1015" s="20" t="str">
        <f>Source!DE457</f>
        <v/>
      </c>
      <c r="H1015" s="9">
        <f>Source!AV457</f>
        <v>1</v>
      </c>
      <c r="I1015" s="9">
        <f>IF(Source!BB457&lt;&gt; 0, Source!BB457, 1)</f>
        <v>1</v>
      </c>
      <c r="J1015" s="21">
        <f>Source!Q457</f>
        <v>78.180000000000007</v>
      </c>
      <c r="K1015" s="21"/>
    </row>
    <row r="1016" spans="1:22" ht="14.25" x14ac:dyDescent="0.2">
      <c r="A1016" s="18"/>
      <c r="B1016" s="18"/>
      <c r="C1016" s="18" t="s">
        <v>1144</v>
      </c>
      <c r="D1016" s="19"/>
      <c r="E1016" s="9"/>
      <c r="F1016" s="21">
        <f>Source!AN457</f>
        <v>49.57</v>
      </c>
      <c r="G1016" s="20" t="str">
        <f>Source!DF457</f>
        <v/>
      </c>
      <c r="H1016" s="9">
        <f>Source!AV457</f>
        <v>1</v>
      </c>
      <c r="I1016" s="9">
        <f>IF(Source!BS457&lt;&gt; 0, Source!BS457, 1)</f>
        <v>1</v>
      </c>
      <c r="J1016" s="27">
        <f>Source!R457</f>
        <v>49.57</v>
      </c>
      <c r="K1016" s="21"/>
    </row>
    <row r="1017" spans="1:22" ht="14.25" x14ac:dyDescent="0.2">
      <c r="A1017" s="18"/>
      <c r="B1017" s="18"/>
      <c r="C1017" s="18" t="s">
        <v>1139</v>
      </c>
      <c r="D1017" s="19" t="s">
        <v>1140</v>
      </c>
      <c r="E1017" s="9">
        <f>Source!AT457</f>
        <v>70</v>
      </c>
      <c r="F1017" s="21"/>
      <c r="G1017" s="20"/>
      <c r="H1017" s="9"/>
      <c r="I1017" s="9"/>
      <c r="J1017" s="21">
        <f>SUM(R1013:R1016)</f>
        <v>145.6</v>
      </c>
      <c r="K1017" s="21"/>
    </row>
    <row r="1018" spans="1:22" ht="14.25" x14ac:dyDescent="0.2">
      <c r="A1018" s="18"/>
      <c r="B1018" s="18"/>
      <c r="C1018" s="18" t="s">
        <v>1141</v>
      </c>
      <c r="D1018" s="19" t="s">
        <v>1140</v>
      </c>
      <c r="E1018" s="9">
        <f>Source!AU457</f>
        <v>10</v>
      </c>
      <c r="F1018" s="21"/>
      <c r="G1018" s="20"/>
      <c r="H1018" s="9"/>
      <c r="I1018" s="9"/>
      <c r="J1018" s="21">
        <f>SUM(T1013:T1017)</f>
        <v>20.8</v>
      </c>
      <c r="K1018" s="21"/>
    </row>
    <row r="1019" spans="1:22" ht="14.25" x14ac:dyDescent="0.2">
      <c r="A1019" s="18"/>
      <c r="B1019" s="18"/>
      <c r="C1019" s="18" t="s">
        <v>1145</v>
      </c>
      <c r="D1019" s="19" t="s">
        <v>1140</v>
      </c>
      <c r="E1019" s="9">
        <f>108</f>
        <v>108</v>
      </c>
      <c r="F1019" s="21"/>
      <c r="G1019" s="20"/>
      <c r="H1019" s="9"/>
      <c r="I1019" s="9"/>
      <c r="J1019" s="21">
        <f>SUM(V1013:V1018)</f>
        <v>53.54</v>
      </c>
      <c r="K1019" s="21"/>
    </row>
    <row r="1020" spans="1:22" ht="14.25" x14ac:dyDescent="0.2">
      <c r="A1020" s="18"/>
      <c r="B1020" s="18"/>
      <c r="C1020" s="18" t="s">
        <v>1142</v>
      </c>
      <c r="D1020" s="19" t="s">
        <v>1143</v>
      </c>
      <c r="E1020" s="9">
        <f>Source!AQ457</f>
        <v>0.37</v>
      </c>
      <c r="F1020" s="21"/>
      <c r="G1020" s="20" t="str">
        <f>Source!DI457</f>
        <v/>
      </c>
      <c r="H1020" s="9">
        <f>Source!AV457</f>
        <v>1</v>
      </c>
      <c r="I1020" s="9"/>
      <c r="J1020" s="21"/>
      <c r="K1020" s="21">
        <f>Source!U457</f>
        <v>0.37</v>
      </c>
    </row>
    <row r="1021" spans="1:22" ht="15" x14ac:dyDescent="0.25">
      <c r="A1021" s="24"/>
      <c r="B1021" s="24"/>
      <c r="C1021" s="24"/>
      <c r="D1021" s="24"/>
      <c r="E1021" s="24"/>
      <c r="F1021" s="24"/>
      <c r="G1021" s="24"/>
      <c r="H1021" s="24"/>
      <c r="I1021" s="57">
        <f>J1014+J1015+J1017+J1018+J1019</f>
        <v>506.12</v>
      </c>
      <c r="J1021" s="57"/>
      <c r="K1021" s="25">
        <f>IF(Source!I457&lt;&gt;0, ROUND(I1021/Source!I457, 2), 0)</f>
        <v>506.12</v>
      </c>
      <c r="P1021" s="23">
        <f>I1021</f>
        <v>506.12</v>
      </c>
    </row>
    <row r="1023" spans="1:22" ht="15" x14ac:dyDescent="0.25">
      <c r="B1023" s="58" t="str">
        <f>Source!G458</f>
        <v>Комплект автоматики (В4):    Комплект автоматики:IS.25</v>
      </c>
      <c r="C1023" s="58"/>
      <c r="D1023" s="58"/>
      <c r="E1023" s="58"/>
      <c r="F1023" s="58"/>
      <c r="G1023" s="58"/>
      <c r="H1023" s="58"/>
      <c r="I1023" s="58"/>
      <c r="J1023" s="58"/>
    </row>
    <row r="1024" spans="1:22" ht="42.75" x14ac:dyDescent="0.2">
      <c r="A1024" s="18">
        <v>110</v>
      </c>
      <c r="B1024" s="18" t="str">
        <f>Source!F459</f>
        <v>1.23-2103-41-1/1</v>
      </c>
      <c r="C1024" s="18" t="str">
        <f>Source!G459</f>
        <v>Техническое обслуживание регулирующего клапана /Регулятор скорости</v>
      </c>
      <c r="D1024" s="19" t="str">
        <f>Source!H459</f>
        <v>шт.</v>
      </c>
      <c r="E1024" s="9">
        <f>Source!I459</f>
        <v>1</v>
      </c>
      <c r="F1024" s="21"/>
      <c r="G1024" s="20"/>
      <c r="H1024" s="9"/>
      <c r="I1024" s="9"/>
      <c r="J1024" s="21"/>
      <c r="K1024" s="21"/>
      <c r="Q1024">
        <f>ROUND((Source!BZ459/100)*ROUND((Source!AF459*Source!AV459)*Source!I459, 2), 2)</f>
        <v>145.6</v>
      </c>
      <c r="R1024">
        <f>Source!X459</f>
        <v>145.6</v>
      </c>
      <c r="S1024">
        <f>ROUND((Source!CA459/100)*ROUND((Source!AF459*Source!AV459)*Source!I459, 2), 2)</f>
        <v>20.8</v>
      </c>
      <c r="T1024">
        <f>Source!Y459</f>
        <v>20.8</v>
      </c>
      <c r="U1024">
        <f>ROUND((175/100)*ROUND((Source!AE459*Source!AV459)*Source!I459, 2), 2)</f>
        <v>86.75</v>
      </c>
      <c r="V1024">
        <f>ROUND((108/100)*ROUND(Source!CS459*Source!I459, 2), 2)</f>
        <v>53.54</v>
      </c>
    </row>
    <row r="1025" spans="1:22" ht="14.25" x14ac:dyDescent="0.2">
      <c r="A1025" s="18"/>
      <c r="B1025" s="18"/>
      <c r="C1025" s="18" t="s">
        <v>1136</v>
      </c>
      <c r="D1025" s="19"/>
      <c r="E1025" s="9"/>
      <c r="F1025" s="21">
        <f>Source!AO459</f>
        <v>208</v>
      </c>
      <c r="G1025" s="20" t="str">
        <f>Source!DG459</f>
        <v/>
      </c>
      <c r="H1025" s="9">
        <f>Source!AV459</f>
        <v>1</v>
      </c>
      <c r="I1025" s="9">
        <f>IF(Source!BA459&lt;&gt; 0, Source!BA459, 1)</f>
        <v>1</v>
      </c>
      <c r="J1025" s="21">
        <f>Source!S459</f>
        <v>208</v>
      </c>
      <c r="K1025" s="21"/>
    </row>
    <row r="1026" spans="1:22" ht="14.25" x14ac:dyDescent="0.2">
      <c r="A1026" s="18"/>
      <c r="B1026" s="18"/>
      <c r="C1026" s="18" t="s">
        <v>1137</v>
      </c>
      <c r="D1026" s="19"/>
      <c r="E1026" s="9"/>
      <c r="F1026" s="21">
        <f>Source!AM459</f>
        <v>78.180000000000007</v>
      </c>
      <c r="G1026" s="20" t="str">
        <f>Source!DE459</f>
        <v/>
      </c>
      <c r="H1026" s="9">
        <f>Source!AV459</f>
        <v>1</v>
      </c>
      <c r="I1026" s="9">
        <f>IF(Source!BB459&lt;&gt; 0, Source!BB459, 1)</f>
        <v>1</v>
      </c>
      <c r="J1026" s="21">
        <f>Source!Q459</f>
        <v>78.180000000000007</v>
      </c>
      <c r="K1026" s="21"/>
    </row>
    <row r="1027" spans="1:22" ht="14.25" x14ac:dyDescent="0.2">
      <c r="A1027" s="18"/>
      <c r="B1027" s="18"/>
      <c r="C1027" s="18" t="s">
        <v>1144</v>
      </c>
      <c r="D1027" s="19"/>
      <c r="E1027" s="9"/>
      <c r="F1027" s="21">
        <f>Source!AN459</f>
        <v>49.57</v>
      </c>
      <c r="G1027" s="20" t="str">
        <f>Source!DF459</f>
        <v/>
      </c>
      <c r="H1027" s="9">
        <f>Source!AV459</f>
        <v>1</v>
      </c>
      <c r="I1027" s="9">
        <f>IF(Source!BS459&lt;&gt; 0, Source!BS459, 1)</f>
        <v>1</v>
      </c>
      <c r="J1027" s="27">
        <f>Source!R459</f>
        <v>49.57</v>
      </c>
      <c r="K1027" s="21"/>
    </row>
    <row r="1028" spans="1:22" ht="14.25" x14ac:dyDescent="0.2">
      <c r="A1028" s="18"/>
      <c r="B1028" s="18"/>
      <c r="C1028" s="18" t="s">
        <v>1139</v>
      </c>
      <c r="D1028" s="19" t="s">
        <v>1140</v>
      </c>
      <c r="E1028" s="9">
        <f>Source!AT459</f>
        <v>70</v>
      </c>
      <c r="F1028" s="21"/>
      <c r="G1028" s="20"/>
      <c r="H1028" s="9"/>
      <c r="I1028" s="9"/>
      <c r="J1028" s="21">
        <f>SUM(R1024:R1027)</f>
        <v>145.6</v>
      </c>
      <c r="K1028" s="21"/>
    </row>
    <row r="1029" spans="1:22" ht="14.25" x14ac:dyDescent="0.2">
      <c r="A1029" s="18"/>
      <c r="B1029" s="18"/>
      <c r="C1029" s="18" t="s">
        <v>1141</v>
      </c>
      <c r="D1029" s="19" t="s">
        <v>1140</v>
      </c>
      <c r="E1029" s="9">
        <f>Source!AU459</f>
        <v>10</v>
      </c>
      <c r="F1029" s="21"/>
      <c r="G1029" s="20"/>
      <c r="H1029" s="9"/>
      <c r="I1029" s="9"/>
      <c r="J1029" s="21">
        <f>SUM(T1024:T1028)</f>
        <v>20.8</v>
      </c>
      <c r="K1029" s="21"/>
    </row>
    <row r="1030" spans="1:22" ht="14.25" x14ac:dyDescent="0.2">
      <c r="A1030" s="18"/>
      <c r="B1030" s="18"/>
      <c r="C1030" s="18" t="s">
        <v>1145</v>
      </c>
      <c r="D1030" s="19" t="s">
        <v>1140</v>
      </c>
      <c r="E1030" s="9">
        <f>108</f>
        <v>108</v>
      </c>
      <c r="F1030" s="21"/>
      <c r="G1030" s="20"/>
      <c r="H1030" s="9"/>
      <c r="I1030" s="9"/>
      <c r="J1030" s="21">
        <f>SUM(V1024:V1029)</f>
        <v>53.54</v>
      </c>
      <c r="K1030" s="21"/>
    </row>
    <row r="1031" spans="1:22" ht="14.25" x14ac:dyDescent="0.2">
      <c r="A1031" s="18"/>
      <c r="B1031" s="18"/>
      <c r="C1031" s="18" t="s">
        <v>1142</v>
      </c>
      <c r="D1031" s="19" t="s">
        <v>1143</v>
      </c>
      <c r="E1031" s="9">
        <f>Source!AQ459</f>
        <v>0.37</v>
      </c>
      <c r="F1031" s="21"/>
      <c r="G1031" s="20" t="str">
        <f>Source!DI459</f>
        <v/>
      </c>
      <c r="H1031" s="9">
        <f>Source!AV459</f>
        <v>1</v>
      </c>
      <c r="I1031" s="9"/>
      <c r="J1031" s="21"/>
      <c r="K1031" s="21">
        <f>Source!U459</f>
        <v>0.37</v>
      </c>
    </row>
    <row r="1032" spans="1:22" ht="15" x14ac:dyDescent="0.25">
      <c r="A1032" s="24"/>
      <c r="B1032" s="24"/>
      <c r="C1032" s="24"/>
      <c r="D1032" s="24"/>
      <c r="E1032" s="24"/>
      <c r="F1032" s="24"/>
      <c r="G1032" s="24"/>
      <c r="H1032" s="24"/>
      <c r="I1032" s="57">
        <f>J1025+J1026+J1028+J1029+J1030</f>
        <v>506.12</v>
      </c>
      <c r="J1032" s="57"/>
      <c r="K1032" s="25">
        <f>IF(Source!I459&lt;&gt;0, ROUND(I1032/Source!I459, 2), 0)</f>
        <v>506.12</v>
      </c>
      <c r="P1032" s="23">
        <f>I1032</f>
        <v>506.12</v>
      </c>
    </row>
    <row r="1034" spans="1:22" ht="15" x14ac:dyDescent="0.25">
      <c r="A1034" s="55" t="str">
        <f>CONCATENATE("Итого по подразделу: ",IF(Source!G461&lt;&gt;"Новый подраздел", Source!G461, ""))</f>
        <v>Итого по подразделу: Вентиляция 3</v>
      </c>
      <c r="B1034" s="55"/>
      <c r="C1034" s="55"/>
      <c r="D1034" s="55"/>
      <c r="E1034" s="55"/>
      <c r="F1034" s="55"/>
      <c r="G1034" s="55"/>
      <c r="H1034" s="55"/>
      <c r="I1034" s="53">
        <f>SUM(P750:P1033)</f>
        <v>129033.81999999998</v>
      </c>
      <c r="J1034" s="54"/>
      <c r="K1034" s="26"/>
    </row>
    <row r="1037" spans="1:22" ht="16.5" x14ac:dyDescent="0.25">
      <c r="A1037" s="56" t="str">
        <f>CONCATENATE("Подраздел: ",IF(Source!G491&lt;&gt;"Новый подраздел", Source!G491, ""))</f>
        <v>Подраздел: Кондиционирование воздуха 1</v>
      </c>
      <c r="B1037" s="56"/>
      <c r="C1037" s="56"/>
      <c r="D1037" s="56"/>
      <c r="E1037" s="56"/>
      <c r="F1037" s="56"/>
      <c r="G1037" s="56"/>
      <c r="H1037" s="56"/>
      <c r="I1037" s="56"/>
      <c r="J1037" s="56"/>
      <c r="K1037" s="56"/>
    </row>
    <row r="1038" spans="1:22" ht="57" x14ac:dyDescent="0.2">
      <c r="A1038" s="18">
        <v>111</v>
      </c>
      <c r="B1038" s="18" t="str">
        <f>Source!F496</f>
        <v>1.18-2403-18-3/1</v>
      </c>
      <c r="C1038" s="18" t="str">
        <f>Source!G496</f>
        <v>Техническое обслуживание наружных блоков сплит систем мощностью до 10 кВт - полугодовое /Наружный блок CVT8C-X 850T-R</v>
      </c>
      <c r="D1038" s="19" t="str">
        <f>Source!H496</f>
        <v>1 блок</v>
      </c>
      <c r="E1038" s="9">
        <f>Source!I496</f>
        <v>1</v>
      </c>
      <c r="F1038" s="21"/>
      <c r="G1038" s="20"/>
      <c r="H1038" s="9"/>
      <c r="I1038" s="9"/>
      <c r="J1038" s="21"/>
      <c r="K1038" s="21"/>
      <c r="Q1038">
        <f>ROUND((Source!BZ496/100)*ROUND((Source!AF496*Source!AV496)*Source!I496, 2), 2)</f>
        <v>1151.97</v>
      </c>
      <c r="R1038">
        <f>Source!X496</f>
        <v>1151.97</v>
      </c>
      <c r="S1038">
        <f>ROUND((Source!CA496/100)*ROUND((Source!AF496*Source!AV496)*Source!I496, 2), 2)</f>
        <v>164.57</v>
      </c>
      <c r="T1038">
        <f>Source!Y496</f>
        <v>164.57</v>
      </c>
      <c r="U1038">
        <f>ROUND((175/100)*ROUND((Source!AE496*Source!AV496)*Source!I496, 2), 2)</f>
        <v>0.09</v>
      </c>
      <c r="V1038">
        <f>ROUND((108/100)*ROUND(Source!CS496*Source!I496, 2), 2)</f>
        <v>0.05</v>
      </c>
    </row>
    <row r="1039" spans="1:22" ht="14.25" x14ac:dyDescent="0.2">
      <c r="A1039" s="18"/>
      <c r="B1039" s="18"/>
      <c r="C1039" s="18" t="s">
        <v>1136</v>
      </c>
      <c r="D1039" s="19"/>
      <c r="E1039" s="9"/>
      <c r="F1039" s="21">
        <f>Source!AO496</f>
        <v>1645.67</v>
      </c>
      <c r="G1039" s="20" t="str">
        <f>Source!DG496</f>
        <v/>
      </c>
      <c r="H1039" s="9">
        <f>Source!AV496</f>
        <v>1</v>
      </c>
      <c r="I1039" s="9">
        <f>IF(Source!BA496&lt;&gt; 0, Source!BA496, 1)</f>
        <v>1</v>
      </c>
      <c r="J1039" s="21">
        <f>Source!S496</f>
        <v>1645.67</v>
      </c>
      <c r="K1039" s="21"/>
    </row>
    <row r="1040" spans="1:22" ht="14.25" x14ac:dyDescent="0.2">
      <c r="A1040" s="18"/>
      <c r="B1040" s="18"/>
      <c r="C1040" s="18" t="s">
        <v>1137</v>
      </c>
      <c r="D1040" s="19"/>
      <c r="E1040" s="9"/>
      <c r="F1040" s="21">
        <f>Source!AM496</f>
        <v>3.49</v>
      </c>
      <c r="G1040" s="20" t="str">
        <f>Source!DE496</f>
        <v/>
      </c>
      <c r="H1040" s="9">
        <f>Source!AV496</f>
        <v>1</v>
      </c>
      <c r="I1040" s="9">
        <f>IF(Source!BB496&lt;&gt; 0, Source!BB496, 1)</f>
        <v>1</v>
      </c>
      <c r="J1040" s="21">
        <f>Source!Q496</f>
        <v>3.49</v>
      </c>
      <c r="K1040" s="21"/>
    </row>
    <row r="1041" spans="1:22" ht="14.25" x14ac:dyDescent="0.2">
      <c r="A1041" s="18"/>
      <c r="B1041" s="18"/>
      <c r="C1041" s="18" t="s">
        <v>1144</v>
      </c>
      <c r="D1041" s="19"/>
      <c r="E1041" s="9"/>
      <c r="F1041" s="21">
        <f>Source!AN496</f>
        <v>0.05</v>
      </c>
      <c r="G1041" s="20" t="str">
        <f>Source!DF496</f>
        <v/>
      </c>
      <c r="H1041" s="9">
        <f>Source!AV496</f>
        <v>1</v>
      </c>
      <c r="I1041" s="9">
        <f>IF(Source!BS496&lt;&gt; 0, Source!BS496, 1)</f>
        <v>1</v>
      </c>
      <c r="J1041" s="27">
        <f>Source!R496</f>
        <v>0.05</v>
      </c>
      <c r="K1041" s="21"/>
    </row>
    <row r="1042" spans="1:22" ht="14.25" x14ac:dyDescent="0.2">
      <c r="A1042" s="18"/>
      <c r="B1042" s="18"/>
      <c r="C1042" s="18" t="s">
        <v>1138</v>
      </c>
      <c r="D1042" s="19"/>
      <c r="E1042" s="9"/>
      <c r="F1042" s="21">
        <f>Source!AL496</f>
        <v>0.94</v>
      </c>
      <c r="G1042" s="20" t="str">
        <f>Source!DD496</f>
        <v/>
      </c>
      <c r="H1042" s="9">
        <f>Source!AW496</f>
        <v>1</v>
      </c>
      <c r="I1042" s="9">
        <f>IF(Source!BC496&lt;&gt; 0, Source!BC496, 1)</f>
        <v>1</v>
      </c>
      <c r="J1042" s="21">
        <f>Source!P496</f>
        <v>0.94</v>
      </c>
      <c r="K1042" s="21"/>
    </row>
    <row r="1043" spans="1:22" ht="14.25" x14ac:dyDescent="0.2">
      <c r="A1043" s="18"/>
      <c r="B1043" s="18"/>
      <c r="C1043" s="18" t="s">
        <v>1139</v>
      </c>
      <c r="D1043" s="19" t="s">
        <v>1140</v>
      </c>
      <c r="E1043" s="9">
        <f>Source!AT496</f>
        <v>70</v>
      </c>
      <c r="F1043" s="21"/>
      <c r="G1043" s="20"/>
      <c r="H1043" s="9"/>
      <c r="I1043" s="9"/>
      <c r="J1043" s="21">
        <f>SUM(R1038:R1042)</f>
        <v>1151.97</v>
      </c>
      <c r="K1043" s="21"/>
    </row>
    <row r="1044" spans="1:22" ht="14.25" x14ac:dyDescent="0.2">
      <c r="A1044" s="18"/>
      <c r="B1044" s="18"/>
      <c r="C1044" s="18" t="s">
        <v>1141</v>
      </c>
      <c r="D1044" s="19" t="s">
        <v>1140</v>
      </c>
      <c r="E1044" s="9">
        <f>Source!AU496</f>
        <v>10</v>
      </c>
      <c r="F1044" s="21"/>
      <c r="G1044" s="20"/>
      <c r="H1044" s="9"/>
      <c r="I1044" s="9"/>
      <c r="J1044" s="21">
        <f>SUM(T1038:T1043)</f>
        <v>164.57</v>
      </c>
      <c r="K1044" s="21"/>
    </row>
    <row r="1045" spans="1:22" ht="14.25" x14ac:dyDescent="0.2">
      <c r="A1045" s="18"/>
      <c r="B1045" s="18"/>
      <c r="C1045" s="18" t="s">
        <v>1145</v>
      </c>
      <c r="D1045" s="19" t="s">
        <v>1140</v>
      </c>
      <c r="E1045" s="9">
        <f>108</f>
        <v>108</v>
      </c>
      <c r="F1045" s="21"/>
      <c r="G1045" s="20"/>
      <c r="H1045" s="9"/>
      <c r="I1045" s="9"/>
      <c r="J1045" s="21">
        <f>SUM(V1038:V1044)</f>
        <v>0.05</v>
      </c>
      <c r="K1045" s="21"/>
    </row>
    <row r="1046" spans="1:22" ht="14.25" x14ac:dyDescent="0.2">
      <c r="A1046" s="18"/>
      <c r="B1046" s="18"/>
      <c r="C1046" s="18" t="s">
        <v>1142</v>
      </c>
      <c r="D1046" s="19" t="s">
        <v>1143</v>
      </c>
      <c r="E1046" s="9">
        <f>Source!AQ496</f>
        <v>2.48</v>
      </c>
      <c r="F1046" s="21"/>
      <c r="G1046" s="20" t="str">
        <f>Source!DI496</f>
        <v/>
      </c>
      <c r="H1046" s="9">
        <f>Source!AV496</f>
        <v>1</v>
      </c>
      <c r="I1046" s="9"/>
      <c r="J1046" s="21"/>
      <c r="K1046" s="21">
        <f>Source!U496</f>
        <v>2.48</v>
      </c>
    </row>
    <row r="1047" spans="1:22" ht="15" x14ac:dyDescent="0.25">
      <c r="A1047" s="24"/>
      <c r="B1047" s="24"/>
      <c r="C1047" s="24"/>
      <c r="D1047" s="24"/>
      <c r="E1047" s="24"/>
      <c r="F1047" s="24"/>
      <c r="G1047" s="24"/>
      <c r="H1047" s="24"/>
      <c r="I1047" s="57">
        <f>J1039+J1040+J1042+J1043+J1044+J1045</f>
        <v>2966.6900000000005</v>
      </c>
      <c r="J1047" s="57"/>
      <c r="K1047" s="25">
        <f>IF(Source!I496&lt;&gt;0, ROUND(I1047/Source!I496, 2), 0)</f>
        <v>2966.69</v>
      </c>
      <c r="P1047" s="23">
        <f>I1047</f>
        <v>2966.6900000000005</v>
      </c>
    </row>
    <row r="1048" spans="1:22" ht="57" x14ac:dyDescent="0.2">
      <c r="A1048" s="18">
        <v>112</v>
      </c>
      <c r="B1048" s="18" t="str">
        <f>Source!F498</f>
        <v>1.18-2403-17-4/1</v>
      </c>
      <c r="C1048" s="18" t="str">
        <f>Source!G498</f>
        <v>Техническое обслуживание внутренних кассетных блоков сплит систем мощностью свыше 5 кВт - полугодовое /Внутренний блок GWMN-3-XY D56</v>
      </c>
      <c r="D1048" s="19" t="str">
        <f>Source!H498</f>
        <v>1 блок</v>
      </c>
      <c r="E1048" s="9">
        <f>Source!I498</f>
        <v>1</v>
      </c>
      <c r="F1048" s="21"/>
      <c r="G1048" s="20"/>
      <c r="H1048" s="9"/>
      <c r="I1048" s="9"/>
      <c r="J1048" s="21"/>
      <c r="K1048" s="21"/>
      <c r="Q1048">
        <f>ROUND((Source!BZ498/100)*ROUND((Source!AF498*Source!AV498)*Source!I498, 2), 2)</f>
        <v>798.95</v>
      </c>
      <c r="R1048">
        <f>Source!X498</f>
        <v>798.95</v>
      </c>
      <c r="S1048">
        <f>ROUND((Source!CA498/100)*ROUND((Source!AF498*Source!AV498)*Source!I498, 2), 2)</f>
        <v>114.14</v>
      </c>
      <c r="T1048">
        <f>Source!Y498</f>
        <v>114.14</v>
      </c>
      <c r="U1048">
        <f>ROUND((175/100)*ROUND((Source!AE498*Source!AV498)*Source!I498, 2), 2)</f>
        <v>0.11</v>
      </c>
      <c r="V1048">
        <f>ROUND((108/100)*ROUND(Source!CS498*Source!I498, 2), 2)</f>
        <v>0.06</v>
      </c>
    </row>
    <row r="1049" spans="1:22" ht="14.25" x14ac:dyDescent="0.2">
      <c r="A1049" s="18"/>
      <c r="B1049" s="18"/>
      <c r="C1049" s="18" t="s">
        <v>1136</v>
      </c>
      <c r="D1049" s="19"/>
      <c r="E1049" s="9"/>
      <c r="F1049" s="21">
        <f>Source!AO498</f>
        <v>1141.3499999999999</v>
      </c>
      <c r="G1049" s="20" t="str">
        <f>Source!DG498</f>
        <v/>
      </c>
      <c r="H1049" s="9">
        <f>Source!AV498</f>
        <v>1</v>
      </c>
      <c r="I1049" s="9">
        <f>IF(Source!BA498&lt;&gt; 0, Source!BA498, 1)</f>
        <v>1</v>
      </c>
      <c r="J1049" s="21">
        <f>Source!S498</f>
        <v>1141.3499999999999</v>
      </c>
      <c r="K1049" s="21"/>
    </row>
    <row r="1050" spans="1:22" ht="14.25" x14ac:dyDescent="0.2">
      <c r="A1050" s="18"/>
      <c r="B1050" s="18"/>
      <c r="C1050" s="18" t="s">
        <v>1137</v>
      </c>
      <c r="D1050" s="19"/>
      <c r="E1050" s="9"/>
      <c r="F1050" s="21">
        <f>Source!AM498</f>
        <v>4.1100000000000003</v>
      </c>
      <c r="G1050" s="20" t="str">
        <f>Source!DE498</f>
        <v/>
      </c>
      <c r="H1050" s="9">
        <f>Source!AV498</f>
        <v>1</v>
      </c>
      <c r="I1050" s="9">
        <f>IF(Source!BB498&lt;&gt; 0, Source!BB498, 1)</f>
        <v>1</v>
      </c>
      <c r="J1050" s="21">
        <f>Source!Q498</f>
        <v>4.1100000000000003</v>
      </c>
      <c r="K1050" s="21"/>
    </row>
    <row r="1051" spans="1:22" ht="14.25" x14ac:dyDescent="0.2">
      <c r="A1051" s="18"/>
      <c r="B1051" s="18"/>
      <c r="C1051" s="18" t="s">
        <v>1144</v>
      </c>
      <c r="D1051" s="19"/>
      <c r="E1051" s="9"/>
      <c r="F1051" s="21">
        <f>Source!AN498</f>
        <v>0.06</v>
      </c>
      <c r="G1051" s="20" t="str">
        <f>Source!DF498</f>
        <v/>
      </c>
      <c r="H1051" s="9">
        <f>Source!AV498</f>
        <v>1</v>
      </c>
      <c r="I1051" s="9">
        <f>IF(Source!BS498&lt;&gt; 0, Source!BS498, 1)</f>
        <v>1</v>
      </c>
      <c r="J1051" s="27">
        <f>Source!R498</f>
        <v>0.06</v>
      </c>
      <c r="K1051" s="21"/>
    </row>
    <row r="1052" spans="1:22" ht="14.25" x14ac:dyDescent="0.2">
      <c r="A1052" s="18"/>
      <c r="B1052" s="18"/>
      <c r="C1052" s="18" t="s">
        <v>1138</v>
      </c>
      <c r="D1052" s="19"/>
      <c r="E1052" s="9"/>
      <c r="F1052" s="21">
        <f>Source!AL498</f>
        <v>4.43</v>
      </c>
      <c r="G1052" s="20" t="str">
        <f>Source!DD498</f>
        <v/>
      </c>
      <c r="H1052" s="9">
        <f>Source!AW498</f>
        <v>1</v>
      </c>
      <c r="I1052" s="9">
        <f>IF(Source!BC498&lt;&gt; 0, Source!BC498, 1)</f>
        <v>1</v>
      </c>
      <c r="J1052" s="21">
        <f>Source!P498</f>
        <v>4.43</v>
      </c>
      <c r="K1052" s="21"/>
    </row>
    <row r="1053" spans="1:22" ht="14.25" x14ac:dyDescent="0.2">
      <c r="A1053" s="18"/>
      <c r="B1053" s="18"/>
      <c r="C1053" s="18" t="s">
        <v>1139</v>
      </c>
      <c r="D1053" s="19" t="s">
        <v>1140</v>
      </c>
      <c r="E1053" s="9">
        <f>Source!AT498</f>
        <v>70</v>
      </c>
      <c r="F1053" s="21"/>
      <c r="G1053" s="20"/>
      <c r="H1053" s="9"/>
      <c r="I1053" s="9"/>
      <c r="J1053" s="21">
        <f>SUM(R1048:R1052)</f>
        <v>798.95</v>
      </c>
      <c r="K1053" s="21"/>
    </row>
    <row r="1054" spans="1:22" ht="14.25" x14ac:dyDescent="0.2">
      <c r="A1054" s="18"/>
      <c r="B1054" s="18"/>
      <c r="C1054" s="18" t="s">
        <v>1141</v>
      </c>
      <c r="D1054" s="19" t="s">
        <v>1140</v>
      </c>
      <c r="E1054" s="9">
        <f>Source!AU498</f>
        <v>10</v>
      </c>
      <c r="F1054" s="21"/>
      <c r="G1054" s="20"/>
      <c r="H1054" s="9"/>
      <c r="I1054" s="9"/>
      <c r="J1054" s="21">
        <f>SUM(T1048:T1053)</f>
        <v>114.14</v>
      </c>
      <c r="K1054" s="21"/>
    </row>
    <row r="1055" spans="1:22" ht="14.25" x14ac:dyDescent="0.2">
      <c r="A1055" s="18"/>
      <c r="B1055" s="18"/>
      <c r="C1055" s="18" t="s">
        <v>1145</v>
      </c>
      <c r="D1055" s="19" t="s">
        <v>1140</v>
      </c>
      <c r="E1055" s="9">
        <f>108</f>
        <v>108</v>
      </c>
      <c r="F1055" s="21"/>
      <c r="G1055" s="20"/>
      <c r="H1055" s="9"/>
      <c r="I1055" s="9"/>
      <c r="J1055" s="21">
        <f>SUM(V1048:V1054)</f>
        <v>0.06</v>
      </c>
      <c r="K1055" s="21"/>
    </row>
    <row r="1056" spans="1:22" ht="14.25" x14ac:dyDescent="0.2">
      <c r="A1056" s="18"/>
      <c r="B1056" s="18"/>
      <c r="C1056" s="18" t="s">
        <v>1142</v>
      </c>
      <c r="D1056" s="19" t="s">
        <v>1143</v>
      </c>
      <c r="E1056" s="9">
        <f>Source!AQ498</f>
        <v>1.72</v>
      </c>
      <c r="F1056" s="21"/>
      <c r="G1056" s="20" t="str">
        <f>Source!DI498</f>
        <v/>
      </c>
      <c r="H1056" s="9">
        <f>Source!AV498</f>
        <v>1</v>
      </c>
      <c r="I1056" s="9"/>
      <c r="J1056" s="21"/>
      <c r="K1056" s="21">
        <f>Source!U498</f>
        <v>1.72</v>
      </c>
    </row>
    <row r="1057" spans="1:22" ht="15" x14ac:dyDescent="0.25">
      <c r="A1057" s="24"/>
      <c r="B1057" s="24"/>
      <c r="C1057" s="24"/>
      <c r="D1057" s="24"/>
      <c r="E1057" s="24"/>
      <c r="F1057" s="24"/>
      <c r="G1057" s="24"/>
      <c r="H1057" s="24"/>
      <c r="I1057" s="57">
        <f>J1049+J1050+J1052+J1053+J1054+J1055</f>
        <v>2063.04</v>
      </c>
      <c r="J1057" s="57"/>
      <c r="K1057" s="25">
        <f>IF(Source!I498&lt;&gt;0, ROUND(I1057/Source!I498, 2), 0)</f>
        <v>2063.04</v>
      </c>
      <c r="P1057" s="23">
        <f>I1057</f>
        <v>2063.04</v>
      </c>
    </row>
    <row r="1058" spans="1:22" ht="42.75" x14ac:dyDescent="0.2">
      <c r="A1058" s="18">
        <v>113</v>
      </c>
      <c r="B1058" s="18" t="str">
        <f>Source!F500</f>
        <v>1.18-2403-17-3/1</v>
      </c>
      <c r="C1058" s="18" t="str">
        <f>Source!G500</f>
        <v>Техническое обслуживание внутренних кассетных блоков сплит систем мощностью до 5 кВт - полугодовое</v>
      </c>
      <c r="D1058" s="19" t="str">
        <f>Source!H500</f>
        <v>1 блок</v>
      </c>
      <c r="E1058" s="9">
        <f>Source!I500</f>
        <v>26</v>
      </c>
      <c r="F1058" s="21"/>
      <c r="G1058" s="20"/>
      <c r="H1058" s="9"/>
      <c r="I1058" s="9"/>
      <c r="J1058" s="21"/>
      <c r="K1058" s="21"/>
      <c r="Q1058">
        <f>ROUND((Source!BZ500/100)*ROUND((Source!AF500*Source!AV500)*Source!I500, 2), 2)</f>
        <v>16183.26</v>
      </c>
      <c r="R1058">
        <f>Source!X500</f>
        <v>16183.26</v>
      </c>
      <c r="S1058">
        <f>ROUND((Source!CA500/100)*ROUND((Source!AF500*Source!AV500)*Source!I500, 2), 2)</f>
        <v>2311.89</v>
      </c>
      <c r="T1058">
        <f>Source!Y500</f>
        <v>2311.89</v>
      </c>
      <c r="U1058">
        <f>ROUND((175/100)*ROUND((Source!AE500*Source!AV500)*Source!I500, 2), 2)</f>
        <v>1.37</v>
      </c>
      <c r="V1058">
        <f>ROUND((108/100)*ROUND(Source!CS500*Source!I500, 2), 2)</f>
        <v>0.84</v>
      </c>
    </row>
    <row r="1059" spans="1:22" x14ac:dyDescent="0.2">
      <c r="C1059" s="22" t="str">
        <f>"Объем: "&amp;Source!I500&amp;"=1+"&amp;"6+"&amp;"15+"&amp;"2+"&amp;"2"</f>
        <v>Объем: 26=1+6+15+2+2</v>
      </c>
    </row>
    <row r="1060" spans="1:22" ht="14.25" x14ac:dyDescent="0.2">
      <c r="A1060" s="18"/>
      <c r="B1060" s="18"/>
      <c r="C1060" s="18" t="s">
        <v>1136</v>
      </c>
      <c r="D1060" s="19"/>
      <c r="E1060" s="9"/>
      <c r="F1060" s="21">
        <f>Source!AO500</f>
        <v>889.19</v>
      </c>
      <c r="G1060" s="20" t="str">
        <f>Source!DG500</f>
        <v/>
      </c>
      <c r="H1060" s="9">
        <f>Source!AV500</f>
        <v>1</v>
      </c>
      <c r="I1060" s="9">
        <f>IF(Source!BA500&lt;&gt; 0, Source!BA500, 1)</f>
        <v>1</v>
      </c>
      <c r="J1060" s="21">
        <f>Source!S500</f>
        <v>23118.94</v>
      </c>
      <c r="K1060" s="21"/>
    </row>
    <row r="1061" spans="1:22" ht="14.25" x14ac:dyDescent="0.2">
      <c r="A1061" s="18"/>
      <c r="B1061" s="18"/>
      <c r="C1061" s="18" t="s">
        <v>1137</v>
      </c>
      <c r="D1061" s="19"/>
      <c r="E1061" s="9"/>
      <c r="F1061" s="21">
        <f>Source!AM500</f>
        <v>1.85</v>
      </c>
      <c r="G1061" s="20" t="str">
        <f>Source!DE500</f>
        <v/>
      </c>
      <c r="H1061" s="9">
        <f>Source!AV500</f>
        <v>1</v>
      </c>
      <c r="I1061" s="9">
        <f>IF(Source!BB500&lt;&gt; 0, Source!BB500, 1)</f>
        <v>1</v>
      </c>
      <c r="J1061" s="21">
        <f>Source!Q500</f>
        <v>48.1</v>
      </c>
      <c r="K1061" s="21"/>
    </row>
    <row r="1062" spans="1:22" ht="14.25" x14ac:dyDescent="0.2">
      <c r="A1062" s="18"/>
      <c r="B1062" s="18"/>
      <c r="C1062" s="18" t="s">
        <v>1144</v>
      </c>
      <c r="D1062" s="19"/>
      <c r="E1062" s="9"/>
      <c r="F1062" s="21">
        <f>Source!AN500</f>
        <v>0.03</v>
      </c>
      <c r="G1062" s="20" t="str">
        <f>Source!DF500</f>
        <v/>
      </c>
      <c r="H1062" s="9">
        <f>Source!AV500</f>
        <v>1</v>
      </c>
      <c r="I1062" s="9">
        <f>IF(Source!BS500&lt;&gt; 0, Source!BS500, 1)</f>
        <v>1</v>
      </c>
      <c r="J1062" s="27">
        <f>Source!R500</f>
        <v>0.78</v>
      </c>
      <c r="K1062" s="21"/>
    </row>
    <row r="1063" spans="1:22" ht="14.25" x14ac:dyDescent="0.2">
      <c r="A1063" s="18"/>
      <c r="B1063" s="18"/>
      <c r="C1063" s="18" t="s">
        <v>1138</v>
      </c>
      <c r="D1063" s="19"/>
      <c r="E1063" s="9"/>
      <c r="F1063" s="21">
        <f>Source!AL500</f>
        <v>2.2200000000000002</v>
      </c>
      <c r="G1063" s="20" t="str">
        <f>Source!DD500</f>
        <v/>
      </c>
      <c r="H1063" s="9">
        <f>Source!AW500</f>
        <v>1</v>
      </c>
      <c r="I1063" s="9">
        <f>IF(Source!BC500&lt;&gt; 0, Source!BC500, 1)</f>
        <v>1</v>
      </c>
      <c r="J1063" s="21">
        <f>Source!P500</f>
        <v>57.72</v>
      </c>
      <c r="K1063" s="21"/>
    </row>
    <row r="1064" spans="1:22" ht="14.25" x14ac:dyDescent="0.2">
      <c r="A1064" s="18"/>
      <c r="B1064" s="18"/>
      <c r="C1064" s="18" t="s">
        <v>1139</v>
      </c>
      <c r="D1064" s="19" t="s">
        <v>1140</v>
      </c>
      <c r="E1064" s="9">
        <f>Source!AT500</f>
        <v>70</v>
      </c>
      <c r="F1064" s="21"/>
      <c r="G1064" s="20"/>
      <c r="H1064" s="9"/>
      <c r="I1064" s="9"/>
      <c r="J1064" s="21">
        <f>SUM(R1058:R1063)</f>
        <v>16183.26</v>
      </c>
      <c r="K1064" s="21"/>
    </row>
    <row r="1065" spans="1:22" ht="14.25" x14ac:dyDescent="0.2">
      <c r="A1065" s="18"/>
      <c r="B1065" s="18"/>
      <c r="C1065" s="18" t="s">
        <v>1141</v>
      </c>
      <c r="D1065" s="19" t="s">
        <v>1140</v>
      </c>
      <c r="E1065" s="9">
        <f>Source!AU500</f>
        <v>10</v>
      </c>
      <c r="F1065" s="21"/>
      <c r="G1065" s="20"/>
      <c r="H1065" s="9"/>
      <c r="I1065" s="9"/>
      <c r="J1065" s="21">
        <f>SUM(T1058:T1064)</f>
        <v>2311.89</v>
      </c>
      <c r="K1065" s="21"/>
    </row>
    <row r="1066" spans="1:22" ht="14.25" x14ac:dyDescent="0.2">
      <c r="A1066" s="18"/>
      <c r="B1066" s="18"/>
      <c r="C1066" s="18" t="s">
        <v>1145</v>
      </c>
      <c r="D1066" s="19" t="s">
        <v>1140</v>
      </c>
      <c r="E1066" s="9">
        <f>108</f>
        <v>108</v>
      </c>
      <c r="F1066" s="21"/>
      <c r="G1066" s="20"/>
      <c r="H1066" s="9"/>
      <c r="I1066" s="9"/>
      <c r="J1066" s="21">
        <f>SUM(V1058:V1065)</f>
        <v>0.84</v>
      </c>
      <c r="K1066" s="21"/>
    </row>
    <row r="1067" spans="1:22" ht="14.25" x14ac:dyDescent="0.2">
      <c r="A1067" s="18"/>
      <c r="B1067" s="18"/>
      <c r="C1067" s="18" t="s">
        <v>1142</v>
      </c>
      <c r="D1067" s="19" t="s">
        <v>1143</v>
      </c>
      <c r="E1067" s="9">
        <f>Source!AQ500</f>
        <v>1.34</v>
      </c>
      <c r="F1067" s="21"/>
      <c r="G1067" s="20" t="str">
        <f>Source!DI500</f>
        <v/>
      </c>
      <c r="H1067" s="9">
        <f>Source!AV500</f>
        <v>1</v>
      </c>
      <c r="I1067" s="9"/>
      <c r="J1067" s="21"/>
      <c r="K1067" s="21">
        <f>Source!U500</f>
        <v>34.840000000000003</v>
      </c>
    </row>
    <row r="1068" spans="1:22" ht="15" x14ac:dyDescent="0.25">
      <c r="A1068" s="24"/>
      <c r="B1068" s="24"/>
      <c r="C1068" s="24"/>
      <c r="D1068" s="24"/>
      <c r="E1068" s="24"/>
      <c r="F1068" s="24"/>
      <c r="G1068" s="24"/>
      <c r="H1068" s="24"/>
      <c r="I1068" s="57">
        <f>J1060+J1061+J1063+J1064+J1065+J1066</f>
        <v>41720.749999999993</v>
      </c>
      <c r="J1068" s="57"/>
      <c r="K1068" s="25">
        <f>IF(Source!I500&lt;&gt;0, ROUND(I1068/Source!I500, 2), 0)</f>
        <v>1604.64</v>
      </c>
      <c r="P1068" s="23">
        <f>I1068</f>
        <v>41720.749999999993</v>
      </c>
    </row>
    <row r="1069" spans="1:22" ht="99.75" x14ac:dyDescent="0.2">
      <c r="A1069" s="18">
        <v>114</v>
      </c>
      <c r="B1069" s="18" t="str">
        <f>Source!F501</f>
        <v>1.23-2303-5-1/1</v>
      </c>
      <c r="C1069" s="18" t="str">
        <f>Source!G501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D1069" s="19" t="str">
        <f>Source!H501</f>
        <v>шт.</v>
      </c>
      <c r="E1069" s="9">
        <f>Source!I501</f>
        <v>23</v>
      </c>
      <c r="F1069" s="21"/>
      <c r="G1069" s="20"/>
      <c r="H1069" s="9"/>
      <c r="I1069" s="9"/>
      <c r="J1069" s="21"/>
      <c r="K1069" s="21"/>
      <c r="Q1069">
        <f>ROUND((Source!BZ501/100)*ROUND((Source!AF501*Source!AV501)*Source!I501, 2), 2)</f>
        <v>13133.41</v>
      </c>
      <c r="R1069">
        <f>Source!X501</f>
        <v>13133.41</v>
      </c>
      <c r="S1069">
        <f>ROUND((Source!CA501/100)*ROUND((Source!AF501*Source!AV501)*Source!I501, 2), 2)</f>
        <v>1876.2</v>
      </c>
      <c r="T1069">
        <f>Source!Y501</f>
        <v>1876.2</v>
      </c>
      <c r="U1069">
        <f>ROUND((175/100)*ROUND((Source!AE501*Source!AV501)*Source!I501, 2), 2)</f>
        <v>0</v>
      </c>
      <c r="V1069">
        <f>ROUND((108/100)*ROUND(Source!CS501*Source!I501, 2), 2)</f>
        <v>0</v>
      </c>
    </row>
    <row r="1070" spans="1:22" ht="14.25" x14ac:dyDescent="0.2">
      <c r="A1070" s="18"/>
      <c r="B1070" s="18"/>
      <c r="C1070" s="18" t="s">
        <v>1136</v>
      </c>
      <c r="D1070" s="19"/>
      <c r="E1070" s="9"/>
      <c r="F1070" s="21">
        <f>Source!AO501</f>
        <v>815.74</v>
      </c>
      <c r="G1070" s="20" t="str">
        <f>Source!DG501</f>
        <v/>
      </c>
      <c r="H1070" s="9">
        <f>Source!AV501</f>
        <v>1</v>
      </c>
      <c r="I1070" s="9">
        <f>IF(Source!BA501&lt;&gt; 0, Source!BA501, 1)</f>
        <v>1</v>
      </c>
      <c r="J1070" s="21">
        <f>Source!S501</f>
        <v>18762.02</v>
      </c>
      <c r="K1070" s="21"/>
    </row>
    <row r="1071" spans="1:22" ht="14.25" x14ac:dyDescent="0.2">
      <c r="A1071" s="18"/>
      <c r="B1071" s="18"/>
      <c r="C1071" s="18" t="s">
        <v>1139</v>
      </c>
      <c r="D1071" s="19" t="s">
        <v>1140</v>
      </c>
      <c r="E1071" s="9">
        <f>Source!AT501</f>
        <v>70</v>
      </c>
      <c r="F1071" s="21"/>
      <c r="G1071" s="20"/>
      <c r="H1071" s="9"/>
      <c r="I1071" s="9"/>
      <c r="J1071" s="21">
        <f>SUM(R1069:R1070)</f>
        <v>13133.41</v>
      </c>
      <c r="K1071" s="21"/>
    </row>
    <row r="1072" spans="1:22" ht="14.25" x14ac:dyDescent="0.2">
      <c r="A1072" s="18"/>
      <c r="B1072" s="18"/>
      <c r="C1072" s="18" t="s">
        <v>1141</v>
      </c>
      <c r="D1072" s="19" t="s">
        <v>1140</v>
      </c>
      <c r="E1072" s="9">
        <f>Source!AU501</f>
        <v>10</v>
      </c>
      <c r="F1072" s="21"/>
      <c r="G1072" s="20"/>
      <c r="H1072" s="9"/>
      <c r="I1072" s="9"/>
      <c r="J1072" s="21">
        <f>SUM(T1069:T1071)</f>
        <v>1876.2</v>
      </c>
      <c r="K1072" s="21"/>
    </row>
    <row r="1073" spans="1:22" ht="14.25" x14ac:dyDescent="0.2">
      <c r="A1073" s="18"/>
      <c r="B1073" s="18"/>
      <c r="C1073" s="18" t="s">
        <v>1142</v>
      </c>
      <c r="D1073" s="19" t="s">
        <v>1143</v>
      </c>
      <c r="E1073" s="9">
        <f>Source!AQ501</f>
        <v>1.06</v>
      </c>
      <c r="F1073" s="21"/>
      <c r="G1073" s="20" t="str">
        <f>Source!DI501</f>
        <v/>
      </c>
      <c r="H1073" s="9">
        <f>Source!AV501</f>
        <v>1</v>
      </c>
      <c r="I1073" s="9"/>
      <c r="J1073" s="21"/>
      <c r="K1073" s="21">
        <f>Source!U501</f>
        <v>24.380000000000003</v>
      </c>
    </row>
    <row r="1074" spans="1:22" ht="15" x14ac:dyDescent="0.25">
      <c r="A1074" s="24"/>
      <c r="B1074" s="24"/>
      <c r="C1074" s="24"/>
      <c r="D1074" s="24"/>
      <c r="E1074" s="24"/>
      <c r="F1074" s="24"/>
      <c r="G1074" s="24"/>
      <c r="H1074" s="24"/>
      <c r="I1074" s="57">
        <f>J1070+J1071+J1072</f>
        <v>33771.629999999997</v>
      </c>
      <c r="J1074" s="57"/>
      <c r="K1074" s="25">
        <f>IF(Source!I501&lt;&gt;0, ROUND(I1074/Source!I501, 2), 0)</f>
        <v>1468.33</v>
      </c>
      <c r="P1074" s="23">
        <f>I1074</f>
        <v>33771.629999999997</v>
      </c>
    </row>
    <row r="1076" spans="1:22" ht="15" x14ac:dyDescent="0.25">
      <c r="A1076" s="55" t="str">
        <f>CONCATENATE("Итого по подразделу: ",IF(Source!G507&lt;&gt;"Новый подраздел", Source!G507, ""))</f>
        <v>Итого по подразделу: Кондиционирование воздуха 1</v>
      </c>
      <c r="B1076" s="55"/>
      <c r="C1076" s="55"/>
      <c r="D1076" s="55"/>
      <c r="E1076" s="55"/>
      <c r="F1076" s="55"/>
      <c r="G1076" s="55"/>
      <c r="H1076" s="55"/>
      <c r="I1076" s="53">
        <f>SUM(P1037:P1075)</f>
        <v>80522.109999999986</v>
      </c>
      <c r="J1076" s="54"/>
      <c r="K1076" s="26"/>
    </row>
    <row r="1079" spans="1:22" ht="16.5" x14ac:dyDescent="0.25">
      <c r="A1079" s="56" t="str">
        <f>CONCATENATE("Подраздел: ",IF(Source!G537&lt;&gt;"Новый подраздел", Source!G537, ""))</f>
        <v>Подраздел: Кондиционирование 2</v>
      </c>
      <c r="B1079" s="56"/>
      <c r="C1079" s="56"/>
      <c r="D1079" s="56"/>
      <c r="E1079" s="56"/>
      <c r="F1079" s="56"/>
      <c r="G1079" s="56"/>
      <c r="H1079" s="56"/>
      <c r="I1079" s="56"/>
      <c r="J1079" s="56"/>
      <c r="K1079" s="56"/>
    </row>
    <row r="1080" spans="1:22" ht="42.75" x14ac:dyDescent="0.2">
      <c r="A1080" s="18">
        <v>115</v>
      </c>
      <c r="B1080" s="18" t="str">
        <f>Source!F542</f>
        <v>1.18-2403-18-3/1</v>
      </c>
      <c r="C1080" s="18" t="str">
        <f>Source!G542</f>
        <v>Техническое обслуживание наружных блоков сплит систем мощностью до 10 кВт - полугодовое /MSAN8-X 160M-R</v>
      </c>
      <c r="D1080" s="19" t="str">
        <f>Source!H542</f>
        <v>1 блок</v>
      </c>
      <c r="E1080" s="9">
        <f>Source!I542</f>
        <v>1</v>
      </c>
      <c r="F1080" s="21"/>
      <c r="G1080" s="20"/>
      <c r="H1080" s="9"/>
      <c r="I1080" s="9"/>
      <c r="J1080" s="21"/>
      <c r="K1080" s="21"/>
      <c r="Q1080">
        <f>ROUND((Source!BZ542/100)*ROUND((Source!AF542*Source!AV542)*Source!I542, 2), 2)</f>
        <v>1151.97</v>
      </c>
      <c r="R1080">
        <f>Source!X542</f>
        <v>1151.97</v>
      </c>
      <c r="S1080">
        <f>ROUND((Source!CA542/100)*ROUND((Source!AF542*Source!AV542)*Source!I542, 2), 2)</f>
        <v>164.57</v>
      </c>
      <c r="T1080">
        <f>Source!Y542</f>
        <v>164.57</v>
      </c>
      <c r="U1080">
        <f>ROUND((175/100)*ROUND((Source!AE542*Source!AV542)*Source!I542, 2), 2)</f>
        <v>0.09</v>
      </c>
      <c r="V1080">
        <f>ROUND((108/100)*ROUND(Source!CS542*Source!I542, 2), 2)</f>
        <v>0.05</v>
      </c>
    </row>
    <row r="1081" spans="1:22" ht="14.25" x14ac:dyDescent="0.2">
      <c r="A1081" s="18"/>
      <c r="B1081" s="18"/>
      <c r="C1081" s="18" t="s">
        <v>1136</v>
      </c>
      <c r="D1081" s="19"/>
      <c r="E1081" s="9"/>
      <c r="F1081" s="21">
        <f>Source!AO542</f>
        <v>1645.67</v>
      </c>
      <c r="G1081" s="20" t="str">
        <f>Source!DG542</f>
        <v/>
      </c>
      <c r="H1081" s="9">
        <f>Source!AV542</f>
        <v>1</v>
      </c>
      <c r="I1081" s="9">
        <f>IF(Source!BA542&lt;&gt; 0, Source!BA542, 1)</f>
        <v>1</v>
      </c>
      <c r="J1081" s="21">
        <f>Source!S542</f>
        <v>1645.67</v>
      </c>
      <c r="K1081" s="21"/>
    </row>
    <row r="1082" spans="1:22" ht="14.25" x14ac:dyDescent="0.2">
      <c r="A1082" s="18"/>
      <c r="B1082" s="18"/>
      <c r="C1082" s="18" t="s">
        <v>1137</v>
      </c>
      <c r="D1082" s="19"/>
      <c r="E1082" s="9"/>
      <c r="F1082" s="21">
        <f>Source!AM542</f>
        <v>3.49</v>
      </c>
      <c r="G1082" s="20" t="str">
        <f>Source!DE542</f>
        <v/>
      </c>
      <c r="H1082" s="9">
        <f>Source!AV542</f>
        <v>1</v>
      </c>
      <c r="I1082" s="9">
        <f>IF(Source!BB542&lt;&gt; 0, Source!BB542, 1)</f>
        <v>1</v>
      </c>
      <c r="J1082" s="21">
        <f>Source!Q542</f>
        <v>3.49</v>
      </c>
      <c r="K1082" s="21"/>
    </row>
    <row r="1083" spans="1:22" ht="14.25" x14ac:dyDescent="0.2">
      <c r="A1083" s="18"/>
      <c r="B1083" s="18"/>
      <c r="C1083" s="18" t="s">
        <v>1144</v>
      </c>
      <c r="D1083" s="19"/>
      <c r="E1083" s="9"/>
      <c r="F1083" s="21">
        <f>Source!AN542</f>
        <v>0.05</v>
      </c>
      <c r="G1083" s="20" t="str">
        <f>Source!DF542</f>
        <v/>
      </c>
      <c r="H1083" s="9">
        <f>Source!AV542</f>
        <v>1</v>
      </c>
      <c r="I1083" s="9">
        <f>IF(Source!BS542&lt;&gt; 0, Source!BS542, 1)</f>
        <v>1</v>
      </c>
      <c r="J1083" s="27">
        <f>Source!R542</f>
        <v>0.05</v>
      </c>
      <c r="K1083" s="21"/>
    </row>
    <row r="1084" spans="1:22" ht="14.25" x14ac:dyDescent="0.2">
      <c r="A1084" s="18"/>
      <c r="B1084" s="18"/>
      <c r="C1084" s="18" t="s">
        <v>1138</v>
      </c>
      <c r="D1084" s="19"/>
      <c r="E1084" s="9"/>
      <c r="F1084" s="21">
        <f>Source!AL542</f>
        <v>0.94</v>
      </c>
      <c r="G1084" s="20" t="str">
        <f>Source!DD542</f>
        <v/>
      </c>
      <c r="H1084" s="9">
        <f>Source!AW542</f>
        <v>1</v>
      </c>
      <c r="I1084" s="9">
        <f>IF(Source!BC542&lt;&gt; 0, Source!BC542, 1)</f>
        <v>1</v>
      </c>
      <c r="J1084" s="21">
        <f>Source!P542</f>
        <v>0.94</v>
      </c>
      <c r="K1084" s="21"/>
    </row>
    <row r="1085" spans="1:22" ht="14.25" x14ac:dyDescent="0.2">
      <c r="A1085" s="18"/>
      <c r="B1085" s="18"/>
      <c r="C1085" s="18" t="s">
        <v>1139</v>
      </c>
      <c r="D1085" s="19" t="s">
        <v>1140</v>
      </c>
      <c r="E1085" s="9">
        <f>Source!AT542</f>
        <v>70</v>
      </c>
      <c r="F1085" s="21"/>
      <c r="G1085" s="20"/>
      <c r="H1085" s="9"/>
      <c r="I1085" s="9"/>
      <c r="J1085" s="21">
        <f>SUM(R1080:R1084)</f>
        <v>1151.97</v>
      </c>
      <c r="K1085" s="21"/>
    </row>
    <row r="1086" spans="1:22" ht="14.25" x14ac:dyDescent="0.2">
      <c r="A1086" s="18"/>
      <c r="B1086" s="18"/>
      <c r="C1086" s="18" t="s">
        <v>1141</v>
      </c>
      <c r="D1086" s="19" t="s">
        <v>1140</v>
      </c>
      <c r="E1086" s="9">
        <f>Source!AU542</f>
        <v>10</v>
      </c>
      <c r="F1086" s="21"/>
      <c r="G1086" s="20"/>
      <c r="H1086" s="9"/>
      <c r="I1086" s="9"/>
      <c r="J1086" s="21">
        <f>SUM(T1080:T1085)</f>
        <v>164.57</v>
      </c>
      <c r="K1086" s="21"/>
    </row>
    <row r="1087" spans="1:22" ht="14.25" x14ac:dyDescent="0.2">
      <c r="A1087" s="18"/>
      <c r="B1087" s="18"/>
      <c r="C1087" s="18" t="s">
        <v>1145</v>
      </c>
      <c r="D1087" s="19" t="s">
        <v>1140</v>
      </c>
      <c r="E1087" s="9">
        <f>108</f>
        <v>108</v>
      </c>
      <c r="F1087" s="21"/>
      <c r="G1087" s="20"/>
      <c r="H1087" s="9"/>
      <c r="I1087" s="9"/>
      <c r="J1087" s="21">
        <f>SUM(V1080:V1086)</f>
        <v>0.05</v>
      </c>
      <c r="K1087" s="21"/>
    </row>
    <row r="1088" spans="1:22" ht="14.25" x14ac:dyDescent="0.2">
      <c r="A1088" s="18"/>
      <c r="B1088" s="18"/>
      <c r="C1088" s="18" t="s">
        <v>1142</v>
      </c>
      <c r="D1088" s="19" t="s">
        <v>1143</v>
      </c>
      <c r="E1088" s="9">
        <f>Source!AQ542</f>
        <v>2.48</v>
      </c>
      <c r="F1088" s="21"/>
      <c r="G1088" s="20" t="str">
        <f>Source!DI542</f>
        <v/>
      </c>
      <c r="H1088" s="9">
        <f>Source!AV542</f>
        <v>1</v>
      </c>
      <c r="I1088" s="9"/>
      <c r="J1088" s="21"/>
      <c r="K1088" s="21">
        <f>Source!U542</f>
        <v>2.48</v>
      </c>
    </row>
    <row r="1089" spans="1:22" ht="15" x14ac:dyDescent="0.25">
      <c r="A1089" s="24"/>
      <c r="B1089" s="24"/>
      <c r="C1089" s="24"/>
      <c r="D1089" s="24"/>
      <c r="E1089" s="24"/>
      <c r="F1089" s="24"/>
      <c r="G1089" s="24"/>
      <c r="H1089" s="24"/>
      <c r="I1089" s="57">
        <f>J1081+J1082+J1084+J1085+J1086+J1087</f>
        <v>2966.6900000000005</v>
      </c>
      <c r="J1089" s="57"/>
      <c r="K1089" s="25">
        <f>IF(Source!I542&lt;&gt;0, ROUND(I1089/Source!I542, 2), 0)</f>
        <v>2966.69</v>
      </c>
      <c r="P1089" s="23">
        <f>I1089</f>
        <v>2966.6900000000005</v>
      </c>
    </row>
    <row r="1090" spans="1:22" ht="57" x14ac:dyDescent="0.2">
      <c r="A1090" s="18">
        <v>116</v>
      </c>
      <c r="B1090" s="18" t="str">
        <f>Source!F544</f>
        <v>1.18-2403-17-4/1</v>
      </c>
      <c r="C1090" s="18" t="str">
        <f>Source!G544</f>
        <v>Техническое обслуживание внутренних кассетных блоков сплит систем мощностью свыше 5 кВт - полугодовое /Внутренний блок GWMN-3-XY D56</v>
      </c>
      <c r="D1090" s="19" t="str">
        <f>Source!H544</f>
        <v>1 блок</v>
      </c>
      <c r="E1090" s="9">
        <f>Source!I544</f>
        <v>1</v>
      </c>
      <c r="F1090" s="21"/>
      <c r="G1090" s="20"/>
      <c r="H1090" s="9"/>
      <c r="I1090" s="9"/>
      <c r="J1090" s="21"/>
      <c r="K1090" s="21"/>
      <c r="Q1090">
        <f>ROUND((Source!BZ544/100)*ROUND((Source!AF544*Source!AV544)*Source!I544, 2), 2)</f>
        <v>798.95</v>
      </c>
      <c r="R1090">
        <f>Source!X544</f>
        <v>798.95</v>
      </c>
      <c r="S1090">
        <f>ROUND((Source!CA544/100)*ROUND((Source!AF544*Source!AV544)*Source!I544, 2), 2)</f>
        <v>114.14</v>
      </c>
      <c r="T1090">
        <f>Source!Y544</f>
        <v>114.14</v>
      </c>
      <c r="U1090">
        <f>ROUND((175/100)*ROUND((Source!AE544*Source!AV544)*Source!I544, 2), 2)</f>
        <v>0.11</v>
      </c>
      <c r="V1090">
        <f>ROUND((108/100)*ROUND(Source!CS544*Source!I544, 2), 2)</f>
        <v>0.06</v>
      </c>
    </row>
    <row r="1091" spans="1:22" ht="14.25" x14ac:dyDescent="0.2">
      <c r="A1091" s="18"/>
      <c r="B1091" s="18"/>
      <c r="C1091" s="18" t="s">
        <v>1136</v>
      </c>
      <c r="D1091" s="19"/>
      <c r="E1091" s="9"/>
      <c r="F1091" s="21">
        <f>Source!AO544</f>
        <v>1141.3499999999999</v>
      </c>
      <c r="G1091" s="20" t="str">
        <f>Source!DG544</f>
        <v/>
      </c>
      <c r="H1091" s="9">
        <f>Source!AV544</f>
        <v>1</v>
      </c>
      <c r="I1091" s="9">
        <f>IF(Source!BA544&lt;&gt; 0, Source!BA544, 1)</f>
        <v>1</v>
      </c>
      <c r="J1091" s="21">
        <f>Source!S544</f>
        <v>1141.3499999999999</v>
      </c>
      <c r="K1091" s="21"/>
    </row>
    <row r="1092" spans="1:22" ht="14.25" x14ac:dyDescent="0.2">
      <c r="A1092" s="18"/>
      <c r="B1092" s="18"/>
      <c r="C1092" s="18" t="s">
        <v>1137</v>
      </c>
      <c r="D1092" s="19"/>
      <c r="E1092" s="9"/>
      <c r="F1092" s="21">
        <f>Source!AM544</f>
        <v>4.1100000000000003</v>
      </c>
      <c r="G1092" s="20" t="str">
        <f>Source!DE544</f>
        <v/>
      </c>
      <c r="H1092" s="9">
        <f>Source!AV544</f>
        <v>1</v>
      </c>
      <c r="I1092" s="9">
        <f>IF(Source!BB544&lt;&gt; 0, Source!BB544, 1)</f>
        <v>1</v>
      </c>
      <c r="J1092" s="21">
        <f>Source!Q544</f>
        <v>4.1100000000000003</v>
      </c>
      <c r="K1092" s="21"/>
    </row>
    <row r="1093" spans="1:22" ht="14.25" x14ac:dyDescent="0.2">
      <c r="A1093" s="18"/>
      <c r="B1093" s="18"/>
      <c r="C1093" s="18" t="s">
        <v>1144</v>
      </c>
      <c r="D1093" s="19"/>
      <c r="E1093" s="9"/>
      <c r="F1093" s="21">
        <f>Source!AN544</f>
        <v>0.06</v>
      </c>
      <c r="G1093" s="20" t="str">
        <f>Source!DF544</f>
        <v/>
      </c>
      <c r="H1093" s="9">
        <f>Source!AV544</f>
        <v>1</v>
      </c>
      <c r="I1093" s="9">
        <f>IF(Source!BS544&lt;&gt; 0, Source!BS544, 1)</f>
        <v>1</v>
      </c>
      <c r="J1093" s="27">
        <f>Source!R544</f>
        <v>0.06</v>
      </c>
      <c r="K1093" s="21"/>
    </row>
    <row r="1094" spans="1:22" ht="14.25" x14ac:dyDescent="0.2">
      <c r="A1094" s="18"/>
      <c r="B1094" s="18"/>
      <c r="C1094" s="18" t="s">
        <v>1138</v>
      </c>
      <c r="D1094" s="19"/>
      <c r="E1094" s="9"/>
      <c r="F1094" s="21">
        <f>Source!AL544</f>
        <v>4.43</v>
      </c>
      <c r="G1094" s="20" t="str">
        <f>Source!DD544</f>
        <v/>
      </c>
      <c r="H1094" s="9">
        <f>Source!AW544</f>
        <v>1</v>
      </c>
      <c r="I1094" s="9">
        <f>IF(Source!BC544&lt;&gt; 0, Source!BC544, 1)</f>
        <v>1</v>
      </c>
      <c r="J1094" s="21">
        <f>Source!P544</f>
        <v>4.43</v>
      </c>
      <c r="K1094" s="21"/>
    </row>
    <row r="1095" spans="1:22" ht="14.25" x14ac:dyDescent="0.2">
      <c r="A1095" s="18"/>
      <c r="B1095" s="18"/>
      <c r="C1095" s="18" t="s">
        <v>1139</v>
      </c>
      <c r="D1095" s="19" t="s">
        <v>1140</v>
      </c>
      <c r="E1095" s="9">
        <f>Source!AT544</f>
        <v>70</v>
      </c>
      <c r="F1095" s="21"/>
      <c r="G1095" s="20"/>
      <c r="H1095" s="9"/>
      <c r="I1095" s="9"/>
      <c r="J1095" s="21">
        <f>SUM(R1090:R1094)</f>
        <v>798.95</v>
      </c>
      <c r="K1095" s="21"/>
    </row>
    <row r="1096" spans="1:22" ht="14.25" x14ac:dyDescent="0.2">
      <c r="A1096" s="18"/>
      <c r="B1096" s="18"/>
      <c r="C1096" s="18" t="s">
        <v>1141</v>
      </c>
      <c r="D1096" s="19" t="s">
        <v>1140</v>
      </c>
      <c r="E1096" s="9">
        <f>Source!AU544</f>
        <v>10</v>
      </c>
      <c r="F1096" s="21"/>
      <c r="G1096" s="20"/>
      <c r="H1096" s="9"/>
      <c r="I1096" s="9"/>
      <c r="J1096" s="21">
        <f>SUM(T1090:T1095)</f>
        <v>114.14</v>
      </c>
      <c r="K1096" s="21"/>
    </row>
    <row r="1097" spans="1:22" ht="14.25" x14ac:dyDescent="0.2">
      <c r="A1097" s="18"/>
      <c r="B1097" s="18"/>
      <c r="C1097" s="18" t="s">
        <v>1145</v>
      </c>
      <c r="D1097" s="19" t="s">
        <v>1140</v>
      </c>
      <c r="E1097" s="9">
        <f>108</f>
        <v>108</v>
      </c>
      <c r="F1097" s="21"/>
      <c r="G1097" s="20"/>
      <c r="H1097" s="9"/>
      <c r="I1097" s="9"/>
      <c r="J1097" s="21">
        <f>SUM(V1090:V1096)</f>
        <v>0.06</v>
      </c>
      <c r="K1097" s="21"/>
    </row>
    <row r="1098" spans="1:22" ht="14.25" x14ac:dyDescent="0.2">
      <c r="A1098" s="18"/>
      <c r="B1098" s="18"/>
      <c r="C1098" s="18" t="s">
        <v>1142</v>
      </c>
      <c r="D1098" s="19" t="s">
        <v>1143</v>
      </c>
      <c r="E1098" s="9">
        <f>Source!AQ544</f>
        <v>1.72</v>
      </c>
      <c r="F1098" s="21"/>
      <c r="G1098" s="20" t="str">
        <f>Source!DI544</f>
        <v/>
      </c>
      <c r="H1098" s="9">
        <f>Source!AV544</f>
        <v>1</v>
      </c>
      <c r="I1098" s="9"/>
      <c r="J1098" s="21"/>
      <c r="K1098" s="21">
        <f>Source!U544</f>
        <v>1.72</v>
      </c>
    </row>
    <row r="1099" spans="1:22" ht="15" x14ac:dyDescent="0.25">
      <c r="A1099" s="24"/>
      <c r="B1099" s="24"/>
      <c r="C1099" s="24"/>
      <c r="D1099" s="24"/>
      <c r="E1099" s="24"/>
      <c r="F1099" s="24"/>
      <c r="G1099" s="24"/>
      <c r="H1099" s="24"/>
      <c r="I1099" s="57">
        <f>J1091+J1092+J1094+J1095+J1096+J1097</f>
        <v>2063.04</v>
      </c>
      <c r="J1099" s="57"/>
      <c r="K1099" s="25">
        <f>IF(Source!I544&lt;&gt;0, ROUND(I1099/Source!I544, 2), 0)</f>
        <v>2063.04</v>
      </c>
      <c r="P1099" s="23">
        <f>I1099</f>
        <v>2063.04</v>
      </c>
    </row>
    <row r="1100" spans="1:22" ht="71.25" x14ac:dyDescent="0.2">
      <c r="A1100" s="18">
        <v>117</v>
      </c>
      <c r="B1100" s="18" t="str">
        <f>Source!F546</f>
        <v>1.18-2403-17-3/1</v>
      </c>
      <c r="C1100" s="18" t="str">
        <f>Source!G546</f>
        <v>Техническое обслуживание внутренних кассетных блоков сплит систем мощностью до 5 кВт - полугодовое / Внутренний блок GWMN-3-XY D22 ; Внутренний блок GWMN-3-XY D36</v>
      </c>
      <c r="D1100" s="19" t="str">
        <f>Source!H546</f>
        <v>1 блок</v>
      </c>
      <c r="E1100" s="9">
        <f>Source!I546</f>
        <v>8</v>
      </c>
      <c r="F1100" s="21"/>
      <c r="G1100" s="20"/>
      <c r="H1100" s="9"/>
      <c r="I1100" s="9"/>
      <c r="J1100" s="21"/>
      <c r="K1100" s="21"/>
      <c r="Q1100">
        <f>ROUND((Source!BZ546/100)*ROUND((Source!AF546*Source!AV546)*Source!I546, 2), 2)</f>
        <v>4979.46</v>
      </c>
      <c r="R1100">
        <f>Source!X546</f>
        <v>4979.46</v>
      </c>
      <c r="S1100">
        <f>ROUND((Source!CA546/100)*ROUND((Source!AF546*Source!AV546)*Source!I546, 2), 2)</f>
        <v>711.35</v>
      </c>
      <c r="T1100">
        <f>Source!Y546</f>
        <v>711.35</v>
      </c>
      <c r="U1100">
        <f>ROUND((175/100)*ROUND((Source!AE546*Source!AV546)*Source!I546, 2), 2)</f>
        <v>0.42</v>
      </c>
      <c r="V1100">
        <f>ROUND((108/100)*ROUND(Source!CS546*Source!I546, 2), 2)</f>
        <v>0.26</v>
      </c>
    </row>
    <row r="1101" spans="1:22" x14ac:dyDescent="0.2">
      <c r="C1101" s="22" t="str">
        <f>"Объем: "&amp;Source!I546&amp;"=1+"&amp;"7"</f>
        <v>Объем: 8=1+7</v>
      </c>
    </row>
    <row r="1102" spans="1:22" ht="14.25" x14ac:dyDescent="0.2">
      <c r="A1102" s="18"/>
      <c r="B1102" s="18"/>
      <c r="C1102" s="18" t="s">
        <v>1136</v>
      </c>
      <c r="D1102" s="19"/>
      <c r="E1102" s="9"/>
      <c r="F1102" s="21">
        <f>Source!AO546</f>
        <v>889.19</v>
      </c>
      <c r="G1102" s="20" t="str">
        <f>Source!DG546</f>
        <v/>
      </c>
      <c r="H1102" s="9">
        <f>Source!AV546</f>
        <v>1</v>
      </c>
      <c r="I1102" s="9">
        <f>IF(Source!BA546&lt;&gt; 0, Source!BA546, 1)</f>
        <v>1</v>
      </c>
      <c r="J1102" s="21">
        <f>Source!S546</f>
        <v>7113.52</v>
      </c>
      <c r="K1102" s="21"/>
    </row>
    <row r="1103" spans="1:22" ht="14.25" x14ac:dyDescent="0.2">
      <c r="A1103" s="18"/>
      <c r="B1103" s="18"/>
      <c r="C1103" s="18" t="s">
        <v>1137</v>
      </c>
      <c r="D1103" s="19"/>
      <c r="E1103" s="9"/>
      <c r="F1103" s="21">
        <f>Source!AM546</f>
        <v>1.85</v>
      </c>
      <c r="G1103" s="20" t="str">
        <f>Source!DE546</f>
        <v/>
      </c>
      <c r="H1103" s="9">
        <f>Source!AV546</f>
        <v>1</v>
      </c>
      <c r="I1103" s="9">
        <f>IF(Source!BB546&lt;&gt; 0, Source!BB546, 1)</f>
        <v>1</v>
      </c>
      <c r="J1103" s="21">
        <f>Source!Q546</f>
        <v>14.8</v>
      </c>
      <c r="K1103" s="21"/>
    </row>
    <row r="1104" spans="1:22" ht="14.25" x14ac:dyDescent="0.2">
      <c r="A1104" s="18"/>
      <c r="B1104" s="18"/>
      <c r="C1104" s="18" t="s">
        <v>1144</v>
      </c>
      <c r="D1104" s="19"/>
      <c r="E1104" s="9"/>
      <c r="F1104" s="21">
        <f>Source!AN546</f>
        <v>0.03</v>
      </c>
      <c r="G1104" s="20" t="str">
        <f>Source!DF546</f>
        <v/>
      </c>
      <c r="H1104" s="9">
        <f>Source!AV546</f>
        <v>1</v>
      </c>
      <c r="I1104" s="9">
        <f>IF(Source!BS546&lt;&gt; 0, Source!BS546, 1)</f>
        <v>1</v>
      </c>
      <c r="J1104" s="27">
        <f>Source!R546</f>
        <v>0.24</v>
      </c>
      <c r="K1104" s="21"/>
    </row>
    <row r="1105" spans="1:22" ht="14.25" x14ac:dyDescent="0.2">
      <c r="A1105" s="18"/>
      <c r="B1105" s="18"/>
      <c r="C1105" s="18" t="s">
        <v>1138</v>
      </c>
      <c r="D1105" s="19"/>
      <c r="E1105" s="9"/>
      <c r="F1105" s="21">
        <f>Source!AL546</f>
        <v>2.2200000000000002</v>
      </c>
      <c r="G1105" s="20" t="str">
        <f>Source!DD546</f>
        <v/>
      </c>
      <c r="H1105" s="9">
        <f>Source!AW546</f>
        <v>1</v>
      </c>
      <c r="I1105" s="9">
        <f>IF(Source!BC546&lt;&gt; 0, Source!BC546, 1)</f>
        <v>1</v>
      </c>
      <c r="J1105" s="21">
        <f>Source!P546</f>
        <v>17.760000000000002</v>
      </c>
      <c r="K1105" s="21"/>
    </row>
    <row r="1106" spans="1:22" ht="14.25" x14ac:dyDescent="0.2">
      <c r="A1106" s="18"/>
      <c r="B1106" s="18"/>
      <c r="C1106" s="18" t="s">
        <v>1139</v>
      </c>
      <c r="D1106" s="19" t="s">
        <v>1140</v>
      </c>
      <c r="E1106" s="9">
        <f>Source!AT546</f>
        <v>70</v>
      </c>
      <c r="F1106" s="21"/>
      <c r="G1106" s="20"/>
      <c r="H1106" s="9"/>
      <c r="I1106" s="9"/>
      <c r="J1106" s="21">
        <f>SUM(R1100:R1105)</f>
        <v>4979.46</v>
      </c>
      <c r="K1106" s="21"/>
    </row>
    <row r="1107" spans="1:22" ht="14.25" x14ac:dyDescent="0.2">
      <c r="A1107" s="18"/>
      <c r="B1107" s="18"/>
      <c r="C1107" s="18" t="s">
        <v>1141</v>
      </c>
      <c r="D1107" s="19" t="s">
        <v>1140</v>
      </c>
      <c r="E1107" s="9">
        <f>Source!AU546</f>
        <v>10</v>
      </c>
      <c r="F1107" s="21"/>
      <c r="G1107" s="20"/>
      <c r="H1107" s="9"/>
      <c r="I1107" s="9"/>
      <c r="J1107" s="21">
        <f>SUM(T1100:T1106)</f>
        <v>711.35</v>
      </c>
      <c r="K1107" s="21"/>
    </row>
    <row r="1108" spans="1:22" ht="14.25" x14ac:dyDescent="0.2">
      <c r="A1108" s="18"/>
      <c r="B1108" s="18"/>
      <c r="C1108" s="18" t="s">
        <v>1145</v>
      </c>
      <c r="D1108" s="19" t="s">
        <v>1140</v>
      </c>
      <c r="E1108" s="9">
        <f>108</f>
        <v>108</v>
      </c>
      <c r="F1108" s="21"/>
      <c r="G1108" s="20"/>
      <c r="H1108" s="9"/>
      <c r="I1108" s="9"/>
      <c r="J1108" s="21">
        <f>SUM(V1100:V1107)</f>
        <v>0.26</v>
      </c>
      <c r="K1108" s="21"/>
    </row>
    <row r="1109" spans="1:22" ht="14.25" x14ac:dyDescent="0.2">
      <c r="A1109" s="18"/>
      <c r="B1109" s="18"/>
      <c r="C1109" s="18" t="s">
        <v>1142</v>
      </c>
      <c r="D1109" s="19" t="s">
        <v>1143</v>
      </c>
      <c r="E1109" s="9">
        <f>Source!AQ546</f>
        <v>1.34</v>
      </c>
      <c r="F1109" s="21"/>
      <c r="G1109" s="20" t="str">
        <f>Source!DI546</f>
        <v/>
      </c>
      <c r="H1109" s="9">
        <f>Source!AV546</f>
        <v>1</v>
      </c>
      <c r="I1109" s="9"/>
      <c r="J1109" s="21"/>
      <c r="K1109" s="21">
        <f>Source!U546</f>
        <v>10.72</v>
      </c>
    </row>
    <row r="1110" spans="1:22" ht="15" x14ac:dyDescent="0.25">
      <c r="A1110" s="24"/>
      <c r="B1110" s="24"/>
      <c r="C1110" s="24"/>
      <c r="D1110" s="24"/>
      <c r="E1110" s="24"/>
      <c r="F1110" s="24"/>
      <c r="G1110" s="24"/>
      <c r="H1110" s="24"/>
      <c r="I1110" s="57">
        <f>J1102+J1103+J1105+J1106+J1107+J1108</f>
        <v>12837.150000000001</v>
      </c>
      <c r="J1110" s="57"/>
      <c r="K1110" s="25">
        <f>IF(Source!I546&lt;&gt;0, ROUND(I1110/Source!I546, 2), 0)</f>
        <v>1604.64</v>
      </c>
      <c r="P1110" s="23">
        <f>I1110</f>
        <v>12837.150000000001</v>
      </c>
    </row>
    <row r="1111" spans="1:22" ht="42.75" x14ac:dyDescent="0.2">
      <c r="A1111" s="18">
        <v>118</v>
      </c>
      <c r="B1111" s="18" t="str">
        <f>Source!F548</f>
        <v>1.18-2403-18-3/1</v>
      </c>
      <c r="C1111" s="18" t="str">
        <f>Source!G548</f>
        <v>Техническое обслуживание наружных блоков сплит систем мощностью до 10 кВт - полугодовое /CVT8C-X 280T-R</v>
      </c>
      <c r="D1111" s="19" t="str">
        <f>Source!H548</f>
        <v>1 блок</v>
      </c>
      <c r="E1111" s="9">
        <f>Source!I548</f>
        <v>1</v>
      </c>
      <c r="F1111" s="21"/>
      <c r="G1111" s="20"/>
      <c r="H1111" s="9"/>
      <c r="I1111" s="9"/>
      <c r="J1111" s="21"/>
      <c r="K1111" s="21"/>
      <c r="Q1111">
        <f>ROUND((Source!BZ548/100)*ROUND((Source!AF548*Source!AV548)*Source!I548, 2), 2)</f>
        <v>1151.97</v>
      </c>
      <c r="R1111">
        <f>Source!X548</f>
        <v>1151.97</v>
      </c>
      <c r="S1111">
        <f>ROUND((Source!CA548/100)*ROUND((Source!AF548*Source!AV548)*Source!I548, 2), 2)</f>
        <v>164.57</v>
      </c>
      <c r="T1111">
        <f>Source!Y548</f>
        <v>164.57</v>
      </c>
      <c r="U1111">
        <f>ROUND((175/100)*ROUND((Source!AE548*Source!AV548)*Source!I548, 2), 2)</f>
        <v>0.09</v>
      </c>
      <c r="V1111">
        <f>ROUND((108/100)*ROUND(Source!CS548*Source!I548, 2), 2)</f>
        <v>0.05</v>
      </c>
    </row>
    <row r="1112" spans="1:22" ht="14.25" x14ac:dyDescent="0.2">
      <c r="A1112" s="18"/>
      <c r="B1112" s="18"/>
      <c r="C1112" s="18" t="s">
        <v>1136</v>
      </c>
      <c r="D1112" s="19"/>
      <c r="E1112" s="9"/>
      <c r="F1112" s="21">
        <f>Source!AO548</f>
        <v>1645.67</v>
      </c>
      <c r="G1112" s="20" t="str">
        <f>Source!DG548</f>
        <v/>
      </c>
      <c r="H1112" s="9">
        <f>Source!AV548</f>
        <v>1</v>
      </c>
      <c r="I1112" s="9">
        <f>IF(Source!BA548&lt;&gt; 0, Source!BA548, 1)</f>
        <v>1</v>
      </c>
      <c r="J1112" s="21">
        <f>Source!S548</f>
        <v>1645.67</v>
      </c>
      <c r="K1112" s="21"/>
    </row>
    <row r="1113" spans="1:22" ht="14.25" x14ac:dyDescent="0.2">
      <c r="A1113" s="18"/>
      <c r="B1113" s="18"/>
      <c r="C1113" s="18" t="s">
        <v>1137</v>
      </c>
      <c r="D1113" s="19"/>
      <c r="E1113" s="9"/>
      <c r="F1113" s="21">
        <f>Source!AM548</f>
        <v>3.49</v>
      </c>
      <c r="G1113" s="20" t="str">
        <f>Source!DE548</f>
        <v/>
      </c>
      <c r="H1113" s="9">
        <f>Source!AV548</f>
        <v>1</v>
      </c>
      <c r="I1113" s="9">
        <f>IF(Source!BB548&lt;&gt; 0, Source!BB548, 1)</f>
        <v>1</v>
      </c>
      <c r="J1113" s="21">
        <f>Source!Q548</f>
        <v>3.49</v>
      </c>
      <c r="K1113" s="21"/>
    </row>
    <row r="1114" spans="1:22" ht="14.25" x14ac:dyDescent="0.2">
      <c r="A1114" s="18"/>
      <c r="B1114" s="18"/>
      <c r="C1114" s="18" t="s">
        <v>1144</v>
      </c>
      <c r="D1114" s="19"/>
      <c r="E1114" s="9"/>
      <c r="F1114" s="21">
        <f>Source!AN548</f>
        <v>0.05</v>
      </c>
      <c r="G1114" s="20" t="str">
        <f>Source!DF548</f>
        <v/>
      </c>
      <c r="H1114" s="9">
        <f>Source!AV548</f>
        <v>1</v>
      </c>
      <c r="I1114" s="9">
        <f>IF(Source!BS548&lt;&gt; 0, Source!BS548, 1)</f>
        <v>1</v>
      </c>
      <c r="J1114" s="27">
        <f>Source!R548</f>
        <v>0.05</v>
      </c>
      <c r="K1114" s="21"/>
    </row>
    <row r="1115" spans="1:22" ht="14.25" x14ac:dyDescent="0.2">
      <c r="A1115" s="18"/>
      <c r="B1115" s="18"/>
      <c r="C1115" s="18" t="s">
        <v>1138</v>
      </c>
      <c r="D1115" s="19"/>
      <c r="E1115" s="9"/>
      <c r="F1115" s="21">
        <f>Source!AL548</f>
        <v>0.94</v>
      </c>
      <c r="G1115" s="20" t="str">
        <f>Source!DD548</f>
        <v/>
      </c>
      <c r="H1115" s="9">
        <f>Source!AW548</f>
        <v>1</v>
      </c>
      <c r="I1115" s="9">
        <f>IF(Source!BC548&lt;&gt; 0, Source!BC548, 1)</f>
        <v>1</v>
      </c>
      <c r="J1115" s="21">
        <f>Source!P548</f>
        <v>0.94</v>
      </c>
      <c r="K1115" s="21"/>
    </row>
    <row r="1116" spans="1:22" ht="14.25" x14ac:dyDescent="0.2">
      <c r="A1116" s="18"/>
      <c r="B1116" s="18"/>
      <c r="C1116" s="18" t="s">
        <v>1139</v>
      </c>
      <c r="D1116" s="19" t="s">
        <v>1140</v>
      </c>
      <c r="E1116" s="9">
        <f>Source!AT548</f>
        <v>70</v>
      </c>
      <c r="F1116" s="21"/>
      <c r="G1116" s="20"/>
      <c r="H1116" s="9"/>
      <c r="I1116" s="9"/>
      <c r="J1116" s="21">
        <f>SUM(R1111:R1115)</f>
        <v>1151.97</v>
      </c>
      <c r="K1116" s="21"/>
    </row>
    <row r="1117" spans="1:22" ht="14.25" x14ac:dyDescent="0.2">
      <c r="A1117" s="18"/>
      <c r="B1117" s="18"/>
      <c r="C1117" s="18" t="s">
        <v>1141</v>
      </c>
      <c r="D1117" s="19" t="s">
        <v>1140</v>
      </c>
      <c r="E1117" s="9">
        <f>Source!AU548</f>
        <v>10</v>
      </c>
      <c r="F1117" s="21"/>
      <c r="G1117" s="20"/>
      <c r="H1117" s="9"/>
      <c r="I1117" s="9"/>
      <c r="J1117" s="21">
        <f>SUM(T1111:T1116)</f>
        <v>164.57</v>
      </c>
      <c r="K1117" s="21"/>
    </row>
    <row r="1118" spans="1:22" ht="14.25" x14ac:dyDescent="0.2">
      <c r="A1118" s="18"/>
      <c r="B1118" s="18"/>
      <c r="C1118" s="18" t="s">
        <v>1145</v>
      </c>
      <c r="D1118" s="19" t="s">
        <v>1140</v>
      </c>
      <c r="E1118" s="9">
        <f>108</f>
        <v>108</v>
      </c>
      <c r="F1118" s="21"/>
      <c r="G1118" s="20"/>
      <c r="H1118" s="9"/>
      <c r="I1118" s="9"/>
      <c r="J1118" s="21">
        <f>SUM(V1111:V1117)</f>
        <v>0.05</v>
      </c>
      <c r="K1118" s="21"/>
    </row>
    <row r="1119" spans="1:22" ht="14.25" x14ac:dyDescent="0.2">
      <c r="A1119" s="18"/>
      <c r="B1119" s="18"/>
      <c r="C1119" s="18" t="s">
        <v>1142</v>
      </c>
      <c r="D1119" s="19" t="s">
        <v>1143</v>
      </c>
      <c r="E1119" s="9">
        <f>Source!AQ548</f>
        <v>2.48</v>
      </c>
      <c r="F1119" s="21"/>
      <c r="G1119" s="20" t="str">
        <f>Source!DI548</f>
        <v/>
      </c>
      <c r="H1119" s="9">
        <f>Source!AV548</f>
        <v>1</v>
      </c>
      <c r="I1119" s="9"/>
      <c r="J1119" s="21"/>
      <c r="K1119" s="21">
        <f>Source!U548</f>
        <v>2.48</v>
      </c>
    </row>
    <row r="1120" spans="1:22" ht="15" x14ac:dyDescent="0.25">
      <c r="A1120" s="24"/>
      <c r="B1120" s="24"/>
      <c r="C1120" s="24"/>
      <c r="D1120" s="24"/>
      <c r="E1120" s="24"/>
      <c r="F1120" s="24"/>
      <c r="G1120" s="24"/>
      <c r="H1120" s="24"/>
      <c r="I1120" s="57">
        <f>J1112+J1113+J1115+J1116+J1117+J1118</f>
        <v>2966.6900000000005</v>
      </c>
      <c r="J1120" s="57"/>
      <c r="K1120" s="25">
        <f>IF(Source!I548&lt;&gt;0, ROUND(I1120/Source!I548, 2), 0)</f>
        <v>2966.69</v>
      </c>
      <c r="P1120" s="23">
        <f>I1120</f>
        <v>2966.6900000000005</v>
      </c>
    </row>
    <row r="1121" spans="1:22" ht="71.25" x14ac:dyDescent="0.2">
      <c r="A1121" s="18">
        <v>119</v>
      </c>
      <c r="B1121" s="18" t="str">
        <f>Source!F550</f>
        <v>1.18-2403-17-3/1</v>
      </c>
      <c r="C1121" s="18" t="str">
        <f>Source!G550</f>
        <v>Техническое обслуживание внутренних кассетных блоков сплит систем мощностью до 5 кВт - полугодовое / GWMN-3-XY D22; GWMN-3-XY D28 ; GWMN-3-XY D36</v>
      </c>
      <c r="D1121" s="19" t="str">
        <f>Source!H550</f>
        <v>1 блок</v>
      </c>
      <c r="E1121" s="9">
        <f>Source!I550</f>
        <v>11</v>
      </c>
      <c r="F1121" s="21"/>
      <c r="G1121" s="20"/>
      <c r="H1121" s="9"/>
      <c r="I1121" s="9"/>
      <c r="J1121" s="21"/>
      <c r="K1121" s="21"/>
      <c r="Q1121">
        <f>ROUND((Source!BZ550/100)*ROUND((Source!AF550*Source!AV550)*Source!I550, 2), 2)</f>
        <v>6846.76</v>
      </c>
      <c r="R1121">
        <f>Source!X550</f>
        <v>6846.76</v>
      </c>
      <c r="S1121">
        <f>ROUND((Source!CA550/100)*ROUND((Source!AF550*Source!AV550)*Source!I550, 2), 2)</f>
        <v>978.11</v>
      </c>
      <c r="T1121">
        <f>Source!Y550</f>
        <v>978.11</v>
      </c>
      <c r="U1121">
        <f>ROUND((175/100)*ROUND((Source!AE550*Source!AV550)*Source!I550, 2), 2)</f>
        <v>0.57999999999999996</v>
      </c>
      <c r="V1121">
        <f>ROUND((108/100)*ROUND(Source!CS550*Source!I550, 2), 2)</f>
        <v>0.36</v>
      </c>
    </row>
    <row r="1122" spans="1:22" x14ac:dyDescent="0.2">
      <c r="C1122" s="22" t="str">
        <f>"Объем: "&amp;Source!I550&amp;"=5+"&amp;"5+"&amp;"1"</f>
        <v>Объем: 11=5+5+1</v>
      </c>
    </row>
    <row r="1123" spans="1:22" ht="14.25" x14ac:dyDescent="0.2">
      <c r="A1123" s="18"/>
      <c r="B1123" s="18"/>
      <c r="C1123" s="18" t="s">
        <v>1136</v>
      </c>
      <c r="D1123" s="19"/>
      <c r="E1123" s="9"/>
      <c r="F1123" s="21">
        <f>Source!AO550</f>
        <v>889.19</v>
      </c>
      <c r="G1123" s="20" t="str">
        <f>Source!DG550</f>
        <v/>
      </c>
      <c r="H1123" s="9">
        <f>Source!AV550</f>
        <v>1</v>
      </c>
      <c r="I1123" s="9">
        <f>IF(Source!BA550&lt;&gt; 0, Source!BA550, 1)</f>
        <v>1</v>
      </c>
      <c r="J1123" s="21">
        <f>Source!S550</f>
        <v>9781.09</v>
      </c>
      <c r="K1123" s="21"/>
    </row>
    <row r="1124" spans="1:22" ht="14.25" x14ac:dyDescent="0.2">
      <c r="A1124" s="18"/>
      <c r="B1124" s="18"/>
      <c r="C1124" s="18" t="s">
        <v>1137</v>
      </c>
      <c r="D1124" s="19"/>
      <c r="E1124" s="9"/>
      <c r="F1124" s="21">
        <f>Source!AM550</f>
        <v>1.85</v>
      </c>
      <c r="G1124" s="20" t="str">
        <f>Source!DE550</f>
        <v/>
      </c>
      <c r="H1124" s="9">
        <f>Source!AV550</f>
        <v>1</v>
      </c>
      <c r="I1124" s="9">
        <f>IF(Source!BB550&lt;&gt; 0, Source!BB550, 1)</f>
        <v>1</v>
      </c>
      <c r="J1124" s="21">
        <f>Source!Q550</f>
        <v>20.350000000000001</v>
      </c>
      <c r="K1124" s="21"/>
    </row>
    <row r="1125" spans="1:22" ht="14.25" x14ac:dyDescent="0.2">
      <c r="A1125" s="18"/>
      <c r="B1125" s="18"/>
      <c r="C1125" s="18" t="s">
        <v>1144</v>
      </c>
      <c r="D1125" s="19"/>
      <c r="E1125" s="9"/>
      <c r="F1125" s="21">
        <f>Source!AN550</f>
        <v>0.03</v>
      </c>
      <c r="G1125" s="20" t="str">
        <f>Source!DF550</f>
        <v/>
      </c>
      <c r="H1125" s="9">
        <f>Source!AV550</f>
        <v>1</v>
      </c>
      <c r="I1125" s="9">
        <f>IF(Source!BS550&lt;&gt; 0, Source!BS550, 1)</f>
        <v>1</v>
      </c>
      <c r="J1125" s="27">
        <f>Source!R550</f>
        <v>0.33</v>
      </c>
      <c r="K1125" s="21"/>
    </row>
    <row r="1126" spans="1:22" ht="14.25" x14ac:dyDescent="0.2">
      <c r="A1126" s="18"/>
      <c r="B1126" s="18"/>
      <c r="C1126" s="18" t="s">
        <v>1138</v>
      </c>
      <c r="D1126" s="19"/>
      <c r="E1126" s="9"/>
      <c r="F1126" s="21">
        <f>Source!AL550</f>
        <v>2.2200000000000002</v>
      </c>
      <c r="G1126" s="20" t="str">
        <f>Source!DD550</f>
        <v/>
      </c>
      <c r="H1126" s="9">
        <f>Source!AW550</f>
        <v>1</v>
      </c>
      <c r="I1126" s="9">
        <f>IF(Source!BC550&lt;&gt; 0, Source!BC550, 1)</f>
        <v>1</v>
      </c>
      <c r="J1126" s="21">
        <f>Source!P550</f>
        <v>24.42</v>
      </c>
      <c r="K1126" s="21"/>
    </row>
    <row r="1127" spans="1:22" ht="14.25" x14ac:dyDescent="0.2">
      <c r="A1127" s="18"/>
      <c r="B1127" s="18"/>
      <c r="C1127" s="18" t="s">
        <v>1139</v>
      </c>
      <c r="D1127" s="19" t="s">
        <v>1140</v>
      </c>
      <c r="E1127" s="9">
        <f>Source!AT550</f>
        <v>70</v>
      </c>
      <c r="F1127" s="21"/>
      <c r="G1127" s="20"/>
      <c r="H1127" s="9"/>
      <c r="I1127" s="9"/>
      <c r="J1127" s="21">
        <f>SUM(R1121:R1126)</f>
        <v>6846.76</v>
      </c>
      <c r="K1127" s="21"/>
    </row>
    <row r="1128" spans="1:22" ht="14.25" x14ac:dyDescent="0.2">
      <c r="A1128" s="18"/>
      <c r="B1128" s="18"/>
      <c r="C1128" s="18" t="s">
        <v>1141</v>
      </c>
      <c r="D1128" s="19" t="s">
        <v>1140</v>
      </c>
      <c r="E1128" s="9">
        <f>Source!AU550</f>
        <v>10</v>
      </c>
      <c r="F1128" s="21"/>
      <c r="G1128" s="20"/>
      <c r="H1128" s="9"/>
      <c r="I1128" s="9"/>
      <c r="J1128" s="21">
        <f>SUM(T1121:T1127)</f>
        <v>978.11</v>
      </c>
      <c r="K1128" s="21"/>
    </row>
    <row r="1129" spans="1:22" ht="14.25" x14ac:dyDescent="0.2">
      <c r="A1129" s="18"/>
      <c r="B1129" s="18"/>
      <c r="C1129" s="18" t="s">
        <v>1145</v>
      </c>
      <c r="D1129" s="19" t="s">
        <v>1140</v>
      </c>
      <c r="E1129" s="9">
        <f>108</f>
        <v>108</v>
      </c>
      <c r="F1129" s="21"/>
      <c r="G1129" s="20"/>
      <c r="H1129" s="9"/>
      <c r="I1129" s="9"/>
      <c r="J1129" s="21">
        <f>SUM(V1121:V1128)</f>
        <v>0.36</v>
      </c>
      <c r="K1129" s="21"/>
    </row>
    <row r="1130" spans="1:22" ht="14.25" x14ac:dyDescent="0.2">
      <c r="A1130" s="18"/>
      <c r="B1130" s="18"/>
      <c r="C1130" s="18" t="s">
        <v>1142</v>
      </c>
      <c r="D1130" s="19" t="s">
        <v>1143</v>
      </c>
      <c r="E1130" s="9">
        <f>Source!AQ550</f>
        <v>1.34</v>
      </c>
      <c r="F1130" s="21"/>
      <c r="G1130" s="20" t="str">
        <f>Source!DI550</f>
        <v/>
      </c>
      <c r="H1130" s="9">
        <f>Source!AV550</f>
        <v>1</v>
      </c>
      <c r="I1130" s="9"/>
      <c r="J1130" s="21"/>
      <c r="K1130" s="21">
        <f>Source!U550</f>
        <v>14.74</v>
      </c>
    </row>
    <row r="1131" spans="1:22" ht="15" x14ac:dyDescent="0.25">
      <c r="A1131" s="24"/>
      <c r="B1131" s="24"/>
      <c r="C1131" s="24"/>
      <c r="D1131" s="24"/>
      <c r="E1131" s="24"/>
      <c r="F1131" s="24"/>
      <c r="G1131" s="24"/>
      <c r="H1131" s="24"/>
      <c r="I1131" s="57">
        <f>J1123+J1124+J1126+J1127+J1128+J1129</f>
        <v>17651.090000000004</v>
      </c>
      <c r="J1131" s="57"/>
      <c r="K1131" s="25">
        <f>IF(Source!I550&lt;&gt;0, ROUND(I1131/Source!I550, 2), 0)</f>
        <v>1604.64</v>
      </c>
      <c r="P1131" s="23">
        <f>I1131</f>
        <v>17651.090000000004</v>
      </c>
    </row>
    <row r="1132" spans="1:22" ht="99.75" x14ac:dyDescent="0.2">
      <c r="A1132" s="18">
        <v>120</v>
      </c>
      <c r="B1132" s="18" t="str">
        <f>Source!F551</f>
        <v>1.23-2303-5-1/1</v>
      </c>
      <c r="C1132" s="18" t="str">
        <f>Source!G551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D1132" s="19" t="str">
        <f>Source!H551</f>
        <v>шт.</v>
      </c>
      <c r="E1132" s="9">
        <f>Source!I551</f>
        <v>19</v>
      </c>
      <c r="F1132" s="21"/>
      <c r="G1132" s="20"/>
      <c r="H1132" s="9"/>
      <c r="I1132" s="9"/>
      <c r="J1132" s="21"/>
      <c r="K1132" s="21"/>
      <c r="Q1132">
        <f>ROUND((Source!BZ551/100)*ROUND((Source!AF551*Source!AV551)*Source!I551, 2), 2)</f>
        <v>10849.34</v>
      </c>
      <c r="R1132">
        <f>Source!X551</f>
        <v>10849.34</v>
      </c>
      <c r="S1132">
        <f>ROUND((Source!CA551/100)*ROUND((Source!AF551*Source!AV551)*Source!I551, 2), 2)</f>
        <v>1549.91</v>
      </c>
      <c r="T1132">
        <f>Source!Y551</f>
        <v>1549.91</v>
      </c>
      <c r="U1132">
        <f>ROUND((175/100)*ROUND((Source!AE551*Source!AV551)*Source!I551, 2), 2)</f>
        <v>0</v>
      </c>
      <c r="V1132">
        <f>ROUND((108/100)*ROUND(Source!CS551*Source!I551, 2), 2)</f>
        <v>0</v>
      </c>
    </row>
    <row r="1133" spans="1:22" ht="14.25" x14ac:dyDescent="0.2">
      <c r="A1133" s="18"/>
      <c r="B1133" s="18"/>
      <c r="C1133" s="18" t="s">
        <v>1136</v>
      </c>
      <c r="D1133" s="19"/>
      <c r="E1133" s="9"/>
      <c r="F1133" s="21">
        <f>Source!AO551</f>
        <v>815.74</v>
      </c>
      <c r="G1133" s="20" t="str">
        <f>Source!DG551</f>
        <v/>
      </c>
      <c r="H1133" s="9">
        <f>Source!AV551</f>
        <v>1</v>
      </c>
      <c r="I1133" s="9">
        <f>IF(Source!BA551&lt;&gt; 0, Source!BA551, 1)</f>
        <v>1</v>
      </c>
      <c r="J1133" s="21">
        <f>Source!S551</f>
        <v>15499.06</v>
      </c>
      <c r="K1133" s="21"/>
    </row>
    <row r="1134" spans="1:22" ht="14.25" x14ac:dyDescent="0.2">
      <c r="A1134" s="18"/>
      <c r="B1134" s="18"/>
      <c r="C1134" s="18" t="s">
        <v>1139</v>
      </c>
      <c r="D1134" s="19" t="s">
        <v>1140</v>
      </c>
      <c r="E1134" s="9">
        <f>Source!AT551</f>
        <v>70</v>
      </c>
      <c r="F1134" s="21"/>
      <c r="G1134" s="20"/>
      <c r="H1134" s="9"/>
      <c r="I1134" s="9"/>
      <c r="J1134" s="21">
        <f>SUM(R1132:R1133)</f>
        <v>10849.34</v>
      </c>
      <c r="K1134" s="21"/>
    </row>
    <row r="1135" spans="1:22" ht="14.25" x14ac:dyDescent="0.2">
      <c r="A1135" s="18"/>
      <c r="B1135" s="18"/>
      <c r="C1135" s="18" t="s">
        <v>1141</v>
      </c>
      <c r="D1135" s="19" t="s">
        <v>1140</v>
      </c>
      <c r="E1135" s="9">
        <f>Source!AU551</f>
        <v>10</v>
      </c>
      <c r="F1135" s="21"/>
      <c r="G1135" s="20"/>
      <c r="H1135" s="9"/>
      <c r="I1135" s="9"/>
      <c r="J1135" s="21">
        <f>SUM(T1132:T1134)</f>
        <v>1549.91</v>
      </c>
      <c r="K1135" s="21"/>
    </row>
    <row r="1136" spans="1:22" ht="14.25" x14ac:dyDescent="0.2">
      <c r="A1136" s="18"/>
      <c r="B1136" s="18"/>
      <c r="C1136" s="18" t="s">
        <v>1142</v>
      </c>
      <c r="D1136" s="19" t="s">
        <v>1143</v>
      </c>
      <c r="E1136" s="9">
        <f>Source!AQ551</f>
        <v>1.06</v>
      </c>
      <c r="F1136" s="21"/>
      <c r="G1136" s="20" t="str">
        <f>Source!DI551</f>
        <v/>
      </c>
      <c r="H1136" s="9">
        <f>Source!AV551</f>
        <v>1</v>
      </c>
      <c r="I1136" s="9"/>
      <c r="J1136" s="21"/>
      <c r="K1136" s="21">
        <f>Source!U551</f>
        <v>20.14</v>
      </c>
    </row>
    <row r="1137" spans="1:22" ht="15" x14ac:dyDescent="0.25">
      <c r="A1137" s="24"/>
      <c r="B1137" s="24"/>
      <c r="C1137" s="24"/>
      <c r="D1137" s="24"/>
      <c r="E1137" s="24"/>
      <c r="F1137" s="24"/>
      <c r="G1137" s="24"/>
      <c r="H1137" s="24"/>
      <c r="I1137" s="57">
        <f>J1133+J1134+J1135</f>
        <v>27898.31</v>
      </c>
      <c r="J1137" s="57"/>
      <c r="K1137" s="25">
        <f>IF(Source!I551&lt;&gt;0, ROUND(I1137/Source!I551, 2), 0)</f>
        <v>1468.33</v>
      </c>
      <c r="P1137" s="23">
        <f>I1137</f>
        <v>27898.31</v>
      </c>
    </row>
    <row r="1139" spans="1:22" ht="15" x14ac:dyDescent="0.25">
      <c r="A1139" s="55" t="str">
        <f>CONCATENATE("Итого по подразделу: ",IF(Source!G557&lt;&gt;"Новый подраздел", Source!G557, ""))</f>
        <v>Итого по подразделу: Кондиционирование 2</v>
      </c>
      <c r="B1139" s="55"/>
      <c r="C1139" s="55"/>
      <c r="D1139" s="55"/>
      <c r="E1139" s="55"/>
      <c r="F1139" s="55"/>
      <c r="G1139" s="55"/>
      <c r="H1139" s="55"/>
      <c r="I1139" s="53">
        <f>SUM(P1079:P1138)</f>
        <v>66382.97</v>
      </c>
      <c r="J1139" s="54"/>
      <c r="K1139" s="26"/>
    </row>
    <row r="1142" spans="1:22" ht="16.5" x14ac:dyDescent="0.25">
      <c r="A1142" s="56" t="str">
        <f>CONCATENATE("Подраздел: ",IF(Source!G587&lt;&gt;"Новый подраздел", Source!G587, ""))</f>
        <v>Подраздел: Кондиционирование3</v>
      </c>
      <c r="B1142" s="56"/>
      <c r="C1142" s="56"/>
      <c r="D1142" s="56"/>
      <c r="E1142" s="56"/>
      <c r="F1142" s="56"/>
      <c r="G1142" s="56"/>
      <c r="H1142" s="56"/>
      <c r="I1142" s="56"/>
      <c r="J1142" s="56"/>
      <c r="K1142" s="56"/>
    </row>
    <row r="1143" spans="1:22" ht="42.75" x14ac:dyDescent="0.2">
      <c r="A1143" s="18">
        <v>121</v>
      </c>
      <c r="B1143" s="18" t="str">
        <f>Source!F592</f>
        <v>1.18-2403-18-3/1</v>
      </c>
      <c r="C1143" s="18" t="str">
        <f>Source!G592</f>
        <v>Техническое обслуживание наружных блоков сплит систем мощностью до 10 кВт - полугодовое /CVT8C-X 400T-R</v>
      </c>
      <c r="D1143" s="19" t="str">
        <f>Source!H592</f>
        <v>1 блок</v>
      </c>
      <c r="E1143" s="9">
        <f>Source!I592</f>
        <v>1</v>
      </c>
      <c r="F1143" s="21"/>
      <c r="G1143" s="20"/>
      <c r="H1143" s="9"/>
      <c r="I1143" s="9"/>
      <c r="J1143" s="21"/>
      <c r="K1143" s="21"/>
      <c r="Q1143">
        <f>ROUND((Source!BZ592/100)*ROUND((Source!AF592*Source!AV592)*Source!I592, 2), 2)</f>
        <v>1151.97</v>
      </c>
      <c r="R1143">
        <f>Source!X592</f>
        <v>1151.97</v>
      </c>
      <c r="S1143">
        <f>ROUND((Source!CA592/100)*ROUND((Source!AF592*Source!AV592)*Source!I592, 2), 2)</f>
        <v>164.57</v>
      </c>
      <c r="T1143">
        <f>Source!Y592</f>
        <v>164.57</v>
      </c>
      <c r="U1143">
        <f>ROUND((175/100)*ROUND((Source!AE592*Source!AV592)*Source!I592, 2), 2)</f>
        <v>0.09</v>
      </c>
      <c r="V1143">
        <f>ROUND((108/100)*ROUND(Source!CS592*Source!I592, 2), 2)</f>
        <v>0.05</v>
      </c>
    </row>
    <row r="1144" spans="1:22" ht="14.25" x14ac:dyDescent="0.2">
      <c r="A1144" s="18"/>
      <c r="B1144" s="18"/>
      <c r="C1144" s="18" t="s">
        <v>1136</v>
      </c>
      <c r="D1144" s="19"/>
      <c r="E1144" s="9"/>
      <c r="F1144" s="21">
        <f>Source!AO592</f>
        <v>1645.67</v>
      </c>
      <c r="G1144" s="20" t="str">
        <f>Source!DG592</f>
        <v/>
      </c>
      <c r="H1144" s="9">
        <f>Source!AV592</f>
        <v>1</v>
      </c>
      <c r="I1144" s="9">
        <f>IF(Source!BA592&lt;&gt; 0, Source!BA592, 1)</f>
        <v>1</v>
      </c>
      <c r="J1144" s="21">
        <f>Source!S592</f>
        <v>1645.67</v>
      </c>
      <c r="K1144" s="21"/>
    </row>
    <row r="1145" spans="1:22" ht="14.25" x14ac:dyDescent="0.2">
      <c r="A1145" s="18"/>
      <c r="B1145" s="18"/>
      <c r="C1145" s="18" t="s">
        <v>1137</v>
      </c>
      <c r="D1145" s="19"/>
      <c r="E1145" s="9"/>
      <c r="F1145" s="21">
        <f>Source!AM592</f>
        <v>3.49</v>
      </c>
      <c r="G1145" s="20" t="str">
        <f>Source!DE592</f>
        <v/>
      </c>
      <c r="H1145" s="9">
        <f>Source!AV592</f>
        <v>1</v>
      </c>
      <c r="I1145" s="9">
        <f>IF(Source!BB592&lt;&gt; 0, Source!BB592, 1)</f>
        <v>1</v>
      </c>
      <c r="J1145" s="21">
        <f>Source!Q592</f>
        <v>3.49</v>
      </c>
      <c r="K1145" s="21"/>
    </row>
    <row r="1146" spans="1:22" ht="14.25" x14ac:dyDescent="0.2">
      <c r="A1146" s="18"/>
      <c r="B1146" s="18"/>
      <c r="C1146" s="18" t="s">
        <v>1144</v>
      </c>
      <c r="D1146" s="19"/>
      <c r="E1146" s="9"/>
      <c r="F1146" s="21">
        <f>Source!AN592</f>
        <v>0.05</v>
      </c>
      <c r="G1146" s="20" t="str">
        <f>Source!DF592</f>
        <v/>
      </c>
      <c r="H1146" s="9">
        <f>Source!AV592</f>
        <v>1</v>
      </c>
      <c r="I1146" s="9">
        <f>IF(Source!BS592&lt;&gt; 0, Source!BS592, 1)</f>
        <v>1</v>
      </c>
      <c r="J1146" s="27">
        <f>Source!R592</f>
        <v>0.05</v>
      </c>
      <c r="K1146" s="21"/>
    </row>
    <row r="1147" spans="1:22" ht="14.25" x14ac:dyDescent="0.2">
      <c r="A1147" s="18"/>
      <c r="B1147" s="18"/>
      <c r="C1147" s="18" t="s">
        <v>1138</v>
      </c>
      <c r="D1147" s="19"/>
      <c r="E1147" s="9"/>
      <c r="F1147" s="21">
        <f>Source!AL592</f>
        <v>0.94</v>
      </c>
      <c r="G1147" s="20" t="str">
        <f>Source!DD592</f>
        <v/>
      </c>
      <c r="H1147" s="9">
        <f>Source!AW592</f>
        <v>1</v>
      </c>
      <c r="I1147" s="9">
        <f>IF(Source!BC592&lt;&gt; 0, Source!BC592, 1)</f>
        <v>1</v>
      </c>
      <c r="J1147" s="21">
        <f>Source!P592</f>
        <v>0.94</v>
      </c>
      <c r="K1147" s="21"/>
    </row>
    <row r="1148" spans="1:22" ht="14.25" x14ac:dyDescent="0.2">
      <c r="A1148" s="18"/>
      <c r="B1148" s="18"/>
      <c r="C1148" s="18" t="s">
        <v>1139</v>
      </c>
      <c r="D1148" s="19" t="s">
        <v>1140</v>
      </c>
      <c r="E1148" s="9">
        <f>Source!AT592</f>
        <v>70</v>
      </c>
      <c r="F1148" s="21"/>
      <c r="G1148" s="20"/>
      <c r="H1148" s="9"/>
      <c r="I1148" s="9"/>
      <c r="J1148" s="21">
        <f>SUM(R1143:R1147)</f>
        <v>1151.97</v>
      </c>
      <c r="K1148" s="21"/>
    </row>
    <row r="1149" spans="1:22" ht="14.25" x14ac:dyDescent="0.2">
      <c r="A1149" s="18"/>
      <c r="B1149" s="18"/>
      <c r="C1149" s="18" t="s">
        <v>1141</v>
      </c>
      <c r="D1149" s="19" t="s">
        <v>1140</v>
      </c>
      <c r="E1149" s="9">
        <f>Source!AU592</f>
        <v>10</v>
      </c>
      <c r="F1149" s="21"/>
      <c r="G1149" s="20"/>
      <c r="H1149" s="9"/>
      <c r="I1149" s="9"/>
      <c r="J1149" s="21">
        <f>SUM(T1143:T1148)</f>
        <v>164.57</v>
      </c>
      <c r="K1149" s="21"/>
    </row>
    <row r="1150" spans="1:22" ht="14.25" x14ac:dyDescent="0.2">
      <c r="A1150" s="18"/>
      <c r="B1150" s="18"/>
      <c r="C1150" s="18" t="s">
        <v>1145</v>
      </c>
      <c r="D1150" s="19" t="s">
        <v>1140</v>
      </c>
      <c r="E1150" s="9">
        <f>108</f>
        <v>108</v>
      </c>
      <c r="F1150" s="21"/>
      <c r="G1150" s="20"/>
      <c r="H1150" s="9"/>
      <c r="I1150" s="9"/>
      <c r="J1150" s="21">
        <f>SUM(V1143:V1149)</f>
        <v>0.05</v>
      </c>
      <c r="K1150" s="21"/>
    </row>
    <row r="1151" spans="1:22" ht="14.25" x14ac:dyDescent="0.2">
      <c r="A1151" s="18"/>
      <c r="B1151" s="18"/>
      <c r="C1151" s="18" t="s">
        <v>1142</v>
      </c>
      <c r="D1151" s="19" t="s">
        <v>1143</v>
      </c>
      <c r="E1151" s="9">
        <f>Source!AQ592</f>
        <v>2.48</v>
      </c>
      <c r="F1151" s="21"/>
      <c r="G1151" s="20" t="str">
        <f>Source!DI592</f>
        <v/>
      </c>
      <c r="H1151" s="9">
        <f>Source!AV592</f>
        <v>1</v>
      </c>
      <c r="I1151" s="9"/>
      <c r="J1151" s="21"/>
      <c r="K1151" s="21">
        <f>Source!U592</f>
        <v>2.48</v>
      </c>
    </row>
    <row r="1152" spans="1:22" ht="15" x14ac:dyDescent="0.25">
      <c r="A1152" s="24"/>
      <c r="B1152" s="24"/>
      <c r="C1152" s="24"/>
      <c r="D1152" s="24"/>
      <c r="E1152" s="24"/>
      <c r="F1152" s="24"/>
      <c r="G1152" s="24"/>
      <c r="H1152" s="24"/>
      <c r="I1152" s="57">
        <f>J1144+J1145+J1147+J1148+J1149+J1150</f>
        <v>2966.6900000000005</v>
      </c>
      <c r="J1152" s="57"/>
      <c r="K1152" s="25">
        <f>IF(Source!I592&lt;&gt;0, ROUND(I1152/Source!I592, 2), 0)</f>
        <v>2966.69</v>
      </c>
      <c r="P1152" s="23">
        <f>I1152</f>
        <v>2966.6900000000005</v>
      </c>
    </row>
    <row r="1153" spans="1:22" ht="71.25" x14ac:dyDescent="0.2">
      <c r="A1153" s="18">
        <v>122</v>
      </c>
      <c r="B1153" s="18" t="str">
        <f>Source!F596</f>
        <v>1.18-2403-17-3/1</v>
      </c>
      <c r="C1153" s="18" t="str">
        <f>Source!G596</f>
        <v>Техническое обслуживание внутренних кассетных блоков сплит систем мощностью до 5 кВт - полугодовое / / Внутренний блок GWMN-3-XY D22; Внутренний блок GWMN-3-XY D36</v>
      </c>
      <c r="D1153" s="19" t="str">
        <f>Source!H596</f>
        <v>1 блок</v>
      </c>
      <c r="E1153" s="9">
        <f>Source!I596</f>
        <v>18</v>
      </c>
      <c r="F1153" s="21"/>
      <c r="G1153" s="20"/>
      <c r="H1153" s="9"/>
      <c r="I1153" s="9"/>
      <c r="J1153" s="21"/>
      <c r="K1153" s="21"/>
      <c r="Q1153">
        <f>ROUND((Source!BZ596/100)*ROUND((Source!AF596*Source!AV596)*Source!I596, 2), 2)</f>
        <v>11203.79</v>
      </c>
      <c r="R1153">
        <f>Source!X596</f>
        <v>11203.79</v>
      </c>
      <c r="S1153">
        <f>ROUND((Source!CA596/100)*ROUND((Source!AF596*Source!AV596)*Source!I596, 2), 2)</f>
        <v>1600.54</v>
      </c>
      <c r="T1153">
        <f>Source!Y596</f>
        <v>1600.54</v>
      </c>
      <c r="U1153">
        <f>ROUND((175/100)*ROUND((Source!AE596*Source!AV596)*Source!I596, 2), 2)</f>
        <v>0.95</v>
      </c>
      <c r="V1153">
        <f>ROUND((108/100)*ROUND(Source!CS596*Source!I596, 2), 2)</f>
        <v>0.57999999999999996</v>
      </c>
    </row>
    <row r="1154" spans="1:22" x14ac:dyDescent="0.2">
      <c r="C1154" s="22" t="str">
        <f>"Объем: "&amp;Source!I596&amp;"=1+"&amp;"17"</f>
        <v>Объем: 18=1+17</v>
      </c>
    </row>
    <row r="1155" spans="1:22" ht="14.25" x14ac:dyDescent="0.2">
      <c r="A1155" s="18"/>
      <c r="B1155" s="18"/>
      <c r="C1155" s="18" t="s">
        <v>1136</v>
      </c>
      <c r="D1155" s="19"/>
      <c r="E1155" s="9"/>
      <c r="F1155" s="21">
        <f>Source!AO596</f>
        <v>889.19</v>
      </c>
      <c r="G1155" s="20" t="str">
        <f>Source!DG596</f>
        <v/>
      </c>
      <c r="H1155" s="9">
        <f>Source!AV596</f>
        <v>1</v>
      </c>
      <c r="I1155" s="9">
        <f>IF(Source!BA596&lt;&gt; 0, Source!BA596, 1)</f>
        <v>1</v>
      </c>
      <c r="J1155" s="21">
        <f>Source!S596</f>
        <v>16005.42</v>
      </c>
      <c r="K1155" s="21"/>
    </row>
    <row r="1156" spans="1:22" ht="14.25" x14ac:dyDescent="0.2">
      <c r="A1156" s="18"/>
      <c r="B1156" s="18"/>
      <c r="C1156" s="18" t="s">
        <v>1137</v>
      </c>
      <c r="D1156" s="19"/>
      <c r="E1156" s="9"/>
      <c r="F1156" s="21">
        <f>Source!AM596</f>
        <v>1.85</v>
      </c>
      <c r="G1156" s="20" t="str">
        <f>Source!DE596</f>
        <v/>
      </c>
      <c r="H1156" s="9">
        <f>Source!AV596</f>
        <v>1</v>
      </c>
      <c r="I1156" s="9">
        <f>IF(Source!BB596&lt;&gt; 0, Source!BB596, 1)</f>
        <v>1</v>
      </c>
      <c r="J1156" s="21">
        <f>Source!Q596</f>
        <v>33.299999999999997</v>
      </c>
      <c r="K1156" s="21"/>
    </row>
    <row r="1157" spans="1:22" ht="14.25" x14ac:dyDescent="0.2">
      <c r="A1157" s="18"/>
      <c r="B1157" s="18"/>
      <c r="C1157" s="18" t="s">
        <v>1144</v>
      </c>
      <c r="D1157" s="19"/>
      <c r="E1157" s="9"/>
      <c r="F1157" s="21">
        <f>Source!AN596</f>
        <v>0.03</v>
      </c>
      <c r="G1157" s="20" t="str">
        <f>Source!DF596</f>
        <v/>
      </c>
      <c r="H1157" s="9">
        <f>Source!AV596</f>
        <v>1</v>
      </c>
      <c r="I1157" s="9">
        <f>IF(Source!BS596&lt;&gt; 0, Source!BS596, 1)</f>
        <v>1</v>
      </c>
      <c r="J1157" s="27">
        <f>Source!R596</f>
        <v>0.54</v>
      </c>
      <c r="K1157" s="21"/>
    </row>
    <row r="1158" spans="1:22" ht="14.25" x14ac:dyDescent="0.2">
      <c r="A1158" s="18"/>
      <c r="B1158" s="18"/>
      <c r="C1158" s="18" t="s">
        <v>1138</v>
      </c>
      <c r="D1158" s="19"/>
      <c r="E1158" s="9"/>
      <c r="F1158" s="21">
        <f>Source!AL596</f>
        <v>2.2200000000000002</v>
      </c>
      <c r="G1158" s="20" t="str">
        <f>Source!DD596</f>
        <v/>
      </c>
      <c r="H1158" s="9">
        <f>Source!AW596</f>
        <v>1</v>
      </c>
      <c r="I1158" s="9">
        <f>IF(Source!BC596&lt;&gt; 0, Source!BC596, 1)</f>
        <v>1</v>
      </c>
      <c r="J1158" s="21">
        <f>Source!P596</f>
        <v>39.96</v>
      </c>
      <c r="K1158" s="21"/>
    </row>
    <row r="1159" spans="1:22" ht="14.25" x14ac:dyDescent="0.2">
      <c r="A1159" s="18"/>
      <c r="B1159" s="18"/>
      <c r="C1159" s="18" t="s">
        <v>1139</v>
      </c>
      <c r="D1159" s="19" t="s">
        <v>1140</v>
      </c>
      <c r="E1159" s="9">
        <f>Source!AT596</f>
        <v>70</v>
      </c>
      <c r="F1159" s="21"/>
      <c r="G1159" s="20"/>
      <c r="H1159" s="9"/>
      <c r="I1159" s="9"/>
      <c r="J1159" s="21">
        <f>SUM(R1153:R1158)</f>
        <v>11203.79</v>
      </c>
      <c r="K1159" s="21"/>
    </row>
    <row r="1160" spans="1:22" ht="14.25" x14ac:dyDescent="0.2">
      <c r="A1160" s="18"/>
      <c r="B1160" s="18"/>
      <c r="C1160" s="18" t="s">
        <v>1141</v>
      </c>
      <c r="D1160" s="19" t="s">
        <v>1140</v>
      </c>
      <c r="E1160" s="9">
        <f>Source!AU596</f>
        <v>10</v>
      </c>
      <c r="F1160" s="21"/>
      <c r="G1160" s="20"/>
      <c r="H1160" s="9"/>
      <c r="I1160" s="9"/>
      <c r="J1160" s="21">
        <f>SUM(T1153:T1159)</f>
        <v>1600.54</v>
      </c>
      <c r="K1160" s="21"/>
    </row>
    <row r="1161" spans="1:22" ht="14.25" x14ac:dyDescent="0.2">
      <c r="A1161" s="18"/>
      <c r="B1161" s="18"/>
      <c r="C1161" s="18" t="s">
        <v>1145</v>
      </c>
      <c r="D1161" s="19" t="s">
        <v>1140</v>
      </c>
      <c r="E1161" s="9">
        <f>108</f>
        <v>108</v>
      </c>
      <c r="F1161" s="21"/>
      <c r="G1161" s="20"/>
      <c r="H1161" s="9"/>
      <c r="I1161" s="9"/>
      <c r="J1161" s="21">
        <f>SUM(V1153:V1160)</f>
        <v>0.57999999999999996</v>
      </c>
      <c r="K1161" s="21"/>
    </row>
    <row r="1162" spans="1:22" ht="14.25" x14ac:dyDescent="0.2">
      <c r="A1162" s="18"/>
      <c r="B1162" s="18"/>
      <c r="C1162" s="18" t="s">
        <v>1142</v>
      </c>
      <c r="D1162" s="19" t="s">
        <v>1143</v>
      </c>
      <c r="E1162" s="9">
        <f>Source!AQ596</f>
        <v>1.34</v>
      </c>
      <c r="F1162" s="21"/>
      <c r="G1162" s="20" t="str">
        <f>Source!DI596</f>
        <v/>
      </c>
      <c r="H1162" s="9">
        <f>Source!AV596</f>
        <v>1</v>
      </c>
      <c r="I1162" s="9"/>
      <c r="J1162" s="21"/>
      <c r="K1162" s="21">
        <f>Source!U596</f>
        <v>24.12</v>
      </c>
    </row>
    <row r="1163" spans="1:22" ht="15" x14ac:dyDescent="0.25">
      <c r="A1163" s="24"/>
      <c r="B1163" s="24"/>
      <c r="C1163" s="24"/>
      <c r="D1163" s="24"/>
      <c r="E1163" s="24"/>
      <c r="F1163" s="24"/>
      <c r="G1163" s="24"/>
      <c r="H1163" s="24"/>
      <c r="I1163" s="57">
        <f>J1155+J1156+J1158+J1159+J1160+J1161</f>
        <v>28883.590000000004</v>
      </c>
      <c r="J1163" s="57"/>
      <c r="K1163" s="25">
        <f>IF(Source!I596&lt;&gt;0, ROUND(I1163/Source!I596, 2), 0)</f>
        <v>1604.64</v>
      </c>
      <c r="P1163" s="23">
        <f>I1163</f>
        <v>28883.590000000004</v>
      </c>
    </row>
    <row r="1164" spans="1:22" ht="42.75" x14ac:dyDescent="0.2">
      <c r="A1164" s="18">
        <v>123</v>
      </c>
      <c r="B1164" s="18" t="str">
        <f>Source!F598</f>
        <v>1.18-2403-18-3/1</v>
      </c>
      <c r="C1164" s="18" t="str">
        <f>Source!G598</f>
        <v>Техническое обслуживание наружных блоков сплит систем мощностью до 10 кВт - полугодовое /CVT8C-X 560T-R</v>
      </c>
      <c r="D1164" s="19" t="str">
        <f>Source!H598</f>
        <v>1 блок</v>
      </c>
      <c r="E1164" s="9">
        <f>Source!I598</f>
        <v>1</v>
      </c>
      <c r="F1164" s="21"/>
      <c r="G1164" s="20"/>
      <c r="H1164" s="9"/>
      <c r="I1164" s="9"/>
      <c r="J1164" s="21"/>
      <c r="K1164" s="21"/>
      <c r="Q1164">
        <f>ROUND((Source!BZ598/100)*ROUND((Source!AF598*Source!AV598)*Source!I598, 2), 2)</f>
        <v>1151.97</v>
      </c>
      <c r="R1164">
        <f>Source!X598</f>
        <v>1151.97</v>
      </c>
      <c r="S1164">
        <f>ROUND((Source!CA598/100)*ROUND((Source!AF598*Source!AV598)*Source!I598, 2), 2)</f>
        <v>164.57</v>
      </c>
      <c r="T1164">
        <f>Source!Y598</f>
        <v>164.57</v>
      </c>
      <c r="U1164">
        <f>ROUND((175/100)*ROUND((Source!AE598*Source!AV598)*Source!I598, 2), 2)</f>
        <v>0.09</v>
      </c>
      <c r="V1164">
        <f>ROUND((108/100)*ROUND(Source!CS598*Source!I598, 2), 2)</f>
        <v>0.05</v>
      </c>
    </row>
    <row r="1165" spans="1:22" ht="14.25" x14ac:dyDescent="0.2">
      <c r="A1165" s="18"/>
      <c r="B1165" s="18"/>
      <c r="C1165" s="18" t="s">
        <v>1136</v>
      </c>
      <c r="D1165" s="19"/>
      <c r="E1165" s="9"/>
      <c r="F1165" s="21">
        <f>Source!AO598</f>
        <v>1645.67</v>
      </c>
      <c r="G1165" s="20" t="str">
        <f>Source!DG598</f>
        <v/>
      </c>
      <c r="H1165" s="9">
        <f>Source!AV598</f>
        <v>1</v>
      </c>
      <c r="I1165" s="9">
        <f>IF(Source!BA598&lt;&gt; 0, Source!BA598, 1)</f>
        <v>1</v>
      </c>
      <c r="J1165" s="21">
        <f>Source!S598</f>
        <v>1645.67</v>
      </c>
      <c r="K1165" s="21"/>
    </row>
    <row r="1166" spans="1:22" ht="14.25" x14ac:dyDescent="0.2">
      <c r="A1166" s="18"/>
      <c r="B1166" s="18"/>
      <c r="C1166" s="18" t="s">
        <v>1137</v>
      </c>
      <c r="D1166" s="19"/>
      <c r="E1166" s="9"/>
      <c r="F1166" s="21">
        <f>Source!AM598</f>
        <v>3.49</v>
      </c>
      <c r="G1166" s="20" t="str">
        <f>Source!DE598</f>
        <v/>
      </c>
      <c r="H1166" s="9">
        <f>Source!AV598</f>
        <v>1</v>
      </c>
      <c r="I1166" s="9">
        <f>IF(Source!BB598&lt;&gt; 0, Source!BB598, 1)</f>
        <v>1</v>
      </c>
      <c r="J1166" s="21">
        <f>Source!Q598</f>
        <v>3.49</v>
      </c>
      <c r="K1166" s="21"/>
    </row>
    <row r="1167" spans="1:22" ht="14.25" x14ac:dyDescent="0.2">
      <c r="A1167" s="18"/>
      <c r="B1167" s="18"/>
      <c r="C1167" s="18" t="s">
        <v>1144</v>
      </c>
      <c r="D1167" s="19"/>
      <c r="E1167" s="9"/>
      <c r="F1167" s="21">
        <f>Source!AN598</f>
        <v>0.05</v>
      </c>
      <c r="G1167" s="20" t="str">
        <f>Source!DF598</f>
        <v/>
      </c>
      <c r="H1167" s="9">
        <f>Source!AV598</f>
        <v>1</v>
      </c>
      <c r="I1167" s="9">
        <f>IF(Source!BS598&lt;&gt; 0, Source!BS598, 1)</f>
        <v>1</v>
      </c>
      <c r="J1167" s="27">
        <f>Source!R598</f>
        <v>0.05</v>
      </c>
      <c r="K1167" s="21"/>
    </row>
    <row r="1168" spans="1:22" ht="14.25" x14ac:dyDescent="0.2">
      <c r="A1168" s="18"/>
      <c r="B1168" s="18"/>
      <c r="C1168" s="18" t="s">
        <v>1138</v>
      </c>
      <c r="D1168" s="19"/>
      <c r="E1168" s="9"/>
      <c r="F1168" s="21">
        <f>Source!AL598</f>
        <v>0.94</v>
      </c>
      <c r="G1168" s="20" t="str">
        <f>Source!DD598</f>
        <v/>
      </c>
      <c r="H1168" s="9">
        <f>Source!AW598</f>
        <v>1</v>
      </c>
      <c r="I1168" s="9">
        <f>IF(Source!BC598&lt;&gt; 0, Source!BC598, 1)</f>
        <v>1</v>
      </c>
      <c r="J1168" s="21">
        <f>Source!P598</f>
        <v>0.94</v>
      </c>
      <c r="K1168" s="21"/>
    </row>
    <row r="1169" spans="1:22" ht="14.25" x14ac:dyDescent="0.2">
      <c r="A1169" s="18"/>
      <c r="B1169" s="18"/>
      <c r="C1169" s="18" t="s">
        <v>1139</v>
      </c>
      <c r="D1169" s="19" t="s">
        <v>1140</v>
      </c>
      <c r="E1169" s="9">
        <f>Source!AT598</f>
        <v>70</v>
      </c>
      <c r="F1169" s="21"/>
      <c r="G1169" s="20"/>
      <c r="H1169" s="9"/>
      <c r="I1169" s="9"/>
      <c r="J1169" s="21">
        <f>SUM(R1164:R1168)</f>
        <v>1151.97</v>
      </c>
      <c r="K1169" s="21"/>
    </row>
    <row r="1170" spans="1:22" ht="14.25" x14ac:dyDescent="0.2">
      <c r="A1170" s="18"/>
      <c r="B1170" s="18"/>
      <c r="C1170" s="18" t="s">
        <v>1141</v>
      </c>
      <c r="D1170" s="19" t="s">
        <v>1140</v>
      </c>
      <c r="E1170" s="9">
        <f>Source!AU598</f>
        <v>10</v>
      </c>
      <c r="F1170" s="21"/>
      <c r="G1170" s="20"/>
      <c r="H1170" s="9"/>
      <c r="I1170" s="9"/>
      <c r="J1170" s="21">
        <f>SUM(T1164:T1169)</f>
        <v>164.57</v>
      </c>
      <c r="K1170" s="21"/>
    </row>
    <row r="1171" spans="1:22" ht="14.25" x14ac:dyDescent="0.2">
      <c r="A1171" s="18"/>
      <c r="B1171" s="18"/>
      <c r="C1171" s="18" t="s">
        <v>1145</v>
      </c>
      <c r="D1171" s="19" t="s">
        <v>1140</v>
      </c>
      <c r="E1171" s="9">
        <f>108</f>
        <v>108</v>
      </c>
      <c r="F1171" s="21"/>
      <c r="G1171" s="20"/>
      <c r="H1171" s="9"/>
      <c r="I1171" s="9"/>
      <c r="J1171" s="21">
        <f>SUM(V1164:V1170)</f>
        <v>0.05</v>
      </c>
      <c r="K1171" s="21"/>
    </row>
    <row r="1172" spans="1:22" ht="14.25" x14ac:dyDescent="0.2">
      <c r="A1172" s="18"/>
      <c r="B1172" s="18"/>
      <c r="C1172" s="18" t="s">
        <v>1142</v>
      </c>
      <c r="D1172" s="19" t="s">
        <v>1143</v>
      </c>
      <c r="E1172" s="9">
        <f>Source!AQ598</f>
        <v>2.48</v>
      </c>
      <c r="F1172" s="21"/>
      <c r="G1172" s="20" t="str">
        <f>Source!DI598</f>
        <v/>
      </c>
      <c r="H1172" s="9">
        <f>Source!AV598</f>
        <v>1</v>
      </c>
      <c r="I1172" s="9"/>
      <c r="J1172" s="21"/>
      <c r="K1172" s="21">
        <f>Source!U598</f>
        <v>2.48</v>
      </c>
    </row>
    <row r="1173" spans="1:22" ht="15" x14ac:dyDescent="0.25">
      <c r="A1173" s="24"/>
      <c r="B1173" s="24"/>
      <c r="C1173" s="24"/>
      <c r="D1173" s="24"/>
      <c r="E1173" s="24"/>
      <c r="F1173" s="24"/>
      <c r="G1173" s="24"/>
      <c r="H1173" s="24"/>
      <c r="I1173" s="57">
        <f>J1165+J1166+J1168+J1169+J1170+J1171</f>
        <v>2966.6900000000005</v>
      </c>
      <c r="J1173" s="57"/>
      <c r="K1173" s="25">
        <f>IF(Source!I598&lt;&gt;0, ROUND(I1173/Source!I598, 2), 0)</f>
        <v>2966.69</v>
      </c>
      <c r="P1173" s="23">
        <f>I1173</f>
        <v>2966.6900000000005</v>
      </c>
    </row>
    <row r="1174" spans="1:22" ht="57" x14ac:dyDescent="0.2">
      <c r="A1174" s="18">
        <v>124</v>
      </c>
      <c r="B1174" s="18" t="str">
        <f>Source!F600</f>
        <v>1.18-2403-17-3/1</v>
      </c>
      <c r="C1174" s="18" t="str">
        <f>Source!G600</f>
        <v>Техническое обслуживание внутренних кассетных блоков сплит систем мощностью до 5 кВт - полугодовое  /GWMN-3-XY D28;  GWMN-3-XY D36</v>
      </c>
      <c r="D1174" s="19" t="str">
        <f>Source!H600</f>
        <v>1 блок</v>
      </c>
      <c r="E1174" s="9">
        <f>Source!I600</f>
        <v>20</v>
      </c>
      <c r="F1174" s="21"/>
      <c r="G1174" s="20"/>
      <c r="H1174" s="9"/>
      <c r="I1174" s="9"/>
      <c r="J1174" s="21"/>
      <c r="K1174" s="21"/>
      <c r="Q1174">
        <f>ROUND((Source!BZ600/100)*ROUND((Source!AF600*Source!AV600)*Source!I600, 2), 2)</f>
        <v>12448.66</v>
      </c>
      <c r="R1174">
        <f>Source!X600</f>
        <v>12448.66</v>
      </c>
      <c r="S1174">
        <f>ROUND((Source!CA600/100)*ROUND((Source!AF600*Source!AV600)*Source!I600, 2), 2)</f>
        <v>1778.38</v>
      </c>
      <c r="T1174">
        <f>Source!Y600</f>
        <v>1778.38</v>
      </c>
      <c r="U1174">
        <f>ROUND((175/100)*ROUND((Source!AE600*Source!AV600)*Source!I600, 2), 2)</f>
        <v>1.05</v>
      </c>
      <c r="V1174">
        <f>ROUND((108/100)*ROUND(Source!CS600*Source!I600, 2), 2)</f>
        <v>0.65</v>
      </c>
    </row>
    <row r="1175" spans="1:22" x14ac:dyDescent="0.2">
      <c r="C1175" s="22" t="str">
        <f>"Объем: "&amp;Source!I600&amp;"=19+"&amp;"1"</f>
        <v>Объем: 20=19+1</v>
      </c>
    </row>
    <row r="1176" spans="1:22" ht="14.25" x14ac:dyDescent="0.2">
      <c r="A1176" s="18"/>
      <c r="B1176" s="18"/>
      <c r="C1176" s="18" t="s">
        <v>1136</v>
      </c>
      <c r="D1176" s="19"/>
      <c r="E1176" s="9"/>
      <c r="F1176" s="21">
        <f>Source!AO600</f>
        <v>889.19</v>
      </c>
      <c r="G1176" s="20" t="str">
        <f>Source!DG600</f>
        <v/>
      </c>
      <c r="H1176" s="9">
        <f>Source!AV600</f>
        <v>1</v>
      </c>
      <c r="I1176" s="9">
        <f>IF(Source!BA600&lt;&gt; 0, Source!BA600, 1)</f>
        <v>1</v>
      </c>
      <c r="J1176" s="21">
        <f>Source!S600</f>
        <v>17783.8</v>
      </c>
      <c r="K1176" s="21"/>
    </row>
    <row r="1177" spans="1:22" ht="14.25" x14ac:dyDescent="0.2">
      <c r="A1177" s="18"/>
      <c r="B1177" s="18"/>
      <c r="C1177" s="18" t="s">
        <v>1137</v>
      </c>
      <c r="D1177" s="19"/>
      <c r="E1177" s="9"/>
      <c r="F1177" s="21">
        <f>Source!AM600</f>
        <v>1.85</v>
      </c>
      <c r="G1177" s="20" t="str">
        <f>Source!DE600</f>
        <v/>
      </c>
      <c r="H1177" s="9">
        <f>Source!AV600</f>
        <v>1</v>
      </c>
      <c r="I1177" s="9">
        <f>IF(Source!BB600&lt;&gt; 0, Source!BB600, 1)</f>
        <v>1</v>
      </c>
      <c r="J1177" s="21">
        <f>Source!Q600</f>
        <v>37</v>
      </c>
      <c r="K1177" s="21"/>
    </row>
    <row r="1178" spans="1:22" ht="14.25" x14ac:dyDescent="0.2">
      <c r="A1178" s="18"/>
      <c r="B1178" s="18"/>
      <c r="C1178" s="18" t="s">
        <v>1144</v>
      </c>
      <c r="D1178" s="19"/>
      <c r="E1178" s="9"/>
      <c r="F1178" s="21">
        <f>Source!AN600</f>
        <v>0.03</v>
      </c>
      <c r="G1178" s="20" t="str">
        <f>Source!DF600</f>
        <v/>
      </c>
      <c r="H1178" s="9">
        <f>Source!AV600</f>
        <v>1</v>
      </c>
      <c r="I1178" s="9">
        <f>IF(Source!BS600&lt;&gt; 0, Source!BS600, 1)</f>
        <v>1</v>
      </c>
      <c r="J1178" s="27">
        <f>Source!R600</f>
        <v>0.6</v>
      </c>
      <c r="K1178" s="21"/>
    </row>
    <row r="1179" spans="1:22" ht="14.25" x14ac:dyDescent="0.2">
      <c r="A1179" s="18"/>
      <c r="B1179" s="18"/>
      <c r="C1179" s="18" t="s">
        <v>1138</v>
      </c>
      <c r="D1179" s="19"/>
      <c r="E1179" s="9"/>
      <c r="F1179" s="21">
        <f>Source!AL600</f>
        <v>2.2200000000000002</v>
      </c>
      <c r="G1179" s="20" t="str">
        <f>Source!DD600</f>
        <v/>
      </c>
      <c r="H1179" s="9">
        <f>Source!AW600</f>
        <v>1</v>
      </c>
      <c r="I1179" s="9">
        <f>IF(Source!BC600&lt;&gt; 0, Source!BC600, 1)</f>
        <v>1</v>
      </c>
      <c r="J1179" s="21">
        <f>Source!P600</f>
        <v>44.4</v>
      </c>
      <c r="K1179" s="21"/>
    </row>
    <row r="1180" spans="1:22" ht="14.25" x14ac:dyDescent="0.2">
      <c r="A1180" s="18"/>
      <c r="B1180" s="18"/>
      <c r="C1180" s="18" t="s">
        <v>1139</v>
      </c>
      <c r="D1180" s="19" t="s">
        <v>1140</v>
      </c>
      <c r="E1180" s="9">
        <f>Source!AT600</f>
        <v>70</v>
      </c>
      <c r="F1180" s="21"/>
      <c r="G1180" s="20"/>
      <c r="H1180" s="9"/>
      <c r="I1180" s="9"/>
      <c r="J1180" s="21">
        <f>SUM(R1174:R1179)</f>
        <v>12448.66</v>
      </c>
      <c r="K1180" s="21"/>
    </row>
    <row r="1181" spans="1:22" ht="14.25" x14ac:dyDescent="0.2">
      <c r="A1181" s="18"/>
      <c r="B1181" s="18"/>
      <c r="C1181" s="18" t="s">
        <v>1141</v>
      </c>
      <c r="D1181" s="19" t="s">
        <v>1140</v>
      </c>
      <c r="E1181" s="9">
        <f>Source!AU600</f>
        <v>10</v>
      </c>
      <c r="F1181" s="21"/>
      <c r="G1181" s="20"/>
      <c r="H1181" s="9"/>
      <c r="I1181" s="9"/>
      <c r="J1181" s="21">
        <f>SUM(T1174:T1180)</f>
        <v>1778.38</v>
      </c>
      <c r="K1181" s="21"/>
    </row>
    <row r="1182" spans="1:22" ht="14.25" x14ac:dyDescent="0.2">
      <c r="A1182" s="18"/>
      <c r="B1182" s="18"/>
      <c r="C1182" s="18" t="s">
        <v>1145</v>
      </c>
      <c r="D1182" s="19" t="s">
        <v>1140</v>
      </c>
      <c r="E1182" s="9">
        <f>108</f>
        <v>108</v>
      </c>
      <c r="F1182" s="21"/>
      <c r="G1182" s="20"/>
      <c r="H1182" s="9"/>
      <c r="I1182" s="9"/>
      <c r="J1182" s="21">
        <f>SUM(V1174:V1181)</f>
        <v>0.65</v>
      </c>
      <c r="K1182" s="21"/>
    </row>
    <row r="1183" spans="1:22" ht="14.25" x14ac:dyDescent="0.2">
      <c r="A1183" s="18"/>
      <c r="B1183" s="18"/>
      <c r="C1183" s="18" t="s">
        <v>1142</v>
      </c>
      <c r="D1183" s="19" t="s">
        <v>1143</v>
      </c>
      <c r="E1183" s="9">
        <f>Source!AQ600</f>
        <v>1.34</v>
      </c>
      <c r="F1183" s="21"/>
      <c r="G1183" s="20" t="str">
        <f>Source!DI600</f>
        <v/>
      </c>
      <c r="H1183" s="9">
        <f>Source!AV600</f>
        <v>1</v>
      </c>
      <c r="I1183" s="9"/>
      <c r="J1183" s="21"/>
      <c r="K1183" s="21">
        <f>Source!U600</f>
        <v>26.8</v>
      </c>
    </row>
    <row r="1184" spans="1:22" ht="15" x14ac:dyDescent="0.25">
      <c r="A1184" s="24"/>
      <c r="B1184" s="24"/>
      <c r="C1184" s="24"/>
      <c r="D1184" s="24"/>
      <c r="E1184" s="24"/>
      <c r="F1184" s="24"/>
      <c r="G1184" s="24"/>
      <c r="H1184" s="24"/>
      <c r="I1184" s="57">
        <f>J1176+J1177+J1179+J1180+J1181+J1182</f>
        <v>32092.890000000003</v>
      </c>
      <c r="J1184" s="57"/>
      <c r="K1184" s="25">
        <f>IF(Source!I600&lt;&gt;0, ROUND(I1184/Source!I600, 2), 0)</f>
        <v>1604.64</v>
      </c>
      <c r="P1184" s="23">
        <f>I1184</f>
        <v>32092.890000000003</v>
      </c>
    </row>
    <row r="1185" spans="1:22" ht="99.75" x14ac:dyDescent="0.2">
      <c r="A1185" s="18">
        <v>125</v>
      </c>
      <c r="B1185" s="18" t="str">
        <f>Source!F601</f>
        <v>1.23-2303-5-1/1</v>
      </c>
      <c r="C1185" s="18" t="str">
        <f>Source!G601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D1185" s="19" t="str">
        <f>Source!H601</f>
        <v>шт.</v>
      </c>
      <c r="E1185" s="9">
        <f>Source!I601</f>
        <v>38</v>
      </c>
      <c r="F1185" s="21"/>
      <c r="G1185" s="20"/>
      <c r="H1185" s="9"/>
      <c r="I1185" s="9"/>
      <c r="J1185" s="21"/>
      <c r="K1185" s="21"/>
      <c r="Q1185">
        <f>ROUND((Source!BZ601/100)*ROUND((Source!AF601*Source!AV601)*Source!I601, 2), 2)</f>
        <v>21698.68</v>
      </c>
      <c r="R1185">
        <f>Source!X601</f>
        <v>21698.68</v>
      </c>
      <c r="S1185">
        <f>ROUND((Source!CA601/100)*ROUND((Source!AF601*Source!AV601)*Source!I601, 2), 2)</f>
        <v>3099.81</v>
      </c>
      <c r="T1185">
        <f>Source!Y601</f>
        <v>3099.81</v>
      </c>
      <c r="U1185">
        <f>ROUND((175/100)*ROUND((Source!AE601*Source!AV601)*Source!I601, 2), 2)</f>
        <v>0</v>
      </c>
      <c r="V1185">
        <f>ROUND((108/100)*ROUND(Source!CS601*Source!I601, 2), 2)</f>
        <v>0</v>
      </c>
    </row>
    <row r="1186" spans="1:22" ht="14.25" x14ac:dyDescent="0.2">
      <c r="A1186" s="18"/>
      <c r="B1186" s="18"/>
      <c r="C1186" s="18" t="s">
        <v>1136</v>
      </c>
      <c r="D1186" s="19"/>
      <c r="E1186" s="9"/>
      <c r="F1186" s="21">
        <f>Source!AO601</f>
        <v>815.74</v>
      </c>
      <c r="G1186" s="20" t="str">
        <f>Source!DG601</f>
        <v/>
      </c>
      <c r="H1186" s="9">
        <f>Source!AV601</f>
        <v>1</v>
      </c>
      <c r="I1186" s="9">
        <f>IF(Source!BA601&lt;&gt; 0, Source!BA601, 1)</f>
        <v>1</v>
      </c>
      <c r="J1186" s="21">
        <f>Source!S601</f>
        <v>30998.12</v>
      </c>
      <c r="K1186" s="21"/>
    </row>
    <row r="1187" spans="1:22" ht="14.25" x14ac:dyDescent="0.2">
      <c r="A1187" s="18"/>
      <c r="B1187" s="18"/>
      <c r="C1187" s="18" t="s">
        <v>1139</v>
      </c>
      <c r="D1187" s="19" t="s">
        <v>1140</v>
      </c>
      <c r="E1187" s="9">
        <f>Source!AT601</f>
        <v>70</v>
      </c>
      <c r="F1187" s="21"/>
      <c r="G1187" s="20"/>
      <c r="H1187" s="9"/>
      <c r="I1187" s="9"/>
      <c r="J1187" s="21">
        <f>SUM(R1185:R1186)</f>
        <v>21698.68</v>
      </c>
      <c r="K1187" s="21"/>
    </row>
    <row r="1188" spans="1:22" ht="14.25" x14ac:dyDescent="0.2">
      <c r="A1188" s="18"/>
      <c r="B1188" s="18"/>
      <c r="C1188" s="18" t="s">
        <v>1141</v>
      </c>
      <c r="D1188" s="19" t="s">
        <v>1140</v>
      </c>
      <c r="E1188" s="9">
        <f>Source!AU601</f>
        <v>10</v>
      </c>
      <c r="F1188" s="21"/>
      <c r="G1188" s="20"/>
      <c r="H1188" s="9"/>
      <c r="I1188" s="9"/>
      <c r="J1188" s="21">
        <f>SUM(T1185:T1187)</f>
        <v>3099.81</v>
      </c>
      <c r="K1188" s="21"/>
    </row>
    <row r="1189" spans="1:22" ht="14.25" x14ac:dyDescent="0.2">
      <c r="A1189" s="18"/>
      <c r="B1189" s="18"/>
      <c r="C1189" s="18" t="s">
        <v>1142</v>
      </c>
      <c r="D1189" s="19" t="s">
        <v>1143</v>
      </c>
      <c r="E1189" s="9">
        <f>Source!AQ601</f>
        <v>1.06</v>
      </c>
      <c r="F1189" s="21"/>
      <c r="G1189" s="20" t="str">
        <f>Source!DI601</f>
        <v/>
      </c>
      <c r="H1189" s="9">
        <f>Source!AV601</f>
        <v>1</v>
      </c>
      <c r="I1189" s="9"/>
      <c r="J1189" s="21"/>
      <c r="K1189" s="21">
        <f>Source!U601</f>
        <v>40.28</v>
      </c>
    </row>
    <row r="1190" spans="1:22" ht="15" x14ac:dyDescent="0.25">
      <c r="A1190" s="24"/>
      <c r="B1190" s="24"/>
      <c r="C1190" s="24"/>
      <c r="D1190" s="24"/>
      <c r="E1190" s="24"/>
      <c r="F1190" s="24"/>
      <c r="G1190" s="24"/>
      <c r="H1190" s="24"/>
      <c r="I1190" s="57">
        <f>J1186+J1187+J1188</f>
        <v>55796.61</v>
      </c>
      <c r="J1190" s="57"/>
      <c r="K1190" s="25">
        <f>IF(Source!I601&lt;&gt;0, ROUND(I1190/Source!I601, 2), 0)</f>
        <v>1468.33</v>
      </c>
      <c r="P1190" s="23">
        <f>I1190</f>
        <v>55796.61</v>
      </c>
    </row>
    <row r="1192" spans="1:22" ht="15" x14ac:dyDescent="0.25">
      <c r="A1192" s="55" t="str">
        <f>CONCATENATE("Итого по подразделу: ",IF(Source!G607&lt;&gt;"Новый подраздел", Source!G607, ""))</f>
        <v>Итого по подразделу: Кондиционирование3</v>
      </c>
      <c r="B1192" s="55"/>
      <c r="C1192" s="55"/>
      <c r="D1192" s="55"/>
      <c r="E1192" s="55"/>
      <c r="F1192" s="55"/>
      <c r="G1192" s="55"/>
      <c r="H1192" s="55"/>
      <c r="I1192" s="53">
        <f>SUM(P1142:P1191)</f>
        <v>122706.47000000002</v>
      </c>
      <c r="J1192" s="54"/>
      <c r="K1192" s="26"/>
    </row>
    <row r="1195" spans="1:22" ht="15" x14ac:dyDescent="0.25">
      <c r="A1195" s="55" t="str">
        <f>CONCATENATE("Итого по разделу: ",IF(Source!G637&lt;&gt;"Новый раздел", Source!G637, ""))</f>
        <v>Итого по разделу: Отопление, Вентиляция, Кондиционирование воздуха</v>
      </c>
      <c r="B1195" s="55"/>
      <c r="C1195" s="55"/>
      <c r="D1195" s="55"/>
      <c r="E1195" s="55"/>
      <c r="F1195" s="55"/>
      <c r="G1195" s="55"/>
      <c r="H1195" s="55"/>
      <c r="I1195" s="53">
        <f>SUM(P34:P1194)</f>
        <v>766706.12999999989</v>
      </c>
      <c r="J1195" s="54"/>
      <c r="K1195" s="26"/>
    </row>
    <row r="1198" spans="1:22" ht="16.5" x14ac:dyDescent="0.25">
      <c r="A1198" s="56" t="str">
        <f>CONCATENATE("Раздел: ",IF(Source!G667&lt;&gt;"Новый раздел", Source!G667, ""))</f>
        <v>Раздел: Электроснабжение и электроосвещение</v>
      </c>
      <c r="B1198" s="56"/>
      <c r="C1198" s="56"/>
      <c r="D1198" s="56"/>
      <c r="E1198" s="56"/>
      <c r="F1198" s="56"/>
      <c r="G1198" s="56"/>
      <c r="H1198" s="56"/>
      <c r="I1198" s="56"/>
      <c r="J1198" s="56"/>
      <c r="K1198" s="56"/>
    </row>
    <row r="1200" spans="1:22" ht="16.5" x14ac:dyDescent="0.25">
      <c r="A1200" s="56" t="str">
        <f>CONCATENATE("Подраздел: ",IF(Source!G671&lt;&gt;"Новый подраздел", Source!G671, ""))</f>
        <v>Подраздел: Щитовое оборудование 1</v>
      </c>
      <c r="B1200" s="56"/>
      <c r="C1200" s="56"/>
      <c r="D1200" s="56"/>
      <c r="E1200" s="56"/>
      <c r="F1200" s="56"/>
      <c r="G1200" s="56"/>
      <c r="H1200" s="56"/>
      <c r="I1200" s="56"/>
      <c r="J1200" s="56"/>
      <c r="K1200" s="56"/>
    </row>
    <row r="1202" spans="1:22" ht="15" x14ac:dyDescent="0.25">
      <c r="B1202" s="58" t="str">
        <f>Source!G675</f>
        <v>ВРУ</v>
      </c>
      <c r="C1202" s="58"/>
      <c r="D1202" s="58"/>
      <c r="E1202" s="58"/>
      <c r="F1202" s="58"/>
      <c r="G1202" s="58"/>
      <c r="H1202" s="58"/>
      <c r="I1202" s="58"/>
      <c r="J1202" s="58"/>
    </row>
    <row r="1203" spans="1:22" ht="42.75" x14ac:dyDescent="0.2">
      <c r="A1203" s="18">
        <v>126</v>
      </c>
      <c r="B1203" s="18" t="str">
        <f>Source!F677</f>
        <v>1.21-2303-28-1/1</v>
      </c>
      <c r="C1203" s="18" t="str">
        <f>Source!G677</f>
        <v>Техническое обслуживание автоматического выключателя до 160 А / Выключатель-разъединитель</v>
      </c>
      <c r="D1203" s="19" t="str">
        <f>Source!H677</f>
        <v>шт.</v>
      </c>
      <c r="E1203" s="9">
        <f>Source!I677</f>
        <v>4</v>
      </c>
      <c r="F1203" s="21"/>
      <c r="G1203" s="20"/>
      <c r="H1203" s="9"/>
      <c r="I1203" s="9"/>
      <c r="J1203" s="21"/>
      <c r="K1203" s="21"/>
      <c r="Q1203">
        <f>ROUND((Source!BZ677/100)*ROUND((Source!AF677*Source!AV677)*Source!I677, 2), 2)</f>
        <v>1192.24</v>
      </c>
      <c r="R1203">
        <f>Source!X677</f>
        <v>1192.24</v>
      </c>
      <c r="S1203">
        <f>ROUND((Source!CA677/100)*ROUND((Source!AF677*Source!AV677)*Source!I677, 2), 2)</f>
        <v>170.32</v>
      </c>
      <c r="T1203">
        <f>Source!Y677</f>
        <v>170.32</v>
      </c>
      <c r="U1203">
        <f>ROUND((175/100)*ROUND((Source!AE677*Source!AV677)*Source!I677, 2), 2)</f>
        <v>0</v>
      </c>
      <c r="V1203">
        <f>ROUND((108/100)*ROUND(Source!CS677*Source!I677, 2), 2)</f>
        <v>0</v>
      </c>
    </row>
    <row r="1204" spans="1:22" x14ac:dyDescent="0.2">
      <c r="C1204" s="22" t="str">
        <f>"Объем: "&amp;Source!I677&amp;"=2+"&amp;"2"</f>
        <v>Объем: 4=2+2</v>
      </c>
    </row>
    <row r="1205" spans="1:22" ht="14.25" x14ac:dyDescent="0.2">
      <c r="A1205" s="18"/>
      <c r="B1205" s="18"/>
      <c r="C1205" s="18" t="s">
        <v>1136</v>
      </c>
      <c r="D1205" s="19"/>
      <c r="E1205" s="9"/>
      <c r="F1205" s="21">
        <f>Source!AO677</f>
        <v>212.9</v>
      </c>
      <c r="G1205" s="20" t="str">
        <f>Source!DG677</f>
        <v>)*2</v>
      </c>
      <c r="H1205" s="9">
        <f>Source!AV677</f>
        <v>1</v>
      </c>
      <c r="I1205" s="9">
        <f>IF(Source!BA677&lt;&gt; 0, Source!BA677, 1)</f>
        <v>1</v>
      </c>
      <c r="J1205" s="21">
        <f>Source!S677</f>
        <v>1703.2</v>
      </c>
      <c r="K1205" s="21"/>
    </row>
    <row r="1206" spans="1:22" ht="14.25" x14ac:dyDescent="0.2">
      <c r="A1206" s="18"/>
      <c r="B1206" s="18"/>
      <c r="C1206" s="18" t="s">
        <v>1138</v>
      </c>
      <c r="D1206" s="19"/>
      <c r="E1206" s="9"/>
      <c r="F1206" s="21">
        <f>Source!AL677</f>
        <v>4.53</v>
      </c>
      <c r="G1206" s="20" t="str">
        <f>Source!DD677</f>
        <v>)*2</v>
      </c>
      <c r="H1206" s="9">
        <f>Source!AW677</f>
        <v>1</v>
      </c>
      <c r="I1206" s="9">
        <f>IF(Source!BC677&lt;&gt; 0, Source!BC677, 1)</f>
        <v>1</v>
      </c>
      <c r="J1206" s="21">
        <f>Source!P677</f>
        <v>36.24</v>
      </c>
      <c r="K1206" s="21"/>
    </row>
    <row r="1207" spans="1:22" ht="14.25" x14ac:dyDescent="0.2">
      <c r="A1207" s="18"/>
      <c r="B1207" s="18"/>
      <c r="C1207" s="18" t="s">
        <v>1139</v>
      </c>
      <c r="D1207" s="19" t="s">
        <v>1140</v>
      </c>
      <c r="E1207" s="9">
        <f>Source!AT677</f>
        <v>70</v>
      </c>
      <c r="F1207" s="21"/>
      <c r="G1207" s="20"/>
      <c r="H1207" s="9"/>
      <c r="I1207" s="9"/>
      <c r="J1207" s="21">
        <f>SUM(R1203:R1206)</f>
        <v>1192.24</v>
      </c>
      <c r="K1207" s="21"/>
    </row>
    <row r="1208" spans="1:22" ht="14.25" x14ac:dyDescent="0.2">
      <c r="A1208" s="18"/>
      <c r="B1208" s="18"/>
      <c r="C1208" s="18" t="s">
        <v>1141</v>
      </c>
      <c r="D1208" s="19" t="s">
        <v>1140</v>
      </c>
      <c r="E1208" s="9">
        <f>Source!AU677</f>
        <v>10</v>
      </c>
      <c r="F1208" s="21"/>
      <c r="G1208" s="20"/>
      <c r="H1208" s="9"/>
      <c r="I1208" s="9"/>
      <c r="J1208" s="21">
        <f>SUM(T1203:T1207)</f>
        <v>170.32</v>
      </c>
      <c r="K1208" s="21"/>
    </row>
    <row r="1209" spans="1:22" ht="14.25" x14ac:dyDescent="0.2">
      <c r="A1209" s="18"/>
      <c r="B1209" s="18"/>
      <c r="C1209" s="18" t="s">
        <v>1142</v>
      </c>
      <c r="D1209" s="19" t="s">
        <v>1143</v>
      </c>
      <c r="E1209" s="9">
        <f>Source!AQ677</f>
        <v>0.3</v>
      </c>
      <c r="F1209" s="21"/>
      <c r="G1209" s="20" t="str">
        <f>Source!DI677</f>
        <v>)*2</v>
      </c>
      <c r="H1209" s="9">
        <f>Source!AV677</f>
        <v>1</v>
      </c>
      <c r="I1209" s="9"/>
      <c r="J1209" s="21"/>
      <c r="K1209" s="21">
        <f>Source!U677</f>
        <v>2.4</v>
      </c>
    </row>
    <row r="1210" spans="1:22" ht="15" x14ac:dyDescent="0.25">
      <c r="A1210" s="24"/>
      <c r="B1210" s="24"/>
      <c r="C1210" s="24"/>
      <c r="D1210" s="24"/>
      <c r="E1210" s="24"/>
      <c r="F1210" s="24"/>
      <c r="G1210" s="24"/>
      <c r="H1210" s="24"/>
      <c r="I1210" s="57">
        <f>J1205+J1206+J1207+J1208</f>
        <v>3102.0000000000005</v>
      </c>
      <c r="J1210" s="57"/>
      <c r="K1210" s="25">
        <f>IF(Source!I677&lt;&gt;0, ROUND(I1210/Source!I677, 2), 0)</f>
        <v>775.5</v>
      </c>
      <c r="P1210" s="23">
        <f>I1210</f>
        <v>3102.0000000000005</v>
      </c>
    </row>
    <row r="1211" spans="1:22" ht="57" x14ac:dyDescent="0.2">
      <c r="A1211" s="18">
        <v>127</v>
      </c>
      <c r="B1211" s="18" t="str">
        <f>Source!F678</f>
        <v>1.21-2303-3-1/1</v>
      </c>
      <c r="C1211" s="18" t="str">
        <f>Source!G678</f>
        <v>Техническое обслуживание выключателей автоматических трехполюсных установочных, номинальный ток до 200 А,</v>
      </c>
      <c r="D1211" s="19" t="str">
        <f>Source!H678</f>
        <v>шт.</v>
      </c>
      <c r="E1211" s="9">
        <f>Source!I678</f>
        <v>15</v>
      </c>
      <c r="F1211" s="21"/>
      <c r="G1211" s="20"/>
      <c r="H1211" s="9"/>
      <c r="I1211" s="9"/>
      <c r="J1211" s="21"/>
      <c r="K1211" s="21"/>
      <c r="Q1211">
        <f>ROUND((Source!BZ678/100)*ROUND((Source!AF678*Source!AV678)*Source!I678, 2), 2)</f>
        <v>9725.42</v>
      </c>
      <c r="R1211">
        <f>Source!X678</f>
        <v>9725.42</v>
      </c>
      <c r="S1211">
        <f>ROUND((Source!CA678/100)*ROUND((Source!AF678*Source!AV678)*Source!I678, 2), 2)</f>
        <v>1389.35</v>
      </c>
      <c r="T1211">
        <f>Source!Y678</f>
        <v>1389.35</v>
      </c>
      <c r="U1211">
        <f>ROUND((175/100)*ROUND((Source!AE678*Source!AV678)*Source!I678, 2), 2)</f>
        <v>0</v>
      </c>
      <c r="V1211">
        <f>ROUND((108/100)*ROUND(Source!CS678*Source!I678, 2), 2)</f>
        <v>0</v>
      </c>
    </row>
    <row r="1212" spans="1:22" x14ac:dyDescent="0.2">
      <c r="C1212" s="22" t="str">
        <f>"Объем: "&amp;Source!I678&amp;"=2+"&amp;"1+"&amp;"6+"&amp;"1+"&amp;"5"</f>
        <v>Объем: 15=2+1+6+1+5</v>
      </c>
    </row>
    <row r="1213" spans="1:22" ht="14.25" x14ac:dyDescent="0.2">
      <c r="A1213" s="18"/>
      <c r="B1213" s="18"/>
      <c r="C1213" s="18" t="s">
        <v>1136</v>
      </c>
      <c r="D1213" s="19"/>
      <c r="E1213" s="9"/>
      <c r="F1213" s="21">
        <f>Source!AO678</f>
        <v>926.23</v>
      </c>
      <c r="G1213" s="20" t="str">
        <f>Source!DG678</f>
        <v/>
      </c>
      <c r="H1213" s="9">
        <f>Source!AV678</f>
        <v>1</v>
      </c>
      <c r="I1213" s="9">
        <f>IF(Source!BA678&lt;&gt; 0, Source!BA678, 1)</f>
        <v>1</v>
      </c>
      <c r="J1213" s="21">
        <f>Source!S678</f>
        <v>13893.45</v>
      </c>
      <c r="K1213" s="21"/>
    </row>
    <row r="1214" spans="1:22" ht="14.25" x14ac:dyDescent="0.2">
      <c r="A1214" s="18"/>
      <c r="B1214" s="18"/>
      <c r="C1214" s="18" t="s">
        <v>1138</v>
      </c>
      <c r="D1214" s="19"/>
      <c r="E1214" s="9"/>
      <c r="F1214" s="21">
        <f>Source!AL678</f>
        <v>12.39</v>
      </c>
      <c r="G1214" s="20" t="str">
        <f>Source!DD678</f>
        <v/>
      </c>
      <c r="H1214" s="9">
        <f>Source!AW678</f>
        <v>1</v>
      </c>
      <c r="I1214" s="9">
        <f>IF(Source!BC678&lt;&gt; 0, Source!BC678, 1)</f>
        <v>1</v>
      </c>
      <c r="J1214" s="21">
        <f>Source!P678</f>
        <v>185.85</v>
      </c>
      <c r="K1214" s="21"/>
    </row>
    <row r="1215" spans="1:22" ht="14.25" x14ac:dyDescent="0.2">
      <c r="A1215" s="18"/>
      <c r="B1215" s="18"/>
      <c r="C1215" s="18" t="s">
        <v>1139</v>
      </c>
      <c r="D1215" s="19" t="s">
        <v>1140</v>
      </c>
      <c r="E1215" s="9">
        <f>Source!AT678</f>
        <v>70</v>
      </c>
      <c r="F1215" s="21"/>
      <c r="G1215" s="20"/>
      <c r="H1215" s="9"/>
      <c r="I1215" s="9"/>
      <c r="J1215" s="21">
        <f>SUM(R1211:R1214)</f>
        <v>9725.42</v>
      </c>
      <c r="K1215" s="21"/>
    </row>
    <row r="1216" spans="1:22" ht="14.25" x14ac:dyDescent="0.2">
      <c r="A1216" s="18"/>
      <c r="B1216" s="18"/>
      <c r="C1216" s="18" t="s">
        <v>1141</v>
      </c>
      <c r="D1216" s="19" t="s">
        <v>1140</v>
      </c>
      <c r="E1216" s="9">
        <f>Source!AU678</f>
        <v>10</v>
      </c>
      <c r="F1216" s="21"/>
      <c r="G1216" s="20"/>
      <c r="H1216" s="9"/>
      <c r="I1216" s="9"/>
      <c r="J1216" s="21">
        <f>SUM(T1211:T1215)</f>
        <v>1389.35</v>
      </c>
      <c r="K1216" s="21"/>
    </row>
    <row r="1217" spans="1:22" ht="14.25" x14ac:dyDescent="0.2">
      <c r="A1217" s="18"/>
      <c r="B1217" s="18"/>
      <c r="C1217" s="18" t="s">
        <v>1142</v>
      </c>
      <c r="D1217" s="19" t="s">
        <v>1143</v>
      </c>
      <c r="E1217" s="9">
        <f>Source!AQ678</f>
        <v>1.5</v>
      </c>
      <c r="F1217" s="21"/>
      <c r="G1217" s="20" t="str">
        <f>Source!DI678</f>
        <v/>
      </c>
      <c r="H1217" s="9">
        <f>Source!AV678</f>
        <v>1</v>
      </c>
      <c r="I1217" s="9"/>
      <c r="J1217" s="21"/>
      <c r="K1217" s="21">
        <f>Source!U678</f>
        <v>22.5</v>
      </c>
    </row>
    <row r="1218" spans="1:22" ht="15" x14ac:dyDescent="0.25">
      <c r="A1218" s="24"/>
      <c r="B1218" s="24"/>
      <c r="C1218" s="24"/>
      <c r="D1218" s="24"/>
      <c r="E1218" s="24"/>
      <c r="F1218" s="24"/>
      <c r="G1218" s="24"/>
      <c r="H1218" s="24"/>
      <c r="I1218" s="57">
        <f>J1213+J1214+J1215+J1216</f>
        <v>25194.07</v>
      </c>
      <c r="J1218" s="57"/>
      <c r="K1218" s="25">
        <f>IF(Source!I678&lt;&gt;0, ROUND(I1218/Source!I678, 2), 0)</f>
        <v>1679.6</v>
      </c>
      <c r="P1218" s="23">
        <f>I1218</f>
        <v>25194.07</v>
      </c>
    </row>
    <row r="1219" spans="1:22" ht="42.75" x14ac:dyDescent="0.2">
      <c r="A1219" s="18">
        <v>128</v>
      </c>
      <c r="B1219" s="18" t="str">
        <f>Source!F680</f>
        <v>1.21-2303-28-1/1</v>
      </c>
      <c r="C1219" s="18" t="str">
        <f>Source!G680</f>
        <v>Техническое обслуживание автоматического выключателя до 160 А / Независимый расцепитель</v>
      </c>
      <c r="D1219" s="19" t="str">
        <f>Source!H680</f>
        <v>шт.</v>
      </c>
      <c r="E1219" s="9">
        <f>Source!I680</f>
        <v>3</v>
      </c>
      <c r="F1219" s="21"/>
      <c r="G1219" s="20"/>
      <c r="H1219" s="9"/>
      <c r="I1219" s="9"/>
      <c r="J1219" s="21"/>
      <c r="K1219" s="21"/>
      <c r="Q1219">
        <f>ROUND((Source!BZ680/100)*ROUND((Source!AF680*Source!AV680)*Source!I680, 2), 2)</f>
        <v>894.18</v>
      </c>
      <c r="R1219">
        <f>Source!X680</f>
        <v>894.18</v>
      </c>
      <c r="S1219">
        <f>ROUND((Source!CA680/100)*ROUND((Source!AF680*Source!AV680)*Source!I680, 2), 2)</f>
        <v>127.74</v>
      </c>
      <c r="T1219">
        <f>Source!Y680</f>
        <v>127.74</v>
      </c>
      <c r="U1219">
        <f>ROUND((175/100)*ROUND((Source!AE680*Source!AV680)*Source!I680, 2), 2)</f>
        <v>0</v>
      </c>
      <c r="V1219">
        <f>ROUND((108/100)*ROUND(Source!CS680*Source!I680, 2), 2)</f>
        <v>0</v>
      </c>
    </row>
    <row r="1220" spans="1:22" x14ac:dyDescent="0.2">
      <c r="C1220" s="22" t="str">
        <f>"Объем: "&amp;Source!I680&amp;"=1+"&amp;"2"</f>
        <v>Объем: 3=1+2</v>
      </c>
    </row>
    <row r="1221" spans="1:22" ht="14.25" x14ac:dyDescent="0.2">
      <c r="A1221" s="18"/>
      <c r="B1221" s="18"/>
      <c r="C1221" s="18" t="s">
        <v>1136</v>
      </c>
      <c r="D1221" s="19"/>
      <c r="E1221" s="9"/>
      <c r="F1221" s="21">
        <f>Source!AO680</f>
        <v>212.9</v>
      </c>
      <c r="G1221" s="20" t="str">
        <f>Source!DG680</f>
        <v>)*2</v>
      </c>
      <c r="H1221" s="9">
        <f>Source!AV680</f>
        <v>1</v>
      </c>
      <c r="I1221" s="9">
        <f>IF(Source!BA680&lt;&gt; 0, Source!BA680, 1)</f>
        <v>1</v>
      </c>
      <c r="J1221" s="21">
        <f>Source!S680</f>
        <v>1277.4000000000001</v>
      </c>
      <c r="K1221" s="21"/>
    </row>
    <row r="1222" spans="1:22" ht="14.25" x14ac:dyDescent="0.2">
      <c r="A1222" s="18"/>
      <c r="B1222" s="18"/>
      <c r="C1222" s="18" t="s">
        <v>1138</v>
      </c>
      <c r="D1222" s="19"/>
      <c r="E1222" s="9"/>
      <c r="F1222" s="21">
        <f>Source!AL680</f>
        <v>4.53</v>
      </c>
      <c r="G1222" s="20" t="str">
        <f>Source!DD680</f>
        <v>)*2</v>
      </c>
      <c r="H1222" s="9">
        <f>Source!AW680</f>
        <v>1</v>
      </c>
      <c r="I1222" s="9">
        <f>IF(Source!BC680&lt;&gt; 0, Source!BC680, 1)</f>
        <v>1</v>
      </c>
      <c r="J1222" s="21">
        <f>Source!P680</f>
        <v>27.18</v>
      </c>
      <c r="K1222" s="21"/>
    </row>
    <row r="1223" spans="1:22" ht="14.25" x14ac:dyDescent="0.2">
      <c r="A1223" s="18"/>
      <c r="B1223" s="18"/>
      <c r="C1223" s="18" t="s">
        <v>1139</v>
      </c>
      <c r="D1223" s="19" t="s">
        <v>1140</v>
      </c>
      <c r="E1223" s="9">
        <f>Source!AT680</f>
        <v>70</v>
      </c>
      <c r="F1223" s="21"/>
      <c r="G1223" s="20"/>
      <c r="H1223" s="9"/>
      <c r="I1223" s="9"/>
      <c r="J1223" s="21">
        <f>SUM(R1219:R1222)</f>
        <v>894.18</v>
      </c>
      <c r="K1223" s="21"/>
    </row>
    <row r="1224" spans="1:22" ht="14.25" x14ac:dyDescent="0.2">
      <c r="A1224" s="18"/>
      <c r="B1224" s="18"/>
      <c r="C1224" s="18" t="s">
        <v>1141</v>
      </c>
      <c r="D1224" s="19" t="s">
        <v>1140</v>
      </c>
      <c r="E1224" s="9">
        <f>Source!AU680</f>
        <v>10</v>
      </c>
      <c r="F1224" s="21"/>
      <c r="G1224" s="20"/>
      <c r="H1224" s="9"/>
      <c r="I1224" s="9"/>
      <c r="J1224" s="21">
        <f>SUM(T1219:T1223)</f>
        <v>127.74</v>
      </c>
      <c r="K1224" s="21"/>
    </row>
    <row r="1225" spans="1:22" ht="14.25" x14ac:dyDescent="0.2">
      <c r="A1225" s="18"/>
      <c r="B1225" s="18"/>
      <c r="C1225" s="18" t="s">
        <v>1142</v>
      </c>
      <c r="D1225" s="19" t="s">
        <v>1143</v>
      </c>
      <c r="E1225" s="9">
        <f>Source!AQ680</f>
        <v>0.3</v>
      </c>
      <c r="F1225" s="21"/>
      <c r="G1225" s="20" t="str">
        <f>Source!DI680</f>
        <v>)*2</v>
      </c>
      <c r="H1225" s="9">
        <f>Source!AV680</f>
        <v>1</v>
      </c>
      <c r="I1225" s="9"/>
      <c r="J1225" s="21"/>
      <c r="K1225" s="21">
        <f>Source!U680</f>
        <v>1.7999999999999998</v>
      </c>
    </row>
    <row r="1226" spans="1:22" ht="15" x14ac:dyDescent="0.25">
      <c r="A1226" s="24"/>
      <c r="B1226" s="24"/>
      <c r="C1226" s="24"/>
      <c r="D1226" s="24"/>
      <c r="E1226" s="24"/>
      <c r="F1226" s="24"/>
      <c r="G1226" s="24"/>
      <c r="H1226" s="24"/>
      <c r="I1226" s="57">
        <f>J1221+J1222+J1223+J1224</f>
        <v>2326.5</v>
      </c>
      <c r="J1226" s="57"/>
      <c r="K1226" s="25">
        <f>IF(Source!I680&lt;&gt;0, ROUND(I1226/Source!I680, 2), 0)</f>
        <v>775.5</v>
      </c>
      <c r="P1226" s="23">
        <f>I1226</f>
        <v>2326.5</v>
      </c>
    </row>
    <row r="1227" spans="1:22" ht="71.25" x14ac:dyDescent="0.2">
      <c r="A1227" s="18">
        <v>129</v>
      </c>
      <c r="B1227" s="18" t="str">
        <f>Source!F681</f>
        <v>1.21-2303-19-1/1</v>
      </c>
      <c r="C1227" s="18" t="str">
        <f>Source!G681</f>
        <v>Техническое обслуживание выключателей автоматических однополюсных установочных на номинальный ток до 63 А / Автоматический выключатель 1Р 25А</v>
      </c>
      <c r="D1227" s="19" t="str">
        <f>Source!H681</f>
        <v>шт.</v>
      </c>
      <c r="E1227" s="9">
        <f>Source!I681</f>
        <v>2</v>
      </c>
      <c r="F1227" s="21"/>
      <c r="G1227" s="20"/>
      <c r="H1227" s="9"/>
      <c r="I1227" s="9"/>
      <c r="J1227" s="21"/>
      <c r="K1227" s="21"/>
      <c r="Q1227">
        <f>ROUND((Source!BZ681/100)*ROUND((Source!AF681*Source!AV681)*Source!I681, 2), 2)</f>
        <v>1037.3900000000001</v>
      </c>
      <c r="R1227">
        <f>Source!X681</f>
        <v>1037.3900000000001</v>
      </c>
      <c r="S1227">
        <f>ROUND((Source!CA681/100)*ROUND((Source!AF681*Source!AV681)*Source!I681, 2), 2)</f>
        <v>148.19999999999999</v>
      </c>
      <c r="T1227">
        <f>Source!Y681</f>
        <v>148.19999999999999</v>
      </c>
      <c r="U1227">
        <f>ROUND((175/100)*ROUND((Source!AE681*Source!AV681)*Source!I681, 2), 2)</f>
        <v>0</v>
      </c>
      <c r="V1227">
        <f>ROUND((108/100)*ROUND(Source!CS681*Source!I681, 2), 2)</f>
        <v>0</v>
      </c>
    </row>
    <row r="1228" spans="1:22" ht="14.25" x14ac:dyDescent="0.2">
      <c r="A1228" s="18"/>
      <c r="B1228" s="18"/>
      <c r="C1228" s="18" t="s">
        <v>1136</v>
      </c>
      <c r="D1228" s="19"/>
      <c r="E1228" s="9"/>
      <c r="F1228" s="21">
        <f>Source!AO681</f>
        <v>740.99</v>
      </c>
      <c r="G1228" s="20" t="str">
        <f>Source!DG681</f>
        <v/>
      </c>
      <c r="H1228" s="9">
        <f>Source!AV681</f>
        <v>1</v>
      </c>
      <c r="I1228" s="9">
        <f>IF(Source!BA681&lt;&gt; 0, Source!BA681, 1)</f>
        <v>1</v>
      </c>
      <c r="J1228" s="21">
        <f>Source!S681</f>
        <v>1481.98</v>
      </c>
      <c r="K1228" s="21"/>
    </row>
    <row r="1229" spans="1:22" ht="14.25" x14ac:dyDescent="0.2">
      <c r="A1229" s="18"/>
      <c r="B1229" s="18"/>
      <c r="C1229" s="18" t="s">
        <v>1138</v>
      </c>
      <c r="D1229" s="19"/>
      <c r="E1229" s="9"/>
      <c r="F1229" s="21">
        <f>Source!AL681</f>
        <v>1.7</v>
      </c>
      <c r="G1229" s="20" t="str">
        <f>Source!DD681</f>
        <v/>
      </c>
      <c r="H1229" s="9">
        <f>Source!AW681</f>
        <v>1</v>
      </c>
      <c r="I1229" s="9">
        <f>IF(Source!BC681&lt;&gt; 0, Source!BC681, 1)</f>
        <v>1</v>
      </c>
      <c r="J1229" s="21">
        <f>Source!P681</f>
        <v>3.4</v>
      </c>
      <c r="K1229" s="21"/>
    </row>
    <row r="1230" spans="1:22" ht="14.25" x14ac:dyDescent="0.2">
      <c r="A1230" s="18"/>
      <c r="B1230" s="18"/>
      <c r="C1230" s="18" t="s">
        <v>1139</v>
      </c>
      <c r="D1230" s="19" t="s">
        <v>1140</v>
      </c>
      <c r="E1230" s="9">
        <f>Source!AT681</f>
        <v>70</v>
      </c>
      <c r="F1230" s="21"/>
      <c r="G1230" s="20"/>
      <c r="H1230" s="9"/>
      <c r="I1230" s="9"/>
      <c r="J1230" s="21">
        <f>SUM(R1227:R1229)</f>
        <v>1037.3900000000001</v>
      </c>
      <c r="K1230" s="21"/>
    </row>
    <row r="1231" spans="1:22" ht="14.25" x14ac:dyDescent="0.2">
      <c r="A1231" s="18"/>
      <c r="B1231" s="18"/>
      <c r="C1231" s="18" t="s">
        <v>1141</v>
      </c>
      <c r="D1231" s="19" t="s">
        <v>1140</v>
      </c>
      <c r="E1231" s="9">
        <f>Source!AU681</f>
        <v>10</v>
      </c>
      <c r="F1231" s="21"/>
      <c r="G1231" s="20"/>
      <c r="H1231" s="9"/>
      <c r="I1231" s="9"/>
      <c r="J1231" s="21">
        <f>SUM(T1227:T1230)</f>
        <v>148.19999999999999</v>
      </c>
      <c r="K1231" s="21"/>
    </row>
    <row r="1232" spans="1:22" ht="14.25" x14ac:dyDescent="0.2">
      <c r="A1232" s="18"/>
      <c r="B1232" s="18"/>
      <c r="C1232" s="18" t="s">
        <v>1142</v>
      </c>
      <c r="D1232" s="19" t="s">
        <v>1143</v>
      </c>
      <c r="E1232" s="9">
        <f>Source!AQ681</f>
        <v>1.2</v>
      </c>
      <c r="F1232" s="21"/>
      <c r="G1232" s="20" t="str">
        <f>Source!DI681</f>
        <v/>
      </c>
      <c r="H1232" s="9">
        <f>Source!AV681</f>
        <v>1</v>
      </c>
      <c r="I1232" s="9"/>
      <c r="J1232" s="21"/>
      <c r="K1232" s="21">
        <f>Source!U681</f>
        <v>2.4</v>
      </c>
    </row>
    <row r="1233" spans="1:22" ht="15" x14ac:dyDescent="0.25">
      <c r="A1233" s="24"/>
      <c r="B1233" s="24"/>
      <c r="C1233" s="24"/>
      <c r="D1233" s="24"/>
      <c r="E1233" s="24"/>
      <c r="F1233" s="24"/>
      <c r="G1233" s="24"/>
      <c r="H1233" s="24"/>
      <c r="I1233" s="57">
        <f>J1228+J1229+J1230+J1231</f>
        <v>2670.9700000000003</v>
      </c>
      <c r="J1233" s="57"/>
      <c r="K1233" s="25">
        <f>IF(Source!I681&lt;&gt;0, ROUND(I1233/Source!I681, 2), 0)</f>
        <v>1335.49</v>
      </c>
      <c r="P1233" s="23">
        <f>I1233</f>
        <v>2670.9700000000003</v>
      </c>
    </row>
    <row r="1234" spans="1:22" ht="85.5" x14ac:dyDescent="0.2">
      <c r="A1234" s="18">
        <v>130</v>
      </c>
      <c r="B1234" s="18" t="str">
        <f>Source!F688</f>
        <v>1.21-2203-37-1/1</v>
      </c>
      <c r="C1234" s="18" t="str">
        <f>Source!G688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234" s="19" t="str">
        <f>Source!H688</f>
        <v>шт.</v>
      </c>
      <c r="E1234" s="9">
        <f>Source!I688</f>
        <v>2</v>
      </c>
      <c r="F1234" s="21"/>
      <c r="G1234" s="20"/>
      <c r="H1234" s="9"/>
      <c r="I1234" s="9"/>
      <c r="J1234" s="21"/>
      <c r="K1234" s="21"/>
      <c r="Q1234">
        <f>ROUND((Source!BZ688/100)*ROUND((Source!AF688*Source!AV688)*Source!I688, 2), 2)</f>
        <v>472.23</v>
      </c>
      <c r="R1234">
        <f>Source!X688</f>
        <v>472.23</v>
      </c>
      <c r="S1234">
        <f>ROUND((Source!CA688/100)*ROUND((Source!AF688*Source!AV688)*Source!I688, 2), 2)</f>
        <v>67.459999999999994</v>
      </c>
      <c r="T1234">
        <f>Source!Y688</f>
        <v>67.459999999999994</v>
      </c>
      <c r="U1234">
        <f>ROUND((175/100)*ROUND((Source!AE688*Source!AV688)*Source!I688, 2), 2)</f>
        <v>0</v>
      </c>
      <c r="V1234">
        <f>ROUND((108/100)*ROUND(Source!CS688*Source!I688, 2), 2)</f>
        <v>0</v>
      </c>
    </row>
    <row r="1235" spans="1:22" ht="14.25" x14ac:dyDescent="0.2">
      <c r="A1235" s="18"/>
      <c r="B1235" s="18"/>
      <c r="C1235" s="18" t="s">
        <v>1136</v>
      </c>
      <c r="D1235" s="19"/>
      <c r="E1235" s="9"/>
      <c r="F1235" s="21">
        <f>Source!AO688</f>
        <v>337.31</v>
      </c>
      <c r="G1235" s="20" t="str">
        <f>Source!DG688</f>
        <v/>
      </c>
      <c r="H1235" s="9">
        <f>Source!AV688</f>
        <v>1</v>
      </c>
      <c r="I1235" s="9">
        <f>IF(Source!BA688&lt;&gt; 0, Source!BA688, 1)</f>
        <v>1</v>
      </c>
      <c r="J1235" s="21">
        <f>Source!S688</f>
        <v>674.62</v>
      </c>
      <c r="K1235" s="21"/>
    </row>
    <row r="1236" spans="1:22" ht="14.25" x14ac:dyDescent="0.2">
      <c r="A1236" s="18"/>
      <c r="B1236" s="18"/>
      <c r="C1236" s="18" t="s">
        <v>1138</v>
      </c>
      <c r="D1236" s="19"/>
      <c r="E1236" s="9"/>
      <c r="F1236" s="21">
        <f>Source!AL688</f>
        <v>1.57</v>
      </c>
      <c r="G1236" s="20" t="str">
        <f>Source!DD688</f>
        <v/>
      </c>
      <c r="H1236" s="9">
        <f>Source!AW688</f>
        <v>1</v>
      </c>
      <c r="I1236" s="9">
        <f>IF(Source!BC688&lt;&gt; 0, Source!BC688, 1)</f>
        <v>1</v>
      </c>
      <c r="J1236" s="21">
        <f>Source!P688</f>
        <v>3.14</v>
      </c>
      <c r="K1236" s="21"/>
    </row>
    <row r="1237" spans="1:22" ht="14.25" x14ac:dyDescent="0.2">
      <c r="A1237" s="18"/>
      <c r="B1237" s="18"/>
      <c r="C1237" s="18" t="s">
        <v>1139</v>
      </c>
      <c r="D1237" s="19" t="s">
        <v>1140</v>
      </c>
      <c r="E1237" s="9">
        <f>Source!AT688</f>
        <v>70</v>
      </c>
      <c r="F1237" s="21"/>
      <c r="G1237" s="20"/>
      <c r="H1237" s="9"/>
      <c r="I1237" s="9"/>
      <c r="J1237" s="21">
        <f>SUM(R1234:R1236)</f>
        <v>472.23</v>
      </c>
      <c r="K1237" s="21"/>
    </row>
    <row r="1238" spans="1:22" ht="14.25" x14ac:dyDescent="0.2">
      <c r="A1238" s="18"/>
      <c r="B1238" s="18"/>
      <c r="C1238" s="18" t="s">
        <v>1141</v>
      </c>
      <c r="D1238" s="19" t="s">
        <v>1140</v>
      </c>
      <c r="E1238" s="9">
        <f>Source!AU688</f>
        <v>10</v>
      </c>
      <c r="F1238" s="21"/>
      <c r="G1238" s="20"/>
      <c r="H1238" s="9"/>
      <c r="I1238" s="9"/>
      <c r="J1238" s="21">
        <f>SUM(T1234:T1237)</f>
        <v>67.459999999999994</v>
      </c>
      <c r="K1238" s="21"/>
    </row>
    <row r="1239" spans="1:22" ht="14.25" x14ac:dyDescent="0.2">
      <c r="A1239" s="18"/>
      <c r="B1239" s="18"/>
      <c r="C1239" s="18" t="s">
        <v>1142</v>
      </c>
      <c r="D1239" s="19" t="s">
        <v>1143</v>
      </c>
      <c r="E1239" s="9">
        <f>Source!AQ688</f>
        <v>0.6</v>
      </c>
      <c r="F1239" s="21"/>
      <c r="G1239" s="20" t="str">
        <f>Source!DI688</f>
        <v/>
      </c>
      <c r="H1239" s="9">
        <f>Source!AV688</f>
        <v>1</v>
      </c>
      <c r="I1239" s="9"/>
      <c r="J1239" s="21"/>
      <c r="K1239" s="21">
        <f>Source!U688</f>
        <v>1.2</v>
      </c>
    </row>
    <row r="1240" spans="1:22" ht="15" x14ac:dyDescent="0.25">
      <c r="A1240" s="24"/>
      <c r="B1240" s="24"/>
      <c r="C1240" s="24"/>
      <c r="D1240" s="24"/>
      <c r="E1240" s="24"/>
      <c r="F1240" s="24"/>
      <c r="G1240" s="24"/>
      <c r="H1240" s="24"/>
      <c r="I1240" s="57">
        <f>J1235+J1236+J1237+J1238</f>
        <v>1217.45</v>
      </c>
      <c r="J1240" s="57"/>
      <c r="K1240" s="25">
        <f>IF(Source!I688&lt;&gt;0, ROUND(I1240/Source!I688, 2), 0)</f>
        <v>608.73</v>
      </c>
      <c r="P1240" s="23">
        <f>I1240</f>
        <v>1217.45</v>
      </c>
    </row>
    <row r="1241" spans="1:22" ht="42.75" x14ac:dyDescent="0.2">
      <c r="A1241" s="18">
        <v>131</v>
      </c>
      <c r="B1241" s="18" t="str">
        <f>Source!F689</f>
        <v>1.21-2203-22-1/1</v>
      </c>
      <c r="C1241" s="18" t="str">
        <f>Source!G689</f>
        <v>Техническое обслуживание шинных трансформаторов тока напряжением до 1 кВ</v>
      </c>
      <c r="D1241" s="19" t="str">
        <f>Source!H689</f>
        <v>шт.</v>
      </c>
      <c r="E1241" s="9">
        <f>Source!I689</f>
        <v>6</v>
      </c>
      <c r="F1241" s="21"/>
      <c r="G1241" s="20"/>
      <c r="H1241" s="9"/>
      <c r="I1241" s="9"/>
      <c r="J1241" s="21"/>
      <c r="K1241" s="21"/>
      <c r="Q1241">
        <f>ROUND((Source!BZ689/100)*ROUND((Source!AF689*Source!AV689)*Source!I689, 2), 2)</f>
        <v>2452.46</v>
      </c>
      <c r="R1241">
        <f>Source!X689</f>
        <v>2452.46</v>
      </c>
      <c r="S1241">
        <f>ROUND((Source!CA689/100)*ROUND((Source!AF689*Source!AV689)*Source!I689, 2), 2)</f>
        <v>350.35</v>
      </c>
      <c r="T1241">
        <f>Source!Y689</f>
        <v>350.35</v>
      </c>
      <c r="U1241">
        <f>ROUND((175/100)*ROUND((Source!AE689*Source!AV689)*Source!I689, 2), 2)</f>
        <v>0</v>
      </c>
      <c r="V1241">
        <f>ROUND((108/100)*ROUND(Source!CS689*Source!I689, 2), 2)</f>
        <v>0</v>
      </c>
    </row>
    <row r="1242" spans="1:22" ht="14.25" x14ac:dyDescent="0.2">
      <c r="A1242" s="18"/>
      <c r="B1242" s="18"/>
      <c r="C1242" s="18" t="s">
        <v>1136</v>
      </c>
      <c r="D1242" s="19"/>
      <c r="E1242" s="9"/>
      <c r="F1242" s="21">
        <f>Source!AO689</f>
        <v>145.97999999999999</v>
      </c>
      <c r="G1242" s="20" t="str">
        <f>Source!DG689</f>
        <v>)*4</v>
      </c>
      <c r="H1242" s="9">
        <f>Source!AV689</f>
        <v>1</v>
      </c>
      <c r="I1242" s="9">
        <f>IF(Source!BA689&lt;&gt; 0, Source!BA689, 1)</f>
        <v>1</v>
      </c>
      <c r="J1242" s="21">
        <f>Source!S689</f>
        <v>3503.52</v>
      </c>
      <c r="K1242" s="21"/>
    </row>
    <row r="1243" spans="1:22" ht="14.25" x14ac:dyDescent="0.2">
      <c r="A1243" s="18"/>
      <c r="B1243" s="18"/>
      <c r="C1243" s="18" t="s">
        <v>1138</v>
      </c>
      <c r="D1243" s="19"/>
      <c r="E1243" s="9"/>
      <c r="F1243" s="21">
        <f>Source!AL689</f>
        <v>16.78</v>
      </c>
      <c r="G1243" s="20" t="str">
        <f>Source!DD689</f>
        <v>)*4</v>
      </c>
      <c r="H1243" s="9">
        <f>Source!AW689</f>
        <v>1</v>
      </c>
      <c r="I1243" s="9">
        <f>IF(Source!BC689&lt;&gt; 0, Source!BC689, 1)</f>
        <v>1</v>
      </c>
      <c r="J1243" s="21">
        <f>Source!P689</f>
        <v>402.72</v>
      </c>
      <c r="K1243" s="21"/>
    </row>
    <row r="1244" spans="1:22" ht="14.25" x14ac:dyDescent="0.2">
      <c r="A1244" s="18"/>
      <c r="B1244" s="18"/>
      <c r="C1244" s="18" t="s">
        <v>1139</v>
      </c>
      <c r="D1244" s="19" t="s">
        <v>1140</v>
      </c>
      <c r="E1244" s="9">
        <f>Source!AT689</f>
        <v>70</v>
      </c>
      <c r="F1244" s="21"/>
      <c r="G1244" s="20"/>
      <c r="H1244" s="9"/>
      <c r="I1244" s="9"/>
      <c r="J1244" s="21">
        <f>SUM(R1241:R1243)</f>
        <v>2452.46</v>
      </c>
      <c r="K1244" s="21"/>
    </row>
    <row r="1245" spans="1:22" ht="14.25" x14ac:dyDescent="0.2">
      <c r="A1245" s="18"/>
      <c r="B1245" s="18"/>
      <c r="C1245" s="18" t="s">
        <v>1141</v>
      </c>
      <c r="D1245" s="19" t="s">
        <v>1140</v>
      </c>
      <c r="E1245" s="9">
        <f>Source!AU689</f>
        <v>10</v>
      </c>
      <c r="F1245" s="21"/>
      <c r="G1245" s="20"/>
      <c r="H1245" s="9"/>
      <c r="I1245" s="9"/>
      <c r="J1245" s="21">
        <f>SUM(T1241:T1244)</f>
        <v>350.35</v>
      </c>
      <c r="K1245" s="21"/>
    </row>
    <row r="1246" spans="1:22" ht="14.25" x14ac:dyDescent="0.2">
      <c r="A1246" s="18"/>
      <c r="B1246" s="18"/>
      <c r="C1246" s="18" t="s">
        <v>1142</v>
      </c>
      <c r="D1246" s="19" t="s">
        <v>1143</v>
      </c>
      <c r="E1246" s="9">
        <f>Source!AQ689</f>
        <v>0.24</v>
      </c>
      <c r="F1246" s="21"/>
      <c r="G1246" s="20" t="str">
        <f>Source!DI689</f>
        <v>)*4</v>
      </c>
      <c r="H1246" s="9">
        <f>Source!AV689</f>
        <v>1</v>
      </c>
      <c r="I1246" s="9"/>
      <c r="J1246" s="21"/>
      <c r="K1246" s="21">
        <f>Source!U689</f>
        <v>5.76</v>
      </c>
    </row>
    <row r="1247" spans="1:22" ht="15" x14ac:dyDescent="0.25">
      <c r="A1247" s="24"/>
      <c r="B1247" s="24"/>
      <c r="C1247" s="24"/>
      <c r="D1247" s="24"/>
      <c r="E1247" s="24"/>
      <c r="F1247" s="24"/>
      <c r="G1247" s="24"/>
      <c r="H1247" s="24"/>
      <c r="I1247" s="57">
        <f>J1242+J1243+J1244+J1245</f>
        <v>6709.05</v>
      </c>
      <c r="J1247" s="57"/>
      <c r="K1247" s="25">
        <f>IF(Source!I689&lt;&gt;0, ROUND(I1247/Source!I689, 2), 0)</f>
        <v>1118.18</v>
      </c>
      <c r="P1247" s="23">
        <f>I1247</f>
        <v>6709.05</v>
      </c>
    </row>
    <row r="1249" spans="1:22" ht="15" x14ac:dyDescent="0.25">
      <c r="B1249" s="58" t="str">
        <f>Source!G690</f>
        <v>ПЭСПЗ</v>
      </c>
      <c r="C1249" s="58"/>
      <c r="D1249" s="58"/>
      <c r="E1249" s="58"/>
      <c r="F1249" s="58"/>
      <c r="G1249" s="58"/>
      <c r="H1249" s="58"/>
      <c r="I1249" s="58"/>
      <c r="J1249" s="58"/>
    </row>
    <row r="1250" spans="1:22" ht="85.5" x14ac:dyDescent="0.2">
      <c r="A1250" s="18">
        <v>132</v>
      </c>
      <c r="B1250" s="18" t="str">
        <f>Source!F694</f>
        <v>1.21-2203-37-1/1</v>
      </c>
      <c r="C1250" s="18" t="str">
        <f>Source!G694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250" s="19" t="str">
        <f>Source!H694</f>
        <v>шт.</v>
      </c>
      <c r="E1250" s="9">
        <f>Source!I694</f>
        <v>1</v>
      </c>
      <c r="F1250" s="21"/>
      <c r="G1250" s="20"/>
      <c r="H1250" s="9"/>
      <c r="I1250" s="9"/>
      <c r="J1250" s="21"/>
      <c r="K1250" s="21"/>
      <c r="Q1250">
        <f>ROUND((Source!BZ694/100)*ROUND((Source!AF694*Source!AV694)*Source!I694, 2), 2)</f>
        <v>236.12</v>
      </c>
      <c r="R1250">
        <f>Source!X694</f>
        <v>236.12</v>
      </c>
      <c r="S1250">
        <f>ROUND((Source!CA694/100)*ROUND((Source!AF694*Source!AV694)*Source!I694, 2), 2)</f>
        <v>33.729999999999997</v>
      </c>
      <c r="T1250">
        <f>Source!Y694</f>
        <v>33.729999999999997</v>
      </c>
      <c r="U1250">
        <f>ROUND((175/100)*ROUND((Source!AE694*Source!AV694)*Source!I694, 2), 2)</f>
        <v>0</v>
      </c>
      <c r="V1250">
        <f>ROUND((108/100)*ROUND(Source!CS694*Source!I694, 2), 2)</f>
        <v>0</v>
      </c>
    </row>
    <row r="1251" spans="1:22" ht="14.25" x14ac:dyDescent="0.2">
      <c r="A1251" s="18"/>
      <c r="B1251" s="18"/>
      <c r="C1251" s="18" t="s">
        <v>1136</v>
      </c>
      <c r="D1251" s="19"/>
      <c r="E1251" s="9"/>
      <c r="F1251" s="21">
        <f>Source!AO694</f>
        <v>337.31</v>
      </c>
      <c r="G1251" s="20" t="str">
        <f>Source!DG694</f>
        <v/>
      </c>
      <c r="H1251" s="9">
        <f>Source!AV694</f>
        <v>1</v>
      </c>
      <c r="I1251" s="9">
        <f>IF(Source!BA694&lt;&gt; 0, Source!BA694, 1)</f>
        <v>1</v>
      </c>
      <c r="J1251" s="21">
        <f>Source!S694</f>
        <v>337.31</v>
      </c>
      <c r="K1251" s="21"/>
    </row>
    <row r="1252" spans="1:22" ht="14.25" x14ac:dyDescent="0.2">
      <c r="A1252" s="18"/>
      <c r="B1252" s="18"/>
      <c r="C1252" s="18" t="s">
        <v>1138</v>
      </c>
      <c r="D1252" s="19"/>
      <c r="E1252" s="9"/>
      <c r="F1252" s="21">
        <f>Source!AL694</f>
        <v>1.57</v>
      </c>
      <c r="G1252" s="20" t="str">
        <f>Source!DD694</f>
        <v/>
      </c>
      <c r="H1252" s="9">
        <f>Source!AW694</f>
        <v>1</v>
      </c>
      <c r="I1252" s="9">
        <f>IF(Source!BC694&lt;&gt; 0, Source!BC694, 1)</f>
        <v>1</v>
      </c>
      <c r="J1252" s="21">
        <f>Source!P694</f>
        <v>1.57</v>
      </c>
      <c r="K1252" s="21"/>
    </row>
    <row r="1253" spans="1:22" ht="14.25" x14ac:dyDescent="0.2">
      <c r="A1253" s="18"/>
      <c r="B1253" s="18"/>
      <c r="C1253" s="18" t="s">
        <v>1139</v>
      </c>
      <c r="D1253" s="19" t="s">
        <v>1140</v>
      </c>
      <c r="E1253" s="9">
        <f>Source!AT694</f>
        <v>70</v>
      </c>
      <c r="F1253" s="21"/>
      <c r="G1253" s="20"/>
      <c r="H1253" s="9"/>
      <c r="I1253" s="9"/>
      <c r="J1253" s="21">
        <f>SUM(R1250:R1252)</f>
        <v>236.12</v>
      </c>
      <c r="K1253" s="21"/>
    </row>
    <row r="1254" spans="1:22" ht="14.25" x14ac:dyDescent="0.2">
      <c r="A1254" s="18"/>
      <c r="B1254" s="18"/>
      <c r="C1254" s="18" t="s">
        <v>1141</v>
      </c>
      <c r="D1254" s="19" t="s">
        <v>1140</v>
      </c>
      <c r="E1254" s="9">
        <f>Source!AU694</f>
        <v>10</v>
      </c>
      <c r="F1254" s="21"/>
      <c r="G1254" s="20"/>
      <c r="H1254" s="9"/>
      <c r="I1254" s="9"/>
      <c r="J1254" s="21">
        <f>SUM(T1250:T1253)</f>
        <v>33.729999999999997</v>
      </c>
      <c r="K1254" s="21"/>
    </row>
    <row r="1255" spans="1:22" ht="14.25" x14ac:dyDescent="0.2">
      <c r="A1255" s="18"/>
      <c r="B1255" s="18"/>
      <c r="C1255" s="18" t="s">
        <v>1142</v>
      </c>
      <c r="D1255" s="19" t="s">
        <v>1143</v>
      </c>
      <c r="E1255" s="9">
        <f>Source!AQ694</f>
        <v>0.6</v>
      </c>
      <c r="F1255" s="21"/>
      <c r="G1255" s="20" t="str">
        <f>Source!DI694</f>
        <v/>
      </c>
      <c r="H1255" s="9">
        <f>Source!AV694</f>
        <v>1</v>
      </c>
      <c r="I1255" s="9"/>
      <c r="J1255" s="21"/>
      <c r="K1255" s="21">
        <f>Source!U694</f>
        <v>0.6</v>
      </c>
    </row>
    <row r="1256" spans="1:22" ht="15" x14ac:dyDescent="0.25">
      <c r="A1256" s="24"/>
      <c r="B1256" s="24"/>
      <c r="C1256" s="24"/>
      <c r="D1256" s="24"/>
      <c r="E1256" s="24"/>
      <c r="F1256" s="24"/>
      <c r="G1256" s="24"/>
      <c r="H1256" s="24"/>
      <c r="I1256" s="57">
        <f>J1251+J1252+J1253+J1254</f>
        <v>608.73</v>
      </c>
      <c r="J1256" s="57"/>
      <c r="K1256" s="25">
        <f>IF(Source!I694&lt;&gt;0, ROUND(I1256/Source!I694, 2), 0)</f>
        <v>608.73</v>
      </c>
      <c r="P1256" s="23">
        <f>I1256</f>
        <v>608.73</v>
      </c>
    </row>
    <row r="1257" spans="1:22" ht="71.25" x14ac:dyDescent="0.2">
      <c r="A1257" s="18">
        <v>133</v>
      </c>
      <c r="B1257" s="18" t="str">
        <f>Source!F695</f>
        <v>1.21-2303-3-1/1</v>
      </c>
      <c r="C1257" s="18" t="str">
        <f>Source!G695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D1257" s="19" t="str">
        <f>Source!H695</f>
        <v>шт.</v>
      </c>
      <c r="E1257" s="9">
        <f>Source!I695</f>
        <v>2</v>
      </c>
      <c r="F1257" s="21"/>
      <c r="G1257" s="20"/>
      <c r="H1257" s="9"/>
      <c r="I1257" s="9"/>
      <c r="J1257" s="21"/>
      <c r="K1257" s="21"/>
      <c r="Q1257">
        <f>ROUND((Source!BZ695/100)*ROUND((Source!AF695*Source!AV695)*Source!I695, 2), 2)</f>
        <v>1296.72</v>
      </c>
      <c r="R1257">
        <f>Source!X695</f>
        <v>1296.72</v>
      </c>
      <c r="S1257">
        <f>ROUND((Source!CA695/100)*ROUND((Source!AF695*Source!AV695)*Source!I695, 2), 2)</f>
        <v>185.25</v>
      </c>
      <c r="T1257">
        <f>Source!Y695</f>
        <v>185.25</v>
      </c>
      <c r="U1257">
        <f>ROUND((175/100)*ROUND((Source!AE695*Source!AV695)*Source!I695, 2), 2)</f>
        <v>0</v>
      </c>
      <c r="V1257">
        <f>ROUND((108/100)*ROUND(Source!CS695*Source!I695, 2), 2)</f>
        <v>0</v>
      </c>
    </row>
    <row r="1258" spans="1:22" ht="14.25" x14ac:dyDescent="0.2">
      <c r="A1258" s="18"/>
      <c r="B1258" s="18"/>
      <c r="C1258" s="18" t="s">
        <v>1136</v>
      </c>
      <c r="D1258" s="19"/>
      <c r="E1258" s="9"/>
      <c r="F1258" s="21">
        <f>Source!AO695</f>
        <v>926.23</v>
      </c>
      <c r="G1258" s="20" t="str">
        <f>Source!DG695</f>
        <v/>
      </c>
      <c r="H1258" s="9">
        <f>Source!AV695</f>
        <v>1</v>
      </c>
      <c r="I1258" s="9">
        <f>IF(Source!BA695&lt;&gt; 0, Source!BA695, 1)</f>
        <v>1</v>
      </c>
      <c r="J1258" s="21">
        <f>Source!S695</f>
        <v>1852.46</v>
      </c>
      <c r="K1258" s="21"/>
    </row>
    <row r="1259" spans="1:22" ht="14.25" x14ac:dyDescent="0.2">
      <c r="A1259" s="18"/>
      <c r="B1259" s="18"/>
      <c r="C1259" s="18" t="s">
        <v>1138</v>
      </c>
      <c r="D1259" s="19"/>
      <c r="E1259" s="9"/>
      <c r="F1259" s="21">
        <f>Source!AL695</f>
        <v>12.39</v>
      </c>
      <c r="G1259" s="20" t="str">
        <f>Source!DD695</f>
        <v/>
      </c>
      <c r="H1259" s="9">
        <f>Source!AW695</f>
        <v>1</v>
      </c>
      <c r="I1259" s="9">
        <f>IF(Source!BC695&lt;&gt; 0, Source!BC695, 1)</f>
        <v>1</v>
      </c>
      <c r="J1259" s="21">
        <f>Source!P695</f>
        <v>24.78</v>
      </c>
      <c r="K1259" s="21"/>
    </row>
    <row r="1260" spans="1:22" ht="14.25" x14ac:dyDescent="0.2">
      <c r="A1260" s="18"/>
      <c r="B1260" s="18"/>
      <c r="C1260" s="18" t="s">
        <v>1139</v>
      </c>
      <c r="D1260" s="19" t="s">
        <v>1140</v>
      </c>
      <c r="E1260" s="9">
        <f>Source!AT695</f>
        <v>70</v>
      </c>
      <c r="F1260" s="21"/>
      <c r="G1260" s="20"/>
      <c r="H1260" s="9"/>
      <c r="I1260" s="9"/>
      <c r="J1260" s="21">
        <f>SUM(R1257:R1259)</f>
        <v>1296.72</v>
      </c>
      <c r="K1260" s="21"/>
    </row>
    <row r="1261" spans="1:22" ht="14.25" x14ac:dyDescent="0.2">
      <c r="A1261" s="18"/>
      <c r="B1261" s="18"/>
      <c r="C1261" s="18" t="s">
        <v>1141</v>
      </c>
      <c r="D1261" s="19" t="s">
        <v>1140</v>
      </c>
      <c r="E1261" s="9">
        <f>Source!AU695</f>
        <v>10</v>
      </c>
      <c r="F1261" s="21"/>
      <c r="G1261" s="20"/>
      <c r="H1261" s="9"/>
      <c r="I1261" s="9"/>
      <c r="J1261" s="21">
        <f>SUM(T1257:T1260)</f>
        <v>185.25</v>
      </c>
      <c r="K1261" s="21"/>
    </row>
    <row r="1262" spans="1:22" ht="14.25" x14ac:dyDescent="0.2">
      <c r="A1262" s="18"/>
      <c r="B1262" s="18"/>
      <c r="C1262" s="18" t="s">
        <v>1142</v>
      </c>
      <c r="D1262" s="19" t="s">
        <v>1143</v>
      </c>
      <c r="E1262" s="9">
        <f>Source!AQ695</f>
        <v>1.5</v>
      </c>
      <c r="F1262" s="21"/>
      <c r="G1262" s="20" t="str">
        <f>Source!DI695</f>
        <v/>
      </c>
      <c r="H1262" s="9">
        <f>Source!AV695</f>
        <v>1</v>
      </c>
      <c r="I1262" s="9"/>
      <c r="J1262" s="21"/>
      <c r="K1262" s="21">
        <f>Source!U695</f>
        <v>3</v>
      </c>
    </row>
    <row r="1263" spans="1:22" ht="15" x14ac:dyDescent="0.25">
      <c r="A1263" s="24"/>
      <c r="B1263" s="24"/>
      <c r="C1263" s="24"/>
      <c r="D1263" s="24"/>
      <c r="E1263" s="24"/>
      <c r="F1263" s="24"/>
      <c r="G1263" s="24"/>
      <c r="H1263" s="24"/>
      <c r="I1263" s="57">
        <f>J1258+J1259+J1260+J1261</f>
        <v>3359.21</v>
      </c>
      <c r="J1263" s="57"/>
      <c r="K1263" s="25">
        <f>IF(Source!I695&lt;&gt;0, ROUND(I1263/Source!I695, 2), 0)</f>
        <v>1679.61</v>
      </c>
      <c r="P1263" s="23">
        <f>I1263</f>
        <v>3359.21</v>
      </c>
    </row>
    <row r="1264" spans="1:22" ht="71.25" x14ac:dyDescent="0.2">
      <c r="A1264" s="18">
        <v>134</v>
      </c>
      <c r="B1264" s="18" t="str">
        <f>Source!F697</f>
        <v>1.21-2303-19-1/1</v>
      </c>
      <c r="C1264" s="18" t="str">
        <f>Source!G697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1264" s="19" t="str">
        <f>Source!H697</f>
        <v>шт.</v>
      </c>
      <c r="E1264" s="9">
        <f>Source!I697</f>
        <v>5</v>
      </c>
      <c r="F1264" s="21"/>
      <c r="G1264" s="20"/>
      <c r="H1264" s="9"/>
      <c r="I1264" s="9"/>
      <c r="J1264" s="21"/>
      <c r="K1264" s="21"/>
      <c r="Q1264">
        <f>ROUND((Source!BZ697/100)*ROUND((Source!AF697*Source!AV697)*Source!I697, 2), 2)</f>
        <v>2593.4699999999998</v>
      </c>
      <c r="R1264">
        <f>Source!X697</f>
        <v>2593.4699999999998</v>
      </c>
      <c r="S1264">
        <f>ROUND((Source!CA697/100)*ROUND((Source!AF697*Source!AV697)*Source!I697, 2), 2)</f>
        <v>370.5</v>
      </c>
      <c r="T1264">
        <f>Source!Y697</f>
        <v>370.5</v>
      </c>
      <c r="U1264">
        <f>ROUND((175/100)*ROUND((Source!AE697*Source!AV697)*Source!I697, 2), 2)</f>
        <v>0</v>
      </c>
      <c r="V1264">
        <f>ROUND((108/100)*ROUND(Source!CS697*Source!I697, 2), 2)</f>
        <v>0</v>
      </c>
    </row>
    <row r="1265" spans="1:22" ht="14.25" x14ac:dyDescent="0.2">
      <c r="A1265" s="18"/>
      <c r="B1265" s="18"/>
      <c r="C1265" s="18" t="s">
        <v>1136</v>
      </c>
      <c r="D1265" s="19"/>
      <c r="E1265" s="9"/>
      <c r="F1265" s="21">
        <f>Source!AO697</f>
        <v>740.99</v>
      </c>
      <c r="G1265" s="20" t="str">
        <f>Source!DG697</f>
        <v/>
      </c>
      <c r="H1265" s="9">
        <f>Source!AV697</f>
        <v>1</v>
      </c>
      <c r="I1265" s="9">
        <f>IF(Source!BA697&lt;&gt; 0, Source!BA697, 1)</f>
        <v>1</v>
      </c>
      <c r="J1265" s="21">
        <f>Source!S697</f>
        <v>3704.95</v>
      </c>
      <c r="K1265" s="21"/>
    </row>
    <row r="1266" spans="1:22" ht="14.25" x14ac:dyDescent="0.2">
      <c r="A1266" s="18"/>
      <c r="B1266" s="18"/>
      <c r="C1266" s="18" t="s">
        <v>1138</v>
      </c>
      <c r="D1266" s="19"/>
      <c r="E1266" s="9"/>
      <c r="F1266" s="21">
        <f>Source!AL697</f>
        <v>1.7</v>
      </c>
      <c r="G1266" s="20" t="str">
        <f>Source!DD697</f>
        <v/>
      </c>
      <c r="H1266" s="9">
        <f>Source!AW697</f>
        <v>1</v>
      </c>
      <c r="I1266" s="9">
        <f>IF(Source!BC697&lt;&gt; 0, Source!BC697, 1)</f>
        <v>1</v>
      </c>
      <c r="J1266" s="21">
        <f>Source!P697</f>
        <v>8.5</v>
      </c>
      <c r="K1266" s="21"/>
    </row>
    <row r="1267" spans="1:22" ht="14.25" x14ac:dyDescent="0.2">
      <c r="A1267" s="18"/>
      <c r="B1267" s="18"/>
      <c r="C1267" s="18" t="s">
        <v>1139</v>
      </c>
      <c r="D1267" s="19" t="s">
        <v>1140</v>
      </c>
      <c r="E1267" s="9">
        <f>Source!AT697</f>
        <v>70</v>
      </c>
      <c r="F1267" s="21"/>
      <c r="G1267" s="20"/>
      <c r="H1267" s="9"/>
      <c r="I1267" s="9"/>
      <c r="J1267" s="21">
        <f>SUM(R1264:R1266)</f>
        <v>2593.4699999999998</v>
      </c>
      <c r="K1267" s="21"/>
    </row>
    <row r="1268" spans="1:22" ht="14.25" x14ac:dyDescent="0.2">
      <c r="A1268" s="18"/>
      <c r="B1268" s="18"/>
      <c r="C1268" s="18" t="s">
        <v>1141</v>
      </c>
      <c r="D1268" s="19" t="s">
        <v>1140</v>
      </c>
      <c r="E1268" s="9">
        <f>Source!AU697</f>
        <v>10</v>
      </c>
      <c r="F1268" s="21"/>
      <c r="G1268" s="20"/>
      <c r="H1268" s="9"/>
      <c r="I1268" s="9"/>
      <c r="J1268" s="21">
        <f>SUM(T1264:T1267)</f>
        <v>370.5</v>
      </c>
      <c r="K1268" s="21"/>
    </row>
    <row r="1269" spans="1:22" ht="14.25" x14ac:dyDescent="0.2">
      <c r="A1269" s="18"/>
      <c r="B1269" s="18"/>
      <c r="C1269" s="18" t="s">
        <v>1142</v>
      </c>
      <c r="D1269" s="19" t="s">
        <v>1143</v>
      </c>
      <c r="E1269" s="9">
        <f>Source!AQ697</f>
        <v>1.2</v>
      </c>
      <c r="F1269" s="21"/>
      <c r="G1269" s="20" t="str">
        <f>Source!DI697</f>
        <v/>
      </c>
      <c r="H1269" s="9">
        <f>Source!AV697</f>
        <v>1</v>
      </c>
      <c r="I1269" s="9"/>
      <c r="J1269" s="21"/>
      <c r="K1269" s="21">
        <f>Source!U697</f>
        <v>6</v>
      </c>
    </row>
    <row r="1270" spans="1:22" ht="15" x14ac:dyDescent="0.25">
      <c r="A1270" s="24"/>
      <c r="B1270" s="24"/>
      <c r="C1270" s="24"/>
      <c r="D1270" s="24"/>
      <c r="E1270" s="24"/>
      <c r="F1270" s="24"/>
      <c r="G1270" s="24"/>
      <c r="H1270" s="24"/>
      <c r="I1270" s="57">
        <f>J1265+J1266+J1267+J1268</f>
        <v>6677.42</v>
      </c>
      <c r="J1270" s="57"/>
      <c r="K1270" s="25">
        <f>IF(Source!I697&lt;&gt;0, ROUND(I1270/Source!I697, 2), 0)</f>
        <v>1335.48</v>
      </c>
      <c r="P1270" s="23">
        <f>I1270</f>
        <v>6677.42</v>
      </c>
    </row>
    <row r="1271" spans="1:22" ht="57" x14ac:dyDescent="0.2">
      <c r="A1271" s="18">
        <v>135</v>
      </c>
      <c r="B1271" s="18" t="str">
        <f>Source!F699</f>
        <v>1.21-2203-27-1/1</v>
      </c>
      <c r="C1271" s="18" t="str">
        <f>Source!G699</f>
        <v>Техническое обслуживание контакторов номинальный ток до 160 А / КОНТАКТОР КМЭ-25 25А 400В AC3 220В 50ГЦ</v>
      </c>
      <c r="D1271" s="19" t="str">
        <f>Source!H699</f>
        <v>шт.</v>
      </c>
      <c r="E1271" s="9">
        <f>Source!I699</f>
        <v>1</v>
      </c>
      <c r="F1271" s="21"/>
      <c r="G1271" s="20"/>
      <c r="H1271" s="9"/>
      <c r="I1271" s="9"/>
      <c r="J1271" s="21"/>
      <c r="K1271" s="21"/>
      <c r="Q1271">
        <f>ROUND((Source!BZ699/100)*ROUND((Source!AF699*Source!AV699)*Source!I699, 2), 2)</f>
        <v>691.6</v>
      </c>
      <c r="R1271">
        <f>Source!X699</f>
        <v>691.6</v>
      </c>
      <c r="S1271">
        <f>ROUND((Source!CA699/100)*ROUND((Source!AF699*Source!AV699)*Source!I699, 2), 2)</f>
        <v>98.8</v>
      </c>
      <c r="T1271">
        <f>Source!Y699</f>
        <v>98.8</v>
      </c>
      <c r="U1271">
        <f>ROUND((175/100)*ROUND((Source!AE699*Source!AV699)*Source!I699, 2), 2)</f>
        <v>0</v>
      </c>
      <c r="V1271">
        <f>ROUND((108/100)*ROUND(Source!CS699*Source!I699, 2), 2)</f>
        <v>0</v>
      </c>
    </row>
    <row r="1272" spans="1:22" ht="14.25" x14ac:dyDescent="0.2">
      <c r="A1272" s="18"/>
      <c r="B1272" s="18"/>
      <c r="C1272" s="18" t="s">
        <v>1136</v>
      </c>
      <c r="D1272" s="19"/>
      <c r="E1272" s="9"/>
      <c r="F1272" s="21">
        <f>Source!AO699</f>
        <v>247</v>
      </c>
      <c r="G1272" s="20" t="str">
        <f>Source!DG699</f>
        <v>)*4</v>
      </c>
      <c r="H1272" s="9">
        <f>Source!AV699</f>
        <v>1</v>
      </c>
      <c r="I1272" s="9">
        <f>IF(Source!BA699&lt;&gt; 0, Source!BA699, 1)</f>
        <v>1</v>
      </c>
      <c r="J1272" s="21">
        <f>Source!S699</f>
        <v>988</v>
      </c>
      <c r="K1272" s="21"/>
    </row>
    <row r="1273" spans="1:22" ht="14.25" x14ac:dyDescent="0.2">
      <c r="A1273" s="18"/>
      <c r="B1273" s="18"/>
      <c r="C1273" s="18" t="s">
        <v>1138</v>
      </c>
      <c r="D1273" s="19"/>
      <c r="E1273" s="9"/>
      <c r="F1273" s="21">
        <f>Source!AL699</f>
        <v>19.309999999999999</v>
      </c>
      <c r="G1273" s="20" t="str">
        <f>Source!DD699</f>
        <v>)*4</v>
      </c>
      <c r="H1273" s="9">
        <f>Source!AW699</f>
        <v>1</v>
      </c>
      <c r="I1273" s="9">
        <f>IF(Source!BC699&lt;&gt; 0, Source!BC699, 1)</f>
        <v>1</v>
      </c>
      <c r="J1273" s="21">
        <f>Source!P699</f>
        <v>77.239999999999995</v>
      </c>
      <c r="K1273" s="21"/>
    </row>
    <row r="1274" spans="1:22" ht="14.25" x14ac:dyDescent="0.2">
      <c r="A1274" s="18"/>
      <c r="B1274" s="18"/>
      <c r="C1274" s="18" t="s">
        <v>1139</v>
      </c>
      <c r="D1274" s="19" t="s">
        <v>1140</v>
      </c>
      <c r="E1274" s="9">
        <f>Source!AT699</f>
        <v>70</v>
      </c>
      <c r="F1274" s="21"/>
      <c r="G1274" s="20"/>
      <c r="H1274" s="9"/>
      <c r="I1274" s="9"/>
      <c r="J1274" s="21">
        <f>SUM(R1271:R1273)</f>
        <v>691.6</v>
      </c>
      <c r="K1274" s="21"/>
    </row>
    <row r="1275" spans="1:22" ht="14.25" x14ac:dyDescent="0.2">
      <c r="A1275" s="18"/>
      <c r="B1275" s="18"/>
      <c r="C1275" s="18" t="s">
        <v>1141</v>
      </c>
      <c r="D1275" s="19" t="s">
        <v>1140</v>
      </c>
      <c r="E1275" s="9">
        <f>Source!AU699</f>
        <v>10</v>
      </c>
      <c r="F1275" s="21"/>
      <c r="G1275" s="20"/>
      <c r="H1275" s="9"/>
      <c r="I1275" s="9"/>
      <c r="J1275" s="21">
        <f>SUM(T1271:T1274)</f>
        <v>98.8</v>
      </c>
      <c r="K1275" s="21"/>
    </row>
    <row r="1276" spans="1:22" ht="14.25" x14ac:dyDescent="0.2">
      <c r="A1276" s="18"/>
      <c r="B1276" s="18"/>
      <c r="C1276" s="18" t="s">
        <v>1142</v>
      </c>
      <c r="D1276" s="19" t="s">
        <v>1143</v>
      </c>
      <c r="E1276" s="9">
        <f>Source!AQ699</f>
        <v>0.4</v>
      </c>
      <c r="F1276" s="21"/>
      <c r="G1276" s="20" t="str">
        <f>Source!DI699</f>
        <v>)*4</v>
      </c>
      <c r="H1276" s="9">
        <f>Source!AV699</f>
        <v>1</v>
      </c>
      <c r="I1276" s="9"/>
      <c r="J1276" s="21"/>
      <c r="K1276" s="21">
        <f>Source!U699</f>
        <v>1.6</v>
      </c>
    </row>
    <row r="1277" spans="1:22" ht="15" x14ac:dyDescent="0.25">
      <c r="A1277" s="24"/>
      <c r="B1277" s="24"/>
      <c r="C1277" s="24"/>
      <c r="D1277" s="24"/>
      <c r="E1277" s="24"/>
      <c r="F1277" s="24"/>
      <c r="G1277" s="24"/>
      <c r="H1277" s="24"/>
      <c r="I1277" s="57">
        <f>J1272+J1273+J1274+J1275</f>
        <v>1855.64</v>
      </c>
      <c r="J1277" s="57"/>
      <c r="K1277" s="25">
        <f>IF(Source!I699&lt;&gt;0, ROUND(I1277/Source!I699, 2), 0)</f>
        <v>1855.64</v>
      </c>
      <c r="P1277" s="23">
        <f>I1277</f>
        <v>1855.64</v>
      </c>
    </row>
    <row r="1278" spans="1:22" ht="42.75" x14ac:dyDescent="0.2">
      <c r="A1278" s="18">
        <v>136</v>
      </c>
      <c r="B1278" s="18" t="str">
        <f>Source!F700</f>
        <v>1.21-2303-27-4/1</v>
      </c>
      <c r="C1278" s="18" t="str">
        <f>Source!G700</f>
        <v>Техническое обслуживание электрических аппаратов до 1000 В, реле напряжения</v>
      </c>
      <c r="D1278" s="19" t="str">
        <f>Source!H700</f>
        <v>шт.</v>
      </c>
      <c r="E1278" s="9">
        <f>Source!I700</f>
        <v>1</v>
      </c>
      <c r="F1278" s="21"/>
      <c r="G1278" s="20"/>
      <c r="H1278" s="9"/>
      <c r="I1278" s="9"/>
      <c r="J1278" s="21"/>
      <c r="K1278" s="21"/>
      <c r="Q1278">
        <f>ROUND((Source!BZ700/100)*ROUND((Source!AF700*Source!AV700)*Source!I700, 2), 2)</f>
        <v>102.89</v>
      </c>
      <c r="R1278">
        <f>Source!X700</f>
        <v>102.89</v>
      </c>
      <c r="S1278">
        <f>ROUND((Source!CA700/100)*ROUND((Source!AF700*Source!AV700)*Source!I700, 2), 2)</f>
        <v>14.7</v>
      </c>
      <c r="T1278">
        <f>Source!Y700</f>
        <v>14.7</v>
      </c>
      <c r="U1278">
        <f>ROUND((175/100)*ROUND((Source!AE700*Source!AV700)*Source!I700, 2), 2)</f>
        <v>0</v>
      </c>
      <c r="V1278">
        <f>ROUND((108/100)*ROUND(Source!CS700*Source!I700, 2), 2)</f>
        <v>0</v>
      </c>
    </row>
    <row r="1279" spans="1:22" ht="14.25" x14ac:dyDescent="0.2">
      <c r="A1279" s="18"/>
      <c r="B1279" s="18"/>
      <c r="C1279" s="18" t="s">
        <v>1136</v>
      </c>
      <c r="D1279" s="19"/>
      <c r="E1279" s="9"/>
      <c r="F1279" s="21">
        <f>Source!AO700</f>
        <v>146.99</v>
      </c>
      <c r="G1279" s="20" t="str">
        <f>Source!DG700</f>
        <v/>
      </c>
      <c r="H1279" s="9">
        <f>Source!AV700</f>
        <v>1</v>
      </c>
      <c r="I1279" s="9">
        <f>IF(Source!BA700&lt;&gt; 0, Source!BA700, 1)</f>
        <v>1</v>
      </c>
      <c r="J1279" s="21">
        <f>Source!S700</f>
        <v>146.99</v>
      </c>
      <c r="K1279" s="21"/>
    </row>
    <row r="1280" spans="1:22" ht="14.25" x14ac:dyDescent="0.2">
      <c r="A1280" s="18"/>
      <c r="B1280" s="18"/>
      <c r="C1280" s="18" t="s">
        <v>1139</v>
      </c>
      <c r="D1280" s="19" t="s">
        <v>1140</v>
      </c>
      <c r="E1280" s="9">
        <f>Source!AT700</f>
        <v>70</v>
      </c>
      <c r="F1280" s="21"/>
      <c r="G1280" s="20"/>
      <c r="H1280" s="9"/>
      <c r="I1280" s="9"/>
      <c r="J1280" s="21">
        <f>SUM(R1278:R1279)</f>
        <v>102.89</v>
      </c>
      <c r="K1280" s="21"/>
    </row>
    <row r="1281" spans="1:22" ht="14.25" x14ac:dyDescent="0.2">
      <c r="A1281" s="18"/>
      <c r="B1281" s="18"/>
      <c r="C1281" s="18" t="s">
        <v>1141</v>
      </c>
      <c r="D1281" s="19" t="s">
        <v>1140</v>
      </c>
      <c r="E1281" s="9">
        <f>Source!AU700</f>
        <v>10</v>
      </c>
      <c r="F1281" s="21"/>
      <c r="G1281" s="20"/>
      <c r="H1281" s="9"/>
      <c r="I1281" s="9"/>
      <c r="J1281" s="21">
        <f>SUM(T1278:T1280)</f>
        <v>14.7</v>
      </c>
      <c r="K1281" s="21"/>
    </row>
    <row r="1282" spans="1:22" ht="14.25" x14ac:dyDescent="0.2">
      <c r="A1282" s="18"/>
      <c r="B1282" s="18"/>
      <c r="C1282" s="18" t="s">
        <v>1142</v>
      </c>
      <c r="D1282" s="19" t="s">
        <v>1143</v>
      </c>
      <c r="E1282" s="9">
        <f>Source!AQ700</f>
        <v>0.28999999999999998</v>
      </c>
      <c r="F1282" s="21"/>
      <c r="G1282" s="20" t="str">
        <f>Source!DI700</f>
        <v/>
      </c>
      <c r="H1282" s="9">
        <f>Source!AV700</f>
        <v>1</v>
      </c>
      <c r="I1282" s="9"/>
      <c r="J1282" s="21"/>
      <c r="K1282" s="21">
        <f>Source!U700</f>
        <v>0.28999999999999998</v>
      </c>
    </row>
    <row r="1283" spans="1:22" ht="15" x14ac:dyDescent="0.25">
      <c r="A1283" s="24"/>
      <c r="B1283" s="24"/>
      <c r="C1283" s="24"/>
      <c r="D1283" s="24"/>
      <c r="E1283" s="24"/>
      <c r="F1283" s="24"/>
      <c r="G1283" s="24"/>
      <c r="H1283" s="24"/>
      <c r="I1283" s="57">
        <f>J1279+J1280+J1281</f>
        <v>264.58</v>
      </c>
      <c r="J1283" s="57"/>
      <c r="K1283" s="25">
        <f>IF(Source!I700&lt;&gt;0, ROUND(I1283/Source!I700, 2), 0)</f>
        <v>264.58</v>
      </c>
      <c r="P1283" s="23">
        <f>I1283</f>
        <v>264.58</v>
      </c>
    </row>
    <row r="1285" spans="1:22" ht="15" x14ac:dyDescent="0.25">
      <c r="B1285" s="58" t="str">
        <f>Source!G701</f>
        <v>АВР</v>
      </c>
      <c r="C1285" s="58"/>
      <c r="D1285" s="58"/>
      <c r="E1285" s="58"/>
      <c r="F1285" s="58"/>
      <c r="G1285" s="58"/>
      <c r="H1285" s="58"/>
      <c r="I1285" s="58"/>
      <c r="J1285" s="58"/>
    </row>
    <row r="1286" spans="1:22" ht="42.75" x14ac:dyDescent="0.2">
      <c r="A1286" s="18">
        <v>137</v>
      </c>
      <c r="B1286" s="18" t="str">
        <f>Source!F703</f>
        <v>1.21-2303-28-1/1</v>
      </c>
      <c r="C1286" s="18" t="str">
        <f>Source!G703</f>
        <v>Техническое обслуживание автоматического выключателя до 160 А / Выключатель нагрузки 1P 40А AVN</v>
      </c>
      <c r="D1286" s="19" t="str">
        <f>Source!H703</f>
        <v>шт.</v>
      </c>
      <c r="E1286" s="9">
        <f>Source!I703</f>
        <v>1</v>
      </c>
      <c r="F1286" s="21"/>
      <c r="G1286" s="20"/>
      <c r="H1286" s="9"/>
      <c r="I1286" s="9"/>
      <c r="J1286" s="21"/>
      <c r="K1286" s="21"/>
      <c r="Q1286">
        <f>ROUND((Source!BZ703/100)*ROUND((Source!AF703*Source!AV703)*Source!I703, 2), 2)</f>
        <v>298.06</v>
      </c>
      <c r="R1286">
        <f>Source!X703</f>
        <v>298.06</v>
      </c>
      <c r="S1286">
        <f>ROUND((Source!CA703/100)*ROUND((Source!AF703*Source!AV703)*Source!I703, 2), 2)</f>
        <v>42.58</v>
      </c>
      <c r="T1286">
        <f>Source!Y703</f>
        <v>42.58</v>
      </c>
      <c r="U1286">
        <f>ROUND((175/100)*ROUND((Source!AE703*Source!AV703)*Source!I703, 2), 2)</f>
        <v>0</v>
      </c>
      <c r="V1286">
        <f>ROUND((108/100)*ROUND(Source!CS703*Source!I703, 2), 2)</f>
        <v>0</v>
      </c>
    </row>
    <row r="1287" spans="1:22" ht="14.25" x14ac:dyDescent="0.2">
      <c r="A1287" s="18"/>
      <c r="B1287" s="18"/>
      <c r="C1287" s="18" t="s">
        <v>1136</v>
      </c>
      <c r="D1287" s="19"/>
      <c r="E1287" s="9"/>
      <c r="F1287" s="21">
        <f>Source!AO703</f>
        <v>212.9</v>
      </c>
      <c r="G1287" s="20" t="str">
        <f>Source!DG703</f>
        <v>)*2</v>
      </c>
      <c r="H1287" s="9">
        <f>Source!AV703</f>
        <v>1</v>
      </c>
      <c r="I1287" s="9">
        <f>IF(Source!BA703&lt;&gt; 0, Source!BA703, 1)</f>
        <v>1</v>
      </c>
      <c r="J1287" s="21">
        <f>Source!S703</f>
        <v>425.8</v>
      </c>
      <c r="K1287" s="21"/>
    </row>
    <row r="1288" spans="1:22" ht="14.25" x14ac:dyDescent="0.2">
      <c r="A1288" s="18"/>
      <c r="B1288" s="18"/>
      <c r="C1288" s="18" t="s">
        <v>1138</v>
      </c>
      <c r="D1288" s="19"/>
      <c r="E1288" s="9"/>
      <c r="F1288" s="21">
        <f>Source!AL703</f>
        <v>4.53</v>
      </c>
      <c r="G1288" s="20" t="str">
        <f>Source!DD703</f>
        <v>)*2</v>
      </c>
      <c r="H1288" s="9">
        <f>Source!AW703</f>
        <v>1</v>
      </c>
      <c r="I1288" s="9">
        <f>IF(Source!BC703&lt;&gt; 0, Source!BC703, 1)</f>
        <v>1</v>
      </c>
      <c r="J1288" s="21">
        <f>Source!P703</f>
        <v>9.06</v>
      </c>
      <c r="K1288" s="21"/>
    </row>
    <row r="1289" spans="1:22" ht="14.25" x14ac:dyDescent="0.2">
      <c r="A1289" s="18"/>
      <c r="B1289" s="18"/>
      <c r="C1289" s="18" t="s">
        <v>1139</v>
      </c>
      <c r="D1289" s="19" t="s">
        <v>1140</v>
      </c>
      <c r="E1289" s="9">
        <f>Source!AT703</f>
        <v>70</v>
      </c>
      <c r="F1289" s="21"/>
      <c r="G1289" s="20"/>
      <c r="H1289" s="9"/>
      <c r="I1289" s="9"/>
      <c r="J1289" s="21">
        <f>SUM(R1286:R1288)</f>
        <v>298.06</v>
      </c>
      <c r="K1289" s="21"/>
    </row>
    <row r="1290" spans="1:22" ht="14.25" x14ac:dyDescent="0.2">
      <c r="A1290" s="18"/>
      <c r="B1290" s="18"/>
      <c r="C1290" s="18" t="s">
        <v>1141</v>
      </c>
      <c r="D1290" s="19" t="s">
        <v>1140</v>
      </c>
      <c r="E1290" s="9">
        <f>Source!AU703</f>
        <v>10</v>
      </c>
      <c r="F1290" s="21"/>
      <c r="G1290" s="20"/>
      <c r="H1290" s="9"/>
      <c r="I1290" s="9"/>
      <c r="J1290" s="21">
        <f>SUM(T1286:T1289)</f>
        <v>42.58</v>
      </c>
      <c r="K1290" s="21"/>
    </row>
    <row r="1291" spans="1:22" ht="14.25" x14ac:dyDescent="0.2">
      <c r="A1291" s="18"/>
      <c r="B1291" s="18"/>
      <c r="C1291" s="18" t="s">
        <v>1142</v>
      </c>
      <c r="D1291" s="19" t="s">
        <v>1143</v>
      </c>
      <c r="E1291" s="9">
        <f>Source!AQ703</f>
        <v>0.3</v>
      </c>
      <c r="F1291" s="21"/>
      <c r="G1291" s="20" t="str">
        <f>Source!DI703</f>
        <v>)*2</v>
      </c>
      <c r="H1291" s="9">
        <f>Source!AV703</f>
        <v>1</v>
      </c>
      <c r="I1291" s="9"/>
      <c r="J1291" s="21"/>
      <c r="K1291" s="21">
        <f>Source!U703</f>
        <v>0.6</v>
      </c>
    </row>
    <row r="1292" spans="1:22" ht="15" x14ac:dyDescent="0.25">
      <c r="A1292" s="24"/>
      <c r="B1292" s="24"/>
      <c r="C1292" s="24"/>
      <c r="D1292" s="24"/>
      <c r="E1292" s="24"/>
      <c r="F1292" s="24"/>
      <c r="G1292" s="24"/>
      <c r="H1292" s="24"/>
      <c r="I1292" s="57">
        <f>J1287+J1288+J1289+J1290</f>
        <v>775.50000000000011</v>
      </c>
      <c r="J1292" s="57"/>
      <c r="K1292" s="25">
        <f>IF(Source!I703&lt;&gt;0, ROUND(I1292/Source!I703, 2), 0)</f>
        <v>775.5</v>
      </c>
      <c r="P1292" s="23">
        <f>I1292</f>
        <v>775.50000000000011</v>
      </c>
    </row>
    <row r="1293" spans="1:22" ht="85.5" x14ac:dyDescent="0.2">
      <c r="A1293" s="18">
        <v>138</v>
      </c>
      <c r="B1293" s="18" t="str">
        <f>Source!F704</f>
        <v>1.21-2303-19-1/1</v>
      </c>
      <c r="C1293" s="18" t="str">
        <f>Source!G704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D1293" s="19" t="str">
        <f>Source!H704</f>
        <v>шт.</v>
      </c>
      <c r="E1293" s="9">
        <f>Source!I704</f>
        <v>2</v>
      </c>
      <c r="F1293" s="21"/>
      <c r="G1293" s="20"/>
      <c r="H1293" s="9"/>
      <c r="I1293" s="9"/>
      <c r="J1293" s="21"/>
      <c r="K1293" s="21"/>
      <c r="Q1293">
        <f>ROUND((Source!BZ704/100)*ROUND((Source!AF704*Source!AV704)*Source!I704, 2), 2)</f>
        <v>1037.3900000000001</v>
      </c>
      <c r="R1293">
        <f>Source!X704</f>
        <v>1037.3900000000001</v>
      </c>
      <c r="S1293">
        <f>ROUND((Source!CA704/100)*ROUND((Source!AF704*Source!AV704)*Source!I704, 2), 2)</f>
        <v>148.19999999999999</v>
      </c>
      <c r="T1293">
        <f>Source!Y704</f>
        <v>148.19999999999999</v>
      </c>
      <c r="U1293">
        <f>ROUND((175/100)*ROUND((Source!AE704*Source!AV704)*Source!I704, 2), 2)</f>
        <v>0</v>
      </c>
      <c r="V1293">
        <f>ROUND((108/100)*ROUND(Source!CS704*Source!I704, 2), 2)</f>
        <v>0</v>
      </c>
    </row>
    <row r="1294" spans="1:22" x14ac:dyDescent="0.2">
      <c r="C1294" s="22" t="str">
        <f>"Объем: "&amp;Source!I704&amp;"=1+"&amp;"1"</f>
        <v>Объем: 2=1+1</v>
      </c>
    </row>
    <row r="1295" spans="1:22" ht="14.25" x14ac:dyDescent="0.2">
      <c r="A1295" s="18"/>
      <c r="B1295" s="18"/>
      <c r="C1295" s="18" t="s">
        <v>1136</v>
      </c>
      <c r="D1295" s="19"/>
      <c r="E1295" s="9"/>
      <c r="F1295" s="21">
        <f>Source!AO704</f>
        <v>740.99</v>
      </c>
      <c r="G1295" s="20" t="str">
        <f>Source!DG704</f>
        <v/>
      </c>
      <c r="H1295" s="9">
        <f>Source!AV704</f>
        <v>1</v>
      </c>
      <c r="I1295" s="9">
        <f>IF(Source!BA704&lt;&gt; 0, Source!BA704, 1)</f>
        <v>1</v>
      </c>
      <c r="J1295" s="21">
        <f>Source!S704</f>
        <v>1481.98</v>
      </c>
      <c r="K1295" s="21"/>
    </row>
    <row r="1296" spans="1:22" ht="14.25" x14ac:dyDescent="0.2">
      <c r="A1296" s="18"/>
      <c r="B1296" s="18"/>
      <c r="C1296" s="18" t="s">
        <v>1138</v>
      </c>
      <c r="D1296" s="19"/>
      <c r="E1296" s="9"/>
      <c r="F1296" s="21">
        <f>Source!AL704</f>
        <v>1.7</v>
      </c>
      <c r="G1296" s="20" t="str">
        <f>Source!DD704</f>
        <v/>
      </c>
      <c r="H1296" s="9">
        <f>Source!AW704</f>
        <v>1</v>
      </c>
      <c r="I1296" s="9">
        <f>IF(Source!BC704&lt;&gt; 0, Source!BC704, 1)</f>
        <v>1</v>
      </c>
      <c r="J1296" s="21">
        <f>Source!P704</f>
        <v>3.4</v>
      </c>
      <c r="K1296" s="21"/>
    </row>
    <row r="1297" spans="1:22" ht="14.25" x14ac:dyDescent="0.2">
      <c r="A1297" s="18"/>
      <c r="B1297" s="18"/>
      <c r="C1297" s="18" t="s">
        <v>1139</v>
      </c>
      <c r="D1297" s="19" t="s">
        <v>1140</v>
      </c>
      <c r="E1297" s="9">
        <f>Source!AT704</f>
        <v>70</v>
      </c>
      <c r="F1297" s="21"/>
      <c r="G1297" s="20"/>
      <c r="H1297" s="9"/>
      <c r="I1297" s="9"/>
      <c r="J1297" s="21">
        <f>SUM(R1293:R1296)</f>
        <v>1037.3900000000001</v>
      </c>
      <c r="K1297" s="21"/>
    </row>
    <row r="1298" spans="1:22" ht="14.25" x14ac:dyDescent="0.2">
      <c r="A1298" s="18"/>
      <c r="B1298" s="18"/>
      <c r="C1298" s="18" t="s">
        <v>1141</v>
      </c>
      <c r="D1298" s="19" t="s">
        <v>1140</v>
      </c>
      <c r="E1298" s="9">
        <f>Source!AU704</f>
        <v>10</v>
      </c>
      <c r="F1298" s="21"/>
      <c r="G1298" s="20"/>
      <c r="H1298" s="9"/>
      <c r="I1298" s="9"/>
      <c r="J1298" s="21">
        <f>SUM(T1293:T1297)</f>
        <v>148.19999999999999</v>
      </c>
      <c r="K1298" s="21"/>
    </row>
    <row r="1299" spans="1:22" ht="14.25" x14ac:dyDescent="0.2">
      <c r="A1299" s="18"/>
      <c r="B1299" s="18"/>
      <c r="C1299" s="18" t="s">
        <v>1142</v>
      </c>
      <c r="D1299" s="19" t="s">
        <v>1143</v>
      </c>
      <c r="E1299" s="9">
        <f>Source!AQ704</f>
        <v>1.2</v>
      </c>
      <c r="F1299" s="21"/>
      <c r="G1299" s="20" t="str">
        <f>Source!DI704</f>
        <v/>
      </c>
      <c r="H1299" s="9">
        <f>Source!AV704</f>
        <v>1</v>
      </c>
      <c r="I1299" s="9"/>
      <c r="J1299" s="21"/>
      <c r="K1299" s="21">
        <f>Source!U704</f>
        <v>2.4</v>
      </c>
    </row>
    <row r="1300" spans="1:22" ht="15" x14ac:dyDescent="0.25">
      <c r="A1300" s="24"/>
      <c r="B1300" s="24"/>
      <c r="C1300" s="24"/>
      <c r="D1300" s="24"/>
      <c r="E1300" s="24"/>
      <c r="F1300" s="24"/>
      <c r="G1300" s="24"/>
      <c r="H1300" s="24"/>
      <c r="I1300" s="57">
        <f>J1295+J1296+J1297+J1298</f>
        <v>2670.9700000000003</v>
      </c>
      <c r="J1300" s="57"/>
      <c r="K1300" s="25">
        <f>IF(Source!I704&lt;&gt;0, ROUND(I1300/Source!I704, 2), 0)</f>
        <v>1335.49</v>
      </c>
      <c r="P1300" s="23">
        <f>I1300</f>
        <v>2670.9700000000003</v>
      </c>
    </row>
    <row r="1301" spans="1:22" ht="42.75" x14ac:dyDescent="0.2">
      <c r="A1301" s="18">
        <v>139</v>
      </c>
      <c r="B1301" s="18" t="str">
        <f>Source!F706</f>
        <v>1.21-2303-28-1/1</v>
      </c>
      <c r="C1301" s="18" t="str">
        <f>Source!G706</f>
        <v>Техническое обслуживание автоматического выключателя до 160 А / АВР МCB 25А 3P</v>
      </c>
      <c r="D1301" s="19" t="str">
        <f>Source!H706</f>
        <v>шт.</v>
      </c>
      <c r="E1301" s="9">
        <f>Source!I706</f>
        <v>1</v>
      </c>
      <c r="F1301" s="21"/>
      <c r="G1301" s="20"/>
      <c r="H1301" s="9"/>
      <c r="I1301" s="9"/>
      <c r="J1301" s="21"/>
      <c r="K1301" s="21"/>
      <c r="Q1301">
        <f>ROUND((Source!BZ706/100)*ROUND((Source!AF706*Source!AV706)*Source!I706, 2), 2)</f>
        <v>298.06</v>
      </c>
      <c r="R1301">
        <f>Source!X706</f>
        <v>298.06</v>
      </c>
      <c r="S1301">
        <f>ROUND((Source!CA706/100)*ROUND((Source!AF706*Source!AV706)*Source!I706, 2), 2)</f>
        <v>42.58</v>
      </c>
      <c r="T1301">
        <f>Source!Y706</f>
        <v>42.58</v>
      </c>
      <c r="U1301">
        <f>ROUND((175/100)*ROUND((Source!AE706*Source!AV706)*Source!I706, 2), 2)</f>
        <v>0</v>
      </c>
      <c r="V1301">
        <f>ROUND((108/100)*ROUND(Source!CS706*Source!I706, 2), 2)</f>
        <v>0</v>
      </c>
    </row>
    <row r="1302" spans="1:22" ht="14.25" x14ac:dyDescent="0.2">
      <c r="A1302" s="18"/>
      <c r="B1302" s="18"/>
      <c r="C1302" s="18" t="s">
        <v>1136</v>
      </c>
      <c r="D1302" s="19"/>
      <c r="E1302" s="9"/>
      <c r="F1302" s="21">
        <f>Source!AO706</f>
        <v>212.9</v>
      </c>
      <c r="G1302" s="20" t="str">
        <f>Source!DG706</f>
        <v>)*2</v>
      </c>
      <c r="H1302" s="9">
        <f>Source!AV706</f>
        <v>1</v>
      </c>
      <c r="I1302" s="9">
        <f>IF(Source!BA706&lt;&gt; 0, Source!BA706, 1)</f>
        <v>1</v>
      </c>
      <c r="J1302" s="21">
        <f>Source!S706</f>
        <v>425.8</v>
      </c>
      <c r="K1302" s="21"/>
    </row>
    <row r="1303" spans="1:22" ht="14.25" x14ac:dyDescent="0.2">
      <c r="A1303" s="18"/>
      <c r="B1303" s="18"/>
      <c r="C1303" s="18" t="s">
        <v>1138</v>
      </c>
      <c r="D1303" s="19"/>
      <c r="E1303" s="9"/>
      <c r="F1303" s="21">
        <f>Source!AL706</f>
        <v>4.53</v>
      </c>
      <c r="G1303" s="20" t="str">
        <f>Source!DD706</f>
        <v>)*2</v>
      </c>
      <c r="H1303" s="9">
        <f>Source!AW706</f>
        <v>1</v>
      </c>
      <c r="I1303" s="9">
        <f>IF(Source!BC706&lt;&gt; 0, Source!BC706, 1)</f>
        <v>1</v>
      </c>
      <c r="J1303" s="21">
        <f>Source!P706</f>
        <v>9.06</v>
      </c>
      <c r="K1303" s="21"/>
    </row>
    <row r="1304" spans="1:22" ht="14.25" x14ac:dyDescent="0.2">
      <c r="A1304" s="18"/>
      <c r="B1304" s="18"/>
      <c r="C1304" s="18" t="s">
        <v>1139</v>
      </c>
      <c r="D1304" s="19" t="s">
        <v>1140</v>
      </c>
      <c r="E1304" s="9">
        <f>Source!AT706</f>
        <v>70</v>
      </c>
      <c r="F1304" s="21"/>
      <c r="G1304" s="20"/>
      <c r="H1304" s="9"/>
      <c r="I1304" s="9"/>
      <c r="J1304" s="21">
        <f>SUM(R1301:R1303)</f>
        <v>298.06</v>
      </c>
      <c r="K1304" s="21"/>
    </row>
    <row r="1305" spans="1:22" ht="14.25" x14ac:dyDescent="0.2">
      <c r="A1305" s="18"/>
      <c r="B1305" s="18"/>
      <c r="C1305" s="18" t="s">
        <v>1141</v>
      </c>
      <c r="D1305" s="19" t="s">
        <v>1140</v>
      </c>
      <c r="E1305" s="9">
        <f>Source!AU706</f>
        <v>10</v>
      </c>
      <c r="F1305" s="21"/>
      <c r="G1305" s="20"/>
      <c r="H1305" s="9"/>
      <c r="I1305" s="9"/>
      <c r="J1305" s="21">
        <f>SUM(T1301:T1304)</f>
        <v>42.58</v>
      </c>
      <c r="K1305" s="21"/>
    </row>
    <row r="1306" spans="1:22" ht="14.25" x14ac:dyDescent="0.2">
      <c r="A1306" s="18"/>
      <c r="B1306" s="18"/>
      <c r="C1306" s="18" t="s">
        <v>1142</v>
      </c>
      <c r="D1306" s="19" t="s">
        <v>1143</v>
      </c>
      <c r="E1306" s="9">
        <f>Source!AQ706</f>
        <v>0.3</v>
      </c>
      <c r="F1306" s="21"/>
      <c r="G1306" s="20" t="str">
        <f>Source!DI706</f>
        <v>)*2</v>
      </c>
      <c r="H1306" s="9">
        <f>Source!AV706</f>
        <v>1</v>
      </c>
      <c r="I1306" s="9"/>
      <c r="J1306" s="21"/>
      <c r="K1306" s="21">
        <f>Source!U706</f>
        <v>0.6</v>
      </c>
    </row>
    <row r="1307" spans="1:22" ht="15" x14ac:dyDescent="0.25">
      <c r="A1307" s="24"/>
      <c r="B1307" s="24"/>
      <c r="C1307" s="24"/>
      <c r="D1307" s="24"/>
      <c r="E1307" s="24"/>
      <c r="F1307" s="24"/>
      <c r="G1307" s="24"/>
      <c r="H1307" s="24"/>
      <c r="I1307" s="57">
        <f>J1302+J1303+J1304+J1305</f>
        <v>775.50000000000011</v>
      </c>
      <c r="J1307" s="57"/>
      <c r="K1307" s="25">
        <f>IF(Source!I706&lt;&gt;0, ROUND(I1307/Source!I706, 2), 0)</f>
        <v>775.5</v>
      </c>
      <c r="P1307" s="23">
        <f>I1307</f>
        <v>775.50000000000011</v>
      </c>
    </row>
    <row r="1309" spans="1:22" ht="15" x14ac:dyDescent="0.25">
      <c r="B1309" s="58" t="str">
        <f>Source!G708</f>
        <v>ЩС1</v>
      </c>
      <c r="C1309" s="58"/>
      <c r="D1309" s="58"/>
      <c r="E1309" s="58"/>
      <c r="F1309" s="58"/>
      <c r="G1309" s="58"/>
      <c r="H1309" s="58"/>
      <c r="I1309" s="58"/>
      <c r="J1309" s="58"/>
    </row>
    <row r="1310" spans="1:22" ht="42.75" x14ac:dyDescent="0.2">
      <c r="A1310" s="18">
        <v>140</v>
      </c>
      <c r="B1310" s="18" t="str">
        <f>Source!F710</f>
        <v>1.21-2303-28-1/1</v>
      </c>
      <c r="C1310" s="18" t="str">
        <f>Source!G710</f>
        <v>Техническое обслуживание автоматического выключателя до 160 А / Выключатель нагрузки 3P 63А AVN</v>
      </c>
      <c r="D1310" s="19" t="str">
        <f>Source!H710</f>
        <v>шт.</v>
      </c>
      <c r="E1310" s="9">
        <f>Source!I710</f>
        <v>1</v>
      </c>
      <c r="F1310" s="21"/>
      <c r="G1310" s="20"/>
      <c r="H1310" s="9"/>
      <c r="I1310" s="9"/>
      <c r="J1310" s="21"/>
      <c r="K1310" s="21"/>
      <c r="Q1310">
        <f>ROUND((Source!BZ710/100)*ROUND((Source!AF710*Source!AV710)*Source!I710, 2), 2)</f>
        <v>298.06</v>
      </c>
      <c r="R1310">
        <f>Source!X710</f>
        <v>298.06</v>
      </c>
      <c r="S1310">
        <f>ROUND((Source!CA710/100)*ROUND((Source!AF710*Source!AV710)*Source!I710, 2), 2)</f>
        <v>42.58</v>
      </c>
      <c r="T1310">
        <f>Source!Y710</f>
        <v>42.58</v>
      </c>
      <c r="U1310">
        <f>ROUND((175/100)*ROUND((Source!AE710*Source!AV710)*Source!I710, 2), 2)</f>
        <v>0</v>
      </c>
      <c r="V1310">
        <f>ROUND((108/100)*ROUND(Source!CS710*Source!I710, 2), 2)</f>
        <v>0</v>
      </c>
    </row>
    <row r="1311" spans="1:22" ht="14.25" x14ac:dyDescent="0.2">
      <c r="A1311" s="18"/>
      <c r="B1311" s="18"/>
      <c r="C1311" s="18" t="s">
        <v>1136</v>
      </c>
      <c r="D1311" s="19"/>
      <c r="E1311" s="9"/>
      <c r="F1311" s="21">
        <f>Source!AO710</f>
        <v>212.9</v>
      </c>
      <c r="G1311" s="20" t="str">
        <f>Source!DG710</f>
        <v>)*2</v>
      </c>
      <c r="H1311" s="9">
        <f>Source!AV710</f>
        <v>1</v>
      </c>
      <c r="I1311" s="9">
        <f>IF(Source!BA710&lt;&gt; 0, Source!BA710, 1)</f>
        <v>1</v>
      </c>
      <c r="J1311" s="21">
        <f>Source!S710</f>
        <v>425.8</v>
      </c>
      <c r="K1311" s="21"/>
    </row>
    <row r="1312" spans="1:22" ht="14.25" x14ac:dyDescent="0.2">
      <c r="A1312" s="18"/>
      <c r="B1312" s="18"/>
      <c r="C1312" s="18" t="s">
        <v>1138</v>
      </c>
      <c r="D1312" s="19"/>
      <c r="E1312" s="9"/>
      <c r="F1312" s="21">
        <f>Source!AL710</f>
        <v>4.53</v>
      </c>
      <c r="G1312" s="20" t="str">
        <f>Source!DD710</f>
        <v>)*2</v>
      </c>
      <c r="H1312" s="9">
        <f>Source!AW710</f>
        <v>1</v>
      </c>
      <c r="I1312" s="9">
        <f>IF(Source!BC710&lt;&gt; 0, Source!BC710, 1)</f>
        <v>1</v>
      </c>
      <c r="J1312" s="21">
        <f>Source!P710</f>
        <v>9.06</v>
      </c>
      <c r="K1312" s="21"/>
    </row>
    <row r="1313" spans="1:22" ht="14.25" x14ac:dyDescent="0.2">
      <c r="A1313" s="18"/>
      <c r="B1313" s="18"/>
      <c r="C1313" s="18" t="s">
        <v>1139</v>
      </c>
      <c r="D1313" s="19" t="s">
        <v>1140</v>
      </c>
      <c r="E1313" s="9">
        <f>Source!AT710</f>
        <v>70</v>
      </c>
      <c r="F1313" s="21"/>
      <c r="G1313" s="20"/>
      <c r="H1313" s="9"/>
      <c r="I1313" s="9"/>
      <c r="J1313" s="21">
        <f>SUM(R1310:R1312)</f>
        <v>298.06</v>
      </c>
      <c r="K1313" s="21"/>
    </row>
    <row r="1314" spans="1:22" ht="14.25" x14ac:dyDescent="0.2">
      <c r="A1314" s="18"/>
      <c r="B1314" s="18"/>
      <c r="C1314" s="18" t="s">
        <v>1141</v>
      </c>
      <c r="D1314" s="19" t="s">
        <v>1140</v>
      </c>
      <c r="E1314" s="9">
        <f>Source!AU710</f>
        <v>10</v>
      </c>
      <c r="F1314" s="21"/>
      <c r="G1314" s="20"/>
      <c r="H1314" s="9"/>
      <c r="I1314" s="9"/>
      <c r="J1314" s="21">
        <f>SUM(T1310:T1313)</f>
        <v>42.58</v>
      </c>
      <c r="K1314" s="21"/>
    </row>
    <row r="1315" spans="1:22" ht="14.25" x14ac:dyDescent="0.2">
      <c r="A1315" s="18"/>
      <c r="B1315" s="18"/>
      <c r="C1315" s="18" t="s">
        <v>1142</v>
      </c>
      <c r="D1315" s="19" t="s">
        <v>1143</v>
      </c>
      <c r="E1315" s="9">
        <f>Source!AQ710</f>
        <v>0.3</v>
      </c>
      <c r="F1315" s="21"/>
      <c r="G1315" s="20" t="str">
        <f>Source!DI710</f>
        <v>)*2</v>
      </c>
      <c r="H1315" s="9">
        <f>Source!AV710</f>
        <v>1</v>
      </c>
      <c r="I1315" s="9"/>
      <c r="J1315" s="21"/>
      <c r="K1315" s="21">
        <f>Source!U710</f>
        <v>0.6</v>
      </c>
    </row>
    <row r="1316" spans="1:22" ht="15" x14ac:dyDescent="0.25">
      <c r="A1316" s="24"/>
      <c r="B1316" s="24"/>
      <c r="C1316" s="24"/>
      <c r="D1316" s="24"/>
      <c r="E1316" s="24"/>
      <c r="F1316" s="24"/>
      <c r="G1316" s="24"/>
      <c r="H1316" s="24"/>
      <c r="I1316" s="57">
        <f>J1311+J1312+J1313+J1314</f>
        <v>775.50000000000011</v>
      </c>
      <c r="J1316" s="57"/>
      <c r="K1316" s="25">
        <f>IF(Source!I710&lt;&gt;0, ROUND(I1316/Source!I710, 2), 0)</f>
        <v>775.5</v>
      </c>
      <c r="P1316" s="23">
        <f>I1316</f>
        <v>775.50000000000011</v>
      </c>
    </row>
    <row r="1317" spans="1:22" ht="85.5" x14ac:dyDescent="0.2">
      <c r="A1317" s="18">
        <v>141</v>
      </c>
      <c r="B1317" s="18" t="str">
        <f>Source!F711</f>
        <v>1.21-2303-2-1/1</v>
      </c>
      <c r="C1317" s="18" t="str">
        <f>Source!G711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317" s="19" t="str">
        <f>Source!H711</f>
        <v>шт.</v>
      </c>
      <c r="E1317" s="9">
        <f>Source!I711</f>
        <v>15</v>
      </c>
      <c r="F1317" s="21"/>
      <c r="G1317" s="20"/>
      <c r="H1317" s="9"/>
      <c r="I1317" s="9"/>
      <c r="J1317" s="21"/>
      <c r="K1317" s="21"/>
      <c r="Q1317">
        <f>ROUND((Source!BZ711/100)*ROUND((Source!AF711*Source!AV711)*Source!I711, 2), 2)</f>
        <v>7326.48</v>
      </c>
      <c r="R1317">
        <f>Source!X711</f>
        <v>7326.48</v>
      </c>
      <c r="S1317">
        <f>ROUND((Source!CA711/100)*ROUND((Source!AF711*Source!AV711)*Source!I711, 2), 2)</f>
        <v>1046.6400000000001</v>
      </c>
      <c r="T1317">
        <f>Source!Y711</f>
        <v>1046.6400000000001</v>
      </c>
      <c r="U1317">
        <f>ROUND((175/100)*ROUND((Source!AE711*Source!AV711)*Source!I711, 2), 2)</f>
        <v>0</v>
      </c>
      <c r="V1317">
        <f>ROUND((108/100)*ROUND(Source!CS711*Source!I711, 2), 2)</f>
        <v>0</v>
      </c>
    </row>
    <row r="1318" spans="1:22" ht="14.25" x14ac:dyDescent="0.2">
      <c r="A1318" s="18"/>
      <c r="B1318" s="18"/>
      <c r="C1318" s="18" t="s">
        <v>1136</v>
      </c>
      <c r="D1318" s="19"/>
      <c r="E1318" s="9"/>
      <c r="F1318" s="21">
        <f>Source!AO711</f>
        <v>697.76</v>
      </c>
      <c r="G1318" s="20" t="str">
        <f>Source!DG711</f>
        <v/>
      </c>
      <c r="H1318" s="9">
        <f>Source!AV711</f>
        <v>1</v>
      </c>
      <c r="I1318" s="9">
        <f>IF(Source!BA711&lt;&gt; 0, Source!BA711, 1)</f>
        <v>1</v>
      </c>
      <c r="J1318" s="21">
        <f>Source!S711</f>
        <v>10466.4</v>
      </c>
      <c r="K1318" s="21"/>
    </row>
    <row r="1319" spans="1:22" ht="14.25" x14ac:dyDescent="0.2">
      <c r="A1319" s="18"/>
      <c r="B1319" s="18"/>
      <c r="C1319" s="18" t="s">
        <v>1138</v>
      </c>
      <c r="D1319" s="19"/>
      <c r="E1319" s="9"/>
      <c r="F1319" s="21">
        <f>Source!AL711</f>
        <v>9.27</v>
      </c>
      <c r="G1319" s="20" t="str">
        <f>Source!DD711</f>
        <v/>
      </c>
      <c r="H1319" s="9">
        <f>Source!AW711</f>
        <v>1</v>
      </c>
      <c r="I1319" s="9">
        <f>IF(Source!BC711&lt;&gt; 0, Source!BC711, 1)</f>
        <v>1</v>
      </c>
      <c r="J1319" s="21">
        <f>Source!P711</f>
        <v>139.05000000000001</v>
      </c>
      <c r="K1319" s="21"/>
    </row>
    <row r="1320" spans="1:22" ht="14.25" x14ac:dyDescent="0.2">
      <c r="A1320" s="18"/>
      <c r="B1320" s="18"/>
      <c r="C1320" s="18" t="s">
        <v>1139</v>
      </c>
      <c r="D1320" s="19" t="s">
        <v>1140</v>
      </c>
      <c r="E1320" s="9">
        <f>Source!AT711</f>
        <v>70</v>
      </c>
      <c r="F1320" s="21"/>
      <c r="G1320" s="20"/>
      <c r="H1320" s="9"/>
      <c r="I1320" s="9"/>
      <c r="J1320" s="21">
        <f>SUM(R1317:R1319)</f>
        <v>7326.48</v>
      </c>
      <c r="K1320" s="21"/>
    </row>
    <row r="1321" spans="1:22" ht="14.25" x14ac:dyDescent="0.2">
      <c r="A1321" s="18"/>
      <c r="B1321" s="18"/>
      <c r="C1321" s="18" t="s">
        <v>1141</v>
      </c>
      <c r="D1321" s="19" t="s">
        <v>1140</v>
      </c>
      <c r="E1321" s="9">
        <f>Source!AU711</f>
        <v>10</v>
      </c>
      <c r="F1321" s="21"/>
      <c r="G1321" s="20"/>
      <c r="H1321" s="9"/>
      <c r="I1321" s="9"/>
      <c r="J1321" s="21">
        <f>SUM(T1317:T1320)</f>
        <v>1046.6400000000001</v>
      </c>
      <c r="K1321" s="21"/>
    </row>
    <row r="1322" spans="1:22" ht="14.25" x14ac:dyDescent="0.2">
      <c r="A1322" s="18"/>
      <c r="B1322" s="18"/>
      <c r="C1322" s="18" t="s">
        <v>1142</v>
      </c>
      <c r="D1322" s="19" t="s">
        <v>1143</v>
      </c>
      <c r="E1322" s="9">
        <f>Source!AQ711</f>
        <v>1.1299999999999999</v>
      </c>
      <c r="F1322" s="21"/>
      <c r="G1322" s="20" t="str">
        <f>Source!DI711</f>
        <v/>
      </c>
      <c r="H1322" s="9">
        <f>Source!AV711</f>
        <v>1</v>
      </c>
      <c r="I1322" s="9"/>
      <c r="J1322" s="21"/>
      <c r="K1322" s="21">
        <f>Source!U711</f>
        <v>16.95</v>
      </c>
    </row>
    <row r="1323" spans="1:22" ht="15" x14ac:dyDescent="0.25">
      <c r="A1323" s="24"/>
      <c r="B1323" s="24"/>
      <c r="C1323" s="24"/>
      <c r="D1323" s="24"/>
      <c r="E1323" s="24"/>
      <c r="F1323" s="24"/>
      <c r="G1323" s="24"/>
      <c r="H1323" s="24"/>
      <c r="I1323" s="57">
        <f>J1318+J1319+J1320+J1321</f>
        <v>18978.57</v>
      </c>
      <c r="J1323" s="57"/>
      <c r="K1323" s="25">
        <f>IF(Source!I711&lt;&gt;0, ROUND(I1323/Source!I711, 2), 0)</f>
        <v>1265.24</v>
      </c>
      <c r="P1323" s="23">
        <f>I1323</f>
        <v>18978.57</v>
      </c>
    </row>
    <row r="1325" spans="1:22" ht="15" x14ac:dyDescent="0.25">
      <c r="B1325" s="58" t="str">
        <f>Source!G713</f>
        <v>ЩС2</v>
      </c>
      <c r="C1325" s="58"/>
      <c r="D1325" s="58"/>
      <c r="E1325" s="58"/>
      <c r="F1325" s="58"/>
      <c r="G1325" s="58"/>
      <c r="H1325" s="58"/>
      <c r="I1325" s="58"/>
      <c r="J1325" s="58"/>
    </row>
    <row r="1326" spans="1:22" ht="42.75" x14ac:dyDescent="0.2">
      <c r="A1326" s="18">
        <v>142</v>
      </c>
      <c r="B1326" s="18" t="str">
        <f>Source!F715</f>
        <v>1.21-2303-28-1/1</v>
      </c>
      <c r="C1326" s="18" t="str">
        <f>Source!G715</f>
        <v>Техническое обслуживание автоматического выключателя до 160 А / Выключатель нагрузки 3P 63А AVN</v>
      </c>
      <c r="D1326" s="19" t="str">
        <f>Source!H715</f>
        <v>шт.</v>
      </c>
      <c r="E1326" s="9">
        <f>Source!I715</f>
        <v>1</v>
      </c>
      <c r="F1326" s="21"/>
      <c r="G1326" s="20"/>
      <c r="H1326" s="9"/>
      <c r="I1326" s="9"/>
      <c r="J1326" s="21"/>
      <c r="K1326" s="21"/>
      <c r="Q1326">
        <f>ROUND((Source!BZ715/100)*ROUND((Source!AF715*Source!AV715)*Source!I715, 2), 2)</f>
        <v>298.06</v>
      </c>
      <c r="R1326">
        <f>Source!X715</f>
        <v>298.06</v>
      </c>
      <c r="S1326">
        <f>ROUND((Source!CA715/100)*ROUND((Source!AF715*Source!AV715)*Source!I715, 2), 2)</f>
        <v>42.58</v>
      </c>
      <c r="T1326">
        <f>Source!Y715</f>
        <v>42.58</v>
      </c>
      <c r="U1326">
        <f>ROUND((175/100)*ROUND((Source!AE715*Source!AV715)*Source!I715, 2), 2)</f>
        <v>0</v>
      </c>
      <c r="V1326">
        <f>ROUND((108/100)*ROUND(Source!CS715*Source!I715, 2), 2)</f>
        <v>0</v>
      </c>
    </row>
    <row r="1327" spans="1:22" ht="14.25" x14ac:dyDescent="0.2">
      <c r="A1327" s="18"/>
      <c r="B1327" s="18"/>
      <c r="C1327" s="18" t="s">
        <v>1136</v>
      </c>
      <c r="D1327" s="19"/>
      <c r="E1327" s="9"/>
      <c r="F1327" s="21">
        <f>Source!AO715</f>
        <v>212.9</v>
      </c>
      <c r="G1327" s="20" t="str">
        <f>Source!DG715</f>
        <v>)*2</v>
      </c>
      <c r="H1327" s="9">
        <f>Source!AV715</f>
        <v>1</v>
      </c>
      <c r="I1327" s="9">
        <f>IF(Source!BA715&lt;&gt; 0, Source!BA715, 1)</f>
        <v>1</v>
      </c>
      <c r="J1327" s="21">
        <f>Source!S715</f>
        <v>425.8</v>
      </c>
      <c r="K1327" s="21"/>
    </row>
    <row r="1328" spans="1:22" ht="14.25" x14ac:dyDescent="0.2">
      <c r="A1328" s="18"/>
      <c r="B1328" s="18"/>
      <c r="C1328" s="18" t="s">
        <v>1138</v>
      </c>
      <c r="D1328" s="19"/>
      <c r="E1328" s="9"/>
      <c r="F1328" s="21">
        <f>Source!AL715</f>
        <v>4.53</v>
      </c>
      <c r="G1328" s="20" t="str">
        <f>Source!DD715</f>
        <v>)*2</v>
      </c>
      <c r="H1328" s="9">
        <f>Source!AW715</f>
        <v>1</v>
      </c>
      <c r="I1328" s="9">
        <f>IF(Source!BC715&lt;&gt; 0, Source!BC715, 1)</f>
        <v>1</v>
      </c>
      <c r="J1328" s="21">
        <f>Source!P715</f>
        <v>9.06</v>
      </c>
      <c r="K1328" s="21"/>
    </row>
    <row r="1329" spans="1:22" ht="14.25" x14ac:dyDescent="0.2">
      <c r="A1329" s="18"/>
      <c r="B1329" s="18"/>
      <c r="C1329" s="18" t="s">
        <v>1139</v>
      </c>
      <c r="D1329" s="19" t="s">
        <v>1140</v>
      </c>
      <c r="E1329" s="9">
        <f>Source!AT715</f>
        <v>70</v>
      </c>
      <c r="F1329" s="21"/>
      <c r="G1329" s="20"/>
      <c r="H1329" s="9"/>
      <c r="I1329" s="9"/>
      <c r="J1329" s="21">
        <f>SUM(R1326:R1328)</f>
        <v>298.06</v>
      </c>
      <c r="K1329" s="21"/>
    </row>
    <row r="1330" spans="1:22" ht="14.25" x14ac:dyDescent="0.2">
      <c r="A1330" s="18"/>
      <c r="B1330" s="18"/>
      <c r="C1330" s="18" t="s">
        <v>1141</v>
      </c>
      <c r="D1330" s="19" t="s">
        <v>1140</v>
      </c>
      <c r="E1330" s="9">
        <f>Source!AU715</f>
        <v>10</v>
      </c>
      <c r="F1330" s="21"/>
      <c r="G1330" s="20"/>
      <c r="H1330" s="9"/>
      <c r="I1330" s="9"/>
      <c r="J1330" s="21">
        <f>SUM(T1326:T1329)</f>
        <v>42.58</v>
      </c>
      <c r="K1330" s="21"/>
    </row>
    <row r="1331" spans="1:22" ht="14.25" x14ac:dyDescent="0.2">
      <c r="A1331" s="18"/>
      <c r="B1331" s="18"/>
      <c r="C1331" s="18" t="s">
        <v>1142</v>
      </c>
      <c r="D1331" s="19" t="s">
        <v>1143</v>
      </c>
      <c r="E1331" s="9">
        <f>Source!AQ715</f>
        <v>0.3</v>
      </c>
      <c r="F1331" s="21"/>
      <c r="G1331" s="20" t="str">
        <f>Source!DI715</f>
        <v>)*2</v>
      </c>
      <c r="H1331" s="9">
        <f>Source!AV715</f>
        <v>1</v>
      </c>
      <c r="I1331" s="9"/>
      <c r="J1331" s="21"/>
      <c r="K1331" s="21">
        <f>Source!U715</f>
        <v>0.6</v>
      </c>
    </row>
    <row r="1332" spans="1:22" ht="15" x14ac:dyDescent="0.25">
      <c r="A1332" s="24"/>
      <c r="B1332" s="24"/>
      <c r="C1332" s="24"/>
      <c r="D1332" s="24"/>
      <c r="E1332" s="24"/>
      <c r="F1332" s="24"/>
      <c r="G1332" s="24"/>
      <c r="H1332" s="24"/>
      <c r="I1332" s="57">
        <f>J1327+J1328+J1329+J1330</f>
        <v>775.50000000000011</v>
      </c>
      <c r="J1332" s="57"/>
      <c r="K1332" s="25">
        <f>IF(Source!I715&lt;&gt;0, ROUND(I1332/Source!I715, 2), 0)</f>
        <v>775.5</v>
      </c>
      <c r="P1332" s="23">
        <f>I1332</f>
        <v>775.50000000000011</v>
      </c>
    </row>
    <row r="1333" spans="1:22" ht="85.5" x14ac:dyDescent="0.2">
      <c r="A1333" s="18">
        <v>143</v>
      </c>
      <c r="B1333" s="18" t="str">
        <f>Source!F716</f>
        <v>1.21-2303-2-1/1</v>
      </c>
      <c r="C1333" s="18" t="str">
        <f>Source!G716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333" s="19" t="str">
        <f>Source!H716</f>
        <v>шт.</v>
      </c>
      <c r="E1333" s="9">
        <f>Source!I716</f>
        <v>19</v>
      </c>
      <c r="F1333" s="21"/>
      <c r="G1333" s="20"/>
      <c r="H1333" s="9"/>
      <c r="I1333" s="9"/>
      <c r="J1333" s="21"/>
      <c r="K1333" s="21"/>
      <c r="Q1333">
        <f>ROUND((Source!BZ716/100)*ROUND((Source!AF716*Source!AV716)*Source!I716, 2), 2)</f>
        <v>9280.2099999999991</v>
      </c>
      <c r="R1333">
        <f>Source!X716</f>
        <v>9280.2099999999991</v>
      </c>
      <c r="S1333">
        <f>ROUND((Source!CA716/100)*ROUND((Source!AF716*Source!AV716)*Source!I716, 2), 2)</f>
        <v>1325.74</v>
      </c>
      <c r="T1333">
        <f>Source!Y716</f>
        <v>1325.74</v>
      </c>
      <c r="U1333">
        <f>ROUND((175/100)*ROUND((Source!AE716*Source!AV716)*Source!I716, 2), 2)</f>
        <v>0</v>
      </c>
      <c r="V1333">
        <f>ROUND((108/100)*ROUND(Source!CS716*Source!I716, 2), 2)</f>
        <v>0</v>
      </c>
    </row>
    <row r="1334" spans="1:22" ht="14.25" x14ac:dyDescent="0.2">
      <c r="A1334" s="18"/>
      <c r="B1334" s="18"/>
      <c r="C1334" s="18" t="s">
        <v>1136</v>
      </c>
      <c r="D1334" s="19"/>
      <c r="E1334" s="9"/>
      <c r="F1334" s="21">
        <f>Source!AO716</f>
        <v>697.76</v>
      </c>
      <c r="G1334" s="20" t="str">
        <f>Source!DG716</f>
        <v/>
      </c>
      <c r="H1334" s="9">
        <f>Source!AV716</f>
        <v>1</v>
      </c>
      <c r="I1334" s="9">
        <f>IF(Source!BA716&lt;&gt; 0, Source!BA716, 1)</f>
        <v>1</v>
      </c>
      <c r="J1334" s="21">
        <f>Source!S716</f>
        <v>13257.44</v>
      </c>
      <c r="K1334" s="21"/>
    </row>
    <row r="1335" spans="1:22" ht="14.25" x14ac:dyDescent="0.2">
      <c r="A1335" s="18"/>
      <c r="B1335" s="18"/>
      <c r="C1335" s="18" t="s">
        <v>1138</v>
      </c>
      <c r="D1335" s="19"/>
      <c r="E1335" s="9"/>
      <c r="F1335" s="21">
        <f>Source!AL716</f>
        <v>9.27</v>
      </c>
      <c r="G1335" s="20" t="str">
        <f>Source!DD716</f>
        <v/>
      </c>
      <c r="H1335" s="9">
        <f>Source!AW716</f>
        <v>1</v>
      </c>
      <c r="I1335" s="9">
        <f>IF(Source!BC716&lt;&gt; 0, Source!BC716, 1)</f>
        <v>1</v>
      </c>
      <c r="J1335" s="21">
        <f>Source!P716</f>
        <v>176.13</v>
      </c>
      <c r="K1335" s="21"/>
    </row>
    <row r="1336" spans="1:22" ht="14.25" x14ac:dyDescent="0.2">
      <c r="A1336" s="18"/>
      <c r="B1336" s="18"/>
      <c r="C1336" s="18" t="s">
        <v>1139</v>
      </c>
      <c r="D1336" s="19" t="s">
        <v>1140</v>
      </c>
      <c r="E1336" s="9">
        <f>Source!AT716</f>
        <v>70</v>
      </c>
      <c r="F1336" s="21"/>
      <c r="G1336" s="20"/>
      <c r="H1336" s="9"/>
      <c r="I1336" s="9"/>
      <c r="J1336" s="21">
        <f>SUM(R1333:R1335)</f>
        <v>9280.2099999999991</v>
      </c>
      <c r="K1336" s="21"/>
    </row>
    <row r="1337" spans="1:22" ht="14.25" x14ac:dyDescent="0.2">
      <c r="A1337" s="18"/>
      <c r="B1337" s="18"/>
      <c r="C1337" s="18" t="s">
        <v>1141</v>
      </c>
      <c r="D1337" s="19" t="s">
        <v>1140</v>
      </c>
      <c r="E1337" s="9">
        <f>Source!AU716</f>
        <v>10</v>
      </c>
      <c r="F1337" s="21"/>
      <c r="G1337" s="20"/>
      <c r="H1337" s="9"/>
      <c r="I1337" s="9"/>
      <c r="J1337" s="21">
        <f>SUM(T1333:T1336)</f>
        <v>1325.74</v>
      </c>
      <c r="K1337" s="21"/>
    </row>
    <row r="1338" spans="1:22" ht="14.25" x14ac:dyDescent="0.2">
      <c r="A1338" s="18"/>
      <c r="B1338" s="18"/>
      <c r="C1338" s="18" t="s">
        <v>1142</v>
      </c>
      <c r="D1338" s="19" t="s">
        <v>1143</v>
      </c>
      <c r="E1338" s="9">
        <f>Source!AQ716</f>
        <v>1.1299999999999999</v>
      </c>
      <c r="F1338" s="21"/>
      <c r="G1338" s="20" t="str">
        <f>Source!DI716</f>
        <v/>
      </c>
      <c r="H1338" s="9">
        <f>Source!AV716</f>
        <v>1</v>
      </c>
      <c r="I1338" s="9"/>
      <c r="J1338" s="21"/>
      <c r="K1338" s="21">
        <f>Source!U716</f>
        <v>21.47</v>
      </c>
    </row>
    <row r="1339" spans="1:22" ht="15" x14ac:dyDescent="0.25">
      <c r="A1339" s="24"/>
      <c r="B1339" s="24"/>
      <c r="C1339" s="24"/>
      <c r="D1339" s="24"/>
      <c r="E1339" s="24"/>
      <c r="F1339" s="24"/>
      <c r="G1339" s="24"/>
      <c r="H1339" s="24"/>
      <c r="I1339" s="57">
        <f>J1334+J1335+J1336+J1337</f>
        <v>24039.52</v>
      </c>
      <c r="J1339" s="57"/>
      <c r="K1339" s="25">
        <f>IF(Source!I716&lt;&gt;0, ROUND(I1339/Source!I716, 2), 0)</f>
        <v>1265.24</v>
      </c>
      <c r="P1339" s="23">
        <f>I1339</f>
        <v>24039.52</v>
      </c>
    </row>
    <row r="1341" spans="1:22" ht="15" x14ac:dyDescent="0.25">
      <c r="B1341" s="58" t="str">
        <f>Source!G718</f>
        <v>ЩС3</v>
      </c>
      <c r="C1341" s="58"/>
      <c r="D1341" s="58"/>
      <c r="E1341" s="58"/>
      <c r="F1341" s="58"/>
      <c r="G1341" s="58"/>
      <c r="H1341" s="58"/>
      <c r="I1341" s="58"/>
      <c r="J1341" s="58"/>
    </row>
    <row r="1342" spans="1:22" ht="42.75" x14ac:dyDescent="0.2">
      <c r="A1342" s="18">
        <v>144</v>
      </c>
      <c r="B1342" s="18" t="str">
        <f>Source!F720</f>
        <v>1.21-2303-28-1/1</v>
      </c>
      <c r="C1342" s="18" t="str">
        <f>Source!G720</f>
        <v>Техническое обслуживание автоматического выключателя до 160 А / Выключатель нагрузки 3P 63А AVN</v>
      </c>
      <c r="D1342" s="19" t="str">
        <f>Source!H720</f>
        <v>шт.</v>
      </c>
      <c r="E1342" s="9">
        <f>Source!I720</f>
        <v>1</v>
      </c>
      <c r="F1342" s="21"/>
      <c r="G1342" s="20"/>
      <c r="H1342" s="9"/>
      <c r="I1342" s="9"/>
      <c r="J1342" s="21"/>
      <c r="K1342" s="21"/>
      <c r="Q1342">
        <f>ROUND((Source!BZ720/100)*ROUND((Source!AF720*Source!AV720)*Source!I720, 2), 2)</f>
        <v>298.06</v>
      </c>
      <c r="R1342">
        <f>Source!X720</f>
        <v>298.06</v>
      </c>
      <c r="S1342">
        <f>ROUND((Source!CA720/100)*ROUND((Source!AF720*Source!AV720)*Source!I720, 2), 2)</f>
        <v>42.58</v>
      </c>
      <c r="T1342">
        <f>Source!Y720</f>
        <v>42.58</v>
      </c>
      <c r="U1342">
        <f>ROUND((175/100)*ROUND((Source!AE720*Source!AV720)*Source!I720, 2), 2)</f>
        <v>0</v>
      </c>
      <c r="V1342">
        <f>ROUND((108/100)*ROUND(Source!CS720*Source!I720, 2), 2)</f>
        <v>0</v>
      </c>
    </row>
    <row r="1343" spans="1:22" ht="14.25" x14ac:dyDescent="0.2">
      <c r="A1343" s="18"/>
      <c r="B1343" s="18"/>
      <c r="C1343" s="18" t="s">
        <v>1136</v>
      </c>
      <c r="D1343" s="19"/>
      <c r="E1343" s="9"/>
      <c r="F1343" s="21">
        <f>Source!AO720</f>
        <v>212.9</v>
      </c>
      <c r="G1343" s="20" t="str">
        <f>Source!DG720</f>
        <v>)*2</v>
      </c>
      <c r="H1343" s="9">
        <f>Source!AV720</f>
        <v>1</v>
      </c>
      <c r="I1343" s="9">
        <f>IF(Source!BA720&lt;&gt; 0, Source!BA720, 1)</f>
        <v>1</v>
      </c>
      <c r="J1343" s="21">
        <f>Source!S720</f>
        <v>425.8</v>
      </c>
      <c r="K1343" s="21"/>
    </row>
    <row r="1344" spans="1:22" ht="14.25" x14ac:dyDescent="0.2">
      <c r="A1344" s="18"/>
      <c r="B1344" s="18"/>
      <c r="C1344" s="18" t="s">
        <v>1138</v>
      </c>
      <c r="D1344" s="19"/>
      <c r="E1344" s="9"/>
      <c r="F1344" s="21">
        <f>Source!AL720</f>
        <v>4.53</v>
      </c>
      <c r="G1344" s="20" t="str">
        <f>Source!DD720</f>
        <v>)*2</v>
      </c>
      <c r="H1344" s="9">
        <f>Source!AW720</f>
        <v>1</v>
      </c>
      <c r="I1344" s="9">
        <f>IF(Source!BC720&lt;&gt; 0, Source!BC720, 1)</f>
        <v>1</v>
      </c>
      <c r="J1344" s="21">
        <f>Source!P720</f>
        <v>9.06</v>
      </c>
      <c r="K1344" s="21"/>
    </row>
    <row r="1345" spans="1:22" ht="14.25" x14ac:dyDescent="0.2">
      <c r="A1345" s="18"/>
      <c r="B1345" s="18"/>
      <c r="C1345" s="18" t="s">
        <v>1139</v>
      </c>
      <c r="D1345" s="19" t="s">
        <v>1140</v>
      </c>
      <c r="E1345" s="9">
        <f>Source!AT720</f>
        <v>70</v>
      </c>
      <c r="F1345" s="21"/>
      <c r="G1345" s="20"/>
      <c r="H1345" s="9"/>
      <c r="I1345" s="9"/>
      <c r="J1345" s="21">
        <f>SUM(R1342:R1344)</f>
        <v>298.06</v>
      </c>
      <c r="K1345" s="21"/>
    </row>
    <row r="1346" spans="1:22" ht="14.25" x14ac:dyDescent="0.2">
      <c r="A1346" s="18"/>
      <c r="B1346" s="18"/>
      <c r="C1346" s="18" t="s">
        <v>1141</v>
      </c>
      <c r="D1346" s="19" t="s">
        <v>1140</v>
      </c>
      <c r="E1346" s="9">
        <f>Source!AU720</f>
        <v>10</v>
      </c>
      <c r="F1346" s="21"/>
      <c r="G1346" s="20"/>
      <c r="H1346" s="9"/>
      <c r="I1346" s="9"/>
      <c r="J1346" s="21">
        <f>SUM(T1342:T1345)</f>
        <v>42.58</v>
      </c>
      <c r="K1346" s="21"/>
    </row>
    <row r="1347" spans="1:22" ht="14.25" x14ac:dyDescent="0.2">
      <c r="A1347" s="18"/>
      <c r="B1347" s="18"/>
      <c r="C1347" s="18" t="s">
        <v>1142</v>
      </c>
      <c r="D1347" s="19" t="s">
        <v>1143</v>
      </c>
      <c r="E1347" s="9">
        <f>Source!AQ720</f>
        <v>0.3</v>
      </c>
      <c r="F1347" s="21"/>
      <c r="G1347" s="20" t="str">
        <f>Source!DI720</f>
        <v>)*2</v>
      </c>
      <c r="H1347" s="9">
        <f>Source!AV720</f>
        <v>1</v>
      </c>
      <c r="I1347" s="9"/>
      <c r="J1347" s="21"/>
      <c r="K1347" s="21">
        <f>Source!U720</f>
        <v>0.6</v>
      </c>
    </row>
    <row r="1348" spans="1:22" ht="15" x14ac:dyDescent="0.25">
      <c r="A1348" s="24"/>
      <c r="B1348" s="24"/>
      <c r="C1348" s="24"/>
      <c r="D1348" s="24"/>
      <c r="E1348" s="24"/>
      <c r="F1348" s="24"/>
      <c r="G1348" s="24"/>
      <c r="H1348" s="24"/>
      <c r="I1348" s="57">
        <f>J1343+J1344+J1345+J1346</f>
        <v>775.50000000000011</v>
      </c>
      <c r="J1348" s="57"/>
      <c r="K1348" s="25">
        <f>IF(Source!I720&lt;&gt;0, ROUND(I1348/Source!I720, 2), 0)</f>
        <v>775.5</v>
      </c>
      <c r="P1348" s="23">
        <f>I1348</f>
        <v>775.50000000000011</v>
      </c>
    </row>
    <row r="1349" spans="1:22" ht="85.5" x14ac:dyDescent="0.2">
      <c r="A1349" s="18">
        <v>145</v>
      </c>
      <c r="B1349" s="18" t="str">
        <f>Source!F721</f>
        <v>1.21-2303-2-1/1</v>
      </c>
      <c r="C1349" s="18" t="str">
        <f>Source!G721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349" s="19" t="str">
        <f>Source!H721</f>
        <v>шт.</v>
      </c>
      <c r="E1349" s="9">
        <f>Source!I721</f>
        <v>25</v>
      </c>
      <c r="F1349" s="21"/>
      <c r="G1349" s="20"/>
      <c r="H1349" s="9"/>
      <c r="I1349" s="9"/>
      <c r="J1349" s="21"/>
      <c r="K1349" s="21"/>
      <c r="Q1349">
        <f>ROUND((Source!BZ721/100)*ROUND((Source!AF721*Source!AV721)*Source!I721, 2), 2)</f>
        <v>12210.8</v>
      </c>
      <c r="R1349">
        <f>Source!X721</f>
        <v>12210.8</v>
      </c>
      <c r="S1349">
        <f>ROUND((Source!CA721/100)*ROUND((Source!AF721*Source!AV721)*Source!I721, 2), 2)</f>
        <v>1744.4</v>
      </c>
      <c r="T1349">
        <f>Source!Y721</f>
        <v>1744.4</v>
      </c>
      <c r="U1349">
        <f>ROUND((175/100)*ROUND((Source!AE721*Source!AV721)*Source!I721, 2), 2)</f>
        <v>0</v>
      </c>
      <c r="V1349">
        <f>ROUND((108/100)*ROUND(Source!CS721*Source!I721, 2), 2)</f>
        <v>0</v>
      </c>
    </row>
    <row r="1350" spans="1:22" ht="14.25" x14ac:dyDescent="0.2">
      <c r="A1350" s="18"/>
      <c r="B1350" s="18"/>
      <c r="C1350" s="18" t="s">
        <v>1136</v>
      </c>
      <c r="D1350" s="19"/>
      <c r="E1350" s="9"/>
      <c r="F1350" s="21">
        <f>Source!AO721</f>
        <v>697.76</v>
      </c>
      <c r="G1350" s="20" t="str">
        <f>Source!DG721</f>
        <v/>
      </c>
      <c r="H1350" s="9">
        <f>Source!AV721</f>
        <v>1</v>
      </c>
      <c r="I1350" s="9">
        <f>IF(Source!BA721&lt;&gt; 0, Source!BA721, 1)</f>
        <v>1</v>
      </c>
      <c r="J1350" s="21">
        <f>Source!S721</f>
        <v>17444</v>
      </c>
      <c r="K1350" s="21"/>
    </row>
    <row r="1351" spans="1:22" ht="14.25" x14ac:dyDescent="0.2">
      <c r="A1351" s="18"/>
      <c r="B1351" s="18"/>
      <c r="C1351" s="18" t="s">
        <v>1138</v>
      </c>
      <c r="D1351" s="19"/>
      <c r="E1351" s="9"/>
      <c r="F1351" s="21">
        <f>Source!AL721</f>
        <v>9.27</v>
      </c>
      <c r="G1351" s="20" t="str">
        <f>Source!DD721</f>
        <v/>
      </c>
      <c r="H1351" s="9">
        <f>Source!AW721</f>
        <v>1</v>
      </c>
      <c r="I1351" s="9">
        <f>IF(Source!BC721&lt;&gt; 0, Source!BC721, 1)</f>
        <v>1</v>
      </c>
      <c r="J1351" s="21">
        <f>Source!P721</f>
        <v>231.75</v>
      </c>
      <c r="K1351" s="21"/>
    </row>
    <row r="1352" spans="1:22" ht="14.25" x14ac:dyDescent="0.2">
      <c r="A1352" s="18"/>
      <c r="B1352" s="18"/>
      <c r="C1352" s="18" t="s">
        <v>1139</v>
      </c>
      <c r="D1352" s="19" t="s">
        <v>1140</v>
      </c>
      <c r="E1352" s="9">
        <f>Source!AT721</f>
        <v>70</v>
      </c>
      <c r="F1352" s="21"/>
      <c r="G1352" s="20"/>
      <c r="H1352" s="9"/>
      <c r="I1352" s="9"/>
      <c r="J1352" s="21">
        <f>SUM(R1349:R1351)</f>
        <v>12210.8</v>
      </c>
      <c r="K1352" s="21"/>
    </row>
    <row r="1353" spans="1:22" ht="14.25" x14ac:dyDescent="0.2">
      <c r="A1353" s="18"/>
      <c r="B1353" s="18"/>
      <c r="C1353" s="18" t="s">
        <v>1141</v>
      </c>
      <c r="D1353" s="19" t="s">
        <v>1140</v>
      </c>
      <c r="E1353" s="9">
        <f>Source!AU721</f>
        <v>10</v>
      </c>
      <c r="F1353" s="21"/>
      <c r="G1353" s="20"/>
      <c r="H1353" s="9"/>
      <c r="I1353" s="9"/>
      <c r="J1353" s="21">
        <f>SUM(T1349:T1352)</f>
        <v>1744.4</v>
      </c>
      <c r="K1353" s="21"/>
    </row>
    <row r="1354" spans="1:22" ht="14.25" x14ac:dyDescent="0.2">
      <c r="A1354" s="18"/>
      <c r="B1354" s="18"/>
      <c r="C1354" s="18" t="s">
        <v>1142</v>
      </c>
      <c r="D1354" s="19" t="s">
        <v>1143</v>
      </c>
      <c r="E1354" s="9">
        <f>Source!AQ721</f>
        <v>1.1299999999999999</v>
      </c>
      <c r="F1354" s="21"/>
      <c r="G1354" s="20" t="str">
        <f>Source!DI721</f>
        <v/>
      </c>
      <c r="H1354" s="9">
        <f>Source!AV721</f>
        <v>1</v>
      </c>
      <c r="I1354" s="9"/>
      <c r="J1354" s="21"/>
      <c r="K1354" s="21">
        <f>Source!U721</f>
        <v>28.249999999999996</v>
      </c>
    </row>
    <row r="1355" spans="1:22" ht="15" x14ac:dyDescent="0.25">
      <c r="A1355" s="24"/>
      <c r="B1355" s="24"/>
      <c r="C1355" s="24"/>
      <c r="D1355" s="24"/>
      <c r="E1355" s="24"/>
      <c r="F1355" s="24"/>
      <c r="G1355" s="24"/>
      <c r="H1355" s="24"/>
      <c r="I1355" s="57">
        <f>J1350+J1351+J1352+J1353</f>
        <v>31630.95</v>
      </c>
      <c r="J1355" s="57"/>
      <c r="K1355" s="25">
        <f>IF(Source!I721&lt;&gt;0, ROUND(I1355/Source!I721, 2), 0)</f>
        <v>1265.24</v>
      </c>
      <c r="P1355" s="23">
        <f>I1355</f>
        <v>31630.95</v>
      </c>
    </row>
    <row r="1357" spans="1:22" ht="15" x14ac:dyDescent="0.25">
      <c r="B1357" s="58" t="str">
        <f>Source!G723</f>
        <v>ЩО</v>
      </c>
      <c r="C1357" s="58"/>
      <c r="D1357" s="58"/>
      <c r="E1357" s="58"/>
      <c r="F1357" s="58"/>
      <c r="G1357" s="58"/>
      <c r="H1357" s="58"/>
      <c r="I1357" s="58"/>
      <c r="J1357" s="58"/>
    </row>
    <row r="1358" spans="1:22" ht="42.75" x14ac:dyDescent="0.2">
      <c r="A1358" s="18">
        <v>146</v>
      </c>
      <c r="B1358" s="18" t="str">
        <f>Source!F725</f>
        <v>1.21-2303-28-1/1</v>
      </c>
      <c r="C1358" s="18" t="str">
        <f>Source!G725</f>
        <v>Техническое обслуживание автоматического выключателя до 160 А / Выключатель нагрузки 3P 40А AVN</v>
      </c>
      <c r="D1358" s="19" t="str">
        <f>Source!H725</f>
        <v>шт.</v>
      </c>
      <c r="E1358" s="9">
        <f>Source!I725</f>
        <v>1</v>
      </c>
      <c r="F1358" s="21"/>
      <c r="G1358" s="20"/>
      <c r="H1358" s="9"/>
      <c r="I1358" s="9"/>
      <c r="J1358" s="21"/>
      <c r="K1358" s="21"/>
      <c r="Q1358">
        <f>ROUND((Source!BZ725/100)*ROUND((Source!AF725*Source!AV725)*Source!I725, 2), 2)</f>
        <v>298.06</v>
      </c>
      <c r="R1358">
        <f>Source!X725</f>
        <v>298.06</v>
      </c>
      <c r="S1358">
        <f>ROUND((Source!CA725/100)*ROUND((Source!AF725*Source!AV725)*Source!I725, 2), 2)</f>
        <v>42.58</v>
      </c>
      <c r="T1358">
        <f>Source!Y725</f>
        <v>42.58</v>
      </c>
      <c r="U1358">
        <f>ROUND((175/100)*ROUND((Source!AE725*Source!AV725)*Source!I725, 2), 2)</f>
        <v>0</v>
      </c>
      <c r="V1358">
        <f>ROUND((108/100)*ROUND(Source!CS725*Source!I725, 2), 2)</f>
        <v>0</v>
      </c>
    </row>
    <row r="1359" spans="1:22" ht="14.25" x14ac:dyDescent="0.2">
      <c r="A1359" s="18"/>
      <c r="B1359" s="18"/>
      <c r="C1359" s="18" t="s">
        <v>1136</v>
      </c>
      <c r="D1359" s="19"/>
      <c r="E1359" s="9"/>
      <c r="F1359" s="21">
        <f>Source!AO725</f>
        <v>212.9</v>
      </c>
      <c r="G1359" s="20" t="str">
        <f>Source!DG725</f>
        <v>)*2</v>
      </c>
      <c r="H1359" s="9">
        <f>Source!AV725</f>
        <v>1</v>
      </c>
      <c r="I1359" s="9">
        <f>IF(Source!BA725&lt;&gt; 0, Source!BA725, 1)</f>
        <v>1</v>
      </c>
      <c r="J1359" s="21">
        <f>Source!S725</f>
        <v>425.8</v>
      </c>
      <c r="K1359" s="21"/>
    </row>
    <row r="1360" spans="1:22" ht="14.25" x14ac:dyDescent="0.2">
      <c r="A1360" s="18"/>
      <c r="B1360" s="18"/>
      <c r="C1360" s="18" t="s">
        <v>1138</v>
      </c>
      <c r="D1360" s="19"/>
      <c r="E1360" s="9"/>
      <c r="F1360" s="21">
        <f>Source!AL725</f>
        <v>4.53</v>
      </c>
      <c r="G1360" s="20" t="str">
        <f>Source!DD725</f>
        <v>)*2</v>
      </c>
      <c r="H1360" s="9">
        <f>Source!AW725</f>
        <v>1</v>
      </c>
      <c r="I1360" s="9">
        <f>IF(Source!BC725&lt;&gt; 0, Source!BC725, 1)</f>
        <v>1</v>
      </c>
      <c r="J1360" s="21">
        <f>Source!P725</f>
        <v>9.06</v>
      </c>
      <c r="K1360" s="21"/>
    </row>
    <row r="1361" spans="1:22" ht="14.25" x14ac:dyDescent="0.2">
      <c r="A1361" s="18"/>
      <c r="B1361" s="18"/>
      <c r="C1361" s="18" t="s">
        <v>1139</v>
      </c>
      <c r="D1361" s="19" t="s">
        <v>1140</v>
      </c>
      <c r="E1361" s="9">
        <f>Source!AT725</f>
        <v>70</v>
      </c>
      <c r="F1361" s="21"/>
      <c r="G1361" s="20"/>
      <c r="H1361" s="9"/>
      <c r="I1361" s="9"/>
      <c r="J1361" s="21">
        <f>SUM(R1358:R1360)</f>
        <v>298.06</v>
      </c>
      <c r="K1361" s="21"/>
    </row>
    <row r="1362" spans="1:22" ht="14.25" x14ac:dyDescent="0.2">
      <c r="A1362" s="18"/>
      <c r="B1362" s="18"/>
      <c r="C1362" s="18" t="s">
        <v>1141</v>
      </c>
      <c r="D1362" s="19" t="s">
        <v>1140</v>
      </c>
      <c r="E1362" s="9">
        <f>Source!AU725</f>
        <v>10</v>
      </c>
      <c r="F1362" s="21"/>
      <c r="G1362" s="20"/>
      <c r="H1362" s="9"/>
      <c r="I1362" s="9"/>
      <c r="J1362" s="21">
        <f>SUM(T1358:T1361)</f>
        <v>42.58</v>
      </c>
      <c r="K1362" s="21"/>
    </row>
    <row r="1363" spans="1:22" ht="14.25" x14ac:dyDescent="0.2">
      <c r="A1363" s="18"/>
      <c r="B1363" s="18"/>
      <c r="C1363" s="18" t="s">
        <v>1142</v>
      </c>
      <c r="D1363" s="19" t="s">
        <v>1143</v>
      </c>
      <c r="E1363" s="9">
        <f>Source!AQ725</f>
        <v>0.3</v>
      </c>
      <c r="F1363" s="21"/>
      <c r="G1363" s="20" t="str">
        <f>Source!DI725</f>
        <v>)*2</v>
      </c>
      <c r="H1363" s="9">
        <f>Source!AV725</f>
        <v>1</v>
      </c>
      <c r="I1363" s="9"/>
      <c r="J1363" s="21"/>
      <c r="K1363" s="21">
        <f>Source!U725</f>
        <v>0.6</v>
      </c>
    </row>
    <row r="1364" spans="1:22" ht="15" x14ac:dyDescent="0.25">
      <c r="A1364" s="24"/>
      <c r="B1364" s="24"/>
      <c r="C1364" s="24"/>
      <c r="D1364" s="24"/>
      <c r="E1364" s="24"/>
      <c r="F1364" s="24"/>
      <c r="G1364" s="24"/>
      <c r="H1364" s="24"/>
      <c r="I1364" s="57">
        <f>J1359+J1360+J1361+J1362</f>
        <v>775.50000000000011</v>
      </c>
      <c r="J1364" s="57"/>
      <c r="K1364" s="25">
        <f>IF(Source!I725&lt;&gt;0, ROUND(I1364/Source!I725, 2), 0)</f>
        <v>775.5</v>
      </c>
      <c r="P1364" s="23">
        <f>I1364</f>
        <v>775.50000000000011</v>
      </c>
    </row>
    <row r="1365" spans="1:22" ht="85.5" x14ac:dyDescent="0.2">
      <c r="A1365" s="18">
        <v>147</v>
      </c>
      <c r="B1365" s="18" t="str">
        <f>Source!F726</f>
        <v>1.21-2303-19-1/1</v>
      </c>
      <c r="C1365" s="18" t="str">
        <f>Source!G726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D1365" s="19" t="str">
        <f>Source!H726</f>
        <v>шт.</v>
      </c>
      <c r="E1365" s="9">
        <f>Source!I726</f>
        <v>15</v>
      </c>
      <c r="F1365" s="21"/>
      <c r="G1365" s="20"/>
      <c r="H1365" s="9"/>
      <c r="I1365" s="9"/>
      <c r="J1365" s="21"/>
      <c r="K1365" s="21"/>
      <c r="Q1365">
        <f>ROUND((Source!BZ726/100)*ROUND((Source!AF726*Source!AV726)*Source!I726, 2), 2)</f>
        <v>7780.4</v>
      </c>
      <c r="R1365">
        <f>Source!X726</f>
        <v>7780.4</v>
      </c>
      <c r="S1365">
        <f>ROUND((Source!CA726/100)*ROUND((Source!AF726*Source!AV726)*Source!I726, 2), 2)</f>
        <v>1111.49</v>
      </c>
      <c r="T1365">
        <f>Source!Y726</f>
        <v>1111.49</v>
      </c>
      <c r="U1365">
        <f>ROUND((175/100)*ROUND((Source!AE726*Source!AV726)*Source!I726, 2), 2)</f>
        <v>0</v>
      </c>
      <c r="V1365">
        <f>ROUND((108/100)*ROUND(Source!CS726*Source!I726, 2), 2)</f>
        <v>0</v>
      </c>
    </row>
    <row r="1366" spans="1:22" x14ac:dyDescent="0.2">
      <c r="C1366" s="22" t="str">
        <f>"Объем: "&amp;Source!I726&amp;"=4+"&amp;"11"</f>
        <v>Объем: 15=4+11</v>
      </c>
    </row>
    <row r="1367" spans="1:22" ht="14.25" x14ac:dyDescent="0.2">
      <c r="A1367" s="18"/>
      <c r="B1367" s="18"/>
      <c r="C1367" s="18" t="s">
        <v>1136</v>
      </c>
      <c r="D1367" s="19"/>
      <c r="E1367" s="9"/>
      <c r="F1367" s="21">
        <f>Source!AO726</f>
        <v>740.99</v>
      </c>
      <c r="G1367" s="20" t="str">
        <f>Source!DG726</f>
        <v/>
      </c>
      <c r="H1367" s="9">
        <f>Source!AV726</f>
        <v>1</v>
      </c>
      <c r="I1367" s="9">
        <f>IF(Source!BA726&lt;&gt; 0, Source!BA726, 1)</f>
        <v>1</v>
      </c>
      <c r="J1367" s="21">
        <f>Source!S726</f>
        <v>11114.85</v>
      </c>
      <c r="K1367" s="21"/>
    </row>
    <row r="1368" spans="1:22" ht="14.25" x14ac:dyDescent="0.2">
      <c r="A1368" s="18"/>
      <c r="B1368" s="18"/>
      <c r="C1368" s="18" t="s">
        <v>1138</v>
      </c>
      <c r="D1368" s="19"/>
      <c r="E1368" s="9"/>
      <c r="F1368" s="21">
        <f>Source!AL726</f>
        <v>1.7</v>
      </c>
      <c r="G1368" s="20" t="str">
        <f>Source!DD726</f>
        <v/>
      </c>
      <c r="H1368" s="9">
        <f>Source!AW726</f>
        <v>1</v>
      </c>
      <c r="I1368" s="9">
        <f>IF(Source!BC726&lt;&gt; 0, Source!BC726, 1)</f>
        <v>1</v>
      </c>
      <c r="J1368" s="21">
        <f>Source!P726</f>
        <v>25.5</v>
      </c>
      <c r="K1368" s="21"/>
    </row>
    <row r="1369" spans="1:22" ht="14.25" x14ac:dyDescent="0.2">
      <c r="A1369" s="18"/>
      <c r="B1369" s="18"/>
      <c r="C1369" s="18" t="s">
        <v>1139</v>
      </c>
      <c r="D1369" s="19" t="s">
        <v>1140</v>
      </c>
      <c r="E1369" s="9">
        <f>Source!AT726</f>
        <v>70</v>
      </c>
      <c r="F1369" s="21"/>
      <c r="G1369" s="20"/>
      <c r="H1369" s="9"/>
      <c r="I1369" s="9"/>
      <c r="J1369" s="21">
        <f>SUM(R1365:R1368)</f>
        <v>7780.4</v>
      </c>
      <c r="K1369" s="21"/>
    </row>
    <row r="1370" spans="1:22" ht="14.25" x14ac:dyDescent="0.2">
      <c r="A1370" s="18"/>
      <c r="B1370" s="18"/>
      <c r="C1370" s="18" t="s">
        <v>1141</v>
      </c>
      <c r="D1370" s="19" t="s">
        <v>1140</v>
      </c>
      <c r="E1370" s="9">
        <f>Source!AU726</f>
        <v>10</v>
      </c>
      <c r="F1370" s="21"/>
      <c r="G1370" s="20"/>
      <c r="H1370" s="9"/>
      <c r="I1370" s="9"/>
      <c r="J1370" s="21">
        <f>SUM(T1365:T1369)</f>
        <v>1111.49</v>
      </c>
      <c r="K1370" s="21"/>
    </row>
    <row r="1371" spans="1:22" ht="14.25" x14ac:dyDescent="0.2">
      <c r="A1371" s="18"/>
      <c r="B1371" s="18"/>
      <c r="C1371" s="18" t="s">
        <v>1142</v>
      </c>
      <c r="D1371" s="19" t="s">
        <v>1143</v>
      </c>
      <c r="E1371" s="9">
        <f>Source!AQ726</f>
        <v>1.2</v>
      </c>
      <c r="F1371" s="21"/>
      <c r="G1371" s="20" t="str">
        <f>Source!DI726</f>
        <v/>
      </c>
      <c r="H1371" s="9">
        <f>Source!AV726</f>
        <v>1</v>
      </c>
      <c r="I1371" s="9"/>
      <c r="J1371" s="21"/>
      <c r="K1371" s="21">
        <f>Source!U726</f>
        <v>18</v>
      </c>
    </row>
    <row r="1372" spans="1:22" ht="15" x14ac:dyDescent="0.25">
      <c r="A1372" s="24"/>
      <c r="B1372" s="24"/>
      <c r="C1372" s="24"/>
      <c r="D1372" s="24"/>
      <c r="E1372" s="24"/>
      <c r="F1372" s="24"/>
      <c r="G1372" s="24"/>
      <c r="H1372" s="24"/>
      <c r="I1372" s="57">
        <f>J1367+J1368+J1369+J1370</f>
        <v>20032.240000000002</v>
      </c>
      <c r="J1372" s="57"/>
      <c r="K1372" s="25">
        <f>IF(Source!I726&lt;&gt;0, ROUND(I1372/Source!I726, 2), 0)</f>
        <v>1335.48</v>
      </c>
      <c r="P1372" s="23">
        <f>I1372</f>
        <v>20032.240000000002</v>
      </c>
    </row>
    <row r="1373" spans="1:22" ht="57" x14ac:dyDescent="0.2">
      <c r="A1373" s="18">
        <v>148</v>
      </c>
      <c r="B1373" s="18" t="str">
        <f>Source!F728</f>
        <v>1.21-2203-27-1/1</v>
      </c>
      <c r="C1373" s="18" t="str">
        <f>Source!G728</f>
        <v>Техническое обслуживание контакторов номинальный ток до 160 А / Контактор модульный КМ-20 2P NO+NC</v>
      </c>
      <c r="D1373" s="19" t="str">
        <f>Source!H728</f>
        <v>шт.</v>
      </c>
      <c r="E1373" s="9">
        <f>Source!I728</f>
        <v>2</v>
      </c>
      <c r="F1373" s="21"/>
      <c r="G1373" s="20"/>
      <c r="H1373" s="9"/>
      <c r="I1373" s="9"/>
      <c r="J1373" s="21"/>
      <c r="K1373" s="21"/>
      <c r="Q1373">
        <f>ROUND((Source!BZ728/100)*ROUND((Source!AF728*Source!AV728)*Source!I728, 2), 2)</f>
        <v>1383.2</v>
      </c>
      <c r="R1373">
        <f>Source!X728</f>
        <v>1383.2</v>
      </c>
      <c r="S1373">
        <f>ROUND((Source!CA728/100)*ROUND((Source!AF728*Source!AV728)*Source!I728, 2), 2)</f>
        <v>197.6</v>
      </c>
      <c r="T1373">
        <f>Source!Y728</f>
        <v>197.6</v>
      </c>
      <c r="U1373">
        <f>ROUND((175/100)*ROUND((Source!AE728*Source!AV728)*Source!I728, 2), 2)</f>
        <v>0</v>
      </c>
      <c r="V1373">
        <f>ROUND((108/100)*ROUND(Source!CS728*Source!I728, 2), 2)</f>
        <v>0</v>
      </c>
    </row>
    <row r="1374" spans="1:22" ht="14.25" x14ac:dyDescent="0.2">
      <c r="A1374" s="18"/>
      <c r="B1374" s="18"/>
      <c r="C1374" s="18" t="s">
        <v>1136</v>
      </c>
      <c r="D1374" s="19"/>
      <c r="E1374" s="9"/>
      <c r="F1374" s="21">
        <f>Source!AO728</f>
        <v>247</v>
      </c>
      <c r="G1374" s="20" t="str">
        <f>Source!DG728</f>
        <v>)*4</v>
      </c>
      <c r="H1374" s="9">
        <f>Source!AV728</f>
        <v>1</v>
      </c>
      <c r="I1374" s="9">
        <f>IF(Source!BA728&lt;&gt; 0, Source!BA728, 1)</f>
        <v>1</v>
      </c>
      <c r="J1374" s="21">
        <f>Source!S728</f>
        <v>1976</v>
      </c>
      <c r="K1374" s="21"/>
    </row>
    <row r="1375" spans="1:22" ht="14.25" x14ac:dyDescent="0.2">
      <c r="A1375" s="18"/>
      <c r="B1375" s="18"/>
      <c r="C1375" s="18" t="s">
        <v>1138</v>
      </c>
      <c r="D1375" s="19"/>
      <c r="E1375" s="9"/>
      <c r="F1375" s="21">
        <f>Source!AL728</f>
        <v>19.309999999999999</v>
      </c>
      <c r="G1375" s="20" t="str">
        <f>Source!DD728</f>
        <v>)*4</v>
      </c>
      <c r="H1375" s="9">
        <f>Source!AW728</f>
        <v>1</v>
      </c>
      <c r="I1375" s="9">
        <f>IF(Source!BC728&lt;&gt; 0, Source!BC728, 1)</f>
        <v>1</v>
      </c>
      <c r="J1375" s="21">
        <f>Source!P728</f>
        <v>154.47999999999999</v>
      </c>
      <c r="K1375" s="21"/>
    </row>
    <row r="1376" spans="1:22" ht="14.25" x14ac:dyDescent="0.2">
      <c r="A1376" s="18"/>
      <c r="B1376" s="18"/>
      <c r="C1376" s="18" t="s">
        <v>1139</v>
      </c>
      <c r="D1376" s="19" t="s">
        <v>1140</v>
      </c>
      <c r="E1376" s="9">
        <f>Source!AT728</f>
        <v>70</v>
      </c>
      <c r="F1376" s="21"/>
      <c r="G1376" s="20"/>
      <c r="H1376" s="9"/>
      <c r="I1376" s="9"/>
      <c r="J1376" s="21">
        <f>SUM(R1373:R1375)</f>
        <v>1383.2</v>
      </c>
      <c r="K1376" s="21"/>
    </row>
    <row r="1377" spans="1:22" ht="14.25" x14ac:dyDescent="0.2">
      <c r="A1377" s="18"/>
      <c r="B1377" s="18"/>
      <c r="C1377" s="18" t="s">
        <v>1141</v>
      </c>
      <c r="D1377" s="19" t="s">
        <v>1140</v>
      </c>
      <c r="E1377" s="9">
        <f>Source!AU728</f>
        <v>10</v>
      </c>
      <c r="F1377" s="21"/>
      <c r="G1377" s="20"/>
      <c r="H1377" s="9"/>
      <c r="I1377" s="9"/>
      <c r="J1377" s="21">
        <f>SUM(T1373:T1376)</f>
        <v>197.6</v>
      </c>
      <c r="K1377" s="21"/>
    </row>
    <row r="1378" spans="1:22" ht="14.25" x14ac:dyDescent="0.2">
      <c r="A1378" s="18"/>
      <c r="B1378" s="18"/>
      <c r="C1378" s="18" t="s">
        <v>1142</v>
      </c>
      <c r="D1378" s="19" t="s">
        <v>1143</v>
      </c>
      <c r="E1378" s="9">
        <f>Source!AQ728</f>
        <v>0.4</v>
      </c>
      <c r="F1378" s="21"/>
      <c r="G1378" s="20" t="str">
        <f>Source!DI728</f>
        <v>)*4</v>
      </c>
      <c r="H1378" s="9">
        <f>Source!AV728</f>
        <v>1</v>
      </c>
      <c r="I1378" s="9"/>
      <c r="J1378" s="21"/>
      <c r="K1378" s="21">
        <f>Source!U728</f>
        <v>3.2</v>
      </c>
    </row>
    <row r="1379" spans="1:22" ht="15" x14ac:dyDescent="0.25">
      <c r="A1379" s="24"/>
      <c r="B1379" s="24"/>
      <c r="C1379" s="24"/>
      <c r="D1379" s="24"/>
      <c r="E1379" s="24"/>
      <c r="F1379" s="24"/>
      <c r="G1379" s="24"/>
      <c r="H1379" s="24"/>
      <c r="I1379" s="57">
        <f>J1374+J1375+J1376+J1377</f>
        <v>3711.28</v>
      </c>
      <c r="J1379" s="57"/>
      <c r="K1379" s="25">
        <f>IF(Source!I728&lt;&gt;0, ROUND(I1379/Source!I728, 2), 0)</f>
        <v>1855.64</v>
      </c>
      <c r="P1379" s="23">
        <f>I1379</f>
        <v>3711.28</v>
      </c>
    </row>
    <row r="1381" spans="1:22" ht="15" x14ac:dyDescent="0.25">
      <c r="B1381" s="58" t="str">
        <f>Source!G729</f>
        <v>ЩС-ТО</v>
      </c>
      <c r="C1381" s="58"/>
      <c r="D1381" s="58"/>
      <c r="E1381" s="58"/>
      <c r="F1381" s="58"/>
      <c r="G1381" s="58"/>
      <c r="H1381" s="58"/>
      <c r="I1381" s="58"/>
      <c r="J1381" s="58"/>
    </row>
    <row r="1382" spans="1:22" ht="42.75" x14ac:dyDescent="0.2">
      <c r="A1382" s="18">
        <v>149</v>
      </c>
      <c r="B1382" s="18" t="str">
        <f>Source!F731</f>
        <v>1.21-2303-28-1/1</v>
      </c>
      <c r="C1382" s="18" t="str">
        <f>Source!G731</f>
        <v>Техническое обслуживание автоматического выключателя до 160 А / Выключатель нагрузки 3P 63А AVN</v>
      </c>
      <c r="D1382" s="19" t="str">
        <f>Source!H731</f>
        <v>шт.</v>
      </c>
      <c r="E1382" s="9">
        <f>Source!I731</f>
        <v>1</v>
      </c>
      <c r="F1382" s="21"/>
      <c r="G1382" s="20"/>
      <c r="H1382" s="9"/>
      <c r="I1382" s="9"/>
      <c r="J1382" s="21"/>
      <c r="K1382" s="21"/>
      <c r="Q1382">
        <f>ROUND((Source!BZ731/100)*ROUND((Source!AF731*Source!AV731)*Source!I731, 2), 2)</f>
        <v>298.06</v>
      </c>
      <c r="R1382">
        <f>Source!X731</f>
        <v>298.06</v>
      </c>
      <c r="S1382">
        <f>ROUND((Source!CA731/100)*ROUND((Source!AF731*Source!AV731)*Source!I731, 2), 2)</f>
        <v>42.58</v>
      </c>
      <c r="T1382">
        <f>Source!Y731</f>
        <v>42.58</v>
      </c>
      <c r="U1382">
        <f>ROUND((175/100)*ROUND((Source!AE731*Source!AV731)*Source!I731, 2), 2)</f>
        <v>0</v>
      </c>
      <c r="V1382">
        <f>ROUND((108/100)*ROUND(Source!CS731*Source!I731, 2), 2)</f>
        <v>0</v>
      </c>
    </row>
    <row r="1383" spans="1:22" ht="14.25" x14ac:dyDescent="0.2">
      <c r="A1383" s="18"/>
      <c r="B1383" s="18"/>
      <c r="C1383" s="18" t="s">
        <v>1136</v>
      </c>
      <c r="D1383" s="19"/>
      <c r="E1383" s="9"/>
      <c r="F1383" s="21">
        <f>Source!AO731</f>
        <v>212.9</v>
      </c>
      <c r="G1383" s="20" t="str">
        <f>Source!DG731</f>
        <v>)*2</v>
      </c>
      <c r="H1383" s="9">
        <f>Source!AV731</f>
        <v>1</v>
      </c>
      <c r="I1383" s="9">
        <f>IF(Source!BA731&lt;&gt; 0, Source!BA731, 1)</f>
        <v>1</v>
      </c>
      <c r="J1383" s="21">
        <f>Source!S731</f>
        <v>425.8</v>
      </c>
      <c r="K1383" s="21"/>
    </row>
    <row r="1384" spans="1:22" ht="14.25" x14ac:dyDescent="0.2">
      <c r="A1384" s="18"/>
      <c r="B1384" s="18"/>
      <c r="C1384" s="18" t="s">
        <v>1138</v>
      </c>
      <c r="D1384" s="19"/>
      <c r="E1384" s="9"/>
      <c r="F1384" s="21">
        <f>Source!AL731</f>
        <v>4.53</v>
      </c>
      <c r="G1384" s="20" t="str">
        <f>Source!DD731</f>
        <v>)*2</v>
      </c>
      <c r="H1384" s="9">
        <f>Source!AW731</f>
        <v>1</v>
      </c>
      <c r="I1384" s="9">
        <f>IF(Source!BC731&lt;&gt; 0, Source!BC731, 1)</f>
        <v>1</v>
      </c>
      <c r="J1384" s="21">
        <f>Source!P731</f>
        <v>9.06</v>
      </c>
      <c r="K1384" s="21"/>
    </row>
    <row r="1385" spans="1:22" ht="14.25" x14ac:dyDescent="0.2">
      <c r="A1385" s="18"/>
      <c r="B1385" s="18"/>
      <c r="C1385" s="18" t="s">
        <v>1139</v>
      </c>
      <c r="D1385" s="19" t="s">
        <v>1140</v>
      </c>
      <c r="E1385" s="9">
        <f>Source!AT731</f>
        <v>70</v>
      </c>
      <c r="F1385" s="21"/>
      <c r="G1385" s="20"/>
      <c r="H1385" s="9"/>
      <c r="I1385" s="9"/>
      <c r="J1385" s="21">
        <f>SUM(R1382:R1384)</f>
        <v>298.06</v>
      </c>
      <c r="K1385" s="21"/>
    </row>
    <row r="1386" spans="1:22" ht="14.25" x14ac:dyDescent="0.2">
      <c r="A1386" s="18"/>
      <c r="B1386" s="18"/>
      <c r="C1386" s="18" t="s">
        <v>1141</v>
      </c>
      <c r="D1386" s="19" t="s">
        <v>1140</v>
      </c>
      <c r="E1386" s="9">
        <f>Source!AU731</f>
        <v>10</v>
      </c>
      <c r="F1386" s="21"/>
      <c r="G1386" s="20"/>
      <c r="H1386" s="9"/>
      <c r="I1386" s="9"/>
      <c r="J1386" s="21">
        <f>SUM(T1382:T1385)</f>
        <v>42.58</v>
      </c>
      <c r="K1386" s="21"/>
    </row>
    <row r="1387" spans="1:22" ht="14.25" x14ac:dyDescent="0.2">
      <c r="A1387" s="18"/>
      <c r="B1387" s="18"/>
      <c r="C1387" s="18" t="s">
        <v>1142</v>
      </c>
      <c r="D1387" s="19" t="s">
        <v>1143</v>
      </c>
      <c r="E1387" s="9">
        <f>Source!AQ731</f>
        <v>0.3</v>
      </c>
      <c r="F1387" s="21"/>
      <c r="G1387" s="20" t="str">
        <f>Source!DI731</f>
        <v>)*2</v>
      </c>
      <c r="H1387" s="9">
        <f>Source!AV731</f>
        <v>1</v>
      </c>
      <c r="I1387" s="9"/>
      <c r="J1387" s="21"/>
      <c r="K1387" s="21">
        <f>Source!U731</f>
        <v>0.6</v>
      </c>
    </row>
    <row r="1388" spans="1:22" ht="15" x14ac:dyDescent="0.25">
      <c r="A1388" s="24"/>
      <c r="B1388" s="24"/>
      <c r="C1388" s="24"/>
      <c r="D1388" s="24"/>
      <c r="E1388" s="24"/>
      <c r="F1388" s="24"/>
      <c r="G1388" s="24"/>
      <c r="H1388" s="24"/>
      <c r="I1388" s="57">
        <f>J1383+J1384+J1385+J1386</f>
        <v>775.50000000000011</v>
      </c>
      <c r="J1388" s="57"/>
      <c r="K1388" s="25">
        <f>IF(Source!I731&lt;&gt;0, ROUND(I1388/Source!I731, 2), 0)</f>
        <v>775.5</v>
      </c>
      <c r="P1388" s="23">
        <f>I1388</f>
        <v>775.50000000000011</v>
      </c>
    </row>
    <row r="1389" spans="1:22" ht="57" x14ac:dyDescent="0.2">
      <c r="A1389" s="18">
        <v>150</v>
      </c>
      <c r="B1389" s="18" t="str">
        <f>Source!F732</f>
        <v>1.21-2203-27-1/1</v>
      </c>
      <c r="C1389" s="18" t="str">
        <f>Source!G732</f>
        <v>Техническое обслуживание контакторов номинальный ток до 160 А / Контактор модульный КМ-40 4NO 40A AC220-240В 50/60Гц</v>
      </c>
      <c r="D1389" s="19" t="str">
        <f>Source!H732</f>
        <v>шт.</v>
      </c>
      <c r="E1389" s="9">
        <f>Source!I732</f>
        <v>1</v>
      </c>
      <c r="F1389" s="21"/>
      <c r="G1389" s="20"/>
      <c r="H1389" s="9"/>
      <c r="I1389" s="9"/>
      <c r="J1389" s="21"/>
      <c r="K1389" s="21"/>
      <c r="Q1389">
        <f>ROUND((Source!BZ732/100)*ROUND((Source!AF732*Source!AV732)*Source!I732, 2), 2)</f>
        <v>691.6</v>
      </c>
      <c r="R1389">
        <f>Source!X732</f>
        <v>691.6</v>
      </c>
      <c r="S1389">
        <f>ROUND((Source!CA732/100)*ROUND((Source!AF732*Source!AV732)*Source!I732, 2), 2)</f>
        <v>98.8</v>
      </c>
      <c r="T1389">
        <f>Source!Y732</f>
        <v>98.8</v>
      </c>
      <c r="U1389">
        <f>ROUND((175/100)*ROUND((Source!AE732*Source!AV732)*Source!I732, 2), 2)</f>
        <v>0</v>
      </c>
      <c r="V1389">
        <f>ROUND((108/100)*ROUND(Source!CS732*Source!I732, 2), 2)</f>
        <v>0</v>
      </c>
    </row>
    <row r="1390" spans="1:22" ht="14.25" x14ac:dyDescent="0.2">
      <c r="A1390" s="18"/>
      <c r="B1390" s="18"/>
      <c r="C1390" s="18" t="s">
        <v>1136</v>
      </c>
      <c r="D1390" s="19"/>
      <c r="E1390" s="9"/>
      <c r="F1390" s="21">
        <f>Source!AO732</f>
        <v>247</v>
      </c>
      <c r="G1390" s="20" t="str">
        <f>Source!DG732</f>
        <v>)*4</v>
      </c>
      <c r="H1390" s="9">
        <f>Source!AV732</f>
        <v>1</v>
      </c>
      <c r="I1390" s="9">
        <f>IF(Source!BA732&lt;&gt; 0, Source!BA732, 1)</f>
        <v>1</v>
      </c>
      <c r="J1390" s="21">
        <f>Source!S732</f>
        <v>988</v>
      </c>
      <c r="K1390" s="21"/>
    </row>
    <row r="1391" spans="1:22" ht="14.25" x14ac:dyDescent="0.2">
      <c r="A1391" s="18"/>
      <c r="B1391" s="18"/>
      <c r="C1391" s="18" t="s">
        <v>1138</v>
      </c>
      <c r="D1391" s="19"/>
      <c r="E1391" s="9"/>
      <c r="F1391" s="21">
        <f>Source!AL732</f>
        <v>19.309999999999999</v>
      </c>
      <c r="G1391" s="20" t="str">
        <f>Source!DD732</f>
        <v>)*4</v>
      </c>
      <c r="H1391" s="9">
        <f>Source!AW732</f>
        <v>1</v>
      </c>
      <c r="I1391" s="9">
        <f>IF(Source!BC732&lt;&gt; 0, Source!BC732, 1)</f>
        <v>1</v>
      </c>
      <c r="J1391" s="21">
        <f>Source!P732</f>
        <v>77.239999999999995</v>
      </c>
      <c r="K1391" s="21"/>
    </row>
    <row r="1392" spans="1:22" ht="14.25" x14ac:dyDescent="0.2">
      <c r="A1392" s="18"/>
      <c r="B1392" s="18"/>
      <c r="C1392" s="18" t="s">
        <v>1139</v>
      </c>
      <c r="D1392" s="19" t="s">
        <v>1140</v>
      </c>
      <c r="E1392" s="9">
        <f>Source!AT732</f>
        <v>70</v>
      </c>
      <c r="F1392" s="21"/>
      <c r="G1392" s="20"/>
      <c r="H1392" s="9"/>
      <c r="I1392" s="9"/>
      <c r="J1392" s="21">
        <f>SUM(R1389:R1391)</f>
        <v>691.6</v>
      </c>
      <c r="K1392" s="21"/>
    </row>
    <row r="1393" spans="1:22" ht="14.25" x14ac:dyDescent="0.2">
      <c r="A1393" s="18"/>
      <c r="B1393" s="18"/>
      <c r="C1393" s="18" t="s">
        <v>1141</v>
      </c>
      <c r="D1393" s="19" t="s">
        <v>1140</v>
      </c>
      <c r="E1393" s="9">
        <f>Source!AU732</f>
        <v>10</v>
      </c>
      <c r="F1393" s="21"/>
      <c r="G1393" s="20"/>
      <c r="H1393" s="9"/>
      <c r="I1393" s="9"/>
      <c r="J1393" s="21">
        <f>SUM(T1389:T1392)</f>
        <v>98.8</v>
      </c>
      <c r="K1393" s="21"/>
    </row>
    <row r="1394" spans="1:22" ht="14.25" x14ac:dyDescent="0.2">
      <c r="A1394" s="18"/>
      <c r="B1394" s="18"/>
      <c r="C1394" s="18" t="s">
        <v>1142</v>
      </c>
      <c r="D1394" s="19" t="s">
        <v>1143</v>
      </c>
      <c r="E1394" s="9">
        <f>Source!AQ732</f>
        <v>0.4</v>
      </c>
      <c r="F1394" s="21"/>
      <c r="G1394" s="20" t="str">
        <f>Source!DI732</f>
        <v>)*4</v>
      </c>
      <c r="H1394" s="9">
        <f>Source!AV732</f>
        <v>1</v>
      </c>
      <c r="I1394" s="9"/>
      <c r="J1394" s="21"/>
      <c r="K1394" s="21">
        <f>Source!U732</f>
        <v>1.6</v>
      </c>
    </row>
    <row r="1395" spans="1:22" ht="15" x14ac:dyDescent="0.25">
      <c r="A1395" s="24"/>
      <c r="B1395" s="24"/>
      <c r="C1395" s="24"/>
      <c r="D1395" s="24"/>
      <c r="E1395" s="24"/>
      <c r="F1395" s="24"/>
      <c r="G1395" s="24"/>
      <c r="H1395" s="24"/>
      <c r="I1395" s="57">
        <f>J1390+J1391+J1392+J1393</f>
        <v>1855.64</v>
      </c>
      <c r="J1395" s="57"/>
      <c r="K1395" s="25">
        <f>IF(Source!I732&lt;&gt;0, ROUND(I1395/Source!I732, 2), 0)</f>
        <v>1855.64</v>
      </c>
      <c r="P1395" s="23">
        <f>I1395</f>
        <v>1855.64</v>
      </c>
    </row>
    <row r="1396" spans="1:22" ht="85.5" x14ac:dyDescent="0.2">
      <c r="A1396" s="18">
        <v>151</v>
      </c>
      <c r="B1396" s="18" t="str">
        <f>Source!F733</f>
        <v>1.21-2303-2-1/1</v>
      </c>
      <c r="C1396" s="18" t="str">
        <f>Source!G733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396" s="19" t="str">
        <f>Source!H733</f>
        <v>шт.</v>
      </c>
      <c r="E1396" s="9">
        <f>Source!I733</f>
        <v>3</v>
      </c>
      <c r="F1396" s="21"/>
      <c r="G1396" s="20"/>
      <c r="H1396" s="9"/>
      <c r="I1396" s="9"/>
      <c r="J1396" s="21"/>
      <c r="K1396" s="21"/>
      <c r="Q1396">
        <f>ROUND((Source!BZ733/100)*ROUND((Source!AF733*Source!AV733)*Source!I733, 2), 2)</f>
        <v>1465.3</v>
      </c>
      <c r="R1396">
        <f>Source!X733</f>
        <v>1465.3</v>
      </c>
      <c r="S1396">
        <f>ROUND((Source!CA733/100)*ROUND((Source!AF733*Source!AV733)*Source!I733, 2), 2)</f>
        <v>209.33</v>
      </c>
      <c r="T1396">
        <f>Source!Y733</f>
        <v>209.33</v>
      </c>
      <c r="U1396">
        <f>ROUND((175/100)*ROUND((Source!AE733*Source!AV733)*Source!I733, 2), 2)</f>
        <v>0</v>
      </c>
      <c r="V1396">
        <f>ROUND((108/100)*ROUND(Source!CS733*Source!I733, 2), 2)</f>
        <v>0</v>
      </c>
    </row>
    <row r="1397" spans="1:22" ht="14.25" x14ac:dyDescent="0.2">
      <c r="A1397" s="18"/>
      <c r="B1397" s="18"/>
      <c r="C1397" s="18" t="s">
        <v>1136</v>
      </c>
      <c r="D1397" s="19"/>
      <c r="E1397" s="9"/>
      <c r="F1397" s="21">
        <f>Source!AO733</f>
        <v>697.76</v>
      </c>
      <c r="G1397" s="20" t="str">
        <f>Source!DG733</f>
        <v/>
      </c>
      <c r="H1397" s="9">
        <f>Source!AV733</f>
        <v>1</v>
      </c>
      <c r="I1397" s="9">
        <f>IF(Source!BA733&lt;&gt; 0, Source!BA733, 1)</f>
        <v>1</v>
      </c>
      <c r="J1397" s="21">
        <f>Source!S733</f>
        <v>2093.2800000000002</v>
      </c>
      <c r="K1397" s="21"/>
    </row>
    <row r="1398" spans="1:22" ht="14.25" x14ac:dyDescent="0.2">
      <c r="A1398" s="18"/>
      <c r="B1398" s="18"/>
      <c r="C1398" s="18" t="s">
        <v>1138</v>
      </c>
      <c r="D1398" s="19"/>
      <c r="E1398" s="9"/>
      <c r="F1398" s="21">
        <f>Source!AL733</f>
        <v>9.27</v>
      </c>
      <c r="G1398" s="20" t="str">
        <f>Source!DD733</f>
        <v/>
      </c>
      <c r="H1398" s="9">
        <f>Source!AW733</f>
        <v>1</v>
      </c>
      <c r="I1398" s="9">
        <f>IF(Source!BC733&lt;&gt; 0, Source!BC733, 1)</f>
        <v>1</v>
      </c>
      <c r="J1398" s="21">
        <f>Source!P733</f>
        <v>27.81</v>
      </c>
      <c r="K1398" s="21"/>
    </row>
    <row r="1399" spans="1:22" ht="14.25" x14ac:dyDescent="0.2">
      <c r="A1399" s="18"/>
      <c r="B1399" s="18"/>
      <c r="C1399" s="18" t="s">
        <v>1139</v>
      </c>
      <c r="D1399" s="19" t="s">
        <v>1140</v>
      </c>
      <c r="E1399" s="9">
        <f>Source!AT733</f>
        <v>70</v>
      </c>
      <c r="F1399" s="21"/>
      <c r="G1399" s="20"/>
      <c r="H1399" s="9"/>
      <c r="I1399" s="9"/>
      <c r="J1399" s="21">
        <f>SUM(R1396:R1398)</f>
        <v>1465.3</v>
      </c>
      <c r="K1399" s="21"/>
    </row>
    <row r="1400" spans="1:22" ht="14.25" x14ac:dyDescent="0.2">
      <c r="A1400" s="18"/>
      <c r="B1400" s="18"/>
      <c r="C1400" s="18" t="s">
        <v>1141</v>
      </c>
      <c r="D1400" s="19" t="s">
        <v>1140</v>
      </c>
      <c r="E1400" s="9">
        <f>Source!AU733</f>
        <v>10</v>
      </c>
      <c r="F1400" s="21"/>
      <c r="G1400" s="20"/>
      <c r="H1400" s="9"/>
      <c r="I1400" s="9"/>
      <c r="J1400" s="21">
        <f>SUM(T1396:T1399)</f>
        <v>209.33</v>
      </c>
      <c r="K1400" s="21"/>
    </row>
    <row r="1401" spans="1:22" ht="14.25" x14ac:dyDescent="0.2">
      <c r="A1401" s="18"/>
      <c r="B1401" s="18"/>
      <c r="C1401" s="18" t="s">
        <v>1142</v>
      </c>
      <c r="D1401" s="19" t="s">
        <v>1143</v>
      </c>
      <c r="E1401" s="9">
        <f>Source!AQ733</f>
        <v>1.1299999999999999</v>
      </c>
      <c r="F1401" s="21"/>
      <c r="G1401" s="20" t="str">
        <f>Source!DI733</f>
        <v/>
      </c>
      <c r="H1401" s="9">
        <f>Source!AV733</f>
        <v>1</v>
      </c>
      <c r="I1401" s="9"/>
      <c r="J1401" s="21"/>
      <c r="K1401" s="21">
        <f>Source!U733</f>
        <v>3.3899999999999997</v>
      </c>
    </row>
    <row r="1402" spans="1:22" ht="15" x14ac:dyDescent="0.25">
      <c r="A1402" s="24"/>
      <c r="B1402" s="24"/>
      <c r="C1402" s="24"/>
      <c r="D1402" s="24"/>
      <c r="E1402" s="24"/>
      <c r="F1402" s="24"/>
      <c r="G1402" s="24"/>
      <c r="H1402" s="24"/>
      <c r="I1402" s="57">
        <f>J1397+J1398+J1399+J1400</f>
        <v>3795.7200000000003</v>
      </c>
      <c r="J1402" s="57"/>
      <c r="K1402" s="25">
        <f>IF(Source!I733&lt;&gt;0, ROUND(I1402/Source!I733, 2), 0)</f>
        <v>1265.24</v>
      </c>
      <c r="P1402" s="23">
        <f>I1402</f>
        <v>3795.7200000000003</v>
      </c>
    </row>
    <row r="1403" spans="1:22" ht="71.25" x14ac:dyDescent="0.2">
      <c r="A1403" s="18">
        <v>152</v>
      </c>
      <c r="B1403" s="18" t="str">
        <f>Source!F735</f>
        <v>1.21-2303-19-1/1</v>
      </c>
      <c r="C1403" s="18" t="str">
        <f>Source!G735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403" s="19" t="str">
        <f>Source!H735</f>
        <v>шт.</v>
      </c>
      <c r="E1403" s="9">
        <f>Source!I735</f>
        <v>1</v>
      </c>
      <c r="F1403" s="21"/>
      <c r="G1403" s="20"/>
      <c r="H1403" s="9"/>
      <c r="I1403" s="9"/>
      <c r="J1403" s="21"/>
      <c r="K1403" s="21"/>
      <c r="Q1403">
        <f>ROUND((Source!BZ735/100)*ROUND((Source!AF735*Source!AV735)*Source!I735, 2), 2)</f>
        <v>518.69000000000005</v>
      </c>
      <c r="R1403">
        <f>Source!X735</f>
        <v>518.69000000000005</v>
      </c>
      <c r="S1403">
        <f>ROUND((Source!CA735/100)*ROUND((Source!AF735*Source!AV735)*Source!I735, 2), 2)</f>
        <v>74.099999999999994</v>
      </c>
      <c r="T1403">
        <f>Source!Y735</f>
        <v>74.099999999999994</v>
      </c>
      <c r="U1403">
        <f>ROUND((175/100)*ROUND((Source!AE735*Source!AV735)*Source!I735, 2), 2)</f>
        <v>0</v>
      </c>
      <c r="V1403">
        <f>ROUND((108/100)*ROUND(Source!CS735*Source!I735, 2), 2)</f>
        <v>0</v>
      </c>
    </row>
    <row r="1404" spans="1:22" ht="14.25" x14ac:dyDescent="0.2">
      <c r="A1404" s="18"/>
      <c r="B1404" s="18"/>
      <c r="C1404" s="18" t="s">
        <v>1136</v>
      </c>
      <c r="D1404" s="19"/>
      <c r="E1404" s="9"/>
      <c r="F1404" s="21">
        <f>Source!AO735</f>
        <v>740.99</v>
      </c>
      <c r="G1404" s="20" t="str">
        <f>Source!DG735</f>
        <v/>
      </c>
      <c r="H1404" s="9">
        <f>Source!AV735</f>
        <v>1</v>
      </c>
      <c r="I1404" s="9">
        <f>IF(Source!BA735&lt;&gt; 0, Source!BA735, 1)</f>
        <v>1</v>
      </c>
      <c r="J1404" s="21">
        <f>Source!S735</f>
        <v>740.99</v>
      </c>
      <c r="K1404" s="21"/>
    </row>
    <row r="1405" spans="1:22" ht="14.25" x14ac:dyDescent="0.2">
      <c r="A1405" s="18"/>
      <c r="B1405" s="18"/>
      <c r="C1405" s="18" t="s">
        <v>1138</v>
      </c>
      <c r="D1405" s="19"/>
      <c r="E1405" s="9"/>
      <c r="F1405" s="21">
        <f>Source!AL735</f>
        <v>1.7</v>
      </c>
      <c r="G1405" s="20" t="str">
        <f>Source!DD735</f>
        <v/>
      </c>
      <c r="H1405" s="9">
        <f>Source!AW735</f>
        <v>1</v>
      </c>
      <c r="I1405" s="9">
        <f>IF(Source!BC735&lt;&gt; 0, Source!BC735, 1)</f>
        <v>1</v>
      </c>
      <c r="J1405" s="21">
        <f>Source!P735</f>
        <v>1.7</v>
      </c>
      <c r="K1405" s="21"/>
    </row>
    <row r="1406" spans="1:22" ht="14.25" x14ac:dyDescent="0.2">
      <c r="A1406" s="18"/>
      <c r="B1406" s="18"/>
      <c r="C1406" s="18" t="s">
        <v>1139</v>
      </c>
      <c r="D1406" s="19" t="s">
        <v>1140</v>
      </c>
      <c r="E1406" s="9">
        <f>Source!AT735</f>
        <v>70</v>
      </c>
      <c r="F1406" s="21"/>
      <c r="G1406" s="20"/>
      <c r="H1406" s="9"/>
      <c r="I1406" s="9"/>
      <c r="J1406" s="21">
        <f>SUM(R1403:R1405)</f>
        <v>518.69000000000005</v>
      </c>
      <c r="K1406" s="21"/>
    </row>
    <row r="1407" spans="1:22" ht="14.25" x14ac:dyDescent="0.2">
      <c r="A1407" s="18"/>
      <c r="B1407" s="18"/>
      <c r="C1407" s="18" t="s">
        <v>1141</v>
      </c>
      <c r="D1407" s="19" t="s">
        <v>1140</v>
      </c>
      <c r="E1407" s="9">
        <f>Source!AU735</f>
        <v>10</v>
      </c>
      <c r="F1407" s="21"/>
      <c r="G1407" s="20"/>
      <c r="H1407" s="9"/>
      <c r="I1407" s="9"/>
      <c r="J1407" s="21">
        <f>SUM(T1403:T1406)</f>
        <v>74.099999999999994</v>
      </c>
      <c r="K1407" s="21"/>
    </row>
    <row r="1408" spans="1:22" ht="14.25" x14ac:dyDescent="0.2">
      <c r="A1408" s="18"/>
      <c r="B1408" s="18"/>
      <c r="C1408" s="18" t="s">
        <v>1142</v>
      </c>
      <c r="D1408" s="19" t="s">
        <v>1143</v>
      </c>
      <c r="E1408" s="9">
        <f>Source!AQ735</f>
        <v>1.2</v>
      </c>
      <c r="F1408" s="21"/>
      <c r="G1408" s="20" t="str">
        <f>Source!DI735</f>
        <v/>
      </c>
      <c r="H1408" s="9">
        <f>Source!AV735</f>
        <v>1</v>
      </c>
      <c r="I1408" s="9"/>
      <c r="J1408" s="21"/>
      <c r="K1408" s="21">
        <f>Source!U735</f>
        <v>1.2</v>
      </c>
    </row>
    <row r="1409" spans="1:22" ht="15" x14ac:dyDescent="0.25">
      <c r="A1409" s="24"/>
      <c r="B1409" s="24"/>
      <c r="C1409" s="24"/>
      <c r="D1409" s="24"/>
      <c r="E1409" s="24"/>
      <c r="F1409" s="24"/>
      <c r="G1409" s="24"/>
      <c r="H1409" s="24"/>
      <c r="I1409" s="57">
        <f>J1404+J1405+J1406+J1407</f>
        <v>1335.48</v>
      </c>
      <c r="J1409" s="57"/>
      <c r="K1409" s="25">
        <f>IF(Source!I735&lt;&gt;0, ROUND(I1409/Source!I735, 2), 0)</f>
        <v>1335.48</v>
      </c>
      <c r="P1409" s="23">
        <f>I1409</f>
        <v>1335.48</v>
      </c>
    </row>
    <row r="1410" spans="1:22" ht="28.5" x14ac:dyDescent="0.2">
      <c r="A1410" s="18">
        <v>153</v>
      </c>
      <c r="B1410" s="18" t="str">
        <f>Source!F737</f>
        <v>1.23-2303-15-1/1</v>
      </c>
      <c r="C1410" s="18" t="str">
        <f>Source!G737</f>
        <v>Техническое обслуживание микропроцессорного терморегулятора</v>
      </c>
      <c r="D1410" s="19" t="str">
        <f>Source!H737</f>
        <v>шт.</v>
      </c>
      <c r="E1410" s="9">
        <f>Source!I737</f>
        <v>1</v>
      </c>
      <c r="F1410" s="21"/>
      <c r="G1410" s="20"/>
      <c r="H1410" s="9"/>
      <c r="I1410" s="9"/>
      <c r="J1410" s="21"/>
      <c r="K1410" s="21"/>
      <c r="Q1410">
        <f>ROUND((Source!BZ737/100)*ROUND((Source!AF737*Source!AV737)*Source!I737, 2), 2)</f>
        <v>471.93</v>
      </c>
      <c r="R1410">
        <f>Source!X737</f>
        <v>471.93</v>
      </c>
      <c r="S1410">
        <f>ROUND((Source!CA737/100)*ROUND((Source!AF737*Source!AV737)*Source!I737, 2), 2)</f>
        <v>67.42</v>
      </c>
      <c r="T1410">
        <f>Source!Y737</f>
        <v>67.42</v>
      </c>
      <c r="U1410">
        <f>ROUND((175/100)*ROUND((Source!AE737*Source!AV737)*Source!I737, 2), 2)</f>
        <v>0</v>
      </c>
      <c r="V1410">
        <f>ROUND((108/100)*ROUND(Source!CS737*Source!I737, 2), 2)</f>
        <v>0</v>
      </c>
    </row>
    <row r="1411" spans="1:22" ht="14.25" x14ac:dyDescent="0.2">
      <c r="A1411" s="18"/>
      <c r="B1411" s="18"/>
      <c r="C1411" s="18" t="s">
        <v>1136</v>
      </c>
      <c r="D1411" s="19"/>
      <c r="E1411" s="9"/>
      <c r="F1411" s="21">
        <f>Source!AO737</f>
        <v>674.18</v>
      </c>
      <c r="G1411" s="20" t="str">
        <f>Source!DG737</f>
        <v/>
      </c>
      <c r="H1411" s="9">
        <f>Source!AV737</f>
        <v>1</v>
      </c>
      <c r="I1411" s="9">
        <f>IF(Source!BA737&lt;&gt; 0, Source!BA737, 1)</f>
        <v>1</v>
      </c>
      <c r="J1411" s="21">
        <f>Source!S737</f>
        <v>674.18</v>
      </c>
      <c r="K1411" s="21"/>
    </row>
    <row r="1412" spans="1:22" ht="14.25" x14ac:dyDescent="0.2">
      <c r="A1412" s="18"/>
      <c r="B1412" s="18"/>
      <c r="C1412" s="18" t="s">
        <v>1138</v>
      </c>
      <c r="D1412" s="19"/>
      <c r="E1412" s="9"/>
      <c r="F1412" s="21">
        <f>Source!AL737</f>
        <v>2.44</v>
      </c>
      <c r="G1412" s="20" t="str">
        <f>Source!DD737</f>
        <v/>
      </c>
      <c r="H1412" s="9">
        <f>Source!AW737</f>
        <v>1</v>
      </c>
      <c r="I1412" s="9">
        <f>IF(Source!BC737&lt;&gt; 0, Source!BC737, 1)</f>
        <v>1</v>
      </c>
      <c r="J1412" s="21">
        <f>Source!P737</f>
        <v>2.44</v>
      </c>
      <c r="K1412" s="21"/>
    </row>
    <row r="1413" spans="1:22" ht="14.25" x14ac:dyDescent="0.2">
      <c r="A1413" s="18"/>
      <c r="B1413" s="18"/>
      <c r="C1413" s="18" t="s">
        <v>1139</v>
      </c>
      <c r="D1413" s="19" t="s">
        <v>1140</v>
      </c>
      <c r="E1413" s="9">
        <f>Source!AT737</f>
        <v>70</v>
      </c>
      <c r="F1413" s="21"/>
      <c r="G1413" s="20"/>
      <c r="H1413" s="9"/>
      <c r="I1413" s="9"/>
      <c r="J1413" s="21">
        <f>SUM(R1410:R1412)</f>
        <v>471.93</v>
      </c>
      <c r="K1413" s="21"/>
    </row>
    <row r="1414" spans="1:22" ht="14.25" x14ac:dyDescent="0.2">
      <c r="A1414" s="18"/>
      <c r="B1414" s="18"/>
      <c r="C1414" s="18" t="s">
        <v>1141</v>
      </c>
      <c r="D1414" s="19" t="s">
        <v>1140</v>
      </c>
      <c r="E1414" s="9">
        <f>Source!AU737</f>
        <v>10</v>
      </c>
      <c r="F1414" s="21"/>
      <c r="G1414" s="20"/>
      <c r="H1414" s="9"/>
      <c r="I1414" s="9"/>
      <c r="J1414" s="21">
        <f>SUM(T1410:T1413)</f>
        <v>67.42</v>
      </c>
      <c r="K1414" s="21"/>
    </row>
    <row r="1415" spans="1:22" ht="14.25" x14ac:dyDescent="0.2">
      <c r="A1415" s="18"/>
      <c r="B1415" s="18"/>
      <c r="C1415" s="18" t="s">
        <v>1142</v>
      </c>
      <c r="D1415" s="19" t="s">
        <v>1143</v>
      </c>
      <c r="E1415" s="9">
        <f>Source!AQ737</f>
        <v>0.95</v>
      </c>
      <c r="F1415" s="21"/>
      <c r="G1415" s="20" t="str">
        <f>Source!DI737</f>
        <v/>
      </c>
      <c r="H1415" s="9">
        <f>Source!AV737</f>
        <v>1</v>
      </c>
      <c r="I1415" s="9"/>
      <c r="J1415" s="21"/>
      <c r="K1415" s="21">
        <f>Source!U737</f>
        <v>0.95</v>
      </c>
    </row>
    <row r="1416" spans="1:22" ht="15" x14ac:dyDescent="0.25">
      <c r="A1416" s="24"/>
      <c r="B1416" s="24"/>
      <c r="C1416" s="24"/>
      <c r="D1416" s="24"/>
      <c r="E1416" s="24"/>
      <c r="F1416" s="24"/>
      <c r="G1416" s="24"/>
      <c r="H1416" s="24"/>
      <c r="I1416" s="57">
        <f>J1411+J1412+J1413+J1414</f>
        <v>1215.97</v>
      </c>
      <c r="J1416" s="57"/>
      <c r="K1416" s="25">
        <f>IF(Source!I737&lt;&gt;0, ROUND(I1416/Source!I737, 2), 0)</f>
        <v>1215.97</v>
      </c>
      <c r="P1416" s="23">
        <f>I1416</f>
        <v>1215.97</v>
      </c>
    </row>
    <row r="1418" spans="1:22" ht="15" x14ac:dyDescent="0.25">
      <c r="B1418" s="58" t="str">
        <f>Source!G738</f>
        <v>ЩС-ОК</v>
      </c>
      <c r="C1418" s="58"/>
      <c r="D1418" s="58"/>
      <c r="E1418" s="58"/>
      <c r="F1418" s="58"/>
      <c r="G1418" s="58"/>
      <c r="H1418" s="58"/>
      <c r="I1418" s="58"/>
      <c r="J1418" s="58"/>
    </row>
    <row r="1419" spans="1:22" ht="42.75" x14ac:dyDescent="0.2">
      <c r="A1419" s="18">
        <v>154</v>
      </c>
      <c r="B1419" s="18" t="str">
        <f>Source!F740</f>
        <v>1.21-2303-28-1/1</v>
      </c>
      <c r="C1419" s="18" t="str">
        <f>Source!G740</f>
        <v>Техническое обслуживание автоматического выключателя до 160 А / Выключатель нагрузки 3P 63А AVN</v>
      </c>
      <c r="D1419" s="19" t="str">
        <f>Source!H740</f>
        <v>шт.</v>
      </c>
      <c r="E1419" s="9">
        <f>Source!I740</f>
        <v>1</v>
      </c>
      <c r="F1419" s="21"/>
      <c r="G1419" s="20"/>
      <c r="H1419" s="9"/>
      <c r="I1419" s="9"/>
      <c r="J1419" s="21"/>
      <c r="K1419" s="21"/>
      <c r="Q1419">
        <f>ROUND((Source!BZ740/100)*ROUND((Source!AF740*Source!AV740)*Source!I740, 2), 2)</f>
        <v>298.06</v>
      </c>
      <c r="R1419">
        <f>Source!X740</f>
        <v>298.06</v>
      </c>
      <c r="S1419">
        <f>ROUND((Source!CA740/100)*ROUND((Source!AF740*Source!AV740)*Source!I740, 2), 2)</f>
        <v>42.58</v>
      </c>
      <c r="T1419">
        <f>Source!Y740</f>
        <v>42.58</v>
      </c>
      <c r="U1419">
        <f>ROUND((175/100)*ROUND((Source!AE740*Source!AV740)*Source!I740, 2), 2)</f>
        <v>0</v>
      </c>
      <c r="V1419">
        <f>ROUND((108/100)*ROUND(Source!CS740*Source!I740, 2), 2)</f>
        <v>0</v>
      </c>
    </row>
    <row r="1420" spans="1:22" ht="14.25" x14ac:dyDescent="0.2">
      <c r="A1420" s="18"/>
      <c r="B1420" s="18"/>
      <c r="C1420" s="18" t="s">
        <v>1136</v>
      </c>
      <c r="D1420" s="19"/>
      <c r="E1420" s="9"/>
      <c r="F1420" s="21">
        <f>Source!AO740</f>
        <v>212.9</v>
      </c>
      <c r="G1420" s="20" t="str">
        <f>Source!DG740</f>
        <v>)*2</v>
      </c>
      <c r="H1420" s="9">
        <f>Source!AV740</f>
        <v>1</v>
      </c>
      <c r="I1420" s="9">
        <f>IF(Source!BA740&lt;&gt; 0, Source!BA740, 1)</f>
        <v>1</v>
      </c>
      <c r="J1420" s="21">
        <f>Source!S740</f>
        <v>425.8</v>
      </c>
      <c r="K1420" s="21"/>
    </row>
    <row r="1421" spans="1:22" ht="14.25" x14ac:dyDescent="0.2">
      <c r="A1421" s="18"/>
      <c r="B1421" s="18"/>
      <c r="C1421" s="18" t="s">
        <v>1138</v>
      </c>
      <c r="D1421" s="19"/>
      <c r="E1421" s="9"/>
      <c r="F1421" s="21">
        <f>Source!AL740</f>
        <v>4.53</v>
      </c>
      <c r="G1421" s="20" t="str">
        <f>Source!DD740</f>
        <v>)*2</v>
      </c>
      <c r="H1421" s="9">
        <f>Source!AW740</f>
        <v>1</v>
      </c>
      <c r="I1421" s="9">
        <f>IF(Source!BC740&lt;&gt; 0, Source!BC740, 1)</f>
        <v>1</v>
      </c>
      <c r="J1421" s="21">
        <f>Source!P740</f>
        <v>9.06</v>
      </c>
      <c r="K1421" s="21"/>
    </row>
    <row r="1422" spans="1:22" ht="14.25" x14ac:dyDescent="0.2">
      <c r="A1422" s="18"/>
      <c r="B1422" s="18"/>
      <c r="C1422" s="18" t="s">
        <v>1139</v>
      </c>
      <c r="D1422" s="19" t="s">
        <v>1140</v>
      </c>
      <c r="E1422" s="9">
        <f>Source!AT740</f>
        <v>70</v>
      </c>
      <c r="F1422" s="21"/>
      <c r="G1422" s="20"/>
      <c r="H1422" s="9"/>
      <c r="I1422" s="9"/>
      <c r="J1422" s="21">
        <f>SUM(R1419:R1421)</f>
        <v>298.06</v>
      </c>
      <c r="K1422" s="21"/>
    </row>
    <row r="1423" spans="1:22" ht="14.25" x14ac:dyDescent="0.2">
      <c r="A1423" s="18"/>
      <c r="B1423" s="18"/>
      <c r="C1423" s="18" t="s">
        <v>1141</v>
      </c>
      <c r="D1423" s="19" t="s">
        <v>1140</v>
      </c>
      <c r="E1423" s="9">
        <f>Source!AU740</f>
        <v>10</v>
      </c>
      <c r="F1423" s="21"/>
      <c r="G1423" s="20"/>
      <c r="H1423" s="9"/>
      <c r="I1423" s="9"/>
      <c r="J1423" s="21">
        <f>SUM(T1419:T1422)</f>
        <v>42.58</v>
      </c>
      <c r="K1423" s="21"/>
    </row>
    <row r="1424" spans="1:22" ht="14.25" x14ac:dyDescent="0.2">
      <c r="A1424" s="18"/>
      <c r="B1424" s="18"/>
      <c r="C1424" s="18" t="s">
        <v>1142</v>
      </c>
      <c r="D1424" s="19" t="s">
        <v>1143</v>
      </c>
      <c r="E1424" s="9">
        <f>Source!AQ740</f>
        <v>0.3</v>
      </c>
      <c r="F1424" s="21"/>
      <c r="G1424" s="20" t="str">
        <f>Source!DI740</f>
        <v>)*2</v>
      </c>
      <c r="H1424" s="9">
        <f>Source!AV740</f>
        <v>1</v>
      </c>
      <c r="I1424" s="9"/>
      <c r="J1424" s="21"/>
      <c r="K1424" s="21">
        <f>Source!U740</f>
        <v>0.6</v>
      </c>
    </row>
    <row r="1425" spans="1:22" ht="15" x14ac:dyDescent="0.25">
      <c r="A1425" s="24"/>
      <c r="B1425" s="24"/>
      <c r="C1425" s="24"/>
      <c r="D1425" s="24"/>
      <c r="E1425" s="24"/>
      <c r="F1425" s="24"/>
      <c r="G1425" s="24"/>
      <c r="H1425" s="24"/>
      <c r="I1425" s="57">
        <f>J1420+J1421+J1422+J1423</f>
        <v>775.50000000000011</v>
      </c>
      <c r="J1425" s="57"/>
      <c r="K1425" s="25">
        <f>IF(Source!I740&lt;&gt;0, ROUND(I1425/Source!I740, 2), 0)</f>
        <v>775.5</v>
      </c>
      <c r="P1425" s="23">
        <f>I1425</f>
        <v>775.50000000000011</v>
      </c>
    </row>
    <row r="1426" spans="1:22" ht="57" x14ac:dyDescent="0.2">
      <c r="A1426" s="18">
        <v>155</v>
      </c>
      <c r="B1426" s="18" t="str">
        <f>Source!F741</f>
        <v>1.21-2203-27-1/1</v>
      </c>
      <c r="C1426" s="18" t="str">
        <f>Source!G741</f>
        <v>Техническое обслуживание контакторов номинальный ток до 160 А / Контактор модульный КМ-40 4NO 40A AC220-240В 50/60Гц</v>
      </c>
      <c r="D1426" s="19" t="str">
        <f>Source!H741</f>
        <v>шт.</v>
      </c>
      <c r="E1426" s="9">
        <f>Source!I741</f>
        <v>1</v>
      </c>
      <c r="F1426" s="21"/>
      <c r="G1426" s="20"/>
      <c r="H1426" s="9"/>
      <c r="I1426" s="9"/>
      <c r="J1426" s="21"/>
      <c r="K1426" s="21"/>
      <c r="Q1426">
        <f>ROUND((Source!BZ741/100)*ROUND((Source!AF741*Source!AV741)*Source!I741, 2), 2)</f>
        <v>691.6</v>
      </c>
      <c r="R1426">
        <f>Source!X741</f>
        <v>691.6</v>
      </c>
      <c r="S1426">
        <f>ROUND((Source!CA741/100)*ROUND((Source!AF741*Source!AV741)*Source!I741, 2), 2)</f>
        <v>98.8</v>
      </c>
      <c r="T1426">
        <f>Source!Y741</f>
        <v>98.8</v>
      </c>
      <c r="U1426">
        <f>ROUND((175/100)*ROUND((Source!AE741*Source!AV741)*Source!I741, 2), 2)</f>
        <v>0</v>
      </c>
      <c r="V1426">
        <f>ROUND((108/100)*ROUND(Source!CS741*Source!I741, 2), 2)</f>
        <v>0</v>
      </c>
    </row>
    <row r="1427" spans="1:22" ht="14.25" x14ac:dyDescent="0.2">
      <c r="A1427" s="18"/>
      <c r="B1427" s="18"/>
      <c r="C1427" s="18" t="s">
        <v>1136</v>
      </c>
      <c r="D1427" s="19"/>
      <c r="E1427" s="9"/>
      <c r="F1427" s="21">
        <f>Source!AO741</f>
        <v>247</v>
      </c>
      <c r="G1427" s="20" t="str">
        <f>Source!DG741</f>
        <v>)*4</v>
      </c>
      <c r="H1427" s="9">
        <f>Source!AV741</f>
        <v>1</v>
      </c>
      <c r="I1427" s="9">
        <f>IF(Source!BA741&lt;&gt; 0, Source!BA741, 1)</f>
        <v>1</v>
      </c>
      <c r="J1427" s="21">
        <f>Source!S741</f>
        <v>988</v>
      </c>
      <c r="K1427" s="21"/>
    </row>
    <row r="1428" spans="1:22" ht="14.25" x14ac:dyDescent="0.2">
      <c r="A1428" s="18"/>
      <c r="B1428" s="18"/>
      <c r="C1428" s="18" t="s">
        <v>1138</v>
      </c>
      <c r="D1428" s="19"/>
      <c r="E1428" s="9"/>
      <c r="F1428" s="21">
        <f>Source!AL741</f>
        <v>19.309999999999999</v>
      </c>
      <c r="G1428" s="20" t="str">
        <f>Source!DD741</f>
        <v>)*4</v>
      </c>
      <c r="H1428" s="9">
        <f>Source!AW741</f>
        <v>1</v>
      </c>
      <c r="I1428" s="9">
        <f>IF(Source!BC741&lt;&gt; 0, Source!BC741, 1)</f>
        <v>1</v>
      </c>
      <c r="J1428" s="21">
        <f>Source!P741</f>
        <v>77.239999999999995</v>
      </c>
      <c r="K1428" s="21"/>
    </row>
    <row r="1429" spans="1:22" ht="14.25" x14ac:dyDescent="0.2">
      <c r="A1429" s="18"/>
      <c r="B1429" s="18"/>
      <c r="C1429" s="18" t="s">
        <v>1139</v>
      </c>
      <c r="D1429" s="19" t="s">
        <v>1140</v>
      </c>
      <c r="E1429" s="9">
        <f>Source!AT741</f>
        <v>70</v>
      </c>
      <c r="F1429" s="21"/>
      <c r="G1429" s="20"/>
      <c r="H1429" s="9"/>
      <c r="I1429" s="9"/>
      <c r="J1429" s="21">
        <f>SUM(R1426:R1428)</f>
        <v>691.6</v>
      </c>
      <c r="K1429" s="21"/>
    </row>
    <row r="1430" spans="1:22" ht="14.25" x14ac:dyDescent="0.2">
      <c r="A1430" s="18"/>
      <c r="B1430" s="18"/>
      <c r="C1430" s="18" t="s">
        <v>1141</v>
      </c>
      <c r="D1430" s="19" t="s">
        <v>1140</v>
      </c>
      <c r="E1430" s="9">
        <f>Source!AU741</f>
        <v>10</v>
      </c>
      <c r="F1430" s="21"/>
      <c r="G1430" s="20"/>
      <c r="H1430" s="9"/>
      <c r="I1430" s="9"/>
      <c r="J1430" s="21">
        <f>SUM(T1426:T1429)</f>
        <v>98.8</v>
      </c>
      <c r="K1430" s="21"/>
    </row>
    <row r="1431" spans="1:22" ht="14.25" x14ac:dyDescent="0.2">
      <c r="A1431" s="18"/>
      <c r="B1431" s="18"/>
      <c r="C1431" s="18" t="s">
        <v>1142</v>
      </c>
      <c r="D1431" s="19" t="s">
        <v>1143</v>
      </c>
      <c r="E1431" s="9">
        <f>Source!AQ741</f>
        <v>0.4</v>
      </c>
      <c r="F1431" s="21"/>
      <c r="G1431" s="20" t="str">
        <f>Source!DI741</f>
        <v>)*4</v>
      </c>
      <c r="H1431" s="9">
        <f>Source!AV741</f>
        <v>1</v>
      </c>
      <c r="I1431" s="9"/>
      <c r="J1431" s="21"/>
      <c r="K1431" s="21">
        <f>Source!U741</f>
        <v>1.6</v>
      </c>
    </row>
    <row r="1432" spans="1:22" ht="15" x14ac:dyDescent="0.25">
      <c r="A1432" s="24"/>
      <c r="B1432" s="24"/>
      <c r="C1432" s="24"/>
      <c r="D1432" s="24"/>
      <c r="E1432" s="24"/>
      <c r="F1432" s="24"/>
      <c r="G1432" s="24"/>
      <c r="H1432" s="24"/>
      <c r="I1432" s="57">
        <f>J1427+J1428+J1429+J1430</f>
        <v>1855.64</v>
      </c>
      <c r="J1432" s="57"/>
      <c r="K1432" s="25">
        <f>IF(Source!I741&lt;&gt;0, ROUND(I1432/Source!I741, 2), 0)</f>
        <v>1855.64</v>
      </c>
      <c r="P1432" s="23">
        <f>I1432</f>
        <v>1855.64</v>
      </c>
    </row>
    <row r="1433" spans="1:22" ht="85.5" x14ac:dyDescent="0.2">
      <c r="A1433" s="18">
        <v>156</v>
      </c>
      <c r="B1433" s="18" t="str">
        <f>Source!F742</f>
        <v>1.21-2303-2-1/1</v>
      </c>
      <c r="C1433" s="18" t="str">
        <f>Source!G742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433" s="19" t="str">
        <f>Source!H742</f>
        <v>шт.</v>
      </c>
      <c r="E1433" s="9">
        <f>Source!I742</f>
        <v>3</v>
      </c>
      <c r="F1433" s="21"/>
      <c r="G1433" s="20"/>
      <c r="H1433" s="9"/>
      <c r="I1433" s="9"/>
      <c r="J1433" s="21"/>
      <c r="K1433" s="21"/>
      <c r="Q1433">
        <f>ROUND((Source!BZ742/100)*ROUND((Source!AF742*Source!AV742)*Source!I742, 2), 2)</f>
        <v>1465.3</v>
      </c>
      <c r="R1433">
        <f>Source!X742</f>
        <v>1465.3</v>
      </c>
      <c r="S1433">
        <f>ROUND((Source!CA742/100)*ROUND((Source!AF742*Source!AV742)*Source!I742, 2), 2)</f>
        <v>209.33</v>
      </c>
      <c r="T1433">
        <f>Source!Y742</f>
        <v>209.33</v>
      </c>
      <c r="U1433">
        <f>ROUND((175/100)*ROUND((Source!AE742*Source!AV742)*Source!I742, 2), 2)</f>
        <v>0</v>
      </c>
      <c r="V1433">
        <f>ROUND((108/100)*ROUND(Source!CS742*Source!I742, 2), 2)</f>
        <v>0</v>
      </c>
    </row>
    <row r="1434" spans="1:22" ht="14.25" x14ac:dyDescent="0.2">
      <c r="A1434" s="18"/>
      <c r="B1434" s="18"/>
      <c r="C1434" s="18" t="s">
        <v>1136</v>
      </c>
      <c r="D1434" s="19"/>
      <c r="E1434" s="9"/>
      <c r="F1434" s="21">
        <f>Source!AO742</f>
        <v>697.76</v>
      </c>
      <c r="G1434" s="20" t="str">
        <f>Source!DG742</f>
        <v/>
      </c>
      <c r="H1434" s="9">
        <f>Source!AV742</f>
        <v>1</v>
      </c>
      <c r="I1434" s="9">
        <f>IF(Source!BA742&lt;&gt; 0, Source!BA742, 1)</f>
        <v>1</v>
      </c>
      <c r="J1434" s="21">
        <f>Source!S742</f>
        <v>2093.2800000000002</v>
      </c>
      <c r="K1434" s="21"/>
    </row>
    <row r="1435" spans="1:22" ht="14.25" x14ac:dyDescent="0.2">
      <c r="A1435" s="18"/>
      <c r="B1435" s="18"/>
      <c r="C1435" s="18" t="s">
        <v>1138</v>
      </c>
      <c r="D1435" s="19"/>
      <c r="E1435" s="9"/>
      <c r="F1435" s="21">
        <f>Source!AL742</f>
        <v>9.27</v>
      </c>
      <c r="G1435" s="20" t="str">
        <f>Source!DD742</f>
        <v/>
      </c>
      <c r="H1435" s="9">
        <f>Source!AW742</f>
        <v>1</v>
      </c>
      <c r="I1435" s="9">
        <f>IF(Source!BC742&lt;&gt; 0, Source!BC742, 1)</f>
        <v>1</v>
      </c>
      <c r="J1435" s="21">
        <f>Source!P742</f>
        <v>27.81</v>
      </c>
      <c r="K1435" s="21"/>
    </row>
    <row r="1436" spans="1:22" ht="14.25" x14ac:dyDescent="0.2">
      <c r="A1436" s="18"/>
      <c r="B1436" s="18"/>
      <c r="C1436" s="18" t="s">
        <v>1139</v>
      </c>
      <c r="D1436" s="19" t="s">
        <v>1140</v>
      </c>
      <c r="E1436" s="9">
        <f>Source!AT742</f>
        <v>70</v>
      </c>
      <c r="F1436" s="21"/>
      <c r="G1436" s="20"/>
      <c r="H1436" s="9"/>
      <c r="I1436" s="9"/>
      <c r="J1436" s="21">
        <f>SUM(R1433:R1435)</f>
        <v>1465.3</v>
      </c>
      <c r="K1436" s="21"/>
    </row>
    <row r="1437" spans="1:22" ht="14.25" x14ac:dyDescent="0.2">
      <c r="A1437" s="18"/>
      <c r="B1437" s="18"/>
      <c r="C1437" s="18" t="s">
        <v>1141</v>
      </c>
      <c r="D1437" s="19" t="s">
        <v>1140</v>
      </c>
      <c r="E1437" s="9">
        <f>Source!AU742</f>
        <v>10</v>
      </c>
      <c r="F1437" s="21"/>
      <c r="G1437" s="20"/>
      <c r="H1437" s="9"/>
      <c r="I1437" s="9"/>
      <c r="J1437" s="21">
        <f>SUM(T1433:T1436)</f>
        <v>209.33</v>
      </c>
      <c r="K1437" s="21"/>
    </row>
    <row r="1438" spans="1:22" ht="14.25" x14ac:dyDescent="0.2">
      <c r="A1438" s="18"/>
      <c r="B1438" s="18"/>
      <c r="C1438" s="18" t="s">
        <v>1142</v>
      </c>
      <c r="D1438" s="19" t="s">
        <v>1143</v>
      </c>
      <c r="E1438" s="9">
        <f>Source!AQ742</f>
        <v>1.1299999999999999</v>
      </c>
      <c r="F1438" s="21"/>
      <c r="G1438" s="20" t="str">
        <f>Source!DI742</f>
        <v/>
      </c>
      <c r="H1438" s="9">
        <f>Source!AV742</f>
        <v>1</v>
      </c>
      <c r="I1438" s="9"/>
      <c r="J1438" s="21"/>
      <c r="K1438" s="21">
        <f>Source!U742</f>
        <v>3.3899999999999997</v>
      </c>
    </row>
    <row r="1439" spans="1:22" ht="15" x14ac:dyDescent="0.25">
      <c r="A1439" s="24"/>
      <c r="B1439" s="24"/>
      <c r="C1439" s="24"/>
      <c r="D1439" s="24"/>
      <c r="E1439" s="24"/>
      <c r="F1439" s="24"/>
      <c r="G1439" s="24"/>
      <c r="H1439" s="24"/>
      <c r="I1439" s="57">
        <f>J1434+J1435+J1436+J1437</f>
        <v>3795.7200000000003</v>
      </c>
      <c r="J1439" s="57"/>
      <c r="K1439" s="25">
        <f>IF(Source!I742&lt;&gt;0, ROUND(I1439/Source!I742, 2), 0)</f>
        <v>1265.24</v>
      </c>
      <c r="P1439" s="23">
        <f>I1439</f>
        <v>3795.7200000000003</v>
      </c>
    </row>
    <row r="1440" spans="1:22" ht="71.25" x14ac:dyDescent="0.2">
      <c r="A1440" s="18">
        <v>157</v>
      </c>
      <c r="B1440" s="18" t="str">
        <f>Source!F744</f>
        <v>1.21-2303-19-1/1</v>
      </c>
      <c r="C1440" s="18" t="str">
        <f>Source!G744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440" s="19" t="str">
        <f>Source!H744</f>
        <v>шт.</v>
      </c>
      <c r="E1440" s="9">
        <f>Source!I744</f>
        <v>1</v>
      </c>
      <c r="F1440" s="21"/>
      <c r="G1440" s="20"/>
      <c r="H1440" s="9"/>
      <c r="I1440" s="9"/>
      <c r="J1440" s="21"/>
      <c r="K1440" s="21"/>
      <c r="Q1440">
        <f>ROUND((Source!BZ744/100)*ROUND((Source!AF744*Source!AV744)*Source!I744, 2), 2)</f>
        <v>518.69000000000005</v>
      </c>
      <c r="R1440">
        <f>Source!X744</f>
        <v>518.69000000000005</v>
      </c>
      <c r="S1440">
        <f>ROUND((Source!CA744/100)*ROUND((Source!AF744*Source!AV744)*Source!I744, 2), 2)</f>
        <v>74.099999999999994</v>
      </c>
      <c r="T1440">
        <f>Source!Y744</f>
        <v>74.099999999999994</v>
      </c>
      <c r="U1440">
        <f>ROUND((175/100)*ROUND((Source!AE744*Source!AV744)*Source!I744, 2), 2)</f>
        <v>0</v>
      </c>
      <c r="V1440">
        <f>ROUND((108/100)*ROUND(Source!CS744*Source!I744, 2), 2)</f>
        <v>0</v>
      </c>
    </row>
    <row r="1441" spans="1:22" ht="14.25" x14ac:dyDescent="0.2">
      <c r="A1441" s="18"/>
      <c r="B1441" s="18"/>
      <c r="C1441" s="18" t="s">
        <v>1136</v>
      </c>
      <c r="D1441" s="19"/>
      <c r="E1441" s="9"/>
      <c r="F1441" s="21">
        <f>Source!AO744</f>
        <v>740.99</v>
      </c>
      <c r="G1441" s="20" t="str">
        <f>Source!DG744</f>
        <v/>
      </c>
      <c r="H1441" s="9">
        <f>Source!AV744</f>
        <v>1</v>
      </c>
      <c r="I1441" s="9">
        <f>IF(Source!BA744&lt;&gt; 0, Source!BA744, 1)</f>
        <v>1</v>
      </c>
      <c r="J1441" s="21">
        <f>Source!S744</f>
        <v>740.99</v>
      </c>
      <c r="K1441" s="21"/>
    </row>
    <row r="1442" spans="1:22" ht="14.25" x14ac:dyDescent="0.2">
      <c r="A1442" s="18"/>
      <c r="B1442" s="18"/>
      <c r="C1442" s="18" t="s">
        <v>1138</v>
      </c>
      <c r="D1442" s="19"/>
      <c r="E1442" s="9"/>
      <c r="F1442" s="21">
        <f>Source!AL744</f>
        <v>1.7</v>
      </c>
      <c r="G1442" s="20" t="str">
        <f>Source!DD744</f>
        <v/>
      </c>
      <c r="H1442" s="9">
        <f>Source!AW744</f>
        <v>1</v>
      </c>
      <c r="I1442" s="9">
        <f>IF(Source!BC744&lt;&gt; 0, Source!BC744, 1)</f>
        <v>1</v>
      </c>
      <c r="J1442" s="21">
        <f>Source!P744</f>
        <v>1.7</v>
      </c>
      <c r="K1442" s="21"/>
    </row>
    <row r="1443" spans="1:22" ht="14.25" x14ac:dyDescent="0.2">
      <c r="A1443" s="18"/>
      <c r="B1443" s="18"/>
      <c r="C1443" s="18" t="s">
        <v>1139</v>
      </c>
      <c r="D1443" s="19" t="s">
        <v>1140</v>
      </c>
      <c r="E1443" s="9">
        <f>Source!AT744</f>
        <v>70</v>
      </c>
      <c r="F1443" s="21"/>
      <c r="G1443" s="20"/>
      <c r="H1443" s="9"/>
      <c r="I1443" s="9"/>
      <c r="J1443" s="21">
        <f>SUM(R1440:R1442)</f>
        <v>518.69000000000005</v>
      </c>
      <c r="K1443" s="21"/>
    </row>
    <row r="1444" spans="1:22" ht="14.25" x14ac:dyDescent="0.2">
      <c r="A1444" s="18"/>
      <c r="B1444" s="18"/>
      <c r="C1444" s="18" t="s">
        <v>1141</v>
      </c>
      <c r="D1444" s="19" t="s">
        <v>1140</v>
      </c>
      <c r="E1444" s="9">
        <f>Source!AU744</f>
        <v>10</v>
      </c>
      <c r="F1444" s="21"/>
      <c r="G1444" s="20"/>
      <c r="H1444" s="9"/>
      <c r="I1444" s="9"/>
      <c r="J1444" s="21">
        <f>SUM(T1440:T1443)</f>
        <v>74.099999999999994</v>
      </c>
      <c r="K1444" s="21"/>
    </row>
    <row r="1445" spans="1:22" ht="14.25" x14ac:dyDescent="0.2">
      <c r="A1445" s="18"/>
      <c r="B1445" s="18"/>
      <c r="C1445" s="18" t="s">
        <v>1142</v>
      </c>
      <c r="D1445" s="19" t="s">
        <v>1143</v>
      </c>
      <c r="E1445" s="9">
        <f>Source!AQ744</f>
        <v>1.2</v>
      </c>
      <c r="F1445" s="21"/>
      <c r="G1445" s="20" t="str">
        <f>Source!DI744</f>
        <v/>
      </c>
      <c r="H1445" s="9">
        <f>Source!AV744</f>
        <v>1</v>
      </c>
      <c r="I1445" s="9"/>
      <c r="J1445" s="21"/>
      <c r="K1445" s="21">
        <f>Source!U744</f>
        <v>1.2</v>
      </c>
    </row>
    <row r="1446" spans="1:22" ht="15" x14ac:dyDescent="0.25">
      <c r="A1446" s="24"/>
      <c r="B1446" s="24"/>
      <c r="C1446" s="24"/>
      <c r="D1446" s="24"/>
      <c r="E1446" s="24"/>
      <c r="F1446" s="24"/>
      <c r="G1446" s="24"/>
      <c r="H1446" s="24"/>
      <c r="I1446" s="57">
        <f>J1441+J1442+J1443+J1444</f>
        <v>1335.48</v>
      </c>
      <c r="J1446" s="57"/>
      <c r="K1446" s="25">
        <f>IF(Source!I744&lt;&gt;0, ROUND(I1446/Source!I744, 2), 0)</f>
        <v>1335.48</v>
      </c>
      <c r="P1446" s="23">
        <f>I1446</f>
        <v>1335.48</v>
      </c>
    </row>
    <row r="1447" spans="1:22" ht="28.5" x14ac:dyDescent="0.2">
      <c r="A1447" s="18">
        <v>158</v>
      </c>
      <c r="B1447" s="18" t="str">
        <f>Source!F746</f>
        <v>1.23-2303-15-1/1</v>
      </c>
      <c r="C1447" s="18" t="str">
        <f>Source!G746</f>
        <v>Техническое обслуживание микропроцессорного терморегулятора</v>
      </c>
      <c r="D1447" s="19" t="str">
        <f>Source!H746</f>
        <v>шт.</v>
      </c>
      <c r="E1447" s="9">
        <f>Source!I746</f>
        <v>1</v>
      </c>
      <c r="F1447" s="21"/>
      <c r="G1447" s="20"/>
      <c r="H1447" s="9"/>
      <c r="I1447" s="9"/>
      <c r="J1447" s="21"/>
      <c r="K1447" s="21"/>
      <c r="Q1447">
        <f>ROUND((Source!BZ746/100)*ROUND((Source!AF746*Source!AV746)*Source!I746, 2), 2)</f>
        <v>471.93</v>
      </c>
      <c r="R1447">
        <f>Source!X746</f>
        <v>471.93</v>
      </c>
      <c r="S1447">
        <f>ROUND((Source!CA746/100)*ROUND((Source!AF746*Source!AV746)*Source!I746, 2), 2)</f>
        <v>67.42</v>
      </c>
      <c r="T1447">
        <f>Source!Y746</f>
        <v>67.42</v>
      </c>
      <c r="U1447">
        <f>ROUND((175/100)*ROUND((Source!AE746*Source!AV746)*Source!I746, 2), 2)</f>
        <v>0</v>
      </c>
      <c r="V1447">
        <f>ROUND((108/100)*ROUND(Source!CS746*Source!I746, 2), 2)</f>
        <v>0</v>
      </c>
    </row>
    <row r="1448" spans="1:22" ht="14.25" x14ac:dyDescent="0.2">
      <c r="A1448" s="18"/>
      <c r="B1448" s="18"/>
      <c r="C1448" s="18" t="s">
        <v>1136</v>
      </c>
      <c r="D1448" s="19"/>
      <c r="E1448" s="9"/>
      <c r="F1448" s="21">
        <f>Source!AO746</f>
        <v>674.18</v>
      </c>
      <c r="G1448" s="20" t="str">
        <f>Source!DG746</f>
        <v/>
      </c>
      <c r="H1448" s="9">
        <f>Source!AV746</f>
        <v>1</v>
      </c>
      <c r="I1448" s="9">
        <f>IF(Source!BA746&lt;&gt; 0, Source!BA746, 1)</f>
        <v>1</v>
      </c>
      <c r="J1448" s="21">
        <f>Source!S746</f>
        <v>674.18</v>
      </c>
      <c r="K1448" s="21"/>
    </row>
    <row r="1449" spans="1:22" ht="14.25" x14ac:dyDescent="0.2">
      <c r="A1449" s="18"/>
      <c r="B1449" s="18"/>
      <c r="C1449" s="18" t="s">
        <v>1138</v>
      </c>
      <c r="D1449" s="19"/>
      <c r="E1449" s="9"/>
      <c r="F1449" s="21">
        <f>Source!AL746</f>
        <v>2.44</v>
      </c>
      <c r="G1449" s="20" t="str">
        <f>Source!DD746</f>
        <v/>
      </c>
      <c r="H1449" s="9">
        <f>Source!AW746</f>
        <v>1</v>
      </c>
      <c r="I1449" s="9">
        <f>IF(Source!BC746&lt;&gt; 0, Source!BC746, 1)</f>
        <v>1</v>
      </c>
      <c r="J1449" s="21">
        <f>Source!P746</f>
        <v>2.44</v>
      </c>
      <c r="K1449" s="21"/>
    </row>
    <row r="1450" spans="1:22" ht="14.25" x14ac:dyDescent="0.2">
      <c r="A1450" s="18"/>
      <c r="B1450" s="18"/>
      <c r="C1450" s="18" t="s">
        <v>1139</v>
      </c>
      <c r="D1450" s="19" t="s">
        <v>1140</v>
      </c>
      <c r="E1450" s="9">
        <f>Source!AT746</f>
        <v>70</v>
      </c>
      <c r="F1450" s="21"/>
      <c r="G1450" s="20"/>
      <c r="H1450" s="9"/>
      <c r="I1450" s="9"/>
      <c r="J1450" s="21">
        <f>SUM(R1447:R1449)</f>
        <v>471.93</v>
      </c>
      <c r="K1450" s="21"/>
    </row>
    <row r="1451" spans="1:22" ht="14.25" x14ac:dyDescent="0.2">
      <c r="A1451" s="18"/>
      <c r="B1451" s="18"/>
      <c r="C1451" s="18" t="s">
        <v>1141</v>
      </c>
      <c r="D1451" s="19" t="s">
        <v>1140</v>
      </c>
      <c r="E1451" s="9">
        <f>Source!AU746</f>
        <v>10</v>
      </c>
      <c r="F1451" s="21"/>
      <c r="G1451" s="20"/>
      <c r="H1451" s="9"/>
      <c r="I1451" s="9"/>
      <c r="J1451" s="21">
        <f>SUM(T1447:T1450)</f>
        <v>67.42</v>
      </c>
      <c r="K1451" s="21"/>
    </row>
    <row r="1452" spans="1:22" ht="14.25" x14ac:dyDescent="0.2">
      <c r="A1452" s="18"/>
      <c r="B1452" s="18"/>
      <c r="C1452" s="18" t="s">
        <v>1142</v>
      </c>
      <c r="D1452" s="19" t="s">
        <v>1143</v>
      </c>
      <c r="E1452" s="9">
        <f>Source!AQ746</f>
        <v>0.95</v>
      </c>
      <c r="F1452" s="21"/>
      <c r="G1452" s="20" t="str">
        <f>Source!DI746</f>
        <v/>
      </c>
      <c r="H1452" s="9">
        <f>Source!AV746</f>
        <v>1</v>
      </c>
      <c r="I1452" s="9"/>
      <c r="J1452" s="21"/>
      <c r="K1452" s="21">
        <f>Source!U746</f>
        <v>0.95</v>
      </c>
    </row>
    <row r="1453" spans="1:22" ht="15" x14ac:dyDescent="0.25">
      <c r="A1453" s="24"/>
      <c r="B1453" s="24"/>
      <c r="C1453" s="24"/>
      <c r="D1453" s="24"/>
      <c r="E1453" s="24"/>
      <c r="F1453" s="24"/>
      <c r="G1453" s="24"/>
      <c r="H1453" s="24"/>
      <c r="I1453" s="57">
        <f>J1448+J1449+J1450+J1451</f>
        <v>1215.97</v>
      </c>
      <c r="J1453" s="57"/>
      <c r="K1453" s="25">
        <f>IF(Source!I746&lt;&gt;0, ROUND(I1453/Source!I746, 2), 0)</f>
        <v>1215.97</v>
      </c>
      <c r="P1453" s="23">
        <f>I1453</f>
        <v>1215.97</v>
      </c>
    </row>
    <row r="1455" spans="1:22" ht="15" x14ac:dyDescent="0.25">
      <c r="B1455" s="58" t="str">
        <f>Source!G747</f>
        <v>ШУН</v>
      </c>
      <c r="C1455" s="58"/>
      <c r="D1455" s="58"/>
      <c r="E1455" s="58"/>
      <c r="F1455" s="58"/>
      <c r="G1455" s="58"/>
      <c r="H1455" s="58"/>
      <c r="I1455" s="58"/>
      <c r="J1455" s="58"/>
    </row>
    <row r="1456" spans="1:22" ht="42.75" x14ac:dyDescent="0.2">
      <c r="A1456" s="18">
        <v>159</v>
      </c>
      <c r="B1456" s="18" t="str">
        <f>Source!F749</f>
        <v>1.21-2303-28-1/1</v>
      </c>
      <c r="C1456" s="18" t="str">
        <f>Source!G749</f>
        <v>Техническое обслуживание автоматического выключателя до 160 А / Выключатель нагрузки 3P 40А AVN</v>
      </c>
      <c r="D1456" s="19" t="str">
        <f>Source!H749</f>
        <v>шт.</v>
      </c>
      <c r="E1456" s="9">
        <f>Source!I749</f>
        <v>1</v>
      </c>
      <c r="F1456" s="21"/>
      <c r="G1456" s="20"/>
      <c r="H1456" s="9"/>
      <c r="I1456" s="9"/>
      <c r="J1456" s="21"/>
      <c r="K1456" s="21"/>
      <c r="Q1456">
        <f>ROUND((Source!BZ749/100)*ROUND((Source!AF749*Source!AV749)*Source!I749, 2), 2)</f>
        <v>298.06</v>
      </c>
      <c r="R1456">
        <f>Source!X749</f>
        <v>298.06</v>
      </c>
      <c r="S1456">
        <f>ROUND((Source!CA749/100)*ROUND((Source!AF749*Source!AV749)*Source!I749, 2), 2)</f>
        <v>42.58</v>
      </c>
      <c r="T1456">
        <f>Source!Y749</f>
        <v>42.58</v>
      </c>
      <c r="U1456">
        <f>ROUND((175/100)*ROUND((Source!AE749*Source!AV749)*Source!I749, 2), 2)</f>
        <v>0</v>
      </c>
      <c r="V1456">
        <f>ROUND((108/100)*ROUND(Source!CS749*Source!I749, 2), 2)</f>
        <v>0</v>
      </c>
    </row>
    <row r="1457" spans="1:22" ht="14.25" x14ac:dyDescent="0.2">
      <c r="A1457" s="18"/>
      <c r="B1457" s="18"/>
      <c r="C1457" s="18" t="s">
        <v>1136</v>
      </c>
      <c r="D1457" s="19"/>
      <c r="E1457" s="9"/>
      <c r="F1457" s="21">
        <f>Source!AO749</f>
        <v>212.9</v>
      </c>
      <c r="G1457" s="20" t="str">
        <f>Source!DG749</f>
        <v>)*2</v>
      </c>
      <c r="H1457" s="9">
        <f>Source!AV749</f>
        <v>1</v>
      </c>
      <c r="I1457" s="9">
        <f>IF(Source!BA749&lt;&gt; 0, Source!BA749, 1)</f>
        <v>1</v>
      </c>
      <c r="J1457" s="21">
        <f>Source!S749</f>
        <v>425.8</v>
      </c>
      <c r="K1457" s="21"/>
    </row>
    <row r="1458" spans="1:22" ht="14.25" x14ac:dyDescent="0.2">
      <c r="A1458" s="18"/>
      <c r="B1458" s="18"/>
      <c r="C1458" s="18" t="s">
        <v>1138</v>
      </c>
      <c r="D1458" s="19"/>
      <c r="E1458" s="9"/>
      <c r="F1458" s="21">
        <f>Source!AL749</f>
        <v>4.53</v>
      </c>
      <c r="G1458" s="20" t="str">
        <f>Source!DD749</f>
        <v>)*2</v>
      </c>
      <c r="H1458" s="9">
        <f>Source!AW749</f>
        <v>1</v>
      </c>
      <c r="I1458" s="9">
        <f>IF(Source!BC749&lt;&gt; 0, Source!BC749, 1)</f>
        <v>1</v>
      </c>
      <c r="J1458" s="21">
        <f>Source!P749</f>
        <v>9.06</v>
      </c>
      <c r="K1458" s="21"/>
    </row>
    <row r="1459" spans="1:22" ht="14.25" x14ac:dyDescent="0.2">
      <c r="A1459" s="18"/>
      <c r="B1459" s="18"/>
      <c r="C1459" s="18" t="s">
        <v>1139</v>
      </c>
      <c r="D1459" s="19" t="s">
        <v>1140</v>
      </c>
      <c r="E1459" s="9">
        <f>Source!AT749</f>
        <v>70</v>
      </c>
      <c r="F1459" s="21"/>
      <c r="G1459" s="20"/>
      <c r="H1459" s="9"/>
      <c r="I1459" s="9"/>
      <c r="J1459" s="21">
        <f>SUM(R1456:R1458)</f>
        <v>298.06</v>
      </c>
      <c r="K1459" s="21"/>
    </row>
    <row r="1460" spans="1:22" ht="14.25" x14ac:dyDescent="0.2">
      <c r="A1460" s="18"/>
      <c r="B1460" s="18"/>
      <c r="C1460" s="18" t="s">
        <v>1141</v>
      </c>
      <c r="D1460" s="19" t="s">
        <v>1140</v>
      </c>
      <c r="E1460" s="9">
        <f>Source!AU749</f>
        <v>10</v>
      </c>
      <c r="F1460" s="21"/>
      <c r="G1460" s="20"/>
      <c r="H1460" s="9"/>
      <c r="I1460" s="9"/>
      <c r="J1460" s="21">
        <f>SUM(T1456:T1459)</f>
        <v>42.58</v>
      </c>
      <c r="K1460" s="21"/>
    </row>
    <row r="1461" spans="1:22" ht="14.25" x14ac:dyDescent="0.2">
      <c r="A1461" s="18"/>
      <c r="B1461" s="18"/>
      <c r="C1461" s="18" t="s">
        <v>1142</v>
      </c>
      <c r="D1461" s="19" t="s">
        <v>1143</v>
      </c>
      <c r="E1461" s="9">
        <f>Source!AQ749</f>
        <v>0.3</v>
      </c>
      <c r="F1461" s="21"/>
      <c r="G1461" s="20" t="str">
        <f>Source!DI749</f>
        <v>)*2</v>
      </c>
      <c r="H1461" s="9">
        <f>Source!AV749</f>
        <v>1</v>
      </c>
      <c r="I1461" s="9"/>
      <c r="J1461" s="21"/>
      <c r="K1461" s="21">
        <f>Source!U749</f>
        <v>0.6</v>
      </c>
    </row>
    <row r="1462" spans="1:22" ht="15" x14ac:dyDescent="0.25">
      <c r="A1462" s="24"/>
      <c r="B1462" s="24"/>
      <c r="C1462" s="24"/>
      <c r="D1462" s="24"/>
      <c r="E1462" s="24"/>
      <c r="F1462" s="24"/>
      <c r="G1462" s="24"/>
      <c r="H1462" s="24"/>
      <c r="I1462" s="57">
        <f>J1457+J1458+J1459+J1460</f>
        <v>775.50000000000011</v>
      </c>
      <c r="J1462" s="57"/>
      <c r="K1462" s="25">
        <f>IF(Source!I749&lt;&gt;0, ROUND(I1462/Source!I749, 2), 0)</f>
        <v>775.5</v>
      </c>
      <c r="P1462" s="23">
        <f>I1462</f>
        <v>775.50000000000011</v>
      </c>
    </row>
    <row r="1463" spans="1:22" ht="71.25" x14ac:dyDescent="0.2">
      <c r="A1463" s="18">
        <v>160</v>
      </c>
      <c r="B1463" s="18" t="str">
        <f>Source!F750</f>
        <v>1.21-2303-19-1/1</v>
      </c>
      <c r="C1463" s="18" t="str">
        <f>Source!G750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463" s="19" t="str">
        <f>Source!H750</f>
        <v>шт.</v>
      </c>
      <c r="E1463" s="9">
        <f>Source!I750</f>
        <v>4</v>
      </c>
      <c r="F1463" s="21"/>
      <c r="G1463" s="20"/>
      <c r="H1463" s="9"/>
      <c r="I1463" s="9"/>
      <c r="J1463" s="21"/>
      <c r="K1463" s="21"/>
      <c r="Q1463">
        <f>ROUND((Source!BZ750/100)*ROUND((Source!AF750*Source!AV750)*Source!I750, 2), 2)</f>
        <v>2074.77</v>
      </c>
      <c r="R1463">
        <f>Source!X750</f>
        <v>2074.77</v>
      </c>
      <c r="S1463">
        <f>ROUND((Source!CA750/100)*ROUND((Source!AF750*Source!AV750)*Source!I750, 2), 2)</f>
        <v>296.39999999999998</v>
      </c>
      <c r="T1463">
        <f>Source!Y750</f>
        <v>296.39999999999998</v>
      </c>
      <c r="U1463">
        <f>ROUND((175/100)*ROUND((Source!AE750*Source!AV750)*Source!I750, 2), 2)</f>
        <v>0</v>
      </c>
      <c r="V1463">
        <f>ROUND((108/100)*ROUND(Source!CS750*Source!I750, 2), 2)</f>
        <v>0</v>
      </c>
    </row>
    <row r="1464" spans="1:22" ht="14.25" x14ac:dyDescent="0.2">
      <c r="A1464" s="18"/>
      <c r="B1464" s="18"/>
      <c r="C1464" s="18" t="s">
        <v>1136</v>
      </c>
      <c r="D1464" s="19"/>
      <c r="E1464" s="9"/>
      <c r="F1464" s="21">
        <f>Source!AO750</f>
        <v>740.99</v>
      </c>
      <c r="G1464" s="20" t="str">
        <f>Source!DG750</f>
        <v/>
      </c>
      <c r="H1464" s="9">
        <f>Source!AV750</f>
        <v>1</v>
      </c>
      <c r="I1464" s="9">
        <f>IF(Source!BA750&lt;&gt; 0, Source!BA750, 1)</f>
        <v>1</v>
      </c>
      <c r="J1464" s="21">
        <f>Source!S750</f>
        <v>2963.96</v>
      </c>
      <c r="K1464" s="21"/>
    </row>
    <row r="1465" spans="1:22" ht="14.25" x14ac:dyDescent="0.2">
      <c r="A1465" s="18"/>
      <c r="B1465" s="18"/>
      <c r="C1465" s="18" t="s">
        <v>1138</v>
      </c>
      <c r="D1465" s="19"/>
      <c r="E1465" s="9"/>
      <c r="F1465" s="21">
        <f>Source!AL750</f>
        <v>1.7</v>
      </c>
      <c r="G1465" s="20" t="str">
        <f>Source!DD750</f>
        <v/>
      </c>
      <c r="H1465" s="9">
        <f>Source!AW750</f>
        <v>1</v>
      </c>
      <c r="I1465" s="9">
        <f>IF(Source!BC750&lt;&gt; 0, Source!BC750, 1)</f>
        <v>1</v>
      </c>
      <c r="J1465" s="21">
        <f>Source!P750</f>
        <v>6.8</v>
      </c>
      <c r="K1465" s="21"/>
    </row>
    <row r="1466" spans="1:22" ht="14.25" x14ac:dyDescent="0.2">
      <c r="A1466" s="18"/>
      <c r="B1466" s="18"/>
      <c r="C1466" s="18" t="s">
        <v>1139</v>
      </c>
      <c r="D1466" s="19" t="s">
        <v>1140</v>
      </c>
      <c r="E1466" s="9">
        <f>Source!AT750</f>
        <v>70</v>
      </c>
      <c r="F1466" s="21"/>
      <c r="G1466" s="20"/>
      <c r="H1466" s="9"/>
      <c r="I1466" s="9"/>
      <c r="J1466" s="21">
        <f>SUM(R1463:R1465)</f>
        <v>2074.77</v>
      </c>
      <c r="K1466" s="21"/>
    </row>
    <row r="1467" spans="1:22" ht="14.25" x14ac:dyDescent="0.2">
      <c r="A1467" s="18"/>
      <c r="B1467" s="18"/>
      <c r="C1467" s="18" t="s">
        <v>1141</v>
      </c>
      <c r="D1467" s="19" t="s">
        <v>1140</v>
      </c>
      <c r="E1467" s="9">
        <f>Source!AU750</f>
        <v>10</v>
      </c>
      <c r="F1467" s="21"/>
      <c r="G1467" s="20"/>
      <c r="H1467" s="9"/>
      <c r="I1467" s="9"/>
      <c r="J1467" s="21">
        <f>SUM(T1463:T1466)</f>
        <v>296.39999999999998</v>
      </c>
      <c r="K1467" s="21"/>
    </row>
    <row r="1468" spans="1:22" ht="14.25" x14ac:dyDescent="0.2">
      <c r="A1468" s="18"/>
      <c r="B1468" s="18"/>
      <c r="C1468" s="18" t="s">
        <v>1142</v>
      </c>
      <c r="D1468" s="19" t="s">
        <v>1143</v>
      </c>
      <c r="E1468" s="9">
        <f>Source!AQ750</f>
        <v>1.2</v>
      </c>
      <c r="F1468" s="21"/>
      <c r="G1468" s="20" t="str">
        <f>Source!DI750</f>
        <v/>
      </c>
      <c r="H1468" s="9">
        <f>Source!AV750</f>
        <v>1</v>
      </c>
      <c r="I1468" s="9"/>
      <c r="J1468" s="21"/>
      <c r="K1468" s="21">
        <f>Source!U750</f>
        <v>4.8</v>
      </c>
    </row>
    <row r="1469" spans="1:22" ht="15" x14ac:dyDescent="0.25">
      <c r="A1469" s="24"/>
      <c r="B1469" s="24"/>
      <c r="C1469" s="24"/>
      <c r="D1469" s="24"/>
      <c r="E1469" s="24"/>
      <c r="F1469" s="24"/>
      <c r="G1469" s="24"/>
      <c r="H1469" s="24"/>
      <c r="I1469" s="57">
        <f>J1464+J1465+J1466+J1467</f>
        <v>5341.93</v>
      </c>
      <c r="J1469" s="57"/>
      <c r="K1469" s="25">
        <f>IF(Source!I750&lt;&gt;0, ROUND(I1469/Source!I750, 2), 0)</f>
        <v>1335.48</v>
      </c>
      <c r="P1469" s="23">
        <f>I1469</f>
        <v>5341.93</v>
      </c>
    </row>
    <row r="1470" spans="1:22" ht="57" x14ac:dyDescent="0.2">
      <c r="A1470" s="18">
        <v>161</v>
      </c>
      <c r="B1470" s="18" t="str">
        <f>Source!F752</f>
        <v>1.21-2203-27-1/1</v>
      </c>
      <c r="C1470" s="18" t="str">
        <f>Source!G752</f>
        <v>Техническое обслуживание контакторов номинальный ток до 160 А / КОНТАКТОР КМ-16 16А 2НО 230В AC3 220В 50ГЦ</v>
      </c>
      <c r="D1470" s="19" t="str">
        <f>Source!H752</f>
        <v>шт.</v>
      </c>
      <c r="E1470" s="9">
        <f>Source!I752</f>
        <v>2</v>
      </c>
      <c r="F1470" s="21"/>
      <c r="G1470" s="20"/>
      <c r="H1470" s="9"/>
      <c r="I1470" s="9"/>
      <c r="J1470" s="21"/>
      <c r="K1470" s="21"/>
      <c r="Q1470">
        <f>ROUND((Source!BZ752/100)*ROUND((Source!AF752*Source!AV752)*Source!I752, 2), 2)</f>
        <v>1383.2</v>
      </c>
      <c r="R1470">
        <f>Source!X752</f>
        <v>1383.2</v>
      </c>
      <c r="S1470">
        <f>ROUND((Source!CA752/100)*ROUND((Source!AF752*Source!AV752)*Source!I752, 2), 2)</f>
        <v>197.6</v>
      </c>
      <c r="T1470">
        <f>Source!Y752</f>
        <v>197.6</v>
      </c>
      <c r="U1470">
        <f>ROUND((175/100)*ROUND((Source!AE752*Source!AV752)*Source!I752, 2), 2)</f>
        <v>0</v>
      </c>
      <c r="V1470">
        <f>ROUND((108/100)*ROUND(Source!CS752*Source!I752, 2), 2)</f>
        <v>0</v>
      </c>
    </row>
    <row r="1471" spans="1:22" ht="14.25" x14ac:dyDescent="0.2">
      <c r="A1471" s="18"/>
      <c r="B1471" s="18"/>
      <c r="C1471" s="18" t="s">
        <v>1136</v>
      </c>
      <c r="D1471" s="19"/>
      <c r="E1471" s="9"/>
      <c r="F1471" s="21">
        <f>Source!AO752</f>
        <v>247</v>
      </c>
      <c r="G1471" s="20" t="str">
        <f>Source!DG752</f>
        <v>)*4</v>
      </c>
      <c r="H1471" s="9">
        <f>Source!AV752</f>
        <v>1</v>
      </c>
      <c r="I1471" s="9">
        <f>IF(Source!BA752&lt;&gt; 0, Source!BA752, 1)</f>
        <v>1</v>
      </c>
      <c r="J1471" s="21">
        <f>Source!S752</f>
        <v>1976</v>
      </c>
      <c r="K1471" s="21"/>
    </row>
    <row r="1472" spans="1:22" ht="14.25" x14ac:dyDescent="0.2">
      <c r="A1472" s="18"/>
      <c r="B1472" s="18"/>
      <c r="C1472" s="18" t="s">
        <v>1138</v>
      </c>
      <c r="D1472" s="19"/>
      <c r="E1472" s="9"/>
      <c r="F1472" s="21">
        <f>Source!AL752</f>
        <v>19.309999999999999</v>
      </c>
      <c r="G1472" s="20" t="str">
        <f>Source!DD752</f>
        <v>)*4</v>
      </c>
      <c r="H1472" s="9">
        <f>Source!AW752</f>
        <v>1</v>
      </c>
      <c r="I1472" s="9">
        <f>IF(Source!BC752&lt;&gt; 0, Source!BC752, 1)</f>
        <v>1</v>
      </c>
      <c r="J1472" s="21">
        <f>Source!P752</f>
        <v>154.47999999999999</v>
      </c>
      <c r="K1472" s="21"/>
    </row>
    <row r="1473" spans="1:22" ht="14.25" x14ac:dyDescent="0.2">
      <c r="A1473" s="18"/>
      <c r="B1473" s="18"/>
      <c r="C1473" s="18" t="s">
        <v>1139</v>
      </c>
      <c r="D1473" s="19" t="s">
        <v>1140</v>
      </c>
      <c r="E1473" s="9">
        <f>Source!AT752</f>
        <v>70</v>
      </c>
      <c r="F1473" s="21"/>
      <c r="G1473" s="20"/>
      <c r="H1473" s="9"/>
      <c r="I1473" s="9"/>
      <c r="J1473" s="21">
        <f>SUM(R1470:R1472)</f>
        <v>1383.2</v>
      </c>
      <c r="K1473" s="21"/>
    </row>
    <row r="1474" spans="1:22" ht="14.25" x14ac:dyDescent="0.2">
      <c r="A1474" s="18"/>
      <c r="B1474" s="18"/>
      <c r="C1474" s="18" t="s">
        <v>1141</v>
      </c>
      <c r="D1474" s="19" t="s">
        <v>1140</v>
      </c>
      <c r="E1474" s="9">
        <f>Source!AU752</f>
        <v>10</v>
      </c>
      <c r="F1474" s="21"/>
      <c r="G1474" s="20"/>
      <c r="H1474" s="9"/>
      <c r="I1474" s="9"/>
      <c r="J1474" s="21">
        <f>SUM(T1470:T1473)</f>
        <v>197.6</v>
      </c>
      <c r="K1474" s="21"/>
    </row>
    <row r="1475" spans="1:22" ht="14.25" x14ac:dyDescent="0.2">
      <c r="A1475" s="18"/>
      <c r="B1475" s="18"/>
      <c r="C1475" s="18" t="s">
        <v>1142</v>
      </c>
      <c r="D1475" s="19" t="s">
        <v>1143</v>
      </c>
      <c r="E1475" s="9">
        <f>Source!AQ752</f>
        <v>0.4</v>
      </c>
      <c r="F1475" s="21"/>
      <c r="G1475" s="20" t="str">
        <f>Source!DI752</f>
        <v>)*4</v>
      </c>
      <c r="H1475" s="9">
        <f>Source!AV752</f>
        <v>1</v>
      </c>
      <c r="I1475" s="9"/>
      <c r="J1475" s="21"/>
      <c r="K1475" s="21">
        <f>Source!U752</f>
        <v>3.2</v>
      </c>
    </row>
    <row r="1476" spans="1:22" ht="15" x14ac:dyDescent="0.25">
      <c r="A1476" s="24"/>
      <c r="B1476" s="24"/>
      <c r="C1476" s="24"/>
      <c r="D1476" s="24"/>
      <c r="E1476" s="24"/>
      <c r="F1476" s="24"/>
      <c r="G1476" s="24"/>
      <c r="H1476" s="24"/>
      <c r="I1476" s="57">
        <f>J1471+J1472+J1473+J1474</f>
        <v>3711.28</v>
      </c>
      <c r="J1476" s="57"/>
      <c r="K1476" s="25">
        <f>IF(Source!I752&lt;&gt;0, ROUND(I1476/Source!I752, 2), 0)</f>
        <v>1855.64</v>
      </c>
      <c r="P1476" s="23">
        <f>I1476</f>
        <v>3711.28</v>
      </c>
    </row>
    <row r="1478" spans="1:22" ht="15" x14ac:dyDescent="0.25">
      <c r="B1478" s="58" t="str">
        <f>Source!G753</f>
        <v>ЩВ</v>
      </c>
      <c r="C1478" s="58"/>
      <c r="D1478" s="58"/>
      <c r="E1478" s="58"/>
      <c r="F1478" s="58"/>
      <c r="G1478" s="58"/>
      <c r="H1478" s="58"/>
      <c r="I1478" s="58"/>
      <c r="J1478" s="58"/>
    </row>
    <row r="1479" spans="1:22" ht="42.75" x14ac:dyDescent="0.2">
      <c r="A1479" s="18">
        <v>162</v>
      </c>
      <c r="B1479" s="18" t="str">
        <f>Source!F755</f>
        <v>1.21-2303-28-1/1</v>
      </c>
      <c r="C1479" s="18" t="str">
        <f>Source!G755</f>
        <v>Техническое обслуживание автоматического выключателя до 160 А / Выключатель нагрузки 3P 63А AVN</v>
      </c>
      <c r="D1479" s="19" t="str">
        <f>Source!H755</f>
        <v>шт.</v>
      </c>
      <c r="E1479" s="9">
        <f>Source!I755</f>
        <v>1</v>
      </c>
      <c r="F1479" s="21"/>
      <c r="G1479" s="20"/>
      <c r="H1479" s="9"/>
      <c r="I1479" s="9"/>
      <c r="J1479" s="21"/>
      <c r="K1479" s="21"/>
      <c r="Q1479">
        <f>ROUND((Source!BZ755/100)*ROUND((Source!AF755*Source!AV755)*Source!I755, 2), 2)</f>
        <v>298.06</v>
      </c>
      <c r="R1479">
        <f>Source!X755</f>
        <v>298.06</v>
      </c>
      <c r="S1479">
        <f>ROUND((Source!CA755/100)*ROUND((Source!AF755*Source!AV755)*Source!I755, 2), 2)</f>
        <v>42.58</v>
      </c>
      <c r="T1479">
        <f>Source!Y755</f>
        <v>42.58</v>
      </c>
      <c r="U1479">
        <f>ROUND((175/100)*ROUND((Source!AE755*Source!AV755)*Source!I755, 2), 2)</f>
        <v>0</v>
      </c>
      <c r="V1479">
        <f>ROUND((108/100)*ROUND(Source!CS755*Source!I755, 2), 2)</f>
        <v>0</v>
      </c>
    </row>
    <row r="1480" spans="1:22" ht="14.25" x14ac:dyDescent="0.2">
      <c r="A1480" s="18"/>
      <c r="B1480" s="18"/>
      <c r="C1480" s="18" t="s">
        <v>1136</v>
      </c>
      <c r="D1480" s="19"/>
      <c r="E1480" s="9"/>
      <c r="F1480" s="21">
        <f>Source!AO755</f>
        <v>212.9</v>
      </c>
      <c r="G1480" s="20" t="str">
        <f>Source!DG755</f>
        <v>)*2</v>
      </c>
      <c r="H1480" s="9">
        <f>Source!AV755</f>
        <v>1</v>
      </c>
      <c r="I1480" s="9">
        <f>IF(Source!BA755&lt;&gt; 0, Source!BA755, 1)</f>
        <v>1</v>
      </c>
      <c r="J1480" s="21">
        <f>Source!S755</f>
        <v>425.8</v>
      </c>
      <c r="K1480" s="21"/>
    </row>
    <row r="1481" spans="1:22" ht="14.25" x14ac:dyDescent="0.2">
      <c r="A1481" s="18"/>
      <c r="B1481" s="18"/>
      <c r="C1481" s="18" t="s">
        <v>1138</v>
      </c>
      <c r="D1481" s="19"/>
      <c r="E1481" s="9"/>
      <c r="F1481" s="21">
        <f>Source!AL755</f>
        <v>4.53</v>
      </c>
      <c r="G1481" s="20" t="str">
        <f>Source!DD755</f>
        <v>)*2</v>
      </c>
      <c r="H1481" s="9">
        <f>Source!AW755</f>
        <v>1</v>
      </c>
      <c r="I1481" s="9">
        <f>IF(Source!BC755&lt;&gt; 0, Source!BC755, 1)</f>
        <v>1</v>
      </c>
      <c r="J1481" s="21">
        <f>Source!P755</f>
        <v>9.06</v>
      </c>
      <c r="K1481" s="21"/>
    </row>
    <row r="1482" spans="1:22" ht="14.25" x14ac:dyDescent="0.2">
      <c r="A1482" s="18"/>
      <c r="B1482" s="18"/>
      <c r="C1482" s="18" t="s">
        <v>1139</v>
      </c>
      <c r="D1482" s="19" t="s">
        <v>1140</v>
      </c>
      <c r="E1482" s="9">
        <f>Source!AT755</f>
        <v>70</v>
      </c>
      <c r="F1482" s="21"/>
      <c r="G1482" s="20"/>
      <c r="H1482" s="9"/>
      <c r="I1482" s="9"/>
      <c r="J1482" s="21">
        <f>SUM(R1479:R1481)</f>
        <v>298.06</v>
      </c>
      <c r="K1482" s="21"/>
    </row>
    <row r="1483" spans="1:22" ht="14.25" x14ac:dyDescent="0.2">
      <c r="A1483" s="18"/>
      <c r="B1483" s="18"/>
      <c r="C1483" s="18" t="s">
        <v>1141</v>
      </c>
      <c r="D1483" s="19" t="s">
        <v>1140</v>
      </c>
      <c r="E1483" s="9">
        <f>Source!AU755</f>
        <v>10</v>
      </c>
      <c r="F1483" s="21"/>
      <c r="G1483" s="20"/>
      <c r="H1483" s="9"/>
      <c r="I1483" s="9"/>
      <c r="J1483" s="21">
        <f>SUM(T1479:T1482)</f>
        <v>42.58</v>
      </c>
      <c r="K1483" s="21"/>
    </row>
    <row r="1484" spans="1:22" ht="14.25" x14ac:dyDescent="0.2">
      <c r="A1484" s="18"/>
      <c r="B1484" s="18"/>
      <c r="C1484" s="18" t="s">
        <v>1142</v>
      </c>
      <c r="D1484" s="19" t="s">
        <v>1143</v>
      </c>
      <c r="E1484" s="9">
        <f>Source!AQ755</f>
        <v>0.3</v>
      </c>
      <c r="F1484" s="21"/>
      <c r="G1484" s="20" t="str">
        <f>Source!DI755</f>
        <v>)*2</v>
      </c>
      <c r="H1484" s="9">
        <f>Source!AV755</f>
        <v>1</v>
      </c>
      <c r="I1484" s="9"/>
      <c r="J1484" s="21"/>
      <c r="K1484" s="21">
        <f>Source!U755</f>
        <v>0.6</v>
      </c>
    </row>
    <row r="1485" spans="1:22" ht="15" x14ac:dyDescent="0.25">
      <c r="A1485" s="24"/>
      <c r="B1485" s="24"/>
      <c r="C1485" s="24"/>
      <c r="D1485" s="24"/>
      <c r="E1485" s="24"/>
      <c r="F1485" s="24"/>
      <c r="G1485" s="24"/>
      <c r="H1485" s="24"/>
      <c r="I1485" s="57">
        <f>J1480+J1481+J1482+J1483</f>
        <v>775.50000000000011</v>
      </c>
      <c r="J1485" s="57"/>
      <c r="K1485" s="25">
        <f>IF(Source!I755&lt;&gt;0, ROUND(I1485/Source!I755, 2), 0)</f>
        <v>775.5</v>
      </c>
      <c r="P1485" s="23">
        <f>I1485</f>
        <v>775.50000000000011</v>
      </c>
    </row>
    <row r="1486" spans="1:22" ht="85.5" x14ac:dyDescent="0.2">
      <c r="A1486" s="18">
        <v>163</v>
      </c>
      <c r="B1486" s="18" t="str">
        <f>Source!F756</f>
        <v>1.21-2303-3-1/1</v>
      </c>
      <c r="C1486" s="18" t="str">
        <f>Source!G756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D1486" s="19" t="str">
        <f>Source!H756</f>
        <v>шт.</v>
      </c>
      <c r="E1486" s="9">
        <f>Source!I756</f>
        <v>4</v>
      </c>
      <c r="F1486" s="21"/>
      <c r="G1486" s="20"/>
      <c r="H1486" s="9"/>
      <c r="I1486" s="9"/>
      <c r="J1486" s="21"/>
      <c r="K1486" s="21"/>
      <c r="Q1486">
        <f>ROUND((Source!BZ756/100)*ROUND((Source!AF756*Source!AV756)*Source!I756, 2), 2)</f>
        <v>2593.44</v>
      </c>
      <c r="R1486">
        <f>Source!X756</f>
        <v>2593.44</v>
      </c>
      <c r="S1486">
        <f>ROUND((Source!CA756/100)*ROUND((Source!AF756*Source!AV756)*Source!I756, 2), 2)</f>
        <v>370.49</v>
      </c>
      <c r="T1486">
        <f>Source!Y756</f>
        <v>370.49</v>
      </c>
      <c r="U1486">
        <f>ROUND((175/100)*ROUND((Source!AE756*Source!AV756)*Source!I756, 2), 2)</f>
        <v>0</v>
      </c>
      <c r="V1486">
        <f>ROUND((108/100)*ROUND(Source!CS756*Source!I756, 2), 2)</f>
        <v>0</v>
      </c>
    </row>
    <row r="1487" spans="1:22" x14ac:dyDescent="0.2">
      <c r="C1487" s="22" t="str">
        <f>"Объем: "&amp;Source!I756&amp;"=1+"&amp;"1+"&amp;"2"</f>
        <v>Объем: 4=1+1+2</v>
      </c>
    </row>
    <row r="1488" spans="1:22" ht="14.25" x14ac:dyDescent="0.2">
      <c r="A1488" s="18"/>
      <c r="B1488" s="18"/>
      <c r="C1488" s="18" t="s">
        <v>1136</v>
      </c>
      <c r="D1488" s="19"/>
      <c r="E1488" s="9"/>
      <c r="F1488" s="21">
        <f>Source!AO756</f>
        <v>926.23</v>
      </c>
      <c r="G1488" s="20" t="str">
        <f>Source!DG756</f>
        <v/>
      </c>
      <c r="H1488" s="9">
        <f>Source!AV756</f>
        <v>1</v>
      </c>
      <c r="I1488" s="9">
        <f>IF(Source!BA756&lt;&gt; 0, Source!BA756, 1)</f>
        <v>1</v>
      </c>
      <c r="J1488" s="21">
        <f>Source!S756</f>
        <v>3704.92</v>
      </c>
      <c r="K1488" s="21"/>
    </row>
    <row r="1489" spans="1:22" ht="14.25" x14ac:dyDescent="0.2">
      <c r="A1489" s="18"/>
      <c r="B1489" s="18"/>
      <c r="C1489" s="18" t="s">
        <v>1138</v>
      </c>
      <c r="D1489" s="19"/>
      <c r="E1489" s="9"/>
      <c r="F1489" s="21">
        <f>Source!AL756</f>
        <v>12.39</v>
      </c>
      <c r="G1489" s="20" t="str">
        <f>Source!DD756</f>
        <v/>
      </c>
      <c r="H1489" s="9">
        <f>Source!AW756</f>
        <v>1</v>
      </c>
      <c r="I1489" s="9">
        <f>IF(Source!BC756&lt;&gt; 0, Source!BC756, 1)</f>
        <v>1</v>
      </c>
      <c r="J1489" s="21">
        <f>Source!P756</f>
        <v>49.56</v>
      </c>
      <c r="K1489" s="21"/>
    </row>
    <row r="1490" spans="1:22" ht="14.25" x14ac:dyDescent="0.2">
      <c r="A1490" s="18"/>
      <c r="B1490" s="18"/>
      <c r="C1490" s="18" t="s">
        <v>1139</v>
      </c>
      <c r="D1490" s="19" t="s">
        <v>1140</v>
      </c>
      <c r="E1490" s="9">
        <f>Source!AT756</f>
        <v>70</v>
      </c>
      <c r="F1490" s="21"/>
      <c r="G1490" s="20"/>
      <c r="H1490" s="9"/>
      <c r="I1490" s="9"/>
      <c r="J1490" s="21">
        <f>SUM(R1486:R1489)</f>
        <v>2593.44</v>
      </c>
      <c r="K1490" s="21"/>
    </row>
    <row r="1491" spans="1:22" ht="14.25" x14ac:dyDescent="0.2">
      <c r="A1491" s="18"/>
      <c r="B1491" s="18"/>
      <c r="C1491" s="18" t="s">
        <v>1141</v>
      </c>
      <c r="D1491" s="19" t="s">
        <v>1140</v>
      </c>
      <c r="E1491" s="9">
        <f>Source!AU756</f>
        <v>10</v>
      </c>
      <c r="F1491" s="21"/>
      <c r="G1491" s="20"/>
      <c r="H1491" s="9"/>
      <c r="I1491" s="9"/>
      <c r="J1491" s="21">
        <f>SUM(T1486:T1490)</f>
        <v>370.49</v>
      </c>
      <c r="K1491" s="21"/>
    </row>
    <row r="1492" spans="1:22" ht="14.25" x14ac:dyDescent="0.2">
      <c r="A1492" s="18"/>
      <c r="B1492" s="18"/>
      <c r="C1492" s="18" t="s">
        <v>1142</v>
      </c>
      <c r="D1492" s="19" t="s">
        <v>1143</v>
      </c>
      <c r="E1492" s="9">
        <f>Source!AQ756</f>
        <v>1.5</v>
      </c>
      <c r="F1492" s="21"/>
      <c r="G1492" s="20" t="str">
        <f>Source!DI756</f>
        <v/>
      </c>
      <c r="H1492" s="9">
        <f>Source!AV756</f>
        <v>1</v>
      </c>
      <c r="I1492" s="9"/>
      <c r="J1492" s="21"/>
      <c r="K1492" s="21">
        <f>Source!U756</f>
        <v>6</v>
      </c>
    </row>
    <row r="1493" spans="1:22" ht="15" x14ac:dyDescent="0.25">
      <c r="A1493" s="24"/>
      <c r="B1493" s="24"/>
      <c r="C1493" s="24"/>
      <c r="D1493" s="24"/>
      <c r="E1493" s="24"/>
      <c r="F1493" s="24"/>
      <c r="G1493" s="24"/>
      <c r="H1493" s="24"/>
      <c r="I1493" s="57">
        <f>J1488+J1489+J1490+J1491</f>
        <v>6718.41</v>
      </c>
      <c r="J1493" s="57"/>
      <c r="K1493" s="25">
        <f>IF(Source!I756&lt;&gt;0, ROUND(I1493/Source!I756, 2), 0)</f>
        <v>1679.6</v>
      </c>
      <c r="P1493" s="23">
        <f>I1493</f>
        <v>6718.41</v>
      </c>
    </row>
    <row r="1494" spans="1:22" ht="71.25" x14ac:dyDescent="0.2">
      <c r="A1494" s="18">
        <v>164</v>
      </c>
      <c r="B1494" s="18" t="str">
        <f>Source!F758</f>
        <v>1.21-2303-19-1/1</v>
      </c>
      <c r="C1494" s="18" t="str">
        <f>Source!G758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1494" s="19" t="str">
        <f>Source!H758</f>
        <v>шт.</v>
      </c>
      <c r="E1494" s="9">
        <f>Source!I758</f>
        <v>5</v>
      </c>
      <c r="F1494" s="21"/>
      <c r="G1494" s="20"/>
      <c r="H1494" s="9"/>
      <c r="I1494" s="9"/>
      <c r="J1494" s="21"/>
      <c r="K1494" s="21"/>
      <c r="Q1494">
        <f>ROUND((Source!BZ758/100)*ROUND((Source!AF758*Source!AV758)*Source!I758, 2), 2)</f>
        <v>2593.4699999999998</v>
      </c>
      <c r="R1494">
        <f>Source!X758</f>
        <v>2593.4699999999998</v>
      </c>
      <c r="S1494">
        <f>ROUND((Source!CA758/100)*ROUND((Source!AF758*Source!AV758)*Source!I758, 2), 2)</f>
        <v>370.5</v>
      </c>
      <c r="T1494">
        <f>Source!Y758</f>
        <v>370.5</v>
      </c>
      <c r="U1494">
        <f>ROUND((175/100)*ROUND((Source!AE758*Source!AV758)*Source!I758, 2), 2)</f>
        <v>0</v>
      </c>
      <c r="V1494">
        <f>ROUND((108/100)*ROUND(Source!CS758*Source!I758, 2), 2)</f>
        <v>0</v>
      </c>
    </row>
    <row r="1495" spans="1:22" ht="14.25" x14ac:dyDescent="0.2">
      <c r="A1495" s="18"/>
      <c r="B1495" s="18"/>
      <c r="C1495" s="18" t="s">
        <v>1136</v>
      </c>
      <c r="D1495" s="19"/>
      <c r="E1495" s="9"/>
      <c r="F1495" s="21">
        <f>Source!AO758</f>
        <v>740.99</v>
      </c>
      <c r="G1495" s="20" t="str">
        <f>Source!DG758</f>
        <v/>
      </c>
      <c r="H1495" s="9">
        <f>Source!AV758</f>
        <v>1</v>
      </c>
      <c r="I1495" s="9">
        <f>IF(Source!BA758&lt;&gt; 0, Source!BA758, 1)</f>
        <v>1</v>
      </c>
      <c r="J1495" s="21">
        <f>Source!S758</f>
        <v>3704.95</v>
      </c>
      <c r="K1495" s="21"/>
    </row>
    <row r="1496" spans="1:22" ht="14.25" x14ac:dyDescent="0.2">
      <c r="A1496" s="18"/>
      <c r="B1496" s="18"/>
      <c r="C1496" s="18" t="s">
        <v>1138</v>
      </c>
      <c r="D1496" s="19"/>
      <c r="E1496" s="9"/>
      <c r="F1496" s="21">
        <f>Source!AL758</f>
        <v>1.7</v>
      </c>
      <c r="G1496" s="20" t="str">
        <f>Source!DD758</f>
        <v/>
      </c>
      <c r="H1496" s="9">
        <f>Source!AW758</f>
        <v>1</v>
      </c>
      <c r="I1496" s="9">
        <f>IF(Source!BC758&lt;&gt; 0, Source!BC758, 1)</f>
        <v>1</v>
      </c>
      <c r="J1496" s="21">
        <f>Source!P758</f>
        <v>8.5</v>
      </c>
      <c r="K1496" s="21"/>
    </row>
    <row r="1497" spans="1:22" ht="14.25" x14ac:dyDescent="0.2">
      <c r="A1497" s="18"/>
      <c r="B1497" s="18"/>
      <c r="C1497" s="18" t="s">
        <v>1139</v>
      </c>
      <c r="D1497" s="19" t="s">
        <v>1140</v>
      </c>
      <c r="E1497" s="9">
        <f>Source!AT758</f>
        <v>70</v>
      </c>
      <c r="F1497" s="21"/>
      <c r="G1497" s="20"/>
      <c r="H1497" s="9"/>
      <c r="I1497" s="9"/>
      <c r="J1497" s="21">
        <f>SUM(R1494:R1496)</f>
        <v>2593.4699999999998</v>
      </c>
      <c r="K1497" s="21"/>
    </row>
    <row r="1498" spans="1:22" ht="14.25" x14ac:dyDescent="0.2">
      <c r="A1498" s="18"/>
      <c r="B1498" s="18"/>
      <c r="C1498" s="18" t="s">
        <v>1141</v>
      </c>
      <c r="D1498" s="19" t="s">
        <v>1140</v>
      </c>
      <c r="E1498" s="9">
        <f>Source!AU758</f>
        <v>10</v>
      </c>
      <c r="F1498" s="21"/>
      <c r="G1498" s="20"/>
      <c r="H1498" s="9"/>
      <c r="I1498" s="9"/>
      <c r="J1498" s="21">
        <f>SUM(T1494:T1497)</f>
        <v>370.5</v>
      </c>
      <c r="K1498" s="21"/>
    </row>
    <row r="1499" spans="1:22" ht="14.25" x14ac:dyDescent="0.2">
      <c r="A1499" s="18"/>
      <c r="B1499" s="18"/>
      <c r="C1499" s="18" t="s">
        <v>1142</v>
      </c>
      <c r="D1499" s="19" t="s">
        <v>1143</v>
      </c>
      <c r="E1499" s="9">
        <f>Source!AQ758</f>
        <v>1.2</v>
      </c>
      <c r="F1499" s="21"/>
      <c r="G1499" s="20" t="str">
        <f>Source!DI758</f>
        <v/>
      </c>
      <c r="H1499" s="9">
        <f>Source!AV758</f>
        <v>1</v>
      </c>
      <c r="I1499" s="9"/>
      <c r="J1499" s="21"/>
      <c r="K1499" s="21">
        <f>Source!U758</f>
        <v>6</v>
      </c>
    </row>
    <row r="1500" spans="1:22" ht="15" x14ac:dyDescent="0.25">
      <c r="A1500" s="24"/>
      <c r="B1500" s="24"/>
      <c r="C1500" s="24"/>
      <c r="D1500" s="24"/>
      <c r="E1500" s="24"/>
      <c r="F1500" s="24"/>
      <c r="G1500" s="24"/>
      <c r="H1500" s="24"/>
      <c r="I1500" s="57">
        <f>J1495+J1496+J1497+J1498</f>
        <v>6677.42</v>
      </c>
      <c r="J1500" s="57"/>
      <c r="K1500" s="25">
        <f>IF(Source!I758&lt;&gt;0, ROUND(I1500/Source!I758, 2), 0)</f>
        <v>1335.48</v>
      </c>
      <c r="P1500" s="23">
        <f>I1500</f>
        <v>6677.42</v>
      </c>
    </row>
    <row r="1501" spans="1:22" ht="42.75" x14ac:dyDescent="0.2">
      <c r="A1501" s="18">
        <v>165</v>
      </c>
      <c r="B1501" s="18" t="str">
        <f>Source!F760</f>
        <v>1.21-2203-17-1/1</v>
      </c>
      <c r="C1501" s="18" t="str">
        <f>Source!G760</f>
        <v>Техническое обслуживание ящика с понижающим трансформатором типа ЯТП</v>
      </c>
      <c r="D1501" s="19" t="str">
        <f>Source!H760</f>
        <v>шт.</v>
      </c>
      <c r="E1501" s="9">
        <f>Source!I760</f>
        <v>5</v>
      </c>
      <c r="F1501" s="21"/>
      <c r="G1501" s="20"/>
      <c r="H1501" s="9"/>
      <c r="I1501" s="9"/>
      <c r="J1501" s="21"/>
      <c r="K1501" s="21"/>
      <c r="Q1501">
        <f>ROUND((Source!BZ760/100)*ROUND((Source!AF760*Source!AV760)*Source!I760, 2), 2)</f>
        <v>1027.5999999999999</v>
      </c>
      <c r="R1501">
        <f>Source!X760</f>
        <v>1027.5999999999999</v>
      </c>
      <c r="S1501">
        <f>ROUND((Source!CA760/100)*ROUND((Source!AF760*Source!AV760)*Source!I760, 2), 2)</f>
        <v>146.80000000000001</v>
      </c>
      <c r="T1501">
        <f>Source!Y760</f>
        <v>146.80000000000001</v>
      </c>
      <c r="U1501">
        <f>ROUND((175/100)*ROUND((Source!AE760*Source!AV760)*Source!I760, 2), 2)</f>
        <v>289.19</v>
      </c>
      <c r="V1501">
        <f>ROUND((108/100)*ROUND(Source!CS760*Source!I760, 2), 2)</f>
        <v>178.47</v>
      </c>
    </row>
    <row r="1502" spans="1:22" ht="14.25" x14ac:dyDescent="0.2">
      <c r="A1502" s="18"/>
      <c r="B1502" s="18"/>
      <c r="C1502" s="18" t="s">
        <v>1136</v>
      </c>
      <c r="D1502" s="19"/>
      <c r="E1502" s="9"/>
      <c r="F1502" s="21">
        <f>Source!AO760</f>
        <v>293.60000000000002</v>
      </c>
      <c r="G1502" s="20" t="str">
        <f>Source!DG760</f>
        <v/>
      </c>
      <c r="H1502" s="9">
        <f>Source!AV760</f>
        <v>1</v>
      </c>
      <c r="I1502" s="9">
        <f>IF(Source!BA760&lt;&gt; 0, Source!BA760, 1)</f>
        <v>1</v>
      </c>
      <c r="J1502" s="21">
        <f>Source!S760</f>
        <v>1468</v>
      </c>
      <c r="K1502" s="21"/>
    </row>
    <row r="1503" spans="1:22" ht="14.25" x14ac:dyDescent="0.2">
      <c r="A1503" s="18"/>
      <c r="B1503" s="18"/>
      <c r="C1503" s="18" t="s">
        <v>1137</v>
      </c>
      <c r="D1503" s="19"/>
      <c r="E1503" s="9"/>
      <c r="F1503" s="21">
        <f>Source!AM760</f>
        <v>52.12</v>
      </c>
      <c r="G1503" s="20" t="str">
        <f>Source!DE760</f>
        <v/>
      </c>
      <c r="H1503" s="9">
        <f>Source!AV760</f>
        <v>1</v>
      </c>
      <c r="I1503" s="9">
        <f>IF(Source!BB760&lt;&gt; 0, Source!BB760, 1)</f>
        <v>1</v>
      </c>
      <c r="J1503" s="21">
        <f>Source!Q760</f>
        <v>260.60000000000002</v>
      </c>
      <c r="K1503" s="21"/>
    </row>
    <row r="1504" spans="1:22" ht="14.25" x14ac:dyDescent="0.2">
      <c r="A1504" s="18"/>
      <c r="B1504" s="18"/>
      <c r="C1504" s="18" t="s">
        <v>1144</v>
      </c>
      <c r="D1504" s="19"/>
      <c r="E1504" s="9"/>
      <c r="F1504" s="21">
        <f>Source!AN760</f>
        <v>33.049999999999997</v>
      </c>
      <c r="G1504" s="20" t="str">
        <f>Source!DF760</f>
        <v/>
      </c>
      <c r="H1504" s="9">
        <f>Source!AV760</f>
        <v>1</v>
      </c>
      <c r="I1504" s="9">
        <f>IF(Source!BS760&lt;&gt; 0, Source!BS760, 1)</f>
        <v>1</v>
      </c>
      <c r="J1504" s="27">
        <f>Source!R760</f>
        <v>165.25</v>
      </c>
      <c r="K1504" s="21"/>
    </row>
    <row r="1505" spans="1:22" ht="14.25" x14ac:dyDescent="0.2">
      <c r="A1505" s="18"/>
      <c r="B1505" s="18"/>
      <c r="C1505" s="18" t="s">
        <v>1138</v>
      </c>
      <c r="D1505" s="19"/>
      <c r="E1505" s="9"/>
      <c r="F1505" s="21">
        <f>Source!AL760</f>
        <v>0.13</v>
      </c>
      <c r="G1505" s="20" t="str">
        <f>Source!DD760</f>
        <v/>
      </c>
      <c r="H1505" s="9">
        <f>Source!AW760</f>
        <v>1</v>
      </c>
      <c r="I1505" s="9">
        <f>IF(Source!BC760&lt;&gt; 0, Source!BC760, 1)</f>
        <v>1</v>
      </c>
      <c r="J1505" s="21">
        <f>Source!P760</f>
        <v>0.65</v>
      </c>
      <c r="K1505" s="21"/>
    </row>
    <row r="1506" spans="1:22" ht="14.25" x14ac:dyDescent="0.2">
      <c r="A1506" s="18"/>
      <c r="B1506" s="18"/>
      <c r="C1506" s="18" t="s">
        <v>1139</v>
      </c>
      <c r="D1506" s="19" t="s">
        <v>1140</v>
      </c>
      <c r="E1506" s="9">
        <f>Source!AT760</f>
        <v>70</v>
      </c>
      <c r="F1506" s="21"/>
      <c r="G1506" s="20"/>
      <c r="H1506" s="9"/>
      <c r="I1506" s="9"/>
      <c r="J1506" s="21">
        <f>SUM(R1501:R1505)</f>
        <v>1027.5999999999999</v>
      </c>
      <c r="K1506" s="21"/>
    </row>
    <row r="1507" spans="1:22" ht="14.25" x14ac:dyDescent="0.2">
      <c r="A1507" s="18"/>
      <c r="B1507" s="18"/>
      <c r="C1507" s="18" t="s">
        <v>1141</v>
      </c>
      <c r="D1507" s="19" t="s">
        <v>1140</v>
      </c>
      <c r="E1507" s="9">
        <f>Source!AU760</f>
        <v>10</v>
      </c>
      <c r="F1507" s="21"/>
      <c r="G1507" s="20"/>
      <c r="H1507" s="9"/>
      <c r="I1507" s="9"/>
      <c r="J1507" s="21">
        <f>SUM(T1501:T1506)</f>
        <v>146.80000000000001</v>
      </c>
      <c r="K1507" s="21"/>
    </row>
    <row r="1508" spans="1:22" ht="14.25" x14ac:dyDescent="0.2">
      <c r="A1508" s="18"/>
      <c r="B1508" s="18"/>
      <c r="C1508" s="18" t="s">
        <v>1145</v>
      </c>
      <c r="D1508" s="19" t="s">
        <v>1140</v>
      </c>
      <c r="E1508" s="9">
        <f>108</f>
        <v>108</v>
      </c>
      <c r="F1508" s="21"/>
      <c r="G1508" s="20"/>
      <c r="H1508" s="9"/>
      <c r="I1508" s="9"/>
      <c r="J1508" s="21">
        <f>SUM(V1501:V1507)</f>
        <v>178.47</v>
      </c>
      <c r="K1508" s="21"/>
    </row>
    <row r="1509" spans="1:22" ht="14.25" x14ac:dyDescent="0.2">
      <c r="A1509" s="18"/>
      <c r="B1509" s="18"/>
      <c r="C1509" s="18" t="s">
        <v>1142</v>
      </c>
      <c r="D1509" s="19" t="s">
        <v>1143</v>
      </c>
      <c r="E1509" s="9">
        <f>Source!AQ760</f>
        <v>0.55000000000000004</v>
      </c>
      <c r="F1509" s="21"/>
      <c r="G1509" s="20" t="str">
        <f>Source!DI760</f>
        <v/>
      </c>
      <c r="H1509" s="9">
        <f>Source!AV760</f>
        <v>1</v>
      </c>
      <c r="I1509" s="9"/>
      <c r="J1509" s="21"/>
      <c r="K1509" s="21">
        <f>Source!U760</f>
        <v>2.75</v>
      </c>
    </row>
    <row r="1510" spans="1:22" ht="15" x14ac:dyDescent="0.25">
      <c r="A1510" s="24"/>
      <c r="B1510" s="24"/>
      <c r="C1510" s="24"/>
      <c r="D1510" s="24"/>
      <c r="E1510" s="24"/>
      <c r="F1510" s="24"/>
      <c r="G1510" s="24"/>
      <c r="H1510" s="24"/>
      <c r="I1510" s="57">
        <f>J1502+J1503+J1505+J1506+J1507+J1508</f>
        <v>3082.12</v>
      </c>
      <c r="J1510" s="57"/>
      <c r="K1510" s="25">
        <f>IF(Source!I760&lt;&gt;0, ROUND(I1510/Source!I760, 2), 0)</f>
        <v>616.41999999999996</v>
      </c>
      <c r="P1510" s="23">
        <f>I1510</f>
        <v>3082.12</v>
      </c>
    </row>
    <row r="1512" spans="1:22" ht="15" x14ac:dyDescent="0.25">
      <c r="A1512" s="55" t="str">
        <f>CONCATENATE("Итого по подразделу: ",IF(Source!G763&lt;&gt;"Новый подраздел", Source!G763, ""))</f>
        <v>Итого по подразделу: Щитовое оборудование 1</v>
      </c>
      <c r="B1512" s="55"/>
      <c r="C1512" s="55"/>
      <c r="D1512" s="55"/>
      <c r="E1512" s="55"/>
      <c r="F1512" s="55"/>
      <c r="G1512" s="55"/>
      <c r="H1512" s="55"/>
      <c r="I1512" s="53">
        <f>SUM(P1200:P1511)</f>
        <v>204740.93000000005</v>
      </c>
      <c r="J1512" s="54"/>
      <c r="K1512" s="26"/>
    </row>
    <row r="1515" spans="1:22" ht="16.5" x14ac:dyDescent="0.25">
      <c r="A1515" s="56" t="str">
        <f>CONCATENATE("Подраздел: ",IF(Source!G793&lt;&gt;"Новый подраздел", Source!G793, ""))</f>
        <v>Подраздел: Светотехнические изделия 1</v>
      </c>
      <c r="B1515" s="56"/>
      <c r="C1515" s="56"/>
      <c r="D1515" s="56"/>
      <c r="E1515" s="56"/>
      <c r="F1515" s="56"/>
      <c r="G1515" s="56"/>
      <c r="H1515" s="56"/>
      <c r="I1515" s="56"/>
      <c r="J1515" s="56"/>
      <c r="K1515" s="56"/>
    </row>
    <row r="1516" spans="1:22" ht="150.75" x14ac:dyDescent="0.2">
      <c r="A1516" s="18">
        <v>166</v>
      </c>
      <c r="B1516" s="18" t="s">
        <v>1146</v>
      </c>
      <c r="C1516" s="18" t="s">
        <v>1147</v>
      </c>
      <c r="D1516" s="19" t="str">
        <f>Source!H797</f>
        <v>шт.</v>
      </c>
      <c r="E1516" s="9">
        <f>Source!I797</f>
        <v>120</v>
      </c>
      <c r="F1516" s="21"/>
      <c r="G1516" s="20"/>
      <c r="H1516" s="9"/>
      <c r="I1516" s="9"/>
      <c r="J1516" s="21"/>
      <c r="K1516" s="21"/>
      <c r="Q1516">
        <f>ROUND((Source!BZ797/100)*ROUND((Source!AF797*Source!AV797)*Source!I797, 2), 2)</f>
        <v>8839.9599999999991</v>
      </c>
      <c r="R1516">
        <f>Source!X797</f>
        <v>8839.9599999999991</v>
      </c>
      <c r="S1516">
        <f>ROUND((Source!CA797/100)*ROUND((Source!AF797*Source!AV797)*Source!I797, 2), 2)</f>
        <v>1262.8499999999999</v>
      </c>
      <c r="T1516">
        <f>Source!Y797</f>
        <v>1262.8499999999999</v>
      </c>
      <c r="U1516">
        <f>ROUND((175/100)*ROUND((Source!AE797*Source!AV797)*Source!I797, 2), 2)</f>
        <v>0</v>
      </c>
      <c r="V1516">
        <f>ROUND((108/100)*ROUND(Source!CS797*Source!I797, 2), 2)</f>
        <v>0</v>
      </c>
    </row>
    <row r="1517" spans="1:22" x14ac:dyDescent="0.2">
      <c r="C1517" s="22" t="str">
        <f>"Объем: "&amp;Source!I797&amp;"=39+"&amp;"55+"&amp;"26"</f>
        <v>Объем: 120=39+55+26</v>
      </c>
    </row>
    <row r="1518" spans="1:22" ht="14.25" x14ac:dyDescent="0.2">
      <c r="A1518" s="18"/>
      <c r="B1518" s="18"/>
      <c r="C1518" s="18" t="s">
        <v>1136</v>
      </c>
      <c r="D1518" s="19"/>
      <c r="E1518" s="9"/>
      <c r="F1518" s="21">
        <f>Source!AO797</f>
        <v>101.19</v>
      </c>
      <c r="G1518" s="20" t="str">
        <f>Source!DG797</f>
        <v>)*1,04</v>
      </c>
      <c r="H1518" s="9">
        <f>Source!AV797</f>
        <v>1</v>
      </c>
      <c r="I1518" s="9">
        <f>IF(Source!BA797&lt;&gt; 0, Source!BA797, 1)</f>
        <v>1</v>
      </c>
      <c r="J1518" s="21">
        <f>Source!S797</f>
        <v>12628.51</v>
      </c>
      <c r="K1518" s="21"/>
    </row>
    <row r="1519" spans="1:22" ht="14.25" x14ac:dyDescent="0.2">
      <c r="A1519" s="18"/>
      <c r="B1519" s="18"/>
      <c r="C1519" s="18" t="s">
        <v>1138</v>
      </c>
      <c r="D1519" s="19"/>
      <c r="E1519" s="9"/>
      <c r="F1519" s="21">
        <f>Source!AL797</f>
        <v>1.26</v>
      </c>
      <c r="G1519" s="20" t="str">
        <f>Source!DD797</f>
        <v/>
      </c>
      <c r="H1519" s="9">
        <f>Source!AW797</f>
        <v>1</v>
      </c>
      <c r="I1519" s="9">
        <f>IF(Source!BC797&lt;&gt; 0, Source!BC797, 1)</f>
        <v>1</v>
      </c>
      <c r="J1519" s="21">
        <f>Source!P797</f>
        <v>151.19999999999999</v>
      </c>
      <c r="K1519" s="21"/>
    </row>
    <row r="1520" spans="1:22" ht="14.25" x14ac:dyDescent="0.2">
      <c r="A1520" s="18"/>
      <c r="B1520" s="18"/>
      <c r="C1520" s="18" t="s">
        <v>1139</v>
      </c>
      <c r="D1520" s="19" t="s">
        <v>1140</v>
      </c>
      <c r="E1520" s="9">
        <f>Source!AT797</f>
        <v>70</v>
      </c>
      <c r="F1520" s="21"/>
      <c r="G1520" s="20"/>
      <c r="H1520" s="9"/>
      <c r="I1520" s="9"/>
      <c r="J1520" s="21">
        <f>SUM(R1516:R1519)</f>
        <v>8839.9599999999991</v>
      </c>
      <c r="K1520" s="21"/>
    </row>
    <row r="1521" spans="1:22" ht="14.25" x14ac:dyDescent="0.2">
      <c r="A1521" s="18"/>
      <c r="B1521" s="18"/>
      <c r="C1521" s="18" t="s">
        <v>1141</v>
      </c>
      <c r="D1521" s="19" t="s">
        <v>1140</v>
      </c>
      <c r="E1521" s="9">
        <f>Source!AU797</f>
        <v>10</v>
      </c>
      <c r="F1521" s="21"/>
      <c r="G1521" s="20"/>
      <c r="H1521" s="9"/>
      <c r="I1521" s="9"/>
      <c r="J1521" s="21">
        <f>SUM(T1516:T1520)</f>
        <v>1262.8499999999999</v>
      </c>
      <c r="K1521" s="21"/>
    </row>
    <row r="1522" spans="1:22" ht="14.25" x14ac:dyDescent="0.2">
      <c r="A1522" s="18"/>
      <c r="B1522" s="18"/>
      <c r="C1522" s="18" t="s">
        <v>1142</v>
      </c>
      <c r="D1522" s="19" t="s">
        <v>1143</v>
      </c>
      <c r="E1522" s="9">
        <f>Source!AQ797</f>
        <v>0.18</v>
      </c>
      <c r="F1522" s="21"/>
      <c r="G1522" s="20" t="str">
        <f>Source!DI797</f>
        <v>)*1,04</v>
      </c>
      <c r="H1522" s="9">
        <f>Source!AV797</f>
        <v>1</v>
      </c>
      <c r="I1522" s="9"/>
      <c r="J1522" s="21"/>
      <c r="K1522" s="21">
        <f>Source!U797</f>
        <v>22.464000000000002</v>
      </c>
    </row>
    <row r="1523" spans="1:22" ht="15" x14ac:dyDescent="0.25">
      <c r="A1523" s="24"/>
      <c r="B1523" s="24"/>
      <c r="C1523" s="24"/>
      <c r="D1523" s="24"/>
      <c r="E1523" s="24"/>
      <c r="F1523" s="24"/>
      <c r="G1523" s="24"/>
      <c r="H1523" s="24"/>
      <c r="I1523" s="57">
        <f>J1518+J1519+J1520+J1521</f>
        <v>22882.519999999997</v>
      </c>
      <c r="J1523" s="57"/>
      <c r="K1523" s="25">
        <f>IF(Source!I797&lt;&gt;0, ROUND(I1523/Source!I797, 2), 0)</f>
        <v>190.69</v>
      </c>
      <c r="P1523" s="23">
        <f>I1523</f>
        <v>22882.519999999997</v>
      </c>
    </row>
    <row r="1524" spans="1:22" ht="108" x14ac:dyDescent="0.2">
      <c r="A1524" s="18">
        <v>167</v>
      </c>
      <c r="B1524" s="18" t="s">
        <v>1148</v>
      </c>
      <c r="C1524" s="18" t="s">
        <v>1149</v>
      </c>
      <c r="D1524" s="19" t="str">
        <f>Source!H798</f>
        <v>шт.</v>
      </c>
      <c r="E1524" s="9">
        <f>Source!I798</f>
        <v>134</v>
      </c>
      <c r="F1524" s="21"/>
      <c r="G1524" s="20"/>
      <c r="H1524" s="9"/>
      <c r="I1524" s="9"/>
      <c r="J1524" s="21"/>
      <c r="K1524" s="21"/>
      <c r="Q1524">
        <f>ROUND((Source!BZ798/100)*ROUND((Source!AF798*Source!AV798)*Source!I798, 2), 2)</f>
        <v>12528.26</v>
      </c>
      <c r="R1524">
        <f>Source!X798</f>
        <v>12528.26</v>
      </c>
      <c r="S1524">
        <f>ROUND((Source!CA798/100)*ROUND((Source!AF798*Source!AV798)*Source!I798, 2), 2)</f>
        <v>1789.75</v>
      </c>
      <c r="T1524">
        <f>Source!Y798</f>
        <v>1789.75</v>
      </c>
      <c r="U1524">
        <f>ROUND((175/100)*ROUND((Source!AE798*Source!AV798)*Source!I798, 2), 2)</f>
        <v>0</v>
      </c>
      <c r="V1524">
        <f>ROUND((108/100)*ROUND(Source!CS798*Source!I798, 2), 2)</f>
        <v>0</v>
      </c>
    </row>
    <row r="1525" spans="1:22" ht="14.25" x14ac:dyDescent="0.2">
      <c r="A1525" s="18"/>
      <c r="B1525" s="18"/>
      <c r="C1525" s="18" t="s">
        <v>1136</v>
      </c>
      <c r="D1525" s="19"/>
      <c r="E1525" s="9"/>
      <c r="F1525" s="21">
        <f>Source!AO798</f>
        <v>123.67</v>
      </c>
      <c r="G1525" s="20" t="str">
        <f>Source!DG798</f>
        <v>*1,08</v>
      </c>
      <c r="H1525" s="9">
        <f>Source!AV798</f>
        <v>1</v>
      </c>
      <c r="I1525" s="9">
        <f>IF(Source!BA798&lt;&gt; 0, Source!BA798, 1)</f>
        <v>1</v>
      </c>
      <c r="J1525" s="21">
        <f>Source!S798</f>
        <v>17897.52</v>
      </c>
      <c r="K1525" s="21"/>
    </row>
    <row r="1526" spans="1:22" ht="14.25" x14ac:dyDescent="0.2">
      <c r="A1526" s="18"/>
      <c r="B1526" s="18"/>
      <c r="C1526" s="18" t="s">
        <v>1138</v>
      </c>
      <c r="D1526" s="19"/>
      <c r="E1526" s="9"/>
      <c r="F1526" s="21">
        <f>Source!AL798</f>
        <v>1.57</v>
      </c>
      <c r="G1526" s="20" t="str">
        <f>Source!DD798</f>
        <v/>
      </c>
      <c r="H1526" s="9">
        <f>Source!AW798</f>
        <v>1</v>
      </c>
      <c r="I1526" s="9">
        <f>IF(Source!BC798&lt;&gt; 0, Source!BC798, 1)</f>
        <v>1</v>
      </c>
      <c r="J1526" s="21">
        <f>Source!P798</f>
        <v>210.38</v>
      </c>
      <c r="K1526" s="21"/>
    </row>
    <row r="1527" spans="1:22" ht="14.25" x14ac:dyDescent="0.2">
      <c r="A1527" s="18"/>
      <c r="B1527" s="18"/>
      <c r="C1527" s="18" t="s">
        <v>1139</v>
      </c>
      <c r="D1527" s="19" t="s">
        <v>1140</v>
      </c>
      <c r="E1527" s="9">
        <f>Source!AT798</f>
        <v>70</v>
      </c>
      <c r="F1527" s="21"/>
      <c r="G1527" s="20"/>
      <c r="H1527" s="9"/>
      <c r="I1527" s="9"/>
      <c r="J1527" s="21">
        <f>SUM(R1524:R1526)</f>
        <v>12528.26</v>
      </c>
      <c r="K1527" s="21"/>
    </row>
    <row r="1528" spans="1:22" ht="14.25" x14ac:dyDescent="0.2">
      <c r="A1528" s="18"/>
      <c r="B1528" s="18"/>
      <c r="C1528" s="18" t="s">
        <v>1141</v>
      </c>
      <c r="D1528" s="19" t="s">
        <v>1140</v>
      </c>
      <c r="E1528" s="9">
        <f>Source!AU798</f>
        <v>10</v>
      </c>
      <c r="F1528" s="21"/>
      <c r="G1528" s="20"/>
      <c r="H1528" s="9"/>
      <c r="I1528" s="9"/>
      <c r="J1528" s="21">
        <f>SUM(T1524:T1527)</f>
        <v>1789.75</v>
      </c>
      <c r="K1528" s="21"/>
    </row>
    <row r="1529" spans="1:22" ht="14.25" x14ac:dyDescent="0.2">
      <c r="A1529" s="18"/>
      <c r="B1529" s="18"/>
      <c r="C1529" s="18" t="s">
        <v>1142</v>
      </c>
      <c r="D1529" s="19" t="s">
        <v>1143</v>
      </c>
      <c r="E1529" s="9">
        <f>Source!AQ798</f>
        <v>0.22</v>
      </c>
      <c r="F1529" s="21"/>
      <c r="G1529" s="20" t="str">
        <f>Source!DI798</f>
        <v>*1,08</v>
      </c>
      <c r="H1529" s="9">
        <f>Source!AV798</f>
        <v>1</v>
      </c>
      <c r="I1529" s="9"/>
      <c r="J1529" s="21"/>
      <c r="K1529" s="21">
        <f>Source!U798</f>
        <v>31.8384</v>
      </c>
    </row>
    <row r="1530" spans="1:22" ht="15" x14ac:dyDescent="0.25">
      <c r="A1530" s="24"/>
      <c r="B1530" s="24"/>
      <c r="C1530" s="24"/>
      <c r="D1530" s="24"/>
      <c r="E1530" s="24"/>
      <c r="F1530" s="24"/>
      <c r="G1530" s="24"/>
      <c r="H1530" s="24"/>
      <c r="I1530" s="57">
        <f>J1525+J1526+J1527+J1528</f>
        <v>32425.910000000003</v>
      </c>
      <c r="J1530" s="57"/>
      <c r="K1530" s="25">
        <f>IF(Source!I798&lt;&gt;0, ROUND(I1530/Source!I798, 2), 0)</f>
        <v>241.98</v>
      </c>
      <c r="P1530" s="23">
        <f>I1530</f>
        <v>32425.910000000003</v>
      </c>
    </row>
    <row r="1531" spans="1:22" ht="150.75" x14ac:dyDescent="0.2">
      <c r="A1531" s="18">
        <v>168</v>
      </c>
      <c r="B1531" s="18" t="s">
        <v>1150</v>
      </c>
      <c r="C1531" s="18" t="s">
        <v>1151</v>
      </c>
      <c r="D1531" s="19" t="str">
        <f>Source!H799</f>
        <v>шт.</v>
      </c>
      <c r="E1531" s="9">
        <f>Source!I799</f>
        <v>43</v>
      </c>
      <c r="F1531" s="21"/>
      <c r="G1531" s="20"/>
      <c r="H1531" s="9"/>
      <c r="I1531" s="9"/>
      <c r="J1531" s="21"/>
      <c r="K1531" s="21"/>
      <c r="Q1531">
        <f>ROUND((Source!BZ799/100)*ROUND((Source!AF799*Source!AV799)*Source!I799, 2), 2)</f>
        <v>3871.36</v>
      </c>
      <c r="R1531">
        <f>Source!X799</f>
        <v>3871.36</v>
      </c>
      <c r="S1531">
        <f>ROUND((Source!CA799/100)*ROUND((Source!AF799*Source!AV799)*Source!I799, 2), 2)</f>
        <v>553.04999999999995</v>
      </c>
      <c r="T1531">
        <f>Source!Y799</f>
        <v>553.04999999999995</v>
      </c>
      <c r="U1531">
        <f>ROUND((175/100)*ROUND((Source!AE799*Source!AV799)*Source!I799, 2), 2)</f>
        <v>0</v>
      </c>
      <c r="V1531">
        <f>ROUND((108/100)*ROUND(Source!CS799*Source!I799, 2), 2)</f>
        <v>0</v>
      </c>
    </row>
    <row r="1532" spans="1:22" ht="14.25" x14ac:dyDescent="0.2">
      <c r="A1532" s="18"/>
      <c r="B1532" s="18"/>
      <c r="C1532" s="18" t="s">
        <v>1136</v>
      </c>
      <c r="D1532" s="19"/>
      <c r="E1532" s="9"/>
      <c r="F1532" s="21">
        <f>Source!AO799</f>
        <v>123.67</v>
      </c>
      <c r="G1532" s="20" t="str">
        <f>Source!DG799</f>
        <v>)*1,04</v>
      </c>
      <c r="H1532" s="9">
        <f>Source!AV799</f>
        <v>1</v>
      </c>
      <c r="I1532" s="9">
        <f>IF(Source!BA799&lt;&gt; 0, Source!BA799, 1)</f>
        <v>1</v>
      </c>
      <c r="J1532" s="21">
        <f>Source!S799</f>
        <v>5530.52</v>
      </c>
      <c r="K1532" s="21"/>
    </row>
    <row r="1533" spans="1:22" ht="14.25" x14ac:dyDescent="0.2">
      <c r="A1533" s="18"/>
      <c r="B1533" s="18"/>
      <c r="C1533" s="18" t="s">
        <v>1138</v>
      </c>
      <c r="D1533" s="19"/>
      <c r="E1533" s="9"/>
      <c r="F1533" s="21">
        <f>Source!AL799</f>
        <v>1.57</v>
      </c>
      <c r="G1533" s="20" t="str">
        <f>Source!DD799</f>
        <v/>
      </c>
      <c r="H1533" s="9">
        <f>Source!AW799</f>
        <v>1</v>
      </c>
      <c r="I1533" s="9">
        <f>IF(Source!BC799&lt;&gt; 0, Source!BC799, 1)</f>
        <v>1</v>
      </c>
      <c r="J1533" s="21">
        <f>Source!P799</f>
        <v>67.510000000000005</v>
      </c>
      <c r="K1533" s="21"/>
    </row>
    <row r="1534" spans="1:22" ht="14.25" x14ac:dyDescent="0.2">
      <c r="A1534" s="18"/>
      <c r="B1534" s="18"/>
      <c r="C1534" s="18" t="s">
        <v>1139</v>
      </c>
      <c r="D1534" s="19" t="s">
        <v>1140</v>
      </c>
      <c r="E1534" s="9">
        <f>Source!AT799</f>
        <v>70</v>
      </c>
      <c r="F1534" s="21"/>
      <c r="G1534" s="20"/>
      <c r="H1534" s="9"/>
      <c r="I1534" s="9"/>
      <c r="J1534" s="21">
        <f>SUM(R1531:R1533)</f>
        <v>3871.36</v>
      </c>
      <c r="K1534" s="21"/>
    </row>
    <row r="1535" spans="1:22" ht="14.25" x14ac:dyDescent="0.2">
      <c r="A1535" s="18"/>
      <c r="B1535" s="18"/>
      <c r="C1535" s="18" t="s">
        <v>1141</v>
      </c>
      <c r="D1535" s="19" t="s">
        <v>1140</v>
      </c>
      <c r="E1535" s="9">
        <f>Source!AU799</f>
        <v>10</v>
      </c>
      <c r="F1535" s="21"/>
      <c r="G1535" s="20"/>
      <c r="H1535" s="9"/>
      <c r="I1535" s="9"/>
      <c r="J1535" s="21">
        <f>SUM(T1531:T1534)</f>
        <v>553.04999999999995</v>
      </c>
      <c r="K1535" s="21"/>
    </row>
    <row r="1536" spans="1:22" ht="14.25" x14ac:dyDescent="0.2">
      <c r="A1536" s="18"/>
      <c r="B1536" s="18"/>
      <c r="C1536" s="18" t="s">
        <v>1142</v>
      </c>
      <c r="D1536" s="19" t="s">
        <v>1143</v>
      </c>
      <c r="E1536" s="9">
        <f>Source!AQ799</f>
        <v>0.22</v>
      </c>
      <c r="F1536" s="21"/>
      <c r="G1536" s="20" t="str">
        <f>Source!DI799</f>
        <v>)*1,04</v>
      </c>
      <c r="H1536" s="9">
        <f>Source!AV799</f>
        <v>1</v>
      </c>
      <c r="I1536" s="9"/>
      <c r="J1536" s="21"/>
      <c r="K1536" s="21">
        <f>Source!U799</f>
        <v>9.8384</v>
      </c>
    </row>
    <row r="1537" spans="1:22" ht="15" x14ac:dyDescent="0.25">
      <c r="A1537" s="24"/>
      <c r="B1537" s="24"/>
      <c r="C1537" s="24"/>
      <c r="D1537" s="24"/>
      <c r="E1537" s="24"/>
      <c r="F1537" s="24"/>
      <c r="G1537" s="24"/>
      <c r="H1537" s="24"/>
      <c r="I1537" s="57">
        <f>J1532+J1533+J1534+J1535</f>
        <v>10022.44</v>
      </c>
      <c r="J1537" s="57"/>
      <c r="K1537" s="25">
        <f>IF(Source!I799&lt;&gt;0, ROUND(I1537/Source!I799, 2), 0)</f>
        <v>233.08</v>
      </c>
      <c r="P1537" s="23">
        <f>I1537</f>
        <v>10022.44</v>
      </c>
    </row>
    <row r="1538" spans="1:22" ht="207.75" x14ac:dyDescent="0.2">
      <c r="A1538" s="18">
        <v>169</v>
      </c>
      <c r="B1538" s="18" t="s">
        <v>1152</v>
      </c>
      <c r="C1538" s="18" t="s">
        <v>1153</v>
      </c>
      <c r="D1538" s="19" t="str">
        <f>Source!H800</f>
        <v>шт.</v>
      </c>
      <c r="E1538" s="9">
        <f>Source!I800</f>
        <v>19</v>
      </c>
      <c r="F1538" s="21"/>
      <c r="G1538" s="20"/>
      <c r="H1538" s="9"/>
      <c r="I1538" s="9"/>
      <c r="J1538" s="21"/>
      <c r="K1538" s="21"/>
      <c r="Q1538">
        <f>ROUND((Source!BZ800/100)*ROUND((Source!AF800*Source!AV800)*Source!I800, 2), 2)</f>
        <v>2332.7600000000002</v>
      </c>
      <c r="R1538">
        <f>Source!X800</f>
        <v>2332.7600000000002</v>
      </c>
      <c r="S1538">
        <f>ROUND((Source!CA800/100)*ROUND((Source!AF800*Source!AV800)*Source!I800, 2), 2)</f>
        <v>333.25</v>
      </c>
      <c r="T1538">
        <f>Source!Y800</f>
        <v>333.25</v>
      </c>
      <c r="U1538">
        <f>ROUND((175/100)*ROUND((Source!AE800*Source!AV800)*Source!I800, 2), 2)</f>
        <v>0</v>
      </c>
      <c r="V1538">
        <f>ROUND((108/100)*ROUND(Source!CS800*Source!I800, 2), 2)</f>
        <v>0</v>
      </c>
    </row>
    <row r="1539" spans="1:22" ht="14.25" x14ac:dyDescent="0.2">
      <c r="A1539" s="18"/>
      <c r="B1539" s="18"/>
      <c r="C1539" s="18" t="s">
        <v>1136</v>
      </c>
      <c r="D1539" s="19"/>
      <c r="E1539" s="9"/>
      <c r="F1539" s="21">
        <f>Source!AO800</f>
        <v>168.65</v>
      </c>
      <c r="G1539" s="20" t="str">
        <f>Source!DG800</f>
        <v>)*1,04</v>
      </c>
      <c r="H1539" s="9">
        <f>Source!AV800</f>
        <v>1</v>
      </c>
      <c r="I1539" s="9">
        <f>IF(Source!BA800&lt;&gt; 0, Source!BA800, 1)</f>
        <v>1</v>
      </c>
      <c r="J1539" s="21">
        <f>Source!S800</f>
        <v>3332.52</v>
      </c>
      <c r="K1539" s="21"/>
    </row>
    <row r="1540" spans="1:22" ht="14.25" x14ac:dyDescent="0.2">
      <c r="A1540" s="18"/>
      <c r="B1540" s="18"/>
      <c r="C1540" s="18" t="s">
        <v>1138</v>
      </c>
      <c r="D1540" s="19"/>
      <c r="E1540" s="9"/>
      <c r="F1540" s="21">
        <f>Source!AL800</f>
        <v>0.63</v>
      </c>
      <c r="G1540" s="20" t="str">
        <f>Source!DD800</f>
        <v/>
      </c>
      <c r="H1540" s="9">
        <f>Source!AW800</f>
        <v>1</v>
      </c>
      <c r="I1540" s="9">
        <f>IF(Source!BC800&lt;&gt; 0, Source!BC800, 1)</f>
        <v>1</v>
      </c>
      <c r="J1540" s="21">
        <f>Source!P800</f>
        <v>11.97</v>
      </c>
      <c r="K1540" s="21"/>
    </row>
    <row r="1541" spans="1:22" ht="14.25" x14ac:dyDescent="0.2">
      <c r="A1541" s="18"/>
      <c r="B1541" s="18"/>
      <c r="C1541" s="18" t="s">
        <v>1139</v>
      </c>
      <c r="D1541" s="19" t="s">
        <v>1140</v>
      </c>
      <c r="E1541" s="9">
        <f>Source!AT800</f>
        <v>70</v>
      </c>
      <c r="F1541" s="21"/>
      <c r="G1541" s="20"/>
      <c r="H1541" s="9"/>
      <c r="I1541" s="9"/>
      <c r="J1541" s="21">
        <f>SUM(R1538:R1540)</f>
        <v>2332.7600000000002</v>
      </c>
      <c r="K1541" s="21"/>
    </row>
    <row r="1542" spans="1:22" ht="14.25" x14ac:dyDescent="0.2">
      <c r="A1542" s="18"/>
      <c r="B1542" s="18"/>
      <c r="C1542" s="18" t="s">
        <v>1141</v>
      </c>
      <c r="D1542" s="19" t="s">
        <v>1140</v>
      </c>
      <c r="E1542" s="9">
        <f>Source!AU800</f>
        <v>10</v>
      </c>
      <c r="F1542" s="21"/>
      <c r="G1542" s="20"/>
      <c r="H1542" s="9"/>
      <c r="I1542" s="9"/>
      <c r="J1542" s="21">
        <f>SUM(T1538:T1541)</f>
        <v>333.25</v>
      </c>
      <c r="K1542" s="21"/>
    </row>
    <row r="1543" spans="1:22" ht="14.25" x14ac:dyDescent="0.2">
      <c r="A1543" s="18"/>
      <c r="B1543" s="18"/>
      <c r="C1543" s="18" t="s">
        <v>1142</v>
      </c>
      <c r="D1543" s="19" t="s">
        <v>1143</v>
      </c>
      <c r="E1543" s="9">
        <f>Source!AQ800</f>
        <v>0.3</v>
      </c>
      <c r="F1543" s="21"/>
      <c r="G1543" s="20" t="str">
        <f>Source!DI800</f>
        <v>)*1,04</v>
      </c>
      <c r="H1543" s="9">
        <f>Source!AV800</f>
        <v>1</v>
      </c>
      <c r="I1543" s="9"/>
      <c r="J1543" s="21"/>
      <c r="K1543" s="21">
        <f>Source!U800</f>
        <v>5.9279999999999999</v>
      </c>
    </row>
    <row r="1544" spans="1:22" ht="15" x14ac:dyDescent="0.25">
      <c r="A1544" s="24"/>
      <c r="B1544" s="24"/>
      <c r="C1544" s="24"/>
      <c r="D1544" s="24"/>
      <c r="E1544" s="24"/>
      <c r="F1544" s="24"/>
      <c r="G1544" s="24"/>
      <c r="H1544" s="24"/>
      <c r="I1544" s="57">
        <f>J1539+J1540+J1541+J1542</f>
        <v>6010.5</v>
      </c>
      <c r="J1544" s="57"/>
      <c r="K1544" s="25">
        <f>IF(Source!I800&lt;&gt;0, ROUND(I1544/Source!I800, 2), 0)</f>
        <v>316.33999999999997</v>
      </c>
      <c r="P1544" s="23">
        <f>I1544</f>
        <v>6010.5</v>
      </c>
    </row>
    <row r="1545" spans="1:22" ht="179.25" x14ac:dyDescent="0.2">
      <c r="A1545" s="18">
        <v>170</v>
      </c>
      <c r="B1545" s="18" t="s">
        <v>1146</v>
      </c>
      <c r="C1545" s="18" t="s">
        <v>1154</v>
      </c>
      <c r="D1545" s="19" t="str">
        <f>Source!H801</f>
        <v>шт.</v>
      </c>
      <c r="E1545" s="9">
        <f>Source!I801</f>
        <v>1</v>
      </c>
      <c r="F1545" s="21"/>
      <c r="G1545" s="20"/>
      <c r="H1545" s="9"/>
      <c r="I1545" s="9"/>
      <c r="J1545" s="21"/>
      <c r="K1545" s="21"/>
      <c r="Q1545">
        <f>ROUND((Source!BZ801/100)*ROUND((Source!AF801*Source!AV801)*Source!I801, 2), 2)</f>
        <v>73.67</v>
      </c>
      <c r="R1545">
        <f>Source!X801</f>
        <v>73.67</v>
      </c>
      <c r="S1545">
        <f>ROUND((Source!CA801/100)*ROUND((Source!AF801*Source!AV801)*Source!I801, 2), 2)</f>
        <v>10.52</v>
      </c>
      <c r="T1545">
        <f>Source!Y801</f>
        <v>10.52</v>
      </c>
      <c r="U1545">
        <f>ROUND((175/100)*ROUND((Source!AE801*Source!AV801)*Source!I801, 2), 2)</f>
        <v>0</v>
      </c>
      <c r="V1545">
        <f>ROUND((108/100)*ROUND(Source!CS801*Source!I801, 2), 2)</f>
        <v>0</v>
      </c>
    </row>
    <row r="1546" spans="1:22" ht="14.25" x14ac:dyDescent="0.2">
      <c r="A1546" s="18"/>
      <c r="B1546" s="18"/>
      <c r="C1546" s="18" t="s">
        <v>1136</v>
      </c>
      <c r="D1546" s="19"/>
      <c r="E1546" s="9"/>
      <c r="F1546" s="21">
        <f>Source!AO801</f>
        <v>101.19</v>
      </c>
      <c r="G1546" s="20" t="str">
        <f>Source!DG801</f>
        <v>)*1,04</v>
      </c>
      <c r="H1546" s="9">
        <f>Source!AV801</f>
        <v>1</v>
      </c>
      <c r="I1546" s="9">
        <f>IF(Source!BA801&lt;&gt; 0, Source!BA801, 1)</f>
        <v>1</v>
      </c>
      <c r="J1546" s="21">
        <f>Source!S801</f>
        <v>105.24</v>
      </c>
      <c r="K1546" s="21"/>
    </row>
    <row r="1547" spans="1:22" ht="14.25" x14ac:dyDescent="0.2">
      <c r="A1547" s="18"/>
      <c r="B1547" s="18"/>
      <c r="C1547" s="18" t="s">
        <v>1138</v>
      </c>
      <c r="D1547" s="19"/>
      <c r="E1547" s="9"/>
      <c r="F1547" s="21">
        <f>Source!AL801</f>
        <v>1.26</v>
      </c>
      <c r="G1547" s="20" t="str">
        <f>Source!DD801</f>
        <v/>
      </c>
      <c r="H1547" s="9">
        <f>Source!AW801</f>
        <v>1</v>
      </c>
      <c r="I1547" s="9">
        <f>IF(Source!BC801&lt;&gt; 0, Source!BC801, 1)</f>
        <v>1</v>
      </c>
      <c r="J1547" s="21">
        <f>Source!P801</f>
        <v>1.26</v>
      </c>
      <c r="K1547" s="21"/>
    </row>
    <row r="1548" spans="1:22" ht="14.25" x14ac:dyDescent="0.2">
      <c r="A1548" s="18"/>
      <c r="B1548" s="18"/>
      <c r="C1548" s="18" t="s">
        <v>1139</v>
      </c>
      <c r="D1548" s="19" t="s">
        <v>1140</v>
      </c>
      <c r="E1548" s="9">
        <f>Source!AT801</f>
        <v>70</v>
      </c>
      <c r="F1548" s="21"/>
      <c r="G1548" s="20"/>
      <c r="H1548" s="9"/>
      <c r="I1548" s="9"/>
      <c r="J1548" s="21">
        <f>SUM(R1545:R1547)</f>
        <v>73.67</v>
      </c>
      <c r="K1548" s="21"/>
    </row>
    <row r="1549" spans="1:22" ht="14.25" x14ac:dyDescent="0.2">
      <c r="A1549" s="18"/>
      <c r="B1549" s="18"/>
      <c r="C1549" s="18" t="s">
        <v>1141</v>
      </c>
      <c r="D1549" s="19" t="s">
        <v>1140</v>
      </c>
      <c r="E1549" s="9">
        <f>Source!AU801</f>
        <v>10</v>
      </c>
      <c r="F1549" s="21"/>
      <c r="G1549" s="20"/>
      <c r="H1549" s="9"/>
      <c r="I1549" s="9"/>
      <c r="J1549" s="21">
        <f>SUM(T1545:T1548)</f>
        <v>10.52</v>
      </c>
      <c r="K1549" s="21"/>
    </row>
    <row r="1550" spans="1:22" ht="14.25" x14ac:dyDescent="0.2">
      <c r="A1550" s="18"/>
      <c r="B1550" s="18"/>
      <c r="C1550" s="18" t="s">
        <v>1142</v>
      </c>
      <c r="D1550" s="19" t="s">
        <v>1143</v>
      </c>
      <c r="E1550" s="9">
        <f>Source!AQ801</f>
        <v>0.18</v>
      </c>
      <c r="F1550" s="21"/>
      <c r="G1550" s="20" t="str">
        <f>Source!DI801</f>
        <v>)*1,04</v>
      </c>
      <c r="H1550" s="9">
        <f>Source!AV801</f>
        <v>1</v>
      </c>
      <c r="I1550" s="9"/>
      <c r="J1550" s="21"/>
      <c r="K1550" s="21">
        <f>Source!U801</f>
        <v>0.18720000000000001</v>
      </c>
    </row>
    <row r="1551" spans="1:22" ht="15" x14ac:dyDescent="0.25">
      <c r="A1551" s="24"/>
      <c r="B1551" s="24"/>
      <c r="C1551" s="24"/>
      <c r="D1551" s="24"/>
      <c r="E1551" s="24"/>
      <c r="F1551" s="24"/>
      <c r="G1551" s="24"/>
      <c r="H1551" s="24"/>
      <c r="I1551" s="57">
        <f>J1546+J1547+J1548+J1549</f>
        <v>190.69000000000003</v>
      </c>
      <c r="J1551" s="57"/>
      <c r="K1551" s="25">
        <f>IF(Source!I801&lt;&gt;0, ROUND(I1551/Source!I801, 2), 0)</f>
        <v>190.69</v>
      </c>
      <c r="P1551" s="23">
        <f>I1551</f>
        <v>190.69000000000003</v>
      </c>
    </row>
    <row r="1552" spans="1:22" ht="93.75" x14ac:dyDescent="0.2">
      <c r="A1552" s="18">
        <v>171</v>
      </c>
      <c r="B1552" s="18" t="s">
        <v>1155</v>
      </c>
      <c r="C1552" s="18" t="s">
        <v>1156</v>
      </c>
      <c r="D1552" s="19" t="str">
        <f>Source!H802</f>
        <v>шт.</v>
      </c>
      <c r="E1552" s="9">
        <f>Source!I802</f>
        <v>12</v>
      </c>
      <c r="F1552" s="21"/>
      <c r="G1552" s="20"/>
      <c r="H1552" s="9"/>
      <c r="I1552" s="9"/>
      <c r="J1552" s="21"/>
      <c r="K1552" s="21"/>
      <c r="Q1552">
        <f>ROUND((Source!BZ802/100)*ROUND((Source!AF802*Source!AV802)*Source!I802, 2), 2)</f>
        <v>1428.02</v>
      </c>
      <c r="R1552">
        <f>Source!X802</f>
        <v>1428.02</v>
      </c>
      <c r="S1552">
        <f>ROUND((Source!CA802/100)*ROUND((Source!AF802*Source!AV802)*Source!I802, 2), 2)</f>
        <v>204</v>
      </c>
      <c r="T1552">
        <f>Source!Y802</f>
        <v>204</v>
      </c>
      <c r="U1552">
        <f>ROUND((175/100)*ROUND((Source!AE802*Source!AV802)*Source!I802, 2), 2)</f>
        <v>0</v>
      </c>
      <c r="V1552">
        <f>ROUND((108/100)*ROUND(Source!CS802*Source!I802, 2), 2)</f>
        <v>0</v>
      </c>
    </row>
    <row r="1553" spans="1:22" ht="14.25" x14ac:dyDescent="0.2">
      <c r="A1553" s="18"/>
      <c r="B1553" s="18"/>
      <c r="C1553" s="18" t="s">
        <v>1136</v>
      </c>
      <c r="D1553" s="19"/>
      <c r="E1553" s="9"/>
      <c r="F1553" s="21">
        <f>Source!AO802</f>
        <v>157.41</v>
      </c>
      <c r="G1553" s="20" t="str">
        <f>Source!DG802</f>
        <v>*1,08</v>
      </c>
      <c r="H1553" s="9">
        <f>Source!AV802</f>
        <v>1</v>
      </c>
      <c r="I1553" s="9">
        <f>IF(Source!BA802&lt;&gt; 0, Source!BA802, 1)</f>
        <v>1</v>
      </c>
      <c r="J1553" s="21">
        <f>Source!S802</f>
        <v>2040.03</v>
      </c>
      <c r="K1553" s="21"/>
    </row>
    <row r="1554" spans="1:22" ht="14.25" x14ac:dyDescent="0.2">
      <c r="A1554" s="18"/>
      <c r="B1554" s="18"/>
      <c r="C1554" s="18" t="s">
        <v>1138</v>
      </c>
      <c r="D1554" s="19"/>
      <c r="E1554" s="9"/>
      <c r="F1554" s="21">
        <f>Source!AL802</f>
        <v>0.63</v>
      </c>
      <c r="G1554" s="20" t="str">
        <f>Source!DD802</f>
        <v/>
      </c>
      <c r="H1554" s="9">
        <f>Source!AW802</f>
        <v>1</v>
      </c>
      <c r="I1554" s="9">
        <f>IF(Source!BC802&lt;&gt; 0, Source!BC802, 1)</f>
        <v>1</v>
      </c>
      <c r="J1554" s="21">
        <f>Source!P802</f>
        <v>7.56</v>
      </c>
      <c r="K1554" s="21"/>
    </row>
    <row r="1555" spans="1:22" ht="14.25" x14ac:dyDescent="0.2">
      <c r="A1555" s="18"/>
      <c r="B1555" s="18"/>
      <c r="C1555" s="18" t="s">
        <v>1139</v>
      </c>
      <c r="D1555" s="19" t="s">
        <v>1140</v>
      </c>
      <c r="E1555" s="9">
        <f>Source!AT802</f>
        <v>70</v>
      </c>
      <c r="F1555" s="21"/>
      <c r="G1555" s="20"/>
      <c r="H1555" s="9"/>
      <c r="I1555" s="9"/>
      <c r="J1555" s="21">
        <f>SUM(R1552:R1554)</f>
        <v>1428.02</v>
      </c>
      <c r="K1555" s="21"/>
    </row>
    <row r="1556" spans="1:22" ht="14.25" x14ac:dyDescent="0.2">
      <c r="A1556" s="18"/>
      <c r="B1556" s="18"/>
      <c r="C1556" s="18" t="s">
        <v>1141</v>
      </c>
      <c r="D1556" s="19" t="s">
        <v>1140</v>
      </c>
      <c r="E1556" s="9">
        <f>Source!AU802</f>
        <v>10</v>
      </c>
      <c r="F1556" s="21"/>
      <c r="G1556" s="20"/>
      <c r="H1556" s="9"/>
      <c r="I1556" s="9"/>
      <c r="J1556" s="21">
        <f>SUM(T1552:T1555)</f>
        <v>204</v>
      </c>
      <c r="K1556" s="21"/>
    </row>
    <row r="1557" spans="1:22" ht="14.25" x14ac:dyDescent="0.2">
      <c r="A1557" s="18"/>
      <c r="B1557" s="18"/>
      <c r="C1557" s="18" t="s">
        <v>1142</v>
      </c>
      <c r="D1557" s="19" t="s">
        <v>1143</v>
      </c>
      <c r="E1557" s="9">
        <f>Source!AQ802</f>
        <v>0.28000000000000003</v>
      </c>
      <c r="F1557" s="21"/>
      <c r="G1557" s="20" t="str">
        <f>Source!DI802</f>
        <v>*1,08</v>
      </c>
      <c r="H1557" s="9">
        <f>Source!AV802</f>
        <v>1</v>
      </c>
      <c r="I1557" s="9"/>
      <c r="J1557" s="21"/>
      <c r="K1557" s="21">
        <f>Source!U802</f>
        <v>3.6288000000000009</v>
      </c>
    </row>
    <row r="1558" spans="1:22" ht="15" x14ac:dyDescent="0.25">
      <c r="A1558" s="24"/>
      <c r="B1558" s="24"/>
      <c r="C1558" s="24"/>
      <c r="D1558" s="24"/>
      <c r="E1558" s="24"/>
      <c r="F1558" s="24"/>
      <c r="G1558" s="24"/>
      <c r="H1558" s="24"/>
      <c r="I1558" s="57">
        <f>J1553+J1554+J1555+J1556</f>
        <v>3679.6099999999997</v>
      </c>
      <c r="J1558" s="57"/>
      <c r="K1558" s="25">
        <f>IF(Source!I802&lt;&gt;0, ROUND(I1558/Source!I802, 2), 0)</f>
        <v>306.63</v>
      </c>
      <c r="P1558" s="23">
        <f>I1558</f>
        <v>3679.6099999999997</v>
      </c>
    </row>
    <row r="1559" spans="1:22" ht="122.25" x14ac:dyDescent="0.2">
      <c r="A1559" s="18">
        <v>172</v>
      </c>
      <c r="B1559" s="18" t="s">
        <v>1150</v>
      </c>
      <c r="C1559" s="18" t="s">
        <v>1157</v>
      </c>
      <c r="D1559" s="19" t="str">
        <f>Source!H803</f>
        <v>шт.</v>
      </c>
      <c r="E1559" s="9">
        <f>Source!I803</f>
        <v>55</v>
      </c>
      <c r="F1559" s="21"/>
      <c r="G1559" s="20"/>
      <c r="H1559" s="9"/>
      <c r="I1559" s="9"/>
      <c r="J1559" s="21"/>
      <c r="K1559" s="21"/>
      <c r="Q1559">
        <f>ROUND((Source!BZ803/100)*ROUND((Source!AF803*Source!AV803)*Source!I803, 2), 2)</f>
        <v>4951.74</v>
      </c>
      <c r="R1559">
        <f>Source!X803</f>
        <v>4951.74</v>
      </c>
      <c r="S1559">
        <f>ROUND((Source!CA803/100)*ROUND((Source!AF803*Source!AV803)*Source!I803, 2), 2)</f>
        <v>707.39</v>
      </c>
      <c r="T1559">
        <f>Source!Y803</f>
        <v>707.39</v>
      </c>
      <c r="U1559">
        <f>ROUND((175/100)*ROUND((Source!AE803*Source!AV803)*Source!I803, 2), 2)</f>
        <v>0</v>
      </c>
      <c r="V1559">
        <f>ROUND((108/100)*ROUND(Source!CS803*Source!I803, 2), 2)</f>
        <v>0</v>
      </c>
    </row>
    <row r="1560" spans="1:22" ht="14.25" x14ac:dyDescent="0.2">
      <c r="A1560" s="18"/>
      <c r="B1560" s="18"/>
      <c r="C1560" s="18" t="s">
        <v>1136</v>
      </c>
      <c r="D1560" s="19"/>
      <c r="E1560" s="9"/>
      <c r="F1560" s="21">
        <f>Source!AO803</f>
        <v>123.67</v>
      </c>
      <c r="G1560" s="20" t="str">
        <f>Source!DG803</f>
        <v>)*1,04</v>
      </c>
      <c r="H1560" s="9">
        <f>Source!AV803</f>
        <v>1</v>
      </c>
      <c r="I1560" s="9">
        <f>IF(Source!BA803&lt;&gt; 0, Source!BA803, 1)</f>
        <v>1</v>
      </c>
      <c r="J1560" s="21">
        <f>Source!S803</f>
        <v>7073.92</v>
      </c>
      <c r="K1560" s="21"/>
    </row>
    <row r="1561" spans="1:22" ht="14.25" x14ac:dyDescent="0.2">
      <c r="A1561" s="18"/>
      <c r="B1561" s="18"/>
      <c r="C1561" s="18" t="s">
        <v>1138</v>
      </c>
      <c r="D1561" s="19"/>
      <c r="E1561" s="9"/>
      <c r="F1561" s="21">
        <f>Source!AL803</f>
        <v>1.57</v>
      </c>
      <c r="G1561" s="20" t="str">
        <f>Source!DD803</f>
        <v/>
      </c>
      <c r="H1561" s="9">
        <f>Source!AW803</f>
        <v>1</v>
      </c>
      <c r="I1561" s="9">
        <f>IF(Source!BC803&lt;&gt; 0, Source!BC803, 1)</f>
        <v>1</v>
      </c>
      <c r="J1561" s="21">
        <f>Source!P803</f>
        <v>86.35</v>
      </c>
      <c r="K1561" s="21"/>
    </row>
    <row r="1562" spans="1:22" ht="14.25" x14ac:dyDescent="0.2">
      <c r="A1562" s="18"/>
      <c r="B1562" s="18"/>
      <c r="C1562" s="18" t="s">
        <v>1139</v>
      </c>
      <c r="D1562" s="19" t="s">
        <v>1140</v>
      </c>
      <c r="E1562" s="9">
        <f>Source!AT803</f>
        <v>70</v>
      </c>
      <c r="F1562" s="21"/>
      <c r="G1562" s="20"/>
      <c r="H1562" s="9"/>
      <c r="I1562" s="9"/>
      <c r="J1562" s="21">
        <f>SUM(R1559:R1561)</f>
        <v>4951.74</v>
      </c>
      <c r="K1562" s="21"/>
    </row>
    <row r="1563" spans="1:22" ht="14.25" x14ac:dyDescent="0.2">
      <c r="A1563" s="18"/>
      <c r="B1563" s="18"/>
      <c r="C1563" s="18" t="s">
        <v>1141</v>
      </c>
      <c r="D1563" s="19" t="s">
        <v>1140</v>
      </c>
      <c r="E1563" s="9">
        <f>Source!AU803</f>
        <v>10</v>
      </c>
      <c r="F1563" s="21"/>
      <c r="G1563" s="20"/>
      <c r="H1563" s="9"/>
      <c r="I1563" s="9"/>
      <c r="J1563" s="21">
        <f>SUM(T1559:T1562)</f>
        <v>707.39</v>
      </c>
      <c r="K1563" s="21"/>
    </row>
    <row r="1564" spans="1:22" ht="14.25" x14ac:dyDescent="0.2">
      <c r="A1564" s="18"/>
      <c r="B1564" s="18"/>
      <c r="C1564" s="18" t="s">
        <v>1142</v>
      </c>
      <c r="D1564" s="19" t="s">
        <v>1143</v>
      </c>
      <c r="E1564" s="9">
        <f>Source!AQ803</f>
        <v>0.22</v>
      </c>
      <c r="F1564" s="21"/>
      <c r="G1564" s="20" t="str">
        <f>Source!DI803</f>
        <v>)*1,04</v>
      </c>
      <c r="H1564" s="9">
        <f>Source!AV803</f>
        <v>1</v>
      </c>
      <c r="I1564" s="9"/>
      <c r="J1564" s="21"/>
      <c r="K1564" s="21">
        <f>Source!U803</f>
        <v>12.584</v>
      </c>
    </row>
    <row r="1565" spans="1:22" ht="15" x14ac:dyDescent="0.25">
      <c r="A1565" s="24"/>
      <c r="B1565" s="24"/>
      <c r="C1565" s="24"/>
      <c r="D1565" s="24"/>
      <c r="E1565" s="24"/>
      <c r="F1565" s="24"/>
      <c r="G1565" s="24"/>
      <c r="H1565" s="24"/>
      <c r="I1565" s="57">
        <f>J1560+J1561+J1562+J1563</f>
        <v>12819.4</v>
      </c>
      <c r="J1565" s="57"/>
      <c r="K1565" s="25">
        <f>IF(Source!I803&lt;&gt;0, ROUND(I1565/Source!I803, 2), 0)</f>
        <v>233.08</v>
      </c>
      <c r="P1565" s="23">
        <f>I1565</f>
        <v>12819.4</v>
      </c>
    </row>
    <row r="1566" spans="1:22" ht="42.75" x14ac:dyDescent="0.2">
      <c r="A1566" s="18">
        <v>173</v>
      </c>
      <c r="B1566" s="18" t="str">
        <f>Source!F804</f>
        <v>1.20-2103-7-1/1</v>
      </c>
      <c r="C1566" s="18" t="str">
        <f>Source!G804</f>
        <v>Техническое обслуживание электроосветительной арматуры с одной лампой накаливания</v>
      </c>
      <c r="D1566" s="19" t="str">
        <f>Source!H804</f>
        <v>10 шт.</v>
      </c>
      <c r="E1566" s="9">
        <f>Source!I804</f>
        <v>1</v>
      </c>
      <c r="F1566" s="21"/>
      <c r="G1566" s="20"/>
      <c r="H1566" s="9"/>
      <c r="I1566" s="9"/>
      <c r="J1566" s="21"/>
      <c r="K1566" s="21"/>
      <c r="Q1566">
        <f>ROUND((Source!BZ804/100)*ROUND((Source!AF804*Source!AV804)*Source!I804, 2), 2)</f>
        <v>1064.3900000000001</v>
      </c>
      <c r="R1566">
        <f>Source!X804</f>
        <v>1064.3900000000001</v>
      </c>
      <c r="S1566">
        <f>ROUND((Source!CA804/100)*ROUND((Source!AF804*Source!AV804)*Source!I804, 2), 2)</f>
        <v>152.06</v>
      </c>
      <c r="T1566">
        <f>Source!Y804</f>
        <v>152.06</v>
      </c>
      <c r="U1566">
        <f>ROUND((175/100)*ROUND((Source!AE804*Source!AV804)*Source!I804, 2), 2)</f>
        <v>0</v>
      </c>
      <c r="V1566">
        <f>ROUND((108/100)*ROUND(Source!CS804*Source!I804, 2), 2)</f>
        <v>0</v>
      </c>
    </row>
    <row r="1567" spans="1:22" x14ac:dyDescent="0.2">
      <c r="C1567" s="22" t="str">
        <f>"Объем: "&amp;Source!I804&amp;"=(5+"&amp;"5)/"&amp;"10"</f>
        <v>Объем: 1=(5+5)/10</v>
      </c>
    </row>
    <row r="1568" spans="1:22" ht="14.25" x14ac:dyDescent="0.2">
      <c r="A1568" s="18"/>
      <c r="B1568" s="18"/>
      <c r="C1568" s="18" t="s">
        <v>1136</v>
      </c>
      <c r="D1568" s="19"/>
      <c r="E1568" s="9"/>
      <c r="F1568" s="21">
        <f>Source!AO804</f>
        <v>1520.55</v>
      </c>
      <c r="G1568" s="20" t="str">
        <f>Source!DG804</f>
        <v/>
      </c>
      <c r="H1568" s="9">
        <f>Source!AV804</f>
        <v>1</v>
      </c>
      <c r="I1568" s="9">
        <f>IF(Source!BA804&lt;&gt; 0, Source!BA804, 1)</f>
        <v>1</v>
      </c>
      <c r="J1568" s="21">
        <f>Source!S804</f>
        <v>1520.55</v>
      </c>
      <c r="K1568" s="21"/>
    </row>
    <row r="1569" spans="1:22" ht="14.25" x14ac:dyDescent="0.2">
      <c r="A1569" s="18"/>
      <c r="B1569" s="18"/>
      <c r="C1569" s="18" t="s">
        <v>1138</v>
      </c>
      <c r="D1569" s="19"/>
      <c r="E1569" s="9"/>
      <c r="F1569" s="21">
        <f>Source!AL804</f>
        <v>11.82</v>
      </c>
      <c r="G1569" s="20" t="str">
        <f>Source!DD804</f>
        <v/>
      </c>
      <c r="H1569" s="9">
        <f>Source!AW804</f>
        <v>1</v>
      </c>
      <c r="I1569" s="9">
        <f>IF(Source!BC804&lt;&gt; 0, Source!BC804, 1)</f>
        <v>1</v>
      </c>
      <c r="J1569" s="21">
        <f>Source!P804</f>
        <v>11.82</v>
      </c>
      <c r="K1569" s="21"/>
    </row>
    <row r="1570" spans="1:22" ht="14.25" x14ac:dyDescent="0.2">
      <c r="A1570" s="18"/>
      <c r="B1570" s="18"/>
      <c r="C1570" s="18" t="s">
        <v>1139</v>
      </c>
      <c r="D1570" s="19" t="s">
        <v>1140</v>
      </c>
      <c r="E1570" s="9">
        <f>Source!AT804</f>
        <v>70</v>
      </c>
      <c r="F1570" s="21"/>
      <c r="G1570" s="20"/>
      <c r="H1570" s="9"/>
      <c r="I1570" s="9"/>
      <c r="J1570" s="21">
        <f>SUM(R1566:R1569)</f>
        <v>1064.3900000000001</v>
      </c>
      <c r="K1570" s="21"/>
    </row>
    <row r="1571" spans="1:22" ht="14.25" x14ac:dyDescent="0.2">
      <c r="A1571" s="18"/>
      <c r="B1571" s="18"/>
      <c r="C1571" s="18" t="s">
        <v>1141</v>
      </c>
      <c r="D1571" s="19" t="s">
        <v>1140</v>
      </c>
      <c r="E1571" s="9">
        <f>Source!AU804</f>
        <v>10</v>
      </c>
      <c r="F1571" s="21"/>
      <c r="G1571" s="20"/>
      <c r="H1571" s="9"/>
      <c r="I1571" s="9"/>
      <c r="J1571" s="21">
        <f>SUM(T1566:T1570)</f>
        <v>152.06</v>
      </c>
      <c r="K1571" s="21"/>
    </row>
    <row r="1572" spans="1:22" ht="14.25" x14ac:dyDescent="0.2">
      <c r="A1572" s="18"/>
      <c r="B1572" s="18"/>
      <c r="C1572" s="18" t="s">
        <v>1142</v>
      </c>
      <c r="D1572" s="19" t="s">
        <v>1143</v>
      </c>
      <c r="E1572" s="9">
        <f>Source!AQ804</f>
        <v>3</v>
      </c>
      <c r="F1572" s="21"/>
      <c r="G1572" s="20" t="str">
        <f>Source!DI804</f>
        <v/>
      </c>
      <c r="H1572" s="9">
        <f>Source!AV804</f>
        <v>1</v>
      </c>
      <c r="I1572" s="9"/>
      <c r="J1572" s="21"/>
      <c r="K1572" s="21">
        <f>Source!U804</f>
        <v>3</v>
      </c>
    </row>
    <row r="1573" spans="1:22" ht="15" x14ac:dyDescent="0.25">
      <c r="A1573" s="24"/>
      <c r="B1573" s="24"/>
      <c r="C1573" s="24"/>
      <c r="D1573" s="24"/>
      <c r="E1573" s="24"/>
      <c r="F1573" s="24"/>
      <c r="G1573" s="24"/>
      <c r="H1573" s="24"/>
      <c r="I1573" s="57">
        <f>J1568+J1569+J1570+J1571</f>
        <v>2748.82</v>
      </c>
      <c r="J1573" s="57"/>
      <c r="K1573" s="25">
        <f>IF(Source!I804&lt;&gt;0, ROUND(I1573/Source!I804, 2), 0)</f>
        <v>2748.82</v>
      </c>
      <c r="P1573" s="23">
        <f>I1573</f>
        <v>2748.82</v>
      </c>
    </row>
    <row r="1574" spans="1:22" ht="179.25" x14ac:dyDescent="0.2">
      <c r="A1574" s="18">
        <v>174</v>
      </c>
      <c r="B1574" s="18" t="s">
        <v>1152</v>
      </c>
      <c r="C1574" s="18" t="s">
        <v>1158</v>
      </c>
      <c r="D1574" s="19" t="str">
        <f>Source!H806</f>
        <v>шт.</v>
      </c>
      <c r="E1574" s="9">
        <f>Source!I806</f>
        <v>61</v>
      </c>
      <c r="F1574" s="21"/>
      <c r="G1574" s="20"/>
      <c r="H1574" s="9"/>
      <c r="I1574" s="9"/>
      <c r="J1574" s="21"/>
      <c r="K1574" s="21"/>
      <c r="Q1574">
        <f>ROUND((Source!BZ806/100)*ROUND((Source!AF806*Source!AV806)*Source!I806, 2), 2)</f>
        <v>7489.41</v>
      </c>
      <c r="R1574">
        <f>Source!X806</f>
        <v>7489.41</v>
      </c>
      <c r="S1574">
        <f>ROUND((Source!CA806/100)*ROUND((Source!AF806*Source!AV806)*Source!I806, 2), 2)</f>
        <v>1069.92</v>
      </c>
      <c r="T1574">
        <f>Source!Y806</f>
        <v>1069.92</v>
      </c>
      <c r="U1574">
        <f>ROUND((175/100)*ROUND((Source!AE806*Source!AV806)*Source!I806, 2), 2)</f>
        <v>0</v>
      </c>
      <c r="V1574">
        <f>ROUND((108/100)*ROUND(Source!CS806*Source!I806, 2), 2)</f>
        <v>0</v>
      </c>
    </row>
    <row r="1575" spans="1:22" x14ac:dyDescent="0.2">
      <c r="C1575" s="22" t="str">
        <f>"Объем: "&amp;Source!I806&amp;"=56+"&amp;"5"</f>
        <v>Объем: 61=56+5</v>
      </c>
    </row>
    <row r="1576" spans="1:22" ht="14.25" x14ac:dyDescent="0.2">
      <c r="A1576" s="18"/>
      <c r="B1576" s="18"/>
      <c r="C1576" s="18" t="s">
        <v>1136</v>
      </c>
      <c r="D1576" s="19"/>
      <c r="E1576" s="9"/>
      <c r="F1576" s="21">
        <f>Source!AO806</f>
        <v>168.65</v>
      </c>
      <c r="G1576" s="20" t="str">
        <f>Source!DG806</f>
        <v>)*1,04</v>
      </c>
      <c r="H1576" s="9">
        <f>Source!AV806</f>
        <v>1</v>
      </c>
      <c r="I1576" s="9">
        <f>IF(Source!BA806&lt;&gt; 0, Source!BA806, 1)</f>
        <v>1</v>
      </c>
      <c r="J1576" s="21">
        <f>Source!S806</f>
        <v>10699.16</v>
      </c>
      <c r="K1576" s="21"/>
    </row>
    <row r="1577" spans="1:22" ht="14.25" x14ac:dyDescent="0.2">
      <c r="A1577" s="18"/>
      <c r="B1577" s="18"/>
      <c r="C1577" s="18" t="s">
        <v>1138</v>
      </c>
      <c r="D1577" s="19"/>
      <c r="E1577" s="9"/>
      <c r="F1577" s="21">
        <f>Source!AL806</f>
        <v>0.63</v>
      </c>
      <c r="G1577" s="20" t="str">
        <f>Source!DD806</f>
        <v/>
      </c>
      <c r="H1577" s="9">
        <f>Source!AW806</f>
        <v>1</v>
      </c>
      <c r="I1577" s="9">
        <f>IF(Source!BC806&lt;&gt; 0, Source!BC806, 1)</f>
        <v>1</v>
      </c>
      <c r="J1577" s="21">
        <f>Source!P806</f>
        <v>38.43</v>
      </c>
      <c r="K1577" s="21"/>
    </row>
    <row r="1578" spans="1:22" ht="14.25" x14ac:dyDescent="0.2">
      <c r="A1578" s="18"/>
      <c r="B1578" s="18"/>
      <c r="C1578" s="18" t="s">
        <v>1139</v>
      </c>
      <c r="D1578" s="19" t="s">
        <v>1140</v>
      </c>
      <c r="E1578" s="9">
        <f>Source!AT806</f>
        <v>70</v>
      </c>
      <c r="F1578" s="21"/>
      <c r="G1578" s="20"/>
      <c r="H1578" s="9"/>
      <c r="I1578" s="9"/>
      <c r="J1578" s="21">
        <f>SUM(R1574:R1577)</f>
        <v>7489.41</v>
      </c>
      <c r="K1578" s="21"/>
    </row>
    <row r="1579" spans="1:22" ht="14.25" x14ac:dyDescent="0.2">
      <c r="A1579" s="18"/>
      <c r="B1579" s="18"/>
      <c r="C1579" s="18" t="s">
        <v>1141</v>
      </c>
      <c r="D1579" s="19" t="s">
        <v>1140</v>
      </c>
      <c r="E1579" s="9">
        <f>Source!AU806</f>
        <v>10</v>
      </c>
      <c r="F1579" s="21"/>
      <c r="G1579" s="20"/>
      <c r="H1579" s="9"/>
      <c r="I1579" s="9"/>
      <c r="J1579" s="21">
        <f>SUM(T1574:T1578)</f>
        <v>1069.92</v>
      </c>
      <c r="K1579" s="21"/>
    </row>
    <row r="1580" spans="1:22" ht="14.25" x14ac:dyDescent="0.2">
      <c r="A1580" s="18"/>
      <c r="B1580" s="18"/>
      <c r="C1580" s="18" t="s">
        <v>1142</v>
      </c>
      <c r="D1580" s="19" t="s">
        <v>1143</v>
      </c>
      <c r="E1580" s="9">
        <f>Source!AQ806</f>
        <v>0.3</v>
      </c>
      <c r="F1580" s="21"/>
      <c r="G1580" s="20" t="str">
        <f>Source!DI806</f>
        <v>)*1,04</v>
      </c>
      <c r="H1580" s="9">
        <f>Source!AV806</f>
        <v>1</v>
      </c>
      <c r="I1580" s="9"/>
      <c r="J1580" s="21"/>
      <c r="K1580" s="21">
        <f>Source!U806</f>
        <v>19.032</v>
      </c>
    </row>
    <row r="1581" spans="1:22" ht="15" x14ac:dyDescent="0.25">
      <c r="A1581" s="24"/>
      <c r="B1581" s="24"/>
      <c r="C1581" s="24"/>
      <c r="D1581" s="24"/>
      <c r="E1581" s="24"/>
      <c r="F1581" s="24"/>
      <c r="G1581" s="24"/>
      <c r="H1581" s="24"/>
      <c r="I1581" s="57">
        <f>J1576+J1577+J1578+J1579</f>
        <v>19296.919999999998</v>
      </c>
      <c r="J1581" s="57"/>
      <c r="K1581" s="25">
        <f>IF(Source!I806&lt;&gt;0, ROUND(I1581/Source!I806, 2), 0)</f>
        <v>316.33999999999997</v>
      </c>
      <c r="P1581" s="23">
        <f>I1581</f>
        <v>19296.919999999998</v>
      </c>
    </row>
    <row r="1583" spans="1:22" ht="15" x14ac:dyDescent="0.25">
      <c r="A1583" s="55" t="str">
        <f>CONCATENATE("Итого по подразделу: ",IF(Source!G808&lt;&gt;"Новый подраздел", Source!G808, ""))</f>
        <v>Итого по подразделу: Светотехнические изделия 1</v>
      </c>
      <c r="B1583" s="55"/>
      <c r="C1583" s="55"/>
      <c r="D1583" s="55"/>
      <c r="E1583" s="55"/>
      <c r="F1583" s="55"/>
      <c r="G1583" s="55"/>
      <c r="H1583" s="55"/>
      <c r="I1583" s="53">
        <f>SUM(P1515:P1582)</f>
        <v>110076.81</v>
      </c>
      <c r="J1583" s="54"/>
      <c r="K1583" s="26"/>
    </row>
    <row r="1586" spans="1:22" ht="16.5" x14ac:dyDescent="0.25">
      <c r="A1586" s="56" t="str">
        <f>CONCATENATE("Подраздел: ",IF(Source!G838&lt;&gt;"Новый подраздел", Source!G838, ""))</f>
        <v>Подраздел: Электроустновочные изделия 1</v>
      </c>
      <c r="B1586" s="56"/>
      <c r="C1586" s="56"/>
      <c r="D1586" s="56"/>
      <c r="E1586" s="56"/>
      <c r="F1586" s="56"/>
      <c r="G1586" s="56"/>
      <c r="H1586" s="56"/>
      <c r="I1586" s="56"/>
      <c r="J1586" s="56"/>
      <c r="K1586" s="56"/>
    </row>
    <row r="1587" spans="1:22" ht="71.25" x14ac:dyDescent="0.2">
      <c r="A1587" s="18">
        <v>175</v>
      </c>
      <c r="B1587" s="18" t="str">
        <f>Source!F843</f>
        <v>1.21-2303-37-1/1</v>
      </c>
      <c r="C1587" s="18" t="str">
        <f>Source!G843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587" s="19" t="str">
        <f>Source!H843</f>
        <v>10 шт.</v>
      </c>
      <c r="E1587" s="9">
        <f>Source!I843</f>
        <v>35.5</v>
      </c>
      <c r="F1587" s="21"/>
      <c r="G1587" s="20"/>
      <c r="H1587" s="9"/>
      <c r="I1587" s="9"/>
      <c r="J1587" s="21"/>
      <c r="K1587" s="21"/>
      <c r="Q1587">
        <f>ROUND((Source!BZ843/100)*ROUND((Source!AF843*Source!AV843)*Source!I843, 2), 2)</f>
        <v>2762.08</v>
      </c>
      <c r="R1587">
        <f>Source!X843</f>
        <v>2762.08</v>
      </c>
      <c r="S1587">
        <f>ROUND((Source!CA843/100)*ROUND((Source!AF843*Source!AV843)*Source!I843, 2), 2)</f>
        <v>394.58</v>
      </c>
      <c r="T1587">
        <f>Source!Y843</f>
        <v>394.58</v>
      </c>
      <c r="U1587">
        <f>ROUND((175/100)*ROUND((Source!AE843*Source!AV843)*Source!I843, 2), 2)</f>
        <v>0</v>
      </c>
      <c r="V1587">
        <f>ROUND((108/100)*ROUND(Source!CS843*Source!I843, 2), 2)</f>
        <v>0</v>
      </c>
    </row>
    <row r="1588" spans="1:22" x14ac:dyDescent="0.2">
      <c r="C1588" s="22" t="str">
        <f>"Объем: "&amp;Source!I843&amp;"=355/"&amp;"10"</f>
        <v>Объем: 35,5=355/10</v>
      </c>
    </row>
    <row r="1589" spans="1:22" ht="14.25" x14ac:dyDescent="0.2">
      <c r="A1589" s="18"/>
      <c r="B1589" s="18"/>
      <c r="C1589" s="18" t="s">
        <v>1136</v>
      </c>
      <c r="D1589" s="19"/>
      <c r="E1589" s="9"/>
      <c r="F1589" s="21">
        <f>Source!AO843</f>
        <v>111.15</v>
      </c>
      <c r="G1589" s="20" t="str">
        <f>Source!DG843</f>
        <v/>
      </c>
      <c r="H1589" s="9">
        <f>Source!AV843</f>
        <v>1</v>
      </c>
      <c r="I1589" s="9">
        <f>IF(Source!BA843&lt;&gt; 0, Source!BA843, 1)</f>
        <v>1</v>
      </c>
      <c r="J1589" s="21">
        <f>Source!S843</f>
        <v>3945.83</v>
      </c>
      <c r="K1589" s="21"/>
    </row>
    <row r="1590" spans="1:22" ht="14.25" x14ac:dyDescent="0.2">
      <c r="A1590" s="18"/>
      <c r="B1590" s="18"/>
      <c r="C1590" s="18" t="s">
        <v>1138</v>
      </c>
      <c r="D1590" s="19"/>
      <c r="E1590" s="9"/>
      <c r="F1590" s="21">
        <f>Source!AL843</f>
        <v>6.3</v>
      </c>
      <c r="G1590" s="20" t="str">
        <f>Source!DD843</f>
        <v/>
      </c>
      <c r="H1590" s="9">
        <f>Source!AW843</f>
        <v>1</v>
      </c>
      <c r="I1590" s="9">
        <f>IF(Source!BC843&lt;&gt; 0, Source!BC843, 1)</f>
        <v>1</v>
      </c>
      <c r="J1590" s="21">
        <f>Source!P843</f>
        <v>223.65</v>
      </c>
      <c r="K1590" s="21"/>
    </row>
    <row r="1591" spans="1:22" ht="14.25" x14ac:dyDescent="0.2">
      <c r="A1591" s="18"/>
      <c r="B1591" s="18"/>
      <c r="C1591" s="18" t="s">
        <v>1139</v>
      </c>
      <c r="D1591" s="19" t="s">
        <v>1140</v>
      </c>
      <c r="E1591" s="9">
        <f>Source!AT843</f>
        <v>70</v>
      </c>
      <c r="F1591" s="21"/>
      <c r="G1591" s="20"/>
      <c r="H1591" s="9"/>
      <c r="I1591" s="9"/>
      <c r="J1591" s="21">
        <f>SUM(R1587:R1590)</f>
        <v>2762.08</v>
      </c>
      <c r="K1591" s="21"/>
    </row>
    <row r="1592" spans="1:22" ht="14.25" x14ac:dyDescent="0.2">
      <c r="A1592" s="18"/>
      <c r="B1592" s="18"/>
      <c r="C1592" s="18" t="s">
        <v>1141</v>
      </c>
      <c r="D1592" s="19" t="s">
        <v>1140</v>
      </c>
      <c r="E1592" s="9">
        <f>Source!AU843</f>
        <v>10</v>
      </c>
      <c r="F1592" s="21"/>
      <c r="G1592" s="20"/>
      <c r="H1592" s="9"/>
      <c r="I1592" s="9"/>
      <c r="J1592" s="21">
        <f>SUM(T1587:T1591)</f>
        <v>394.58</v>
      </c>
      <c r="K1592" s="21"/>
    </row>
    <row r="1593" spans="1:22" ht="14.25" x14ac:dyDescent="0.2">
      <c r="A1593" s="18"/>
      <c r="B1593" s="18"/>
      <c r="C1593" s="18" t="s">
        <v>1142</v>
      </c>
      <c r="D1593" s="19" t="s">
        <v>1143</v>
      </c>
      <c r="E1593" s="9">
        <f>Source!AQ843</f>
        <v>0.18</v>
      </c>
      <c r="F1593" s="21"/>
      <c r="G1593" s="20" t="str">
        <f>Source!DI843</f>
        <v/>
      </c>
      <c r="H1593" s="9">
        <f>Source!AV843</f>
        <v>1</v>
      </c>
      <c r="I1593" s="9"/>
      <c r="J1593" s="21"/>
      <c r="K1593" s="21">
        <f>Source!U843</f>
        <v>6.39</v>
      </c>
    </row>
    <row r="1594" spans="1:22" ht="15" x14ac:dyDescent="0.25">
      <c r="A1594" s="24"/>
      <c r="B1594" s="24"/>
      <c r="C1594" s="24"/>
      <c r="D1594" s="24"/>
      <c r="E1594" s="24"/>
      <c r="F1594" s="24"/>
      <c r="G1594" s="24"/>
      <c r="H1594" s="24"/>
      <c r="I1594" s="57">
        <f>J1589+J1590+J1591+J1592</f>
        <v>7326.1399999999994</v>
      </c>
      <c r="J1594" s="57"/>
      <c r="K1594" s="25">
        <f>IF(Source!I843&lt;&gt;0, ROUND(I1594/Source!I843, 2), 0)</f>
        <v>206.37</v>
      </c>
      <c r="P1594" s="23">
        <f>I1594</f>
        <v>7326.1399999999994</v>
      </c>
    </row>
    <row r="1595" spans="1:22" ht="42.75" x14ac:dyDescent="0.2">
      <c r="A1595" s="18">
        <v>176</v>
      </c>
      <c r="B1595" s="18" t="str">
        <f>Source!F845</f>
        <v>1.21-2303-28-1/1</v>
      </c>
      <c r="C1595" s="18" t="str">
        <f>Source!G845</f>
        <v>Техническое обслуживание автоматического выключателя до 160 А / Выключатель одноклавишный</v>
      </c>
      <c r="D1595" s="19" t="str">
        <f>Source!H845</f>
        <v>шт.</v>
      </c>
      <c r="E1595" s="9">
        <f>Source!I845</f>
        <v>13</v>
      </c>
      <c r="F1595" s="21"/>
      <c r="G1595" s="20"/>
      <c r="H1595" s="9"/>
      <c r="I1595" s="9"/>
      <c r="J1595" s="21"/>
      <c r="K1595" s="21"/>
      <c r="Q1595">
        <f>ROUND((Source!BZ845/100)*ROUND((Source!AF845*Source!AV845)*Source!I845, 2), 2)</f>
        <v>3874.78</v>
      </c>
      <c r="R1595">
        <f>Source!X845</f>
        <v>3874.78</v>
      </c>
      <c r="S1595">
        <f>ROUND((Source!CA845/100)*ROUND((Source!AF845*Source!AV845)*Source!I845, 2), 2)</f>
        <v>553.54</v>
      </c>
      <c r="T1595">
        <f>Source!Y845</f>
        <v>553.54</v>
      </c>
      <c r="U1595">
        <f>ROUND((175/100)*ROUND((Source!AE845*Source!AV845)*Source!I845, 2), 2)</f>
        <v>0</v>
      </c>
      <c r="V1595">
        <f>ROUND((108/100)*ROUND(Source!CS845*Source!I845, 2), 2)</f>
        <v>0</v>
      </c>
    </row>
    <row r="1596" spans="1:22" ht="14.25" x14ac:dyDescent="0.2">
      <c r="A1596" s="18"/>
      <c r="B1596" s="18"/>
      <c r="C1596" s="18" t="s">
        <v>1136</v>
      </c>
      <c r="D1596" s="19"/>
      <c r="E1596" s="9"/>
      <c r="F1596" s="21">
        <f>Source!AO845</f>
        <v>212.9</v>
      </c>
      <c r="G1596" s="20" t="str">
        <f>Source!DG845</f>
        <v>)*2</v>
      </c>
      <c r="H1596" s="9">
        <f>Source!AV845</f>
        <v>1</v>
      </c>
      <c r="I1596" s="9">
        <f>IF(Source!BA845&lt;&gt; 0, Source!BA845, 1)</f>
        <v>1</v>
      </c>
      <c r="J1596" s="21">
        <f>Source!S845</f>
        <v>5535.4</v>
      </c>
      <c r="K1596" s="21"/>
    </row>
    <row r="1597" spans="1:22" ht="14.25" x14ac:dyDescent="0.2">
      <c r="A1597" s="18"/>
      <c r="B1597" s="18"/>
      <c r="C1597" s="18" t="s">
        <v>1138</v>
      </c>
      <c r="D1597" s="19"/>
      <c r="E1597" s="9"/>
      <c r="F1597" s="21">
        <f>Source!AL845</f>
        <v>4.53</v>
      </c>
      <c r="G1597" s="20" t="str">
        <f>Source!DD845</f>
        <v>)*2</v>
      </c>
      <c r="H1597" s="9">
        <f>Source!AW845</f>
        <v>1</v>
      </c>
      <c r="I1597" s="9">
        <f>IF(Source!BC845&lt;&gt; 0, Source!BC845, 1)</f>
        <v>1</v>
      </c>
      <c r="J1597" s="21">
        <f>Source!P845</f>
        <v>117.78</v>
      </c>
      <c r="K1597" s="21"/>
    </row>
    <row r="1598" spans="1:22" ht="14.25" x14ac:dyDescent="0.2">
      <c r="A1598" s="18"/>
      <c r="B1598" s="18"/>
      <c r="C1598" s="18" t="s">
        <v>1139</v>
      </c>
      <c r="D1598" s="19" t="s">
        <v>1140</v>
      </c>
      <c r="E1598" s="9">
        <f>Source!AT845</f>
        <v>70</v>
      </c>
      <c r="F1598" s="21"/>
      <c r="G1598" s="20"/>
      <c r="H1598" s="9"/>
      <c r="I1598" s="9"/>
      <c r="J1598" s="21">
        <f>SUM(R1595:R1597)</f>
        <v>3874.78</v>
      </c>
      <c r="K1598" s="21"/>
    </row>
    <row r="1599" spans="1:22" ht="14.25" x14ac:dyDescent="0.2">
      <c r="A1599" s="18"/>
      <c r="B1599" s="18"/>
      <c r="C1599" s="18" t="s">
        <v>1141</v>
      </c>
      <c r="D1599" s="19" t="s">
        <v>1140</v>
      </c>
      <c r="E1599" s="9">
        <f>Source!AU845</f>
        <v>10</v>
      </c>
      <c r="F1599" s="21"/>
      <c r="G1599" s="20"/>
      <c r="H1599" s="9"/>
      <c r="I1599" s="9"/>
      <c r="J1599" s="21">
        <f>SUM(T1595:T1598)</f>
        <v>553.54</v>
      </c>
      <c r="K1599" s="21"/>
    </row>
    <row r="1600" spans="1:22" ht="14.25" x14ac:dyDescent="0.2">
      <c r="A1600" s="18"/>
      <c r="B1600" s="18"/>
      <c r="C1600" s="18" t="s">
        <v>1142</v>
      </c>
      <c r="D1600" s="19" t="s">
        <v>1143</v>
      </c>
      <c r="E1600" s="9">
        <f>Source!AQ845</f>
        <v>0.3</v>
      </c>
      <c r="F1600" s="21"/>
      <c r="G1600" s="20" t="str">
        <f>Source!DI845</f>
        <v>)*2</v>
      </c>
      <c r="H1600" s="9">
        <f>Source!AV845</f>
        <v>1</v>
      </c>
      <c r="I1600" s="9"/>
      <c r="J1600" s="21"/>
      <c r="K1600" s="21">
        <f>Source!U845</f>
        <v>7.8</v>
      </c>
    </row>
    <row r="1601" spans="1:22" ht="15" x14ac:dyDescent="0.25">
      <c r="A1601" s="24"/>
      <c r="B1601" s="24"/>
      <c r="C1601" s="24"/>
      <c r="D1601" s="24"/>
      <c r="E1601" s="24"/>
      <c r="F1601" s="24"/>
      <c r="G1601" s="24"/>
      <c r="H1601" s="24"/>
      <c r="I1601" s="57">
        <f>J1596+J1597+J1598+J1599</f>
        <v>10081.5</v>
      </c>
      <c r="J1601" s="57"/>
      <c r="K1601" s="25">
        <f>IF(Source!I845&lt;&gt;0, ROUND(I1601/Source!I845, 2), 0)</f>
        <v>775.5</v>
      </c>
      <c r="P1601" s="23">
        <f>I1601</f>
        <v>10081.5</v>
      </c>
    </row>
    <row r="1602" spans="1:22" ht="57" x14ac:dyDescent="0.2">
      <c r="A1602" s="18">
        <v>177</v>
      </c>
      <c r="B1602" s="18" t="str">
        <f>Source!F846</f>
        <v>1.21-2303-18-1/1</v>
      </c>
      <c r="C1602" s="18" t="str">
        <f>Source!G846</f>
        <v>Техническое обслуживание переключателя универсального, число секций до 8 / Переключатель 2-клавишный</v>
      </c>
      <c r="D1602" s="19" t="str">
        <f>Source!H846</f>
        <v>шт.</v>
      </c>
      <c r="E1602" s="9">
        <f>Source!I846</f>
        <v>24</v>
      </c>
      <c r="F1602" s="21"/>
      <c r="G1602" s="20"/>
      <c r="H1602" s="9"/>
      <c r="I1602" s="9"/>
      <c r="J1602" s="21"/>
      <c r="K1602" s="21"/>
      <c r="Q1602">
        <f>ROUND((Source!BZ846/100)*ROUND((Source!AF846*Source!AV846)*Source!I846, 2), 2)</f>
        <v>3112.2</v>
      </c>
      <c r="R1602">
        <f>Source!X846</f>
        <v>3112.2</v>
      </c>
      <c r="S1602">
        <f>ROUND((Source!CA846/100)*ROUND((Source!AF846*Source!AV846)*Source!I846, 2), 2)</f>
        <v>444.6</v>
      </c>
      <c r="T1602">
        <f>Source!Y846</f>
        <v>444.6</v>
      </c>
      <c r="U1602">
        <f>ROUND((175/100)*ROUND((Source!AE846*Source!AV846)*Source!I846, 2), 2)</f>
        <v>0</v>
      </c>
      <c r="V1602">
        <f>ROUND((108/100)*ROUND(Source!CS846*Source!I846, 2), 2)</f>
        <v>0</v>
      </c>
    </row>
    <row r="1603" spans="1:22" ht="14.25" x14ac:dyDescent="0.2">
      <c r="A1603" s="18"/>
      <c r="B1603" s="18"/>
      <c r="C1603" s="18" t="s">
        <v>1136</v>
      </c>
      <c r="D1603" s="19"/>
      <c r="E1603" s="9"/>
      <c r="F1603" s="21">
        <f>Source!AO846</f>
        <v>185.25</v>
      </c>
      <c r="G1603" s="20" t="str">
        <f>Source!DG846</f>
        <v/>
      </c>
      <c r="H1603" s="9">
        <f>Source!AV846</f>
        <v>1</v>
      </c>
      <c r="I1603" s="9">
        <f>IF(Source!BA846&lt;&gt; 0, Source!BA846, 1)</f>
        <v>1</v>
      </c>
      <c r="J1603" s="21">
        <f>Source!S846</f>
        <v>4446</v>
      </c>
      <c r="K1603" s="21"/>
    </row>
    <row r="1604" spans="1:22" ht="14.25" x14ac:dyDescent="0.2">
      <c r="A1604" s="18"/>
      <c r="B1604" s="18"/>
      <c r="C1604" s="18" t="s">
        <v>1139</v>
      </c>
      <c r="D1604" s="19" t="s">
        <v>1140</v>
      </c>
      <c r="E1604" s="9">
        <f>Source!AT846</f>
        <v>70</v>
      </c>
      <c r="F1604" s="21"/>
      <c r="G1604" s="20"/>
      <c r="H1604" s="9"/>
      <c r="I1604" s="9"/>
      <c r="J1604" s="21">
        <f>SUM(R1602:R1603)</f>
        <v>3112.2</v>
      </c>
      <c r="K1604" s="21"/>
    </row>
    <row r="1605" spans="1:22" ht="14.25" x14ac:dyDescent="0.2">
      <c r="A1605" s="18"/>
      <c r="B1605" s="18"/>
      <c r="C1605" s="18" t="s">
        <v>1141</v>
      </c>
      <c r="D1605" s="19" t="s">
        <v>1140</v>
      </c>
      <c r="E1605" s="9">
        <f>Source!AU846</f>
        <v>10</v>
      </c>
      <c r="F1605" s="21"/>
      <c r="G1605" s="20"/>
      <c r="H1605" s="9"/>
      <c r="I1605" s="9"/>
      <c r="J1605" s="21">
        <f>SUM(T1602:T1604)</f>
        <v>444.6</v>
      </c>
      <c r="K1605" s="21"/>
    </row>
    <row r="1606" spans="1:22" ht="14.25" x14ac:dyDescent="0.2">
      <c r="A1606" s="18"/>
      <c r="B1606" s="18"/>
      <c r="C1606" s="18" t="s">
        <v>1142</v>
      </c>
      <c r="D1606" s="19" t="s">
        <v>1143</v>
      </c>
      <c r="E1606" s="9">
        <f>Source!AQ846</f>
        <v>0.3</v>
      </c>
      <c r="F1606" s="21"/>
      <c r="G1606" s="20" t="str">
        <f>Source!DI846</f>
        <v/>
      </c>
      <c r="H1606" s="9">
        <f>Source!AV846</f>
        <v>1</v>
      </c>
      <c r="I1606" s="9"/>
      <c r="J1606" s="21"/>
      <c r="K1606" s="21">
        <f>Source!U846</f>
        <v>7.1999999999999993</v>
      </c>
    </row>
    <row r="1607" spans="1:22" ht="15" x14ac:dyDescent="0.25">
      <c r="A1607" s="24"/>
      <c r="B1607" s="24"/>
      <c r="C1607" s="24"/>
      <c r="D1607" s="24"/>
      <c r="E1607" s="24"/>
      <c r="F1607" s="24"/>
      <c r="G1607" s="24"/>
      <c r="H1607" s="24"/>
      <c r="I1607" s="57">
        <f>J1603+J1604+J1605</f>
        <v>8002.8</v>
      </c>
      <c r="J1607" s="57"/>
      <c r="K1607" s="25">
        <f>IF(Source!I846&lt;&gt;0, ROUND(I1607/Source!I846, 2), 0)</f>
        <v>333.45</v>
      </c>
      <c r="P1607" s="23">
        <f>I1607</f>
        <v>8002.8</v>
      </c>
    </row>
    <row r="1608" spans="1:22" ht="71.25" x14ac:dyDescent="0.2">
      <c r="A1608" s="18">
        <v>178</v>
      </c>
      <c r="B1608" s="18" t="str">
        <f>Source!F848</f>
        <v>1.21-2303-37-1/1</v>
      </c>
      <c r="C1608" s="18" t="str">
        <f>Source!G848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1608" s="19" t="str">
        <f>Source!H848</f>
        <v>10 шт.</v>
      </c>
      <c r="E1608" s="9">
        <f>Source!I848</f>
        <v>3.1</v>
      </c>
      <c r="F1608" s="21"/>
      <c r="G1608" s="20"/>
      <c r="H1608" s="9"/>
      <c r="I1608" s="9"/>
      <c r="J1608" s="21"/>
      <c r="K1608" s="21"/>
      <c r="Q1608">
        <f>ROUND((Source!BZ848/100)*ROUND((Source!AF848*Source!AV848)*Source!I848, 2), 2)</f>
        <v>241.2</v>
      </c>
      <c r="R1608">
        <f>Source!X848</f>
        <v>241.2</v>
      </c>
      <c r="S1608">
        <f>ROUND((Source!CA848/100)*ROUND((Source!AF848*Source!AV848)*Source!I848, 2), 2)</f>
        <v>34.46</v>
      </c>
      <c r="T1608">
        <f>Source!Y848</f>
        <v>34.46</v>
      </c>
      <c r="U1608">
        <f>ROUND((175/100)*ROUND((Source!AE848*Source!AV848)*Source!I848, 2), 2)</f>
        <v>0</v>
      </c>
      <c r="V1608">
        <f>ROUND((108/100)*ROUND(Source!CS848*Source!I848, 2), 2)</f>
        <v>0</v>
      </c>
    </row>
    <row r="1609" spans="1:22" x14ac:dyDescent="0.2">
      <c r="C1609" s="22" t="str">
        <f>"Объем: "&amp;Source!I848&amp;"=31/"&amp;"10"</f>
        <v>Объем: 3,1=31/10</v>
      </c>
    </row>
    <row r="1610" spans="1:22" ht="14.25" x14ac:dyDescent="0.2">
      <c r="A1610" s="18"/>
      <c r="B1610" s="18"/>
      <c r="C1610" s="18" t="s">
        <v>1136</v>
      </c>
      <c r="D1610" s="19"/>
      <c r="E1610" s="9"/>
      <c r="F1610" s="21">
        <f>Source!AO848</f>
        <v>111.15</v>
      </c>
      <c r="G1610" s="20" t="str">
        <f>Source!DG848</f>
        <v/>
      </c>
      <c r="H1610" s="9">
        <f>Source!AV848</f>
        <v>1</v>
      </c>
      <c r="I1610" s="9">
        <f>IF(Source!BA848&lt;&gt; 0, Source!BA848, 1)</f>
        <v>1</v>
      </c>
      <c r="J1610" s="21">
        <f>Source!S848</f>
        <v>344.57</v>
      </c>
      <c r="K1610" s="21"/>
    </row>
    <row r="1611" spans="1:22" ht="14.25" x14ac:dyDescent="0.2">
      <c r="A1611" s="18"/>
      <c r="B1611" s="18"/>
      <c r="C1611" s="18" t="s">
        <v>1138</v>
      </c>
      <c r="D1611" s="19"/>
      <c r="E1611" s="9"/>
      <c r="F1611" s="21">
        <f>Source!AL848</f>
        <v>6.3</v>
      </c>
      <c r="G1611" s="20" t="str">
        <f>Source!DD848</f>
        <v/>
      </c>
      <c r="H1611" s="9">
        <f>Source!AW848</f>
        <v>1</v>
      </c>
      <c r="I1611" s="9">
        <f>IF(Source!BC848&lt;&gt; 0, Source!BC848, 1)</f>
        <v>1</v>
      </c>
      <c r="J1611" s="21">
        <f>Source!P848</f>
        <v>19.53</v>
      </c>
      <c r="K1611" s="21"/>
    </row>
    <row r="1612" spans="1:22" ht="14.25" x14ac:dyDescent="0.2">
      <c r="A1612" s="18"/>
      <c r="B1612" s="18"/>
      <c r="C1612" s="18" t="s">
        <v>1139</v>
      </c>
      <c r="D1612" s="19" t="s">
        <v>1140</v>
      </c>
      <c r="E1612" s="9">
        <f>Source!AT848</f>
        <v>70</v>
      </c>
      <c r="F1612" s="21"/>
      <c r="G1612" s="20"/>
      <c r="H1612" s="9"/>
      <c r="I1612" s="9"/>
      <c r="J1612" s="21">
        <f>SUM(R1608:R1611)</f>
        <v>241.2</v>
      </c>
      <c r="K1612" s="21"/>
    </row>
    <row r="1613" spans="1:22" ht="14.25" x14ac:dyDescent="0.2">
      <c r="A1613" s="18"/>
      <c r="B1613" s="18"/>
      <c r="C1613" s="18" t="s">
        <v>1141</v>
      </c>
      <c r="D1613" s="19" t="s">
        <v>1140</v>
      </c>
      <c r="E1613" s="9">
        <f>Source!AU848</f>
        <v>10</v>
      </c>
      <c r="F1613" s="21"/>
      <c r="G1613" s="20"/>
      <c r="H1613" s="9"/>
      <c r="I1613" s="9"/>
      <c r="J1613" s="21">
        <f>SUM(T1608:T1612)</f>
        <v>34.46</v>
      </c>
      <c r="K1613" s="21"/>
    </row>
    <row r="1614" spans="1:22" ht="14.25" x14ac:dyDescent="0.2">
      <c r="A1614" s="18"/>
      <c r="B1614" s="18"/>
      <c r="C1614" s="18" t="s">
        <v>1142</v>
      </c>
      <c r="D1614" s="19" t="s">
        <v>1143</v>
      </c>
      <c r="E1614" s="9">
        <f>Source!AQ848</f>
        <v>0.18</v>
      </c>
      <c r="F1614" s="21"/>
      <c r="G1614" s="20" t="str">
        <f>Source!DI848</f>
        <v/>
      </c>
      <c r="H1614" s="9">
        <f>Source!AV848</f>
        <v>1</v>
      </c>
      <c r="I1614" s="9"/>
      <c r="J1614" s="21"/>
      <c r="K1614" s="21">
        <f>Source!U848</f>
        <v>0.55799999999999994</v>
      </c>
    </row>
    <row r="1615" spans="1:22" ht="15" x14ac:dyDescent="0.25">
      <c r="A1615" s="24"/>
      <c r="B1615" s="24"/>
      <c r="C1615" s="24"/>
      <c r="D1615" s="24"/>
      <c r="E1615" s="24"/>
      <c r="F1615" s="24"/>
      <c r="G1615" s="24"/>
      <c r="H1615" s="24"/>
      <c r="I1615" s="57">
        <f>J1610+J1611+J1612+J1613</f>
        <v>639.76</v>
      </c>
      <c r="J1615" s="57"/>
      <c r="K1615" s="25">
        <f>IF(Source!I848&lt;&gt;0, ROUND(I1615/Source!I848, 2), 0)</f>
        <v>206.37</v>
      </c>
      <c r="P1615" s="23">
        <f>I1615</f>
        <v>639.76</v>
      </c>
    </row>
    <row r="1616" spans="1:22" ht="57" x14ac:dyDescent="0.2">
      <c r="A1616" s="18">
        <v>179</v>
      </c>
      <c r="B1616" s="18" t="str">
        <f>Source!F850</f>
        <v>1.21-2303-18-1/1</v>
      </c>
      <c r="C1616" s="18" t="str">
        <f>Source!G850</f>
        <v>Техническое обслуживание переключателя универсального, число секций до 8 / Переключатель 1-клавишный</v>
      </c>
      <c r="D1616" s="19" t="str">
        <f>Source!H850</f>
        <v>шт.</v>
      </c>
      <c r="E1616" s="9">
        <f>Source!I850</f>
        <v>3</v>
      </c>
      <c r="F1616" s="21"/>
      <c r="G1616" s="20"/>
      <c r="H1616" s="9"/>
      <c r="I1616" s="9"/>
      <c r="J1616" s="21"/>
      <c r="K1616" s="21"/>
      <c r="Q1616">
        <f>ROUND((Source!BZ850/100)*ROUND((Source!AF850*Source!AV850)*Source!I850, 2), 2)</f>
        <v>389.03</v>
      </c>
      <c r="R1616">
        <f>Source!X850</f>
        <v>389.03</v>
      </c>
      <c r="S1616">
        <f>ROUND((Source!CA850/100)*ROUND((Source!AF850*Source!AV850)*Source!I850, 2), 2)</f>
        <v>55.58</v>
      </c>
      <c r="T1616">
        <f>Source!Y850</f>
        <v>55.58</v>
      </c>
      <c r="U1616">
        <f>ROUND((175/100)*ROUND((Source!AE850*Source!AV850)*Source!I850, 2), 2)</f>
        <v>0</v>
      </c>
      <c r="V1616">
        <f>ROUND((108/100)*ROUND(Source!CS850*Source!I850, 2), 2)</f>
        <v>0</v>
      </c>
    </row>
    <row r="1617" spans="1:22" ht="14.25" x14ac:dyDescent="0.2">
      <c r="A1617" s="18"/>
      <c r="B1617" s="18"/>
      <c r="C1617" s="18" t="s">
        <v>1136</v>
      </c>
      <c r="D1617" s="19"/>
      <c r="E1617" s="9"/>
      <c r="F1617" s="21">
        <f>Source!AO850</f>
        <v>185.25</v>
      </c>
      <c r="G1617" s="20" t="str">
        <f>Source!DG850</f>
        <v/>
      </c>
      <c r="H1617" s="9">
        <f>Source!AV850</f>
        <v>1</v>
      </c>
      <c r="I1617" s="9">
        <f>IF(Source!BA850&lt;&gt; 0, Source!BA850, 1)</f>
        <v>1</v>
      </c>
      <c r="J1617" s="21">
        <f>Source!S850</f>
        <v>555.75</v>
      </c>
      <c r="K1617" s="21"/>
    </row>
    <row r="1618" spans="1:22" ht="14.25" x14ac:dyDescent="0.2">
      <c r="A1618" s="18"/>
      <c r="B1618" s="18"/>
      <c r="C1618" s="18" t="s">
        <v>1139</v>
      </c>
      <c r="D1618" s="19" t="s">
        <v>1140</v>
      </c>
      <c r="E1618" s="9">
        <f>Source!AT850</f>
        <v>70</v>
      </c>
      <c r="F1618" s="21"/>
      <c r="G1618" s="20"/>
      <c r="H1618" s="9"/>
      <c r="I1618" s="9"/>
      <c r="J1618" s="21">
        <f>SUM(R1616:R1617)</f>
        <v>389.03</v>
      </c>
      <c r="K1618" s="21"/>
    </row>
    <row r="1619" spans="1:22" ht="14.25" x14ac:dyDescent="0.2">
      <c r="A1619" s="18"/>
      <c r="B1619" s="18"/>
      <c r="C1619" s="18" t="s">
        <v>1141</v>
      </c>
      <c r="D1619" s="19" t="s">
        <v>1140</v>
      </c>
      <c r="E1619" s="9">
        <f>Source!AU850</f>
        <v>10</v>
      </c>
      <c r="F1619" s="21"/>
      <c r="G1619" s="20"/>
      <c r="H1619" s="9"/>
      <c r="I1619" s="9"/>
      <c r="J1619" s="21">
        <f>SUM(T1616:T1618)</f>
        <v>55.58</v>
      </c>
      <c r="K1619" s="21"/>
    </row>
    <row r="1620" spans="1:22" ht="14.25" x14ac:dyDescent="0.2">
      <c r="A1620" s="18"/>
      <c r="B1620" s="18"/>
      <c r="C1620" s="18" t="s">
        <v>1142</v>
      </c>
      <c r="D1620" s="19" t="s">
        <v>1143</v>
      </c>
      <c r="E1620" s="9">
        <f>Source!AQ850</f>
        <v>0.3</v>
      </c>
      <c r="F1620" s="21"/>
      <c r="G1620" s="20" t="str">
        <f>Source!DI850</f>
        <v/>
      </c>
      <c r="H1620" s="9">
        <f>Source!AV850</f>
        <v>1</v>
      </c>
      <c r="I1620" s="9"/>
      <c r="J1620" s="21"/>
      <c r="K1620" s="21">
        <f>Source!U850</f>
        <v>0.89999999999999991</v>
      </c>
    </row>
    <row r="1621" spans="1:22" ht="15" x14ac:dyDescent="0.25">
      <c r="A1621" s="24"/>
      <c r="B1621" s="24"/>
      <c r="C1621" s="24"/>
      <c r="D1621" s="24"/>
      <c r="E1621" s="24"/>
      <c r="F1621" s="24"/>
      <c r="G1621" s="24"/>
      <c r="H1621" s="24"/>
      <c r="I1621" s="57">
        <f>J1617+J1618+J1619</f>
        <v>1000.36</v>
      </c>
      <c r="J1621" s="57"/>
      <c r="K1621" s="25">
        <f>IF(Source!I850&lt;&gt;0, ROUND(I1621/Source!I850, 2), 0)</f>
        <v>333.45</v>
      </c>
      <c r="P1621" s="23">
        <f>I1621</f>
        <v>1000.36</v>
      </c>
    </row>
    <row r="1622" spans="1:22" ht="57" x14ac:dyDescent="0.2">
      <c r="A1622" s="18">
        <v>180</v>
      </c>
      <c r="B1622" s="18" t="str">
        <f>Source!F851</f>
        <v>1.20-2103-22-1/1</v>
      </c>
      <c r="C1622" s="18" t="str">
        <f>Source!G851</f>
        <v>Техническое обслуживание потолочного датчика движения инфракрасного для управления освещением - ежемесячное</v>
      </c>
      <c r="D1622" s="19" t="str">
        <f>Source!H851</f>
        <v>шт.</v>
      </c>
      <c r="E1622" s="9">
        <f>Source!I851</f>
        <v>48</v>
      </c>
      <c r="F1622" s="21"/>
      <c r="G1622" s="20"/>
      <c r="H1622" s="9"/>
      <c r="I1622" s="9"/>
      <c r="J1622" s="21"/>
      <c r="K1622" s="21"/>
      <c r="Q1622">
        <f>ROUND((Source!BZ851/100)*ROUND((Source!AF851*Source!AV851)*Source!I851, 2), 2)</f>
        <v>24178.560000000001</v>
      </c>
      <c r="R1622">
        <f>Source!X851</f>
        <v>24178.560000000001</v>
      </c>
      <c r="S1622">
        <f>ROUND((Source!CA851/100)*ROUND((Source!AF851*Source!AV851)*Source!I851, 2), 2)</f>
        <v>3454.08</v>
      </c>
      <c r="T1622">
        <f>Source!Y851</f>
        <v>3454.08</v>
      </c>
      <c r="U1622">
        <f>ROUND((175/100)*ROUND((Source!AE851*Source!AV851)*Source!I851, 2), 2)</f>
        <v>0</v>
      </c>
      <c r="V1622">
        <f>ROUND((108/100)*ROUND(Source!CS851*Source!I851, 2), 2)</f>
        <v>0</v>
      </c>
    </row>
    <row r="1623" spans="1:22" ht="14.25" x14ac:dyDescent="0.2">
      <c r="A1623" s="18"/>
      <c r="B1623" s="18"/>
      <c r="C1623" s="18" t="s">
        <v>1136</v>
      </c>
      <c r="D1623" s="19"/>
      <c r="E1623" s="9"/>
      <c r="F1623" s="21">
        <f>Source!AO851</f>
        <v>179.9</v>
      </c>
      <c r="G1623" s="20" t="str">
        <f>Source!DG851</f>
        <v>*4</v>
      </c>
      <c r="H1623" s="9">
        <f>Source!AV851</f>
        <v>1</v>
      </c>
      <c r="I1623" s="9">
        <f>IF(Source!BA851&lt;&gt; 0, Source!BA851, 1)</f>
        <v>1</v>
      </c>
      <c r="J1623" s="21">
        <f>Source!S851</f>
        <v>34540.800000000003</v>
      </c>
      <c r="K1623" s="21"/>
    </row>
    <row r="1624" spans="1:22" ht="14.25" x14ac:dyDescent="0.2">
      <c r="A1624" s="18"/>
      <c r="B1624" s="18"/>
      <c r="C1624" s="18" t="s">
        <v>1138</v>
      </c>
      <c r="D1624" s="19"/>
      <c r="E1624" s="9"/>
      <c r="F1624" s="21">
        <f>Source!AL851</f>
        <v>1.26</v>
      </c>
      <c r="G1624" s="20" t="str">
        <f>Source!DD851</f>
        <v>*4</v>
      </c>
      <c r="H1624" s="9">
        <f>Source!AW851</f>
        <v>1</v>
      </c>
      <c r="I1624" s="9">
        <f>IF(Source!BC851&lt;&gt; 0, Source!BC851, 1)</f>
        <v>1</v>
      </c>
      <c r="J1624" s="21">
        <f>Source!P851</f>
        <v>241.92</v>
      </c>
      <c r="K1624" s="21"/>
    </row>
    <row r="1625" spans="1:22" ht="14.25" x14ac:dyDescent="0.2">
      <c r="A1625" s="18"/>
      <c r="B1625" s="18"/>
      <c r="C1625" s="18" t="s">
        <v>1139</v>
      </c>
      <c r="D1625" s="19" t="s">
        <v>1140</v>
      </c>
      <c r="E1625" s="9">
        <f>Source!AT851</f>
        <v>70</v>
      </c>
      <c r="F1625" s="21"/>
      <c r="G1625" s="20"/>
      <c r="H1625" s="9"/>
      <c r="I1625" s="9"/>
      <c r="J1625" s="21">
        <f>SUM(R1622:R1624)</f>
        <v>24178.560000000001</v>
      </c>
      <c r="K1625" s="21"/>
    </row>
    <row r="1626" spans="1:22" ht="14.25" x14ac:dyDescent="0.2">
      <c r="A1626" s="18"/>
      <c r="B1626" s="18"/>
      <c r="C1626" s="18" t="s">
        <v>1141</v>
      </c>
      <c r="D1626" s="19" t="s">
        <v>1140</v>
      </c>
      <c r="E1626" s="9">
        <f>Source!AU851</f>
        <v>10</v>
      </c>
      <c r="F1626" s="21"/>
      <c r="G1626" s="20"/>
      <c r="H1626" s="9"/>
      <c r="I1626" s="9"/>
      <c r="J1626" s="21">
        <f>SUM(T1622:T1625)</f>
        <v>3454.08</v>
      </c>
      <c r="K1626" s="21"/>
    </row>
    <row r="1627" spans="1:22" ht="14.25" x14ac:dyDescent="0.2">
      <c r="A1627" s="18"/>
      <c r="B1627" s="18"/>
      <c r="C1627" s="18" t="s">
        <v>1142</v>
      </c>
      <c r="D1627" s="19" t="s">
        <v>1143</v>
      </c>
      <c r="E1627" s="9">
        <f>Source!AQ851</f>
        <v>0.32</v>
      </c>
      <c r="F1627" s="21"/>
      <c r="G1627" s="20" t="str">
        <f>Source!DI851</f>
        <v>*4</v>
      </c>
      <c r="H1627" s="9">
        <f>Source!AV851</f>
        <v>1</v>
      </c>
      <c r="I1627" s="9"/>
      <c r="J1627" s="21"/>
      <c r="K1627" s="21">
        <f>Source!U851</f>
        <v>61.44</v>
      </c>
    </row>
    <row r="1628" spans="1:22" ht="15" x14ac:dyDescent="0.25">
      <c r="A1628" s="24"/>
      <c r="B1628" s="24"/>
      <c r="C1628" s="24"/>
      <c r="D1628" s="24"/>
      <c r="E1628" s="24"/>
      <c r="F1628" s="24"/>
      <c r="G1628" s="24"/>
      <c r="H1628" s="24"/>
      <c r="I1628" s="57">
        <f>J1623+J1624+J1625+J1626</f>
        <v>62415.360000000001</v>
      </c>
      <c r="J1628" s="57"/>
      <c r="K1628" s="25">
        <f>IF(Source!I851&lt;&gt;0, ROUND(I1628/Source!I851, 2), 0)</f>
        <v>1300.32</v>
      </c>
      <c r="P1628" s="23">
        <f>I1628</f>
        <v>62415.360000000001</v>
      </c>
    </row>
    <row r="1629" spans="1:22" ht="14.25" x14ac:dyDescent="0.2">
      <c r="A1629" s="18">
        <v>181</v>
      </c>
      <c r="B1629" s="18" t="str">
        <f>Source!F852</f>
        <v>1.23-2103-2-1/1</v>
      </c>
      <c r="C1629" s="18" t="str">
        <f>Source!G852</f>
        <v>Техническое обслуживание фотореле</v>
      </c>
      <c r="D1629" s="19" t="str">
        <f>Source!H852</f>
        <v>шт.</v>
      </c>
      <c r="E1629" s="9">
        <f>Source!I852</f>
        <v>2</v>
      </c>
      <c r="F1629" s="21"/>
      <c r="G1629" s="20"/>
      <c r="H1629" s="9"/>
      <c r="I1629" s="9"/>
      <c r="J1629" s="21"/>
      <c r="K1629" s="21"/>
      <c r="Q1629">
        <f>ROUND((Source!BZ852/100)*ROUND((Source!AF852*Source!AV852)*Source!I852, 2), 2)</f>
        <v>2074.77</v>
      </c>
      <c r="R1629">
        <f>Source!X852</f>
        <v>2074.77</v>
      </c>
      <c r="S1629">
        <f>ROUND((Source!CA852/100)*ROUND((Source!AF852*Source!AV852)*Source!I852, 2), 2)</f>
        <v>296.39999999999998</v>
      </c>
      <c r="T1629">
        <f>Source!Y852</f>
        <v>296.39999999999998</v>
      </c>
      <c r="U1629">
        <f>ROUND((175/100)*ROUND((Source!AE852*Source!AV852)*Source!I852, 2), 2)</f>
        <v>0</v>
      </c>
      <c r="V1629">
        <f>ROUND((108/100)*ROUND(Source!CS852*Source!I852, 2), 2)</f>
        <v>0</v>
      </c>
    </row>
    <row r="1630" spans="1:22" ht="14.25" x14ac:dyDescent="0.2">
      <c r="A1630" s="18"/>
      <c r="B1630" s="18"/>
      <c r="C1630" s="18" t="s">
        <v>1136</v>
      </c>
      <c r="D1630" s="19"/>
      <c r="E1630" s="9"/>
      <c r="F1630" s="21">
        <f>Source!AO852</f>
        <v>740.99</v>
      </c>
      <c r="G1630" s="20" t="str">
        <f>Source!DG852</f>
        <v>*2</v>
      </c>
      <c r="H1630" s="9">
        <f>Source!AV852</f>
        <v>1</v>
      </c>
      <c r="I1630" s="9">
        <f>IF(Source!BA852&lt;&gt; 0, Source!BA852, 1)</f>
        <v>1</v>
      </c>
      <c r="J1630" s="21">
        <f>Source!S852</f>
        <v>2963.96</v>
      </c>
      <c r="K1630" s="21"/>
    </row>
    <row r="1631" spans="1:22" ht="14.25" x14ac:dyDescent="0.2">
      <c r="A1631" s="18"/>
      <c r="B1631" s="18"/>
      <c r="C1631" s="18" t="s">
        <v>1138</v>
      </c>
      <c r="D1631" s="19"/>
      <c r="E1631" s="9"/>
      <c r="F1631" s="21">
        <f>Source!AL852</f>
        <v>2.33</v>
      </c>
      <c r="G1631" s="20" t="str">
        <f>Source!DD852</f>
        <v>*2</v>
      </c>
      <c r="H1631" s="9">
        <f>Source!AW852</f>
        <v>1</v>
      </c>
      <c r="I1631" s="9">
        <f>IF(Source!BC852&lt;&gt; 0, Source!BC852, 1)</f>
        <v>1</v>
      </c>
      <c r="J1631" s="21">
        <f>Source!P852</f>
        <v>9.32</v>
      </c>
      <c r="K1631" s="21"/>
    </row>
    <row r="1632" spans="1:22" ht="14.25" x14ac:dyDescent="0.2">
      <c r="A1632" s="18"/>
      <c r="B1632" s="18"/>
      <c r="C1632" s="18" t="s">
        <v>1139</v>
      </c>
      <c r="D1632" s="19" t="s">
        <v>1140</v>
      </c>
      <c r="E1632" s="9">
        <f>Source!AT852</f>
        <v>70</v>
      </c>
      <c r="F1632" s="21"/>
      <c r="G1632" s="20"/>
      <c r="H1632" s="9"/>
      <c r="I1632" s="9"/>
      <c r="J1632" s="21">
        <f>SUM(R1629:R1631)</f>
        <v>2074.77</v>
      </c>
      <c r="K1632" s="21"/>
    </row>
    <row r="1633" spans="1:22" ht="14.25" x14ac:dyDescent="0.2">
      <c r="A1633" s="18"/>
      <c r="B1633" s="18"/>
      <c r="C1633" s="18" t="s">
        <v>1141</v>
      </c>
      <c r="D1633" s="19" t="s">
        <v>1140</v>
      </c>
      <c r="E1633" s="9">
        <f>Source!AU852</f>
        <v>10</v>
      </c>
      <c r="F1633" s="21"/>
      <c r="G1633" s="20"/>
      <c r="H1633" s="9"/>
      <c r="I1633" s="9"/>
      <c r="J1633" s="21">
        <f>SUM(T1629:T1632)</f>
        <v>296.39999999999998</v>
      </c>
      <c r="K1633" s="21"/>
    </row>
    <row r="1634" spans="1:22" ht="14.25" x14ac:dyDescent="0.2">
      <c r="A1634" s="18"/>
      <c r="B1634" s="18"/>
      <c r="C1634" s="18" t="s">
        <v>1142</v>
      </c>
      <c r="D1634" s="19" t="s">
        <v>1143</v>
      </c>
      <c r="E1634" s="9">
        <f>Source!AQ852</f>
        <v>1.2</v>
      </c>
      <c r="F1634" s="21"/>
      <c r="G1634" s="20" t="str">
        <f>Source!DI852</f>
        <v>*2</v>
      </c>
      <c r="H1634" s="9">
        <f>Source!AV852</f>
        <v>1</v>
      </c>
      <c r="I1634" s="9"/>
      <c r="J1634" s="21"/>
      <c r="K1634" s="21">
        <f>Source!U852</f>
        <v>4.8</v>
      </c>
    </row>
    <row r="1635" spans="1:22" ht="15" x14ac:dyDescent="0.25">
      <c r="A1635" s="24"/>
      <c r="B1635" s="24"/>
      <c r="C1635" s="24"/>
      <c r="D1635" s="24"/>
      <c r="E1635" s="24"/>
      <c r="F1635" s="24"/>
      <c r="G1635" s="24"/>
      <c r="H1635" s="24"/>
      <c r="I1635" s="57">
        <f>J1630+J1631+J1632+J1633</f>
        <v>5344.45</v>
      </c>
      <c r="J1635" s="57"/>
      <c r="K1635" s="25">
        <f>IF(Source!I852&lt;&gt;0, ROUND(I1635/Source!I852, 2), 0)</f>
        <v>2672.23</v>
      </c>
      <c r="P1635" s="23">
        <f>I1635</f>
        <v>5344.45</v>
      </c>
    </row>
    <row r="1637" spans="1:22" ht="15" x14ac:dyDescent="0.25">
      <c r="A1637" s="55" t="str">
        <f>CONCATENATE("Итого по подразделу: ",IF(Source!G856&lt;&gt;"Новый подраздел", Source!G856, ""))</f>
        <v>Итого по подразделу: Электроустновочные изделия 1</v>
      </c>
      <c r="B1637" s="55"/>
      <c r="C1637" s="55"/>
      <c r="D1637" s="55"/>
      <c r="E1637" s="55"/>
      <c r="F1637" s="55"/>
      <c r="G1637" s="55"/>
      <c r="H1637" s="55"/>
      <c r="I1637" s="53">
        <f>SUM(P1586:P1636)</f>
        <v>94810.37</v>
      </c>
      <c r="J1637" s="54"/>
      <c r="K1637" s="26"/>
    </row>
    <row r="1640" spans="1:22" ht="16.5" x14ac:dyDescent="0.25">
      <c r="A1640" s="56" t="str">
        <f>CONCATENATE("Подраздел: ",IF(Source!G886&lt;&gt;"Новый подраздел", Source!G886, ""))</f>
        <v>Подраздел: Кабельная продукция 1</v>
      </c>
      <c r="B1640" s="56"/>
      <c r="C1640" s="56"/>
      <c r="D1640" s="56"/>
      <c r="E1640" s="56"/>
      <c r="F1640" s="56"/>
      <c r="G1640" s="56"/>
      <c r="H1640" s="56"/>
      <c r="I1640" s="56"/>
      <c r="J1640" s="56"/>
      <c r="K1640" s="56"/>
    </row>
    <row r="1642" spans="1:22" ht="15" x14ac:dyDescent="0.25">
      <c r="B1642" s="58" t="str">
        <f>Source!G890</f>
        <v>Кабель силовой</v>
      </c>
      <c r="C1642" s="58"/>
      <c r="D1642" s="58"/>
      <c r="E1642" s="58"/>
      <c r="F1642" s="58"/>
      <c r="G1642" s="58"/>
      <c r="H1642" s="58"/>
      <c r="I1642" s="58"/>
      <c r="J1642" s="58"/>
    </row>
    <row r="1643" spans="1:22" ht="57" x14ac:dyDescent="0.2">
      <c r="A1643" s="18">
        <v>182</v>
      </c>
      <c r="B1643" s="18" t="str">
        <f>Source!F891</f>
        <v>1.21-2103-9-1/1</v>
      </c>
      <c r="C1643" s="18" t="str">
        <f>Source!G891</f>
        <v>Техническое обслуживание силовых сетей, проложенных по кирпичным и бетонным основаниям, провод сечением 2х1,5-6 мм2</v>
      </c>
      <c r="D1643" s="19" t="str">
        <f>Source!H891</f>
        <v>100 м</v>
      </c>
      <c r="E1643" s="9">
        <f>Source!I891</f>
        <v>0.02</v>
      </c>
      <c r="F1643" s="21"/>
      <c r="G1643" s="20"/>
      <c r="H1643" s="9"/>
      <c r="I1643" s="9"/>
      <c r="J1643" s="21"/>
      <c r="K1643" s="21"/>
      <c r="Q1643">
        <f>ROUND((Source!BZ891/100)*ROUND((Source!AF891*Source!AV891)*Source!I891, 2), 2)</f>
        <v>53.51</v>
      </c>
      <c r="R1643">
        <f>Source!X891</f>
        <v>53.51</v>
      </c>
      <c r="S1643">
        <f>ROUND((Source!CA891/100)*ROUND((Source!AF891*Source!AV891)*Source!I891, 2), 2)</f>
        <v>7.64</v>
      </c>
      <c r="T1643">
        <f>Source!Y891</f>
        <v>7.64</v>
      </c>
      <c r="U1643">
        <f>ROUND((175/100)*ROUND((Source!AE891*Source!AV891)*Source!I891, 2), 2)</f>
        <v>0</v>
      </c>
      <c r="V1643">
        <f>ROUND((108/100)*ROUND(Source!CS891*Source!I891, 2), 2)</f>
        <v>0</v>
      </c>
    </row>
    <row r="1644" spans="1:22" x14ac:dyDescent="0.2">
      <c r="C1644" s="22" t="str">
        <f>"Объем: "&amp;Source!I891&amp;"=100*"&amp;"0,2*"&amp;"0,1/"&amp;"100"</f>
        <v>Объем: 0,02=100*0,2*0,1/100</v>
      </c>
    </row>
    <row r="1645" spans="1:22" ht="14.25" x14ac:dyDescent="0.2">
      <c r="A1645" s="18"/>
      <c r="B1645" s="18"/>
      <c r="C1645" s="18" t="s">
        <v>1136</v>
      </c>
      <c r="D1645" s="19"/>
      <c r="E1645" s="9"/>
      <c r="F1645" s="21">
        <f>Source!AO891</f>
        <v>3822.15</v>
      </c>
      <c r="G1645" s="20" t="str">
        <f>Source!DG891</f>
        <v/>
      </c>
      <c r="H1645" s="9">
        <f>Source!AV891</f>
        <v>1</v>
      </c>
      <c r="I1645" s="9">
        <f>IF(Source!BA891&lt;&gt; 0, Source!BA891, 1)</f>
        <v>1</v>
      </c>
      <c r="J1645" s="21">
        <f>Source!S891</f>
        <v>76.44</v>
      </c>
      <c r="K1645" s="21"/>
    </row>
    <row r="1646" spans="1:22" ht="14.25" x14ac:dyDescent="0.2">
      <c r="A1646" s="18"/>
      <c r="B1646" s="18"/>
      <c r="C1646" s="18" t="s">
        <v>1138</v>
      </c>
      <c r="D1646" s="19"/>
      <c r="E1646" s="9"/>
      <c r="F1646" s="21">
        <f>Source!AL891</f>
        <v>22.51</v>
      </c>
      <c r="G1646" s="20" t="str">
        <f>Source!DD891</f>
        <v/>
      </c>
      <c r="H1646" s="9">
        <f>Source!AW891</f>
        <v>1</v>
      </c>
      <c r="I1646" s="9">
        <f>IF(Source!BC891&lt;&gt; 0, Source!BC891, 1)</f>
        <v>1</v>
      </c>
      <c r="J1646" s="21">
        <f>Source!P891</f>
        <v>0.45</v>
      </c>
      <c r="K1646" s="21"/>
    </row>
    <row r="1647" spans="1:22" ht="14.25" x14ac:dyDescent="0.2">
      <c r="A1647" s="18"/>
      <c r="B1647" s="18"/>
      <c r="C1647" s="18" t="s">
        <v>1139</v>
      </c>
      <c r="D1647" s="19" t="s">
        <v>1140</v>
      </c>
      <c r="E1647" s="9">
        <f>Source!AT891</f>
        <v>70</v>
      </c>
      <c r="F1647" s="21"/>
      <c r="G1647" s="20"/>
      <c r="H1647" s="9"/>
      <c r="I1647" s="9"/>
      <c r="J1647" s="21">
        <f>SUM(R1643:R1646)</f>
        <v>53.51</v>
      </c>
      <c r="K1647" s="21"/>
    </row>
    <row r="1648" spans="1:22" ht="14.25" x14ac:dyDescent="0.2">
      <c r="A1648" s="18"/>
      <c r="B1648" s="18"/>
      <c r="C1648" s="18" t="s">
        <v>1141</v>
      </c>
      <c r="D1648" s="19" t="s">
        <v>1140</v>
      </c>
      <c r="E1648" s="9">
        <f>Source!AU891</f>
        <v>10</v>
      </c>
      <c r="F1648" s="21"/>
      <c r="G1648" s="20"/>
      <c r="H1648" s="9"/>
      <c r="I1648" s="9"/>
      <c r="J1648" s="21">
        <f>SUM(T1643:T1647)</f>
        <v>7.64</v>
      </c>
      <c r="K1648" s="21"/>
    </row>
    <row r="1649" spans="1:22" ht="14.25" x14ac:dyDescent="0.2">
      <c r="A1649" s="18"/>
      <c r="B1649" s="18"/>
      <c r="C1649" s="18" t="s">
        <v>1142</v>
      </c>
      <c r="D1649" s="19" t="s">
        <v>1143</v>
      </c>
      <c r="E1649" s="9">
        <f>Source!AQ891</f>
        <v>7.14</v>
      </c>
      <c r="F1649" s="21"/>
      <c r="G1649" s="20" t="str">
        <f>Source!DI891</f>
        <v/>
      </c>
      <c r="H1649" s="9">
        <f>Source!AV891</f>
        <v>1</v>
      </c>
      <c r="I1649" s="9"/>
      <c r="J1649" s="21"/>
      <c r="K1649" s="21">
        <f>Source!U891</f>
        <v>0.14280000000000001</v>
      </c>
    </row>
    <row r="1650" spans="1:22" ht="15" x14ac:dyDescent="0.25">
      <c r="A1650" s="24"/>
      <c r="B1650" s="24"/>
      <c r="C1650" s="24"/>
      <c r="D1650" s="24"/>
      <c r="E1650" s="24"/>
      <c r="F1650" s="24"/>
      <c r="G1650" s="24"/>
      <c r="H1650" s="24"/>
      <c r="I1650" s="57">
        <f>J1645+J1646+J1647+J1648</f>
        <v>138.04</v>
      </c>
      <c r="J1650" s="57"/>
      <c r="K1650" s="25">
        <f>IF(Source!I891&lt;&gt;0, ROUND(I1650/Source!I891, 2), 0)</f>
        <v>6902</v>
      </c>
      <c r="P1650" s="23">
        <f>I1650</f>
        <v>138.04</v>
      </c>
    </row>
    <row r="1651" spans="1:22" ht="57" x14ac:dyDescent="0.2">
      <c r="A1651" s="18">
        <v>183</v>
      </c>
      <c r="B1651" s="18" t="str">
        <f>Source!F893</f>
        <v>1.21-2103-9-2/1</v>
      </c>
      <c r="C1651" s="18" t="str">
        <f>Source!G893</f>
        <v>Техническое обслуживание силовых сетей, проложенных по кирпичным и бетонным основаниям, провод сечением 3х1,5-6 мм2</v>
      </c>
      <c r="D1651" s="19" t="str">
        <f>Source!H893</f>
        <v>100 м</v>
      </c>
      <c r="E1651" s="9">
        <f>Source!I893</f>
        <v>1.2294</v>
      </c>
      <c r="F1651" s="21"/>
      <c r="G1651" s="20"/>
      <c r="H1651" s="9"/>
      <c r="I1651" s="9"/>
      <c r="J1651" s="21"/>
      <c r="K1651" s="21"/>
      <c r="Q1651">
        <f>ROUND((Source!BZ893/100)*ROUND((Source!AF893*Source!AV893)*Source!I893, 2), 2)</f>
        <v>4606.8100000000004</v>
      </c>
      <c r="R1651">
        <f>Source!X893</f>
        <v>4606.8100000000004</v>
      </c>
      <c r="S1651">
        <f>ROUND((Source!CA893/100)*ROUND((Source!AF893*Source!AV893)*Source!I893, 2), 2)</f>
        <v>658.12</v>
      </c>
      <c r="T1651">
        <f>Source!Y893</f>
        <v>658.12</v>
      </c>
      <c r="U1651">
        <f>ROUND((175/100)*ROUND((Source!AE893*Source!AV893)*Source!I893, 2), 2)</f>
        <v>0</v>
      </c>
      <c r="V1651">
        <f>ROUND((108/100)*ROUND(Source!CS893*Source!I893, 2), 2)</f>
        <v>0</v>
      </c>
    </row>
    <row r="1652" spans="1:22" x14ac:dyDescent="0.2">
      <c r="C1652" s="22" t="str">
        <f>"Объем: "&amp;Source!I893&amp;"=(2512+"&amp;"3605+"&amp;"30)*"&amp;"0,2*"&amp;"0,1/"&amp;"100"</f>
        <v>Объем: 1,2294=(2512+3605+30)*0,2*0,1/100</v>
      </c>
    </row>
    <row r="1653" spans="1:22" ht="14.25" x14ac:dyDescent="0.2">
      <c r="A1653" s="18"/>
      <c r="B1653" s="18"/>
      <c r="C1653" s="18" t="s">
        <v>1136</v>
      </c>
      <c r="D1653" s="19"/>
      <c r="E1653" s="9"/>
      <c r="F1653" s="21">
        <f>Source!AO893</f>
        <v>5353.15</v>
      </c>
      <c r="G1653" s="20" t="str">
        <f>Source!DG893</f>
        <v/>
      </c>
      <c r="H1653" s="9">
        <f>Source!AV893</f>
        <v>1</v>
      </c>
      <c r="I1653" s="9">
        <f>IF(Source!BA893&lt;&gt; 0, Source!BA893, 1)</f>
        <v>1</v>
      </c>
      <c r="J1653" s="21">
        <f>Source!S893</f>
        <v>6581.16</v>
      </c>
      <c r="K1653" s="21"/>
    </row>
    <row r="1654" spans="1:22" ht="14.25" x14ac:dyDescent="0.2">
      <c r="A1654" s="18"/>
      <c r="B1654" s="18"/>
      <c r="C1654" s="18" t="s">
        <v>1138</v>
      </c>
      <c r="D1654" s="19"/>
      <c r="E1654" s="9"/>
      <c r="F1654" s="21">
        <f>Source!AL893</f>
        <v>22.51</v>
      </c>
      <c r="G1654" s="20" t="str">
        <f>Source!DD893</f>
        <v/>
      </c>
      <c r="H1654" s="9">
        <f>Source!AW893</f>
        <v>1</v>
      </c>
      <c r="I1654" s="9">
        <f>IF(Source!BC893&lt;&gt; 0, Source!BC893, 1)</f>
        <v>1</v>
      </c>
      <c r="J1654" s="21">
        <f>Source!P893</f>
        <v>27.67</v>
      </c>
      <c r="K1654" s="21"/>
    </row>
    <row r="1655" spans="1:22" ht="14.25" x14ac:dyDescent="0.2">
      <c r="A1655" s="18"/>
      <c r="B1655" s="18"/>
      <c r="C1655" s="18" t="s">
        <v>1139</v>
      </c>
      <c r="D1655" s="19" t="s">
        <v>1140</v>
      </c>
      <c r="E1655" s="9">
        <f>Source!AT893</f>
        <v>70</v>
      </c>
      <c r="F1655" s="21"/>
      <c r="G1655" s="20"/>
      <c r="H1655" s="9"/>
      <c r="I1655" s="9"/>
      <c r="J1655" s="21">
        <f>SUM(R1651:R1654)</f>
        <v>4606.8100000000004</v>
      </c>
      <c r="K1655" s="21"/>
    </row>
    <row r="1656" spans="1:22" ht="14.25" x14ac:dyDescent="0.2">
      <c r="A1656" s="18"/>
      <c r="B1656" s="18"/>
      <c r="C1656" s="18" t="s">
        <v>1141</v>
      </c>
      <c r="D1656" s="19" t="s">
        <v>1140</v>
      </c>
      <c r="E1656" s="9">
        <f>Source!AU893</f>
        <v>10</v>
      </c>
      <c r="F1656" s="21"/>
      <c r="G1656" s="20"/>
      <c r="H1656" s="9"/>
      <c r="I1656" s="9"/>
      <c r="J1656" s="21">
        <f>SUM(T1651:T1655)</f>
        <v>658.12</v>
      </c>
      <c r="K1656" s="21"/>
    </row>
    <row r="1657" spans="1:22" ht="14.25" x14ac:dyDescent="0.2">
      <c r="A1657" s="18"/>
      <c r="B1657" s="18"/>
      <c r="C1657" s="18" t="s">
        <v>1142</v>
      </c>
      <c r="D1657" s="19" t="s">
        <v>1143</v>
      </c>
      <c r="E1657" s="9">
        <f>Source!AQ893</f>
        <v>10</v>
      </c>
      <c r="F1657" s="21"/>
      <c r="G1657" s="20" t="str">
        <f>Source!DI893</f>
        <v/>
      </c>
      <c r="H1657" s="9">
        <f>Source!AV893</f>
        <v>1</v>
      </c>
      <c r="I1657" s="9"/>
      <c r="J1657" s="21"/>
      <c r="K1657" s="21">
        <f>Source!U893</f>
        <v>12.294</v>
      </c>
    </row>
    <row r="1658" spans="1:22" ht="15" x14ac:dyDescent="0.25">
      <c r="A1658" s="24"/>
      <c r="B1658" s="24"/>
      <c r="C1658" s="24"/>
      <c r="D1658" s="24"/>
      <c r="E1658" s="24"/>
      <c r="F1658" s="24"/>
      <c r="G1658" s="24"/>
      <c r="H1658" s="24"/>
      <c r="I1658" s="57">
        <f>J1653+J1654+J1655+J1656</f>
        <v>11873.76</v>
      </c>
      <c r="J1658" s="57"/>
      <c r="K1658" s="25">
        <f>IF(Source!I893&lt;&gt;0, ROUND(I1658/Source!I893, 2), 0)</f>
        <v>9658.17</v>
      </c>
      <c r="P1658" s="23">
        <f>I1658</f>
        <v>11873.76</v>
      </c>
    </row>
    <row r="1659" spans="1:22" ht="57" x14ac:dyDescent="0.2">
      <c r="A1659" s="18">
        <v>184</v>
      </c>
      <c r="B1659" s="18" t="str">
        <f>Source!F895</f>
        <v>1.21-2103-9-3/1</v>
      </c>
      <c r="C1659" s="18" t="str">
        <f>Source!G895</f>
        <v>Техническое обслуживание силовых сетей, проложенных по кирпичным и бетонным основаниям, провод сечением 4х1,5-6 мм2 / 4х1,5; 5х4; 5х6</v>
      </c>
      <c r="D1659" s="19" t="str">
        <f>Source!H895</f>
        <v>100 м</v>
      </c>
      <c r="E1659" s="9">
        <f>Source!I895</f>
        <v>4.8800000000000003E-2</v>
      </c>
      <c r="F1659" s="21"/>
      <c r="G1659" s="20"/>
      <c r="H1659" s="9"/>
      <c r="I1659" s="9"/>
      <c r="J1659" s="21"/>
      <c r="K1659" s="21"/>
      <c r="Q1659">
        <f>ROUND((Source!BZ895/100)*ROUND((Source!AF895*Source!AV895)*Source!I895, 2), 2)</f>
        <v>205.17</v>
      </c>
      <c r="R1659">
        <f>Source!X895</f>
        <v>205.17</v>
      </c>
      <c r="S1659">
        <f>ROUND((Source!CA895/100)*ROUND((Source!AF895*Source!AV895)*Source!I895, 2), 2)</f>
        <v>29.31</v>
      </c>
      <c r="T1659">
        <f>Source!Y895</f>
        <v>29.31</v>
      </c>
      <c r="U1659">
        <f>ROUND((175/100)*ROUND((Source!AE895*Source!AV895)*Source!I895, 2), 2)</f>
        <v>0</v>
      </c>
      <c r="V1659">
        <f>ROUND((108/100)*ROUND(Source!CS895*Source!I895, 2), 2)</f>
        <v>0</v>
      </c>
    </row>
    <row r="1660" spans="1:22" x14ac:dyDescent="0.2">
      <c r="C1660" s="22" t="str">
        <f>"Объем: "&amp;Source!I895&amp;"=(120+"&amp;"84+"&amp;"40)*"&amp;"0,2*"&amp;"0,1/"&amp;"100"</f>
        <v>Объем: 0,0488=(120+84+40)*0,2*0,1/100</v>
      </c>
    </row>
    <row r="1661" spans="1:22" ht="14.25" x14ac:dyDescent="0.2">
      <c r="A1661" s="18"/>
      <c r="B1661" s="18"/>
      <c r="C1661" s="18" t="s">
        <v>1136</v>
      </c>
      <c r="D1661" s="19"/>
      <c r="E1661" s="9"/>
      <c r="F1661" s="21">
        <f>Source!AO895</f>
        <v>6006.24</v>
      </c>
      <c r="G1661" s="20" t="str">
        <f>Source!DG895</f>
        <v/>
      </c>
      <c r="H1661" s="9">
        <f>Source!AV895</f>
        <v>1</v>
      </c>
      <c r="I1661" s="9">
        <f>IF(Source!BA895&lt;&gt; 0, Source!BA895, 1)</f>
        <v>1</v>
      </c>
      <c r="J1661" s="21">
        <f>Source!S895</f>
        <v>293.10000000000002</v>
      </c>
      <c r="K1661" s="21"/>
    </row>
    <row r="1662" spans="1:22" ht="14.25" x14ac:dyDescent="0.2">
      <c r="A1662" s="18"/>
      <c r="B1662" s="18"/>
      <c r="C1662" s="18" t="s">
        <v>1138</v>
      </c>
      <c r="D1662" s="19"/>
      <c r="E1662" s="9"/>
      <c r="F1662" s="21">
        <f>Source!AL895</f>
        <v>14.63</v>
      </c>
      <c r="G1662" s="20" t="str">
        <f>Source!DD895</f>
        <v/>
      </c>
      <c r="H1662" s="9">
        <f>Source!AW895</f>
        <v>1</v>
      </c>
      <c r="I1662" s="9">
        <f>IF(Source!BC895&lt;&gt; 0, Source!BC895, 1)</f>
        <v>1</v>
      </c>
      <c r="J1662" s="21">
        <f>Source!P895</f>
        <v>0.71</v>
      </c>
      <c r="K1662" s="21"/>
    </row>
    <row r="1663" spans="1:22" ht="14.25" x14ac:dyDescent="0.2">
      <c r="A1663" s="18"/>
      <c r="B1663" s="18"/>
      <c r="C1663" s="18" t="s">
        <v>1139</v>
      </c>
      <c r="D1663" s="19" t="s">
        <v>1140</v>
      </c>
      <c r="E1663" s="9">
        <f>Source!AT895</f>
        <v>70</v>
      </c>
      <c r="F1663" s="21"/>
      <c r="G1663" s="20"/>
      <c r="H1663" s="9"/>
      <c r="I1663" s="9"/>
      <c r="J1663" s="21">
        <f>SUM(R1659:R1662)</f>
        <v>205.17</v>
      </c>
      <c r="K1663" s="21"/>
    </row>
    <row r="1664" spans="1:22" ht="14.25" x14ac:dyDescent="0.2">
      <c r="A1664" s="18"/>
      <c r="B1664" s="18"/>
      <c r="C1664" s="18" t="s">
        <v>1141</v>
      </c>
      <c r="D1664" s="19" t="s">
        <v>1140</v>
      </c>
      <c r="E1664" s="9">
        <f>Source!AU895</f>
        <v>10</v>
      </c>
      <c r="F1664" s="21"/>
      <c r="G1664" s="20"/>
      <c r="H1664" s="9"/>
      <c r="I1664" s="9"/>
      <c r="J1664" s="21">
        <f>SUM(T1659:T1663)</f>
        <v>29.31</v>
      </c>
      <c r="K1664" s="21"/>
    </row>
    <row r="1665" spans="1:22" ht="14.25" x14ac:dyDescent="0.2">
      <c r="A1665" s="18"/>
      <c r="B1665" s="18"/>
      <c r="C1665" s="18" t="s">
        <v>1142</v>
      </c>
      <c r="D1665" s="19" t="s">
        <v>1143</v>
      </c>
      <c r="E1665" s="9">
        <f>Source!AQ895</f>
        <v>11.22</v>
      </c>
      <c r="F1665" s="21"/>
      <c r="G1665" s="20" t="str">
        <f>Source!DI895</f>
        <v/>
      </c>
      <c r="H1665" s="9">
        <f>Source!AV895</f>
        <v>1</v>
      </c>
      <c r="I1665" s="9"/>
      <c r="J1665" s="21"/>
      <c r="K1665" s="21">
        <f>Source!U895</f>
        <v>0.54753600000000002</v>
      </c>
    </row>
    <row r="1666" spans="1:22" ht="15" x14ac:dyDescent="0.25">
      <c r="A1666" s="24"/>
      <c r="B1666" s="24"/>
      <c r="C1666" s="24"/>
      <c r="D1666" s="24"/>
      <c r="E1666" s="24"/>
      <c r="F1666" s="24"/>
      <c r="G1666" s="24"/>
      <c r="H1666" s="24"/>
      <c r="I1666" s="57">
        <f>J1661+J1662+J1663+J1664</f>
        <v>528.29</v>
      </c>
      <c r="J1666" s="57"/>
      <c r="K1666" s="25">
        <f>IF(Source!I895&lt;&gt;0, ROUND(I1666/Source!I895, 2), 0)</f>
        <v>10825.61</v>
      </c>
      <c r="P1666" s="23">
        <f>I1666</f>
        <v>528.29</v>
      </c>
    </row>
    <row r="1667" spans="1:22" ht="57" x14ac:dyDescent="0.2">
      <c r="A1667" s="18">
        <v>185</v>
      </c>
      <c r="B1667" s="18" t="str">
        <f>Source!F897</f>
        <v>1.21-2103-9-5/1</v>
      </c>
      <c r="C1667" s="18" t="str">
        <f>Source!G897</f>
        <v>Техническое обслуживание силовых сетей, проложенных по кирпичным и бетонным основаниям, провод сечением 3х10-16 мм2 / 5х10; 5х16</v>
      </c>
      <c r="D1667" s="19" t="str">
        <f>Source!H897</f>
        <v>100 м</v>
      </c>
      <c r="E1667" s="9">
        <f>Source!I897</f>
        <v>4.1000000000000002E-2</v>
      </c>
      <c r="F1667" s="21"/>
      <c r="G1667" s="20"/>
      <c r="H1667" s="9"/>
      <c r="I1667" s="9"/>
      <c r="J1667" s="21"/>
      <c r="K1667" s="21"/>
      <c r="Q1667">
        <f>ROUND((Source!BZ897/100)*ROUND((Source!AF897*Source!AV897)*Source!I897, 2), 2)</f>
        <v>182.52</v>
      </c>
      <c r="R1667">
        <f>Source!X897</f>
        <v>182.52</v>
      </c>
      <c r="S1667">
        <f>ROUND((Source!CA897/100)*ROUND((Source!AF897*Source!AV897)*Source!I897, 2), 2)</f>
        <v>26.07</v>
      </c>
      <c r="T1667">
        <f>Source!Y897</f>
        <v>26.07</v>
      </c>
      <c r="U1667">
        <f>ROUND((175/100)*ROUND((Source!AE897*Source!AV897)*Source!I897, 2), 2)</f>
        <v>0</v>
      </c>
      <c r="V1667">
        <f>ROUND((108/100)*ROUND(Source!CS897*Source!I897, 2), 2)</f>
        <v>0</v>
      </c>
    </row>
    <row r="1668" spans="1:22" x14ac:dyDescent="0.2">
      <c r="C1668" s="22" t="str">
        <f>"Объем: "&amp;Source!I897&amp;"=(195+"&amp;"10)*"&amp;"0,2*"&amp;"0,1/"&amp;"100"</f>
        <v>Объем: 0,041=(195+10)*0,2*0,1/100</v>
      </c>
    </row>
    <row r="1669" spans="1:22" ht="14.25" x14ac:dyDescent="0.2">
      <c r="A1669" s="18"/>
      <c r="B1669" s="18"/>
      <c r="C1669" s="18" t="s">
        <v>1136</v>
      </c>
      <c r="D1669" s="19"/>
      <c r="E1669" s="9"/>
      <c r="F1669" s="21">
        <f>Source!AO897</f>
        <v>6359.54</v>
      </c>
      <c r="G1669" s="20" t="str">
        <f>Source!DG897</f>
        <v/>
      </c>
      <c r="H1669" s="9">
        <f>Source!AV897</f>
        <v>1</v>
      </c>
      <c r="I1669" s="9">
        <f>IF(Source!BA897&lt;&gt; 0, Source!BA897, 1)</f>
        <v>1</v>
      </c>
      <c r="J1669" s="21">
        <f>Source!S897</f>
        <v>260.74</v>
      </c>
      <c r="K1669" s="21"/>
    </row>
    <row r="1670" spans="1:22" ht="14.25" x14ac:dyDescent="0.2">
      <c r="A1670" s="18"/>
      <c r="B1670" s="18"/>
      <c r="C1670" s="18" t="s">
        <v>1138</v>
      </c>
      <c r="D1670" s="19"/>
      <c r="E1670" s="9"/>
      <c r="F1670" s="21">
        <f>Source!AL897</f>
        <v>15.76</v>
      </c>
      <c r="G1670" s="20" t="str">
        <f>Source!DD897</f>
        <v/>
      </c>
      <c r="H1670" s="9">
        <f>Source!AW897</f>
        <v>1</v>
      </c>
      <c r="I1670" s="9">
        <f>IF(Source!BC897&lt;&gt; 0, Source!BC897, 1)</f>
        <v>1</v>
      </c>
      <c r="J1670" s="21">
        <f>Source!P897</f>
        <v>0.65</v>
      </c>
      <c r="K1670" s="21"/>
    </row>
    <row r="1671" spans="1:22" ht="14.25" x14ac:dyDescent="0.2">
      <c r="A1671" s="18"/>
      <c r="B1671" s="18"/>
      <c r="C1671" s="18" t="s">
        <v>1139</v>
      </c>
      <c r="D1671" s="19" t="s">
        <v>1140</v>
      </c>
      <c r="E1671" s="9">
        <f>Source!AT897</f>
        <v>70</v>
      </c>
      <c r="F1671" s="21"/>
      <c r="G1671" s="20"/>
      <c r="H1671" s="9"/>
      <c r="I1671" s="9"/>
      <c r="J1671" s="21">
        <f>SUM(R1667:R1670)</f>
        <v>182.52</v>
      </c>
      <c r="K1671" s="21"/>
    </row>
    <row r="1672" spans="1:22" ht="14.25" x14ac:dyDescent="0.2">
      <c r="A1672" s="18"/>
      <c r="B1672" s="18"/>
      <c r="C1672" s="18" t="s">
        <v>1141</v>
      </c>
      <c r="D1672" s="19" t="s">
        <v>1140</v>
      </c>
      <c r="E1672" s="9">
        <f>Source!AU897</f>
        <v>10</v>
      </c>
      <c r="F1672" s="21"/>
      <c r="G1672" s="20"/>
      <c r="H1672" s="9"/>
      <c r="I1672" s="9"/>
      <c r="J1672" s="21">
        <f>SUM(T1667:T1671)</f>
        <v>26.07</v>
      </c>
      <c r="K1672" s="21"/>
    </row>
    <row r="1673" spans="1:22" ht="14.25" x14ac:dyDescent="0.2">
      <c r="A1673" s="18"/>
      <c r="B1673" s="18"/>
      <c r="C1673" s="18" t="s">
        <v>1142</v>
      </c>
      <c r="D1673" s="19" t="s">
        <v>1143</v>
      </c>
      <c r="E1673" s="9">
        <f>Source!AQ897</f>
        <v>11.88</v>
      </c>
      <c r="F1673" s="21"/>
      <c r="G1673" s="20" t="str">
        <f>Source!DI897</f>
        <v/>
      </c>
      <c r="H1673" s="9">
        <f>Source!AV897</f>
        <v>1</v>
      </c>
      <c r="I1673" s="9"/>
      <c r="J1673" s="21"/>
      <c r="K1673" s="21">
        <f>Source!U897</f>
        <v>0.48708000000000007</v>
      </c>
    </row>
    <row r="1674" spans="1:22" ht="15" x14ac:dyDescent="0.25">
      <c r="A1674" s="24"/>
      <c r="B1674" s="24"/>
      <c r="C1674" s="24"/>
      <c r="D1674" s="24"/>
      <c r="E1674" s="24"/>
      <c r="F1674" s="24"/>
      <c r="G1674" s="24"/>
      <c r="H1674" s="24"/>
      <c r="I1674" s="57">
        <f>J1669+J1670+J1671+J1672</f>
        <v>469.97999999999996</v>
      </c>
      <c r="J1674" s="57"/>
      <c r="K1674" s="25">
        <f>IF(Source!I897&lt;&gt;0, ROUND(I1674/Source!I897, 2), 0)</f>
        <v>11462.93</v>
      </c>
      <c r="P1674" s="23">
        <f>I1674</f>
        <v>469.97999999999996</v>
      </c>
    </row>
    <row r="1676" spans="1:22" ht="15" x14ac:dyDescent="0.25">
      <c r="B1676" s="58" t="str">
        <f>Source!G899</f>
        <v>Монтажный кабель</v>
      </c>
      <c r="C1676" s="58"/>
      <c r="D1676" s="58"/>
      <c r="E1676" s="58"/>
      <c r="F1676" s="58"/>
      <c r="G1676" s="58"/>
      <c r="H1676" s="58"/>
      <c r="I1676" s="58"/>
      <c r="J1676" s="58"/>
    </row>
    <row r="1677" spans="1:22" ht="28.5" x14ac:dyDescent="0.2">
      <c r="A1677" s="18">
        <v>186</v>
      </c>
      <c r="B1677" s="18" t="str">
        <f>Source!F900</f>
        <v>1.22-2103-2-1/1</v>
      </c>
      <c r="C1677" s="18" t="str">
        <f>Source!G900</f>
        <v>Техническое обслуживание сетевой линии связи</v>
      </c>
      <c r="D1677" s="19" t="str">
        <f>Source!H900</f>
        <v>100 м</v>
      </c>
      <c r="E1677" s="9">
        <f>Source!I900</f>
        <v>0.18</v>
      </c>
      <c r="F1677" s="21"/>
      <c r="G1677" s="20"/>
      <c r="H1677" s="9"/>
      <c r="I1677" s="9"/>
      <c r="J1677" s="21"/>
      <c r="K1677" s="21"/>
      <c r="Q1677">
        <f>ROUND((Source!BZ900/100)*ROUND((Source!AF900*Source!AV900)*Source!I900, 2), 2)</f>
        <v>62.59</v>
      </c>
      <c r="R1677">
        <f>Source!X900</f>
        <v>62.59</v>
      </c>
      <c r="S1677">
        <f>ROUND((Source!CA900/100)*ROUND((Source!AF900*Source!AV900)*Source!I900, 2), 2)</f>
        <v>8.94</v>
      </c>
      <c r="T1677">
        <f>Source!Y900</f>
        <v>8.94</v>
      </c>
      <c r="U1677">
        <f>ROUND((175/100)*ROUND((Source!AE900*Source!AV900)*Source!I900, 2), 2)</f>
        <v>0</v>
      </c>
      <c r="V1677">
        <f>ROUND((108/100)*ROUND(Source!CS900*Source!I900, 2), 2)</f>
        <v>0</v>
      </c>
    </row>
    <row r="1678" spans="1:22" x14ac:dyDescent="0.2">
      <c r="C1678" s="22" t="str">
        <f>"Объем: "&amp;Source!I900&amp;"=(65+"&amp;"115)*"&amp;"0,1/"&amp;"100"</f>
        <v>Объем: 0,18=(65+115)*0,1/100</v>
      </c>
    </row>
    <row r="1679" spans="1:22" ht="14.25" x14ac:dyDescent="0.2">
      <c r="A1679" s="18"/>
      <c r="B1679" s="18"/>
      <c r="C1679" s="18" t="s">
        <v>1136</v>
      </c>
      <c r="D1679" s="19"/>
      <c r="E1679" s="9"/>
      <c r="F1679" s="21">
        <f>Source!AO900</f>
        <v>496.76</v>
      </c>
      <c r="G1679" s="20" t="str">
        <f>Source!DG900</f>
        <v/>
      </c>
      <c r="H1679" s="9">
        <f>Source!AV900</f>
        <v>1</v>
      </c>
      <c r="I1679" s="9">
        <f>IF(Source!BA900&lt;&gt; 0, Source!BA900, 1)</f>
        <v>1</v>
      </c>
      <c r="J1679" s="21">
        <f>Source!S900</f>
        <v>89.42</v>
      </c>
      <c r="K1679" s="21"/>
    </row>
    <row r="1680" spans="1:22" ht="14.25" x14ac:dyDescent="0.2">
      <c r="A1680" s="18"/>
      <c r="B1680" s="18"/>
      <c r="C1680" s="18" t="s">
        <v>1139</v>
      </c>
      <c r="D1680" s="19" t="s">
        <v>1140</v>
      </c>
      <c r="E1680" s="9">
        <f>Source!AT900</f>
        <v>70</v>
      </c>
      <c r="F1680" s="21"/>
      <c r="G1680" s="20"/>
      <c r="H1680" s="9"/>
      <c r="I1680" s="9"/>
      <c r="J1680" s="21">
        <f>SUM(R1677:R1679)</f>
        <v>62.59</v>
      </c>
      <c r="K1680" s="21"/>
    </row>
    <row r="1681" spans="1:22" ht="14.25" x14ac:dyDescent="0.2">
      <c r="A1681" s="18"/>
      <c r="B1681" s="18"/>
      <c r="C1681" s="18" t="s">
        <v>1141</v>
      </c>
      <c r="D1681" s="19" t="s">
        <v>1140</v>
      </c>
      <c r="E1681" s="9">
        <f>Source!AU900</f>
        <v>10</v>
      </c>
      <c r="F1681" s="21"/>
      <c r="G1681" s="20"/>
      <c r="H1681" s="9"/>
      <c r="I1681" s="9"/>
      <c r="J1681" s="21">
        <f>SUM(T1677:T1680)</f>
        <v>8.94</v>
      </c>
      <c r="K1681" s="21"/>
    </row>
    <row r="1682" spans="1:22" ht="14.25" x14ac:dyDescent="0.2">
      <c r="A1682" s="18"/>
      <c r="B1682" s="18"/>
      <c r="C1682" s="18" t="s">
        <v>1142</v>
      </c>
      <c r="D1682" s="19" t="s">
        <v>1143</v>
      </c>
      <c r="E1682" s="9">
        <f>Source!AQ900</f>
        <v>0.7</v>
      </c>
      <c r="F1682" s="21"/>
      <c r="G1682" s="20" t="str">
        <f>Source!DI900</f>
        <v/>
      </c>
      <c r="H1682" s="9">
        <f>Source!AV900</f>
        <v>1</v>
      </c>
      <c r="I1682" s="9"/>
      <c r="J1682" s="21"/>
      <c r="K1682" s="21">
        <f>Source!U900</f>
        <v>0.126</v>
      </c>
    </row>
    <row r="1683" spans="1:22" ht="15" x14ac:dyDescent="0.25">
      <c r="A1683" s="24"/>
      <c r="B1683" s="24"/>
      <c r="C1683" s="24"/>
      <c r="D1683" s="24"/>
      <c r="E1683" s="24"/>
      <c r="F1683" s="24"/>
      <c r="G1683" s="24"/>
      <c r="H1683" s="24"/>
      <c r="I1683" s="57">
        <f>J1679+J1680+J1681</f>
        <v>160.94999999999999</v>
      </c>
      <c r="J1683" s="57"/>
      <c r="K1683" s="25">
        <f>IF(Source!I900&lt;&gt;0, ROUND(I1683/Source!I900, 2), 0)</f>
        <v>894.17</v>
      </c>
      <c r="P1683" s="23">
        <f>I1683</f>
        <v>160.94999999999999</v>
      </c>
    </row>
    <row r="1685" spans="1:22" ht="15" x14ac:dyDescent="0.25">
      <c r="B1685" s="58" t="str">
        <f>Source!G901</f>
        <v>Заземление</v>
      </c>
      <c r="C1685" s="58"/>
      <c r="D1685" s="58"/>
      <c r="E1685" s="58"/>
      <c r="F1685" s="58"/>
      <c r="G1685" s="58"/>
      <c r="H1685" s="58"/>
      <c r="I1685" s="58"/>
      <c r="J1685" s="58"/>
    </row>
    <row r="1686" spans="1:22" ht="42.75" x14ac:dyDescent="0.2">
      <c r="A1686" s="18">
        <v>187</v>
      </c>
      <c r="B1686" s="18" t="str">
        <f>Source!F902</f>
        <v>1.21-2303-31-1/1</v>
      </c>
      <c r="C1686" s="18" t="str">
        <f>Source!G902</f>
        <v>Техническое обслуживание коробки клеммной соединительной, с количеством клемм до 20</v>
      </c>
      <c r="D1686" s="19" t="str">
        <f>Source!H902</f>
        <v>шт.</v>
      </c>
      <c r="E1686" s="9">
        <f>Source!I902</f>
        <v>5</v>
      </c>
      <c r="F1686" s="21"/>
      <c r="G1686" s="20"/>
      <c r="H1686" s="9"/>
      <c r="I1686" s="9"/>
      <c r="J1686" s="21"/>
      <c r="K1686" s="21"/>
      <c r="Q1686">
        <f>ROUND((Source!BZ902/100)*ROUND((Source!AF902*Source!AV902)*Source!I902, 2), 2)</f>
        <v>2074.77</v>
      </c>
      <c r="R1686">
        <f>Source!X902</f>
        <v>2074.77</v>
      </c>
      <c r="S1686">
        <f>ROUND((Source!CA902/100)*ROUND((Source!AF902*Source!AV902)*Source!I902, 2), 2)</f>
        <v>296.39999999999998</v>
      </c>
      <c r="T1686">
        <f>Source!Y902</f>
        <v>296.39999999999998</v>
      </c>
      <c r="U1686">
        <f>ROUND((175/100)*ROUND((Source!AE902*Source!AV902)*Source!I902, 2), 2)</f>
        <v>0</v>
      </c>
      <c r="V1686">
        <f>ROUND((108/100)*ROUND(Source!CS902*Source!I902, 2), 2)</f>
        <v>0</v>
      </c>
    </row>
    <row r="1687" spans="1:22" ht="14.25" x14ac:dyDescent="0.2">
      <c r="A1687" s="18"/>
      <c r="B1687" s="18"/>
      <c r="C1687" s="18" t="s">
        <v>1136</v>
      </c>
      <c r="D1687" s="19"/>
      <c r="E1687" s="9"/>
      <c r="F1687" s="21">
        <f>Source!AO902</f>
        <v>592.79</v>
      </c>
      <c r="G1687" s="20" t="str">
        <f>Source!DG902</f>
        <v/>
      </c>
      <c r="H1687" s="9">
        <f>Source!AV902</f>
        <v>1</v>
      </c>
      <c r="I1687" s="9">
        <f>IF(Source!BA902&lt;&gt; 0, Source!BA902, 1)</f>
        <v>1</v>
      </c>
      <c r="J1687" s="21">
        <f>Source!S902</f>
        <v>2963.95</v>
      </c>
      <c r="K1687" s="21"/>
    </row>
    <row r="1688" spans="1:22" ht="14.25" x14ac:dyDescent="0.2">
      <c r="A1688" s="18"/>
      <c r="B1688" s="18"/>
      <c r="C1688" s="18" t="s">
        <v>1138</v>
      </c>
      <c r="D1688" s="19"/>
      <c r="E1688" s="9"/>
      <c r="F1688" s="21">
        <f>Source!AL902</f>
        <v>6.02</v>
      </c>
      <c r="G1688" s="20" t="str">
        <f>Source!DD902</f>
        <v/>
      </c>
      <c r="H1688" s="9">
        <f>Source!AW902</f>
        <v>1</v>
      </c>
      <c r="I1688" s="9">
        <f>IF(Source!BC902&lt;&gt; 0, Source!BC902, 1)</f>
        <v>1</v>
      </c>
      <c r="J1688" s="21">
        <f>Source!P902</f>
        <v>30.1</v>
      </c>
      <c r="K1688" s="21"/>
    </row>
    <row r="1689" spans="1:22" ht="14.25" x14ac:dyDescent="0.2">
      <c r="A1689" s="18"/>
      <c r="B1689" s="18"/>
      <c r="C1689" s="18" t="s">
        <v>1139</v>
      </c>
      <c r="D1689" s="19" t="s">
        <v>1140</v>
      </c>
      <c r="E1689" s="9">
        <f>Source!AT902</f>
        <v>70</v>
      </c>
      <c r="F1689" s="21"/>
      <c r="G1689" s="20"/>
      <c r="H1689" s="9"/>
      <c r="I1689" s="9"/>
      <c r="J1689" s="21">
        <f>SUM(R1686:R1688)</f>
        <v>2074.77</v>
      </c>
      <c r="K1689" s="21"/>
    </row>
    <row r="1690" spans="1:22" ht="14.25" x14ac:dyDescent="0.2">
      <c r="A1690" s="18"/>
      <c r="B1690" s="18"/>
      <c r="C1690" s="18" t="s">
        <v>1141</v>
      </c>
      <c r="D1690" s="19" t="s">
        <v>1140</v>
      </c>
      <c r="E1690" s="9">
        <f>Source!AU902</f>
        <v>10</v>
      </c>
      <c r="F1690" s="21"/>
      <c r="G1690" s="20"/>
      <c r="H1690" s="9"/>
      <c r="I1690" s="9"/>
      <c r="J1690" s="21">
        <f>SUM(T1686:T1689)</f>
        <v>296.39999999999998</v>
      </c>
      <c r="K1690" s="21"/>
    </row>
    <row r="1691" spans="1:22" ht="14.25" x14ac:dyDescent="0.2">
      <c r="A1691" s="18"/>
      <c r="B1691" s="18"/>
      <c r="C1691" s="18" t="s">
        <v>1142</v>
      </c>
      <c r="D1691" s="19" t="s">
        <v>1143</v>
      </c>
      <c r="E1691" s="9">
        <f>Source!AQ902</f>
        <v>0.96</v>
      </c>
      <c r="F1691" s="21"/>
      <c r="G1691" s="20" t="str">
        <f>Source!DI902</f>
        <v/>
      </c>
      <c r="H1691" s="9">
        <f>Source!AV902</f>
        <v>1</v>
      </c>
      <c r="I1691" s="9"/>
      <c r="J1691" s="21"/>
      <c r="K1691" s="21">
        <f>Source!U902</f>
        <v>4.8</v>
      </c>
    </row>
    <row r="1692" spans="1:22" ht="15" x14ac:dyDescent="0.25">
      <c r="A1692" s="24"/>
      <c r="B1692" s="24"/>
      <c r="C1692" s="24"/>
      <c r="D1692" s="24"/>
      <c r="E1692" s="24"/>
      <c r="F1692" s="24"/>
      <c r="G1692" s="24"/>
      <c r="H1692" s="24"/>
      <c r="I1692" s="57">
        <f>J1687+J1688+J1689+J1690</f>
        <v>5365.2199999999993</v>
      </c>
      <c r="J1692" s="57"/>
      <c r="K1692" s="25">
        <f>IF(Source!I902&lt;&gt;0, ROUND(I1692/Source!I902, 2), 0)</f>
        <v>1073.04</v>
      </c>
      <c r="P1692" s="23">
        <f>I1692</f>
        <v>5365.2199999999993</v>
      </c>
    </row>
    <row r="1693" spans="1:22" ht="28.5" x14ac:dyDescent="0.2">
      <c r="A1693" s="18">
        <v>188</v>
      </c>
      <c r="B1693" s="18" t="str">
        <f>Source!F903</f>
        <v>1.21-2103-3-1/1</v>
      </c>
      <c r="C1693" s="18" t="str">
        <f>Source!G903</f>
        <v>Техническое обслуживание сетей заземления магистральных,</v>
      </c>
      <c r="D1693" s="19" t="str">
        <f>Source!H903</f>
        <v>100 м</v>
      </c>
      <c r="E1693" s="9">
        <f>Source!I903</f>
        <v>0.87</v>
      </c>
      <c r="F1693" s="21"/>
      <c r="G1693" s="20"/>
      <c r="H1693" s="9"/>
      <c r="I1693" s="9"/>
      <c r="J1693" s="21"/>
      <c r="K1693" s="21"/>
      <c r="Q1693">
        <f>ROUND((Source!BZ903/100)*ROUND((Source!AF903*Source!AV903)*Source!I903, 2), 2)</f>
        <v>3618.68</v>
      </c>
      <c r="R1693">
        <f>Source!X903</f>
        <v>3618.68</v>
      </c>
      <c r="S1693">
        <f>ROUND((Source!CA903/100)*ROUND((Source!AF903*Source!AV903)*Source!I903, 2), 2)</f>
        <v>516.95000000000005</v>
      </c>
      <c r="T1693">
        <f>Source!Y903</f>
        <v>516.95000000000005</v>
      </c>
      <c r="U1693">
        <f>ROUND((175/100)*ROUND((Source!AE903*Source!AV903)*Source!I903, 2), 2)</f>
        <v>0</v>
      </c>
      <c r="V1693">
        <f>ROUND((108/100)*ROUND(Source!CS903*Source!I903, 2), 2)</f>
        <v>0</v>
      </c>
    </row>
    <row r="1694" spans="1:22" x14ac:dyDescent="0.2">
      <c r="C1694" s="22" t="str">
        <f>"Объем: "&amp;Source!I903&amp;"=(630+"&amp;"240)*"&amp;"0,1/"&amp;"100"</f>
        <v>Объем: 0,87=(630+240)*0,1/100</v>
      </c>
    </row>
    <row r="1695" spans="1:22" ht="14.25" x14ac:dyDescent="0.2">
      <c r="A1695" s="18"/>
      <c r="B1695" s="18"/>
      <c r="C1695" s="18" t="s">
        <v>1136</v>
      </c>
      <c r="D1695" s="19"/>
      <c r="E1695" s="9"/>
      <c r="F1695" s="21">
        <f>Source!AO903</f>
        <v>5942</v>
      </c>
      <c r="G1695" s="20" t="str">
        <f>Source!DG903</f>
        <v/>
      </c>
      <c r="H1695" s="9">
        <f>Source!AV903</f>
        <v>1</v>
      </c>
      <c r="I1695" s="9">
        <f>IF(Source!BA903&lt;&gt; 0, Source!BA903, 1)</f>
        <v>1</v>
      </c>
      <c r="J1695" s="21">
        <f>Source!S903</f>
        <v>5169.54</v>
      </c>
      <c r="K1695" s="21"/>
    </row>
    <row r="1696" spans="1:22" ht="14.25" x14ac:dyDescent="0.2">
      <c r="A1696" s="18"/>
      <c r="B1696" s="18"/>
      <c r="C1696" s="18" t="s">
        <v>1138</v>
      </c>
      <c r="D1696" s="19"/>
      <c r="E1696" s="9"/>
      <c r="F1696" s="21">
        <f>Source!AL903</f>
        <v>22.51</v>
      </c>
      <c r="G1696" s="20" t="str">
        <f>Source!DD903</f>
        <v/>
      </c>
      <c r="H1696" s="9">
        <f>Source!AW903</f>
        <v>1</v>
      </c>
      <c r="I1696" s="9">
        <f>IF(Source!BC903&lt;&gt; 0, Source!BC903, 1)</f>
        <v>1</v>
      </c>
      <c r="J1696" s="21">
        <f>Source!P903</f>
        <v>19.579999999999998</v>
      </c>
      <c r="K1696" s="21"/>
    </row>
    <row r="1697" spans="1:22" ht="14.25" x14ac:dyDescent="0.2">
      <c r="A1697" s="18"/>
      <c r="B1697" s="18"/>
      <c r="C1697" s="18" t="s">
        <v>1139</v>
      </c>
      <c r="D1697" s="19" t="s">
        <v>1140</v>
      </c>
      <c r="E1697" s="9">
        <f>Source!AT903</f>
        <v>70</v>
      </c>
      <c r="F1697" s="21"/>
      <c r="G1697" s="20"/>
      <c r="H1697" s="9"/>
      <c r="I1697" s="9"/>
      <c r="J1697" s="21">
        <f>SUM(R1693:R1696)</f>
        <v>3618.68</v>
      </c>
      <c r="K1697" s="21"/>
    </row>
    <row r="1698" spans="1:22" ht="14.25" x14ac:dyDescent="0.2">
      <c r="A1698" s="18"/>
      <c r="B1698" s="18"/>
      <c r="C1698" s="18" t="s">
        <v>1141</v>
      </c>
      <c r="D1698" s="19" t="s">
        <v>1140</v>
      </c>
      <c r="E1698" s="9">
        <f>Source!AU903</f>
        <v>10</v>
      </c>
      <c r="F1698" s="21"/>
      <c r="G1698" s="20"/>
      <c r="H1698" s="9"/>
      <c r="I1698" s="9"/>
      <c r="J1698" s="21">
        <f>SUM(T1693:T1697)</f>
        <v>516.95000000000005</v>
      </c>
      <c r="K1698" s="21"/>
    </row>
    <row r="1699" spans="1:22" ht="14.25" x14ac:dyDescent="0.2">
      <c r="A1699" s="18"/>
      <c r="B1699" s="18"/>
      <c r="C1699" s="18" t="s">
        <v>1142</v>
      </c>
      <c r="D1699" s="19" t="s">
        <v>1143</v>
      </c>
      <c r="E1699" s="9">
        <f>Source!AQ903</f>
        <v>11.1</v>
      </c>
      <c r="F1699" s="21"/>
      <c r="G1699" s="20" t="str">
        <f>Source!DI903</f>
        <v/>
      </c>
      <c r="H1699" s="9">
        <f>Source!AV903</f>
        <v>1</v>
      </c>
      <c r="I1699" s="9"/>
      <c r="J1699" s="21"/>
      <c r="K1699" s="21">
        <f>Source!U903</f>
        <v>9.657</v>
      </c>
    </row>
    <row r="1700" spans="1:22" ht="15" x14ac:dyDescent="0.25">
      <c r="A1700" s="24"/>
      <c r="B1700" s="24"/>
      <c r="C1700" s="24"/>
      <c r="D1700" s="24"/>
      <c r="E1700" s="24"/>
      <c r="F1700" s="24"/>
      <c r="G1700" s="24"/>
      <c r="H1700" s="24"/>
      <c r="I1700" s="57">
        <f>J1695+J1696+J1697+J1698</f>
        <v>9324.75</v>
      </c>
      <c r="J1700" s="57"/>
      <c r="K1700" s="25">
        <f>IF(Source!I903&lt;&gt;0, ROUND(I1700/Source!I903, 2), 0)</f>
        <v>10718.1</v>
      </c>
      <c r="P1700" s="23">
        <f>I1700</f>
        <v>9324.75</v>
      </c>
    </row>
    <row r="1702" spans="1:22" ht="15" x14ac:dyDescent="0.25">
      <c r="B1702" s="58" t="str">
        <f>Source!G905</f>
        <v>Огнестойкая кабельная линия</v>
      </c>
      <c r="C1702" s="58"/>
      <c r="D1702" s="58"/>
      <c r="E1702" s="58"/>
      <c r="F1702" s="58"/>
      <c r="G1702" s="58"/>
      <c r="H1702" s="58"/>
      <c r="I1702" s="58"/>
      <c r="J1702" s="58"/>
    </row>
    <row r="1703" spans="1:22" ht="57" x14ac:dyDescent="0.2">
      <c r="A1703" s="18">
        <v>189</v>
      </c>
      <c r="B1703" s="18" t="str">
        <f>Source!F906</f>
        <v>1.21-2103-9-2/1</v>
      </c>
      <c r="C1703" s="18" t="str">
        <f>Source!G906</f>
        <v>Техническое обслуживание силовых сетей, проложенных по кирпичным и бетонным основаниям, провод сечением 3х1,5-6 мм2</v>
      </c>
      <c r="D1703" s="19" t="str">
        <f>Source!H906</f>
        <v>100 м</v>
      </c>
      <c r="E1703" s="9">
        <f>Source!I906</f>
        <v>9.6000000000000002E-2</v>
      </c>
      <c r="F1703" s="21"/>
      <c r="G1703" s="20"/>
      <c r="H1703" s="9"/>
      <c r="I1703" s="9"/>
      <c r="J1703" s="21"/>
      <c r="K1703" s="21"/>
      <c r="Q1703">
        <f>ROUND((Source!BZ906/100)*ROUND((Source!AF906*Source!AV906)*Source!I906, 2), 2)</f>
        <v>359.73</v>
      </c>
      <c r="R1703">
        <f>Source!X906</f>
        <v>359.73</v>
      </c>
      <c r="S1703">
        <f>ROUND((Source!CA906/100)*ROUND((Source!AF906*Source!AV906)*Source!I906, 2), 2)</f>
        <v>51.39</v>
      </c>
      <c r="T1703">
        <f>Source!Y906</f>
        <v>51.39</v>
      </c>
      <c r="U1703">
        <f>ROUND((175/100)*ROUND((Source!AE906*Source!AV906)*Source!I906, 2), 2)</f>
        <v>0</v>
      </c>
      <c r="V1703">
        <f>ROUND((108/100)*ROUND(Source!CS906*Source!I906, 2), 2)</f>
        <v>0</v>
      </c>
    </row>
    <row r="1704" spans="1:22" x14ac:dyDescent="0.2">
      <c r="C1704" s="22" t="str">
        <f>"Объем: "&amp;Source!I906&amp;"=(480)*"&amp;"0,2*"&amp;"0,1/"&amp;"100"</f>
        <v>Объем: 0,096=(480)*0,2*0,1/100</v>
      </c>
    </row>
    <row r="1705" spans="1:22" ht="14.25" x14ac:dyDescent="0.2">
      <c r="A1705" s="18"/>
      <c r="B1705" s="18"/>
      <c r="C1705" s="18" t="s">
        <v>1136</v>
      </c>
      <c r="D1705" s="19"/>
      <c r="E1705" s="9"/>
      <c r="F1705" s="21">
        <f>Source!AO906</f>
        <v>5353.15</v>
      </c>
      <c r="G1705" s="20" t="str">
        <f>Source!DG906</f>
        <v/>
      </c>
      <c r="H1705" s="9">
        <f>Source!AV906</f>
        <v>1</v>
      </c>
      <c r="I1705" s="9">
        <f>IF(Source!BA906&lt;&gt; 0, Source!BA906, 1)</f>
        <v>1</v>
      </c>
      <c r="J1705" s="21">
        <f>Source!S906</f>
        <v>513.9</v>
      </c>
      <c r="K1705" s="21"/>
    </row>
    <row r="1706" spans="1:22" ht="14.25" x14ac:dyDescent="0.2">
      <c r="A1706" s="18"/>
      <c r="B1706" s="18"/>
      <c r="C1706" s="18" t="s">
        <v>1138</v>
      </c>
      <c r="D1706" s="19"/>
      <c r="E1706" s="9"/>
      <c r="F1706" s="21">
        <f>Source!AL906</f>
        <v>22.51</v>
      </c>
      <c r="G1706" s="20" t="str">
        <f>Source!DD906</f>
        <v/>
      </c>
      <c r="H1706" s="9">
        <f>Source!AW906</f>
        <v>1</v>
      </c>
      <c r="I1706" s="9">
        <f>IF(Source!BC906&lt;&gt; 0, Source!BC906, 1)</f>
        <v>1</v>
      </c>
      <c r="J1706" s="21">
        <f>Source!P906</f>
        <v>2.16</v>
      </c>
      <c r="K1706" s="21"/>
    </row>
    <row r="1707" spans="1:22" ht="14.25" x14ac:dyDescent="0.2">
      <c r="A1707" s="18"/>
      <c r="B1707" s="18"/>
      <c r="C1707" s="18" t="s">
        <v>1139</v>
      </c>
      <c r="D1707" s="19" t="s">
        <v>1140</v>
      </c>
      <c r="E1707" s="9">
        <f>Source!AT906</f>
        <v>70</v>
      </c>
      <c r="F1707" s="21"/>
      <c r="G1707" s="20"/>
      <c r="H1707" s="9"/>
      <c r="I1707" s="9"/>
      <c r="J1707" s="21">
        <f>SUM(R1703:R1706)</f>
        <v>359.73</v>
      </c>
      <c r="K1707" s="21"/>
    </row>
    <row r="1708" spans="1:22" ht="14.25" x14ac:dyDescent="0.2">
      <c r="A1708" s="18"/>
      <c r="B1708" s="18"/>
      <c r="C1708" s="18" t="s">
        <v>1141</v>
      </c>
      <c r="D1708" s="19" t="s">
        <v>1140</v>
      </c>
      <c r="E1708" s="9">
        <f>Source!AU906</f>
        <v>10</v>
      </c>
      <c r="F1708" s="21"/>
      <c r="G1708" s="20"/>
      <c r="H1708" s="9"/>
      <c r="I1708" s="9"/>
      <c r="J1708" s="21">
        <f>SUM(T1703:T1707)</f>
        <v>51.39</v>
      </c>
      <c r="K1708" s="21"/>
    </row>
    <row r="1709" spans="1:22" ht="14.25" x14ac:dyDescent="0.2">
      <c r="A1709" s="18"/>
      <c r="B1709" s="18"/>
      <c r="C1709" s="18" t="s">
        <v>1142</v>
      </c>
      <c r="D1709" s="19" t="s">
        <v>1143</v>
      </c>
      <c r="E1709" s="9">
        <f>Source!AQ906</f>
        <v>10</v>
      </c>
      <c r="F1709" s="21"/>
      <c r="G1709" s="20" t="str">
        <f>Source!DI906</f>
        <v/>
      </c>
      <c r="H1709" s="9">
        <f>Source!AV906</f>
        <v>1</v>
      </c>
      <c r="I1709" s="9"/>
      <c r="J1709" s="21"/>
      <c r="K1709" s="21">
        <f>Source!U906</f>
        <v>0.96</v>
      </c>
    </row>
    <row r="1710" spans="1:22" ht="15" x14ac:dyDescent="0.25">
      <c r="A1710" s="24"/>
      <c r="B1710" s="24"/>
      <c r="C1710" s="24"/>
      <c r="D1710" s="24"/>
      <c r="E1710" s="24"/>
      <c r="F1710" s="24"/>
      <c r="G1710" s="24"/>
      <c r="H1710" s="24"/>
      <c r="I1710" s="57">
        <f>J1705+J1706+J1707+J1708</f>
        <v>927.18</v>
      </c>
      <c r="J1710" s="57"/>
      <c r="K1710" s="25">
        <f>IF(Source!I906&lt;&gt;0, ROUND(I1710/Source!I906, 2), 0)</f>
        <v>9658.1299999999992</v>
      </c>
      <c r="P1710" s="23">
        <f>I1710</f>
        <v>927.18</v>
      </c>
    </row>
    <row r="1711" spans="1:22" ht="57" x14ac:dyDescent="0.2">
      <c r="A1711" s="18">
        <v>190</v>
      </c>
      <c r="B1711" s="18" t="str">
        <f>Source!F908</f>
        <v>1.21-2103-9-3/1</v>
      </c>
      <c r="C1711" s="18" t="str">
        <f>Source!G908</f>
        <v>Техническое обслуживание силовых сетей, проложенных по кирпичным и бетонным основаниям, провод сечением 4х1,5-6 мм2 / 5х4мм2</v>
      </c>
      <c r="D1711" s="19" t="str">
        <f>Source!H908</f>
        <v>100 м</v>
      </c>
      <c r="E1711" s="9">
        <f>Source!I908</f>
        <v>4.0000000000000001E-3</v>
      </c>
      <c r="F1711" s="21"/>
      <c r="G1711" s="20"/>
      <c r="H1711" s="9"/>
      <c r="I1711" s="9"/>
      <c r="J1711" s="21"/>
      <c r="K1711" s="21"/>
      <c r="Q1711">
        <f>ROUND((Source!BZ908/100)*ROUND((Source!AF908*Source!AV908)*Source!I908, 2), 2)</f>
        <v>16.809999999999999</v>
      </c>
      <c r="R1711">
        <f>Source!X908</f>
        <v>16.809999999999999</v>
      </c>
      <c r="S1711">
        <f>ROUND((Source!CA908/100)*ROUND((Source!AF908*Source!AV908)*Source!I908, 2), 2)</f>
        <v>2.4</v>
      </c>
      <c r="T1711">
        <f>Source!Y908</f>
        <v>2.4</v>
      </c>
      <c r="U1711">
        <f>ROUND((175/100)*ROUND((Source!AE908*Source!AV908)*Source!I908, 2), 2)</f>
        <v>0</v>
      </c>
      <c r="V1711">
        <f>ROUND((108/100)*ROUND(Source!CS908*Source!I908, 2), 2)</f>
        <v>0</v>
      </c>
    </row>
    <row r="1712" spans="1:22" x14ac:dyDescent="0.2">
      <c r="C1712" s="22" t="str">
        <f>"Объем: "&amp;Source!I908&amp;"=(20)*"&amp;"0,2*"&amp;"0,1/"&amp;"100"</f>
        <v>Объем: 0,004=(20)*0,2*0,1/100</v>
      </c>
    </row>
    <row r="1713" spans="1:22" ht="14.25" x14ac:dyDescent="0.2">
      <c r="A1713" s="18"/>
      <c r="B1713" s="18"/>
      <c r="C1713" s="18" t="s">
        <v>1136</v>
      </c>
      <c r="D1713" s="19"/>
      <c r="E1713" s="9"/>
      <c r="F1713" s="21">
        <f>Source!AO908</f>
        <v>6006.24</v>
      </c>
      <c r="G1713" s="20" t="str">
        <f>Source!DG908</f>
        <v/>
      </c>
      <c r="H1713" s="9">
        <f>Source!AV908</f>
        <v>1</v>
      </c>
      <c r="I1713" s="9">
        <f>IF(Source!BA908&lt;&gt; 0, Source!BA908, 1)</f>
        <v>1</v>
      </c>
      <c r="J1713" s="21">
        <f>Source!S908</f>
        <v>24.02</v>
      </c>
      <c r="K1713" s="21"/>
    </row>
    <row r="1714" spans="1:22" ht="14.25" x14ac:dyDescent="0.2">
      <c r="A1714" s="18"/>
      <c r="B1714" s="18"/>
      <c r="C1714" s="18" t="s">
        <v>1138</v>
      </c>
      <c r="D1714" s="19"/>
      <c r="E1714" s="9"/>
      <c r="F1714" s="21">
        <f>Source!AL908</f>
        <v>14.63</v>
      </c>
      <c r="G1714" s="20" t="str">
        <f>Source!DD908</f>
        <v/>
      </c>
      <c r="H1714" s="9">
        <f>Source!AW908</f>
        <v>1</v>
      </c>
      <c r="I1714" s="9">
        <f>IF(Source!BC908&lt;&gt; 0, Source!BC908, 1)</f>
        <v>1</v>
      </c>
      <c r="J1714" s="21">
        <f>Source!P908</f>
        <v>0.06</v>
      </c>
      <c r="K1714" s="21"/>
    </row>
    <row r="1715" spans="1:22" ht="14.25" x14ac:dyDescent="0.2">
      <c r="A1715" s="18"/>
      <c r="B1715" s="18"/>
      <c r="C1715" s="18" t="s">
        <v>1139</v>
      </c>
      <c r="D1715" s="19" t="s">
        <v>1140</v>
      </c>
      <c r="E1715" s="9">
        <f>Source!AT908</f>
        <v>70</v>
      </c>
      <c r="F1715" s="21"/>
      <c r="G1715" s="20"/>
      <c r="H1715" s="9"/>
      <c r="I1715" s="9"/>
      <c r="J1715" s="21">
        <f>SUM(R1711:R1714)</f>
        <v>16.809999999999999</v>
      </c>
      <c r="K1715" s="21"/>
    </row>
    <row r="1716" spans="1:22" ht="14.25" x14ac:dyDescent="0.2">
      <c r="A1716" s="18"/>
      <c r="B1716" s="18"/>
      <c r="C1716" s="18" t="s">
        <v>1141</v>
      </c>
      <c r="D1716" s="19" t="s">
        <v>1140</v>
      </c>
      <c r="E1716" s="9">
        <f>Source!AU908</f>
        <v>10</v>
      </c>
      <c r="F1716" s="21"/>
      <c r="G1716" s="20"/>
      <c r="H1716" s="9"/>
      <c r="I1716" s="9"/>
      <c r="J1716" s="21">
        <f>SUM(T1711:T1715)</f>
        <v>2.4</v>
      </c>
      <c r="K1716" s="21"/>
    </row>
    <row r="1717" spans="1:22" ht="14.25" x14ac:dyDescent="0.2">
      <c r="A1717" s="18"/>
      <c r="B1717" s="18"/>
      <c r="C1717" s="18" t="s">
        <v>1142</v>
      </c>
      <c r="D1717" s="19" t="s">
        <v>1143</v>
      </c>
      <c r="E1717" s="9">
        <f>Source!AQ908</f>
        <v>11.22</v>
      </c>
      <c r="F1717" s="21"/>
      <c r="G1717" s="20" t="str">
        <f>Source!DI908</f>
        <v/>
      </c>
      <c r="H1717" s="9">
        <f>Source!AV908</f>
        <v>1</v>
      </c>
      <c r="I1717" s="9"/>
      <c r="J1717" s="21"/>
      <c r="K1717" s="21">
        <f>Source!U908</f>
        <v>4.4880000000000003E-2</v>
      </c>
    </row>
    <row r="1718" spans="1:22" ht="15" x14ac:dyDescent="0.25">
      <c r="A1718" s="24"/>
      <c r="B1718" s="24"/>
      <c r="C1718" s="24"/>
      <c r="D1718" s="24"/>
      <c r="E1718" s="24"/>
      <c r="F1718" s="24"/>
      <c r="G1718" s="24"/>
      <c r="H1718" s="24"/>
      <c r="I1718" s="57">
        <f>J1713+J1714+J1715+J1716</f>
        <v>43.29</v>
      </c>
      <c r="J1718" s="57"/>
      <c r="K1718" s="25">
        <f>IF(Source!I908&lt;&gt;0, ROUND(I1718/Source!I908, 2), 0)</f>
        <v>10822.5</v>
      </c>
      <c r="P1718" s="23">
        <f>I1718</f>
        <v>43.29</v>
      </c>
    </row>
    <row r="1720" spans="1:22" ht="15" x14ac:dyDescent="0.25">
      <c r="A1720" s="55" t="str">
        <f>CONCATENATE("Итого по подразделу: ",IF(Source!G911&lt;&gt;"Новый подраздел", Source!G911, ""))</f>
        <v>Итого по подразделу: Кабельная продукция 1</v>
      </c>
      <c r="B1720" s="55"/>
      <c r="C1720" s="55"/>
      <c r="D1720" s="55"/>
      <c r="E1720" s="55"/>
      <c r="F1720" s="55"/>
      <c r="G1720" s="55"/>
      <c r="H1720" s="55"/>
      <c r="I1720" s="53">
        <f>SUM(P1640:P1719)</f>
        <v>28831.46</v>
      </c>
      <c r="J1720" s="54"/>
      <c r="K1720" s="26"/>
    </row>
    <row r="1723" spans="1:22" ht="16.5" x14ac:dyDescent="0.25">
      <c r="A1723" s="56" t="str">
        <f>CONCATENATE("Подраздел: ",IF(Source!G941&lt;&gt;"Новый подраздел", Source!G941, ""))</f>
        <v>Подраздел: Щитовое оборудование 2</v>
      </c>
      <c r="B1723" s="56"/>
      <c r="C1723" s="56"/>
      <c r="D1723" s="56"/>
      <c r="E1723" s="56"/>
      <c r="F1723" s="56"/>
      <c r="G1723" s="56"/>
      <c r="H1723" s="56"/>
      <c r="I1723" s="56"/>
      <c r="J1723" s="56"/>
      <c r="K1723" s="56"/>
    </row>
    <row r="1725" spans="1:22" ht="15" x14ac:dyDescent="0.25">
      <c r="B1725" s="58" t="str">
        <f>Source!G945</f>
        <v>ВРУ</v>
      </c>
      <c r="C1725" s="58"/>
      <c r="D1725" s="58"/>
      <c r="E1725" s="58"/>
      <c r="F1725" s="58"/>
      <c r="G1725" s="58"/>
      <c r="H1725" s="58"/>
      <c r="I1725" s="58"/>
      <c r="J1725" s="58"/>
    </row>
    <row r="1726" spans="1:22" ht="42.75" x14ac:dyDescent="0.2">
      <c r="A1726" s="18">
        <v>191</v>
      </c>
      <c r="B1726" s="18" t="str">
        <f>Source!F947</f>
        <v>1.21-2303-28-1/1</v>
      </c>
      <c r="C1726" s="18" t="str">
        <f>Source!G947</f>
        <v>Техническое обслуживание автоматического выключателя до 160 А / Выключатель-разъединитель</v>
      </c>
      <c r="D1726" s="19" t="str">
        <f>Source!H947</f>
        <v>шт.</v>
      </c>
      <c r="E1726" s="9">
        <f>Source!I947</f>
        <v>4</v>
      </c>
      <c r="F1726" s="21"/>
      <c r="G1726" s="20"/>
      <c r="H1726" s="9"/>
      <c r="I1726" s="9"/>
      <c r="J1726" s="21"/>
      <c r="K1726" s="21"/>
      <c r="Q1726">
        <f>ROUND((Source!BZ947/100)*ROUND((Source!AF947*Source!AV947)*Source!I947, 2), 2)</f>
        <v>1192.24</v>
      </c>
      <c r="R1726">
        <f>Source!X947</f>
        <v>1192.24</v>
      </c>
      <c r="S1726">
        <f>ROUND((Source!CA947/100)*ROUND((Source!AF947*Source!AV947)*Source!I947, 2), 2)</f>
        <v>170.32</v>
      </c>
      <c r="T1726">
        <f>Source!Y947</f>
        <v>170.32</v>
      </c>
      <c r="U1726">
        <f>ROUND((175/100)*ROUND((Source!AE947*Source!AV947)*Source!I947, 2), 2)</f>
        <v>0</v>
      </c>
      <c r="V1726">
        <f>ROUND((108/100)*ROUND(Source!CS947*Source!I947, 2), 2)</f>
        <v>0</v>
      </c>
    </row>
    <row r="1727" spans="1:22" x14ac:dyDescent="0.2">
      <c r="C1727" s="22" t="str">
        <f>"Объем: "&amp;Source!I947&amp;"=2+"&amp;"2"</f>
        <v>Объем: 4=2+2</v>
      </c>
    </row>
    <row r="1728" spans="1:22" ht="14.25" x14ac:dyDescent="0.2">
      <c r="A1728" s="18"/>
      <c r="B1728" s="18"/>
      <c r="C1728" s="18" t="s">
        <v>1136</v>
      </c>
      <c r="D1728" s="19"/>
      <c r="E1728" s="9"/>
      <c r="F1728" s="21">
        <f>Source!AO947</f>
        <v>212.9</v>
      </c>
      <c r="G1728" s="20" t="str">
        <f>Source!DG947</f>
        <v>)*2</v>
      </c>
      <c r="H1728" s="9">
        <f>Source!AV947</f>
        <v>1</v>
      </c>
      <c r="I1728" s="9">
        <f>IF(Source!BA947&lt;&gt; 0, Source!BA947, 1)</f>
        <v>1</v>
      </c>
      <c r="J1728" s="21">
        <f>Source!S947</f>
        <v>1703.2</v>
      </c>
      <c r="K1728" s="21"/>
    </row>
    <row r="1729" spans="1:22" ht="14.25" x14ac:dyDescent="0.2">
      <c r="A1729" s="18"/>
      <c r="B1729" s="18"/>
      <c r="C1729" s="18" t="s">
        <v>1138</v>
      </c>
      <c r="D1729" s="19"/>
      <c r="E1729" s="9"/>
      <c r="F1729" s="21">
        <f>Source!AL947</f>
        <v>4.53</v>
      </c>
      <c r="G1729" s="20" t="str">
        <f>Source!DD947</f>
        <v>)*2</v>
      </c>
      <c r="H1729" s="9">
        <f>Source!AW947</f>
        <v>1</v>
      </c>
      <c r="I1729" s="9">
        <f>IF(Source!BC947&lt;&gt; 0, Source!BC947, 1)</f>
        <v>1</v>
      </c>
      <c r="J1729" s="21">
        <f>Source!P947</f>
        <v>36.24</v>
      </c>
      <c r="K1729" s="21"/>
    </row>
    <row r="1730" spans="1:22" ht="14.25" x14ac:dyDescent="0.2">
      <c r="A1730" s="18"/>
      <c r="B1730" s="18"/>
      <c r="C1730" s="18" t="s">
        <v>1139</v>
      </c>
      <c r="D1730" s="19" t="s">
        <v>1140</v>
      </c>
      <c r="E1730" s="9">
        <f>Source!AT947</f>
        <v>70</v>
      </c>
      <c r="F1730" s="21"/>
      <c r="G1730" s="20"/>
      <c r="H1730" s="9"/>
      <c r="I1730" s="9"/>
      <c r="J1730" s="21">
        <f>SUM(R1726:R1729)</f>
        <v>1192.24</v>
      </c>
      <c r="K1730" s="21"/>
    </row>
    <row r="1731" spans="1:22" ht="14.25" x14ac:dyDescent="0.2">
      <c r="A1731" s="18"/>
      <c r="B1731" s="18"/>
      <c r="C1731" s="18" t="s">
        <v>1141</v>
      </c>
      <c r="D1731" s="19" t="s">
        <v>1140</v>
      </c>
      <c r="E1731" s="9">
        <f>Source!AU947</f>
        <v>10</v>
      </c>
      <c r="F1731" s="21"/>
      <c r="G1731" s="20"/>
      <c r="H1731" s="9"/>
      <c r="I1731" s="9"/>
      <c r="J1731" s="21">
        <f>SUM(T1726:T1730)</f>
        <v>170.32</v>
      </c>
      <c r="K1731" s="21"/>
    </row>
    <row r="1732" spans="1:22" ht="14.25" x14ac:dyDescent="0.2">
      <c r="A1732" s="18"/>
      <c r="B1732" s="18"/>
      <c r="C1732" s="18" t="s">
        <v>1142</v>
      </c>
      <c r="D1732" s="19" t="s">
        <v>1143</v>
      </c>
      <c r="E1732" s="9">
        <f>Source!AQ947</f>
        <v>0.3</v>
      </c>
      <c r="F1732" s="21"/>
      <c r="G1732" s="20" t="str">
        <f>Source!DI947</f>
        <v>)*2</v>
      </c>
      <c r="H1732" s="9">
        <f>Source!AV947</f>
        <v>1</v>
      </c>
      <c r="I1732" s="9"/>
      <c r="J1732" s="21"/>
      <c r="K1732" s="21">
        <f>Source!U947</f>
        <v>2.4</v>
      </c>
    </row>
    <row r="1733" spans="1:22" ht="15" x14ac:dyDescent="0.25">
      <c r="A1733" s="24"/>
      <c r="B1733" s="24"/>
      <c r="C1733" s="24"/>
      <c r="D1733" s="24"/>
      <c r="E1733" s="24"/>
      <c r="F1733" s="24"/>
      <c r="G1733" s="24"/>
      <c r="H1733" s="24"/>
      <c r="I1733" s="57">
        <f>J1728+J1729+J1730+J1731</f>
        <v>3102.0000000000005</v>
      </c>
      <c r="J1733" s="57"/>
      <c r="K1733" s="25">
        <f>IF(Source!I947&lt;&gt;0, ROUND(I1733/Source!I947, 2), 0)</f>
        <v>775.5</v>
      </c>
      <c r="P1733" s="23">
        <f>I1733</f>
        <v>3102.0000000000005</v>
      </c>
    </row>
    <row r="1734" spans="1:22" ht="57" x14ac:dyDescent="0.2">
      <c r="A1734" s="18">
        <v>192</v>
      </c>
      <c r="B1734" s="18" t="str">
        <f>Source!F948</f>
        <v>1.21-2303-3-2/1</v>
      </c>
      <c r="C1734" s="18" t="str">
        <f>Source!G948</f>
        <v>Техническое обслуживание выключателей автоматических трехполюсных установочных, номинальный ток до 400 А</v>
      </c>
      <c r="D1734" s="19" t="str">
        <f>Source!H948</f>
        <v>шт.</v>
      </c>
      <c r="E1734" s="9">
        <f>Source!I948</f>
        <v>2</v>
      </c>
      <c r="F1734" s="21"/>
      <c r="G1734" s="20"/>
      <c r="H1734" s="9"/>
      <c r="I1734" s="9"/>
      <c r="J1734" s="21"/>
      <c r="K1734" s="21"/>
      <c r="Q1734">
        <f>ROUND((Source!BZ948/100)*ROUND((Source!AF948*Source!AV948)*Source!I948, 2), 2)</f>
        <v>1815.42</v>
      </c>
      <c r="R1734">
        <f>Source!X948</f>
        <v>1815.42</v>
      </c>
      <c r="S1734">
        <f>ROUND((Source!CA948/100)*ROUND((Source!AF948*Source!AV948)*Source!I948, 2), 2)</f>
        <v>259.35000000000002</v>
      </c>
      <c r="T1734">
        <f>Source!Y948</f>
        <v>259.35000000000002</v>
      </c>
      <c r="U1734">
        <f>ROUND((175/100)*ROUND((Source!AE948*Source!AV948)*Source!I948, 2), 2)</f>
        <v>0</v>
      </c>
      <c r="V1734">
        <f>ROUND((108/100)*ROUND(Source!CS948*Source!I948, 2), 2)</f>
        <v>0</v>
      </c>
    </row>
    <row r="1735" spans="1:22" ht="14.25" x14ac:dyDescent="0.2">
      <c r="A1735" s="18"/>
      <c r="B1735" s="18"/>
      <c r="C1735" s="18" t="s">
        <v>1136</v>
      </c>
      <c r="D1735" s="19"/>
      <c r="E1735" s="9"/>
      <c r="F1735" s="21">
        <f>Source!AO948</f>
        <v>1296.73</v>
      </c>
      <c r="G1735" s="20" t="str">
        <f>Source!DG948</f>
        <v/>
      </c>
      <c r="H1735" s="9">
        <f>Source!AV948</f>
        <v>1</v>
      </c>
      <c r="I1735" s="9">
        <f>IF(Source!BA948&lt;&gt; 0, Source!BA948, 1)</f>
        <v>1</v>
      </c>
      <c r="J1735" s="21">
        <f>Source!S948</f>
        <v>2593.46</v>
      </c>
      <c r="K1735" s="21"/>
    </row>
    <row r="1736" spans="1:22" ht="14.25" x14ac:dyDescent="0.2">
      <c r="A1736" s="18"/>
      <c r="B1736" s="18"/>
      <c r="C1736" s="18" t="s">
        <v>1138</v>
      </c>
      <c r="D1736" s="19"/>
      <c r="E1736" s="9"/>
      <c r="F1736" s="21">
        <f>Source!AL948</f>
        <v>16.36</v>
      </c>
      <c r="G1736" s="20" t="str">
        <f>Source!DD948</f>
        <v/>
      </c>
      <c r="H1736" s="9">
        <f>Source!AW948</f>
        <v>1</v>
      </c>
      <c r="I1736" s="9">
        <f>IF(Source!BC948&lt;&gt; 0, Source!BC948, 1)</f>
        <v>1</v>
      </c>
      <c r="J1736" s="21">
        <f>Source!P948</f>
        <v>32.72</v>
      </c>
      <c r="K1736" s="21"/>
    </row>
    <row r="1737" spans="1:22" ht="14.25" x14ac:dyDescent="0.2">
      <c r="A1737" s="18"/>
      <c r="B1737" s="18"/>
      <c r="C1737" s="18" t="s">
        <v>1139</v>
      </c>
      <c r="D1737" s="19" t="s">
        <v>1140</v>
      </c>
      <c r="E1737" s="9">
        <f>Source!AT948</f>
        <v>70</v>
      </c>
      <c r="F1737" s="21"/>
      <c r="G1737" s="20"/>
      <c r="H1737" s="9"/>
      <c r="I1737" s="9"/>
      <c r="J1737" s="21">
        <f>SUM(R1734:R1736)</f>
        <v>1815.42</v>
      </c>
      <c r="K1737" s="21"/>
    </row>
    <row r="1738" spans="1:22" ht="14.25" x14ac:dyDescent="0.2">
      <c r="A1738" s="18"/>
      <c r="B1738" s="18"/>
      <c r="C1738" s="18" t="s">
        <v>1141</v>
      </c>
      <c r="D1738" s="19" t="s">
        <v>1140</v>
      </c>
      <c r="E1738" s="9">
        <f>Source!AU948</f>
        <v>10</v>
      </c>
      <c r="F1738" s="21"/>
      <c r="G1738" s="20"/>
      <c r="H1738" s="9"/>
      <c r="I1738" s="9"/>
      <c r="J1738" s="21">
        <f>SUM(T1734:T1737)</f>
        <v>259.35000000000002</v>
      </c>
      <c r="K1738" s="21"/>
    </row>
    <row r="1739" spans="1:22" ht="14.25" x14ac:dyDescent="0.2">
      <c r="A1739" s="18"/>
      <c r="B1739" s="18"/>
      <c r="C1739" s="18" t="s">
        <v>1142</v>
      </c>
      <c r="D1739" s="19" t="s">
        <v>1143</v>
      </c>
      <c r="E1739" s="9">
        <f>Source!AQ948</f>
        <v>2.1</v>
      </c>
      <c r="F1739" s="21"/>
      <c r="G1739" s="20" t="str">
        <f>Source!DI948</f>
        <v/>
      </c>
      <c r="H1739" s="9">
        <f>Source!AV948</f>
        <v>1</v>
      </c>
      <c r="I1739" s="9"/>
      <c r="J1739" s="21"/>
      <c r="K1739" s="21">
        <f>Source!U948</f>
        <v>4.2</v>
      </c>
    </row>
    <row r="1740" spans="1:22" ht="15" x14ac:dyDescent="0.25">
      <c r="A1740" s="24"/>
      <c r="B1740" s="24"/>
      <c r="C1740" s="24"/>
      <c r="D1740" s="24"/>
      <c r="E1740" s="24"/>
      <c r="F1740" s="24"/>
      <c r="G1740" s="24"/>
      <c r="H1740" s="24"/>
      <c r="I1740" s="57">
        <f>J1735+J1736+J1737+J1738</f>
        <v>4700.9500000000007</v>
      </c>
      <c r="J1740" s="57"/>
      <c r="K1740" s="25">
        <f>IF(Source!I948&lt;&gt;0, ROUND(I1740/Source!I948, 2), 0)</f>
        <v>2350.48</v>
      </c>
      <c r="P1740" s="23">
        <f>I1740</f>
        <v>4700.9500000000007</v>
      </c>
    </row>
    <row r="1741" spans="1:22" ht="57" x14ac:dyDescent="0.2">
      <c r="A1741" s="18">
        <v>193</v>
      </c>
      <c r="B1741" s="18" t="str">
        <f>Source!F950</f>
        <v>1.21-2303-3-1/1</v>
      </c>
      <c r="C1741" s="18" t="str">
        <f>Source!G950</f>
        <v>Техническое обслуживание выключателей автоматических трехполюсных установочных, номинальный ток до 200 А,</v>
      </c>
      <c r="D1741" s="19" t="str">
        <f>Source!H950</f>
        <v>шт.</v>
      </c>
      <c r="E1741" s="9">
        <f>Source!I950</f>
        <v>11</v>
      </c>
      <c r="F1741" s="21"/>
      <c r="G1741" s="20"/>
      <c r="H1741" s="9"/>
      <c r="I1741" s="9"/>
      <c r="J1741" s="21"/>
      <c r="K1741" s="21"/>
      <c r="Q1741">
        <f>ROUND((Source!BZ950/100)*ROUND((Source!AF950*Source!AV950)*Source!I950, 2), 2)</f>
        <v>7131.97</v>
      </c>
      <c r="R1741">
        <f>Source!X950</f>
        <v>7131.97</v>
      </c>
      <c r="S1741">
        <f>ROUND((Source!CA950/100)*ROUND((Source!AF950*Source!AV950)*Source!I950, 2), 2)</f>
        <v>1018.85</v>
      </c>
      <c r="T1741">
        <f>Source!Y950</f>
        <v>1018.85</v>
      </c>
      <c r="U1741">
        <f>ROUND((175/100)*ROUND((Source!AE950*Source!AV950)*Source!I950, 2), 2)</f>
        <v>0</v>
      </c>
      <c r="V1741">
        <f>ROUND((108/100)*ROUND(Source!CS950*Source!I950, 2), 2)</f>
        <v>0</v>
      </c>
    </row>
    <row r="1742" spans="1:22" x14ac:dyDescent="0.2">
      <c r="C1742" s="22" t="str">
        <f>"Объем: "&amp;Source!I950&amp;"=2+"&amp;"1+"&amp;"3+"&amp;"2+"&amp;"3"</f>
        <v>Объем: 11=2+1+3+2+3</v>
      </c>
    </row>
    <row r="1743" spans="1:22" ht="14.25" x14ac:dyDescent="0.2">
      <c r="A1743" s="18"/>
      <c r="B1743" s="18"/>
      <c r="C1743" s="18" t="s">
        <v>1136</v>
      </c>
      <c r="D1743" s="19"/>
      <c r="E1743" s="9"/>
      <c r="F1743" s="21">
        <f>Source!AO950</f>
        <v>926.23</v>
      </c>
      <c r="G1743" s="20" t="str">
        <f>Source!DG950</f>
        <v/>
      </c>
      <c r="H1743" s="9">
        <f>Source!AV950</f>
        <v>1</v>
      </c>
      <c r="I1743" s="9">
        <f>IF(Source!BA950&lt;&gt; 0, Source!BA950, 1)</f>
        <v>1</v>
      </c>
      <c r="J1743" s="21">
        <f>Source!S950</f>
        <v>10188.530000000001</v>
      </c>
      <c r="K1743" s="21"/>
    </row>
    <row r="1744" spans="1:22" ht="14.25" x14ac:dyDescent="0.2">
      <c r="A1744" s="18"/>
      <c r="B1744" s="18"/>
      <c r="C1744" s="18" t="s">
        <v>1138</v>
      </c>
      <c r="D1744" s="19"/>
      <c r="E1744" s="9"/>
      <c r="F1744" s="21">
        <f>Source!AL950</f>
        <v>12.39</v>
      </c>
      <c r="G1744" s="20" t="str">
        <f>Source!DD950</f>
        <v/>
      </c>
      <c r="H1744" s="9">
        <f>Source!AW950</f>
        <v>1</v>
      </c>
      <c r="I1744" s="9">
        <f>IF(Source!BC950&lt;&gt; 0, Source!BC950, 1)</f>
        <v>1</v>
      </c>
      <c r="J1744" s="21">
        <f>Source!P950</f>
        <v>136.29</v>
      </c>
      <c r="K1744" s="21"/>
    </row>
    <row r="1745" spans="1:22" ht="14.25" x14ac:dyDescent="0.2">
      <c r="A1745" s="18"/>
      <c r="B1745" s="18"/>
      <c r="C1745" s="18" t="s">
        <v>1139</v>
      </c>
      <c r="D1745" s="19" t="s">
        <v>1140</v>
      </c>
      <c r="E1745" s="9">
        <f>Source!AT950</f>
        <v>70</v>
      </c>
      <c r="F1745" s="21"/>
      <c r="G1745" s="20"/>
      <c r="H1745" s="9"/>
      <c r="I1745" s="9"/>
      <c r="J1745" s="21">
        <f>SUM(R1741:R1744)</f>
        <v>7131.97</v>
      </c>
      <c r="K1745" s="21"/>
    </row>
    <row r="1746" spans="1:22" ht="14.25" x14ac:dyDescent="0.2">
      <c r="A1746" s="18"/>
      <c r="B1746" s="18"/>
      <c r="C1746" s="18" t="s">
        <v>1141</v>
      </c>
      <c r="D1746" s="19" t="s">
        <v>1140</v>
      </c>
      <c r="E1746" s="9">
        <f>Source!AU950</f>
        <v>10</v>
      </c>
      <c r="F1746" s="21"/>
      <c r="G1746" s="20"/>
      <c r="H1746" s="9"/>
      <c r="I1746" s="9"/>
      <c r="J1746" s="21">
        <f>SUM(T1741:T1745)</f>
        <v>1018.85</v>
      </c>
      <c r="K1746" s="21"/>
    </row>
    <row r="1747" spans="1:22" ht="14.25" x14ac:dyDescent="0.2">
      <c r="A1747" s="18"/>
      <c r="B1747" s="18"/>
      <c r="C1747" s="18" t="s">
        <v>1142</v>
      </c>
      <c r="D1747" s="19" t="s">
        <v>1143</v>
      </c>
      <c r="E1747" s="9">
        <f>Source!AQ950</f>
        <v>1.5</v>
      </c>
      <c r="F1747" s="21"/>
      <c r="G1747" s="20" t="str">
        <f>Source!DI950</f>
        <v/>
      </c>
      <c r="H1747" s="9">
        <f>Source!AV950</f>
        <v>1</v>
      </c>
      <c r="I1747" s="9"/>
      <c r="J1747" s="21"/>
      <c r="K1747" s="21">
        <f>Source!U950</f>
        <v>16.5</v>
      </c>
    </row>
    <row r="1748" spans="1:22" ht="15" x14ac:dyDescent="0.25">
      <c r="A1748" s="24"/>
      <c r="B1748" s="24"/>
      <c r="C1748" s="24"/>
      <c r="D1748" s="24"/>
      <c r="E1748" s="24"/>
      <c r="F1748" s="24"/>
      <c r="G1748" s="24"/>
      <c r="H1748" s="24"/>
      <c r="I1748" s="57">
        <f>J1743+J1744+J1745+J1746</f>
        <v>18475.64</v>
      </c>
      <c r="J1748" s="57"/>
      <c r="K1748" s="25">
        <f>IF(Source!I950&lt;&gt;0, ROUND(I1748/Source!I950, 2), 0)</f>
        <v>1679.6</v>
      </c>
      <c r="P1748" s="23">
        <f>I1748</f>
        <v>18475.64</v>
      </c>
    </row>
    <row r="1749" spans="1:22" ht="42.75" x14ac:dyDescent="0.2">
      <c r="A1749" s="18">
        <v>194</v>
      </c>
      <c r="B1749" s="18" t="str">
        <f>Source!F952</f>
        <v>1.21-2303-28-1/1</v>
      </c>
      <c r="C1749" s="18" t="str">
        <f>Source!G952</f>
        <v>Техническое обслуживание автоматического выключателя до 160 А / Независимый расцепитель</v>
      </c>
      <c r="D1749" s="19" t="str">
        <f>Source!H952</f>
        <v>шт.</v>
      </c>
      <c r="E1749" s="9">
        <f>Source!I952</f>
        <v>3</v>
      </c>
      <c r="F1749" s="21"/>
      <c r="G1749" s="20"/>
      <c r="H1749" s="9"/>
      <c r="I1749" s="9"/>
      <c r="J1749" s="21"/>
      <c r="K1749" s="21"/>
      <c r="Q1749">
        <f>ROUND((Source!BZ952/100)*ROUND((Source!AF952*Source!AV952)*Source!I952, 2), 2)</f>
        <v>1788.36</v>
      </c>
      <c r="R1749">
        <f>Source!X952</f>
        <v>1788.36</v>
      </c>
      <c r="S1749">
        <f>ROUND((Source!CA952/100)*ROUND((Source!AF952*Source!AV952)*Source!I952, 2), 2)</f>
        <v>255.48</v>
      </c>
      <c r="T1749">
        <f>Source!Y952</f>
        <v>255.48</v>
      </c>
      <c r="U1749">
        <f>ROUND((175/100)*ROUND((Source!AE952*Source!AV952)*Source!I952, 2), 2)</f>
        <v>0</v>
      </c>
      <c r="V1749">
        <f>ROUND((108/100)*ROUND(Source!CS952*Source!I952, 2), 2)</f>
        <v>0</v>
      </c>
    </row>
    <row r="1750" spans="1:22" x14ac:dyDescent="0.2">
      <c r="C1750" s="22" t="str">
        <f>"Объем: "&amp;Source!I952&amp;"=1+"&amp;"2"</f>
        <v>Объем: 3=1+2</v>
      </c>
    </row>
    <row r="1751" spans="1:22" ht="14.25" x14ac:dyDescent="0.2">
      <c r="A1751" s="18"/>
      <c r="B1751" s="18"/>
      <c r="C1751" s="18" t="s">
        <v>1136</v>
      </c>
      <c r="D1751" s="19"/>
      <c r="E1751" s="9"/>
      <c r="F1751" s="21">
        <f>Source!AO952</f>
        <v>212.9</v>
      </c>
      <c r="G1751" s="20" t="str">
        <f>Source!DG952</f>
        <v>)*4</v>
      </c>
      <c r="H1751" s="9">
        <f>Source!AV952</f>
        <v>1</v>
      </c>
      <c r="I1751" s="9">
        <f>IF(Source!BA952&lt;&gt; 0, Source!BA952, 1)</f>
        <v>1</v>
      </c>
      <c r="J1751" s="21">
        <f>Source!S952</f>
        <v>2554.8000000000002</v>
      </c>
      <c r="K1751" s="21"/>
    </row>
    <row r="1752" spans="1:22" ht="14.25" x14ac:dyDescent="0.2">
      <c r="A1752" s="18"/>
      <c r="B1752" s="18"/>
      <c r="C1752" s="18" t="s">
        <v>1138</v>
      </c>
      <c r="D1752" s="19"/>
      <c r="E1752" s="9"/>
      <c r="F1752" s="21">
        <f>Source!AL952</f>
        <v>4.53</v>
      </c>
      <c r="G1752" s="20" t="str">
        <f>Source!DD952</f>
        <v>)*4</v>
      </c>
      <c r="H1752" s="9">
        <f>Source!AW952</f>
        <v>1</v>
      </c>
      <c r="I1752" s="9">
        <f>IF(Source!BC952&lt;&gt; 0, Source!BC952, 1)</f>
        <v>1</v>
      </c>
      <c r="J1752" s="21">
        <f>Source!P952</f>
        <v>54.36</v>
      </c>
      <c r="K1752" s="21"/>
    </row>
    <row r="1753" spans="1:22" ht="14.25" x14ac:dyDescent="0.2">
      <c r="A1753" s="18"/>
      <c r="B1753" s="18"/>
      <c r="C1753" s="18" t="s">
        <v>1139</v>
      </c>
      <c r="D1753" s="19" t="s">
        <v>1140</v>
      </c>
      <c r="E1753" s="9">
        <f>Source!AT952</f>
        <v>70</v>
      </c>
      <c r="F1753" s="21"/>
      <c r="G1753" s="20"/>
      <c r="H1753" s="9"/>
      <c r="I1753" s="9"/>
      <c r="J1753" s="21">
        <f>SUM(R1749:R1752)</f>
        <v>1788.36</v>
      </c>
      <c r="K1753" s="21"/>
    </row>
    <row r="1754" spans="1:22" ht="14.25" x14ac:dyDescent="0.2">
      <c r="A1754" s="18"/>
      <c r="B1754" s="18"/>
      <c r="C1754" s="18" t="s">
        <v>1141</v>
      </c>
      <c r="D1754" s="19" t="s">
        <v>1140</v>
      </c>
      <c r="E1754" s="9">
        <f>Source!AU952</f>
        <v>10</v>
      </c>
      <c r="F1754" s="21"/>
      <c r="G1754" s="20"/>
      <c r="H1754" s="9"/>
      <c r="I1754" s="9"/>
      <c r="J1754" s="21">
        <f>SUM(T1749:T1753)</f>
        <v>255.48</v>
      </c>
      <c r="K1754" s="21"/>
    </row>
    <row r="1755" spans="1:22" ht="14.25" x14ac:dyDescent="0.2">
      <c r="A1755" s="18"/>
      <c r="B1755" s="18"/>
      <c r="C1755" s="18" t="s">
        <v>1142</v>
      </c>
      <c r="D1755" s="19" t="s">
        <v>1143</v>
      </c>
      <c r="E1755" s="9">
        <f>Source!AQ952</f>
        <v>0.3</v>
      </c>
      <c r="F1755" s="21"/>
      <c r="G1755" s="20" t="str">
        <f>Source!DI952</f>
        <v>)*4</v>
      </c>
      <c r="H1755" s="9">
        <f>Source!AV952</f>
        <v>1</v>
      </c>
      <c r="I1755" s="9"/>
      <c r="J1755" s="21"/>
      <c r="K1755" s="21">
        <f>Source!U952</f>
        <v>3.5999999999999996</v>
      </c>
    </row>
    <row r="1756" spans="1:22" ht="15" x14ac:dyDescent="0.25">
      <c r="A1756" s="24"/>
      <c r="B1756" s="24"/>
      <c r="C1756" s="24"/>
      <c r="D1756" s="24"/>
      <c r="E1756" s="24"/>
      <c r="F1756" s="24"/>
      <c r="G1756" s="24"/>
      <c r="H1756" s="24"/>
      <c r="I1756" s="57">
        <f>J1751+J1752+J1753+J1754</f>
        <v>4653</v>
      </c>
      <c r="J1756" s="57"/>
      <c r="K1756" s="25">
        <f>IF(Source!I952&lt;&gt;0, ROUND(I1756/Source!I952, 2), 0)</f>
        <v>1551</v>
      </c>
      <c r="P1756" s="23">
        <f>I1756</f>
        <v>4653</v>
      </c>
    </row>
    <row r="1757" spans="1:22" ht="71.25" x14ac:dyDescent="0.2">
      <c r="A1757" s="18">
        <v>195</v>
      </c>
      <c r="B1757" s="18" t="str">
        <f>Source!F953</f>
        <v>1.21-2303-19-1/1</v>
      </c>
      <c r="C1757" s="18" t="str">
        <f>Source!G953</f>
        <v>Техническое обслуживание выключателей автоматических однополюсных установочных на номинальный ток до 63 А/ автоматический Выключатель  1P 25А</v>
      </c>
      <c r="D1757" s="19" t="str">
        <f>Source!H953</f>
        <v>шт.</v>
      </c>
      <c r="E1757" s="9">
        <f>Source!I953</f>
        <v>3</v>
      </c>
      <c r="F1757" s="21"/>
      <c r="G1757" s="20"/>
      <c r="H1757" s="9"/>
      <c r="I1757" s="9"/>
      <c r="J1757" s="21"/>
      <c r="K1757" s="21"/>
      <c r="Q1757">
        <f>ROUND((Source!BZ953/100)*ROUND((Source!AF953*Source!AV953)*Source!I953, 2), 2)</f>
        <v>1556.08</v>
      </c>
      <c r="R1757">
        <f>Source!X953</f>
        <v>1556.08</v>
      </c>
      <c r="S1757">
        <f>ROUND((Source!CA953/100)*ROUND((Source!AF953*Source!AV953)*Source!I953, 2), 2)</f>
        <v>222.3</v>
      </c>
      <c r="T1757">
        <f>Source!Y953</f>
        <v>222.3</v>
      </c>
      <c r="U1757">
        <f>ROUND((175/100)*ROUND((Source!AE953*Source!AV953)*Source!I953, 2), 2)</f>
        <v>0</v>
      </c>
      <c r="V1757">
        <f>ROUND((108/100)*ROUND(Source!CS953*Source!I953, 2), 2)</f>
        <v>0</v>
      </c>
    </row>
    <row r="1758" spans="1:22" ht="14.25" x14ac:dyDescent="0.2">
      <c r="A1758" s="18"/>
      <c r="B1758" s="18"/>
      <c r="C1758" s="18" t="s">
        <v>1136</v>
      </c>
      <c r="D1758" s="19"/>
      <c r="E1758" s="9"/>
      <c r="F1758" s="21">
        <f>Source!AO953</f>
        <v>740.99</v>
      </c>
      <c r="G1758" s="20" t="str">
        <f>Source!DG953</f>
        <v/>
      </c>
      <c r="H1758" s="9">
        <f>Source!AV953</f>
        <v>1</v>
      </c>
      <c r="I1758" s="9">
        <f>IF(Source!BA953&lt;&gt; 0, Source!BA953, 1)</f>
        <v>1</v>
      </c>
      <c r="J1758" s="21">
        <f>Source!S953</f>
        <v>2222.9699999999998</v>
      </c>
      <c r="K1758" s="21"/>
    </row>
    <row r="1759" spans="1:22" ht="14.25" x14ac:dyDescent="0.2">
      <c r="A1759" s="18"/>
      <c r="B1759" s="18"/>
      <c r="C1759" s="18" t="s">
        <v>1138</v>
      </c>
      <c r="D1759" s="19"/>
      <c r="E1759" s="9"/>
      <c r="F1759" s="21">
        <f>Source!AL953</f>
        <v>1.7</v>
      </c>
      <c r="G1759" s="20" t="str">
        <f>Source!DD953</f>
        <v/>
      </c>
      <c r="H1759" s="9">
        <f>Source!AW953</f>
        <v>1</v>
      </c>
      <c r="I1759" s="9">
        <f>IF(Source!BC953&lt;&gt; 0, Source!BC953, 1)</f>
        <v>1</v>
      </c>
      <c r="J1759" s="21">
        <f>Source!P953</f>
        <v>5.0999999999999996</v>
      </c>
      <c r="K1759" s="21"/>
    </row>
    <row r="1760" spans="1:22" ht="14.25" x14ac:dyDescent="0.2">
      <c r="A1760" s="18"/>
      <c r="B1760" s="18"/>
      <c r="C1760" s="18" t="s">
        <v>1139</v>
      </c>
      <c r="D1760" s="19" t="s">
        <v>1140</v>
      </c>
      <c r="E1760" s="9">
        <f>Source!AT953</f>
        <v>70</v>
      </c>
      <c r="F1760" s="21"/>
      <c r="G1760" s="20"/>
      <c r="H1760" s="9"/>
      <c r="I1760" s="9"/>
      <c r="J1760" s="21">
        <f>SUM(R1757:R1759)</f>
        <v>1556.08</v>
      </c>
      <c r="K1760" s="21"/>
    </row>
    <row r="1761" spans="1:22" ht="14.25" x14ac:dyDescent="0.2">
      <c r="A1761" s="18"/>
      <c r="B1761" s="18"/>
      <c r="C1761" s="18" t="s">
        <v>1141</v>
      </c>
      <c r="D1761" s="19" t="s">
        <v>1140</v>
      </c>
      <c r="E1761" s="9">
        <f>Source!AU953</f>
        <v>10</v>
      </c>
      <c r="F1761" s="21"/>
      <c r="G1761" s="20"/>
      <c r="H1761" s="9"/>
      <c r="I1761" s="9"/>
      <c r="J1761" s="21">
        <f>SUM(T1757:T1760)</f>
        <v>222.3</v>
      </c>
      <c r="K1761" s="21"/>
    </row>
    <row r="1762" spans="1:22" ht="14.25" x14ac:dyDescent="0.2">
      <c r="A1762" s="18"/>
      <c r="B1762" s="18"/>
      <c r="C1762" s="18" t="s">
        <v>1142</v>
      </c>
      <c r="D1762" s="19" t="s">
        <v>1143</v>
      </c>
      <c r="E1762" s="9">
        <f>Source!AQ953</f>
        <v>1.2</v>
      </c>
      <c r="F1762" s="21"/>
      <c r="G1762" s="20" t="str">
        <f>Source!DI953</f>
        <v/>
      </c>
      <c r="H1762" s="9">
        <f>Source!AV953</f>
        <v>1</v>
      </c>
      <c r="I1762" s="9"/>
      <c r="J1762" s="21"/>
      <c r="K1762" s="21">
        <f>Source!U953</f>
        <v>3.5999999999999996</v>
      </c>
    </row>
    <row r="1763" spans="1:22" ht="15" x14ac:dyDescent="0.25">
      <c r="A1763" s="24"/>
      <c r="B1763" s="24"/>
      <c r="C1763" s="24"/>
      <c r="D1763" s="24"/>
      <c r="E1763" s="24"/>
      <c r="F1763" s="24"/>
      <c r="G1763" s="24"/>
      <c r="H1763" s="24"/>
      <c r="I1763" s="57">
        <f>J1758+J1759+J1760+J1761</f>
        <v>4006.45</v>
      </c>
      <c r="J1763" s="57"/>
      <c r="K1763" s="25">
        <f>IF(Source!I953&lt;&gt;0, ROUND(I1763/Source!I953, 2), 0)</f>
        <v>1335.48</v>
      </c>
      <c r="P1763" s="23">
        <f>I1763</f>
        <v>4006.45</v>
      </c>
    </row>
    <row r="1764" spans="1:22" ht="85.5" x14ac:dyDescent="0.2">
      <c r="A1764" s="18">
        <v>196</v>
      </c>
      <c r="B1764" s="18" t="str">
        <f>Source!F960</f>
        <v>1.21-2203-37-1/1</v>
      </c>
      <c r="C1764" s="18" t="str">
        <f>Source!G960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764" s="19" t="str">
        <f>Source!H960</f>
        <v>шт.</v>
      </c>
      <c r="E1764" s="9">
        <f>Source!I960</f>
        <v>2</v>
      </c>
      <c r="F1764" s="21"/>
      <c r="G1764" s="20"/>
      <c r="H1764" s="9"/>
      <c r="I1764" s="9"/>
      <c r="J1764" s="21"/>
      <c r="K1764" s="21"/>
      <c r="Q1764">
        <f>ROUND((Source!BZ960/100)*ROUND((Source!AF960*Source!AV960)*Source!I960, 2), 2)</f>
        <v>472.23</v>
      </c>
      <c r="R1764">
        <f>Source!X960</f>
        <v>472.23</v>
      </c>
      <c r="S1764">
        <f>ROUND((Source!CA960/100)*ROUND((Source!AF960*Source!AV960)*Source!I960, 2), 2)</f>
        <v>67.459999999999994</v>
      </c>
      <c r="T1764">
        <f>Source!Y960</f>
        <v>67.459999999999994</v>
      </c>
      <c r="U1764">
        <f>ROUND((175/100)*ROUND((Source!AE960*Source!AV960)*Source!I960, 2), 2)</f>
        <v>0</v>
      </c>
      <c r="V1764">
        <f>ROUND((108/100)*ROUND(Source!CS960*Source!I960, 2), 2)</f>
        <v>0</v>
      </c>
    </row>
    <row r="1765" spans="1:22" ht="14.25" x14ac:dyDescent="0.2">
      <c r="A1765" s="18"/>
      <c r="B1765" s="18"/>
      <c r="C1765" s="18" t="s">
        <v>1136</v>
      </c>
      <c r="D1765" s="19"/>
      <c r="E1765" s="9"/>
      <c r="F1765" s="21">
        <f>Source!AO960</f>
        <v>337.31</v>
      </c>
      <c r="G1765" s="20" t="str">
        <f>Source!DG960</f>
        <v/>
      </c>
      <c r="H1765" s="9">
        <f>Source!AV960</f>
        <v>1</v>
      </c>
      <c r="I1765" s="9">
        <f>IF(Source!BA960&lt;&gt; 0, Source!BA960, 1)</f>
        <v>1</v>
      </c>
      <c r="J1765" s="21">
        <f>Source!S960</f>
        <v>674.62</v>
      </c>
      <c r="K1765" s="21"/>
    </row>
    <row r="1766" spans="1:22" ht="14.25" x14ac:dyDescent="0.2">
      <c r="A1766" s="18"/>
      <c r="B1766" s="18"/>
      <c r="C1766" s="18" t="s">
        <v>1138</v>
      </c>
      <c r="D1766" s="19"/>
      <c r="E1766" s="9"/>
      <c r="F1766" s="21">
        <f>Source!AL960</f>
        <v>1.57</v>
      </c>
      <c r="G1766" s="20" t="str">
        <f>Source!DD960</f>
        <v/>
      </c>
      <c r="H1766" s="9">
        <f>Source!AW960</f>
        <v>1</v>
      </c>
      <c r="I1766" s="9">
        <f>IF(Source!BC960&lt;&gt; 0, Source!BC960, 1)</f>
        <v>1</v>
      </c>
      <c r="J1766" s="21">
        <f>Source!P960</f>
        <v>3.14</v>
      </c>
      <c r="K1766" s="21"/>
    </row>
    <row r="1767" spans="1:22" ht="14.25" x14ac:dyDescent="0.2">
      <c r="A1767" s="18"/>
      <c r="B1767" s="18"/>
      <c r="C1767" s="18" t="s">
        <v>1139</v>
      </c>
      <c r="D1767" s="19" t="s">
        <v>1140</v>
      </c>
      <c r="E1767" s="9">
        <f>Source!AT960</f>
        <v>70</v>
      </c>
      <c r="F1767" s="21"/>
      <c r="G1767" s="20"/>
      <c r="H1767" s="9"/>
      <c r="I1767" s="9"/>
      <c r="J1767" s="21">
        <f>SUM(R1764:R1766)</f>
        <v>472.23</v>
      </c>
      <c r="K1767" s="21"/>
    </row>
    <row r="1768" spans="1:22" ht="14.25" x14ac:dyDescent="0.2">
      <c r="A1768" s="18"/>
      <c r="B1768" s="18"/>
      <c r="C1768" s="18" t="s">
        <v>1141</v>
      </c>
      <c r="D1768" s="19" t="s">
        <v>1140</v>
      </c>
      <c r="E1768" s="9">
        <f>Source!AU960</f>
        <v>10</v>
      </c>
      <c r="F1768" s="21"/>
      <c r="G1768" s="20"/>
      <c r="H1768" s="9"/>
      <c r="I1768" s="9"/>
      <c r="J1768" s="21">
        <f>SUM(T1764:T1767)</f>
        <v>67.459999999999994</v>
      </c>
      <c r="K1768" s="21"/>
    </row>
    <row r="1769" spans="1:22" ht="14.25" x14ac:dyDescent="0.2">
      <c r="A1769" s="18"/>
      <c r="B1769" s="18"/>
      <c r="C1769" s="18" t="s">
        <v>1142</v>
      </c>
      <c r="D1769" s="19" t="s">
        <v>1143</v>
      </c>
      <c r="E1769" s="9">
        <f>Source!AQ960</f>
        <v>0.6</v>
      </c>
      <c r="F1769" s="21"/>
      <c r="G1769" s="20" t="str">
        <f>Source!DI960</f>
        <v/>
      </c>
      <c r="H1769" s="9">
        <f>Source!AV960</f>
        <v>1</v>
      </c>
      <c r="I1769" s="9"/>
      <c r="J1769" s="21"/>
      <c r="K1769" s="21">
        <f>Source!U960</f>
        <v>1.2</v>
      </c>
    </row>
    <row r="1770" spans="1:22" ht="15" x14ac:dyDescent="0.25">
      <c r="A1770" s="24"/>
      <c r="B1770" s="24"/>
      <c r="C1770" s="24"/>
      <c r="D1770" s="24"/>
      <c r="E1770" s="24"/>
      <c r="F1770" s="24"/>
      <c r="G1770" s="24"/>
      <c r="H1770" s="24"/>
      <c r="I1770" s="57">
        <f>J1765+J1766+J1767+J1768</f>
        <v>1217.45</v>
      </c>
      <c r="J1770" s="57"/>
      <c r="K1770" s="25">
        <f>IF(Source!I960&lt;&gt;0, ROUND(I1770/Source!I960, 2), 0)</f>
        <v>608.73</v>
      </c>
      <c r="P1770" s="23">
        <f>I1770</f>
        <v>1217.45</v>
      </c>
    </row>
    <row r="1771" spans="1:22" ht="42.75" x14ac:dyDescent="0.2">
      <c r="A1771" s="18">
        <v>197</v>
      </c>
      <c r="B1771" s="18" t="str">
        <f>Source!F961</f>
        <v>1.21-2203-22-1/1</v>
      </c>
      <c r="C1771" s="18" t="str">
        <f>Source!G961</f>
        <v>Техническое обслуживание шинных трансформаторов тока напряжением до 1 кВ</v>
      </c>
      <c r="D1771" s="19" t="str">
        <f>Source!H961</f>
        <v>шт.</v>
      </c>
      <c r="E1771" s="9">
        <f>Source!I961</f>
        <v>6</v>
      </c>
      <c r="F1771" s="21"/>
      <c r="G1771" s="20"/>
      <c r="H1771" s="9"/>
      <c r="I1771" s="9"/>
      <c r="J1771" s="21"/>
      <c r="K1771" s="21"/>
      <c r="Q1771">
        <f>ROUND((Source!BZ961/100)*ROUND((Source!AF961*Source!AV961)*Source!I961, 2), 2)</f>
        <v>2452.46</v>
      </c>
      <c r="R1771">
        <f>Source!X961</f>
        <v>2452.46</v>
      </c>
      <c r="S1771">
        <f>ROUND((Source!CA961/100)*ROUND((Source!AF961*Source!AV961)*Source!I961, 2), 2)</f>
        <v>350.35</v>
      </c>
      <c r="T1771">
        <f>Source!Y961</f>
        <v>350.35</v>
      </c>
      <c r="U1771">
        <f>ROUND((175/100)*ROUND((Source!AE961*Source!AV961)*Source!I961, 2), 2)</f>
        <v>0</v>
      </c>
      <c r="V1771">
        <f>ROUND((108/100)*ROUND(Source!CS961*Source!I961, 2), 2)</f>
        <v>0</v>
      </c>
    </row>
    <row r="1772" spans="1:22" ht="14.25" x14ac:dyDescent="0.2">
      <c r="A1772" s="18"/>
      <c r="B1772" s="18"/>
      <c r="C1772" s="18" t="s">
        <v>1136</v>
      </c>
      <c r="D1772" s="19"/>
      <c r="E1772" s="9"/>
      <c r="F1772" s="21">
        <f>Source!AO961</f>
        <v>145.97999999999999</v>
      </c>
      <c r="G1772" s="20" t="str">
        <f>Source!DG961</f>
        <v>)*4</v>
      </c>
      <c r="H1772" s="9">
        <f>Source!AV961</f>
        <v>1</v>
      </c>
      <c r="I1772" s="9">
        <f>IF(Source!BA961&lt;&gt; 0, Source!BA961, 1)</f>
        <v>1</v>
      </c>
      <c r="J1772" s="21">
        <f>Source!S961</f>
        <v>3503.52</v>
      </c>
      <c r="K1772" s="21"/>
    </row>
    <row r="1773" spans="1:22" ht="14.25" x14ac:dyDescent="0.2">
      <c r="A1773" s="18"/>
      <c r="B1773" s="18"/>
      <c r="C1773" s="18" t="s">
        <v>1138</v>
      </c>
      <c r="D1773" s="19"/>
      <c r="E1773" s="9"/>
      <c r="F1773" s="21">
        <f>Source!AL961</f>
        <v>16.78</v>
      </c>
      <c r="G1773" s="20" t="str">
        <f>Source!DD961</f>
        <v>)*4</v>
      </c>
      <c r="H1773" s="9">
        <f>Source!AW961</f>
        <v>1</v>
      </c>
      <c r="I1773" s="9">
        <f>IF(Source!BC961&lt;&gt; 0, Source!BC961, 1)</f>
        <v>1</v>
      </c>
      <c r="J1773" s="21">
        <f>Source!P961</f>
        <v>402.72</v>
      </c>
      <c r="K1773" s="21"/>
    </row>
    <row r="1774" spans="1:22" ht="14.25" x14ac:dyDescent="0.2">
      <c r="A1774" s="18"/>
      <c r="B1774" s="18"/>
      <c r="C1774" s="18" t="s">
        <v>1139</v>
      </c>
      <c r="D1774" s="19" t="s">
        <v>1140</v>
      </c>
      <c r="E1774" s="9">
        <f>Source!AT961</f>
        <v>70</v>
      </c>
      <c r="F1774" s="21"/>
      <c r="G1774" s="20"/>
      <c r="H1774" s="9"/>
      <c r="I1774" s="9"/>
      <c r="J1774" s="21">
        <f>SUM(R1771:R1773)</f>
        <v>2452.46</v>
      </c>
      <c r="K1774" s="21"/>
    </row>
    <row r="1775" spans="1:22" ht="14.25" x14ac:dyDescent="0.2">
      <c r="A1775" s="18"/>
      <c r="B1775" s="18"/>
      <c r="C1775" s="18" t="s">
        <v>1141</v>
      </c>
      <c r="D1775" s="19" t="s">
        <v>1140</v>
      </c>
      <c r="E1775" s="9">
        <f>Source!AU961</f>
        <v>10</v>
      </c>
      <c r="F1775" s="21"/>
      <c r="G1775" s="20"/>
      <c r="H1775" s="9"/>
      <c r="I1775" s="9"/>
      <c r="J1775" s="21">
        <f>SUM(T1771:T1774)</f>
        <v>350.35</v>
      </c>
      <c r="K1775" s="21"/>
    </row>
    <row r="1776" spans="1:22" ht="14.25" x14ac:dyDescent="0.2">
      <c r="A1776" s="18"/>
      <c r="B1776" s="18"/>
      <c r="C1776" s="18" t="s">
        <v>1142</v>
      </c>
      <c r="D1776" s="19" t="s">
        <v>1143</v>
      </c>
      <c r="E1776" s="9">
        <f>Source!AQ961</f>
        <v>0.24</v>
      </c>
      <c r="F1776" s="21"/>
      <c r="G1776" s="20" t="str">
        <f>Source!DI961</f>
        <v>)*4</v>
      </c>
      <c r="H1776" s="9">
        <f>Source!AV961</f>
        <v>1</v>
      </c>
      <c r="I1776" s="9"/>
      <c r="J1776" s="21"/>
      <c r="K1776" s="21">
        <f>Source!U961</f>
        <v>5.76</v>
      </c>
    </row>
    <row r="1777" spans="1:22" ht="15" x14ac:dyDescent="0.25">
      <c r="A1777" s="24"/>
      <c r="B1777" s="24"/>
      <c r="C1777" s="24"/>
      <c r="D1777" s="24"/>
      <c r="E1777" s="24"/>
      <c r="F1777" s="24"/>
      <c r="G1777" s="24"/>
      <c r="H1777" s="24"/>
      <c r="I1777" s="57">
        <f>J1772+J1773+J1774+J1775</f>
        <v>6709.05</v>
      </c>
      <c r="J1777" s="57"/>
      <c r="K1777" s="25">
        <f>IF(Source!I961&lt;&gt;0, ROUND(I1777/Source!I961, 2), 0)</f>
        <v>1118.18</v>
      </c>
      <c r="P1777" s="23">
        <f>I1777</f>
        <v>6709.05</v>
      </c>
    </row>
    <row r="1779" spans="1:22" ht="15" x14ac:dyDescent="0.25">
      <c r="B1779" s="58" t="str">
        <f>Source!G962</f>
        <v>ПЭСПЗ</v>
      </c>
      <c r="C1779" s="58"/>
      <c r="D1779" s="58"/>
      <c r="E1779" s="58"/>
      <c r="F1779" s="58"/>
      <c r="G1779" s="58"/>
      <c r="H1779" s="58"/>
      <c r="I1779" s="58"/>
      <c r="J1779" s="58"/>
    </row>
    <row r="1780" spans="1:22" ht="85.5" x14ac:dyDescent="0.2">
      <c r="A1780" s="18">
        <v>198</v>
      </c>
      <c r="B1780" s="18" t="str">
        <f>Source!F966</f>
        <v>1.21-2203-37-1/1</v>
      </c>
      <c r="C1780" s="18" t="str">
        <f>Source!G966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1780" s="19" t="str">
        <f>Source!H966</f>
        <v>шт.</v>
      </c>
      <c r="E1780" s="9">
        <f>Source!I966</f>
        <v>1</v>
      </c>
      <c r="F1780" s="21"/>
      <c r="G1780" s="20"/>
      <c r="H1780" s="9"/>
      <c r="I1780" s="9"/>
      <c r="J1780" s="21"/>
      <c r="K1780" s="21"/>
      <c r="Q1780">
        <f>ROUND((Source!BZ966/100)*ROUND((Source!AF966*Source!AV966)*Source!I966, 2), 2)</f>
        <v>236.12</v>
      </c>
      <c r="R1780">
        <f>Source!X966</f>
        <v>236.12</v>
      </c>
      <c r="S1780">
        <f>ROUND((Source!CA966/100)*ROUND((Source!AF966*Source!AV966)*Source!I966, 2), 2)</f>
        <v>33.729999999999997</v>
      </c>
      <c r="T1780">
        <f>Source!Y966</f>
        <v>33.729999999999997</v>
      </c>
      <c r="U1780">
        <f>ROUND((175/100)*ROUND((Source!AE966*Source!AV966)*Source!I966, 2), 2)</f>
        <v>0</v>
      </c>
      <c r="V1780">
        <f>ROUND((108/100)*ROUND(Source!CS966*Source!I966, 2), 2)</f>
        <v>0</v>
      </c>
    </row>
    <row r="1781" spans="1:22" ht="14.25" x14ac:dyDescent="0.2">
      <c r="A1781" s="18"/>
      <c r="B1781" s="18"/>
      <c r="C1781" s="18" t="s">
        <v>1136</v>
      </c>
      <c r="D1781" s="19"/>
      <c r="E1781" s="9"/>
      <c r="F1781" s="21">
        <f>Source!AO966</f>
        <v>337.31</v>
      </c>
      <c r="G1781" s="20" t="str">
        <f>Source!DG966</f>
        <v/>
      </c>
      <c r="H1781" s="9">
        <f>Source!AV966</f>
        <v>1</v>
      </c>
      <c r="I1781" s="9">
        <f>IF(Source!BA966&lt;&gt; 0, Source!BA966, 1)</f>
        <v>1</v>
      </c>
      <c r="J1781" s="21">
        <f>Source!S966</f>
        <v>337.31</v>
      </c>
      <c r="K1781" s="21"/>
    </row>
    <row r="1782" spans="1:22" ht="14.25" x14ac:dyDescent="0.2">
      <c r="A1782" s="18"/>
      <c r="B1782" s="18"/>
      <c r="C1782" s="18" t="s">
        <v>1138</v>
      </c>
      <c r="D1782" s="19"/>
      <c r="E1782" s="9"/>
      <c r="F1782" s="21">
        <f>Source!AL966</f>
        <v>1.57</v>
      </c>
      <c r="G1782" s="20" t="str">
        <f>Source!DD966</f>
        <v/>
      </c>
      <c r="H1782" s="9">
        <f>Source!AW966</f>
        <v>1</v>
      </c>
      <c r="I1782" s="9">
        <f>IF(Source!BC966&lt;&gt; 0, Source!BC966, 1)</f>
        <v>1</v>
      </c>
      <c r="J1782" s="21">
        <f>Source!P966</f>
        <v>1.57</v>
      </c>
      <c r="K1782" s="21"/>
    </row>
    <row r="1783" spans="1:22" ht="14.25" x14ac:dyDescent="0.2">
      <c r="A1783" s="18"/>
      <c r="B1783" s="18"/>
      <c r="C1783" s="18" t="s">
        <v>1139</v>
      </c>
      <c r="D1783" s="19" t="s">
        <v>1140</v>
      </c>
      <c r="E1783" s="9">
        <f>Source!AT966</f>
        <v>70</v>
      </c>
      <c r="F1783" s="21"/>
      <c r="G1783" s="20"/>
      <c r="H1783" s="9"/>
      <c r="I1783" s="9"/>
      <c r="J1783" s="21">
        <f>SUM(R1780:R1782)</f>
        <v>236.12</v>
      </c>
      <c r="K1783" s="21"/>
    </row>
    <row r="1784" spans="1:22" ht="14.25" x14ac:dyDescent="0.2">
      <c r="A1784" s="18"/>
      <c r="B1784" s="18"/>
      <c r="C1784" s="18" t="s">
        <v>1141</v>
      </c>
      <c r="D1784" s="19" t="s">
        <v>1140</v>
      </c>
      <c r="E1784" s="9">
        <f>Source!AU966</f>
        <v>10</v>
      </c>
      <c r="F1784" s="21"/>
      <c r="G1784" s="20"/>
      <c r="H1784" s="9"/>
      <c r="I1784" s="9"/>
      <c r="J1784" s="21">
        <f>SUM(T1780:T1783)</f>
        <v>33.729999999999997</v>
      </c>
      <c r="K1784" s="21"/>
    </row>
    <row r="1785" spans="1:22" ht="14.25" x14ac:dyDescent="0.2">
      <c r="A1785" s="18"/>
      <c r="B1785" s="18"/>
      <c r="C1785" s="18" t="s">
        <v>1142</v>
      </c>
      <c r="D1785" s="19" t="s">
        <v>1143</v>
      </c>
      <c r="E1785" s="9">
        <f>Source!AQ966</f>
        <v>0.6</v>
      </c>
      <c r="F1785" s="21"/>
      <c r="G1785" s="20" t="str">
        <f>Source!DI966</f>
        <v/>
      </c>
      <c r="H1785" s="9">
        <f>Source!AV966</f>
        <v>1</v>
      </c>
      <c r="I1785" s="9"/>
      <c r="J1785" s="21"/>
      <c r="K1785" s="21">
        <f>Source!U966</f>
        <v>0.6</v>
      </c>
    </row>
    <row r="1786" spans="1:22" ht="15" x14ac:dyDescent="0.25">
      <c r="A1786" s="24"/>
      <c r="B1786" s="24"/>
      <c r="C1786" s="24"/>
      <c r="D1786" s="24"/>
      <c r="E1786" s="24"/>
      <c r="F1786" s="24"/>
      <c r="G1786" s="24"/>
      <c r="H1786" s="24"/>
      <c r="I1786" s="57">
        <f>J1781+J1782+J1783+J1784</f>
        <v>608.73</v>
      </c>
      <c r="J1786" s="57"/>
      <c r="K1786" s="25">
        <f>IF(Source!I966&lt;&gt;0, ROUND(I1786/Source!I966, 2), 0)</f>
        <v>608.73</v>
      </c>
      <c r="P1786" s="23">
        <f>I1786</f>
        <v>608.73</v>
      </c>
    </row>
    <row r="1787" spans="1:22" ht="71.25" x14ac:dyDescent="0.2">
      <c r="A1787" s="18">
        <v>199</v>
      </c>
      <c r="B1787" s="18" t="str">
        <f>Source!F967</f>
        <v>1.21-2303-3-1/1</v>
      </c>
      <c r="C1787" s="18" t="str">
        <f>Source!G967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D1787" s="19" t="str">
        <f>Source!H967</f>
        <v>шт.</v>
      </c>
      <c r="E1787" s="9">
        <f>Source!I967</f>
        <v>2</v>
      </c>
      <c r="F1787" s="21"/>
      <c r="G1787" s="20"/>
      <c r="H1787" s="9"/>
      <c r="I1787" s="9"/>
      <c r="J1787" s="21"/>
      <c r="K1787" s="21"/>
      <c r="Q1787">
        <f>ROUND((Source!BZ967/100)*ROUND((Source!AF967*Source!AV967)*Source!I967, 2), 2)</f>
        <v>1296.72</v>
      </c>
      <c r="R1787">
        <f>Source!X967</f>
        <v>1296.72</v>
      </c>
      <c r="S1787">
        <f>ROUND((Source!CA967/100)*ROUND((Source!AF967*Source!AV967)*Source!I967, 2), 2)</f>
        <v>185.25</v>
      </c>
      <c r="T1787">
        <f>Source!Y967</f>
        <v>185.25</v>
      </c>
      <c r="U1787">
        <f>ROUND((175/100)*ROUND((Source!AE967*Source!AV967)*Source!I967, 2), 2)</f>
        <v>0</v>
      </c>
      <c r="V1787">
        <f>ROUND((108/100)*ROUND(Source!CS967*Source!I967, 2), 2)</f>
        <v>0</v>
      </c>
    </row>
    <row r="1788" spans="1:22" ht="14.25" x14ac:dyDescent="0.2">
      <c r="A1788" s="18"/>
      <c r="B1788" s="18"/>
      <c r="C1788" s="18" t="s">
        <v>1136</v>
      </c>
      <c r="D1788" s="19"/>
      <c r="E1788" s="9"/>
      <c r="F1788" s="21">
        <f>Source!AO967</f>
        <v>926.23</v>
      </c>
      <c r="G1788" s="20" t="str">
        <f>Source!DG967</f>
        <v/>
      </c>
      <c r="H1788" s="9">
        <f>Source!AV967</f>
        <v>1</v>
      </c>
      <c r="I1788" s="9">
        <f>IF(Source!BA967&lt;&gt; 0, Source!BA967, 1)</f>
        <v>1</v>
      </c>
      <c r="J1788" s="21">
        <f>Source!S967</f>
        <v>1852.46</v>
      </c>
      <c r="K1788" s="21"/>
    </row>
    <row r="1789" spans="1:22" ht="14.25" x14ac:dyDescent="0.2">
      <c r="A1789" s="18"/>
      <c r="B1789" s="18"/>
      <c r="C1789" s="18" t="s">
        <v>1138</v>
      </c>
      <c r="D1789" s="19"/>
      <c r="E1789" s="9"/>
      <c r="F1789" s="21">
        <f>Source!AL967</f>
        <v>12.39</v>
      </c>
      <c r="G1789" s="20" t="str">
        <f>Source!DD967</f>
        <v/>
      </c>
      <c r="H1789" s="9">
        <f>Source!AW967</f>
        <v>1</v>
      </c>
      <c r="I1789" s="9">
        <f>IF(Source!BC967&lt;&gt; 0, Source!BC967, 1)</f>
        <v>1</v>
      </c>
      <c r="J1789" s="21">
        <f>Source!P967</f>
        <v>24.78</v>
      </c>
      <c r="K1789" s="21"/>
    </row>
    <row r="1790" spans="1:22" ht="14.25" x14ac:dyDescent="0.2">
      <c r="A1790" s="18"/>
      <c r="B1790" s="18"/>
      <c r="C1790" s="18" t="s">
        <v>1139</v>
      </c>
      <c r="D1790" s="19" t="s">
        <v>1140</v>
      </c>
      <c r="E1790" s="9">
        <f>Source!AT967</f>
        <v>70</v>
      </c>
      <c r="F1790" s="21"/>
      <c r="G1790" s="20"/>
      <c r="H1790" s="9"/>
      <c r="I1790" s="9"/>
      <c r="J1790" s="21">
        <f>SUM(R1787:R1789)</f>
        <v>1296.72</v>
      </c>
      <c r="K1790" s="21"/>
    </row>
    <row r="1791" spans="1:22" ht="14.25" x14ac:dyDescent="0.2">
      <c r="A1791" s="18"/>
      <c r="B1791" s="18"/>
      <c r="C1791" s="18" t="s">
        <v>1141</v>
      </c>
      <c r="D1791" s="19" t="s">
        <v>1140</v>
      </c>
      <c r="E1791" s="9">
        <f>Source!AU967</f>
        <v>10</v>
      </c>
      <c r="F1791" s="21"/>
      <c r="G1791" s="20"/>
      <c r="H1791" s="9"/>
      <c r="I1791" s="9"/>
      <c r="J1791" s="21">
        <f>SUM(T1787:T1790)</f>
        <v>185.25</v>
      </c>
      <c r="K1791" s="21"/>
    </row>
    <row r="1792" spans="1:22" ht="14.25" x14ac:dyDescent="0.2">
      <c r="A1792" s="18"/>
      <c r="B1792" s="18"/>
      <c r="C1792" s="18" t="s">
        <v>1142</v>
      </c>
      <c r="D1792" s="19" t="s">
        <v>1143</v>
      </c>
      <c r="E1792" s="9">
        <f>Source!AQ967</f>
        <v>1.5</v>
      </c>
      <c r="F1792" s="21"/>
      <c r="G1792" s="20" t="str">
        <f>Source!DI967</f>
        <v/>
      </c>
      <c r="H1792" s="9">
        <f>Source!AV967</f>
        <v>1</v>
      </c>
      <c r="I1792" s="9"/>
      <c r="J1792" s="21"/>
      <c r="K1792" s="21">
        <f>Source!U967</f>
        <v>3</v>
      </c>
    </row>
    <row r="1793" spans="1:22" ht="15" x14ac:dyDescent="0.25">
      <c r="A1793" s="24"/>
      <c r="B1793" s="24"/>
      <c r="C1793" s="24"/>
      <c r="D1793" s="24"/>
      <c r="E1793" s="24"/>
      <c r="F1793" s="24"/>
      <c r="G1793" s="24"/>
      <c r="H1793" s="24"/>
      <c r="I1793" s="57">
        <f>J1788+J1789+J1790+J1791</f>
        <v>3359.21</v>
      </c>
      <c r="J1793" s="57"/>
      <c r="K1793" s="25">
        <f>IF(Source!I967&lt;&gt;0, ROUND(I1793/Source!I967, 2), 0)</f>
        <v>1679.61</v>
      </c>
      <c r="P1793" s="23">
        <f>I1793</f>
        <v>3359.21</v>
      </c>
    </row>
    <row r="1794" spans="1:22" ht="71.25" x14ac:dyDescent="0.2">
      <c r="A1794" s="18">
        <v>200</v>
      </c>
      <c r="B1794" s="18" t="str">
        <f>Source!F969</f>
        <v>1.21-2303-19-1/1</v>
      </c>
      <c r="C1794" s="18" t="str">
        <f>Source!G969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1794" s="19" t="str">
        <f>Source!H969</f>
        <v>шт.</v>
      </c>
      <c r="E1794" s="9">
        <f>Source!I969</f>
        <v>5</v>
      </c>
      <c r="F1794" s="21"/>
      <c r="G1794" s="20"/>
      <c r="H1794" s="9"/>
      <c r="I1794" s="9"/>
      <c r="J1794" s="21"/>
      <c r="K1794" s="21"/>
      <c r="Q1794">
        <f>ROUND((Source!BZ969/100)*ROUND((Source!AF969*Source!AV969)*Source!I969, 2), 2)</f>
        <v>2593.4699999999998</v>
      </c>
      <c r="R1794">
        <f>Source!X969</f>
        <v>2593.4699999999998</v>
      </c>
      <c r="S1794">
        <f>ROUND((Source!CA969/100)*ROUND((Source!AF969*Source!AV969)*Source!I969, 2), 2)</f>
        <v>370.5</v>
      </c>
      <c r="T1794">
        <f>Source!Y969</f>
        <v>370.5</v>
      </c>
      <c r="U1794">
        <f>ROUND((175/100)*ROUND((Source!AE969*Source!AV969)*Source!I969, 2), 2)</f>
        <v>0</v>
      </c>
      <c r="V1794">
        <f>ROUND((108/100)*ROUND(Source!CS969*Source!I969, 2), 2)</f>
        <v>0</v>
      </c>
    </row>
    <row r="1795" spans="1:22" ht="14.25" x14ac:dyDescent="0.2">
      <c r="A1795" s="18"/>
      <c r="B1795" s="18"/>
      <c r="C1795" s="18" t="s">
        <v>1136</v>
      </c>
      <c r="D1795" s="19"/>
      <c r="E1795" s="9"/>
      <c r="F1795" s="21">
        <f>Source!AO969</f>
        <v>740.99</v>
      </c>
      <c r="G1795" s="20" t="str">
        <f>Source!DG969</f>
        <v/>
      </c>
      <c r="H1795" s="9">
        <f>Source!AV969</f>
        <v>1</v>
      </c>
      <c r="I1795" s="9">
        <f>IF(Source!BA969&lt;&gt; 0, Source!BA969, 1)</f>
        <v>1</v>
      </c>
      <c r="J1795" s="21">
        <f>Source!S969</f>
        <v>3704.95</v>
      </c>
      <c r="K1795" s="21"/>
    </row>
    <row r="1796" spans="1:22" ht="14.25" x14ac:dyDescent="0.2">
      <c r="A1796" s="18"/>
      <c r="B1796" s="18"/>
      <c r="C1796" s="18" t="s">
        <v>1138</v>
      </c>
      <c r="D1796" s="19"/>
      <c r="E1796" s="9"/>
      <c r="F1796" s="21">
        <f>Source!AL969</f>
        <v>1.7</v>
      </c>
      <c r="G1796" s="20" t="str">
        <f>Source!DD969</f>
        <v/>
      </c>
      <c r="H1796" s="9">
        <f>Source!AW969</f>
        <v>1</v>
      </c>
      <c r="I1796" s="9">
        <f>IF(Source!BC969&lt;&gt; 0, Source!BC969, 1)</f>
        <v>1</v>
      </c>
      <c r="J1796" s="21">
        <f>Source!P969</f>
        <v>8.5</v>
      </c>
      <c r="K1796" s="21"/>
    </row>
    <row r="1797" spans="1:22" ht="14.25" x14ac:dyDescent="0.2">
      <c r="A1797" s="18"/>
      <c r="B1797" s="18"/>
      <c r="C1797" s="18" t="s">
        <v>1139</v>
      </c>
      <c r="D1797" s="19" t="s">
        <v>1140</v>
      </c>
      <c r="E1797" s="9">
        <f>Source!AT969</f>
        <v>70</v>
      </c>
      <c r="F1797" s="21"/>
      <c r="G1797" s="20"/>
      <c r="H1797" s="9"/>
      <c r="I1797" s="9"/>
      <c r="J1797" s="21">
        <f>SUM(R1794:R1796)</f>
        <v>2593.4699999999998</v>
      </c>
      <c r="K1797" s="21"/>
    </row>
    <row r="1798" spans="1:22" ht="14.25" x14ac:dyDescent="0.2">
      <c r="A1798" s="18"/>
      <c r="B1798" s="18"/>
      <c r="C1798" s="18" t="s">
        <v>1141</v>
      </c>
      <c r="D1798" s="19" t="s">
        <v>1140</v>
      </c>
      <c r="E1798" s="9">
        <f>Source!AU969</f>
        <v>10</v>
      </c>
      <c r="F1798" s="21"/>
      <c r="G1798" s="20"/>
      <c r="H1798" s="9"/>
      <c r="I1798" s="9"/>
      <c r="J1798" s="21">
        <f>SUM(T1794:T1797)</f>
        <v>370.5</v>
      </c>
      <c r="K1798" s="21"/>
    </row>
    <row r="1799" spans="1:22" ht="14.25" x14ac:dyDescent="0.2">
      <c r="A1799" s="18"/>
      <c r="B1799" s="18"/>
      <c r="C1799" s="18" t="s">
        <v>1142</v>
      </c>
      <c r="D1799" s="19" t="s">
        <v>1143</v>
      </c>
      <c r="E1799" s="9">
        <f>Source!AQ969</f>
        <v>1.2</v>
      </c>
      <c r="F1799" s="21"/>
      <c r="G1799" s="20" t="str">
        <f>Source!DI969</f>
        <v/>
      </c>
      <c r="H1799" s="9">
        <f>Source!AV969</f>
        <v>1</v>
      </c>
      <c r="I1799" s="9"/>
      <c r="J1799" s="21"/>
      <c r="K1799" s="21">
        <f>Source!U969</f>
        <v>6</v>
      </c>
    </row>
    <row r="1800" spans="1:22" ht="15" x14ac:dyDescent="0.25">
      <c r="A1800" s="24"/>
      <c r="B1800" s="24"/>
      <c r="C1800" s="24"/>
      <c r="D1800" s="24"/>
      <c r="E1800" s="24"/>
      <c r="F1800" s="24"/>
      <c r="G1800" s="24"/>
      <c r="H1800" s="24"/>
      <c r="I1800" s="57">
        <f>J1795+J1796+J1797+J1798</f>
        <v>6677.42</v>
      </c>
      <c r="J1800" s="57"/>
      <c r="K1800" s="25">
        <f>IF(Source!I969&lt;&gt;0, ROUND(I1800/Source!I969, 2), 0)</f>
        <v>1335.48</v>
      </c>
      <c r="P1800" s="23">
        <f>I1800</f>
        <v>6677.42</v>
      </c>
    </row>
    <row r="1801" spans="1:22" ht="57" x14ac:dyDescent="0.2">
      <c r="A1801" s="18">
        <v>201</v>
      </c>
      <c r="B1801" s="18" t="str">
        <f>Source!F971</f>
        <v>1.21-2203-27-1/1</v>
      </c>
      <c r="C1801" s="18" t="str">
        <f>Source!G971</f>
        <v>Техническое обслуживание контакторов номинальный ток до 160 А /КОНТАКТОР КМЭ-25 25А 400В AC3 220В 50ГЦ</v>
      </c>
      <c r="D1801" s="19" t="str">
        <f>Source!H971</f>
        <v>шт.</v>
      </c>
      <c r="E1801" s="9">
        <f>Source!I971</f>
        <v>2</v>
      </c>
      <c r="F1801" s="21"/>
      <c r="G1801" s="20"/>
      <c r="H1801" s="9"/>
      <c r="I1801" s="9"/>
      <c r="J1801" s="21"/>
      <c r="K1801" s="21"/>
      <c r="Q1801">
        <f>ROUND((Source!BZ971/100)*ROUND((Source!AF971*Source!AV971)*Source!I971, 2), 2)</f>
        <v>1383.2</v>
      </c>
      <c r="R1801">
        <f>Source!X971</f>
        <v>1383.2</v>
      </c>
      <c r="S1801">
        <f>ROUND((Source!CA971/100)*ROUND((Source!AF971*Source!AV971)*Source!I971, 2), 2)</f>
        <v>197.6</v>
      </c>
      <c r="T1801">
        <f>Source!Y971</f>
        <v>197.6</v>
      </c>
      <c r="U1801">
        <f>ROUND((175/100)*ROUND((Source!AE971*Source!AV971)*Source!I971, 2), 2)</f>
        <v>0</v>
      </c>
      <c r="V1801">
        <f>ROUND((108/100)*ROUND(Source!CS971*Source!I971, 2), 2)</f>
        <v>0</v>
      </c>
    </row>
    <row r="1802" spans="1:22" ht="14.25" x14ac:dyDescent="0.2">
      <c r="A1802" s="18"/>
      <c r="B1802" s="18"/>
      <c r="C1802" s="18" t="s">
        <v>1136</v>
      </c>
      <c r="D1802" s="19"/>
      <c r="E1802" s="9"/>
      <c r="F1802" s="21">
        <f>Source!AO971</f>
        <v>247</v>
      </c>
      <c r="G1802" s="20" t="str">
        <f>Source!DG971</f>
        <v>)*4</v>
      </c>
      <c r="H1802" s="9">
        <f>Source!AV971</f>
        <v>1</v>
      </c>
      <c r="I1802" s="9">
        <f>IF(Source!BA971&lt;&gt; 0, Source!BA971, 1)</f>
        <v>1</v>
      </c>
      <c r="J1802" s="21">
        <f>Source!S971</f>
        <v>1976</v>
      </c>
      <c r="K1802" s="21"/>
    </row>
    <row r="1803" spans="1:22" ht="14.25" x14ac:dyDescent="0.2">
      <c r="A1803" s="18"/>
      <c r="B1803" s="18"/>
      <c r="C1803" s="18" t="s">
        <v>1138</v>
      </c>
      <c r="D1803" s="19"/>
      <c r="E1803" s="9"/>
      <c r="F1803" s="21">
        <f>Source!AL971</f>
        <v>19.309999999999999</v>
      </c>
      <c r="G1803" s="20" t="str">
        <f>Source!DD971</f>
        <v>)*4</v>
      </c>
      <c r="H1803" s="9">
        <f>Source!AW971</f>
        <v>1</v>
      </c>
      <c r="I1803" s="9">
        <f>IF(Source!BC971&lt;&gt; 0, Source!BC971, 1)</f>
        <v>1</v>
      </c>
      <c r="J1803" s="21">
        <f>Source!P971</f>
        <v>154.47999999999999</v>
      </c>
      <c r="K1803" s="21"/>
    </row>
    <row r="1804" spans="1:22" ht="14.25" x14ac:dyDescent="0.2">
      <c r="A1804" s="18"/>
      <c r="B1804" s="18"/>
      <c r="C1804" s="18" t="s">
        <v>1139</v>
      </c>
      <c r="D1804" s="19" t="s">
        <v>1140</v>
      </c>
      <c r="E1804" s="9">
        <f>Source!AT971</f>
        <v>70</v>
      </c>
      <c r="F1804" s="21"/>
      <c r="G1804" s="20"/>
      <c r="H1804" s="9"/>
      <c r="I1804" s="9"/>
      <c r="J1804" s="21">
        <f>SUM(R1801:R1803)</f>
        <v>1383.2</v>
      </c>
      <c r="K1804" s="21"/>
    </row>
    <row r="1805" spans="1:22" ht="14.25" x14ac:dyDescent="0.2">
      <c r="A1805" s="18"/>
      <c r="B1805" s="18"/>
      <c r="C1805" s="18" t="s">
        <v>1141</v>
      </c>
      <c r="D1805" s="19" t="s">
        <v>1140</v>
      </c>
      <c r="E1805" s="9">
        <f>Source!AU971</f>
        <v>10</v>
      </c>
      <c r="F1805" s="21"/>
      <c r="G1805" s="20"/>
      <c r="H1805" s="9"/>
      <c r="I1805" s="9"/>
      <c r="J1805" s="21">
        <f>SUM(T1801:T1804)</f>
        <v>197.6</v>
      </c>
      <c r="K1805" s="21"/>
    </row>
    <row r="1806" spans="1:22" ht="14.25" x14ac:dyDescent="0.2">
      <c r="A1806" s="18"/>
      <c r="B1806" s="18"/>
      <c r="C1806" s="18" t="s">
        <v>1142</v>
      </c>
      <c r="D1806" s="19" t="s">
        <v>1143</v>
      </c>
      <c r="E1806" s="9">
        <f>Source!AQ971</f>
        <v>0.4</v>
      </c>
      <c r="F1806" s="21"/>
      <c r="G1806" s="20" t="str">
        <f>Source!DI971</f>
        <v>)*4</v>
      </c>
      <c r="H1806" s="9">
        <f>Source!AV971</f>
        <v>1</v>
      </c>
      <c r="I1806" s="9"/>
      <c r="J1806" s="21"/>
      <c r="K1806" s="21">
        <f>Source!U971</f>
        <v>3.2</v>
      </c>
    </row>
    <row r="1807" spans="1:22" ht="15" x14ac:dyDescent="0.25">
      <c r="A1807" s="24"/>
      <c r="B1807" s="24"/>
      <c r="C1807" s="24"/>
      <c r="D1807" s="24"/>
      <c r="E1807" s="24"/>
      <c r="F1807" s="24"/>
      <c r="G1807" s="24"/>
      <c r="H1807" s="24"/>
      <c r="I1807" s="57">
        <f>J1802+J1803+J1804+J1805</f>
        <v>3711.28</v>
      </c>
      <c r="J1807" s="57"/>
      <c r="K1807" s="25">
        <f>IF(Source!I971&lt;&gt;0, ROUND(I1807/Source!I971, 2), 0)</f>
        <v>1855.64</v>
      </c>
      <c r="P1807" s="23">
        <f>I1807</f>
        <v>3711.28</v>
      </c>
    </row>
    <row r="1808" spans="1:22" ht="42.75" x14ac:dyDescent="0.2">
      <c r="A1808" s="18">
        <v>202</v>
      </c>
      <c r="B1808" s="18" t="str">
        <f>Source!F972</f>
        <v>1.21-2303-27-4/1</v>
      </c>
      <c r="C1808" s="18" t="str">
        <f>Source!G972</f>
        <v>Техническое обслуживание электрических аппаратов до 1000 В, реле напряжения</v>
      </c>
      <c r="D1808" s="19" t="str">
        <f>Source!H972</f>
        <v>шт.</v>
      </c>
      <c r="E1808" s="9">
        <f>Source!I972</f>
        <v>1</v>
      </c>
      <c r="F1808" s="21"/>
      <c r="G1808" s="20"/>
      <c r="H1808" s="9"/>
      <c r="I1808" s="9"/>
      <c r="J1808" s="21"/>
      <c r="K1808" s="21"/>
      <c r="Q1808">
        <f>ROUND((Source!BZ972/100)*ROUND((Source!AF972*Source!AV972)*Source!I972, 2), 2)</f>
        <v>205.79</v>
      </c>
      <c r="R1808">
        <f>Source!X972</f>
        <v>205.79</v>
      </c>
      <c r="S1808">
        <f>ROUND((Source!CA972/100)*ROUND((Source!AF972*Source!AV972)*Source!I972, 2), 2)</f>
        <v>29.4</v>
      </c>
      <c r="T1808">
        <f>Source!Y972</f>
        <v>29.4</v>
      </c>
      <c r="U1808">
        <f>ROUND((175/100)*ROUND((Source!AE972*Source!AV972)*Source!I972, 2), 2)</f>
        <v>0</v>
      </c>
      <c r="V1808">
        <f>ROUND((108/100)*ROUND(Source!CS972*Source!I972, 2), 2)</f>
        <v>0</v>
      </c>
    </row>
    <row r="1809" spans="1:22" ht="14.25" x14ac:dyDescent="0.2">
      <c r="A1809" s="18"/>
      <c r="B1809" s="18"/>
      <c r="C1809" s="18" t="s">
        <v>1136</v>
      </c>
      <c r="D1809" s="19"/>
      <c r="E1809" s="9"/>
      <c r="F1809" s="21">
        <f>Source!AO972</f>
        <v>146.99</v>
      </c>
      <c r="G1809" s="20" t="str">
        <f>Source!DG972</f>
        <v>)*2</v>
      </c>
      <c r="H1809" s="9">
        <f>Source!AV972</f>
        <v>1</v>
      </c>
      <c r="I1809" s="9">
        <f>IF(Source!BA972&lt;&gt; 0, Source!BA972, 1)</f>
        <v>1</v>
      </c>
      <c r="J1809" s="21">
        <f>Source!S972</f>
        <v>293.98</v>
      </c>
      <c r="K1809" s="21"/>
    </row>
    <row r="1810" spans="1:22" ht="14.25" x14ac:dyDescent="0.2">
      <c r="A1810" s="18"/>
      <c r="B1810" s="18"/>
      <c r="C1810" s="18" t="s">
        <v>1139</v>
      </c>
      <c r="D1810" s="19" t="s">
        <v>1140</v>
      </c>
      <c r="E1810" s="9">
        <f>Source!AT972</f>
        <v>70</v>
      </c>
      <c r="F1810" s="21"/>
      <c r="G1810" s="20"/>
      <c r="H1810" s="9"/>
      <c r="I1810" s="9"/>
      <c r="J1810" s="21">
        <f>SUM(R1808:R1809)</f>
        <v>205.79</v>
      </c>
      <c r="K1810" s="21"/>
    </row>
    <row r="1811" spans="1:22" ht="14.25" x14ac:dyDescent="0.2">
      <c r="A1811" s="18"/>
      <c r="B1811" s="18"/>
      <c r="C1811" s="18" t="s">
        <v>1141</v>
      </c>
      <c r="D1811" s="19" t="s">
        <v>1140</v>
      </c>
      <c r="E1811" s="9">
        <f>Source!AU972</f>
        <v>10</v>
      </c>
      <c r="F1811" s="21"/>
      <c r="G1811" s="20"/>
      <c r="H1811" s="9"/>
      <c r="I1811" s="9"/>
      <c r="J1811" s="21">
        <f>SUM(T1808:T1810)</f>
        <v>29.4</v>
      </c>
      <c r="K1811" s="21"/>
    </row>
    <row r="1812" spans="1:22" ht="14.25" x14ac:dyDescent="0.2">
      <c r="A1812" s="18"/>
      <c r="B1812" s="18"/>
      <c r="C1812" s="18" t="s">
        <v>1142</v>
      </c>
      <c r="D1812" s="19" t="s">
        <v>1143</v>
      </c>
      <c r="E1812" s="9">
        <f>Source!AQ972</f>
        <v>0.28999999999999998</v>
      </c>
      <c r="F1812" s="21"/>
      <c r="G1812" s="20" t="str">
        <f>Source!DI972</f>
        <v>)*2</v>
      </c>
      <c r="H1812" s="9">
        <f>Source!AV972</f>
        <v>1</v>
      </c>
      <c r="I1812" s="9"/>
      <c r="J1812" s="21"/>
      <c r="K1812" s="21">
        <f>Source!U972</f>
        <v>0.57999999999999996</v>
      </c>
    </row>
    <row r="1813" spans="1:22" ht="15" x14ac:dyDescent="0.25">
      <c r="A1813" s="24"/>
      <c r="B1813" s="24"/>
      <c r="C1813" s="24"/>
      <c r="D1813" s="24"/>
      <c r="E1813" s="24"/>
      <c r="F1813" s="24"/>
      <c r="G1813" s="24"/>
      <c r="H1813" s="24"/>
      <c r="I1813" s="57">
        <f>J1809+J1810+J1811</f>
        <v>529.16999999999996</v>
      </c>
      <c r="J1813" s="57"/>
      <c r="K1813" s="25">
        <f>IF(Source!I972&lt;&gt;0, ROUND(I1813/Source!I972, 2), 0)</f>
        <v>529.16999999999996</v>
      </c>
      <c r="P1813" s="23">
        <f>I1813</f>
        <v>529.16999999999996</v>
      </c>
    </row>
    <row r="1815" spans="1:22" ht="15" x14ac:dyDescent="0.25">
      <c r="B1815" s="58" t="str">
        <f>Source!G973</f>
        <v>АВР</v>
      </c>
      <c r="C1815" s="58"/>
      <c r="D1815" s="58"/>
      <c r="E1815" s="58"/>
      <c r="F1815" s="58"/>
      <c r="G1815" s="58"/>
      <c r="H1815" s="58"/>
      <c r="I1815" s="58"/>
      <c r="J1815" s="58"/>
    </row>
    <row r="1816" spans="1:22" ht="42.75" x14ac:dyDescent="0.2">
      <c r="A1816" s="18">
        <v>203</v>
      </c>
      <c r="B1816" s="18" t="str">
        <f>Source!F975</f>
        <v>1.21-2303-28-1/1</v>
      </c>
      <c r="C1816" s="18" t="str">
        <f>Source!G975</f>
        <v>Техническое обслуживание автоматического выключателя до 160 А / Выключатель нагрузки 1P 40А AVN</v>
      </c>
      <c r="D1816" s="19" t="str">
        <f>Source!H975</f>
        <v>шт.</v>
      </c>
      <c r="E1816" s="9">
        <f>Source!I975</f>
        <v>1</v>
      </c>
      <c r="F1816" s="21"/>
      <c r="G1816" s="20"/>
      <c r="H1816" s="9"/>
      <c r="I1816" s="9"/>
      <c r="J1816" s="21"/>
      <c r="K1816" s="21"/>
      <c r="Q1816">
        <f>ROUND((Source!BZ975/100)*ROUND((Source!AF975*Source!AV975)*Source!I975, 2), 2)</f>
        <v>298.06</v>
      </c>
      <c r="R1816">
        <f>Source!X975</f>
        <v>298.06</v>
      </c>
      <c r="S1816">
        <f>ROUND((Source!CA975/100)*ROUND((Source!AF975*Source!AV975)*Source!I975, 2), 2)</f>
        <v>42.58</v>
      </c>
      <c r="T1816">
        <f>Source!Y975</f>
        <v>42.58</v>
      </c>
      <c r="U1816">
        <f>ROUND((175/100)*ROUND((Source!AE975*Source!AV975)*Source!I975, 2), 2)</f>
        <v>0</v>
      </c>
      <c r="V1816">
        <f>ROUND((108/100)*ROUND(Source!CS975*Source!I975, 2), 2)</f>
        <v>0</v>
      </c>
    </row>
    <row r="1817" spans="1:22" ht="14.25" x14ac:dyDescent="0.2">
      <c r="A1817" s="18"/>
      <c r="B1817" s="18"/>
      <c r="C1817" s="18" t="s">
        <v>1136</v>
      </c>
      <c r="D1817" s="19"/>
      <c r="E1817" s="9"/>
      <c r="F1817" s="21">
        <f>Source!AO975</f>
        <v>212.9</v>
      </c>
      <c r="G1817" s="20" t="str">
        <f>Source!DG975</f>
        <v>)*2</v>
      </c>
      <c r="H1817" s="9">
        <f>Source!AV975</f>
        <v>1</v>
      </c>
      <c r="I1817" s="9">
        <f>IF(Source!BA975&lt;&gt; 0, Source!BA975, 1)</f>
        <v>1</v>
      </c>
      <c r="J1817" s="21">
        <f>Source!S975</f>
        <v>425.8</v>
      </c>
      <c r="K1817" s="21"/>
    </row>
    <row r="1818" spans="1:22" ht="14.25" x14ac:dyDescent="0.2">
      <c r="A1818" s="18"/>
      <c r="B1818" s="18"/>
      <c r="C1818" s="18" t="s">
        <v>1138</v>
      </c>
      <c r="D1818" s="19"/>
      <c r="E1818" s="9"/>
      <c r="F1818" s="21">
        <f>Source!AL975</f>
        <v>4.53</v>
      </c>
      <c r="G1818" s="20" t="str">
        <f>Source!DD975</f>
        <v>)*2</v>
      </c>
      <c r="H1818" s="9">
        <f>Source!AW975</f>
        <v>1</v>
      </c>
      <c r="I1818" s="9">
        <f>IF(Source!BC975&lt;&gt; 0, Source!BC975, 1)</f>
        <v>1</v>
      </c>
      <c r="J1818" s="21">
        <f>Source!P975</f>
        <v>9.06</v>
      </c>
      <c r="K1818" s="21"/>
    </row>
    <row r="1819" spans="1:22" ht="14.25" x14ac:dyDescent="0.2">
      <c r="A1819" s="18"/>
      <c r="B1819" s="18"/>
      <c r="C1819" s="18" t="s">
        <v>1139</v>
      </c>
      <c r="D1819" s="19" t="s">
        <v>1140</v>
      </c>
      <c r="E1819" s="9">
        <f>Source!AT975</f>
        <v>70</v>
      </c>
      <c r="F1819" s="21"/>
      <c r="G1819" s="20"/>
      <c r="H1819" s="9"/>
      <c r="I1819" s="9"/>
      <c r="J1819" s="21">
        <f>SUM(R1816:R1818)</f>
        <v>298.06</v>
      </c>
      <c r="K1819" s="21"/>
    </row>
    <row r="1820" spans="1:22" ht="14.25" x14ac:dyDescent="0.2">
      <c r="A1820" s="18"/>
      <c r="B1820" s="18"/>
      <c r="C1820" s="18" t="s">
        <v>1141</v>
      </c>
      <c r="D1820" s="19" t="s">
        <v>1140</v>
      </c>
      <c r="E1820" s="9">
        <f>Source!AU975</f>
        <v>10</v>
      </c>
      <c r="F1820" s="21"/>
      <c r="G1820" s="20"/>
      <c r="H1820" s="9"/>
      <c r="I1820" s="9"/>
      <c r="J1820" s="21">
        <f>SUM(T1816:T1819)</f>
        <v>42.58</v>
      </c>
      <c r="K1820" s="21"/>
    </row>
    <row r="1821" spans="1:22" ht="14.25" x14ac:dyDescent="0.2">
      <c r="A1821" s="18"/>
      <c r="B1821" s="18"/>
      <c r="C1821" s="18" t="s">
        <v>1142</v>
      </c>
      <c r="D1821" s="19" t="s">
        <v>1143</v>
      </c>
      <c r="E1821" s="9">
        <f>Source!AQ975</f>
        <v>0.3</v>
      </c>
      <c r="F1821" s="21"/>
      <c r="G1821" s="20" t="str">
        <f>Source!DI975</f>
        <v>)*2</v>
      </c>
      <c r="H1821" s="9">
        <f>Source!AV975</f>
        <v>1</v>
      </c>
      <c r="I1821" s="9"/>
      <c r="J1821" s="21"/>
      <c r="K1821" s="21">
        <f>Source!U975</f>
        <v>0.6</v>
      </c>
    </row>
    <row r="1822" spans="1:22" ht="15" x14ac:dyDescent="0.25">
      <c r="A1822" s="24"/>
      <c r="B1822" s="24"/>
      <c r="C1822" s="24"/>
      <c r="D1822" s="24"/>
      <c r="E1822" s="24"/>
      <c r="F1822" s="24"/>
      <c r="G1822" s="24"/>
      <c r="H1822" s="24"/>
      <c r="I1822" s="57">
        <f>J1817+J1818+J1819+J1820</f>
        <v>775.50000000000011</v>
      </c>
      <c r="J1822" s="57"/>
      <c r="K1822" s="25">
        <f>IF(Source!I975&lt;&gt;0, ROUND(I1822/Source!I975, 2), 0)</f>
        <v>775.5</v>
      </c>
      <c r="P1822" s="23">
        <f>I1822</f>
        <v>775.50000000000011</v>
      </c>
    </row>
    <row r="1823" spans="1:22" ht="85.5" x14ac:dyDescent="0.2">
      <c r="A1823" s="18">
        <v>204</v>
      </c>
      <c r="B1823" s="18" t="str">
        <f>Source!F976</f>
        <v>1.21-2303-19-1/1</v>
      </c>
      <c r="C1823" s="18" t="str">
        <f>Source!G976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D1823" s="19" t="str">
        <f>Source!H976</f>
        <v>шт.</v>
      </c>
      <c r="E1823" s="9">
        <f>Source!I976</f>
        <v>2</v>
      </c>
      <c r="F1823" s="21"/>
      <c r="G1823" s="20"/>
      <c r="H1823" s="9"/>
      <c r="I1823" s="9"/>
      <c r="J1823" s="21"/>
      <c r="K1823" s="21"/>
      <c r="Q1823">
        <f>ROUND((Source!BZ976/100)*ROUND((Source!AF976*Source!AV976)*Source!I976, 2), 2)</f>
        <v>1037.3900000000001</v>
      </c>
      <c r="R1823">
        <f>Source!X976</f>
        <v>1037.3900000000001</v>
      </c>
      <c r="S1823">
        <f>ROUND((Source!CA976/100)*ROUND((Source!AF976*Source!AV976)*Source!I976, 2), 2)</f>
        <v>148.19999999999999</v>
      </c>
      <c r="T1823">
        <f>Source!Y976</f>
        <v>148.19999999999999</v>
      </c>
      <c r="U1823">
        <f>ROUND((175/100)*ROUND((Source!AE976*Source!AV976)*Source!I976, 2), 2)</f>
        <v>0</v>
      </c>
      <c r="V1823">
        <f>ROUND((108/100)*ROUND(Source!CS976*Source!I976, 2), 2)</f>
        <v>0</v>
      </c>
    </row>
    <row r="1824" spans="1:22" x14ac:dyDescent="0.2">
      <c r="C1824" s="22" t="str">
        <f>"Объем: "&amp;Source!I976&amp;"=1+"&amp;"1"</f>
        <v>Объем: 2=1+1</v>
      </c>
    </row>
    <row r="1825" spans="1:22" ht="14.25" x14ac:dyDescent="0.2">
      <c r="A1825" s="18"/>
      <c r="B1825" s="18"/>
      <c r="C1825" s="18" t="s">
        <v>1136</v>
      </c>
      <c r="D1825" s="19"/>
      <c r="E1825" s="9"/>
      <c r="F1825" s="21">
        <f>Source!AO976</f>
        <v>740.99</v>
      </c>
      <c r="G1825" s="20" t="str">
        <f>Source!DG976</f>
        <v/>
      </c>
      <c r="H1825" s="9">
        <f>Source!AV976</f>
        <v>1</v>
      </c>
      <c r="I1825" s="9">
        <f>IF(Source!BA976&lt;&gt; 0, Source!BA976, 1)</f>
        <v>1</v>
      </c>
      <c r="J1825" s="21">
        <f>Source!S976</f>
        <v>1481.98</v>
      </c>
      <c r="K1825" s="21"/>
    </row>
    <row r="1826" spans="1:22" ht="14.25" x14ac:dyDescent="0.2">
      <c r="A1826" s="18"/>
      <c r="B1826" s="18"/>
      <c r="C1826" s="18" t="s">
        <v>1138</v>
      </c>
      <c r="D1826" s="19"/>
      <c r="E1826" s="9"/>
      <c r="F1826" s="21">
        <f>Source!AL976</f>
        <v>1.7</v>
      </c>
      <c r="G1826" s="20" t="str">
        <f>Source!DD976</f>
        <v/>
      </c>
      <c r="H1826" s="9">
        <f>Source!AW976</f>
        <v>1</v>
      </c>
      <c r="I1826" s="9">
        <f>IF(Source!BC976&lt;&gt; 0, Source!BC976, 1)</f>
        <v>1</v>
      </c>
      <c r="J1826" s="21">
        <f>Source!P976</f>
        <v>3.4</v>
      </c>
      <c r="K1826" s="21"/>
    </row>
    <row r="1827" spans="1:22" ht="14.25" x14ac:dyDescent="0.2">
      <c r="A1827" s="18"/>
      <c r="B1827" s="18"/>
      <c r="C1827" s="18" t="s">
        <v>1139</v>
      </c>
      <c r="D1827" s="19" t="s">
        <v>1140</v>
      </c>
      <c r="E1827" s="9">
        <f>Source!AT976</f>
        <v>70</v>
      </c>
      <c r="F1827" s="21"/>
      <c r="G1827" s="20"/>
      <c r="H1827" s="9"/>
      <c r="I1827" s="9"/>
      <c r="J1827" s="21">
        <f>SUM(R1823:R1826)</f>
        <v>1037.3900000000001</v>
      </c>
      <c r="K1827" s="21"/>
    </row>
    <row r="1828" spans="1:22" ht="14.25" x14ac:dyDescent="0.2">
      <c r="A1828" s="18"/>
      <c r="B1828" s="18"/>
      <c r="C1828" s="18" t="s">
        <v>1141</v>
      </c>
      <c r="D1828" s="19" t="s">
        <v>1140</v>
      </c>
      <c r="E1828" s="9">
        <f>Source!AU976</f>
        <v>10</v>
      </c>
      <c r="F1828" s="21"/>
      <c r="G1828" s="20"/>
      <c r="H1828" s="9"/>
      <c r="I1828" s="9"/>
      <c r="J1828" s="21">
        <f>SUM(T1823:T1827)</f>
        <v>148.19999999999999</v>
      </c>
      <c r="K1828" s="21"/>
    </row>
    <row r="1829" spans="1:22" ht="14.25" x14ac:dyDescent="0.2">
      <c r="A1829" s="18"/>
      <c r="B1829" s="18"/>
      <c r="C1829" s="18" t="s">
        <v>1142</v>
      </c>
      <c r="D1829" s="19" t="s">
        <v>1143</v>
      </c>
      <c r="E1829" s="9">
        <f>Source!AQ976</f>
        <v>1.2</v>
      </c>
      <c r="F1829" s="21"/>
      <c r="G1829" s="20" t="str">
        <f>Source!DI976</f>
        <v/>
      </c>
      <c r="H1829" s="9">
        <f>Source!AV976</f>
        <v>1</v>
      </c>
      <c r="I1829" s="9"/>
      <c r="J1829" s="21"/>
      <c r="K1829" s="21">
        <f>Source!U976</f>
        <v>2.4</v>
      </c>
    </row>
    <row r="1830" spans="1:22" ht="15" x14ac:dyDescent="0.25">
      <c r="A1830" s="24"/>
      <c r="B1830" s="24"/>
      <c r="C1830" s="24"/>
      <c r="D1830" s="24"/>
      <c r="E1830" s="24"/>
      <c r="F1830" s="24"/>
      <c r="G1830" s="24"/>
      <c r="H1830" s="24"/>
      <c r="I1830" s="57">
        <f>J1825+J1826+J1827+J1828</f>
        <v>2670.9700000000003</v>
      </c>
      <c r="J1830" s="57"/>
      <c r="K1830" s="25">
        <f>IF(Source!I976&lt;&gt;0, ROUND(I1830/Source!I976, 2), 0)</f>
        <v>1335.49</v>
      </c>
      <c r="P1830" s="23">
        <f>I1830</f>
        <v>2670.9700000000003</v>
      </c>
    </row>
    <row r="1831" spans="1:22" ht="42.75" x14ac:dyDescent="0.2">
      <c r="A1831" s="18">
        <v>205</v>
      </c>
      <c r="B1831" s="18" t="str">
        <f>Source!F978</f>
        <v>1.21-2303-28-1/1</v>
      </c>
      <c r="C1831" s="18" t="str">
        <f>Source!G978</f>
        <v>Техническое обслуживание автоматического выключателя до 160 А / АВР МCB 25А 3P</v>
      </c>
      <c r="D1831" s="19" t="str">
        <f>Source!H978</f>
        <v>шт.</v>
      </c>
      <c r="E1831" s="9">
        <f>Source!I978</f>
        <v>1</v>
      </c>
      <c r="F1831" s="21"/>
      <c r="G1831" s="20"/>
      <c r="H1831" s="9"/>
      <c r="I1831" s="9"/>
      <c r="J1831" s="21"/>
      <c r="K1831" s="21"/>
      <c r="Q1831">
        <f>ROUND((Source!BZ978/100)*ROUND((Source!AF978*Source!AV978)*Source!I978, 2), 2)</f>
        <v>298.06</v>
      </c>
      <c r="R1831">
        <f>Source!X978</f>
        <v>298.06</v>
      </c>
      <c r="S1831">
        <f>ROUND((Source!CA978/100)*ROUND((Source!AF978*Source!AV978)*Source!I978, 2), 2)</f>
        <v>42.58</v>
      </c>
      <c r="T1831">
        <f>Source!Y978</f>
        <v>42.58</v>
      </c>
      <c r="U1831">
        <f>ROUND((175/100)*ROUND((Source!AE978*Source!AV978)*Source!I978, 2), 2)</f>
        <v>0</v>
      </c>
      <c r="V1831">
        <f>ROUND((108/100)*ROUND(Source!CS978*Source!I978, 2), 2)</f>
        <v>0</v>
      </c>
    </row>
    <row r="1832" spans="1:22" ht="14.25" x14ac:dyDescent="0.2">
      <c r="A1832" s="18"/>
      <c r="B1832" s="18"/>
      <c r="C1832" s="18" t="s">
        <v>1136</v>
      </c>
      <c r="D1832" s="19"/>
      <c r="E1832" s="9"/>
      <c r="F1832" s="21">
        <f>Source!AO978</f>
        <v>212.9</v>
      </c>
      <c r="G1832" s="20" t="str">
        <f>Source!DG978</f>
        <v>)*2</v>
      </c>
      <c r="H1832" s="9">
        <f>Source!AV978</f>
        <v>1</v>
      </c>
      <c r="I1832" s="9">
        <f>IF(Source!BA978&lt;&gt; 0, Source!BA978, 1)</f>
        <v>1</v>
      </c>
      <c r="J1832" s="21">
        <f>Source!S978</f>
        <v>425.8</v>
      </c>
      <c r="K1832" s="21"/>
    </row>
    <row r="1833" spans="1:22" ht="14.25" x14ac:dyDescent="0.2">
      <c r="A1833" s="18"/>
      <c r="B1833" s="18"/>
      <c r="C1833" s="18" t="s">
        <v>1138</v>
      </c>
      <c r="D1833" s="19"/>
      <c r="E1833" s="9"/>
      <c r="F1833" s="21">
        <f>Source!AL978</f>
        <v>4.53</v>
      </c>
      <c r="G1833" s="20" t="str">
        <f>Source!DD978</f>
        <v>)*2</v>
      </c>
      <c r="H1833" s="9">
        <f>Source!AW978</f>
        <v>1</v>
      </c>
      <c r="I1833" s="9">
        <f>IF(Source!BC978&lt;&gt; 0, Source!BC978, 1)</f>
        <v>1</v>
      </c>
      <c r="J1833" s="21">
        <f>Source!P978</f>
        <v>9.06</v>
      </c>
      <c r="K1833" s="21"/>
    </row>
    <row r="1834" spans="1:22" ht="14.25" x14ac:dyDescent="0.2">
      <c r="A1834" s="18"/>
      <c r="B1834" s="18"/>
      <c r="C1834" s="18" t="s">
        <v>1139</v>
      </c>
      <c r="D1834" s="19" t="s">
        <v>1140</v>
      </c>
      <c r="E1834" s="9">
        <f>Source!AT978</f>
        <v>70</v>
      </c>
      <c r="F1834" s="21"/>
      <c r="G1834" s="20"/>
      <c r="H1834" s="9"/>
      <c r="I1834" s="9"/>
      <c r="J1834" s="21">
        <f>SUM(R1831:R1833)</f>
        <v>298.06</v>
      </c>
      <c r="K1834" s="21"/>
    </row>
    <row r="1835" spans="1:22" ht="14.25" x14ac:dyDescent="0.2">
      <c r="A1835" s="18"/>
      <c r="B1835" s="18"/>
      <c r="C1835" s="18" t="s">
        <v>1141</v>
      </c>
      <c r="D1835" s="19" t="s">
        <v>1140</v>
      </c>
      <c r="E1835" s="9">
        <f>Source!AU978</f>
        <v>10</v>
      </c>
      <c r="F1835" s="21"/>
      <c r="G1835" s="20"/>
      <c r="H1835" s="9"/>
      <c r="I1835" s="9"/>
      <c r="J1835" s="21">
        <f>SUM(T1831:T1834)</f>
        <v>42.58</v>
      </c>
      <c r="K1835" s="21"/>
    </row>
    <row r="1836" spans="1:22" ht="14.25" x14ac:dyDescent="0.2">
      <c r="A1836" s="18"/>
      <c r="B1836" s="18"/>
      <c r="C1836" s="18" t="s">
        <v>1142</v>
      </c>
      <c r="D1836" s="19" t="s">
        <v>1143</v>
      </c>
      <c r="E1836" s="9">
        <f>Source!AQ978</f>
        <v>0.3</v>
      </c>
      <c r="F1836" s="21"/>
      <c r="G1836" s="20" t="str">
        <f>Source!DI978</f>
        <v>)*2</v>
      </c>
      <c r="H1836" s="9">
        <f>Source!AV978</f>
        <v>1</v>
      </c>
      <c r="I1836" s="9"/>
      <c r="J1836" s="21"/>
      <c r="K1836" s="21">
        <f>Source!U978</f>
        <v>0.6</v>
      </c>
    </row>
    <row r="1837" spans="1:22" ht="15" x14ac:dyDescent="0.25">
      <c r="A1837" s="24"/>
      <c r="B1837" s="24"/>
      <c r="C1837" s="24"/>
      <c r="D1837" s="24"/>
      <c r="E1837" s="24"/>
      <c r="F1837" s="24"/>
      <c r="G1837" s="24"/>
      <c r="H1837" s="24"/>
      <c r="I1837" s="57">
        <f>J1832+J1833+J1834+J1835</f>
        <v>775.50000000000011</v>
      </c>
      <c r="J1837" s="57"/>
      <c r="K1837" s="25">
        <f>IF(Source!I978&lt;&gt;0, ROUND(I1837/Source!I978, 2), 0)</f>
        <v>775.5</v>
      </c>
      <c r="P1837" s="23">
        <f>I1837</f>
        <v>775.50000000000011</v>
      </c>
    </row>
    <row r="1839" spans="1:22" ht="15" x14ac:dyDescent="0.25">
      <c r="B1839" s="58" t="str">
        <f>Source!G980</f>
        <v>ЩС1</v>
      </c>
      <c r="C1839" s="58"/>
      <c r="D1839" s="58"/>
      <c r="E1839" s="58"/>
      <c r="F1839" s="58"/>
      <c r="G1839" s="58"/>
      <c r="H1839" s="58"/>
      <c r="I1839" s="58"/>
      <c r="J1839" s="58"/>
    </row>
    <row r="1840" spans="1:22" ht="42.75" x14ac:dyDescent="0.2">
      <c r="A1840" s="18">
        <v>206</v>
      </c>
      <c r="B1840" s="18" t="str">
        <f>Source!F982</f>
        <v>1.21-2303-28-1/1</v>
      </c>
      <c r="C1840" s="18" t="str">
        <f>Source!G982</f>
        <v>Техническое обслуживание автоматического выключателя до 160 А / Выключатель нагрузки 3P 63А AVN</v>
      </c>
      <c r="D1840" s="19" t="str">
        <f>Source!H982</f>
        <v>шт.</v>
      </c>
      <c r="E1840" s="9">
        <f>Source!I982</f>
        <v>1</v>
      </c>
      <c r="F1840" s="21"/>
      <c r="G1840" s="20"/>
      <c r="H1840" s="9"/>
      <c r="I1840" s="9"/>
      <c r="J1840" s="21"/>
      <c r="K1840" s="21"/>
      <c r="Q1840">
        <f>ROUND((Source!BZ982/100)*ROUND((Source!AF982*Source!AV982)*Source!I982, 2), 2)</f>
        <v>298.06</v>
      </c>
      <c r="R1840">
        <f>Source!X982</f>
        <v>298.06</v>
      </c>
      <c r="S1840">
        <f>ROUND((Source!CA982/100)*ROUND((Source!AF982*Source!AV982)*Source!I982, 2), 2)</f>
        <v>42.58</v>
      </c>
      <c r="T1840">
        <f>Source!Y982</f>
        <v>42.58</v>
      </c>
      <c r="U1840">
        <f>ROUND((175/100)*ROUND((Source!AE982*Source!AV982)*Source!I982, 2), 2)</f>
        <v>0</v>
      </c>
      <c r="V1840">
        <f>ROUND((108/100)*ROUND(Source!CS982*Source!I982, 2), 2)</f>
        <v>0</v>
      </c>
    </row>
    <row r="1841" spans="1:22" ht="14.25" x14ac:dyDescent="0.2">
      <c r="A1841" s="18"/>
      <c r="B1841" s="18"/>
      <c r="C1841" s="18" t="s">
        <v>1136</v>
      </c>
      <c r="D1841" s="19"/>
      <c r="E1841" s="9"/>
      <c r="F1841" s="21">
        <f>Source!AO982</f>
        <v>212.9</v>
      </c>
      <c r="G1841" s="20" t="str">
        <f>Source!DG982</f>
        <v>)*2</v>
      </c>
      <c r="H1841" s="9">
        <f>Source!AV982</f>
        <v>1</v>
      </c>
      <c r="I1841" s="9">
        <f>IF(Source!BA982&lt;&gt; 0, Source!BA982, 1)</f>
        <v>1</v>
      </c>
      <c r="J1841" s="21">
        <f>Source!S982</f>
        <v>425.8</v>
      </c>
      <c r="K1841" s="21"/>
    </row>
    <row r="1842" spans="1:22" ht="14.25" x14ac:dyDescent="0.2">
      <c r="A1842" s="18"/>
      <c r="B1842" s="18"/>
      <c r="C1842" s="18" t="s">
        <v>1138</v>
      </c>
      <c r="D1842" s="19"/>
      <c r="E1842" s="9"/>
      <c r="F1842" s="21">
        <f>Source!AL982</f>
        <v>4.53</v>
      </c>
      <c r="G1842" s="20" t="str">
        <f>Source!DD982</f>
        <v>)*2</v>
      </c>
      <c r="H1842" s="9">
        <f>Source!AW982</f>
        <v>1</v>
      </c>
      <c r="I1842" s="9">
        <f>IF(Source!BC982&lt;&gt; 0, Source!BC982, 1)</f>
        <v>1</v>
      </c>
      <c r="J1842" s="21">
        <f>Source!P982</f>
        <v>9.06</v>
      </c>
      <c r="K1842" s="21"/>
    </row>
    <row r="1843" spans="1:22" ht="14.25" x14ac:dyDescent="0.2">
      <c r="A1843" s="18"/>
      <c r="B1843" s="18"/>
      <c r="C1843" s="18" t="s">
        <v>1139</v>
      </c>
      <c r="D1843" s="19" t="s">
        <v>1140</v>
      </c>
      <c r="E1843" s="9">
        <f>Source!AT982</f>
        <v>70</v>
      </c>
      <c r="F1843" s="21"/>
      <c r="G1843" s="20"/>
      <c r="H1843" s="9"/>
      <c r="I1843" s="9"/>
      <c r="J1843" s="21">
        <f>SUM(R1840:R1842)</f>
        <v>298.06</v>
      </c>
      <c r="K1843" s="21"/>
    </row>
    <row r="1844" spans="1:22" ht="14.25" x14ac:dyDescent="0.2">
      <c r="A1844" s="18"/>
      <c r="B1844" s="18"/>
      <c r="C1844" s="18" t="s">
        <v>1141</v>
      </c>
      <c r="D1844" s="19" t="s">
        <v>1140</v>
      </c>
      <c r="E1844" s="9">
        <f>Source!AU982</f>
        <v>10</v>
      </c>
      <c r="F1844" s="21"/>
      <c r="G1844" s="20"/>
      <c r="H1844" s="9"/>
      <c r="I1844" s="9"/>
      <c r="J1844" s="21">
        <f>SUM(T1840:T1843)</f>
        <v>42.58</v>
      </c>
      <c r="K1844" s="21"/>
    </row>
    <row r="1845" spans="1:22" ht="14.25" x14ac:dyDescent="0.2">
      <c r="A1845" s="18"/>
      <c r="B1845" s="18"/>
      <c r="C1845" s="18" t="s">
        <v>1142</v>
      </c>
      <c r="D1845" s="19" t="s">
        <v>1143</v>
      </c>
      <c r="E1845" s="9">
        <f>Source!AQ982</f>
        <v>0.3</v>
      </c>
      <c r="F1845" s="21"/>
      <c r="G1845" s="20" t="str">
        <f>Source!DI982</f>
        <v>)*2</v>
      </c>
      <c r="H1845" s="9">
        <f>Source!AV982</f>
        <v>1</v>
      </c>
      <c r="I1845" s="9"/>
      <c r="J1845" s="21"/>
      <c r="K1845" s="21">
        <f>Source!U982</f>
        <v>0.6</v>
      </c>
    </row>
    <row r="1846" spans="1:22" ht="15" x14ac:dyDescent="0.25">
      <c r="A1846" s="24"/>
      <c r="B1846" s="24"/>
      <c r="C1846" s="24"/>
      <c r="D1846" s="24"/>
      <c r="E1846" s="24"/>
      <c r="F1846" s="24"/>
      <c r="G1846" s="24"/>
      <c r="H1846" s="24"/>
      <c r="I1846" s="57">
        <f>J1841+J1842+J1843+J1844</f>
        <v>775.50000000000011</v>
      </c>
      <c r="J1846" s="57"/>
      <c r="K1846" s="25">
        <f>IF(Source!I982&lt;&gt;0, ROUND(I1846/Source!I982, 2), 0)</f>
        <v>775.5</v>
      </c>
      <c r="P1846" s="23">
        <f>I1846</f>
        <v>775.50000000000011</v>
      </c>
    </row>
    <row r="1847" spans="1:22" ht="85.5" x14ac:dyDescent="0.2">
      <c r="A1847" s="18">
        <v>207</v>
      </c>
      <c r="B1847" s="18" t="str">
        <f>Source!F983</f>
        <v>1.21-2303-2-1/1</v>
      </c>
      <c r="C1847" s="18" t="str">
        <f>Source!G983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847" s="19" t="str">
        <f>Source!H983</f>
        <v>шт.</v>
      </c>
      <c r="E1847" s="9">
        <f>Source!I983</f>
        <v>21</v>
      </c>
      <c r="F1847" s="21"/>
      <c r="G1847" s="20"/>
      <c r="H1847" s="9"/>
      <c r="I1847" s="9"/>
      <c r="J1847" s="21"/>
      <c r="K1847" s="21"/>
      <c r="Q1847">
        <f>ROUND((Source!BZ983/100)*ROUND((Source!AF983*Source!AV983)*Source!I983, 2), 2)</f>
        <v>10257.07</v>
      </c>
      <c r="R1847">
        <f>Source!X983</f>
        <v>10257.07</v>
      </c>
      <c r="S1847">
        <f>ROUND((Source!CA983/100)*ROUND((Source!AF983*Source!AV983)*Source!I983, 2), 2)</f>
        <v>1465.3</v>
      </c>
      <c r="T1847">
        <f>Source!Y983</f>
        <v>1465.3</v>
      </c>
      <c r="U1847">
        <f>ROUND((175/100)*ROUND((Source!AE983*Source!AV983)*Source!I983, 2), 2)</f>
        <v>0</v>
      </c>
      <c r="V1847">
        <f>ROUND((108/100)*ROUND(Source!CS983*Source!I983, 2), 2)</f>
        <v>0</v>
      </c>
    </row>
    <row r="1848" spans="1:22" ht="14.25" x14ac:dyDescent="0.2">
      <c r="A1848" s="18"/>
      <c r="B1848" s="18"/>
      <c r="C1848" s="18" t="s">
        <v>1136</v>
      </c>
      <c r="D1848" s="19"/>
      <c r="E1848" s="9"/>
      <c r="F1848" s="21">
        <f>Source!AO983</f>
        <v>697.76</v>
      </c>
      <c r="G1848" s="20" t="str">
        <f>Source!DG983</f>
        <v/>
      </c>
      <c r="H1848" s="9">
        <f>Source!AV983</f>
        <v>1</v>
      </c>
      <c r="I1848" s="9">
        <f>IF(Source!BA983&lt;&gt; 0, Source!BA983, 1)</f>
        <v>1</v>
      </c>
      <c r="J1848" s="21">
        <f>Source!S983</f>
        <v>14652.96</v>
      </c>
      <c r="K1848" s="21"/>
    </row>
    <row r="1849" spans="1:22" ht="14.25" x14ac:dyDescent="0.2">
      <c r="A1849" s="18"/>
      <c r="B1849" s="18"/>
      <c r="C1849" s="18" t="s">
        <v>1138</v>
      </c>
      <c r="D1849" s="19"/>
      <c r="E1849" s="9"/>
      <c r="F1849" s="21">
        <f>Source!AL983</f>
        <v>9.27</v>
      </c>
      <c r="G1849" s="20" t="str">
        <f>Source!DD983</f>
        <v/>
      </c>
      <c r="H1849" s="9">
        <f>Source!AW983</f>
        <v>1</v>
      </c>
      <c r="I1849" s="9">
        <f>IF(Source!BC983&lt;&gt; 0, Source!BC983, 1)</f>
        <v>1</v>
      </c>
      <c r="J1849" s="21">
        <f>Source!P983</f>
        <v>194.67</v>
      </c>
      <c r="K1849" s="21"/>
    </row>
    <row r="1850" spans="1:22" ht="14.25" x14ac:dyDescent="0.2">
      <c r="A1850" s="18"/>
      <c r="B1850" s="18"/>
      <c r="C1850" s="18" t="s">
        <v>1139</v>
      </c>
      <c r="D1850" s="19" t="s">
        <v>1140</v>
      </c>
      <c r="E1850" s="9">
        <f>Source!AT983</f>
        <v>70</v>
      </c>
      <c r="F1850" s="21"/>
      <c r="G1850" s="20"/>
      <c r="H1850" s="9"/>
      <c r="I1850" s="9"/>
      <c r="J1850" s="21">
        <f>SUM(R1847:R1849)</f>
        <v>10257.07</v>
      </c>
      <c r="K1850" s="21"/>
    </row>
    <row r="1851" spans="1:22" ht="14.25" x14ac:dyDescent="0.2">
      <c r="A1851" s="18"/>
      <c r="B1851" s="18"/>
      <c r="C1851" s="18" t="s">
        <v>1141</v>
      </c>
      <c r="D1851" s="19" t="s">
        <v>1140</v>
      </c>
      <c r="E1851" s="9">
        <f>Source!AU983</f>
        <v>10</v>
      </c>
      <c r="F1851" s="21"/>
      <c r="G1851" s="20"/>
      <c r="H1851" s="9"/>
      <c r="I1851" s="9"/>
      <c r="J1851" s="21">
        <f>SUM(T1847:T1850)</f>
        <v>1465.3</v>
      </c>
      <c r="K1851" s="21"/>
    </row>
    <row r="1852" spans="1:22" ht="14.25" x14ac:dyDescent="0.2">
      <c r="A1852" s="18"/>
      <c r="B1852" s="18"/>
      <c r="C1852" s="18" t="s">
        <v>1142</v>
      </c>
      <c r="D1852" s="19" t="s">
        <v>1143</v>
      </c>
      <c r="E1852" s="9">
        <f>Source!AQ983</f>
        <v>1.1299999999999999</v>
      </c>
      <c r="F1852" s="21"/>
      <c r="G1852" s="20" t="str">
        <f>Source!DI983</f>
        <v/>
      </c>
      <c r="H1852" s="9">
        <f>Source!AV983</f>
        <v>1</v>
      </c>
      <c r="I1852" s="9"/>
      <c r="J1852" s="21"/>
      <c r="K1852" s="21">
        <f>Source!U983</f>
        <v>23.729999999999997</v>
      </c>
    </row>
    <row r="1853" spans="1:22" ht="15" x14ac:dyDescent="0.25">
      <c r="A1853" s="24"/>
      <c r="B1853" s="24"/>
      <c r="C1853" s="24"/>
      <c r="D1853" s="24"/>
      <c r="E1853" s="24"/>
      <c r="F1853" s="24"/>
      <c r="G1853" s="24"/>
      <c r="H1853" s="24"/>
      <c r="I1853" s="57">
        <f>J1848+J1849+J1850+J1851</f>
        <v>26569.999999999996</v>
      </c>
      <c r="J1853" s="57"/>
      <c r="K1853" s="25">
        <f>IF(Source!I983&lt;&gt;0, ROUND(I1853/Source!I983, 2), 0)</f>
        <v>1265.24</v>
      </c>
      <c r="P1853" s="23">
        <f>I1853</f>
        <v>26569.999999999996</v>
      </c>
    </row>
    <row r="1855" spans="1:22" ht="15" x14ac:dyDescent="0.25">
      <c r="B1855" s="58" t="str">
        <f>Source!G985</f>
        <v>ЩС2</v>
      </c>
      <c r="C1855" s="58"/>
      <c r="D1855" s="58"/>
      <c r="E1855" s="58"/>
      <c r="F1855" s="58"/>
      <c r="G1855" s="58"/>
      <c r="H1855" s="58"/>
      <c r="I1855" s="58"/>
      <c r="J1855" s="58"/>
    </row>
    <row r="1856" spans="1:22" ht="42.75" x14ac:dyDescent="0.2">
      <c r="A1856" s="18">
        <v>208</v>
      </c>
      <c r="B1856" s="18" t="str">
        <f>Source!F987</f>
        <v>1.21-2303-28-1/1</v>
      </c>
      <c r="C1856" s="18" t="str">
        <f>Source!G987</f>
        <v>Техническое обслуживание автоматического выключателя до 160 А / Выключатель нагрузки 3P 63А AVN</v>
      </c>
      <c r="D1856" s="19" t="str">
        <f>Source!H987</f>
        <v>шт.</v>
      </c>
      <c r="E1856" s="9">
        <f>Source!I987</f>
        <v>1</v>
      </c>
      <c r="F1856" s="21"/>
      <c r="G1856" s="20"/>
      <c r="H1856" s="9"/>
      <c r="I1856" s="9"/>
      <c r="J1856" s="21"/>
      <c r="K1856" s="21"/>
      <c r="Q1856">
        <f>ROUND((Source!BZ987/100)*ROUND((Source!AF987*Source!AV987)*Source!I987, 2), 2)</f>
        <v>298.06</v>
      </c>
      <c r="R1856">
        <f>Source!X987</f>
        <v>298.06</v>
      </c>
      <c r="S1856">
        <f>ROUND((Source!CA987/100)*ROUND((Source!AF987*Source!AV987)*Source!I987, 2), 2)</f>
        <v>42.58</v>
      </c>
      <c r="T1856">
        <f>Source!Y987</f>
        <v>42.58</v>
      </c>
      <c r="U1856">
        <f>ROUND((175/100)*ROUND((Source!AE987*Source!AV987)*Source!I987, 2), 2)</f>
        <v>0</v>
      </c>
      <c r="V1856">
        <f>ROUND((108/100)*ROUND(Source!CS987*Source!I987, 2), 2)</f>
        <v>0</v>
      </c>
    </row>
    <row r="1857" spans="1:22" ht="14.25" x14ac:dyDescent="0.2">
      <c r="A1857" s="18"/>
      <c r="B1857" s="18"/>
      <c r="C1857" s="18" t="s">
        <v>1136</v>
      </c>
      <c r="D1857" s="19"/>
      <c r="E1857" s="9"/>
      <c r="F1857" s="21">
        <f>Source!AO987</f>
        <v>212.9</v>
      </c>
      <c r="G1857" s="20" t="str">
        <f>Source!DG987</f>
        <v>)*2</v>
      </c>
      <c r="H1857" s="9">
        <f>Source!AV987</f>
        <v>1</v>
      </c>
      <c r="I1857" s="9">
        <f>IF(Source!BA987&lt;&gt; 0, Source!BA987, 1)</f>
        <v>1</v>
      </c>
      <c r="J1857" s="21">
        <f>Source!S987</f>
        <v>425.8</v>
      </c>
      <c r="K1857" s="21"/>
    </row>
    <row r="1858" spans="1:22" ht="14.25" x14ac:dyDescent="0.2">
      <c r="A1858" s="18"/>
      <c r="B1858" s="18"/>
      <c r="C1858" s="18" t="s">
        <v>1138</v>
      </c>
      <c r="D1858" s="19"/>
      <c r="E1858" s="9"/>
      <c r="F1858" s="21">
        <f>Source!AL987</f>
        <v>4.53</v>
      </c>
      <c r="G1858" s="20" t="str">
        <f>Source!DD987</f>
        <v>)*2</v>
      </c>
      <c r="H1858" s="9">
        <f>Source!AW987</f>
        <v>1</v>
      </c>
      <c r="I1858" s="9">
        <f>IF(Source!BC987&lt;&gt; 0, Source!BC987, 1)</f>
        <v>1</v>
      </c>
      <c r="J1858" s="21">
        <f>Source!P987</f>
        <v>9.06</v>
      </c>
      <c r="K1858" s="21"/>
    </row>
    <row r="1859" spans="1:22" ht="14.25" x14ac:dyDescent="0.2">
      <c r="A1859" s="18"/>
      <c r="B1859" s="18"/>
      <c r="C1859" s="18" t="s">
        <v>1139</v>
      </c>
      <c r="D1859" s="19" t="s">
        <v>1140</v>
      </c>
      <c r="E1859" s="9">
        <f>Source!AT987</f>
        <v>70</v>
      </c>
      <c r="F1859" s="21"/>
      <c r="G1859" s="20"/>
      <c r="H1859" s="9"/>
      <c r="I1859" s="9"/>
      <c r="J1859" s="21">
        <f>SUM(R1856:R1858)</f>
        <v>298.06</v>
      </c>
      <c r="K1859" s="21"/>
    </row>
    <row r="1860" spans="1:22" ht="14.25" x14ac:dyDescent="0.2">
      <c r="A1860" s="18"/>
      <c r="B1860" s="18"/>
      <c r="C1860" s="18" t="s">
        <v>1141</v>
      </c>
      <c r="D1860" s="19" t="s">
        <v>1140</v>
      </c>
      <c r="E1860" s="9">
        <f>Source!AU987</f>
        <v>10</v>
      </c>
      <c r="F1860" s="21"/>
      <c r="G1860" s="20"/>
      <c r="H1860" s="9"/>
      <c r="I1860" s="9"/>
      <c r="J1860" s="21">
        <f>SUM(T1856:T1859)</f>
        <v>42.58</v>
      </c>
      <c r="K1860" s="21"/>
    </row>
    <row r="1861" spans="1:22" ht="14.25" x14ac:dyDescent="0.2">
      <c r="A1861" s="18"/>
      <c r="B1861" s="18"/>
      <c r="C1861" s="18" t="s">
        <v>1142</v>
      </c>
      <c r="D1861" s="19" t="s">
        <v>1143</v>
      </c>
      <c r="E1861" s="9">
        <f>Source!AQ987</f>
        <v>0.3</v>
      </c>
      <c r="F1861" s="21"/>
      <c r="G1861" s="20" t="str">
        <f>Source!DI987</f>
        <v>)*2</v>
      </c>
      <c r="H1861" s="9">
        <f>Source!AV987</f>
        <v>1</v>
      </c>
      <c r="I1861" s="9"/>
      <c r="J1861" s="21"/>
      <c r="K1861" s="21">
        <f>Source!U987</f>
        <v>0.6</v>
      </c>
    </row>
    <row r="1862" spans="1:22" ht="15" x14ac:dyDescent="0.25">
      <c r="A1862" s="24"/>
      <c r="B1862" s="24"/>
      <c r="C1862" s="24"/>
      <c r="D1862" s="24"/>
      <c r="E1862" s="24"/>
      <c r="F1862" s="24"/>
      <c r="G1862" s="24"/>
      <c r="H1862" s="24"/>
      <c r="I1862" s="57">
        <f>J1857+J1858+J1859+J1860</f>
        <v>775.50000000000011</v>
      </c>
      <c r="J1862" s="57"/>
      <c r="K1862" s="25">
        <f>IF(Source!I987&lt;&gt;0, ROUND(I1862/Source!I987, 2), 0)</f>
        <v>775.5</v>
      </c>
      <c r="P1862" s="23">
        <f>I1862</f>
        <v>775.50000000000011</v>
      </c>
    </row>
    <row r="1863" spans="1:22" ht="85.5" x14ac:dyDescent="0.2">
      <c r="A1863" s="18">
        <v>209</v>
      </c>
      <c r="B1863" s="18" t="str">
        <f>Source!F988</f>
        <v>1.21-2303-2-1/1</v>
      </c>
      <c r="C1863" s="18" t="str">
        <f>Source!G988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863" s="19" t="str">
        <f>Source!H988</f>
        <v>шт.</v>
      </c>
      <c r="E1863" s="9">
        <f>Source!I988</f>
        <v>21</v>
      </c>
      <c r="F1863" s="21"/>
      <c r="G1863" s="20"/>
      <c r="H1863" s="9"/>
      <c r="I1863" s="9"/>
      <c r="J1863" s="21"/>
      <c r="K1863" s="21"/>
      <c r="Q1863">
        <f>ROUND((Source!BZ988/100)*ROUND((Source!AF988*Source!AV988)*Source!I988, 2), 2)</f>
        <v>10257.07</v>
      </c>
      <c r="R1863">
        <f>Source!X988</f>
        <v>10257.07</v>
      </c>
      <c r="S1863">
        <f>ROUND((Source!CA988/100)*ROUND((Source!AF988*Source!AV988)*Source!I988, 2), 2)</f>
        <v>1465.3</v>
      </c>
      <c r="T1863">
        <f>Source!Y988</f>
        <v>1465.3</v>
      </c>
      <c r="U1863">
        <f>ROUND((175/100)*ROUND((Source!AE988*Source!AV988)*Source!I988, 2), 2)</f>
        <v>0</v>
      </c>
      <c r="V1863">
        <f>ROUND((108/100)*ROUND(Source!CS988*Source!I988, 2), 2)</f>
        <v>0</v>
      </c>
    </row>
    <row r="1864" spans="1:22" ht="14.25" x14ac:dyDescent="0.2">
      <c r="A1864" s="18"/>
      <c r="B1864" s="18"/>
      <c r="C1864" s="18" t="s">
        <v>1136</v>
      </c>
      <c r="D1864" s="19"/>
      <c r="E1864" s="9"/>
      <c r="F1864" s="21">
        <f>Source!AO988</f>
        <v>697.76</v>
      </c>
      <c r="G1864" s="20" t="str">
        <f>Source!DG988</f>
        <v/>
      </c>
      <c r="H1864" s="9">
        <f>Source!AV988</f>
        <v>1</v>
      </c>
      <c r="I1864" s="9">
        <f>IF(Source!BA988&lt;&gt; 0, Source!BA988, 1)</f>
        <v>1</v>
      </c>
      <c r="J1864" s="21">
        <f>Source!S988</f>
        <v>14652.96</v>
      </c>
      <c r="K1864" s="21"/>
    </row>
    <row r="1865" spans="1:22" ht="14.25" x14ac:dyDescent="0.2">
      <c r="A1865" s="18"/>
      <c r="B1865" s="18"/>
      <c r="C1865" s="18" t="s">
        <v>1138</v>
      </c>
      <c r="D1865" s="19"/>
      <c r="E1865" s="9"/>
      <c r="F1865" s="21">
        <f>Source!AL988</f>
        <v>9.27</v>
      </c>
      <c r="G1865" s="20" t="str">
        <f>Source!DD988</f>
        <v/>
      </c>
      <c r="H1865" s="9">
        <f>Source!AW988</f>
        <v>1</v>
      </c>
      <c r="I1865" s="9">
        <f>IF(Source!BC988&lt;&gt; 0, Source!BC988, 1)</f>
        <v>1</v>
      </c>
      <c r="J1865" s="21">
        <f>Source!P988</f>
        <v>194.67</v>
      </c>
      <c r="K1865" s="21"/>
    </row>
    <row r="1866" spans="1:22" ht="14.25" x14ac:dyDescent="0.2">
      <c r="A1866" s="18"/>
      <c r="B1866" s="18"/>
      <c r="C1866" s="18" t="s">
        <v>1139</v>
      </c>
      <c r="D1866" s="19" t="s">
        <v>1140</v>
      </c>
      <c r="E1866" s="9">
        <f>Source!AT988</f>
        <v>70</v>
      </c>
      <c r="F1866" s="21"/>
      <c r="G1866" s="20"/>
      <c r="H1866" s="9"/>
      <c r="I1866" s="9"/>
      <c r="J1866" s="21">
        <f>SUM(R1863:R1865)</f>
        <v>10257.07</v>
      </c>
      <c r="K1866" s="21"/>
    </row>
    <row r="1867" spans="1:22" ht="14.25" x14ac:dyDescent="0.2">
      <c r="A1867" s="18"/>
      <c r="B1867" s="18"/>
      <c r="C1867" s="18" t="s">
        <v>1141</v>
      </c>
      <c r="D1867" s="19" t="s">
        <v>1140</v>
      </c>
      <c r="E1867" s="9">
        <f>Source!AU988</f>
        <v>10</v>
      </c>
      <c r="F1867" s="21"/>
      <c r="G1867" s="20"/>
      <c r="H1867" s="9"/>
      <c r="I1867" s="9"/>
      <c r="J1867" s="21">
        <f>SUM(T1863:T1866)</f>
        <v>1465.3</v>
      </c>
      <c r="K1867" s="21"/>
    </row>
    <row r="1868" spans="1:22" ht="14.25" x14ac:dyDescent="0.2">
      <c r="A1868" s="18"/>
      <c r="B1868" s="18"/>
      <c r="C1868" s="18" t="s">
        <v>1142</v>
      </c>
      <c r="D1868" s="19" t="s">
        <v>1143</v>
      </c>
      <c r="E1868" s="9">
        <f>Source!AQ988</f>
        <v>1.1299999999999999</v>
      </c>
      <c r="F1868" s="21"/>
      <c r="G1868" s="20" t="str">
        <f>Source!DI988</f>
        <v/>
      </c>
      <c r="H1868" s="9">
        <f>Source!AV988</f>
        <v>1</v>
      </c>
      <c r="I1868" s="9"/>
      <c r="J1868" s="21"/>
      <c r="K1868" s="21">
        <f>Source!U988</f>
        <v>23.729999999999997</v>
      </c>
    </row>
    <row r="1869" spans="1:22" ht="15" x14ac:dyDescent="0.25">
      <c r="A1869" s="24"/>
      <c r="B1869" s="24"/>
      <c r="C1869" s="24"/>
      <c r="D1869" s="24"/>
      <c r="E1869" s="24"/>
      <c r="F1869" s="24"/>
      <c r="G1869" s="24"/>
      <c r="H1869" s="24"/>
      <c r="I1869" s="57">
        <f>J1864+J1865+J1866+J1867</f>
        <v>26569.999999999996</v>
      </c>
      <c r="J1869" s="57"/>
      <c r="K1869" s="25">
        <f>IF(Source!I988&lt;&gt;0, ROUND(I1869/Source!I988, 2), 0)</f>
        <v>1265.24</v>
      </c>
      <c r="P1869" s="23">
        <f>I1869</f>
        <v>26569.999999999996</v>
      </c>
    </row>
    <row r="1871" spans="1:22" ht="15" x14ac:dyDescent="0.25">
      <c r="B1871" s="58" t="str">
        <f>Source!G990</f>
        <v>ЩС3</v>
      </c>
      <c r="C1871" s="58"/>
      <c r="D1871" s="58"/>
      <c r="E1871" s="58"/>
      <c r="F1871" s="58"/>
      <c r="G1871" s="58"/>
      <c r="H1871" s="58"/>
      <c r="I1871" s="58"/>
      <c r="J1871" s="58"/>
    </row>
    <row r="1872" spans="1:22" ht="42.75" x14ac:dyDescent="0.2">
      <c r="A1872" s="18">
        <v>210</v>
      </c>
      <c r="B1872" s="18" t="str">
        <f>Source!F992</f>
        <v>1.21-2303-28-1/1</v>
      </c>
      <c r="C1872" s="18" t="str">
        <f>Source!G992</f>
        <v>Техническое обслуживание автоматического выключателя до 160 А / Выключатель нагрузки 3P 63А AVN</v>
      </c>
      <c r="D1872" s="19" t="str">
        <f>Source!H992</f>
        <v>шт.</v>
      </c>
      <c r="E1872" s="9">
        <f>Source!I992</f>
        <v>1</v>
      </c>
      <c r="F1872" s="21"/>
      <c r="G1872" s="20"/>
      <c r="H1872" s="9"/>
      <c r="I1872" s="9"/>
      <c r="J1872" s="21"/>
      <c r="K1872" s="21"/>
      <c r="Q1872">
        <f>ROUND((Source!BZ992/100)*ROUND((Source!AF992*Source!AV992)*Source!I992, 2), 2)</f>
        <v>298.06</v>
      </c>
      <c r="R1872">
        <f>Source!X992</f>
        <v>298.06</v>
      </c>
      <c r="S1872">
        <f>ROUND((Source!CA992/100)*ROUND((Source!AF992*Source!AV992)*Source!I992, 2), 2)</f>
        <v>42.58</v>
      </c>
      <c r="T1872">
        <f>Source!Y992</f>
        <v>42.58</v>
      </c>
      <c r="U1872">
        <f>ROUND((175/100)*ROUND((Source!AE992*Source!AV992)*Source!I992, 2), 2)</f>
        <v>0</v>
      </c>
      <c r="V1872">
        <f>ROUND((108/100)*ROUND(Source!CS992*Source!I992, 2), 2)</f>
        <v>0</v>
      </c>
    </row>
    <row r="1873" spans="1:22" ht="14.25" x14ac:dyDescent="0.2">
      <c r="A1873" s="18"/>
      <c r="B1873" s="18"/>
      <c r="C1873" s="18" t="s">
        <v>1136</v>
      </c>
      <c r="D1873" s="19"/>
      <c r="E1873" s="9"/>
      <c r="F1873" s="21">
        <f>Source!AO992</f>
        <v>212.9</v>
      </c>
      <c r="G1873" s="20" t="str">
        <f>Source!DG992</f>
        <v>)*2</v>
      </c>
      <c r="H1873" s="9">
        <f>Source!AV992</f>
        <v>1</v>
      </c>
      <c r="I1873" s="9">
        <f>IF(Source!BA992&lt;&gt; 0, Source!BA992, 1)</f>
        <v>1</v>
      </c>
      <c r="J1873" s="21">
        <f>Source!S992</f>
        <v>425.8</v>
      </c>
      <c r="K1873" s="21"/>
    </row>
    <row r="1874" spans="1:22" ht="14.25" x14ac:dyDescent="0.2">
      <c r="A1874" s="18"/>
      <c r="B1874" s="18"/>
      <c r="C1874" s="18" t="s">
        <v>1138</v>
      </c>
      <c r="D1874" s="19"/>
      <c r="E1874" s="9"/>
      <c r="F1874" s="21">
        <f>Source!AL992</f>
        <v>4.53</v>
      </c>
      <c r="G1874" s="20" t="str">
        <f>Source!DD992</f>
        <v>)*2</v>
      </c>
      <c r="H1874" s="9">
        <f>Source!AW992</f>
        <v>1</v>
      </c>
      <c r="I1874" s="9">
        <f>IF(Source!BC992&lt;&gt; 0, Source!BC992, 1)</f>
        <v>1</v>
      </c>
      <c r="J1874" s="21">
        <f>Source!P992</f>
        <v>9.06</v>
      </c>
      <c r="K1874" s="21"/>
    </row>
    <row r="1875" spans="1:22" ht="14.25" x14ac:dyDescent="0.2">
      <c r="A1875" s="18"/>
      <c r="B1875" s="18"/>
      <c r="C1875" s="18" t="s">
        <v>1139</v>
      </c>
      <c r="D1875" s="19" t="s">
        <v>1140</v>
      </c>
      <c r="E1875" s="9">
        <f>Source!AT992</f>
        <v>70</v>
      </c>
      <c r="F1875" s="21"/>
      <c r="G1875" s="20"/>
      <c r="H1875" s="9"/>
      <c r="I1875" s="9"/>
      <c r="J1875" s="21">
        <f>SUM(R1872:R1874)</f>
        <v>298.06</v>
      </c>
      <c r="K1875" s="21"/>
    </row>
    <row r="1876" spans="1:22" ht="14.25" x14ac:dyDescent="0.2">
      <c r="A1876" s="18"/>
      <c r="B1876" s="18"/>
      <c r="C1876" s="18" t="s">
        <v>1141</v>
      </c>
      <c r="D1876" s="19" t="s">
        <v>1140</v>
      </c>
      <c r="E1876" s="9">
        <f>Source!AU992</f>
        <v>10</v>
      </c>
      <c r="F1876" s="21"/>
      <c r="G1876" s="20"/>
      <c r="H1876" s="9"/>
      <c r="I1876" s="9"/>
      <c r="J1876" s="21">
        <f>SUM(T1872:T1875)</f>
        <v>42.58</v>
      </c>
      <c r="K1876" s="21"/>
    </row>
    <row r="1877" spans="1:22" ht="14.25" x14ac:dyDescent="0.2">
      <c r="A1877" s="18"/>
      <c r="B1877" s="18"/>
      <c r="C1877" s="18" t="s">
        <v>1142</v>
      </c>
      <c r="D1877" s="19" t="s">
        <v>1143</v>
      </c>
      <c r="E1877" s="9">
        <f>Source!AQ992</f>
        <v>0.3</v>
      </c>
      <c r="F1877" s="21"/>
      <c r="G1877" s="20" t="str">
        <f>Source!DI992</f>
        <v>)*2</v>
      </c>
      <c r="H1877" s="9">
        <f>Source!AV992</f>
        <v>1</v>
      </c>
      <c r="I1877" s="9"/>
      <c r="J1877" s="21"/>
      <c r="K1877" s="21">
        <f>Source!U992</f>
        <v>0.6</v>
      </c>
    </row>
    <row r="1878" spans="1:22" ht="15" x14ac:dyDescent="0.25">
      <c r="A1878" s="24"/>
      <c r="B1878" s="24"/>
      <c r="C1878" s="24"/>
      <c r="D1878" s="24"/>
      <c r="E1878" s="24"/>
      <c r="F1878" s="24"/>
      <c r="G1878" s="24"/>
      <c r="H1878" s="24"/>
      <c r="I1878" s="57">
        <f>J1873+J1874+J1875+J1876</f>
        <v>775.50000000000011</v>
      </c>
      <c r="J1878" s="57"/>
      <c r="K1878" s="25">
        <f>IF(Source!I992&lt;&gt;0, ROUND(I1878/Source!I992, 2), 0)</f>
        <v>775.5</v>
      </c>
      <c r="P1878" s="23">
        <f>I1878</f>
        <v>775.50000000000011</v>
      </c>
    </row>
    <row r="1879" spans="1:22" ht="85.5" x14ac:dyDescent="0.2">
      <c r="A1879" s="18">
        <v>211</v>
      </c>
      <c r="B1879" s="18" t="str">
        <f>Source!F993</f>
        <v>1.21-2303-2-1/1</v>
      </c>
      <c r="C1879" s="18" t="str">
        <f>Source!G993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879" s="19" t="str">
        <f>Source!H993</f>
        <v>шт.</v>
      </c>
      <c r="E1879" s="9">
        <f>Source!I993</f>
        <v>21</v>
      </c>
      <c r="F1879" s="21"/>
      <c r="G1879" s="20"/>
      <c r="H1879" s="9"/>
      <c r="I1879" s="9"/>
      <c r="J1879" s="21"/>
      <c r="K1879" s="21"/>
      <c r="Q1879">
        <f>ROUND((Source!BZ993/100)*ROUND((Source!AF993*Source!AV993)*Source!I993, 2), 2)</f>
        <v>10257.07</v>
      </c>
      <c r="R1879">
        <f>Source!X993</f>
        <v>10257.07</v>
      </c>
      <c r="S1879">
        <f>ROUND((Source!CA993/100)*ROUND((Source!AF993*Source!AV993)*Source!I993, 2), 2)</f>
        <v>1465.3</v>
      </c>
      <c r="T1879">
        <f>Source!Y993</f>
        <v>1465.3</v>
      </c>
      <c r="U1879">
        <f>ROUND((175/100)*ROUND((Source!AE993*Source!AV993)*Source!I993, 2), 2)</f>
        <v>0</v>
      </c>
      <c r="V1879">
        <f>ROUND((108/100)*ROUND(Source!CS993*Source!I993, 2), 2)</f>
        <v>0</v>
      </c>
    </row>
    <row r="1880" spans="1:22" ht="14.25" x14ac:dyDescent="0.2">
      <c r="A1880" s="18"/>
      <c r="B1880" s="18"/>
      <c r="C1880" s="18" t="s">
        <v>1136</v>
      </c>
      <c r="D1880" s="19"/>
      <c r="E1880" s="9"/>
      <c r="F1880" s="21">
        <f>Source!AO993</f>
        <v>697.76</v>
      </c>
      <c r="G1880" s="20" t="str">
        <f>Source!DG993</f>
        <v/>
      </c>
      <c r="H1880" s="9">
        <f>Source!AV993</f>
        <v>1</v>
      </c>
      <c r="I1880" s="9">
        <f>IF(Source!BA993&lt;&gt; 0, Source!BA993, 1)</f>
        <v>1</v>
      </c>
      <c r="J1880" s="21">
        <f>Source!S993</f>
        <v>14652.96</v>
      </c>
      <c r="K1880" s="21"/>
    </row>
    <row r="1881" spans="1:22" ht="14.25" x14ac:dyDescent="0.2">
      <c r="A1881" s="18"/>
      <c r="B1881" s="18"/>
      <c r="C1881" s="18" t="s">
        <v>1138</v>
      </c>
      <c r="D1881" s="19"/>
      <c r="E1881" s="9"/>
      <c r="F1881" s="21">
        <f>Source!AL993</f>
        <v>9.27</v>
      </c>
      <c r="G1881" s="20" t="str">
        <f>Source!DD993</f>
        <v/>
      </c>
      <c r="H1881" s="9">
        <f>Source!AW993</f>
        <v>1</v>
      </c>
      <c r="I1881" s="9">
        <f>IF(Source!BC993&lt;&gt; 0, Source!BC993, 1)</f>
        <v>1</v>
      </c>
      <c r="J1881" s="21">
        <f>Source!P993</f>
        <v>194.67</v>
      </c>
      <c r="K1881" s="21"/>
    </row>
    <row r="1882" spans="1:22" ht="14.25" x14ac:dyDescent="0.2">
      <c r="A1882" s="18"/>
      <c r="B1882" s="18"/>
      <c r="C1882" s="18" t="s">
        <v>1139</v>
      </c>
      <c r="D1882" s="19" t="s">
        <v>1140</v>
      </c>
      <c r="E1882" s="9">
        <f>Source!AT993</f>
        <v>70</v>
      </c>
      <c r="F1882" s="21"/>
      <c r="G1882" s="20"/>
      <c r="H1882" s="9"/>
      <c r="I1882" s="9"/>
      <c r="J1882" s="21">
        <f>SUM(R1879:R1881)</f>
        <v>10257.07</v>
      </c>
      <c r="K1882" s="21"/>
    </row>
    <row r="1883" spans="1:22" ht="14.25" x14ac:dyDescent="0.2">
      <c r="A1883" s="18"/>
      <c r="B1883" s="18"/>
      <c r="C1883" s="18" t="s">
        <v>1141</v>
      </c>
      <c r="D1883" s="19" t="s">
        <v>1140</v>
      </c>
      <c r="E1883" s="9">
        <f>Source!AU993</f>
        <v>10</v>
      </c>
      <c r="F1883" s="21"/>
      <c r="G1883" s="20"/>
      <c r="H1883" s="9"/>
      <c r="I1883" s="9"/>
      <c r="J1883" s="21">
        <f>SUM(T1879:T1882)</f>
        <v>1465.3</v>
      </c>
      <c r="K1883" s="21"/>
    </row>
    <row r="1884" spans="1:22" ht="14.25" x14ac:dyDescent="0.2">
      <c r="A1884" s="18"/>
      <c r="B1884" s="18"/>
      <c r="C1884" s="18" t="s">
        <v>1142</v>
      </c>
      <c r="D1884" s="19" t="s">
        <v>1143</v>
      </c>
      <c r="E1884" s="9">
        <f>Source!AQ993</f>
        <v>1.1299999999999999</v>
      </c>
      <c r="F1884" s="21"/>
      <c r="G1884" s="20" t="str">
        <f>Source!DI993</f>
        <v/>
      </c>
      <c r="H1884" s="9">
        <f>Source!AV993</f>
        <v>1</v>
      </c>
      <c r="I1884" s="9"/>
      <c r="J1884" s="21"/>
      <c r="K1884" s="21">
        <f>Source!U993</f>
        <v>23.729999999999997</v>
      </c>
    </row>
    <row r="1885" spans="1:22" ht="15" x14ac:dyDescent="0.25">
      <c r="A1885" s="24"/>
      <c r="B1885" s="24"/>
      <c r="C1885" s="24"/>
      <c r="D1885" s="24"/>
      <c r="E1885" s="24"/>
      <c r="F1885" s="24"/>
      <c r="G1885" s="24"/>
      <c r="H1885" s="24"/>
      <c r="I1885" s="57">
        <f>J1880+J1881+J1882+J1883</f>
        <v>26569.999999999996</v>
      </c>
      <c r="J1885" s="57"/>
      <c r="K1885" s="25">
        <f>IF(Source!I993&lt;&gt;0, ROUND(I1885/Source!I993, 2), 0)</f>
        <v>1265.24</v>
      </c>
      <c r="P1885" s="23">
        <f>I1885</f>
        <v>26569.999999999996</v>
      </c>
    </row>
    <row r="1887" spans="1:22" ht="15" x14ac:dyDescent="0.25">
      <c r="B1887" s="58" t="str">
        <f>Source!G995</f>
        <v>ЩО</v>
      </c>
      <c r="C1887" s="58"/>
      <c r="D1887" s="58"/>
      <c r="E1887" s="58"/>
      <c r="F1887" s="58"/>
      <c r="G1887" s="58"/>
      <c r="H1887" s="58"/>
      <c r="I1887" s="58"/>
      <c r="J1887" s="58"/>
    </row>
    <row r="1888" spans="1:22" ht="42.75" x14ac:dyDescent="0.2">
      <c r="A1888" s="18">
        <v>212</v>
      </c>
      <c r="B1888" s="18" t="str">
        <f>Source!F997</f>
        <v>1.21-2303-28-1/1</v>
      </c>
      <c r="C1888" s="18" t="str">
        <f>Source!G997</f>
        <v>Техническое обслуживание автоматического выключателя до 160 А / Выключатель нагрузки 3P 40А AVN</v>
      </c>
      <c r="D1888" s="19" t="str">
        <f>Source!H997</f>
        <v>шт.</v>
      </c>
      <c r="E1888" s="9">
        <f>Source!I997</f>
        <v>1</v>
      </c>
      <c r="F1888" s="21"/>
      <c r="G1888" s="20"/>
      <c r="H1888" s="9"/>
      <c r="I1888" s="9"/>
      <c r="J1888" s="21"/>
      <c r="K1888" s="21"/>
      <c r="Q1888">
        <f>ROUND((Source!BZ997/100)*ROUND((Source!AF997*Source!AV997)*Source!I997, 2), 2)</f>
        <v>298.06</v>
      </c>
      <c r="R1888">
        <f>Source!X997</f>
        <v>298.06</v>
      </c>
      <c r="S1888">
        <f>ROUND((Source!CA997/100)*ROUND((Source!AF997*Source!AV997)*Source!I997, 2), 2)</f>
        <v>42.58</v>
      </c>
      <c r="T1888">
        <f>Source!Y997</f>
        <v>42.58</v>
      </c>
      <c r="U1888">
        <f>ROUND((175/100)*ROUND((Source!AE997*Source!AV997)*Source!I997, 2), 2)</f>
        <v>0</v>
      </c>
      <c r="V1888">
        <f>ROUND((108/100)*ROUND(Source!CS997*Source!I997, 2), 2)</f>
        <v>0</v>
      </c>
    </row>
    <row r="1889" spans="1:22" ht="14.25" x14ac:dyDescent="0.2">
      <c r="A1889" s="18"/>
      <c r="B1889" s="18"/>
      <c r="C1889" s="18" t="s">
        <v>1136</v>
      </c>
      <c r="D1889" s="19"/>
      <c r="E1889" s="9"/>
      <c r="F1889" s="21">
        <f>Source!AO997</f>
        <v>212.9</v>
      </c>
      <c r="G1889" s="20" t="str">
        <f>Source!DG997</f>
        <v>)*2</v>
      </c>
      <c r="H1889" s="9">
        <f>Source!AV997</f>
        <v>1</v>
      </c>
      <c r="I1889" s="9">
        <f>IF(Source!BA997&lt;&gt; 0, Source!BA997, 1)</f>
        <v>1</v>
      </c>
      <c r="J1889" s="21">
        <f>Source!S997</f>
        <v>425.8</v>
      </c>
      <c r="K1889" s="21"/>
    </row>
    <row r="1890" spans="1:22" ht="14.25" x14ac:dyDescent="0.2">
      <c r="A1890" s="18"/>
      <c r="B1890" s="18"/>
      <c r="C1890" s="18" t="s">
        <v>1138</v>
      </c>
      <c r="D1890" s="19"/>
      <c r="E1890" s="9"/>
      <c r="F1890" s="21">
        <f>Source!AL997</f>
        <v>4.53</v>
      </c>
      <c r="G1890" s="20" t="str">
        <f>Source!DD997</f>
        <v>)*2</v>
      </c>
      <c r="H1890" s="9">
        <f>Source!AW997</f>
        <v>1</v>
      </c>
      <c r="I1890" s="9">
        <f>IF(Source!BC997&lt;&gt; 0, Source!BC997, 1)</f>
        <v>1</v>
      </c>
      <c r="J1890" s="21">
        <f>Source!P997</f>
        <v>9.06</v>
      </c>
      <c r="K1890" s="21"/>
    </row>
    <row r="1891" spans="1:22" ht="14.25" x14ac:dyDescent="0.2">
      <c r="A1891" s="18"/>
      <c r="B1891" s="18"/>
      <c r="C1891" s="18" t="s">
        <v>1139</v>
      </c>
      <c r="D1891" s="19" t="s">
        <v>1140</v>
      </c>
      <c r="E1891" s="9">
        <f>Source!AT997</f>
        <v>70</v>
      </c>
      <c r="F1891" s="21"/>
      <c r="G1891" s="20"/>
      <c r="H1891" s="9"/>
      <c r="I1891" s="9"/>
      <c r="J1891" s="21">
        <f>SUM(R1888:R1890)</f>
        <v>298.06</v>
      </c>
      <c r="K1891" s="21"/>
    </row>
    <row r="1892" spans="1:22" ht="14.25" x14ac:dyDescent="0.2">
      <c r="A1892" s="18"/>
      <c r="B1892" s="18"/>
      <c r="C1892" s="18" t="s">
        <v>1141</v>
      </c>
      <c r="D1892" s="19" t="s">
        <v>1140</v>
      </c>
      <c r="E1892" s="9">
        <f>Source!AU997</f>
        <v>10</v>
      </c>
      <c r="F1892" s="21"/>
      <c r="G1892" s="20"/>
      <c r="H1892" s="9"/>
      <c r="I1892" s="9"/>
      <c r="J1892" s="21">
        <f>SUM(T1888:T1891)</f>
        <v>42.58</v>
      </c>
      <c r="K1892" s="21"/>
    </row>
    <row r="1893" spans="1:22" ht="14.25" x14ac:dyDescent="0.2">
      <c r="A1893" s="18"/>
      <c r="B1893" s="18"/>
      <c r="C1893" s="18" t="s">
        <v>1142</v>
      </c>
      <c r="D1893" s="19" t="s">
        <v>1143</v>
      </c>
      <c r="E1893" s="9">
        <f>Source!AQ997</f>
        <v>0.3</v>
      </c>
      <c r="F1893" s="21"/>
      <c r="G1893" s="20" t="str">
        <f>Source!DI997</f>
        <v>)*2</v>
      </c>
      <c r="H1893" s="9">
        <f>Source!AV997</f>
        <v>1</v>
      </c>
      <c r="I1893" s="9"/>
      <c r="J1893" s="21"/>
      <c r="K1893" s="21">
        <f>Source!U997</f>
        <v>0.6</v>
      </c>
    </row>
    <row r="1894" spans="1:22" ht="15" x14ac:dyDescent="0.25">
      <c r="A1894" s="24"/>
      <c r="B1894" s="24"/>
      <c r="C1894" s="24"/>
      <c r="D1894" s="24"/>
      <c r="E1894" s="24"/>
      <c r="F1894" s="24"/>
      <c r="G1894" s="24"/>
      <c r="H1894" s="24"/>
      <c r="I1894" s="57">
        <f>J1889+J1890+J1891+J1892</f>
        <v>775.50000000000011</v>
      </c>
      <c r="J1894" s="57"/>
      <c r="K1894" s="25">
        <f>IF(Source!I997&lt;&gt;0, ROUND(I1894/Source!I997, 2), 0)</f>
        <v>775.5</v>
      </c>
      <c r="P1894" s="23">
        <f>I1894</f>
        <v>775.50000000000011</v>
      </c>
    </row>
    <row r="1895" spans="1:22" ht="85.5" x14ac:dyDescent="0.2">
      <c r="A1895" s="18">
        <v>213</v>
      </c>
      <c r="B1895" s="18" t="str">
        <f>Source!F998</f>
        <v>1.21-2303-19-1/1</v>
      </c>
      <c r="C1895" s="18" t="str">
        <f>Source!G998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D1895" s="19" t="str">
        <f>Source!H998</f>
        <v>шт.</v>
      </c>
      <c r="E1895" s="9">
        <f>Source!I998</f>
        <v>22</v>
      </c>
      <c r="F1895" s="21"/>
      <c r="G1895" s="20"/>
      <c r="H1895" s="9"/>
      <c r="I1895" s="9"/>
      <c r="J1895" s="21"/>
      <c r="K1895" s="21"/>
      <c r="Q1895">
        <f>ROUND((Source!BZ998/100)*ROUND((Source!AF998*Source!AV998)*Source!I998, 2), 2)</f>
        <v>11411.25</v>
      </c>
      <c r="R1895">
        <f>Source!X998</f>
        <v>11411.25</v>
      </c>
      <c r="S1895">
        <f>ROUND((Source!CA998/100)*ROUND((Source!AF998*Source!AV998)*Source!I998, 2), 2)</f>
        <v>1630.18</v>
      </c>
      <c r="T1895">
        <f>Source!Y998</f>
        <v>1630.18</v>
      </c>
      <c r="U1895">
        <f>ROUND((175/100)*ROUND((Source!AE998*Source!AV998)*Source!I998, 2), 2)</f>
        <v>0</v>
      </c>
      <c r="V1895">
        <f>ROUND((108/100)*ROUND(Source!CS998*Source!I998, 2), 2)</f>
        <v>0</v>
      </c>
    </row>
    <row r="1896" spans="1:22" x14ac:dyDescent="0.2">
      <c r="C1896" s="22" t="str">
        <f>"Объем: "&amp;Source!I998&amp;"=2+"&amp;"20"</f>
        <v>Объем: 22=2+20</v>
      </c>
    </row>
    <row r="1897" spans="1:22" ht="14.25" x14ac:dyDescent="0.2">
      <c r="A1897" s="18"/>
      <c r="B1897" s="18"/>
      <c r="C1897" s="18" t="s">
        <v>1136</v>
      </c>
      <c r="D1897" s="19"/>
      <c r="E1897" s="9"/>
      <c r="F1897" s="21">
        <f>Source!AO998</f>
        <v>740.99</v>
      </c>
      <c r="G1897" s="20" t="str">
        <f>Source!DG998</f>
        <v/>
      </c>
      <c r="H1897" s="9">
        <f>Source!AV998</f>
        <v>1</v>
      </c>
      <c r="I1897" s="9">
        <f>IF(Source!BA998&lt;&gt; 0, Source!BA998, 1)</f>
        <v>1</v>
      </c>
      <c r="J1897" s="21">
        <f>Source!S998</f>
        <v>16301.78</v>
      </c>
      <c r="K1897" s="21"/>
    </row>
    <row r="1898" spans="1:22" ht="14.25" x14ac:dyDescent="0.2">
      <c r="A1898" s="18"/>
      <c r="B1898" s="18"/>
      <c r="C1898" s="18" t="s">
        <v>1138</v>
      </c>
      <c r="D1898" s="19"/>
      <c r="E1898" s="9"/>
      <c r="F1898" s="21">
        <f>Source!AL998</f>
        <v>1.7</v>
      </c>
      <c r="G1898" s="20" t="str">
        <f>Source!DD998</f>
        <v/>
      </c>
      <c r="H1898" s="9">
        <f>Source!AW998</f>
        <v>1</v>
      </c>
      <c r="I1898" s="9">
        <f>IF(Source!BC998&lt;&gt; 0, Source!BC998, 1)</f>
        <v>1</v>
      </c>
      <c r="J1898" s="21">
        <f>Source!P998</f>
        <v>37.4</v>
      </c>
      <c r="K1898" s="21"/>
    </row>
    <row r="1899" spans="1:22" ht="14.25" x14ac:dyDescent="0.2">
      <c r="A1899" s="18"/>
      <c r="B1899" s="18"/>
      <c r="C1899" s="18" t="s">
        <v>1139</v>
      </c>
      <c r="D1899" s="19" t="s">
        <v>1140</v>
      </c>
      <c r="E1899" s="9">
        <f>Source!AT998</f>
        <v>70</v>
      </c>
      <c r="F1899" s="21"/>
      <c r="G1899" s="20"/>
      <c r="H1899" s="9"/>
      <c r="I1899" s="9"/>
      <c r="J1899" s="21">
        <f>SUM(R1895:R1898)</f>
        <v>11411.25</v>
      </c>
      <c r="K1899" s="21"/>
    </row>
    <row r="1900" spans="1:22" ht="14.25" x14ac:dyDescent="0.2">
      <c r="A1900" s="18"/>
      <c r="B1900" s="18"/>
      <c r="C1900" s="18" t="s">
        <v>1141</v>
      </c>
      <c r="D1900" s="19" t="s">
        <v>1140</v>
      </c>
      <c r="E1900" s="9">
        <f>Source!AU998</f>
        <v>10</v>
      </c>
      <c r="F1900" s="21"/>
      <c r="G1900" s="20"/>
      <c r="H1900" s="9"/>
      <c r="I1900" s="9"/>
      <c r="J1900" s="21">
        <f>SUM(T1895:T1899)</f>
        <v>1630.18</v>
      </c>
      <c r="K1900" s="21"/>
    </row>
    <row r="1901" spans="1:22" ht="14.25" x14ac:dyDescent="0.2">
      <c r="A1901" s="18"/>
      <c r="B1901" s="18"/>
      <c r="C1901" s="18" t="s">
        <v>1142</v>
      </c>
      <c r="D1901" s="19" t="s">
        <v>1143</v>
      </c>
      <c r="E1901" s="9">
        <f>Source!AQ998</f>
        <v>1.2</v>
      </c>
      <c r="F1901" s="21"/>
      <c r="G1901" s="20" t="str">
        <f>Source!DI998</f>
        <v/>
      </c>
      <c r="H1901" s="9">
        <f>Source!AV998</f>
        <v>1</v>
      </c>
      <c r="I1901" s="9"/>
      <c r="J1901" s="21"/>
      <c r="K1901" s="21">
        <f>Source!U998</f>
        <v>26.4</v>
      </c>
    </row>
    <row r="1902" spans="1:22" ht="15" x14ac:dyDescent="0.25">
      <c r="A1902" s="24"/>
      <c r="B1902" s="24"/>
      <c r="C1902" s="24"/>
      <c r="D1902" s="24"/>
      <c r="E1902" s="24"/>
      <c r="F1902" s="24"/>
      <c r="G1902" s="24"/>
      <c r="H1902" s="24"/>
      <c r="I1902" s="57">
        <f>J1897+J1898+J1899+J1900</f>
        <v>29380.61</v>
      </c>
      <c r="J1902" s="57"/>
      <c r="K1902" s="25">
        <f>IF(Source!I998&lt;&gt;0, ROUND(I1902/Source!I998, 2), 0)</f>
        <v>1335.48</v>
      </c>
      <c r="P1902" s="23">
        <f>I1902</f>
        <v>29380.61</v>
      </c>
    </row>
    <row r="1903" spans="1:22" ht="57" x14ac:dyDescent="0.2">
      <c r="A1903" s="18">
        <v>214</v>
      </c>
      <c r="B1903" s="18" t="str">
        <f>Source!F1000</f>
        <v>1.21-2203-27-1/1</v>
      </c>
      <c r="C1903" s="18" t="str">
        <f>Source!G1000</f>
        <v>Техническое обслуживание контакторов номинальный ток до 160 А / Контактор модульный КМ-20 2P NO+NC</v>
      </c>
      <c r="D1903" s="19" t="str">
        <f>Source!H1000</f>
        <v>шт.</v>
      </c>
      <c r="E1903" s="9">
        <f>Source!I1000</f>
        <v>2</v>
      </c>
      <c r="F1903" s="21"/>
      <c r="G1903" s="20"/>
      <c r="H1903" s="9"/>
      <c r="I1903" s="9"/>
      <c r="J1903" s="21"/>
      <c r="K1903" s="21"/>
      <c r="Q1903">
        <f>ROUND((Source!BZ1000/100)*ROUND((Source!AF1000*Source!AV1000)*Source!I1000, 2), 2)</f>
        <v>1383.2</v>
      </c>
      <c r="R1903">
        <f>Source!X1000</f>
        <v>1383.2</v>
      </c>
      <c r="S1903">
        <f>ROUND((Source!CA1000/100)*ROUND((Source!AF1000*Source!AV1000)*Source!I1000, 2), 2)</f>
        <v>197.6</v>
      </c>
      <c r="T1903">
        <f>Source!Y1000</f>
        <v>197.6</v>
      </c>
      <c r="U1903">
        <f>ROUND((175/100)*ROUND((Source!AE1000*Source!AV1000)*Source!I1000, 2), 2)</f>
        <v>0</v>
      </c>
      <c r="V1903">
        <f>ROUND((108/100)*ROUND(Source!CS1000*Source!I1000, 2), 2)</f>
        <v>0</v>
      </c>
    </row>
    <row r="1904" spans="1:22" ht="14.25" x14ac:dyDescent="0.2">
      <c r="A1904" s="18"/>
      <c r="B1904" s="18"/>
      <c r="C1904" s="18" t="s">
        <v>1136</v>
      </c>
      <c r="D1904" s="19"/>
      <c r="E1904" s="9"/>
      <c r="F1904" s="21">
        <f>Source!AO1000</f>
        <v>247</v>
      </c>
      <c r="G1904" s="20" t="str">
        <f>Source!DG1000</f>
        <v>)*4</v>
      </c>
      <c r="H1904" s="9">
        <f>Source!AV1000</f>
        <v>1</v>
      </c>
      <c r="I1904" s="9">
        <f>IF(Source!BA1000&lt;&gt; 0, Source!BA1000, 1)</f>
        <v>1</v>
      </c>
      <c r="J1904" s="21">
        <f>Source!S1000</f>
        <v>1976</v>
      </c>
      <c r="K1904" s="21"/>
    </row>
    <row r="1905" spans="1:22" ht="14.25" x14ac:dyDescent="0.2">
      <c r="A1905" s="18"/>
      <c r="B1905" s="18"/>
      <c r="C1905" s="18" t="s">
        <v>1138</v>
      </c>
      <c r="D1905" s="19"/>
      <c r="E1905" s="9"/>
      <c r="F1905" s="21">
        <f>Source!AL1000</f>
        <v>19.309999999999999</v>
      </c>
      <c r="G1905" s="20" t="str">
        <f>Source!DD1000</f>
        <v>)*4</v>
      </c>
      <c r="H1905" s="9">
        <f>Source!AW1000</f>
        <v>1</v>
      </c>
      <c r="I1905" s="9">
        <f>IF(Source!BC1000&lt;&gt; 0, Source!BC1000, 1)</f>
        <v>1</v>
      </c>
      <c r="J1905" s="21">
        <f>Source!P1000</f>
        <v>154.47999999999999</v>
      </c>
      <c r="K1905" s="21"/>
    </row>
    <row r="1906" spans="1:22" ht="14.25" x14ac:dyDescent="0.2">
      <c r="A1906" s="18"/>
      <c r="B1906" s="18"/>
      <c r="C1906" s="18" t="s">
        <v>1139</v>
      </c>
      <c r="D1906" s="19" t="s">
        <v>1140</v>
      </c>
      <c r="E1906" s="9">
        <f>Source!AT1000</f>
        <v>70</v>
      </c>
      <c r="F1906" s="21"/>
      <c r="G1906" s="20"/>
      <c r="H1906" s="9"/>
      <c r="I1906" s="9"/>
      <c r="J1906" s="21">
        <f>SUM(R1903:R1905)</f>
        <v>1383.2</v>
      </c>
      <c r="K1906" s="21"/>
    </row>
    <row r="1907" spans="1:22" ht="14.25" x14ac:dyDescent="0.2">
      <c r="A1907" s="18"/>
      <c r="B1907" s="18"/>
      <c r="C1907" s="18" t="s">
        <v>1141</v>
      </c>
      <c r="D1907" s="19" t="s">
        <v>1140</v>
      </c>
      <c r="E1907" s="9">
        <f>Source!AU1000</f>
        <v>10</v>
      </c>
      <c r="F1907" s="21"/>
      <c r="G1907" s="20"/>
      <c r="H1907" s="9"/>
      <c r="I1907" s="9"/>
      <c r="J1907" s="21">
        <f>SUM(T1903:T1906)</f>
        <v>197.6</v>
      </c>
      <c r="K1907" s="21"/>
    </row>
    <row r="1908" spans="1:22" ht="14.25" x14ac:dyDescent="0.2">
      <c r="A1908" s="18"/>
      <c r="B1908" s="18"/>
      <c r="C1908" s="18" t="s">
        <v>1142</v>
      </c>
      <c r="D1908" s="19" t="s">
        <v>1143</v>
      </c>
      <c r="E1908" s="9">
        <f>Source!AQ1000</f>
        <v>0.4</v>
      </c>
      <c r="F1908" s="21"/>
      <c r="G1908" s="20" t="str">
        <f>Source!DI1000</f>
        <v>)*4</v>
      </c>
      <c r="H1908" s="9">
        <f>Source!AV1000</f>
        <v>1</v>
      </c>
      <c r="I1908" s="9"/>
      <c r="J1908" s="21"/>
      <c r="K1908" s="21">
        <f>Source!U1000</f>
        <v>3.2</v>
      </c>
    </row>
    <row r="1909" spans="1:22" ht="15" x14ac:dyDescent="0.25">
      <c r="A1909" s="24"/>
      <c r="B1909" s="24"/>
      <c r="C1909" s="24"/>
      <c r="D1909" s="24"/>
      <c r="E1909" s="24"/>
      <c r="F1909" s="24"/>
      <c r="G1909" s="24"/>
      <c r="H1909" s="24"/>
      <c r="I1909" s="57">
        <f>J1904+J1905+J1906+J1907</f>
        <v>3711.28</v>
      </c>
      <c r="J1909" s="57"/>
      <c r="K1909" s="25">
        <f>IF(Source!I1000&lt;&gt;0, ROUND(I1909/Source!I1000, 2), 0)</f>
        <v>1855.64</v>
      </c>
      <c r="P1909" s="23">
        <f>I1909</f>
        <v>3711.28</v>
      </c>
    </row>
    <row r="1911" spans="1:22" ht="15" x14ac:dyDescent="0.25">
      <c r="B1911" s="58" t="str">
        <f>Source!G1001</f>
        <v>ЩС-ТО</v>
      </c>
      <c r="C1911" s="58"/>
      <c r="D1911" s="58"/>
      <c r="E1911" s="58"/>
      <c r="F1911" s="58"/>
      <c r="G1911" s="58"/>
      <c r="H1911" s="58"/>
      <c r="I1911" s="58"/>
      <c r="J1911" s="58"/>
    </row>
    <row r="1912" spans="1:22" ht="42.75" x14ac:dyDescent="0.2">
      <c r="A1912" s="18">
        <v>215</v>
      </c>
      <c r="B1912" s="18" t="str">
        <f>Source!F1003</f>
        <v>1.21-2303-28-1/1</v>
      </c>
      <c r="C1912" s="18" t="str">
        <f>Source!G1003</f>
        <v>Техническое обслуживание автоматического выключателя до 160 А / Выключатель нагрузки 3P 63А AVN</v>
      </c>
      <c r="D1912" s="19" t="str">
        <f>Source!H1003</f>
        <v>шт.</v>
      </c>
      <c r="E1912" s="9">
        <f>Source!I1003</f>
        <v>1</v>
      </c>
      <c r="F1912" s="21"/>
      <c r="G1912" s="20"/>
      <c r="H1912" s="9"/>
      <c r="I1912" s="9"/>
      <c r="J1912" s="21"/>
      <c r="K1912" s="21"/>
      <c r="Q1912">
        <f>ROUND((Source!BZ1003/100)*ROUND((Source!AF1003*Source!AV1003)*Source!I1003, 2), 2)</f>
        <v>298.06</v>
      </c>
      <c r="R1912">
        <f>Source!X1003</f>
        <v>298.06</v>
      </c>
      <c r="S1912">
        <f>ROUND((Source!CA1003/100)*ROUND((Source!AF1003*Source!AV1003)*Source!I1003, 2), 2)</f>
        <v>42.58</v>
      </c>
      <c r="T1912">
        <f>Source!Y1003</f>
        <v>42.58</v>
      </c>
      <c r="U1912">
        <f>ROUND((175/100)*ROUND((Source!AE1003*Source!AV1003)*Source!I1003, 2), 2)</f>
        <v>0</v>
      </c>
      <c r="V1912">
        <f>ROUND((108/100)*ROUND(Source!CS1003*Source!I1003, 2), 2)</f>
        <v>0</v>
      </c>
    </row>
    <row r="1913" spans="1:22" ht="14.25" x14ac:dyDescent="0.2">
      <c r="A1913" s="18"/>
      <c r="B1913" s="18"/>
      <c r="C1913" s="18" t="s">
        <v>1136</v>
      </c>
      <c r="D1913" s="19"/>
      <c r="E1913" s="9"/>
      <c r="F1913" s="21">
        <f>Source!AO1003</f>
        <v>212.9</v>
      </c>
      <c r="G1913" s="20" t="str">
        <f>Source!DG1003</f>
        <v>)*2</v>
      </c>
      <c r="H1913" s="9">
        <f>Source!AV1003</f>
        <v>1</v>
      </c>
      <c r="I1913" s="9">
        <f>IF(Source!BA1003&lt;&gt; 0, Source!BA1003, 1)</f>
        <v>1</v>
      </c>
      <c r="J1913" s="21">
        <f>Source!S1003</f>
        <v>425.8</v>
      </c>
      <c r="K1913" s="21"/>
    </row>
    <row r="1914" spans="1:22" ht="14.25" x14ac:dyDescent="0.2">
      <c r="A1914" s="18"/>
      <c r="B1914" s="18"/>
      <c r="C1914" s="18" t="s">
        <v>1138</v>
      </c>
      <c r="D1914" s="19"/>
      <c r="E1914" s="9"/>
      <c r="F1914" s="21">
        <f>Source!AL1003</f>
        <v>4.53</v>
      </c>
      <c r="G1914" s="20" t="str">
        <f>Source!DD1003</f>
        <v>)*2</v>
      </c>
      <c r="H1914" s="9">
        <f>Source!AW1003</f>
        <v>1</v>
      </c>
      <c r="I1914" s="9">
        <f>IF(Source!BC1003&lt;&gt; 0, Source!BC1003, 1)</f>
        <v>1</v>
      </c>
      <c r="J1914" s="21">
        <f>Source!P1003</f>
        <v>9.06</v>
      </c>
      <c r="K1914" s="21"/>
    </row>
    <row r="1915" spans="1:22" ht="14.25" x14ac:dyDescent="0.2">
      <c r="A1915" s="18"/>
      <c r="B1915" s="18"/>
      <c r="C1915" s="18" t="s">
        <v>1139</v>
      </c>
      <c r="D1915" s="19" t="s">
        <v>1140</v>
      </c>
      <c r="E1915" s="9">
        <f>Source!AT1003</f>
        <v>70</v>
      </c>
      <c r="F1915" s="21"/>
      <c r="G1915" s="20"/>
      <c r="H1915" s="9"/>
      <c r="I1915" s="9"/>
      <c r="J1915" s="21">
        <f>SUM(R1912:R1914)</f>
        <v>298.06</v>
      </c>
      <c r="K1915" s="21"/>
    </row>
    <row r="1916" spans="1:22" ht="14.25" x14ac:dyDescent="0.2">
      <c r="A1916" s="18"/>
      <c r="B1916" s="18"/>
      <c r="C1916" s="18" t="s">
        <v>1141</v>
      </c>
      <c r="D1916" s="19" t="s">
        <v>1140</v>
      </c>
      <c r="E1916" s="9">
        <f>Source!AU1003</f>
        <v>10</v>
      </c>
      <c r="F1916" s="21"/>
      <c r="G1916" s="20"/>
      <c r="H1916" s="9"/>
      <c r="I1916" s="9"/>
      <c r="J1916" s="21">
        <f>SUM(T1912:T1915)</f>
        <v>42.58</v>
      </c>
      <c r="K1916" s="21"/>
    </row>
    <row r="1917" spans="1:22" ht="14.25" x14ac:dyDescent="0.2">
      <c r="A1917" s="18"/>
      <c r="B1917" s="18"/>
      <c r="C1917" s="18" t="s">
        <v>1142</v>
      </c>
      <c r="D1917" s="19" t="s">
        <v>1143</v>
      </c>
      <c r="E1917" s="9">
        <f>Source!AQ1003</f>
        <v>0.3</v>
      </c>
      <c r="F1917" s="21"/>
      <c r="G1917" s="20" t="str">
        <f>Source!DI1003</f>
        <v>)*2</v>
      </c>
      <c r="H1917" s="9">
        <f>Source!AV1003</f>
        <v>1</v>
      </c>
      <c r="I1917" s="9"/>
      <c r="J1917" s="21"/>
      <c r="K1917" s="21">
        <f>Source!U1003</f>
        <v>0.6</v>
      </c>
    </row>
    <row r="1918" spans="1:22" ht="15" x14ac:dyDescent="0.25">
      <c r="A1918" s="24"/>
      <c r="B1918" s="24"/>
      <c r="C1918" s="24"/>
      <c r="D1918" s="24"/>
      <c r="E1918" s="24"/>
      <c r="F1918" s="24"/>
      <c r="G1918" s="24"/>
      <c r="H1918" s="24"/>
      <c r="I1918" s="57">
        <f>J1913+J1914+J1915+J1916</f>
        <v>775.50000000000011</v>
      </c>
      <c r="J1918" s="57"/>
      <c r="K1918" s="25">
        <f>IF(Source!I1003&lt;&gt;0, ROUND(I1918/Source!I1003, 2), 0)</f>
        <v>775.5</v>
      </c>
      <c r="P1918" s="23">
        <f>I1918</f>
        <v>775.50000000000011</v>
      </c>
    </row>
    <row r="1919" spans="1:22" ht="57" x14ac:dyDescent="0.2">
      <c r="A1919" s="18">
        <v>216</v>
      </c>
      <c r="B1919" s="18" t="str">
        <f>Source!F1004</f>
        <v>1.21-2203-27-1/1</v>
      </c>
      <c r="C1919" s="18" t="str">
        <f>Source!G1004</f>
        <v>Техническое обслуживание контакторов номинальный ток до 160 А / Контактор модульный КМ-40 4NO 40A AC220-240В 50/60Гц</v>
      </c>
      <c r="D1919" s="19" t="str">
        <f>Source!H1004</f>
        <v>шт.</v>
      </c>
      <c r="E1919" s="9">
        <f>Source!I1004</f>
        <v>1</v>
      </c>
      <c r="F1919" s="21"/>
      <c r="G1919" s="20"/>
      <c r="H1919" s="9"/>
      <c r="I1919" s="9"/>
      <c r="J1919" s="21"/>
      <c r="K1919" s="21"/>
      <c r="Q1919">
        <f>ROUND((Source!BZ1004/100)*ROUND((Source!AF1004*Source!AV1004)*Source!I1004, 2), 2)</f>
        <v>691.6</v>
      </c>
      <c r="R1919">
        <f>Source!X1004</f>
        <v>691.6</v>
      </c>
      <c r="S1919">
        <f>ROUND((Source!CA1004/100)*ROUND((Source!AF1004*Source!AV1004)*Source!I1004, 2), 2)</f>
        <v>98.8</v>
      </c>
      <c r="T1919">
        <f>Source!Y1004</f>
        <v>98.8</v>
      </c>
      <c r="U1919">
        <f>ROUND((175/100)*ROUND((Source!AE1004*Source!AV1004)*Source!I1004, 2), 2)</f>
        <v>0</v>
      </c>
      <c r="V1919">
        <f>ROUND((108/100)*ROUND(Source!CS1004*Source!I1004, 2), 2)</f>
        <v>0</v>
      </c>
    </row>
    <row r="1920" spans="1:22" ht="14.25" x14ac:dyDescent="0.2">
      <c r="A1920" s="18"/>
      <c r="B1920" s="18"/>
      <c r="C1920" s="18" t="s">
        <v>1136</v>
      </c>
      <c r="D1920" s="19"/>
      <c r="E1920" s="9"/>
      <c r="F1920" s="21">
        <f>Source!AO1004</f>
        <v>247</v>
      </c>
      <c r="G1920" s="20" t="str">
        <f>Source!DG1004</f>
        <v>)*4</v>
      </c>
      <c r="H1920" s="9">
        <f>Source!AV1004</f>
        <v>1</v>
      </c>
      <c r="I1920" s="9">
        <f>IF(Source!BA1004&lt;&gt; 0, Source!BA1004, 1)</f>
        <v>1</v>
      </c>
      <c r="J1920" s="21">
        <f>Source!S1004</f>
        <v>988</v>
      </c>
      <c r="K1920" s="21"/>
    </row>
    <row r="1921" spans="1:22" ht="14.25" x14ac:dyDescent="0.2">
      <c r="A1921" s="18"/>
      <c r="B1921" s="18"/>
      <c r="C1921" s="18" t="s">
        <v>1138</v>
      </c>
      <c r="D1921" s="19"/>
      <c r="E1921" s="9"/>
      <c r="F1921" s="21">
        <f>Source!AL1004</f>
        <v>19.309999999999999</v>
      </c>
      <c r="G1921" s="20" t="str">
        <f>Source!DD1004</f>
        <v>)*4</v>
      </c>
      <c r="H1921" s="9">
        <f>Source!AW1004</f>
        <v>1</v>
      </c>
      <c r="I1921" s="9">
        <f>IF(Source!BC1004&lt;&gt; 0, Source!BC1004, 1)</f>
        <v>1</v>
      </c>
      <c r="J1921" s="21">
        <f>Source!P1004</f>
        <v>77.239999999999995</v>
      </c>
      <c r="K1921" s="21"/>
    </row>
    <row r="1922" spans="1:22" ht="14.25" x14ac:dyDescent="0.2">
      <c r="A1922" s="18"/>
      <c r="B1922" s="18"/>
      <c r="C1922" s="18" t="s">
        <v>1139</v>
      </c>
      <c r="D1922" s="19" t="s">
        <v>1140</v>
      </c>
      <c r="E1922" s="9">
        <f>Source!AT1004</f>
        <v>70</v>
      </c>
      <c r="F1922" s="21"/>
      <c r="G1922" s="20"/>
      <c r="H1922" s="9"/>
      <c r="I1922" s="9"/>
      <c r="J1922" s="21">
        <f>SUM(R1919:R1921)</f>
        <v>691.6</v>
      </c>
      <c r="K1922" s="21"/>
    </row>
    <row r="1923" spans="1:22" ht="14.25" x14ac:dyDescent="0.2">
      <c r="A1923" s="18"/>
      <c r="B1923" s="18"/>
      <c r="C1923" s="18" t="s">
        <v>1141</v>
      </c>
      <c r="D1923" s="19" t="s">
        <v>1140</v>
      </c>
      <c r="E1923" s="9">
        <f>Source!AU1004</f>
        <v>10</v>
      </c>
      <c r="F1923" s="21"/>
      <c r="G1923" s="20"/>
      <c r="H1923" s="9"/>
      <c r="I1923" s="9"/>
      <c r="J1923" s="21">
        <f>SUM(T1919:T1922)</f>
        <v>98.8</v>
      </c>
      <c r="K1923" s="21"/>
    </row>
    <row r="1924" spans="1:22" ht="14.25" x14ac:dyDescent="0.2">
      <c r="A1924" s="18"/>
      <c r="B1924" s="18"/>
      <c r="C1924" s="18" t="s">
        <v>1142</v>
      </c>
      <c r="D1924" s="19" t="s">
        <v>1143</v>
      </c>
      <c r="E1924" s="9">
        <f>Source!AQ1004</f>
        <v>0.4</v>
      </c>
      <c r="F1924" s="21"/>
      <c r="G1924" s="20" t="str">
        <f>Source!DI1004</f>
        <v>)*4</v>
      </c>
      <c r="H1924" s="9">
        <f>Source!AV1004</f>
        <v>1</v>
      </c>
      <c r="I1924" s="9"/>
      <c r="J1924" s="21"/>
      <c r="K1924" s="21">
        <f>Source!U1004</f>
        <v>1.6</v>
      </c>
    </row>
    <row r="1925" spans="1:22" ht="15" x14ac:dyDescent="0.25">
      <c r="A1925" s="24"/>
      <c r="B1925" s="24"/>
      <c r="C1925" s="24"/>
      <c r="D1925" s="24"/>
      <c r="E1925" s="24"/>
      <c r="F1925" s="24"/>
      <c r="G1925" s="24"/>
      <c r="H1925" s="24"/>
      <c r="I1925" s="57">
        <f>J1920+J1921+J1922+J1923</f>
        <v>1855.64</v>
      </c>
      <c r="J1925" s="57"/>
      <c r="K1925" s="25">
        <f>IF(Source!I1004&lt;&gt;0, ROUND(I1925/Source!I1004, 2), 0)</f>
        <v>1855.64</v>
      </c>
      <c r="P1925" s="23">
        <f>I1925</f>
        <v>1855.64</v>
      </c>
    </row>
    <row r="1926" spans="1:22" ht="85.5" x14ac:dyDescent="0.2">
      <c r="A1926" s="18">
        <v>217</v>
      </c>
      <c r="B1926" s="18" t="str">
        <f>Source!F1005</f>
        <v>1.21-2303-2-1/1</v>
      </c>
      <c r="C1926" s="18" t="str">
        <f>Source!G1005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926" s="19" t="str">
        <f>Source!H1005</f>
        <v>шт.</v>
      </c>
      <c r="E1926" s="9">
        <f>Source!I1005</f>
        <v>3</v>
      </c>
      <c r="F1926" s="21"/>
      <c r="G1926" s="20"/>
      <c r="H1926" s="9"/>
      <c r="I1926" s="9"/>
      <c r="J1926" s="21"/>
      <c r="K1926" s="21"/>
      <c r="Q1926">
        <f>ROUND((Source!BZ1005/100)*ROUND((Source!AF1005*Source!AV1005)*Source!I1005, 2), 2)</f>
        <v>1465.3</v>
      </c>
      <c r="R1926">
        <f>Source!X1005</f>
        <v>1465.3</v>
      </c>
      <c r="S1926">
        <f>ROUND((Source!CA1005/100)*ROUND((Source!AF1005*Source!AV1005)*Source!I1005, 2), 2)</f>
        <v>209.33</v>
      </c>
      <c r="T1926">
        <f>Source!Y1005</f>
        <v>209.33</v>
      </c>
      <c r="U1926">
        <f>ROUND((175/100)*ROUND((Source!AE1005*Source!AV1005)*Source!I1005, 2), 2)</f>
        <v>0</v>
      </c>
      <c r="V1926">
        <f>ROUND((108/100)*ROUND(Source!CS1005*Source!I1005, 2), 2)</f>
        <v>0</v>
      </c>
    </row>
    <row r="1927" spans="1:22" ht="14.25" x14ac:dyDescent="0.2">
      <c r="A1927" s="18"/>
      <c r="B1927" s="18"/>
      <c r="C1927" s="18" t="s">
        <v>1136</v>
      </c>
      <c r="D1927" s="19"/>
      <c r="E1927" s="9"/>
      <c r="F1927" s="21">
        <f>Source!AO1005</f>
        <v>697.76</v>
      </c>
      <c r="G1927" s="20" t="str">
        <f>Source!DG1005</f>
        <v/>
      </c>
      <c r="H1927" s="9">
        <f>Source!AV1005</f>
        <v>1</v>
      </c>
      <c r="I1927" s="9">
        <f>IF(Source!BA1005&lt;&gt; 0, Source!BA1005, 1)</f>
        <v>1</v>
      </c>
      <c r="J1927" s="21">
        <f>Source!S1005</f>
        <v>2093.2800000000002</v>
      </c>
      <c r="K1927" s="21"/>
    </row>
    <row r="1928" spans="1:22" ht="14.25" x14ac:dyDescent="0.2">
      <c r="A1928" s="18"/>
      <c r="B1928" s="18"/>
      <c r="C1928" s="18" t="s">
        <v>1138</v>
      </c>
      <c r="D1928" s="19"/>
      <c r="E1928" s="9"/>
      <c r="F1928" s="21">
        <f>Source!AL1005</f>
        <v>9.27</v>
      </c>
      <c r="G1928" s="20" t="str">
        <f>Source!DD1005</f>
        <v/>
      </c>
      <c r="H1928" s="9">
        <f>Source!AW1005</f>
        <v>1</v>
      </c>
      <c r="I1928" s="9">
        <f>IF(Source!BC1005&lt;&gt; 0, Source!BC1005, 1)</f>
        <v>1</v>
      </c>
      <c r="J1928" s="21">
        <f>Source!P1005</f>
        <v>27.81</v>
      </c>
      <c r="K1928" s="21"/>
    </row>
    <row r="1929" spans="1:22" ht="14.25" x14ac:dyDescent="0.2">
      <c r="A1929" s="18"/>
      <c r="B1929" s="18"/>
      <c r="C1929" s="18" t="s">
        <v>1139</v>
      </c>
      <c r="D1929" s="19" t="s">
        <v>1140</v>
      </c>
      <c r="E1929" s="9">
        <f>Source!AT1005</f>
        <v>70</v>
      </c>
      <c r="F1929" s="21"/>
      <c r="G1929" s="20"/>
      <c r="H1929" s="9"/>
      <c r="I1929" s="9"/>
      <c r="J1929" s="21">
        <f>SUM(R1926:R1928)</f>
        <v>1465.3</v>
      </c>
      <c r="K1929" s="21"/>
    </row>
    <row r="1930" spans="1:22" ht="14.25" x14ac:dyDescent="0.2">
      <c r="A1930" s="18"/>
      <c r="B1930" s="18"/>
      <c r="C1930" s="18" t="s">
        <v>1141</v>
      </c>
      <c r="D1930" s="19" t="s">
        <v>1140</v>
      </c>
      <c r="E1930" s="9">
        <f>Source!AU1005</f>
        <v>10</v>
      </c>
      <c r="F1930" s="21"/>
      <c r="G1930" s="20"/>
      <c r="H1930" s="9"/>
      <c r="I1930" s="9"/>
      <c r="J1930" s="21">
        <f>SUM(T1926:T1929)</f>
        <v>209.33</v>
      </c>
      <c r="K1930" s="21"/>
    </row>
    <row r="1931" spans="1:22" ht="14.25" x14ac:dyDescent="0.2">
      <c r="A1931" s="18"/>
      <c r="B1931" s="18"/>
      <c r="C1931" s="18" t="s">
        <v>1142</v>
      </c>
      <c r="D1931" s="19" t="s">
        <v>1143</v>
      </c>
      <c r="E1931" s="9">
        <f>Source!AQ1005</f>
        <v>1.1299999999999999</v>
      </c>
      <c r="F1931" s="21"/>
      <c r="G1931" s="20" t="str">
        <f>Source!DI1005</f>
        <v/>
      </c>
      <c r="H1931" s="9">
        <f>Source!AV1005</f>
        <v>1</v>
      </c>
      <c r="I1931" s="9"/>
      <c r="J1931" s="21"/>
      <c r="K1931" s="21">
        <f>Source!U1005</f>
        <v>3.3899999999999997</v>
      </c>
    </row>
    <row r="1932" spans="1:22" ht="15" x14ac:dyDescent="0.25">
      <c r="A1932" s="24"/>
      <c r="B1932" s="24"/>
      <c r="C1932" s="24"/>
      <c r="D1932" s="24"/>
      <c r="E1932" s="24"/>
      <c r="F1932" s="24"/>
      <c r="G1932" s="24"/>
      <c r="H1932" s="24"/>
      <c r="I1932" s="57">
        <f>J1927+J1928+J1929+J1930</f>
        <v>3795.7200000000003</v>
      </c>
      <c r="J1932" s="57"/>
      <c r="K1932" s="25">
        <f>IF(Source!I1005&lt;&gt;0, ROUND(I1932/Source!I1005, 2), 0)</f>
        <v>1265.24</v>
      </c>
      <c r="P1932" s="23">
        <f>I1932</f>
        <v>3795.7200000000003</v>
      </c>
    </row>
    <row r="1933" spans="1:22" ht="71.25" x14ac:dyDescent="0.2">
      <c r="A1933" s="18">
        <v>218</v>
      </c>
      <c r="B1933" s="18" t="str">
        <f>Source!F1007</f>
        <v>1.21-2303-19-1/1</v>
      </c>
      <c r="C1933" s="18" t="str">
        <f>Source!G1007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933" s="19" t="str">
        <f>Source!H1007</f>
        <v>шт.</v>
      </c>
      <c r="E1933" s="9">
        <f>Source!I1007</f>
        <v>1</v>
      </c>
      <c r="F1933" s="21"/>
      <c r="G1933" s="20"/>
      <c r="H1933" s="9"/>
      <c r="I1933" s="9"/>
      <c r="J1933" s="21"/>
      <c r="K1933" s="21"/>
      <c r="Q1933">
        <f>ROUND((Source!BZ1007/100)*ROUND((Source!AF1007*Source!AV1007)*Source!I1007, 2), 2)</f>
        <v>518.69000000000005</v>
      </c>
      <c r="R1933">
        <f>Source!X1007</f>
        <v>518.69000000000005</v>
      </c>
      <c r="S1933">
        <f>ROUND((Source!CA1007/100)*ROUND((Source!AF1007*Source!AV1007)*Source!I1007, 2), 2)</f>
        <v>74.099999999999994</v>
      </c>
      <c r="T1933">
        <f>Source!Y1007</f>
        <v>74.099999999999994</v>
      </c>
      <c r="U1933">
        <f>ROUND((175/100)*ROUND((Source!AE1007*Source!AV1007)*Source!I1007, 2), 2)</f>
        <v>0</v>
      </c>
      <c r="V1933">
        <f>ROUND((108/100)*ROUND(Source!CS1007*Source!I1007, 2), 2)</f>
        <v>0</v>
      </c>
    </row>
    <row r="1934" spans="1:22" ht="14.25" x14ac:dyDescent="0.2">
      <c r="A1934" s="18"/>
      <c r="B1934" s="18"/>
      <c r="C1934" s="18" t="s">
        <v>1136</v>
      </c>
      <c r="D1934" s="19"/>
      <c r="E1934" s="9"/>
      <c r="F1934" s="21">
        <f>Source!AO1007</f>
        <v>740.99</v>
      </c>
      <c r="G1934" s="20" t="str">
        <f>Source!DG1007</f>
        <v/>
      </c>
      <c r="H1934" s="9">
        <f>Source!AV1007</f>
        <v>1</v>
      </c>
      <c r="I1934" s="9">
        <f>IF(Source!BA1007&lt;&gt; 0, Source!BA1007, 1)</f>
        <v>1</v>
      </c>
      <c r="J1934" s="21">
        <f>Source!S1007</f>
        <v>740.99</v>
      </c>
      <c r="K1934" s="21"/>
    </row>
    <row r="1935" spans="1:22" ht="14.25" x14ac:dyDescent="0.2">
      <c r="A1935" s="18"/>
      <c r="B1935" s="18"/>
      <c r="C1935" s="18" t="s">
        <v>1138</v>
      </c>
      <c r="D1935" s="19"/>
      <c r="E1935" s="9"/>
      <c r="F1935" s="21">
        <f>Source!AL1007</f>
        <v>1.7</v>
      </c>
      <c r="G1935" s="20" t="str">
        <f>Source!DD1007</f>
        <v/>
      </c>
      <c r="H1935" s="9">
        <f>Source!AW1007</f>
        <v>1</v>
      </c>
      <c r="I1935" s="9">
        <f>IF(Source!BC1007&lt;&gt; 0, Source!BC1007, 1)</f>
        <v>1</v>
      </c>
      <c r="J1935" s="21">
        <f>Source!P1007</f>
        <v>1.7</v>
      </c>
      <c r="K1935" s="21"/>
    </row>
    <row r="1936" spans="1:22" ht="14.25" x14ac:dyDescent="0.2">
      <c r="A1936" s="18"/>
      <c r="B1936" s="18"/>
      <c r="C1936" s="18" t="s">
        <v>1139</v>
      </c>
      <c r="D1936" s="19" t="s">
        <v>1140</v>
      </c>
      <c r="E1936" s="9">
        <f>Source!AT1007</f>
        <v>70</v>
      </c>
      <c r="F1936" s="21"/>
      <c r="G1936" s="20"/>
      <c r="H1936" s="9"/>
      <c r="I1936" s="9"/>
      <c r="J1936" s="21">
        <f>SUM(R1933:R1935)</f>
        <v>518.69000000000005</v>
      </c>
      <c r="K1936" s="21"/>
    </row>
    <row r="1937" spans="1:22" ht="14.25" x14ac:dyDescent="0.2">
      <c r="A1937" s="18"/>
      <c r="B1937" s="18"/>
      <c r="C1937" s="18" t="s">
        <v>1141</v>
      </c>
      <c r="D1937" s="19" t="s">
        <v>1140</v>
      </c>
      <c r="E1937" s="9">
        <f>Source!AU1007</f>
        <v>10</v>
      </c>
      <c r="F1937" s="21"/>
      <c r="G1937" s="20"/>
      <c r="H1937" s="9"/>
      <c r="I1937" s="9"/>
      <c r="J1937" s="21">
        <f>SUM(T1933:T1936)</f>
        <v>74.099999999999994</v>
      </c>
      <c r="K1937" s="21"/>
    </row>
    <row r="1938" spans="1:22" ht="14.25" x14ac:dyDescent="0.2">
      <c r="A1938" s="18"/>
      <c r="B1938" s="18"/>
      <c r="C1938" s="18" t="s">
        <v>1142</v>
      </c>
      <c r="D1938" s="19" t="s">
        <v>1143</v>
      </c>
      <c r="E1938" s="9">
        <f>Source!AQ1007</f>
        <v>1.2</v>
      </c>
      <c r="F1938" s="21"/>
      <c r="G1938" s="20" t="str">
        <f>Source!DI1007</f>
        <v/>
      </c>
      <c r="H1938" s="9">
        <f>Source!AV1007</f>
        <v>1</v>
      </c>
      <c r="I1938" s="9"/>
      <c r="J1938" s="21"/>
      <c r="K1938" s="21">
        <f>Source!U1007</f>
        <v>1.2</v>
      </c>
    </row>
    <row r="1939" spans="1:22" ht="15" x14ac:dyDescent="0.25">
      <c r="A1939" s="24"/>
      <c r="B1939" s="24"/>
      <c r="C1939" s="24"/>
      <c r="D1939" s="24"/>
      <c r="E1939" s="24"/>
      <c r="F1939" s="24"/>
      <c r="G1939" s="24"/>
      <c r="H1939" s="24"/>
      <c r="I1939" s="57">
        <f>J1934+J1935+J1936+J1937</f>
        <v>1335.48</v>
      </c>
      <c r="J1939" s="57"/>
      <c r="K1939" s="25">
        <f>IF(Source!I1007&lt;&gt;0, ROUND(I1939/Source!I1007, 2), 0)</f>
        <v>1335.48</v>
      </c>
      <c r="P1939" s="23">
        <f>I1939</f>
        <v>1335.48</v>
      </c>
    </row>
    <row r="1940" spans="1:22" ht="28.5" x14ac:dyDescent="0.2">
      <c r="A1940" s="18">
        <v>219</v>
      </c>
      <c r="B1940" s="18" t="str">
        <f>Source!F1009</f>
        <v>1.23-2303-15-1/1</v>
      </c>
      <c r="C1940" s="18" t="str">
        <f>Source!G1009</f>
        <v>Техническое обслуживание микропроцессорного терморегулятора</v>
      </c>
      <c r="D1940" s="19" t="str">
        <f>Source!H1009</f>
        <v>шт.</v>
      </c>
      <c r="E1940" s="9">
        <f>Source!I1009</f>
        <v>1</v>
      </c>
      <c r="F1940" s="21"/>
      <c r="G1940" s="20"/>
      <c r="H1940" s="9"/>
      <c r="I1940" s="9"/>
      <c r="J1940" s="21"/>
      <c r="K1940" s="21"/>
      <c r="Q1940">
        <f>ROUND((Source!BZ1009/100)*ROUND((Source!AF1009*Source!AV1009)*Source!I1009, 2), 2)</f>
        <v>471.93</v>
      </c>
      <c r="R1940">
        <f>Source!X1009</f>
        <v>471.93</v>
      </c>
      <c r="S1940">
        <f>ROUND((Source!CA1009/100)*ROUND((Source!AF1009*Source!AV1009)*Source!I1009, 2), 2)</f>
        <v>67.42</v>
      </c>
      <c r="T1940">
        <f>Source!Y1009</f>
        <v>67.42</v>
      </c>
      <c r="U1940">
        <f>ROUND((175/100)*ROUND((Source!AE1009*Source!AV1009)*Source!I1009, 2), 2)</f>
        <v>0</v>
      </c>
      <c r="V1940">
        <f>ROUND((108/100)*ROUND(Source!CS1009*Source!I1009, 2), 2)</f>
        <v>0</v>
      </c>
    </row>
    <row r="1941" spans="1:22" ht="14.25" x14ac:dyDescent="0.2">
      <c r="A1941" s="18"/>
      <c r="B1941" s="18"/>
      <c r="C1941" s="18" t="s">
        <v>1136</v>
      </c>
      <c r="D1941" s="19"/>
      <c r="E1941" s="9"/>
      <c r="F1941" s="21">
        <f>Source!AO1009</f>
        <v>674.18</v>
      </c>
      <c r="G1941" s="20" t="str">
        <f>Source!DG1009</f>
        <v/>
      </c>
      <c r="H1941" s="9">
        <f>Source!AV1009</f>
        <v>1</v>
      </c>
      <c r="I1941" s="9">
        <f>IF(Source!BA1009&lt;&gt; 0, Source!BA1009, 1)</f>
        <v>1</v>
      </c>
      <c r="J1941" s="21">
        <f>Source!S1009</f>
        <v>674.18</v>
      </c>
      <c r="K1941" s="21"/>
    </row>
    <row r="1942" spans="1:22" ht="14.25" x14ac:dyDescent="0.2">
      <c r="A1942" s="18"/>
      <c r="B1942" s="18"/>
      <c r="C1942" s="18" t="s">
        <v>1138</v>
      </c>
      <c r="D1942" s="19"/>
      <c r="E1942" s="9"/>
      <c r="F1942" s="21">
        <f>Source!AL1009</f>
        <v>2.44</v>
      </c>
      <c r="G1942" s="20" t="str">
        <f>Source!DD1009</f>
        <v/>
      </c>
      <c r="H1942" s="9">
        <f>Source!AW1009</f>
        <v>1</v>
      </c>
      <c r="I1942" s="9">
        <f>IF(Source!BC1009&lt;&gt; 0, Source!BC1009, 1)</f>
        <v>1</v>
      </c>
      <c r="J1942" s="21">
        <f>Source!P1009</f>
        <v>2.44</v>
      </c>
      <c r="K1942" s="21"/>
    </row>
    <row r="1943" spans="1:22" ht="14.25" x14ac:dyDescent="0.2">
      <c r="A1943" s="18"/>
      <c r="B1943" s="18"/>
      <c r="C1943" s="18" t="s">
        <v>1139</v>
      </c>
      <c r="D1943" s="19" t="s">
        <v>1140</v>
      </c>
      <c r="E1943" s="9">
        <f>Source!AT1009</f>
        <v>70</v>
      </c>
      <c r="F1943" s="21"/>
      <c r="G1943" s="20"/>
      <c r="H1943" s="9"/>
      <c r="I1943" s="9"/>
      <c r="J1943" s="21">
        <f>SUM(R1940:R1942)</f>
        <v>471.93</v>
      </c>
      <c r="K1943" s="21"/>
    </row>
    <row r="1944" spans="1:22" ht="14.25" x14ac:dyDescent="0.2">
      <c r="A1944" s="18"/>
      <c r="B1944" s="18"/>
      <c r="C1944" s="18" t="s">
        <v>1141</v>
      </c>
      <c r="D1944" s="19" t="s">
        <v>1140</v>
      </c>
      <c r="E1944" s="9">
        <f>Source!AU1009</f>
        <v>10</v>
      </c>
      <c r="F1944" s="21"/>
      <c r="G1944" s="20"/>
      <c r="H1944" s="9"/>
      <c r="I1944" s="9"/>
      <c r="J1944" s="21">
        <f>SUM(T1940:T1943)</f>
        <v>67.42</v>
      </c>
      <c r="K1944" s="21"/>
    </row>
    <row r="1945" spans="1:22" ht="14.25" x14ac:dyDescent="0.2">
      <c r="A1945" s="18"/>
      <c r="B1945" s="18"/>
      <c r="C1945" s="18" t="s">
        <v>1142</v>
      </c>
      <c r="D1945" s="19" t="s">
        <v>1143</v>
      </c>
      <c r="E1945" s="9">
        <f>Source!AQ1009</f>
        <v>0.95</v>
      </c>
      <c r="F1945" s="21"/>
      <c r="G1945" s="20" t="str">
        <f>Source!DI1009</f>
        <v/>
      </c>
      <c r="H1945" s="9">
        <f>Source!AV1009</f>
        <v>1</v>
      </c>
      <c r="I1945" s="9"/>
      <c r="J1945" s="21"/>
      <c r="K1945" s="21">
        <f>Source!U1009</f>
        <v>0.95</v>
      </c>
    </row>
    <row r="1946" spans="1:22" ht="15" x14ac:dyDescent="0.25">
      <c r="A1946" s="24"/>
      <c r="B1946" s="24"/>
      <c r="C1946" s="24"/>
      <c r="D1946" s="24"/>
      <c r="E1946" s="24"/>
      <c r="F1946" s="24"/>
      <c r="G1946" s="24"/>
      <c r="H1946" s="24"/>
      <c r="I1946" s="57">
        <f>J1941+J1942+J1943+J1944</f>
        <v>1215.97</v>
      </c>
      <c r="J1946" s="57"/>
      <c r="K1946" s="25">
        <f>IF(Source!I1009&lt;&gt;0, ROUND(I1946/Source!I1009, 2), 0)</f>
        <v>1215.97</v>
      </c>
      <c r="P1946" s="23">
        <f>I1946</f>
        <v>1215.97</v>
      </c>
    </row>
    <row r="1948" spans="1:22" ht="15" x14ac:dyDescent="0.25">
      <c r="B1948" s="58" t="str">
        <f>Source!G1010</f>
        <v>ЩС-ОК</v>
      </c>
      <c r="C1948" s="58"/>
      <c r="D1948" s="58"/>
      <c r="E1948" s="58"/>
      <c r="F1948" s="58"/>
      <c r="G1948" s="58"/>
      <c r="H1948" s="58"/>
      <c r="I1948" s="58"/>
      <c r="J1948" s="58"/>
    </row>
    <row r="1949" spans="1:22" ht="42.75" x14ac:dyDescent="0.2">
      <c r="A1949" s="18">
        <v>220</v>
      </c>
      <c r="B1949" s="18" t="str">
        <f>Source!F1012</f>
        <v>1.21-2303-28-1/1</v>
      </c>
      <c r="C1949" s="18" t="str">
        <f>Source!G1012</f>
        <v>Техническое обслуживание автоматического выключателя до 160 А / Выключатель нагрузки 3P 63А AVN</v>
      </c>
      <c r="D1949" s="19" t="str">
        <f>Source!H1012</f>
        <v>шт.</v>
      </c>
      <c r="E1949" s="9">
        <f>Source!I1012</f>
        <v>1</v>
      </c>
      <c r="F1949" s="21"/>
      <c r="G1949" s="20"/>
      <c r="H1949" s="9"/>
      <c r="I1949" s="9"/>
      <c r="J1949" s="21"/>
      <c r="K1949" s="21"/>
      <c r="Q1949">
        <f>ROUND((Source!BZ1012/100)*ROUND((Source!AF1012*Source!AV1012)*Source!I1012, 2), 2)</f>
        <v>298.06</v>
      </c>
      <c r="R1949">
        <f>Source!X1012</f>
        <v>298.06</v>
      </c>
      <c r="S1949">
        <f>ROUND((Source!CA1012/100)*ROUND((Source!AF1012*Source!AV1012)*Source!I1012, 2), 2)</f>
        <v>42.58</v>
      </c>
      <c r="T1949">
        <f>Source!Y1012</f>
        <v>42.58</v>
      </c>
      <c r="U1949">
        <f>ROUND((175/100)*ROUND((Source!AE1012*Source!AV1012)*Source!I1012, 2), 2)</f>
        <v>0</v>
      </c>
      <c r="V1949">
        <f>ROUND((108/100)*ROUND(Source!CS1012*Source!I1012, 2), 2)</f>
        <v>0</v>
      </c>
    </row>
    <row r="1950" spans="1:22" ht="14.25" x14ac:dyDescent="0.2">
      <c r="A1950" s="18"/>
      <c r="B1950" s="18"/>
      <c r="C1950" s="18" t="s">
        <v>1136</v>
      </c>
      <c r="D1950" s="19"/>
      <c r="E1950" s="9"/>
      <c r="F1950" s="21">
        <f>Source!AO1012</f>
        <v>212.9</v>
      </c>
      <c r="G1950" s="20" t="str">
        <f>Source!DG1012</f>
        <v>)*2</v>
      </c>
      <c r="H1950" s="9">
        <f>Source!AV1012</f>
        <v>1</v>
      </c>
      <c r="I1950" s="9">
        <f>IF(Source!BA1012&lt;&gt; 0, Source!BA1012, 1)</f>
        <v>1</v>
      </c>
      <c r="J1950" s="21">
        <f>Source!S1012</f>
        <v>425.8</v>
      </c>
      <c r="K1950" s="21"/>
    </row>
    <row r="1951" spans="1:22" ht="14.25" x14ac:dyDescent="0.2">
      <c r="A1951" s="18"/>
      <c r="B1951" s="18"/>
      <c r="C1951" s="18" t="s">
        <v>1138</v>
      </c>
      <c r="D1951" s="19"/>
      <c r="E1951" s="9"/>
      <c r="F1951" s="21">
        <f>Source!AL1012</f>
        <v>4.53</v>
      </c>
      <c r="G1951" s="20" t="str">
        <f>Source!DD1012</f>
        <v>)*2</v>
      </c>
      <c r="H1951" s="9">
        <f>Source!AW1012</f>
        <v>1</v>
      </c>
      <c r="I1951" s="9">
        <f>IF(Source!BC1012&lt;&gt; 0, Source!BC1012, 1)</f>
        <v>1</v>
      </c>
      <c r="J1951" s="21">
        <f>Source!P1012</f>
        <v>9.06</v>
      </c>
      <c r="K1951" s="21"/>
    </row>
    <row r="1952" spans="1:22" ht="14.25" x14ac:dyDescent="0.2">
      <c r="A1952" s="18"/>
      <c r="B1952" s="18"/>
      <c r="C1952" s="18" t="s">
        <v>1139</v>
      </c>
      <c r="D1952" s="19" t="s">
        <v>1140</v>
      </c>
      <c r="E1952" s="9">
        <f>Source!AT1012</f>
        <v>70</v>
      </c>
      <c r="F1952" s="21"/>
      <c r="G1952" s="20"/>
      <c r="H1952" s="9"/>
      <c r="I1952" s="9"/>
      <c r="J1952" s="21">
        <f>SUM(R1949:R1951)</f>
        <v>298.06</v>
      </c>
      <c r="K1952" s="21"/>
    </row>
    <row r="1953" spans="1:22" ht="14.25" x14ac:dyDescent="0.2">
      <c r="A1953" s="18"/>
      <c r="B1953" s="18"/>
      <c r="C1953" s="18" t="s">
        <v>1141</v>
      </c>
      <c r="D1953" s="19" t="s">
        <v>1140</v>
      </c>
      <c r="E1953" s="9">
        <f>Source!AU1012</f>
        <v>10</v>
      </c>
      <c r="F1953" s="21"/>
      <c r="G1953" s="20"/>
      <c r="H1953" s="9"/>
      <c r="I1953" s="9"/>
      <c r="J1953" s="21">
        <f>SUM(T1949:T1952)</f>
        <v>42.58</v>
      </c>
      <c r="K1953" s="21"/>
    </row>
    <row r="1954" spans="1:22" ht="14.25" x14ac:dyDescent="0.2">
      <c r="A1954" s="18"/>
      <c r="B1954" s="18"/>
      <c r="C1954" s="18" t="s">
        <v>1142</v>
      </c>
      <c r="D1954" s="19" t="s">
        <v>1143</v>
      </c>
      <c r="E1954" s="9">
        <f>Source!AQ1012</f>
        <v>0.3</v>
      </c>
      <c r="F1954" s="21"/>
      <c r="G1954" s="20" t="str">
        <f>Source!DI1012</f>
        <v>)*2</v>
      </c>
      <c r="H1954" s="9">
        <f>Source!AV1012</f>
        <v>1</v>
      </c>
      <c r="I1954" s="9"/>
      <c r="J1954" s="21"/>
      <c r="K1954" s="21">
        <f>Source!U1012</f>
        <v>0.6</v>
      </c>
    </row>
    <row r="1955" spans="1:22" ht="15" x14ac:dyDescent="0.25">
      <c r="A1955" s="24"/>
      <c r="B1955" s="24"/>
      <c r="C1955" s="24"/>
      <c r="D1955" s="24"/>
      <c r="E1955" s="24"/>
      <c r="F1955" s="24"/>
      <c r="G1955" s="24"/>
      <c r="H1955" s="24"/>
      <c r="I1955" s="57">
        <f>J1950+J1951+J1952+J1953</f>
        <v>775.50000000000011</v>
      </c>
      <c r="J1955" s="57"/>
      <c r="K1955" s="25">
        <f>IF(Source!I1012&lt;&gt;0, ROUND(I1955/Source!I1012, 2), 0)</f>
        <v>775.5</v>
      </c>
      <c r="P1955" s="23">
        <f>I1955</f>
        <v>775.50000000000011</v>
      </c>
    </row>
    <row r="1956" spans="1:22" ht="57" x14ac:dyDescent="0.2">
      <c r="A1956" s="18">
        <v>221</v>
      </c>
      <c r="B1956" s="18" t="str">
        <f>Source!F1013</f>
        <v>1.21-2203-27-1/1</v>
      </c>
      <c r="C1956" s="18" t="str">
        <f>Source!G1013</f>
        <v>Техническое обслуживание контакторов номинальный ток до 160 А / Контактор модульный КМ-40 4NO 40A AC220-240В 50/60Гц</v>
      </c>
      <c r="D1956" s="19" t="str">
        <f>Source!H1013</f>
        <v>шт.</v>
      </c>
      <c r="E1956" s="9">
        <f>Source!I1013</f>
        <v>1</v>
      </c>
      <c r="F1956" s="21"/>
      <c r="G1956" s="20"/>
      <c r="H1956" s="9"/>
      <c r="I1956" s="9"/>
      <c r="J1956" s="21"/>
      <c r="K1956" s="21"/>
      <c r="Q1956">
        <f>ROUND((Source!BZ1013/100)*ROUND((Source!AF1013*Source!AV1013)*Source!I1013, 2), 2)</f>
        <v>691.6</v>
      </c>
      <c r="R1956">
        <f>Source!X1013</f>
        <v>691.6</v>
      </c>
      <c r="S1956">
        <f>ROUND((Source!CA1013/100)*ROUND((Source!AF1013*Source!AV1013)*Source!I1013, 2), 2)</f>
        <v>98.8</v>
      </c>
      <c r="T1956">
        <f>Source!Y1013</f>
        <v>98.8</v>
      </c>
      <c r="U1956">
        <f>ROUND((175/100)*ROUND((Source!AE1013*Source!AV1013)*Source!I1013, 2), 2)</f>
        <v>0</v>
      </c>
      <c r="V1956">
        <f>ROUND((108/100)*ROUND(Source!CS1013*Source!I1013, 2), 2)</f>
        <v>0</v>
      </c>
    </row>
    <row r="1957" spans="1:22" ht="14.25" x14ac:dyDescent="0.2">
      <c r="A1957" s="18"/>
      <c r="B1957" s="18"/>
      <c r="C1957" s="18" t="s">
        <v>1136</v>
      </c>
      <c r="D1957" s="19"/>
      <c r="E1957" s="9"/>
      <c r="F1957" s="21">
        <f>Source!AO1013</f>
        <v>247</v>
      </c>
      <c r="G1957" s="20" t="str">
        <f>Source!DG1013</f>
        <v>)*4</v>
      </c>
      <c r="H1957" s="9">
        <f>Source!AV1013</f>
        <v>1</v>
      </c>
      <c r="I1957" s="9">
        <f>IF(Source!BA1013&lt;&gt; 0, Source!BA1013, 1)</f>
        <v>1</v>
      </c>
      <c r="J1957" s="21">
        <f>Source!S1013</f>
        <v>988</v>
      </c>
      <c r="K1957" s="21"/>
    </row>
    <row r="1958" spans="1:22" ht="14.25" x14ac:dyDescent="0.2">
      <c r="A1958" s="18"/>
      <c r="B1958" s="18"/>
      <c r="C1958" s="18" t="s">
        <v>1138</v>
      </c>
      <c r="D1958" s="19"/>
      <c r="E1958" s="9"/>
      <c r="F1958" s="21">
        <f>Source!AL1013</f>
        <v>19.309999999999999</v>
      </c>
      <c r="G1958" s="20" t="str">
        <f>Source!DD1013</f>
        <v>)*4</v>
      </c>
      <c r="H1958" s="9">
        <f>Source!AW1013</f>
        <v>1</v>
      </c>
      <c r="I1958" s="9">
        <f>IF(Source!BC1013&lt;&gt; 0, Source!BC1013, 1)</f>
        <v>1</v>
      </c>
      <c r="J1958" s="21">
        <f>Source!P1013</f>
        <v>77.239999999999995</v>
      </c>
      <c r="K1958" s="21"/>
    </row>
    <row r="1959" spans="1:22" ht="14.25" x14ac:dyDescent="0.2">
      <c r="A1959" s="18"/>
      <c r="B1959" s="18"/>
      <c r="C1959" s="18" t="s">
        <v>1139</v>
      </c>
      <c r="D1959" s="19" t="s">
        <v>1140</v>
      </c>
      <c r="E1959" s="9">
        <f>Source!AT1013</f>
        <v>70</v>
      </c>
      <c r="F1959" s="21"/>
      <c r="G1959" s="20"/>
      <c r="H1959" s="9"/>
      <c r="I1959" s="9"/>
      <c r="J1959" s="21">
        <f>SUM(R1956:R1958)</f>
        <v>691.6</v>
      </c>
      <c r="K1959" s="21"/>
    </row>
    <row r="1960" spans="1:22" ht="14.25" x14ac:dyDescent="0.2">
      <c r="A1960" s="18"/>
      <c r="B1960" s="18"/>
      <c r="C1960" s="18" t="s">
        <v>1141</v>
      </c>
      <c r="D1960" s="19" t="s">
        <v>1140</v>
      </c>
      <c r="E1960" s="9">
        <f>Source!AU1013</f>
        <v>10</v>
      </c>
      <c r="F1960" s="21"/>
      <c r="G1960" s="20"/>
      <c r="H1960" s="9"/>
      <c r="I1960" s="9"/>
      <c r="J1960" s="21">
        <f>SUM(T1956:T1959)</f>
        <v>98.8</v>
      </c>
      <c r="K1960" s="21"/>
    </row>
    <row r="1961" spans="1:22" ht="14.25" x14ac:dyDescent="0.2">
      <c r="A1961" s="18"/>
      <c r="B1961" s="18"/>
      <c r="C1961" s="18" t="s">
        <v>1142</v>
      </c>
      <c r="D1961" s="19" t="s">
        <v>1143</v>
      </c>
      <c r="E1961" s="9">
        <f>Source!AQ1013</f>
        <v>0.4</v>
      </c>
      <c r="F1961" s="21"/>
      <c r="G1961" s="20" t="str">
        <f>Source!DI1013</f>
        <v>)*4</v>
      </c>
      <c r="H1961" s="9">
        <f>Source!AV1013</f>
        <v>1</v>
      </c>
      <c r="I1961" s="9"/>
      <c r="J1961" s="21"/>
      <c r="K1961" s="21">
        <f>Source!U1013</f>
        <v>1.6</v>
      </c>
    </row>
    <row r="1962" spans="1:22" ht="15" x14ac:dyDescent="0.25">
      <c r="A1962" s="24"/>
      <c r="B1962" s="24"/>
      <c r="C1962" s="24"/>
      <c r="D1962" s="24"/>
      <c r="E1962" s="24"/>
      <c r="F1962" s="24"/>
      <c r="G1962" s="24"/>
      <c r="H1962" s="24"/>
      <c r="I1962" s="57">
        <f>J1957+J1958+J1959+J1960</f>
        <v>1855.64</v>
      </c>
      <c r="J1962" s="57"/>
      <c r="K1962" s="25">
        <f>IF(Source!I1013&lt;&gt;0, ROUND(I1962/Source!I1013, 2), 0)</f>
        <v>1855.64</v>
      </c>
      <c r="P1962" s="23">
        <f>I1962</f>
        <v>1855.64</v>
      </c>
    </row>
    <row r="1963" spans="1:22" ht="85.5" x14ac:dyDescent="0.2">
      <c r="A1963" s="18">
        <v>222</v>
      </c>
      <c r="B1963" s="18" t="str">
        <f>Source!F1014</f>
        <v>1.21-2303-2-1/1</v>
      </c>
      <c r="C1963" s="18" t="str">
        <f>Source!G1014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1963" s="19" t="str">
        <f>Source!H1014</f>
        <v>шт.</v>
      </c>
      <c r="E1963" s="9">
        <f>Source!I1014</f>
        <v>3</v>
      </c>
      <c r="F1963" s="21"/>
      <c r="G1963" s="20"/>
      <c r="H1963" s="9"/>
      <c r="I1963" s="9"/>
      <c r="J1963" s="21"/>
      <c r="K1963" s="21"/>
      <c r="Q1963">
        <f>ROUND((Source!BZ1014/100)*ROUND((Source!AF1014*Source!AV1014)*Source!I1014, 2), 2)</f>
        <v>1465.3</v>
      </c>
      <c r="R1963">
        <f>Source!X1014</f>
        <v>1465.3</v>
      </c>
      <c r="S1963">
        <f>ROUND((Source!CA1014/100)*ROUND((Source!AF1014*Source!AV1014)*Source!I1014, 2), 2)</f>
        <v>209.33</v>
      </c>
      <c r="T1963">
        <f>Source!Y1014</f>
        <v>209.33</v>
      </c>
      <c r="U1963">
        <f>ROUND((175/100)*ROUND((Source!AE1014*Source!AV1014)*Source!I1014, 2), 2)</f>
        <v>0</v>
      </c>
      <c r="V1963">
        <f>ROUND((108/100)*ROUND(Source!CS1014*Source!I1014, 2), 2)</f>
        <v>0</v>
      </c>
    </row>
    <row r="1964" spans="1:22" ht="14.25" x14ac:dyDescent="0.2">
      <c r="A1964" s="18"/>
      <c r="B1964" s="18"/>
      <c r="C1964" s="18" t="s">
        <v>1136</v>
      </c>
      <c r="D1964" s="19"/>
      <c r="E1964" s="9"/>
      <c r="F1964" s="21">
        <f>Source!AO1014</f>
        <v>697.76</v>
      </c>
      <c r="G1964" s="20" t="str">
        <f>Source!DG1014</f>
        <v/>
      </c>
      <c r="H1964" s="9">
        <f>Source!AV1014</f>
        <v>1</v>
      </c>
      <c r="I1964" s="9">
        <f>IF(Source!BA1014&lt;&gt; 0, Source!BA1014, 1)</f>
        <v>1</v>
      </c>
      <c r="J1964" s="21">
        <f>Source!S1014</f>
        <v>2093.2800000000002</v>
      </c>
      <c r="K1964" s="21"/>
    </row>
    <row r="1965" spans="1:22" ht="14.25" x14ac:dyDescent="0.2">
      <c r="A1965" s="18"/>
      <c r="B1965" s="18"/>
      <c r="C1965" s="18" t="s">
        <v>1138</v>
      </c>
      <c r="D1965" s="19"/>
      <c r="E1965" s="9"/>
      <c r="F1965" s="21">
        <f>Source!AL1014</f>
        <v>9.27</v>
      </c>
      <c r="G1965" s="20" t="str">
        <f>Source!DD1014</f>
        <v/>
      </c>
      <c r="H1965" s="9">
        <f>Source!AW1014</f>
        <v>1</v>
      </c>
      <c r="I1965" s="9">
        <f>IF(Source!BC1014&lt;&gt; 0, Source!BC1014, 1)</f>
        <v>1</v>
      </c>
      <c r="J1965" s="21">
        <f>Source!P1014</f>
        <v>27.81</v>
      </c>
      <c r="K1965" s="21"/>
    </row>
    <row r="1966" spans="1:22" ht="14.25" x14ac:dyDescent="0.2">
      <c r="A1966" s="18"/>
      <c r="B1966" s="18"/>
      <c r="C1966" s="18" t="s">
        <v>1139</v>
      </c>
      <c r="D1966" s="19" t="s">
        <v>1140</v>
      </c>
      <c r="E1966" s="9">
        <f>Source!AT1014</f>
        <v>70</v>
      </c>
      <c r="F1966" s="21"/>
      <c r="G1966" s="20"/>
      <c r="H1966" s="9"/>
      <c r="I1966" s="9"/>
      <c r="J1966" s="21">
        <f>SUM(R1963:R1965)</f>
        <v>1465.3</v>
      </c>
      <c r="K1966" s="21"/>
    </row>
    <row r="1967" spans="1:22" ht="14.25" x14ac:dyDescent="0.2">
      <c r="A1967" s="18"/>
      <c r="B1967" s="18"/>
      <c r="C1967" s="18" t="s">
        <v>1141</v>
      </c>
      <c r="D1967" s="19" t="s">
        <v>1140</v>
      </c>
      <c r="E1967" s="9">
        <f>Source!AU1014</f>
        <v>10</v>
      </c>
      <c r="F1967" s="21"/>
      <c r="G1967" s="20"/>
      <c r="H1967" s="9"/>
      <c r="I1967" s="9"/>
      <c r="J1967" s="21">
        <f>SUM(T1963:T1966)</f>
        <v>209.33</v>
      </c>
      <c r="K1967" s="21"/>
    </row>
    <row r="1968" spans="1:22" ht="14.25" x14ac:dyDescent="0.2">
      <c r="A1968" s="18"/>
      <c r="B1968" s="18"/>
      <c r="C1968" s="18" t="s">
        <v>1142</v>
      </c>
      <c r="D1968" s="19" t="s">
        <v>1143</v>
      </c>
      <c r="E1968" s="9">
        <f>Source!AQ1014</f>
        <v>1.1299999999999999</v>
      </c>
      <c r="F1968" s="21"/>
      <c r="G1968" s="20" t="str">
        <f>Source!DI1014</f>
        <v/>
      </c>
      <c r="H1968" s="9">
        <f>Source!AV1014</f>
        <v>1</v>
      </c>
      <c r="I1968" s="9"/>
      <c r="J1968" s="21"/>
      <c r="K1968" s="21">
        <f>Source!U1014</f>
        <v>3.3899999999999997</v>
      </c>
    </row>
    <row r="1969" spans="1:22" ht="15" x14ac:dyDescent="0.25">
      <c r="A1969" s="24"/>
      <c r="B1969" s="24"/>
      <c r="C1969" s="24"/>
      <c r="D1969" s="24"/>
      <c r="E1969" s="24"/>
      <c r="F1969" s="24"/>
      <c r="G1969" s="24"/>
      <c r="H1969" s="24"/>
      <c r="I1969" s="57">
        <f>J1964+J1965+J1966+J1967</f>
        <v>3795.7200000000003</v>
      </c>
      <c r="J1969" s="57"/>
      <c r="K1969" s="25">
        <f>IF(Source!I1014&lt;&gt;0, ROUND(I1969/Source!I1014, 2), 0)</f>
        <v>1265.24</v>
      </c>
      <c r="P1969" s="23">
        <f>I1969</f>
        <v>3795.7200000000003</v>
      </c>
    </row>
    <row r="1970" spans="1:22" ht="71.25" x14ac:dyDescent="0.2">
      <c r="A1970" s="18">
        <v>223</v>
      </c>
      <c r="B1970" s="18" t="str">
        <f>Source!F1016</f>
        <v>1.21-2303-19-1/1</v>
      </c>
      <c r="C1970" s="18" t="str">
        <f>Source!G1016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970" s="19" t="str">
        <f>Source!H1016</f>
        <v>шт.</v>
      </c>
      <c r="E1970" s="9">
        <f>Source!I1016</f>
        <v>1</v>
      </c>
      <c r="F1970" s="21"/>
      <c r="G1970" s="20"/>
      <c r="H1970" s="9"/>
      <c r="I1970" s="9"/>
      <c r="J1970" s="21"/>
      <c r="K1970" s="21"/>
      <c r="Q1970">
        <f>ROUND((Source!BZ1016/100)*ROUND((Source!AF1016*Source!AV1016)*Source!I1016, 2), 2)</f>
        <v>518.69000000000005</v>
      </c>
      <c r="R1970">
        <f>Source!X1016</f>
        <v>518.69000000000005</v>
      </c>
      <c r="S1970">
        <f>ROUND((Source!CA1016/100)*ROUND((Source!AF1016*Source!AV1016)*Source!I1016, 2), 2)</f>
        <v>74.099999999999994</v>
      </c>
      <c r="T1970">
        <f>Source!Y1016</f>
        <v>74.099999999999994</v>
      </c>
      <c r="U1970">
        <f>ROUND((175/100)*ROUND((Source!AE1016*Source!AV1016)*Source!I1016, 2), 2)</f>
        <v>0</v>
      </c>
      <c r="V1970">
        <f>ROUND((108/100)*ROUND(Source!CS1016*Source!I1016, 2), 2)</f>
        <v>0</v>
      </c>
    </row>
    <row r="1971" spans="1:22" ht="14.25" x14ac:dyDescent="0.2">
      <c r="A1971" s="18"/>
      <c r="B1971" s="18"/>
      <c r="C1971" s="18" t="s">
        <v>1136</v>
      </c>
      <c r="D1971" s="19"/>
      <c r="E1971" s="9"/>
      <c r="F1971" s="21">
        <f>Source!AO1016</f>
        <v>740.99</v>
      </c>
      <c r="G1971" s="20" t="str">
        <f>Source!DG1016</f>
        <v/>
      </c>
      <c r="H1971" s="9">
        <f>Source!AV1016</f>
        <v>1</v>
      </c>
      <c r="I1971" s="9">
        <f>IF(Source!BA1016&lt;&gt; 0, Source!BA1016, 1)</f>
        <v>1</v>
      </c>
      <c r="J1971" s="21">
        <f>Source!S1016</f>
        <v>740.99</v>
      </c>
      <c r="K1971" s="21"/>
    </row>
    <row r="1972" spans="1:22" ht="14.25" x14ac:dyDescent="0.2">
      <c r="A1972" s="18"/>
      <c r="B1972" s="18"/>
      <c r="C1972" s="18" t="s">
        <v>1138</v>
      </c>
      <c r="D1972" s="19"/>
      <c r="E1972" s="9"/>
      <c r="F1972" s="21">
        <f>Source!AL1016</f>
        <v>1.7</v>
      </c>
      <c r="G1972" s="20" t="str">
        <f>Source!DD1016</f>
        <v/>
      </c>
      <c r="H1972" s="9">
        <f>Source!AW1016</f>
        <v>1</v>
      </c>
      <c r="I1972" s="9">
        <f>IF(Source!BC1016&lt;&gt; 0, Source!BC1016, 1)</f>
        <v>1</v>
      </c>
      <c r="J1972" s="21">
        <f>Source!P1016</f>
        <v>1.7</v>
      </c>
      <c r="K1972" s="21"/>
    </row>
    <row r="1973" spans="1:22" ht="14.25" x14ac:dyDescent="0.2">
      <c r="A1973" s="18"/>
      <c r="B1973" s="18"/>
      <c r="C1973" s="18" t="s">
        <v>1139</v>
      </c>
      <c r="D1973" s="19" t="s">
        <v>1140</v>
      </c>
      <c r="E1973" s="9">
        <f>Source!AT1016</f>
        <v>70</v>
      </c>
      <c r="F1973" s="21"/>
      <c r="G1973" s="20"/>
      <c r="H1973" s="9"/>
      <c r="I1973" s="9"/>
      <c r="J1973" s="21">
        <f>SUM(R1970:R1972)</f>
        <v>518.69000000000005</v>
      </c>
      <c r="K1973" s="21"/>
    </row>
    <row r="1974" spans="1:22" ht="14.25" x14ac:dyDescent="0.2">
      <c r="A1974" s="18"/>
      <c r="B1974" s="18"/>
      <c r="C1974" s="18" t="s">
        <v>1141</v>
      </c>
      <c r="D1974" s="19" t="s">
        <v>1140</v>
      </c>
      <c r="E1974" s="9">
        <f>Source!AU1016</f>
        <v>10</v>
      </c>
      <c r="F1974" s="21"/>
      <c r="G1974" s="20"/>
      <c r="H1974" s="9"/>
      <c r="I1974" s="9"/>
      <c r="J1974" s="21">
        <f>SUM(T1970:T1973)</f>
        <v>74.099999999999994</v>
      </c>
      <c r="K1974" s="21"/>
    </row>
    <row r="1975" spans="1:22" ht="14.25" x14ac:dyDescent="0.2">
      <c r="A1975" s="18"/>
      <c r="B1975" s="18"/>
      <c r="C1975" s="18" t="s">
        <v>1142</v>
      </c>
      <c r="D1975" s="19" t="s">
        <v>1143</v>
      </c>
      <c r="E1975" s="9">
        <f>Source!AQ1016</f>
        <v>1.2</v>
      </c>
      <c r="F1975" s="21"/>
      <c r="G1975" s="20" t="str">
        <f>Source!DI1016</f>
        <v/>
      </c>
      <c r="H1975" s="9">
        <f>Source!AV1016</f>
        <v>1</v>
      </c>
      <c r="I1975" s="9"/>
      <c r="J1975" s="21"/>
      <c r="K1975" s="21">
        <f>Source!U1016</f>
        <v>1.2</v>
      </c>
    </row>
    <row r="1976" spans="1:22" ht="15" x14ac:dyDescent="0.25">
      <c r="A1976" s="24"/>
      <c r="B1976" s="24"/>
      <c r="C1976" s="24"/>
      <c r="D1976" s="24"/>
      <c r="E1976" s="24"/>
      <c r="F1976" s="24"/>
      <c r="G1976" s="24"/>
      <c r="H1976" s="24"/>
      <c r="I1976" s="57">
        <f>J1971+J1972+J1973+J1974</f>
        <v>1335.48</v>
      </c>
      <c r="J1976" s="57"/>
      <c r="K1976" s="25">
        <f>IF(Source!I1016&lt;&gt;0, ROUND(I1976/Source!I1016, 2), 0)</f>
        <v>1335.48</v>
      </c>
      <c r="P1976" s="23">
        <f>I1976</f>
        <v>1335.48</v>
      </c>
    </row>
    <row r="1977" spans="1:22" ht="28.5" x14ac:dyDescent="0.2">
      <c r="A1977" s="18">
        <v>224</v>
      </c>
      <c r="B1977" s="18" t="str">
        <f>Source!F1018</f>
        <v>1.23-2303-15-1/1</v>
      </c>
      <c r="C1977" s="18" t="str">
        <f>Source!G1018</f>
        <v>Техническое обслуживание микропроцессорного терморегулятора</v>
      </c>
      <c r="D1977" s="19" t="str">
        <f>Source!H1018</f>
        <v>шт.</v>
      </c>
      <c r="E1977" s="9">
        <f>Source!I1018</f>
        <v>1</v>
      </c>
      <c r="F1977" s="21"/>
      <c r="G1977" s="20"/>
      <c r="H1977" s="9"/>
      <c r="I1977" s="9"/>
      <c r="J1977" s="21"/>
      <c r="K1977" s="21"/>
      <c r="Q1977">
        <f>ROUND((Source!BZ1018/100)*ROUND((Source!AF1018*Source!AV1018)*Source!I1018, 2), 2)</f>
        <v>471.93</v>
      </c>
      <c r="R1977">
        <f>Source!X1018</f>
        <v>471.93</v>
      </c>
      <c r="S1977">
        <f>ROUND((Source!CA1018/100)*ROUND((Source!AF1018*Source!AV1018)*Source!I1018, 2), 2)</f>
        <v>67.42</v>
      </c>
      <c r="T1977">
        <f>Source!Y1018</f>
        <v>67.42</v>
      </c>
      <c r="U1977">
        <f>ROUND((175/100)*ROUND((Source!AE1018*Source!AV1018)*Source!I1018, 2), 2)</f>
        <v>0</v>
      </c>
      <c r="V1977">
        <f>ROUND((108/100)*ROUND(Source!CS1018*Source!I1018, 2), 2)</f>
        <v>0</v>
      </c>
    </row>
    <row r="1978" spans="1:22" ht="14.25" x14ac:dyDescent="0.2">
      <c r="A1978" s="18"/>
      <c r="B1978" s="18"/>
      <c r="C1978" s="18" t="s">
        <v>1136</v>
      </c>
      <c r="D1978" s="19"/>
      <c r="E1978" s="9"/>
      <c r="F1978" s="21">
        <f>Source!AO1018</f>
        <v>674.18</v>
      </c>
      <c r="G1978" s="20" t="str">
        <f>Source!DG1018</f>
        <v/>
      </c>
      <c r="H1978" s="9">
        <f>Source!AV1018</f>
        <v>1</v>
      </c>
      <c r="I1978" s="9">
        <f>IF(Source!BA1018&lt;&gt; 0, Source!BA1018, 1)</f>
        <v>1</v>
      </c>
      <c r="J1978" s="21">
        <f>Source!S1018</f>
        <v>674.18</v>
      </c>
      <c r="K1978" s="21"/>
    </row>
    <row r="1979" spans="1:22" ht="14.25" x14ac:dyDescent="0.2">
      <c r="A1979" s="18"/>
      <c r="B1979" s="18"/>
      <c r="C1979" s="18" t="s">
        <v>1138</v>
      </c>
      <c r="D1979" s="19"/>
      <c r="E1979" s="9"/>
      <c r="F1979" s="21">
        <f>Source!AL1018</f>
        <v>2.44</v>
      </c>
      <c r="G1979" s="20" t="str">
        <f>Source!DD1018</f>
        <v/>
      </c>
      <c r="H1979" s="9">
        <f>Source!AW1018</f>
        <v>1</v>
      </c>
      <c r="I1979" s="9">
        <f>IF(Source!BC1018&lt;&gt; 0, Source!BC1018, 1)</f>
        <v>1</v>
      </c>
      <c r="J1979" s="21">
        <f>Source!P1018</f>
        <v>2.44</v>
      </c>
      <c r="K1979" s="21"/>
    </row>
    <row r="1980" spans="1:22" ht="14.25" x14ac:dyDescent="0.2">
      <c r="A1980" s="18"/>
      <c r="B1980" s="18"/>
      <c r="C1980" s="18" t="s">
        <v>1139</v>
      </c>
      <c r="D1980" s="19" t="s">
        <v>1140</v>
      </c>
      <c r="E1980" s="9">
        <f>Source!AT1018</f>
        <v>70</v>
      </c>
      <c r="F1980" s="21"/>
      <c r="G1980" s="20"/>
      <c r="H1980" s="9"/>
      <c r="I1980" s="9"/>
      <c r="J1980" s="21">
        <f>SUM(R1977:R1979)</f>
        <v>471.93</v>
      </c>
      <c r="K1980" s="21"/>
    </row>
    <row r="1981" spans="1:22" ht="14.25" x14ac:dyDescent="0.2">
      <c r="A1981" s="18"/>
      <c r="B1981" s="18"/>
      <c r="C1981" s="18" t="s">
        <v>1141</v>
      </c>
      <c r="D1981" s="19" t="s">
        <v>1140</v>
      </c>
      <c r="E1981" s="9">
        <f>Source!AU1018</f>
        <v>10</v>
      </c>
      <c r="F1981" s="21"/>
      <c r="G1981" s="20"/>
      <c r="H1981" s="9"/>
      <c r="I1981" s="9"/>
      <c r="J1981" s="21">
        <f>SUM(T1977:T1980)</f>
        <v>67.42</v>
      </c>
      <c r="K1981" s="21"/>
    </row>
    <row r="1982" spans="1:22" ht="14.25" x14ac:dyDescent="0.2">
      <c r="A1982" s="18"/>
      <c r="B1982" s="18"/>
      <c r="C1982" s="18" t="s">
        <v>1142</v>
      </c>
      <c r="D1982" s="19" t="s">
        <v>1143</v>
      </c>
      <c r="E1982" s="9">
        <f>Source!AQ1018</f>
        <v>0.95</v>
      </c>
      <c r="F1982" s="21"/>
      <c r="G1982" s="20" t="str">
        <f>Source!DI1018</f>
        <v/>
      </c>
      <c r="H1982" s="9">
        <f>Source!AV1018</f>
        <v>1</v>
      </c>
      <c r="I1982" s="9"/>
      <c r="J1982" s="21"/>
      <c r="K1982" s="21">
        <f>Source!U1018</f>
        <v>0.95</v>
      </c>
    </row>
    <row r="1983" spans="1:22" ht="15" x14ac:dyDescent="0.25">
      <c r="A1983" s="24"/>
      <c r="B1983" s="24"/>
      <c r="C1983" s="24"/>
      <c r="D1983" s="24"/>
      <c r="E1983" s="24"/>
      <c r="F1983" s="24"/>
      <c r="G1983" s="24"/>
      <c r="H1983" s="24"/>
      <c r="I1983" s="57">
        <f>J1978+J1979+J1980+J1981</f>
        <v>1215.97</v>
      </c>
      <c r="J1983" s="57"/>
      <c r="K1983" s="25">
        <f>IF(Source!I1018&lt;&gt;0, ROUND(I1983/Source!I1018, 2), 0)</f>
        <v>1215.97</v>
      </c>
      <c r="P1983" s="23">
        <f>I1983</f>
        <v>1215.97</v>
      </c>
    </row>
    <row r="1985" spans="1:22" ht="15" x14ac:dyDescent="0.25">
      <c r="B1985" s="58" t="str">
        <f>Source!G1019</f>
        <v>ШУН</v>
      </c>
      <c r="C1985" s="58"/>
      <c r="D1985" s="58"/>
      <c r="E1985" s="58"/>
      <c r="F1985" s="58"/>
      <c r="G1985" s="58"/>
      <c r="H1985" s="58"/>
      <c r="I1985" s="58"/>
      <c r="J1985" s="58"/>
    </row>
    <row r="1986" spans="1:22" ht="42.75" x14ac:dyDescent="0.2">
      <c r="A1986" s="18">
        <v>225</v>
      </c>
      <c r="B1986" s="18" t="str">
        <f>Source!F1021</f>
        <v>1.21-2303-28-1/1</v>
      </c>
      <c r="C1986" s="18" t="str">
        <f>Source!G1021</f>
        <v>Техническое обслуживание автоматического выключателя до 160 А / Выключатель нагрузки 1P 40А AVN</v>
      </c>
      <c r="D1986" s="19" t="str">
        <f>Source!H1021</f>
        <v>шт.</v>
      </c>
      <c r="E1986" s="9">
        <f>Source!I1021</f>
        <v>1</v>
      </c>
      <c r="F1986" s="21"/>
      <c r="G1986" s="20"/>
      <c r="H1986" s="9"/>
      <c r="I1986" s="9"/>
      <c r="J1986" s="21"/>
      <c r="K1986" s="21"/>
      <c r="Q1986">
        <f>ROUND((Source!BZ1021/100)*ROUND((Source!AF1021*Source!AV1021)*Source!I1021, 2), 2)</f>
        <v>298.06</v>
      </c>
      <c r="R1986">
        <f>Source!X1021</f>
        <v>298.06</v>
      </c>
      <c r="S1986">
        <f>ROUND((Source!CA1021/100)*ROUND((Source!AF1021*Source!AV1021)*Source!I1021, 2), 2)</f>
        <v>42.58</v>
      </c>
      <c r="T1986">
        <f>Source!Y1021</f>
        <v>42.58</v>
      </c>
      <c r="U1986">
        <f>ROUND((175/100)*ROUND((Source!AE1021*Source!AV1021)*Source!I1021, 2), 2)</f>
        <v>0</v>
      </c>
      <c r="V1986">
        <f>ROUND((108/100)*ROUND(Source!CS1021*Source!I1021, 2), 2)</f>
        <v>0</v>
      </c>
    </row>
    <row r="1987" spans="1:22" ht="14.25" x14ac:dyDescent="0.2">
      <c r="A1987" s="18"/>
      <c r="B1987" s="18"/>
      <c r="C1987" s="18" t="s">
        <v>1136</v>
      </c>
      <c r="D1987" s="19"/>
      <c r="E1987" s="9"/>
      <c r="F1987" s="21">
        <f>Source!AO1021</f>
        <v>212.9</v>
      </c>
      <c r="G1987" s="20" t="str">
        <f>Source!DG1021</f>
        <v>)*2</v>
      </c>
      <c r="H1987" s="9">
        <f>Source!AV1021</f>
        <v>1</v>
      </c>
      <c r="I1987" s="9">
        <f>IF(Source!BA1021&lt;&gt; 0, Source!BA1021, 1)</f>
        <v>1</v>
      </c>
      <c r="J1987" s="21">
        <f>Source!S1021</f>
        <v>425.8</v>
      </c>
      <c r="K1987" s="21"/>
    </row>
    <row r="1988" spans="1:22" ht="14.25" x14ac:dyDescent="0.2">
      <c r="A1988" s="18"/>
      <c r="B1988" s="18"/>
      <c r="C1988" s="18" t="s">
        <v>1138</v>
      </c>
      <c r="D1988" s="19"/>
      <c r="E1988" s="9"/>
      <c r="F1988" s="21">
        <f>Source!AL1021</f>
        <v>4.53</v>
      </c>
      <c r="G1988" s="20" t="str">
        <f>Source!DD1021</f>
        <v>)*2</v>
      </c>
      <c r="H1988" s="9">
        <f>Source!AW1021</f>
        <v>1</v>
      </c>
      <c r="I1988" s="9">
        <f>IF(Source!BC1021&lt;&gt; 0, Source!BC1021, 1)</f>
        <v>1</v>
      </c>
      <c r="J1988" s="21">
        <f>Source!P1021</f>
        <v>9.06</v>
      </c>
      <c r="K1988" s="21"/>
    </row>
    <row r="1989" spans="1:22" ht="14.25" x14ac:dyDescent="0.2">
      <c r="A1989" s="18"/>
      <c r="B1989" s="18"/>
      <c r="C1989" s="18" t="s">
        <v>1139</v>
      </c>
      <c r="D1989" s="19" t="s">
        <v>1140</v>
      </c>
      <c r="E1989" s="9">
        <f>Source!AT1021</f>
        <v>70</v>
      </c>
      <c r="F1989" s="21"/>
      <c r="G1989" s="20"/>
      <c r="H1989" s="9"/>
      <c r="I1989" s="9"/>
      <c r="J1989" s="21">
        <f>SUM(R1986:R1988)</f>
        <v>298.06</v>
      </c>
      <c r="K1989" s="21"/>
    </row>
    <row r="1990" spans="1:22" ht="14.25" x14ac:dyDescent="0.2">
      <c r="A1990" s="18"/>
      <c r="B1990" s="18"/>
      <c r="C1990" s="18" t="s">
        <v>1141</v>
      </c>
      <c r="D1990" s="19" t="s">
        <v>1140</v>
      </c>
      <c r="E1990" s="9">
        <f>Source!AU1021</f>
        <v>10</v>
      </c>
      <c r="F1990" s="21"/>
      <c r="G1990" s="20"/>
      <c r="H1990" s="9"/>
      <c r="I1990" s="9"/>
      <c r="J1990" s="21">
        <f>SUM(T1986:T1989)</f>
        <v>42.58</v>
      </c>
      <c r="K1990" s="21"/>
    </row>
    <row r="1991" spans="1:22" ht="14.25" x14ac:dyDescent="0.2">
      <c r="A1991" s="18"/>
      <c r="B1991" s="18"/>
      <c r="C1991" s="18" t="s">
        <v>1142</v>
      </c>
      <c r="D1991" s="19" t="s">
        <v>1143</v>
      </c>
      <c r="E1991" s="9">
        <f>Source!AQ1021</f>
        <v>0.3</v>
      </c>
      <c r="F1991" s="21"/>
      <c r="G1991" s="20" t="str">
        <f>Source!DI1021</f>
        <v>)*2</v>
      </c>
      <c r="H1991" s="9">
        <f>Source!AV1021</f>
        <v>1</v>
      </c>
      <c r="I1991" s="9"/>
      <c r="J1991" s="21"/>
      <c r="K1991" s="21">
        <f>Source!U1021</f>
        <v>0.6</v>
      </c>
    </row>
    <row r="1992" spans="1:22" ht="15" x14ac:dyDescent="0.25">
      <c r="A1992" s="24"/>
      <c r="B1992" s="24"/>
      <c r="C1992" s="24"/>
      <c r="D1992" s="24"/>
      <c r="E1992" s="24"/>
      <c r="F1992" s="24"/>
      <c r="G1992" s="24"/>
      <c r="H1992" s="24"/>
      <c r="I1992" s="57">
        <f>J1987+J1988+J1989+J1990</f>
        <v>775.50000000000011</v>
      </c>
      <c r="J1992" s="57"/>
      <c r="K1992" s="25">
        <f>IF(Source!I1021&lt;&gt;0, ROUND(I1992/Source!I1021, 2), 0)</f>
        <v>775.5</v>
      </c>
      <c r="P1992" s="23">
        <f>I1992</f>
        <v>775.50000000000011</v>
      </c>
    </row>
    <row r="1993" spans="1:22" ht="71.25" x14ac:dyDescent="0.2">
      <c r="A1993" s="18">
        <v>226</v>
      </c>
      <c r="B1993" s="18" t="str">
        <f>Source!F1022</f>
        <v>1.21-2303-19-1/1</v>
      </c>
      <c r="C1993" s="18" t="str">
        <f>Source!G1022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1993" s="19" t="str">
        <f>Source!H1022</f>
        <v>шт.</v>
      </c>
      <c r="E1993" s="9">
        <f>Source!I1022</f>
        <v>4</v>
      </c>
      <c r="F1993" s="21"/>
      <c r="G1993" s="20"/>
      <c r="H1993" s="9"/>
      <c r="I1993" s="9"/>
      <c r="J1993" s="21"/>
      <c r="K1993" s="21"/>
      <c r="Q1993">
        <f>ROUND((Source!BZ1022/100)*ROUND((Source!AF1022*Source!AV1022)*Source!I1022, 2), 2)</f>
        <v>2074.77</v>
      </c>
      <c r="R1993">
        <f>Source!X1022</f>
        <v>2074.77</v>
      </c>
      <c r="S1993">
        <f>ROUND((Source!CA1022/100)*ROUND((Source!AF1022*Source!AV1022)*Source!I1022, 2), 2)</f>
        <v>296.39999999999998</v>
      </c>
      <c r="T1993">
        <f>Source!Y1022</f>
        <v>296.39999999999998</v>
      </c>
      <c r="U1993">
        <f>ROUND((175/100)*ROUND((Source!AE1022*Source!AV1022)*Source!I1022, 2), 2)</f>
        <v>0</v>
      </c>
      <c r="V1993">
        <f>ROUND((108/100)*ROUND(Source!CS1022*Source!I1022, 2), 2)</f>
        <v>0</v>
      </c>
    </row>
    <row r="1994" spans="1:22" ht="14.25" x14ac:dyDescent="0.2">
      <c r="A1994" s="18"/>
      <c r="B1994" s="18"/>
      <c r="C1994" s="18" t="s">
        <v>1136</v>
      </c>
      <c r="D1994" s="19"/>
      <c r="E1994" s="9"/>
      <c r="F1994" s="21">
        <f>Source!AO1022</f>
        <v>740.99</v>
      </c>
      <c r="G1994" s="20" t="str">
        <f>Source!DG1022</f>
        <v/>
      </c>
      <c r="H1994" s="9">
        <f>Source!AV1022</f>
        <v>1</v>
      </c>
      <c r="I1994" s="9">
        <f>IF(Source!BA1022&lt;&gt; 0, Source!BA1022, 1)</f>
        <v>1</v>
      </c>
      <c r="J1994" s="21">
        <f>Source!S1022</f>
        <v>2963.96</v>
      </c>
      <c r="K1994" s="21"/>
    </row>
    <row r="1995" spans="1:22" ht="14.25" x14ac:dyDescent="0.2">
      <c r="A1995" s="18"/>
      <c r="B1995" s="18"/>
      <c r="C1995" s="18" t="s">
        <v>1138</v>
      </c>
      <c r="D1995" s="19"/>
      <c r="E1995" s="9"/>
      <c r="F1995" s="21">
        <f>Source!AL1022</f>
        <v>1.7</v>
      </c>
      <c r="G1995" s="20" t="str">
        <f>Source!DD1022</f>
        <v/>
      </c>
      <c r="H1995" s="9">
        <f>Source!AW1022</f>
        <v>1</v>
      </c>
      <c r="I1995" s="9">
        <f>IF(Source!BC1022&lt;&gt; 0, Source!BC1022, 1)</f>
        <v>1</v>
      </c>
      <c r="J1995" s="21">
        <f>Source!P1022</f>
        <v>6.8</v>
      </c>
      <c r="K1995" s="21"/>
    </row>
    <row r="1996" spans="1:22" ht="14.25" x14ac:dyDescent="0.2">
      <c r="A1996" s="18"/>
      <c r="B1996" s="18"/>
      <c r="C1996" s="18" t="s">
        <v>1139</v>
      </c>
      <c r="D1996" s="19" t="s">
        <v>1140</v>
      </c>
      <c r="E1996" s="9">
        <f>Source!AT1022</f>
        <v>70</v>
      </c>
      <c r="F1996" s="21"/>
      <c r="G1996" s="20"/>
      <c r="H1996" s="9"/>
      <c r="I1996" s="9"/>
      <c r="J1996" s="21">
        <f>SUM(R1993:R1995)</f>
        <v>2074.77</v>
      </c>
      <c r="K1996" s="21"/>
    </row>
    <row r="1997" spans="1:22" ht="14.25" x14ac:dyDescent="0.2">
      <c r="A1997" s="18"/>
      <c r="B1997" s="18"/>
      <c r="C1997" s="18" t="s">
        <v>1141</v>
      </c>
      <c r="D1997" s="19" t="s">
        <v>1140</v>
      </c>
      <c r="E1997" s="9">
        <f>Source!AU1022</f>
        <v>10</v>
      </c>
      <c r="F1997" s="21"/>
      <c r="G1997" s="20"/>
      <c r="H1997" s="9"/>
      <c r="I1997" s="9"/>
      <c r="J1997" s="21">
        <f>SUM(T1993:T1996)</f>
        <v>296.39999999999998</v>
      </c>
      <c r="K1997" s="21"/>
    </row>
    <row r="1998" spans="1:22" ht="14.25" x14ac:dyDescent="0.2">
      <c r="A1998" s="18"/>
      <c r="B1998" s="18"/>
      <c r="C1998" s="18" t="s">
        <v>1142</v>
      </c>
      <c r="D1998" s="19" t="s">
        <v>1143</v>
      </c>
      <c r="E1998" s="9">
        <f>Source!AQ1022</f>
        <v>1.2</v>
      </c>
      <c r="F1998" s="21"/>
      <c r="G1998" s="20" t="str">
        <f>Source!DI1022</f>
        <v/>
      </c>
      <c r="H1998" s="9">
        <f>Source!AV1022</f>
        <v>1</v>
      </c>
      <c r="I1998" s="9"/>
      <c r="J1998" s="21"/>
      <c r="K1998" s="21">
        <f>Source!U1022</f>
        <v>4.8</v>
      </c>
    </row>
    <row r="1999" spans="1:22" ht="15" x14ac:dyDescent="0.25">
      <c r="A1999" s="24"/>
      <c r="B1999" s="24"/>
      <c r="C1999" s="24"/>
      <c r="D1999" s="24"/>
      <c r="E1999" s="24"/>
      <c r="F1999" s="24"/>
      <c r="G1999" s="24"/>
      <c r="H1999" s="24"/>
      <c r="I1999" s="57">
        <f>J1994+J1995+J1996+J1997</f>
        <v>5341.93</v>
      </c>
      <c r="J1999" s="57"/>
      <c r="K1999" s="25">
        <f>IF(Source!I1022&lt;&gt;0, ROUND(I1999/Source!I1022, 2), 0)</f>
        <v>1335.48</v>
      </c>
      <c r="P1999" s="23">
        <f>I1999</f>
        <v>5341.93</v>
      </c>
    </row>
    <row r="2000" spans="1:22" ht="57" x14ac:dyDescent="0.2">
      <c r="A2000" s="18">
        <v>227</v>
      </c>
      <c r="B2000" s="18" t="str">
        <f>Source!F1024</f>
        <v>1.21-2203-27-1/1</v>
      </c>
      <c r="C2000" s="18" t="str">
        <f>Source!G1024</f>
        <v>Техническое обслуживание контакторов номинальный ток до 160 А / КОНТАКТОР КМ-16 16А 2НО 230В AC3 220В 50ГЦ</v>
      </c>
      <c r="D2000" s="19" t="str">
        <f>Source!H1024</f>
        <v>шт.</v>
      </c>
      <c r="E2000" s="9">
        <f>Source!I1024</f>
        <v>3</v>
      </c>
      <c r="F2000" s="21"/>
      <c r="G2000" s="20"/>
      <c r="H2000" s="9"/>
      <c r="I2000" s="9"/>
      <c r="J2000" s="21"/>
      <c r="K2000" s="21"/>
      <c r="Q2000">
        <f>ROUND((Source!BZ1024/100)*ROUND((Source!AF1024*Source!AV1024)*Source!I1024, 2), 2)</f>
        <v>2074.8000000000002</v>
      </c>
      <c r="R2000">
        <f>Source!X1024</f>
        <v>2074.8000000000002</v>
      </c>
      <c r="S2000">
        <f>ROUND((Source!CA1024/100)*ROUND((Source!AF1024*Source!AV1024)*Source!I1024, 2), 2)</f>
        <v>296.39999999999998</v>
      </c>
      <c r="T2000">
        <f>Source!Y1024</f>
        <v>296.39999999999998</v>
      </c>
      <c r="U2000">
        <f>ROUND((175/100)*ROUND((Source!AE1024*Source!AV1024)*Source!I1024, 2), 2)</f>
        <v>0</v>
      </c>
      <c r="V2000">
        <f>ROUND((108/100)*ROUND(Source!CS1024*Source!I1024, 2), 2)</f>
        <v>0</v>
      </c>
    </row>
    <row r="2001" spans="1:22" ht="14.25" x14ac:dyDescent="0.2">
      <c r="A2001" s="18"/>
      <c r="B2001" s="18"/>
      <c r="C2001" s="18" t="s">
        <v>1136</v>
      </c>
      <c r="D2001" s="19"/>
      <c r="E2001" s="9"/>
      <c r="F2001" s="21">
        <f>Source!AO1024</f>
        <v>247</v>
      </c>
      <c r="G2001" s="20" t="str">
        <f>Source!DG1024</f>
        <v>)*4</v>
      </c>
      <c r="H2001" s="9">
        <f>Source!AV1024</f>
        <v>1</v>
      </c>
      <c r="I2001" s="9">
        <f>IF(Source!BA1024&lt;&gt; 0, Source!BA1024, 1)</f>
        <v>1</v>
      </c>
      <c r="J2001" s="21">
        <f>Source!S1024</f>
        <v>2964</v>
      </c>
      <c r="K2001" s="21"/>
    </row>
    <row r="2002" spans="1:22" ht="14.25" x14ac:dyDescent="0.2">
      <c r="A2002" s="18"/>
      <c r="B2002" s="18"/>
      <c r="C2002" s="18" t="s">
        <v>1138</v>
      </c>
      <c r="D2002" s="19"/>
      <c r="E2002" s="9"/>
      <c r="F2002" s="21">
        <f>Source!AL1024</f>
        <v>19.309999999999999</v>
      </c>
      <c r="G2002" s="20" t="str">
        <f>Source!DD1024</f>
        <v>)*4</v>
      </c>
      <c r="H2002" s="9">
        <f>Source!AW1024</f>
        <v>1</v>
      </c>
      <c r="I2002" s="9">
        <f>IF(Source!BC1024&lt;&gt; 0, Source!BC1024, 1)</f>
        <v>1</v>
      </c>
      <c r="J2002" s="21">
        <f>Source!P1024</f>
        <v>231.72</v>
      </c>
      <c r="K2002" s="21"/>
    </row>
    <row r="2003" spans="1:22" ht="14.25" x14ac:dyDescent="0.2">
      <c r="A2003" s="18"/>
      <c r="B2003" s="18"/>
      <c r="C2003" s="18" t="s">
        <v>1139</v>
      </c>
      <c r="D2003" s="19" t="s">
        <v>1140</v>
      </c>
      <c r="E2003" s="9">
        <f>Source!AT1024</f>
        <v>70</v>
      </c>
      <c r="F2003" s="21"/>
      <c r="G2003" s="20"/>
      <c r="H2003" s="9"/>
      <c r="I2003" s="9"/>
      <c r="J2003" s="21">
        <f>SUM(R2000:R2002)</f>
        <v>2074.8000000000002</v>
      </c>
      <c r="K2003" s="21"/>
    </row>
    <row r="2004" spans="1:22" ht="14.25" x14ac:dyDescent="0.2">
      <c r="A2004" s="18"/>
      <c r="B2004" s="18"/>
      <c r="C2004" s="18" t="s">
        <v>1141</v>
      </c>
      <c r="D2004" s="19" t="s">
        <v>1140</v>
      </c>
      <c r="E2004" s="9">
        <f>Source!AU1024</f>
        <v>10</v>
      </c>
      <c r="F2004" s="21"/>
      <c r="G2004" s="20"/>
      <c r="H2004" s="9"/>
      <c r="I2004" s="9"/>
      <c r="J2004" s="21">
        <f>SUM(T2000:T2003)</f>
        <v>296.39999999999998</v>
      </c>
      <c r="K2004" s="21"/>
    </row>
    <row r="2005" spans="1:22" ht="14.25" x14ac:dyDescent="0.2">
      <c r="A2005" s="18"/>
      <c r="B2005" s="18"/>
      <c r="C2005" s="18" t="s">
        <v>1142</v>
      </c>
      <c r="D2005" s="19" t="s">
        <v>1143</v>
      </c>
      <c r="E2005" s="9">
        <f>Source!AQ1024</f>
        <v>0.4</v>
      </c>
      <c r="F2005" s="21"/>
      <c r="G2005" s="20" t="str">
        <f>Source!DI1024</f>
        <v>)*4</v>
      </c>
      <c r="H2005" s="9">
        <f>Source!AV1024</f>
        <v>1</v>
      </c>
      <c r="I2005" s="9"/>
      <c r="J2005" s="21"/>
      <c r="K2005" s="21">
        <f>Source!U1024</f>
        <v>4.8000000000000007</v>
      </c>
    </row>
    <row r="2006" spans="1:22" ht="15" x14ac:dyDescent="0.25">
      <c r="A2006" s="24"/>
      <c r="B2006" s="24"/>
      <c r="C2006" s="24"/>
      <c r="D2006" s="24"/>
      <c r="E2006" s="24"/>
      <c r="F2006" s="24"/>
      <c r="G2006" s="24"/>
      <c r="H2006" s="24"/>
      <c r="I2006" s="57">
        <f>J2001+J2002+J2003+J2004</f>
        <v>5566.92</v>
      </c>
      <c r="J2006" s="57"/>
      <c r="K2006" s="25">
        <f>IF(Source!I1024&lt;&gt;0, ROUND(I2006/Source!I1024, 2), 0)</f>
        <v>1855.64</v>
      </c>
      <c r="P2006" s="23">
        <f>I2006</f>
        <v>5566.92</v>
      </c>
    </row>
    <row r="2008" spans="1:22" ht="15" x14ac:dyDescent="0.25">
      <c r="B2008" s="58" t="str">
        <f>Source!G1025</f>
        <v>ЩВ</v>
      </c>
      <c r="C2008" s="58"/>
      <c r="D2008" s="58"/>
      <c r="E2008" s="58"/>
      <c r="F2008" s="58"/>
      <c r="G2008" s="58"/>
      <c r="H2008" s="58"/>
      <c r="I2008" s="58"/>
      <c r="J2008" s="58"/>
    </row>
    <row r="2009" spans="1:22" ht="42.75" x14ac:dyDescent="0.2">
      <c r="A2009" s="18">
        <v>228</v>
      </c>
      <c r="B2009" s="18" t="str">
        <f>Source!F1027</f>
        <v>1.21-2303-28-1/1</v>
      </c>
      <c r="C2009" s="18" t="str">
        <f>Source!G1027</f>
        <v>Техническое обслуживание автоматического выключателя до 160 А / Выключатель нагрузки 3P 63А AVN</v>
      </c>
      <c r="D2009" s="19" t="str">
        <f>Source!H1027</f>
        <v>шт.</v>
      </c>
      <c r="E2009" s="9">
        <f>Source!I1027</f>
        <v>1</v>
      </c>
      <c r="F2009" s="21"/>
      <c r="G2009" s="20"/>
      <c r="H2009" s="9"/>
      <c r="I2009" s="9"/>
      <c r="J2009" s="21"/>
      <c r="K2009" s="21"/>
      <c r="Q2009">
        <f>ROUND((Source!BZ1027/100)*ROUND((Source!AF1027*Source!AV1027)*Source!I1027, 2), 2)</f>
        <v>298.06</v>
      </c>
      <c r="R2009">
        <f>Source!X1027</f>
        <v>298.06</v>
      </c>
      <c r="S2009">
        <f>ROUND((Source!CA1027/100)*ROUND((Source!AF1027*Source!AV1027)*Source!I1027, 2), 2)</f>
        <v>42.58</v>
      </c>
      <c r="T2009">
        <f>Source!Y1027</f>
        <v>42.58</v>
      </c>
      <c r="U2009">
        <f>ROUND((175/100)*ROUND((Source!AE1027*Source!AV1027)*Source!I1027, 2), 2)</f>
        <v>0</v>
      </c>
      <c r="V2009">
        <f>ROUND((108/100)*ROUND(Source!CS1027*Source!I1027, 2), 2)</f>
        <v>0</v>
      </c>
    </row>
    <row r="2010" spans="1:22" ht="14.25" x14ac:dyDescent="0.2">
      <c r="A2010" s="18"/>
      <c r="B2010" s="18"/>
      <c r="C2010" s="18" t="s">
        <v>1136</v>
      </c>
      <c r="D2010" s="19"/>
      <c r="E2010" s="9"/>
      <c r="F2010" s="21">
        <f>Source!AO1027</f>
        <v>212.9</v>
      </c>
      <c r="G2010" s="20" t="str">
        <f>Source!DG1027</f>
        <v>)*2</v>
      </c>
      <c r="H2010" s="9">
        <f>Source!AV1027</f>
        <v>1</v>
      </c>
      <c r="I2010" s="9">
        <f>IF(Source!BA1027&lt;&gt; 0, Source!BA1027, 1)</f>
        <v>1</v>
      </c>
      <c r="J2010" s="21">
        <f>Source!S1027</f>
        <v>425.8</v>
      </c>
      <c r="K2010" s="21"/>
    </row>
    <row r="2011" spans="1:22" ht="14.25" x14ac:dyDescent="0.2">
      <c r="A2011" s="18"/>
      <c r="B2011" s="18"/>
      <c r="C2011" s="18" t="s">
        <v>1138</v>
      </c>
      <c r="D2011" s="19"/>
      <c r="E2011" s="9"/>
      <c r="F2011" s="21">
        <f>Source!AL1027</f>
        <v>4.53</v>
      </c>
      <c r="G2011" s="20" t="str">
        <f>Source!DD1027</f>
        <v>)*2</v>
      </c>
      <c r="H2011" s="9">
        <f>Source!AW1027</f>
        <v>1</v>
      </c>
      <c r="I2011" s="9">
        <f>IF(Source!BC1027&lt;&gt; 0, Source!BC1027, 1)</f>
        <v>1</v>
      </c>
      <c r="J2011" s="21">
        <f>Source!P1027</f>
        <v>9.06</v>
      </c>
      <c r="K2011" s="21"/>
    </row>
    <row r="2012" spans="1:22" ht="14.25" x14ac:dyDescent="0.2">
      <c r="A2012" s="18"/>
      <c r="B2012" s="18"/>
      <c r="C2012" s="18" t="s">
        <v>1139</v>
      </c>
      <c r="D2012" s="19" t="s">
        <v>1140</v>
      </c>
      <c r="E2012" s="9">
        <f>Source!AT1027</f>
        <v>70</v>
      </c>
      <c r="F2012" s="21"/>
      <c r="G2012" s="20"/>
      <c r="H2012" s="9"/>
      <c r="I2012" s="9"/>
      <c r="J2012" s="21">
        <f>SUM(R2009:R2011)</f>
        <v>298.06</v>
      </c>
      <c r="K2012" s="21"/>
    </row>
    <row r="2013" spans="1:22" ht="14.25" x14ac:dyDescent="0.2">
      <c r="A2013" s="18"/>
      <c r="B2013" s="18"/>
      <c r="C2013" s="18" t="s">
        <v>1141</v>
      </c>
      <c r="D2013" s="19" t="s">
        <v>1140</v>
      </c>
      <c r="E2013" s="9">
        <f>Source!AU1027</f>
        <v>10</v>
      </c>
      <c r="F2013" s="21"/>
      <c r="G2013" s="20"/>
      <c r="H2013" s="9"/>
      <c r="I2013" s="9"/>
      <c r="J2013" s="21">
        <f>SUM(T2009:T2012)</f>
        <v>42.58</v>
      </c>
      <c r="K2013" s="21"/>
    </row>
    <row r="2014" spans="1:22" ht="14.25" x14ac:dyDescent="0.2">
      <c r="A2014" s="18"/>
      <c r="B2014" s="18"/>
      <c r="C2014" s="18" t="s">
        <v>1142</v>
      </c>
      <c r="D2014" s="19" t="s">
        <v>1143</v>
      </c>
      <c r="E2014" s="9">
        <f>Source!AQ1027</f>
        <v>0.3</v>
      </c>
      <c r="F2014" s="21"/>
      <c r="G2014" s="20" t="str">
        <f>Source!DI1027</f>
        <v>)*2</v>
      </c>
      <c r="H2014" s="9">
        <f>Source!AV1027</f>
        <v>1</v>
      </c>
      <c r="I2014" s="9"/>
      <c r="J2014" s="21"/>
      <c r="K2014" s="21">
        <f>Source!U1027</f>
        <v>0.6</v>
      </c>
    </row>
    <row r="2015" spans="1:22" ht="15" x14ac:dyDescent="0.25">
      <c r="A2015" s="24"/>
      <c r="B2015" s="24"/>
      <c r="C2015" s="24"/>
      <c r="D2015" s="24"/>
      <c r="E2015" s="24"/>
      <c r="F2015" s="24"/>
      <c r="G2015" s="24"/>
      <c r="H2015" s="24"/>
      <c r="I2015" s="57">
        <f>J2010+J2011+J2012+J2013</f>
        <v>775.50000000000011</v>
      </c>
      <c r="J2015" s="57"/>
      <c r="K2015" s="25">
        <f>IF(Source!I1027&lt;&gt;0, ROUND(I2015/Source!I1027, 2), 0)</f>
        <v>775.5</v>
      </c>
      <c r="P2015" s="23">
        <f>I2015</f>
        <v>775.50000000000011</v>
      </c>
    </row>
    <row r="2016" spans="1:22" ht="85.5" x14ac:dyDescent="0.2">
      <c r="A2016" s="18">
        <v>229</v>
      </c>
      <c r="B2016" s="18" t="str">
        <f>Source!F1028</f>
        <v>1.21-2303-3-1/1</v>
      </c>
      <c r="C2016" s="18" t="str">
        <f>Source!G1028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D2016" s="19" t="str">
        <f>Source!H1028</f>
        <v>шт.</v>
      </c>
      <c r="E2016" s="9">
        <f>Source!I1028</f>
        <v>4</v>
      </c>
      <c r="F2016" s="21"/>
      <c r="G2016" s="20"/>
      <c r="H2016" s="9"/>
      <c r="I2016" s="9"/>
      <c r="J2016" s="21"/>
      <c r="K2016" s="21"/>
      <c r="Q2016">
        <f>ROUND((Source!BZ1028/100)*ROUND((Source!AF1028*Source!AV1028)*Source!I1028, 2), 2)</f>
        <v>2593.44</v>
      </c>
      <c r="R2016">
        <f>Source!X1028</f>
        <v>2593.44</v>
      </c>
      <c r="S2016">
        <f>ROUND((Source!CA1028/100)*ROUND((Source!AF1028*Source!AV1028)*Source!I1028, 2), 2)</f>
        <v>370.49</v>
      </c>
      <c r="T2016">
        <f>Source!Y1028</f>
        <v>370.49</v>
      </c>
      <c r="U2016">
        <f>ROUND((175/100)*ROUND((Source!AE1028*Source!AV1028)*Source!I1028, 2), 2)</f>
        <v>0</v>
      </c>
      <c r="V2016">
        <f>ROUND((108/100)*ROUND(Source!CS1028*Source!I1028, 2), 2)</f>
        <v>0</v>
      </c>
    </row>
    <row r="2017" spans="1:22" x14ac:dyDescent="0.2">
      <c r="C2017" s="22" t="str">
        <f>"Объем: "&amp;Source!I1028&amp;"=1+"&amp;"1+"&amp;"2"</f>
        <v>Объем: 4=1+1+2</v>
      </c>
    </row>
    <row r="2018" spans="1:22" ht="14.25" x14ac:dyDescent="0.2">
      <c r="A2018" s="18"/>
      <c r="B2018" s="18"/>
      <c r="C2018" s="18" t="s">
        <v>1136</v>
      </c>
      <c r="D2018" s="19"/>
      <c r="E2018" s="9"/>
      <c r="F2018" s="21">
        <f>Source!AO1028</f>
        <v>926.23</v>
      </c>
      <c r="G2018" s="20" t="str">
        <f>Source!DG1028</f>
        <v/>
      </c>
      <c r="H2018" s="9">
        <f>Source!AV1028</f>
        <v>1</v>
      </c>
      <c r="I2018" s="9">
        <f>IF(Source!BA1028&lt;&gt; 0, Source!BA1028, 1)</f>
        <v>1</v>
      </c>
      <c r="J2018" s="21">
        <f>Source!S1028</f>
        <v>3704.92</v>
      </c>
      <c r="K2018" s="21"/>
    </row>
    <row r="2019" spans="1:22" ht="14.25" x14ac:dyDescent="0.2">
      <c r="A2019" s="18"/>
      <c r="B2019" s="18"/>
      <c r="C2019" s="18" t="s">
        <v>1138</v>
      </c>
      <c r="D2019" s="19"/>
      <c r="E2019" s="9"/>
      <c r="F2019" s="21">
        <f>Source!AL1028</f>
        <v>12.39</v>
      </c>
      <c r="G2019" s="20" t="str">
        <f>Source!DD1028</f>
        <v/>
      </c>
      <c r="H2019" s="9">
        <f>Source!AW1028</f>
        <v>1</v>
      </c>
      <c r="I2019" s="9">
        <f>IF(Source!BC1028&lt;&gt; 0, Source!BC1028, 1)</f>
        <v>1</v>
      </c>
      <c r="J2019" s="21">
        <f>Source!P1028</f>
        <v>49.56</v>
      </c>
      <c r="K2019" s="21"/>
    </row>
    <row r="2020" spans="1:22" ht="14.25" x14ac:dyDescent="0.2">
      <c r="A2020" s="18"/>
      <c r="B2020" s="18"/>
      <c r="C2020" s="18" t="s">
        <v>1139</v>
      </c>
      <c r="D2020" s="19" t="s">
        <v>1140</v>
      </c>
      <c r="E2020" s="9">
        <f>Source!AT1028</f>
        <v>70</v>
      </c>
      <c r="F2020" s="21"/>
      <c r="G2020" s="20"/>
      <c r="H2020" s="9"/>
      <c r="I2020" s="9"/>
      <c r="J2020" s="21">
        <f>SUM(R2016:R2019)</f>
        <v>2593.44</v>
      </c>
      <c r="K2020" s="21"/>
    </row>
    <row r="2021" spans="1:22" ht="14.25" x14ac:dyDescent="0.2">
      <c r="A2021" s="18"/>
      <c r="B2021" s="18"/>
      <c r="C2021" s="18" t="s">
        <v>1141</v>
      </c>
      <c r="D2021" s="19" t="s">
        <v>1140</v>
      </c>
      <c r="E2021" s="9">
        <f>Source!AU1028</f>
        <v>10</v>
      </c>
      <c r="F2021" s="21"/>
      <c r="G2021" s="20"/>
      <c r="H2021" s="9"/>
      <c r="I2021" s="9"/>
      <c r="J2021" s="21">
        <f>SUM(T2016:T2020)</f>
        <v>370.49</v>
      </c>
      <c r="K2021" s="21"/>
    </row>
    <row r="2022" spans="1:22" ht="14.25" x14ac:dyDescent="0.2">
      <c r="A2022" s="18"/>
      <c r="B2022" s="18"/>
      <c r="C2022" s="18" t="s">
        <v>1142</v>
      </c>
      <c r="D2022" s="19" t="s">
        <v>1143</v>
      </c>
      <c r="E2022" s="9">
        <f>Source!AQ1028</f>
        <v>1.5</v>
      </c>
      <c r="F2022" s="21"/>
      <c r="G2022" s="20" t="str">
        <f>Source!DI1028</f>
        <v/>
      </c>
      <c r="H2022" s="9">
        <f>Source!AV1028</f>
        <v>1</v>
      </c>
      <c r="I2022" s="9"/>
      <c r="J2022" s="21"/>
      <c r="K2022" s="21">
        <f>Source!U1028</f>
        <v>6</v>
      </c>
    </row>
    <row r="2023" spans="1:22" ht="15" x14ac:dyDescent="0.25">
      <c r="A2023" s="24"/>
      <c r="B2023" s="24"/>
      <c r="C2023" s="24"/>
      <c r="D2023" s="24"/>
      <c r="E2023" s="24"/>
      <c r="F2023" s="24"/>
      <c r="G2023" s="24"/>
      <c r="H2023" s="24"/>
      <c r="I2023" s="57">
        <f>J2018+J2019+J2020+J2021</f>
        <v>6718.41</v>
      </c>
      <c r="J2023" s="57"/>
      <c r="K2023" s="25">
        <f>IF(Source!I1028&lt;&gt;0, ROUND(I2023/Source!I1028, 2), 0)</f>
        <v>1679.6</v>
      </c>
      <c r="P2023" s="23">
        <f>I2023</f>
        <v>6718.41</v>
      </c>
    </row>
    <row r="2024" spans="1:22" ht="71.25" x14ac:dyDescent="0.2">
      <c r="A2024" s="18">
        <v>230</v>
      </c>
      <c r="B2024" s="18" t="str">
        <f>Source!F1030</f>
        <v>1.21-2303-19-1/1</v>
      </c>
      <c r="C2024" s="18" t="str">
        <f>Source!G1030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2024" s="19" t="str">
        <f>Source!H1030</f>
        <v>шт.</v>
      </c>
      <c r="E2024" s="9">
        <f>Source!I1030</f>
        <v>5</v>
      </c>
      <c r="F2024" s="21"/>
      <c r="G2024" s="20"/>
      <c r="H2024" s="9"/>
      <c r="I2024" s="9"/>
      <c r="J2024" s="21"/>
      <c r="K2024" s="21"/>
      <c r="Q2024">
        <f>ROUND((Source!BZ1030/100)*ROUND((Source!AF1030*Source!AV1030)*Source!I1030, 2), 2)</f>
        <v>2593.4699999999998</v>
      </c>
      <c r="R2024">
        <f>Source!X1030</f>
        <v>2593.4699999999998</v>
      </c>
      <c r="S2024">
        <f>ROUND((Source!CA1030/100)*ROUND((Source!AF1030*Source!AV1030)*Source!I1030, 2), 2)</f>
        <v>370.5</v>
      </c>
      <c r="T2024">
        <f>Source!Y1030</f>
        <v>370.5</v>
      </c>
      <c r="U2024">
        <f>ROUND((175/100)*ROUND((Source!AE1030*Source!AV1030)*Source!I1030, 2), 2)</f>
        <v>0</v>
      </c>
      <c r="V2024">
        <f>ROUND((108/100)*ROUND(Source!CS1030*Source!I1030, 2), 2)</f>
        <v>0</v>
      </c>
    </row>
    <row r="2025" spans="1:22" ht="14.25" x14ac:dyDescent="0.2">
      <c r="A2025" s="18"/>
      <c r="B2025" s="18"/>
      <c r="C2025" s="18" t="s">
        <v>1136</v>
      </c>
      <c r="D2025" s="19"/>
      <c r="E2025" s="9"/>
      <c r="F2025" s="21">
        <f>Source!AO1030</f>
        <v>740.99</v>
      </c>
      <c r="G2025" s="20" t="str">
        <f>Source!DG1030</f>
        <v/>
      </c>
      <c r="H2025" s="9">
        <f>Source!AV1030</f>
        <v>1</v>
      </c>
      <c r="I2025" s="9">
        <f>IF(Source!BA1030&lt;&gt; 0, Source!BA1030, 1)</f>
        <v>1</v>
      </c>
      <c r="J2025" s="21">
        <f>Source!S1030</f>
        <v>3704.95</v>
      </c>
      <c r="K2025" s="21"/>
    </row>
    <row r="2026" spans="1:22" ht="14.25" x14ac:dyDescent="0.2">
      <c r="A2026" s="18"/>
      <c r="B2026" s="18"/>
      <c r="C2026" s="18" t="s">
        <v>1138</v>
      </c>
      <c r="D2026" s="19"/>
      <c r="E2026" s="9"/>
      <c r="F2026" s="21">
        <f>Source!AL1030</f>
        <v>1.7</v>
      </c>
      <c r="G2026" s="20" t="str">
        <f>Source!DD1030</f>
        <v/>
      </c>
      <c r="H2026" s="9">
        <f>Source!AW1030</f>
        <v>1</v>
      </c>
      <c r="I2026" s="9">
        <f>IF(Source!BC1030&lt;&gt; 0, Source!BC1030, 1)</f>
        <v>1</v>
      </c>
      <c r="J2026" s="21">
        <f>Source!P1030</f>
        <v>8.5</v>
      </c>
      <c r="K2026" s="21"/>
    </row>
    <row r="2027" spans="1:22" ht="14.25" x14ac:dyDescent="0.2">
      <c r="A2027" s="18"/>
      <c r="B2027" s="18"/>
      <c r="C2027" s="18" t="s">
        <v>1139</v>
      </c>
      <c r="D2027" s="19" t="s">
        <v>1140</v>
      </c>
      <c r="E2027" s="9">
        <f>Source!AT1030</f>
        <v>70</v>
      </c>
      <c r="F2027" s="21"/>
      <c r="G2027" s="20"/>
      <c r="H2027" s="9"/>
      <c r="I2027" s="9"/>
      <c r="J2027" s="21">
        <f>SUM(R2024:R2026)</f>
        <v>2593.4699999999998</v>
      </c>
      <c r="K2027" s="21"/>
    </row>
    <row r="2028" spans="1:22" ht="14.25" x14ac:dyDescent="0.2">
      <c r="A2028" s="18"/>
      <c r="B2028" s="18"/>
      <c r="C2028" s="18" t="s">
        <v>1141</v>
      </c>
      <c r="D2028" s="19" t="s">
        <v>1140</v>
      </c>
      <c r="E2028" s="9">
        <f>Source!AU1030</f>
        <v>10</v>
      </c>
      <c r="F2028" s="21"/>
      <c r="G2028" s="20"/>
      <c r="H2028" s="9"/>
      <c r="I2028" s="9"/>
      <c r="J2028" s="21">
        <f>SUM(T2024:T2027)</f>
        <v>370.5</v>
      </c>
      <c r="K2028" s="21"/>
    </row>
    <row r="2029" spans="1:22" ht="14.25" x14ac:dyDescent="0.2">
      <c r="A2029" s="18"/>
      <c r="B2029" s="18"/>
      <c r="C2029" s="18" t="s">
        <v>1142</v>
      </c>
      <c r="D2029" s="19" t="s">
        <v>1143</v>
      </c>
      <c r="E2029" s="9">
        <f>Source!AQ1030</f>
        <v>1.2</v>
      </c>
      <c r="F2029" s="21"/>
      <c r="G2029" s="20" t="str">
        <f>Source!DI1030</f>
        <v/>
      </c>
      <c r="H2029" s="9">
        <f>Source!AV1030</f>
        <v>1</v>
      </c>
      <c r="I2029" s="9"/>
      <c r="J2029" s="21"/>
      <c r="K2029" s="21">
        <f>Source!U1030</f>
        <v>6</v>
      </c>
    </row>
    <row r="2030" spans="1:22" ht="15" x14ac:dyDescent="0.25">
      <c r="A2030" s="24"/>
      <c r="B2030" s="24"/>
      <c r="C2030" s="24"/>
      <c r="D2030" s="24"/>
      <c r="E2030" s="24"/>
      <c r="F2030" s="24"/>
      <c r="G2030" s="24"/>
      <c r="H2030" s="24"/>
      <c r="I2030" s="57">
        <f>J2025+J2026+J2027+J2028</f>
        <v>6677.42</v>
      </c>
      <c r="J2030" s="57"/>
      <c r="K2030" s="25">
        <f>IF(Source!I1030&lt;&gt;0, ROUND(I2030/Source!I1030, 2), 0)</f>
        <v>1335.48</v>
      </c>
      <c r="P2030" s="23">
        <f>I2030</f>
        <v>6677.42</v>
      </c>
    </row>
    <row r="2031" spans="1:22" ht="42.75" x14ac:dyDescent="0.2">
      <c r="A2031" s="18">
        <v>231</v>
      </c>
      <c r="B2031" s="18" t="str">
        <f>Source!F1032</f>
        <v>1.21-2203-17-1/1</v>
      </c>
      <c r="C2031" s="18" t="str">
        <f>Source!G1032</f>
        <v>Техническое обслуживание ящика с понижающим трансформатором типа ЯТП</v>
      </c>
      <c r="D2031" s="19" t="str">
        <f>Source!H1032</f>
        <v>шт.</v>
      </c>
      <c r="E2031" s="9">
        <f>Source!I1032</f>
        <v>5</v>
      </c>
      <c r="F2031" s="21"/>
      <c r="G2031" s="20"/>
      <c r="H2031" s="9"/>
      <c r="I2031" s="9"/>
      <c r="J2031" s="21"/>
      <c r="K2031" s="21"/>
      <c r="Q2031">
        <f>ROUND((Source!BZ1032/100)*ROUND((Source!AF1032*Source!AV1032)*Source!I1032, 2), 2)</f>
        <v>1027.5999999999999</v>
      </c>
      <c r="R2031">
        <f>Source!X1032</f>
        <v>1027.5999999999999</v>
      </c>
      <c r="S2031">
        <f>ROUND((Source!CA1032/100)*ROUND((Source!AF1032*Source!AV1032)*Source!I1032, 2), 2)</f>
        <v>146.80000000000001</v>
      </c>
      <c r="T2031">
        <f>Source!Y1032</f>
        <v>146.80000000000001</v>
      </c>
      <c r="U2031">
        <f>ROUND((175/100)*ROUND((Source!AE1032*Source!AV1032)*Source!I1032, 2), 2)</f>
        <v>289.19</v>
      </c>
      <c r="V2031">
        <f>ROUND((108/100)*ROUND(Source!CS1032*Source!I1032, 2), 2)</f>
        <v>178.47</v>
      </c>
    </row>
    <row r="2032" spans="1:22" ht="14.25" x14ac:dyDescent="0.2">
      <c r="A2032" s="18"/>
      <c r="B2032" s="18"/>
      <c r="C2032" s="18" t="s">
        <v>1136</v>
      </c>
      <c r="D2032" s="19"/>
      <c r="E2032" s="9"/>
      <c r="F2032" s="21">
        <f>Source!AO1032</f>
        <v>293.60000000000002</v>
      </c>
      <c r="G2032" s="20" t="str">
        <f>Source!DG1032</f>
        <v/>
      </c>
      <c r="H2032" s="9">
        <f>Source!AV1032</f>
        <v>1</v>
      </c>
      <c r="I2032" s="9">
        <f>IF(Source!BA1032&lt;&gt; 0, Source!BA1032, 1)</f>
        <v>1</v>
      </c>
      <c r="J2032" s="21">
        <f>Source!S1032</f>
        <v>1468</v>
      </c>
      <c r="K2032" s="21"/>
    </row>
    <row r="2033" spans="1:22" ht="14.25" x14ac:dyDescent="0.2">
      <c r="A2033" s="18"/>
      <c r="B2033" s="18"/>
      <c r="C2033" s="18" t="s">
        <v>1137</v>
      </c>
      <c r="D2033" s="19"/>
      <c r="E2033" s="9"/>
      <c r="F2033" s="21">
        <f>Source!AM1032</f>
        <v>52.12</v>
      </c>
      <c r="G2033" s="20" t="str">
        <f>Source!DE1032</f>
        <v/>
      </c>
      <c r="H2033" s="9">
        <f>Source!AV1032</f>
        <v>1</v>
      </c>
      <c r="I2033" s="9">
        <f>IF(Source!BB1032&lt;&gt; 0, Source!BB1032, 1)</f>
        <v>1</v>
      </c>
      <c r="J2033" s="21">
        <f>Source!Q1032</f>
        <v>260.60000000000002</v>
      </c>
      <c r="K2033" s="21"/>
    </row>
    <row r="2034" spans="1:22" ht="14.25" x14ac:dyDescent="0.2">
      <c r="A2034" s="18"/>
      <c r="B2034" s="18"/>
      <c r="C2034" s="18" t="s">
        <v>1144</v>
      </c>
      <c r="D2034" s="19"/>
      <c r="E2034" s="9"/>
      <c r="F2034" s="21">
        <f>Source!AN1032</f>
        <v>33.049999999999997</v>
      </c>
      <c r="G2034" s="20" t="str">
        <f>Source!DF1032</f>
        <v/>
      </c>
      <c r="H2034" s="9">
        <f>Source!AV1032</f>
        <v>1</v>
      </c>
      <c r="I2034" s="9">
        <f>IF(Source!BS1032&lt;&gt; 0, Source!BS1032, 1)</f>
        <v>1</v>
      </c>
      <c r="J2034" s="27">
        <f>Source!R1032</f>
        <v>165.25</v>
      </c>
      <c r="K2034" s="21"/>
    </row>
    <row r="2035" spans="1:22" ht="14.25" x14ac:dyDescent="0.2">
      <c r="A2035" s="18"/>
      <c r="B2035" s="18"/>
      <c r="C2035" s="18" t="s">
        <v>1138</v>
      </c>
      <c r="D2035" s="19"/>
      <c r="E2035" s="9"/>
      <c r="F2035" s="21">
        <f>Source!AL1032</f>
        <v>0.13</v>
      </c>
      <c r="G2035" s="20" t="str">
        <f>Source!DD1032</f>
        <v/>
      </c>
      <c r="H2035" s="9">
        <f>Source!AW1032</f>
        <v>1</v>
      </c>
      <c r="I2035" s="9">
        <f>IF(Source!BC1032&lt;&gt; 0, Source!BC1032, 1)</f>
        <v>1</v>
      </c>
      <c r="J2035" s="21">
        <f>Source!P1032</f>
        <v>0.65</v>
      </c>
      <c r="K2035" s="21"/>
    </row>
    <row r="2036" spans="1:22" ht="14.25" x14ac:dyDescent="0.2">
      <c r="A2036" s="18"/>
      <c r="B2036" s="18"/>
      <c r="C2036" s="18" t="s">
        <v>1139</v>
      </c>
      <c r="D2036" s="19" t="s">
        <v>1140</v>
      </c>
      <c r="E2036" s="9">
        <f>Source!AT1032</f>
        <v>70</v>
      </c>
      <c r="F2036" s="21"/>
      <c r="G2036" s="20"/>
      <c r="H2036" s="9"/>
      <c r="I2036" s="9"/>
      <c r="J2036" s="21">
        <f>SUM(R2031:R2035)</f>
        <v>1027.5999999999999</v>
      </c>
      <c r="K2036" s="21"/>
    </row>
    <row r="2037" spans="1:22" ht="14.25" x14ac:dyDescent="0.2">
      <c r="A2037" s="18"/>
      <c r="B2037" s="18"/>
      <c r="C2037" s="18" t="s">
        <v>1141</v>
      </c>
      <c r="D2037" s="19" t="s">
        <v>1140</v>
      </c>
      <c r="E2037" s="9">
        <f>Source!AU1032</f>
        <v>10</v>
      </c>
      <c r="F2037" s="21"/>
      <c r="G2037" s="20"/>
      <c r="H2037" s="9"/>
      <c r="I2037" s="9"/>
      <c r="J2037" s="21">
        <f>SUM(T2031:T2036)</f>
        <v>146.80000000000001</v>
      </c>
      <c r="K2037" s="21"/>
    </row>
    <row r="2038" spans="1:22" ht="14.25" x14ac:dyDescent="0.2">
      <c r="A2038" s="18"/>
      <c r="B2038" s="18"/>
      <c r="C2038" s="18" t="s">
        <v>1145</v>
      </c>
      <c r="D2038" s="19" t="s">
        <v>1140</v>
      </c>
      <c r="E2038" s="9">
        <f>108</f>
        <v>108</v>
      </c>
      <c r="F2038" s="21"/>
      <c r="G2038" s="20"/>
      <c r="H2038" s="9"/>
      <c r="I2038" s="9"/>
      <c r="J2038" s="21">
        <f>SUM(V2031:V2037)</f>
        <v>178.47</v>
      </c>
      <c r="K2038" s="21"/>
    </row>
    <row r="2039" spans="1:22" ht="14.25" x14ac:dyDescent="0.2">
      <c r="A2039" s="18"/>
      <c r="B2039" s="18"/>
      <c r="C2039" s="18" t="s">
        <v>1142</v>
      </c>
      <c r="D2039" s="19" t="s">
        <v>1143</v>
      </c>
      <c r="E2039" s="9">
        <f>Source!AQ1032</f>
        <v>0.55000000000000004</v>
      </c>
      <c r="F2039" s="21"/>
      <c r="G2039" s="20" t="str">
        <f>Source!DI1032</f>
        <v/>
      </c>
      <c r="H2039" s="9">
        <f>Source!AV1032</f>
        <v>1</v>
      </c>
      <c r="I2039" s="9"/>
      <c r="J2039" s="21"/>
      <c r="K2039" s="21">
        <f>Source!U1032</f>
        <v>2.75</v>
      </c>
    </row>
    <row r="2040" spans="1:22" ht="15" x14ac:dyDescent="0.25">
      <c r="A2040" s="24"/>
      <c r="B2040" s="24"/>
      <c r="C2040" s="24"/>
      <c r="D2040" s="24"/>
      <c r="E2040" s="24"/>
      <c r="F2040" s="24"/>
      <c r="G2040" s="24"/>
      <c r="H2040" s="24"/>
      <c r="I2040" s="57">
        <f>J2032+J2033+J2035+J2036+J2037+J2038</f>
        <v>3082.12</v>
      </c>
      <c r="J2040" s="57"/>
      <c r="K2040" s="25">
        <f>IF(Source!I1032&lt;&gt;0, ROUND(I2040/Source!I1032, 2), 0)</f>
        <v>616.41999999999996</v>
      </c>
      <c r="P2040" s="23">
        <f>I2040</f>
        <v>3082.12</v>
      </c>
    </row>
    <row r="2042" spans="1:22" ht="15" x14ac:dyDescent="0.25">
      <c r="A2042" s="55" t="str">
        <f>CONCATENATE("Итого по подразделу: ",IF(Source!G1035&lt;&gt;"Новый подраздел", Source!G1035, ""))</f>
        <v>Итого по подразделу: Щитовое оборудование 2</v>
      </c>
      <c r="B2042" s="55"/>
      <c r="C2042" s="55"/>
      <c r="D2042" s="55"/>
      <c r="E2042" s="55"/>
      <c r="F2042" s="55"/>
      <c r="G2042" s="55"/>
      <c r="H2042" s="55"/>
      <c r="I2042" s="53">
        <f>SUM(P1723:P2041)</f>
        <v>224770.63000000006</v>
      </c>
      <c r="J2042" s="54"/>
      <c r="K2042" s="26"/>
    </row>
    <row r="2045" spans="1:22" ht="16.5" x14ac:dyDescent="0.25">
      <c r="A2045" s="56" t="str">
        <f>CONCATENATE("Подраздел: ",IF(Source!G1065&lt;&gt;"Новый подраздел", Source!G1065, ""))</f>
        <v>Подраздел: Светотехнические изделия 2</v>
      </c>
      <c r="B2045" s="56"/>
      <c r="C2045" s="56"/>
      <c r="D2045" s="56"/>
      <c r="E2045" s="56"/>
      <c r="F2045" s="56"/>
      <c r="G2045" s="56"/>
      <c r="H2045" s="56"/>
      <c r="I2045" s="56"/>
      <c r="J2045" s="56"/>
      <c r="K2045" s="56"/>
    </row>
    <row r="2046" spans="1:22" ht="150.75" x14ac:dyDescent="0.2">
      <c r="A2046" s="18">
        <v>232</v>
      </c>
      <c r="B2046" s="18" t="s">
        <v>1146</v>
      </c>
      <c r="C2046" s="18" t="s">
        <v>1147</v>
      </c>
      <c r="D2046" s="19" t="str">
        <f>Source!H1069</f>
        <v>шт.</v>
      </c>
      <c r="E2046" s="9">
        <f>Source!I1069</f>
        <v>56</v>
      </c>
      <c r="F2046" s="21"/>
      <c r="G2046" s="20"/>
      <c r="H2046" s="9"/>
      <c r="I2046" s="9"/>
      <c r="J2046" s="21"/>
      <c r="K2046" s="21"/>
      <c r="Q2046">
        <f>ROUND((Source!BZ1069/100)*ROUND((Source!AF1069*Source!AV1069)*Source!I1069, 2), 2)</f>
        <v>4125.32</v>
      </c>
      <c r="R2046">
        <f>Source!X1069</f>
        <v>4125.32</v>
      </c>
      <c r="S2046">
        <f>ROUND((Source!CA1069/100)*ROUND((Source!AF1069*Source!AV1069)*Source!I1069, 2), 2)</f>
        <v>589.33000000000004</v>
      </c>
      <c r="T2046">
        <f>Source!Y1069</f>
        <v>589.33000000000004</v>
      </c>
      <c r="U2046">
        <f>ROUND((175/100)*ROUND((Source!AE1069*Source!AV1069)*Source!I1069, 2), 2)</f>
        <v>0</v>
      </c>
      <c r="V2046">
        <f>ROUND((108/100)*ROUND(Source!CS1069*Source!I1069, 2), 2)</f>
        <v>0</v>
      </c>
    </row>
    <row r="2047" spans="1:22" x14ac:dyDescent="0.2">
      <c r="C2047" s="22" t="str">
        <f>"Объем: "&amp;Source!I1069&amp;"=46+"&amp;"10"</f>
        <v>Объем: 56=46+10</v>
      </c>
    </row>
    <row r="2048" spans="1:22" ht="14.25" x14ac:dyDescent="0.2">
      <c r="A2048" s="18"/>
      <c r="B2048" s="18"/>
      <c r="C2048" s="18" t="s">
        <v>1136</v>
      </c>
      <c r="D2048" s="19"/>
      <c r="E2048" s="9"/>
      <c r="F2048" s="21">
        <f>Source!AO1069</f>
        <v>101.19</v>
      </c>
      <c r="G2048" s="20" t="str">
        <f>Source!DG1069</f>
        <v>)*1,04</v>
      </c>
      <c r="H2048" s="9">
        <f>Source!AV1069</f>
        <v>1</v>
      </c>
      <c r="I2048" s="9">
        <f>IF(Source!BA1069&lt;&gt; 0, Source!BA1069, 1)</f>
        <v>1</v>
      </c>
      <c r="J2048" s="21">
        <f>Source!S1069</f>
        <v>5893.31</v>
      </c>
      <c r="K2048" s="21"/>
    </row>
    <row r="2049" spans="1:22" ht="14.25" x14ac:dyDescent="0.2">
      <c r="A2049" s="18"/>
      <c r="B2049" s="18"/>
      <c r="C2049" s="18" t="s">
        <v>1138</v>
      </c>
      <c r="D2049" s="19"/>
      <c r="E2049" s="9"/>
      <c r="F2049" s="21">
        <f>Source!AL1069</f>
        <v>1.26</v>
      </c>
      <c r="G2049" s="20" t="str">
        <f>Source!DD1069</f>
        <v/>
      </c>
      <c r="H2049" s="9">
        <f>Source!AW1069</f>
        <v>1</v>
      </c>
      <c r="I2049" s="9">
        <f>IF(Source!BC1069&lt;&gt; 0, Source!BC1069, 1)</f>
        <v>1</v>
      </c>
      <c r="J2049" s="21">
        <f>Source!P1069</f>
        <v>70.56</v>
      </c>
      <c r="K2049" s="21"/>
    </row>
    <row r="2050" spans="1:22" ht="14.25" x14ac:dyDescent="0.2">
      <c r="A2050" s="18"/>
      <c r="B2050" s="18"/>
      <c r="C2050" s="18" t="s">
        <v>1139</v>
      </c>
      <c r="D2050" s="19" t="s">
        <v>1140</v>
      </c>
      <c r="E2050" s="9">
        <f>Source!AT1069</f>
        <v>70</v>
      </c>
      <c r="F2050" s="21"/>
      <c r="G2050" s="20"/>
      <c r="H2050" s="9"/>
      <c r="I2050" s="9"/>
      <c r="J2050" s="21">
        <f>SUM(R2046:R2049)</f>
        <v>4125.32</v>
      </c>
      <c r="K2050" s="21"/>
    </row>
    <row r="2051" spans="1:22" ht="14.25" x14ac:dyDescent="0.2">
      <c r="A2051" s="18"/>
      <c r="B2051" s="18"/>
      <c r="C2051" s="18" t="s">
        <v>1141</v>
      </c>
      <c r="D2051" s="19" t="s">
        <v>1140</v>
      </c>
      <c r="E2051" s="9">
        <f>Source!AU1069</f>
        <v>10</v>
      </c>
      <c r="F2051" s="21"/>
      <c r="G2051" s="20"/>
      <c r="H2051" s="9"/>
      <c r="I2051" s="9"/>
      <c r="J2051" s="21">
        <f>SUM(T2046:T2050)</f>
        <v>589.33000000000004</v>
      </c>
      <c r="K2051" s="21"/>
    </row>
    <row r="2052" spans="1:22" ht="14.25" x14ac:dyDescent="0.2">
      <c r="A2052" s="18"/>
      <c r="B2052" s="18"/>
      <c r="C2052" s="18" t="s">
        <v>1142</v>
      </c>
      <c r="D2052" s="19" t="s">
        <v>1143</v>
      </c>
      <c r="E2052" s="9">
        <f>Source!AQ1069</f>
        <v>0.18</v>
      </c>
      <c r="F2052" s="21"/>
      <c r="G2052" s="20" t="str">
        <f>Source!DI1069</f>
        <v>)*1,04</v>
      </c>
      <c r="H2052" s="9">
        <f>Source!AV1069</f>
        <v>1</v>
      </c>
      <c r="I2052" s="9"/>
      <c r="J2052" s="21"/>
      <c r="K2052" s="21">
        <f>Source!U1069</f>
        <v>10.4832</v>
      </c>
    </row>
    <row r="2053" spans="1:22" ht="15" x14ac:dyDescent="0.25">
      <c r="A2053" s="24"/>
      <c r="B2053" s="24"/>
      <c r="C2053" s="24"/>
      <c r="D2053" s="24"/>
      <c r="E2053" s="24"/>
      <c r="F2053" s="24"/>
      <c r="G2053" s="24"/>
      <c r="H2053" s="24"/>
      <c r="I2053" s="57">
        <f>J2048+J2049+J2050+J2051</f>
        <v>10678.52</v>
      </c>
      <c r="J2053" s="57"/>
      <c r="K2053" s="25">
        <f>IF(Source!I1069&lt;&gt;0, ROUND(I2053/Source!I1069, 2), 0)</f>
        <v>190.69</v>
      </c>
      <c r="P2053" s="23">
        <f>I2053</f>
        <v>10678.52</v>
      </c>
    </row>
    <row r="2054" spans="1:22" ht="150.75" x14ac:dyDescent="0.2">
      <c r="A2054" s="18">
        <v>233</v>
      </c>
      <c r="B2054" s="18" t="s">
        <v>1150</v>
      </c>
      <c r="C2054" s="18" t="s">
        <v>1151</v>
      </c>
      <c r="D2054" s="19" t="str">
        <f>Source!H1071</f>
        <v>шт.</v>
      </c>
      <c r="E2054" s="9">
        <f>Source!I1071</f>
        <v>282</v>
      </c>
      <c r="F2054" s="21"/>
      <c r="G2054" s="20"/>
      <c r="H2054" s="9"/>
      <c r="I2054" s="9"/>
      <c r="J2054" s="21"/>
      <c r="K2054" s="21"/>
      <c r="Q2054">
        <f>ROUND((Source!BZ1071/100)*ROUND((Source!AF1071*Source!AV1071)*Source!I1071, 2), 2)</f>
        <v>25388.959999999999</v>
      </c>
      <c r="R2054">
        <f>Source!X1071</f>
        <v>25388.959999999999</v>
      </c>
      <c r="S2054">
        <f>ROUND((Source!CA1071/100)*ROUND((Source!AF1071*Source!AV1071)*Source!I1071, 2), 2)</f>
        <v>3626.99</v>
      </c>
      <c r="T2054">
        <f>Source!Y1071</f>
        <v>3626.99</v>
      </c>
      <c r="U2054">
        <f>ROUND((175/100)*ROUND((Source!AE1071*Source!AV1071)*Source!I1071, 2), 2)</f>
        <v>0</v>
      </c>
      <c r="V2054">
        <f>ROUND((108/100)*ROUND(Source!CS1071*Source!I1071, 2), 2)</f>
        <v>0</v>
      </c>
    </row>
    <row r="2055" spans="1:22" ht="14.25" x14ac:dyDescent="0.2">
      <c r="A2055" s="18"/>
      <c r="B2055" s="18"/>
      <c r="C2055" s="18" t="s">
        <v>1136</v>
      </c>
      <c r="D2055" s="19"/>
      <c r="E2055" s="9"/>
      <c r="F2055" s="21">
        <f>Source!AO1071</f>
        <v>123.67</v>
      </c>
      <c r="G2055" s="20" t="str">
        <f>Source!DG1071</f>
        <v>)*1,04</v>
      </c>
      <c r="H2055" s="9">
        <f>Source!AV1071</f>
        <v>1</v>
      </c>
      <c r="I2055" s="9">
        <f>IF(Source!BA1071&lt;&gt; 0, Source!BA1071, 1)</f>
        <v>1</v>
      </c>
      <c r="J2055" s="21">
        <f>Source!S1071</f>
        <v>36269.94</v>
      </c>
      <c r="K2055" s="21"/>
    </row>
    <row r="2056" spans="1:22" ht="14.25" x14ac:dyDescent="0.2">
      <c r="A2056" s="18"/>
      <c r="B2056" s="18"/>
      <c r="C2056" s="18" t="s">
        <v>1138</v>
      </c>
      <c r="D2056" s="19"/>
      <c r="E2056" s="9"/>
      <c r="F2056" s="21">
        <f>Source!AL1071</f>
        <v>1.57</v>
      </c>
      <c r="G2056" s="20" t="str">
        <f>Source!DD1071</f>
        <v/>
      </c>
      <c r="H2056" s="9">
        <f>Source!AW1071</f>
        <v>1</v>
      </c>
      <c r="I2056" s="9">
        <f>IF(Source!BC1071&lt;&gt; 0, Source!BC1071, 1)</f>
        <v>1</v>
      </c>
      <c r="J2056" s="21">
        <f>Source!P1071</f>
        <v>442.74</v>
      </c>
      <c r="K2056" s="21"/>
    </row>
    <row r="2057" spans="1:22" ht="14.25" x14ac:dyDescent="0.2">
      <c r="A2057" s="18"/>
      <c r="B2057" s="18"/>
      <c r="C2057" s="18" t="s">
        <v>1139</v>
      </c>
      <c r="D2057" s="19" t="s">
        <v>1140</v>
      </c>
      <c r="E2057" s="9">
        <f>Source!AT1071</f>
        <v>70</v>
      </c>
      <c r="F2057" s="21"/>
      <c r="G2057" s="20"/>
      <c r="H2057" s="9"/>
      <c r="I2057" s="9"/>
      <c r="J2057" s="21">
        <f>SUM(R2054:R2056)</f>
        <v>25388.959999999999</v>
      </c>
      <c r="K2057" s="21"/>
    </row>
    <row r="2058" spans="1:22" ht="14.25" x14ac:dyDescent="0.2">
      <c r="A2058" s="18"/>
      <c r="B2058" s="18"/>
      <c r="C2058" s="18" t="s">
        <v>1141</v>
      </c>
      <c r="D2058" s="19" t="s">
        <v>1140</v>
      </c>
      <c r="E2058" s="9">
        <f>Source!AU1071</f>
        <v>10</v>
      </c>
      <c r="F2058" s="21"/>
      <c r="G2058" s="20"/>
      <c r="H2058" s="9"/>
      <c r="I2058" s="9"/>
      <c r="J2058" s="21">
        <f>SUM(T2054:T2057)</f>
        <v>3626.99</v>
      </c>
      <c r="K2058" s="21"/>
    </row>
    <row r="2059" spans="1:22" ht="14.25" x14ac:dyDescent="0.2">
      <c r="A2059" s="18"/>
      <c r="B2059" s="18"/>
      <c r="C2059" s="18" t="s">
        <v>1142</v>
      </c>
      <c r="D2059" s="19" t="s">
        <v>1143</v>
      </c>
      <c r="E2059" s="9">
        <f>Source!AQ1071</f>
        <v>0.22</v>
      </c>
      <c r="F2059" s="21"/>
      <c r="G2059" s="20" t="str">
        <f>Source!DI1071</f>
        <v>)*1,04</v>
      </c>
      <c r="H2059" s="9">
        <f>Source!AV1071</f>
        <v>1</v>
      </c>
      <c r="I2059" s="9"/>
      <c r="J2059" s="21"/>
      <c r="K2059" s="21">
        <f>Source!U1071</f>
        <v>64.521600000000007</v>
      </c>
    </row>
    <row r="2060" spans="1:22" ht="15" x14ac:dyDescent="0.25">
      <c r="A2060" s="24"/>
      <c r="B2060" s="24"/>
      <c r="C2060" s="24"/>
      <c r="D2060" s="24"/>
      <c r="E2060" s="24"/>
      <c r="F2060" s="24"/>
      <c r="G2060" s="24"/>
      <c r="H2060" s="24"/>
      <c r="I2060" s="57">
        <f>J2055+J2056+J2057+J2058</f>
        <v>65728.63</v>
      </c>
      <c r="J2060" s="57"/>
      <c r="K2060" s="25">
        <f>IF(Source!I1071&lt;&gt;0, ROUND(I2060/Source!I1071, 2), 0)</f>
        <v>233.08</v>
      </c>
      <c r="P2060" s="23">
        <f>I2060</f>
        <v>65728.63</v>
      </c>
    </row>
    <row r="2061" spans="1:22" ht="193.5" x14ac:dyDescent="0.2">
      <c r="A2061" s="18">
        <v>234</v>
      </c>
      <c r="B2061" s="18" t="s">
        <v>1152</v>
      </c>
      <c r="C2061" s="18" t="s">
        <v>1159</v>
      </c>
      <c r="D2061" s="19" t="str">
        <f>Source!H1072</f>
        <v>шт.</v>
      </c>
      <c r="E2061" s="9">
        <f>Source!I1072</f>
        <v>19</v>
      </c>
      <c r="F2061" s="21"/>
      <c r="G2061" s="20"/>
      <c r="H2061" s="9"/>
      <c r="I2061" s="9"/>
      <c r="J2061" s="21"/>
      <c r="K2061" s="21"/>
      <c r="Q2061">
        <f>ROUND((Source!BZ1072/100)*ROUND((Source!AF1072*Source!AV1072)*Source!I1072, 2), 2)</f>
        <v>2332.7600000000002</v>
      </c>
      <c r="R2061">
        <f>Source!X1072</f>
        <v>2332.7600000000002</v>
      </c>
      <c r="S2061">
        <f>ROUND((Source!CA1072/100)*ROUND((Source!AF1072*Source!AV1072)*Source!I1072, 2), 2)</f>
        <v>333.25</v>
      </c>
      <c r="T2061">
        <f>Source!Y1072</f>
        <v>333.25</v>
      </c>
      <c r="U2061">
        <f>ROUND((175/100)*ROUND((Source!AE1072*Source!AV1072)*Source!I1072, 2), 2)</f>
        <v>0</v>
      </c>
      <c r="V2061">
        <f>ROUND((108/100)*ROUND(Source!CS1072*Source!I1072, 2), 2)</f>
        <v>0</v>
      </c>
    </row>
    <row r="2062" spans="1:22" ht="14.25" x14ac:dyDescent="0.2">
      <c r="A2062" s="18"/>
      <c r="B2062" s="18"/>
      <c r="C2062" s="18" t="s">
        <v>1136</v>
      </c>
      <c r="D2062" s="19"/>
      <c r="E2062" s="9"/>
      <c r="F2062" s="21">
        <f>Source!AO1072</f>
        <v>168.65</v>
      </c>
      <c r="G2062" s="20" t="str">
        <f>Source!DG1072</f>
        <v>)*1,04</v>
      </c>
      <c r="H2062" s="9">
        <f>Source!AV1072</f>
        <v>1</v>
      </c>
      <c r="I2062" s="9">
        <f>IF(Source!BA1072&lt;&gt; 0, Source!BA1072, 1)</f>
        <v>1</v>
      </c>
      <c r="J2062" s="21">
        <f>Source!S1072</f>
        <v>3332.52</v>
      </c>
      <c r="K2062" s="21"/>
    </row>
    <row r="2063" spans="1:22" ht="14.25" x14ac:dyDescent="0.2">
      <c r="A2063" s="18"/>
      <c r="B2063" s="18"/>
      <c r="C2063" s="18" t="s">
        <v>1138</v>
      </c>
      <c r="D2063" s="19"/>
      <c r="E2063" s="9"/>
      <c r="F2063" s="21">
        <f>Source!AL1072</f>
        <v>0.63</v>
      </c>
      <c r="G2063" s="20" t="str">
        <f>Source!DD1072</f>
        <v/>
      </c>
      <c r="H2063" s="9">
        <f>Source!AW1072</f>
        <v>1</v>
      </c>
      <c r="I2063" s="9">
        <f>IF(Source!BC1072&lt;&gt; 0, Source!BC1072, 1)</f>
        <v>1</v>
      </c>
      <c r="J2063" s="21">
        <f>Source!P1072</f>
        <v>11.97</v>
      </c>
      <c r="K2063" s="21"/>
    </row>
    <row r="2064" spans="1:22" ht="14.25" x14ac:dyDescent="0.2">
      <c r="A2064" s="18"/>
      <c r="B2064" s="18"/>
      <c r="C2064" s="18" t="s">
        <v>1139</v>
      </c>
      <c r="D2064" s="19" t="s">
        <v>1140</v>
      </c>
      <c r="E2064" s="9">
        <f>Source!AT1072</f>
        <v>70</v>
      </c>
      <c r="F2064" s="21"/>
      <c r="G2064" s="20"/>
      <c r="H2064" s="9"/>
      <c r="I2064" s="9"/>
      <c r="J2064" s="21">
        <f>SUM(R2061:R2063)</f>
        <v>2332.7600000000002</v>
      </c>
      <c r="K2064" s="21"/>
    </row>
    <row r="2065" spans="1:22" ht="14.25" x14ac:dyDescent="0.2">
      <c r="A2065" s="18"/>
      <c r="B2065" s="18"/>
      <c r="C2065" s="18" t="s">
        <v>1141</v>
      </c>
      <c r="D2065" s="19" t="s">
        <v>1140</v>
      </c>
      <c r="E2065" s="9">
        <f>Source!AU1072</f>
        <v>10</v>
      </c>
      <c r="F2065" s="21"/>
      <c r="G2065" s="20"/>
      <c r="H2065" s="9"/>
      <c r="I2065" s="9"/>
      <c r="J2065" s="21">
        <f>SUM(T2061:T2064)</f>
        <v>333.25</v>
      </c>
      <c r="K2065" s="21"/>
    </row>
    <row r="2066" spans="1:22" ht="14.25" x14ac:dyDescent="0.2">
      <c r="A2066" s="18"/>
      <c r="B2066" s="18"/>
      <c r="C2066" s="18" t="s">
        <v>1142</v>
      </c>
      <c r="D2066" s="19" t="s">
        <v>1143</v>
      </c>
      <c r="E2066" s="9">
        <f>Source!AQ1072</f>
        <v>0.3</v>
      </c>
      <c r="F2066" s="21"/>
      <c r="G2066" s="20" t="str">
        <f>Source!DI1072</f>
        <v>)*1,04</v>
      </c>
      <c r="H2066" s="9">
        <f>Source!AV1072</f>
        <v>1</v>
      </c>
      <c r="I2066" s="9"/>
      <c r="J2066" s="21"/>
      <c r="K2066" s="21">
        <f>Source!U1072</f>
        <v>5.9279999999999999</v>
      </c>
    </row>
    <row r="2067" spans="1:22" ht="15" x14ac:dyDescent="0.25">
      <c r="A2067" s="24"/>
      <c r="B2067" s="24"/>
      <c r="C2067" s="24"/>
      <c r="D2067" s="24"/>
      <c r="E2067" s="24"/>
      <c r="F2067" s="24"/>
      <c r="G2067" s="24"/>
      <c r="H2067" s="24"/>
      <c r="I2067" s="57">
        <f>J2062+J2063+J2064+J2065</f>
        <v>6010.5</v>
      </c>
      <c r="J2067" s="57"/>
      <c r="K2067" s="25">
        <f>IF(Source!I1072&lt;&gt;0, ROUND(I2067/Source!I1072, 2), 0)</f>
        <v>316.33999999999997</v>
      </c>
      <c r="P2067" s="23">
        <f>I2067</f>
        <v>6010.5</v>
      </c>
    </row>
    <row r="2068" spans="1:22" ht="122.25" x14ac:dyDescent="0.2">
      <c r="A2068" s="18">
        <v>235</v>
      </c>
      <c r="B2068" s="18" t="s">
        <v>1150</v>
      </c>
      <c r="C2068" s="18" t="s">
        <v>1157</v>
      </c>
      <c r="D2068" s="19" t="str">
        <f>Source!H1075</f>
        <v>шт.</v>
      </c>
      <c r="E2068" s="9">
        <f>Source!I1075</f>
        <v>720</v>
      </c>
      <c r="F2068" s="21"/>
      <c r="G2068" s="20"/>
      <c r="H2068" s="9"/>
      <c r="I2068" s="9"/>
      <c r="J2068" s="21"/>
      <c r="K2068" s="21"/>
      <c r="Q2068">
        <f>ROUND((Source!BZ1075/100)*ROUND((Source!AF1075*Source!AV1075)*Source!I1075, 2), 2)</f>
        <v>64822.87</v>
      </c>
      <c r="R2068">
        <f>Source!X1075</f>
        <v>64822.87</v>
      </c>
      <c r="S2068">
        <f>ROUND((Source!CA1075/100)*ROUND((Source!AF1075*Source!AV1075)*Source!I1075, 2), 2)</f>
        <v>9260.41</v>
      </c>
      <c r="T2068">
        <f>Source!Y1075</f>
        <v>9260.41</v>
      </c>
      <c r="U2068">
        <f>ROUND((175/100)*ROUND((Source!AE1075*Source!AV1075)*Source!I1075, 2), 2)</f>
        <v>0</v>
      </c>
      <c r="V2068">
        <f>ROUND((108/100)*ROUND(Source!CS1075*Source!I1075, 2), 2)</f>
        <v>0</v>
      </c>
    </row>
    <row r="2069" spans="1:22" ht="14.25" x14ac:dyDescent="0.2">
      <c r="A2069" s="18"/>
      <c r="B2069" s="18"/>
      <c r="C2069" s="18" t="s">
        <v>1136</v>
      </c>
      <c r="D2069" s="19"/>
      <c r="E2069" s="9"/>
      <c r="F2069" s="21">
        <f>Source!AO1075</f>
        <v>123.67</v>
      </c>
      <c r="G2069" s="20" t="str">
        <f>Source!DG1075</f>
        <v>)*1,04</v>
      </c>
      <c r="H2069" s="9">
        <f>Source!AV1075</f>
        <v>1</v>
      </c>
      <c r="I2069" s="9">
        <f>IF(Source!BA1075&lt;&gt; 0, Source!BA1075, 1)</f>
        <v>1</v>
      </c>
      <c r="J2069" s="21">
        <f>Source!S1075</f>
        <v>92604.1</v>
      </c>
      <c r="K2069" s="21"/>
    </row>
    <row r="2070" spans="1:22" ht="14.25" x14ac:dyDescent="0.2">
      <c r="A2070" s="18"/>
      <c r="B2070" s="18"/>
      <c r="C2070" s="18" t="s">
        <v>1138</v>
      </c>
      <c r="D2070" s="19"/>
      <c r="E2070" s="9"/>
      <c r="F2070" s="21">
        <f>Source!AL1075</f>
        <v>1.57</v>
      </c>
      <c r="G2070" s="20" t="str">
        <f>Source!DD1075</f>
        <v/>
      </c>
      <c r="H2070" s="9">
        <f>Source!AW1075</f>
        <v>1</v>
      </c>
      <c r="I2070" s="9">
        <f>IF(Source!BC1075&lt;&gt; 0, Source!BC1075, 1)</f>
        <v>1</v>
      </c>
      <c r="J2070" s="21">
        <f>Source!P1075</f>
        <v>1130.4000000000001</v>
      </c>
      <c r="K2070" s="21"/>
    </row>
    <row r="2071" spans="1:22" ht="14.25" x14ac:dyDescent="0.2">
      <c r="A2071" s="18"/>
      <c r="B2071" s="18"/>
      <c r="C2071" s="18" t="s">
        <v>1139</v>
      </c>
      <c r="D2071" s="19" t="s">
        <v>1140</v>
      </c>
      <c r="E2071" s="9">
        <f>Source!AT1075</f>
        <v>70</v>
      </c>
      <c r="F2071" s="21"/>
      <c r="G2071" s="20"/>
      <c r="H2071" s="9"/>
      <c r="I2071" s="9"/>
      <c r="J2071" s="21">
        <f>SUM(R2068:R2070)</f>
        <v>64822.87</v>
      </c>
      <c r="K2071" s="21"/>
    </row>
    <row r="2072" spans="1:22" ht="14.25" x14ac:dyDescent="0.2">
      <c r="A2072" s="18"/>
      <c r="B2072" s="18"/>
      <c r="C2072" s="18" t="s">
        <v>1141</v>
      </c>
      <c r="D2072" s="19" t="s">
        <v>1140</v>
      </c>
      <c r="E2072" s="9">
        <f>Source!AU1075</f>
        <v>10</v>
      </c>
      <c r="F2072" s="21"/>
      <c r="G2072" s="20"/>
      <c r="H2072" s="9"/>
      <c r="I2072" s="9"/>
      <c r="J2072" s="21">
        <f>SUM(T2068:T2071)</f>
        <v>9260.41</v>
      </c>
      <c r="K2072" s="21"/>
    </row>
    <row r="2073" spans="1:22" ht="14.25" x14ac:dyDescent="0.2">
      <c r="A2073" s="18"/>
      <c r="B2073" s="18"/>
      <c r="C2073" s="18" t="s">
        <v>1142</v>
      </c>
      <c r="D2073" s="19" t="s">
        <v>1143</v>
      </c>
      <c r="E2073" s="9">
        <f>Source!AQ1075</f>
        <v>0.22</v>
      </c>
      <c r="F2073" s="21"/>
      <c r="G2073" s="20" t="str">
        <f>Source!DI1075</f>
        <v>)*1,04</v>
      </c>
      <c r="H2073" s="9">
        <f>Source!AV1075</f>
        <v>1</v>
      </c>
      <c r="I2073" s="9"/>
      <c r="J2073" s="21"/>
      <c r="K2073" s="21">
        <f>Source!U1075</f>
        <v>164.73599999999999</v>
      </c>
    </row>
    <row r="2074" spans="1:22" ht="15" x14ac:dyDescent="0.25">
      <c r="A2074" s="24"/>
      <c r="B2074" s="24"/>
      <c r="C2074" s="24"/>
      <c r="D2074" s="24"/>
      <c r="E2074" s="24"/>
      <c r="F2074" s="24"/>
      <c r="G2074" s="24"/>
      <c r="H2074" s="24"/>
      <c r="I2074" s="57">
        <f>J2069+J2070+J2071+J2072</f>
        <v>167817.78</v>
      </c>
      <c r="J2074" s="57"/>
      <c r="K2074" s="25">
        <f>IF(Source!I1075&lt;&gt;0, ROUND(I2074/Source!I1075, 2), 0)</f>
        <v>233.08</v>
      </c>
      <c r="P2074" s="23">
        <f>I2074</f>
        <v>167817.78</v>
      </c>
    </row>
    <row r="2075" spans="1:22" ht="42.75" x14ac:dyDescent="0.2">
      <c r="A2075" s="18">
        <v>236</v>
      </c>
      <c r="B2075" s="18" t="str">
        <f>Source!F1076</f>
        <v>1.20-2103-7-1/1</v>
      </c>
      <c r="C2075" s="18" t="str">
        <f>Source!G1076</f>
        <v>Техническое обслуживание электроосветительной арматуры с одной лампой накаливания</v>
      </c>
      <c r="D2075" s="19" t="str">
        <f>Source!H1076</f>
        <v>10 шт.</v>
      </c>
      <c r="E2075" s="9">
        <f>Source!I1076</f>
        <v>0.5</v>
      </c>
      <c r="F2075" s="21"/>
      <c r="G2075" s="20"/>
      <c r="H2075" s="9"/>
      <c r="I2075" s="9"/>
      <c r="J2075" s="21"/>
      <c r="K2075" s="21"/>
      <c r="Q2075">
        <f>ROUND((Source!BZ1076/100)*ROUND((Source!AF1076*Source!AV1076)*Source!I1076, 2), 2)</f>
        <v>532.20000000000005</v>
      </c>
      <c r="R2075">
        <f>Source!X1076</f>
        <v>532.20000000000005</v>
      </c>
      <c r="S2075">
        <f>ROUND((Source!CA1076/100)*ROUND((Source!AF1076*Source!AV1076)*Source!I1076, 2), 2)</f>
        <v>76.03</v>
      </c>
      <c r="T2075">
        <f>Source!Y1076</f>
        <v>76.03</v>
      </c>
      <c r="U2075">
        <f>ROUND((175/100)*ROUND((Source!AE1076*Source!AV1076)*Source!I1076, 2), 2)</f>
        <v>0</v>
      </c>
      <c r="V2075">
        <f>ROUND((108/100)*ROUND(Source!CS1076*Source!I1076, 2), 2)</f>
        <v>0</v>
      </c>
    </row>
    <row r="2076" spans="1:22" x14ac:dyDescent="0.2">
      <c r="C2076" s="22" t="str">
        <f>"Объем: "&amp;Source!I1076&amp;"=5/"&amp;"10"</f>
        <v>Объем: 0,5=5/10</v>
      </c>
    </row>
    <row r="2077" spans="1:22" ht="14.25" x14ac:dyDescent="0.2">
      <c r="A2077" s="18"/>
      <c r="B2077" s="18"/>
      <c r="C2077" s="18" t="s">
        <v>1136</v>
      </c>
      <c r="D2077" s="19"/>
      <c r="E2077" s="9"/>
      <c r="F2077" s="21">
        <f>Source!AO1076</f>
        <v>1520.55</v>
      </c>
      <c r="G2077" s="20" t="str">
        <f>Source!DG1076</f>
        <v/>
      </c>
      <c r="H2077" s="9">
        <f>Source!AV1076</f>
        <v>1</v>
      </c>
      <c r="I2077" s="9">
        <f>IF(Source!BA1076&lt;&gt; 0, Source!BA1076, 1)</f>
        <v>1</v>
      </c>
      <c r="J2077" s="21">
        <f>Source!S1076</f>
        <v>760.28</v>
      </c>
      <c r="K2077" s="21"/>
    </row>
    <row r="2078" spans="1:22" ht="14.25" x14ac:dyDescent="0.2">
      <c r="A2078" s="18"/>
      <c r="B2078" s="18"/>
      <c r="C2078" s="18" t="s">
        <v>1138</v>
      </c>
      <c r="D2078" s="19"/>
      <c r="E2078" s="9"/>
      <c r="F2078" s="21">
        <f>Source!AL1076</f>
        <v>11.82</v>
      </c>
      <c r="G2078" s="20" t="str">
        <f>Source!DD1076</f>
        <v/>
      </c>
      <c r="H2078" s="9">
        <f>Source!AW1076</f>
        <v>1</v>
      </c>
      <c r="I2078" s="9">
        <f>IF(Source!BC1076&lt;&gt; 0, Source!BC1076, 1)</f>
        <v>1</v>
      </c>
      <c r="J2078" s="21">
        <f>Source!P1076</f>
        <v>5.91</v>
      </c>
      <c r="K2078" s="21"/>
    </row>
    <row r="2079" spans="1:22" ht="14.25" x14ac:dyDescent="0.2">
      <c r="A2079" s="18"/>
      <c r="B2079" s="18"/>
      <c r="C2079" s="18" t="s">
        <v>1139</v>
      </c>
      <c r="D2079" s="19" t="s">
        <v>1140</v>
      </c>
      <c r="E2079" s="9">
        <f>Source!AT1076</f>
        <v>70</v>
      </c>
      <c r="F2079" s="21"/>
      <c r="G2079" s="20"/>
      <c r="H2079" s="9"/>
      <c r="I2079" s="9"/>
      <c r="J2079" s="21">
        <f>SUM(R2075:R2078)</f>
        <v>532.20000000000005</v>
      </c>
      <c r="K2079" s="21"/>
    </row>
    <row r="2080" spans="1:22" ht="14.25" x14ac:dyDescent="0.2">
      <c r="A2080" s="18"/>
      <c r="B2080" s="18"/>
      <c r="C2080" s="18" t="s">
        <v>1141</v>
      </c>
      <c r="D2080" s="19" t="s">
        <v>1140</v>
      </c>
      <c r="E2080" s="9">
        <f>Source!AU1076</f>
        <v>10</v>
      </c>
      <c r="F2080" s="21"/>
      <c r="G2080" s="20"/>
      <c r="H2080" s="9"/>
      <c r="I2080" s="9"/>
      <c r="J2080" s="21">
        <f>SUM(T2075:T2079)</f>
        <v>76.03</v>
      </c>
      <c r="K2080" s="21"/>
    </row>
    <row r="2081" spans="1:22" ht="14.25" x14ac:dyDescent="0.2">
      <c r="A2081" s="18"/>
      <c r="B2081" s="18"/>
      <c r="C2081" s="18" t="s">
        <v>1142</v>
      </c>
      <c r="D2081" s="19" t="s">
        <v>1143</v>
      </c>
      <c r="E2081" s="9">
        <f>Source!AQ1076</f>
        <v>3</v>
      </c>
      <c r="F2081" s="21"/>
      <c r="G2081" s="20" t="str">
        <f>Source!DI1076</f>
        <v/>
      </c>
      <c r="H2081" s="9">
        <f>Source!AV1076</f>
        <v>1</v>
      </c>
      <c r="I2081" s="9"/>
      <c r="J2081" s="21"/>
      <c r="K2081" s="21">
        <f>Source!U1076</f>
        <v>1.5</v>
      </c>
    </row>
    <row r="2082" spans="1:22" ht="15" x14ac:dyDescent="0.25">
      <c r="A2082" s="24"/>
      <c r="B2082" s="24"/>
      <c r="C2082" s="24"/>
      <c r="D2082" s="24"/>
      <c r="E2082" s="24"/>
      <c r="F2082" s="24"/>
      <c r="G2082" s="24"/>
      <c r="H2082" s="24"/>
      <c r="I2082" s="57">
        <f>J2077+J2078+J2079+J2080</f>
        <v>1374.4199999999998</v>
      </c>
      <c r="J2082" s="57"/>
      <c r="K2082" s="25">
        <f>IF(Source!I1076&lt;&gt;0, ROUND(I2082/Source!I1076, 2), 0)</f>
        <v>2748.84</v>
      </c>
      <c r="P2082" s="23">
        <f>I2082</f>
        <v>1374.4199999999998</v>
      </c>
    </row>
    <row r="2083" spans="1:22" ht="179.25" x14ac:dyDescent="0.2">
      <c r="A2083" s="18">
        <v>237</v>
      </c>
      <c r="B2083" s="18" t="s">
        <v>1152</v>
      </c>
      <c r="C2083" s="18" t="s">
        <v>1158</v>
      </c>
      <c r="D2083" s="19" t="str">
        <f>Source!H1078</f>
        <v>шт.</v>
      </c>
      <c r="E2083" s="9">
        <f>Source!I1078</f>
        <v>61</v>
      </c>
      <c r="F2083" s="21"/>
      <c r="G2083" s="20"/>
      <c r="H2083" s="9"/>
      <c r="I2083" s="9"/>
      <c r="J2083" s="21"/>
      <c r="K2083" s="21"/>
      <c r="Q2083">
        <f>ROUND((Source!BZ1078/100)*ROUND((Source!AF1078*Source!AV1078)*Source!I1078, 2), 2)</f>
        <v>7489.41</v>
      </c>
      <c r="R2083">
        <f>Source!X1078</f>
        <v>7489.41</v>
      </c>
      <c r="S2083">
        <f>ROUND((Source!CA1078/100)*ROUND((Source!AF1078*Source!AV1078)*Source!I1078, 2), 2)</f>
        <v>1069.92</v>
      </c>
      <c r="T2083">
        <f>Source!Y1078</f>
        <v>1069.92</v>
      </c>
      <c r="U2083">
        <f>ROUND((175/100)*ROUND((Source!AE1078*Source!AV1078)*Source!I1078, 2), 2)</f>
        <v>0</v>
      </c>
      <c r="V2083">
        <f>ROUND((108/100)*ROUND(Source!CS1078*Source!I1078, 2), 2)</f>
        <v>0</v>
      </c>
    </row>
    <row r="2084" spans="1:22" x14ac:dyDescent="0.2">
      <c r="C2084" s="22" t="str">
        <f>"Объем: "&amp;Source!I1078&amp;"=56+"&amp;"5"</f>
        <v>Объем: 61=56+5</v>
      </c>
    </row>
    <row r="2085" spans="1:22" ht="14.25" x14ac:dyDescent="0.2">
      <c r="A2085" s="18"/>
      <c r="B2085" s="18"/>
      <c r="C2085" s="18" t="s">
        <v>1136</v>
      </c>
      <c r="D2085" s="19"/>
      <c r="E2085" s="9"/>
      <c r="F2085" s="21">
        <f>Source!AO1078</f>
        <v>168.65</v>
      </c>
      <c r="G2085" s="20" t="str">
        <f>Source!DG1078</f>
        <v>)*1,04</v>
      </c>
      <c r="H2085" s="9">
        <f>Source!AV1078</f>
        <v>1</v>
      </c>
      <c r="I2085" s="9">
        <f>IF(Source!BA1078&lt;&gt; 0, Source!BA1078, 1)</f>
        <v>1</v>
      </c>
      <c r="J2085" s="21">
        <f>Source!S1078</f>
        <v>10699.16</v>
      </c>
      <c r="K2085" s="21"/>
    </row>
    <row r="2086" spans="1:22" ht="14.25" x14ac:dyDescent="0.2">
      <c r="A2086" s="18"/>
      <c r="B2086" s="18"/>
      <c r="C2086" s="18" t="s">
        <v>1138</v>
      </c>
      <c r="D2086" s="19"/>
      <c r="E2086" s="9"/>
      <c r="F2086" s="21">
        <f>Source!AL1078</f>
        <v>0.63</v>
      </c>
      <c r="G2086" s="20" t="str">
        <f>Source!DD1078</f>
        <v/>
      </c>
      <c r="H2086" s="9">
        <f>Source!AW1078</f>
        <v>1</v>
      </c>
      <c r="I2086" s="9">
        <f>IF(Source!BC1078&lt;&gt; 0, Source!BC1078, 1)</f>
        <v>1</v>
      </c>
      <c r="J2086" s="21">
        <f>Source!P1078</f>
        <v>38.43</v>
      </c>
      <c r="K2086" s="21"/>
    </row>
    <row r="2087" spans="1:22" ht="14.25" x14ac:dyDescent="0.2">
      <c r="A2087" s="18"/>
      <c r="B2087" s="18"/>
      <c r="C2087" s="18" t="s">
        <v>1139</v>
      </c>
      <c r="D2087" s="19" t="s">
        <v>1140</v>
      </c>
      <c r="E2087" s="9">
        <f>Source!AT1078</f>
        <v>70</v>
      </c>
      <c r="F2087" s="21"/>
      <c r="G2087" s="20"/>
      <c r="H2087" s="9"/>
      <c r="I2087" s="9"/>
      <c r="J2087" s="21">
        <f>SUM(R2083:R2086)</f>
        <v>7489.41</v>
      </c>
      <c r="K2087" s="21"/>
    </row>
    <row r="2088" spans="1:22" ht="14.25" x14ac:dyDescent="0.2">
      <c r="A2088" s="18"/>
      <c r="B2088" s="18"/>
      <c r="C2088" s="18" t="s">
        <v>1141</v>
      </c>
      <c r="D2088" s="19" t="s">
        <v>1140</v>
      </c>
      <c r="E2088" s="9">
        <f>Source!AU1078</f>
        <v>10</v>
      </c>
      <c r="F2088" s="21"/>
      <c r="G2088" s="20"/>
      <c r="H2088" s="9"/>
      <c r="I2088" s="9"/>
      <c r="J2088" s="21">
        <f>SUM(T2083:T2087)</f>
        <v>1069.92</v>
      </c>
      <c r="K2088" s="21"/>
    </row>
    <row r="2089" spans="1:22" ht="14.25" x14ac:dyDescent="0.2">
      <c r="A2089" s="18"/>
      <c r="B2089" s="18"/>
      <c r="C2089" s="18" t="s">
        <v>1142</v>
      </c>
      <c r="D2089" s="19" t="s">
        <v>1143</v>
      </c>
      <c r="E2089" s="9">
        <f>Source!AQ1078</f>
        <v>0.3</v>
      </c>
      <c r="F2089" s="21"/>
      <c r="G2089" s="20" t="str">
        <f>Source!DI1078</f>
        <v>)*1,04</v>
      </c>
      <c r="H2089" s="9">
        <f>Source!AV1078</f>
        <v>1</v>
      </c>
      <c r="I2089" s="9"/>
      <c r="J2089" s="21"/>
      <c r="K2089" s="21">
        <f>Source!U1078</f>
        <v>19.032</v>
      </c>
    </row>
    <row r="2090" spans="1:22" ht="15" x14ac:dyDescent="0.25">
      <c r="A2090" s="24"/>
      <c r="B2090" s="24"/>
      <c r="C2090" s="24"/>
      <c r="D2090" s="24"/>
      <c r="E2090" s="24"/>
      <c r="F2090" s="24"/>
      <c r="G2090" s="24"/>
      <c r="H2090" s="24"/>
      <c r="I2090" s="57">
        <f>J2085+J2086+J2087+J2088</f>
        <v>19296.919999999998</v>
      </c>
      <c r="J2090" s="57"/>
      <c r="K2090" s="25">
        <f>IF(Source!I1078&lt;&gt;0, ROUND(I2090/Source!I1078, 2), 0)</f>
        <v>316.33999999999997</v>
      </c>
      <c r="P2090" s="23">
        <f>I2090</f>
        <v>19296.919999999998</v>
      </c>
    </row>
    <row r="2092" spans="1:22" ht="15" x14ac:dyDescent="0.25">
      <c r="A2092" s="55" t="str">
        <f>CONCATENATE("Итого по подразделу: ",IF(Source!G1080&lt;&gt;"Новый подраздел", Source!G1080, ""))</f>
        <v>Итого по подразделу: Светотехнические изделия 2</v>
      </c>
      <c r="B2092" s="55"/>
      <c r="C2092" s="55"/>
      <c r="D2092" s="55"/>
      <c r="E2092" s="55"/>
      <c r="F2092" s="55"/>
      <c r="G2092" s="55"/>
      <c r="H2092" s="55"/>
      <c r="I2092" s="53">
        <f>SUM(P2045:P2091)</f>
        <v>270906.77</v>
      </c>
      <c r="J2092" s="54"/>
      <c r="K2092" s="26"/>
    </row>
    <row r="2095" spans="1:22" ht="16.5" x14ac:dyDescent="0.25">
      <c r="A2095" s="56" t="str">
        <f>CONCATENATE("Подраздел: ",IF(Source!G1110&lt;&gt;"Новый подраздел", Source!G1110, ""))</f>
        <v>Подраздел: Электроустановочные изделия 2</v>
      </c>
      <c r="B2095" s="56"/>
      <c r="C2095" s="56"/>
      <c r="D2095" s="56"/>
      <c r="E2095" s="56"/>
      <c r="F2095" s="56"/>
      <c r="G2095" s="56"/>
      <c r="H2095" s="56"/>
      <c r="I2095" s="56"/>
      <c r="J2095" s="56"/>
      <c r="K2095" s="56"/>
    </row>
    <row r="2096" spans="1:22" ht="71.25" x14ac:dyDescent="0.2">
      <c r="A2096" s="18">
        <v>238</v>
      </c>
      <c r="B2096" s="18" t="str">
        <f>Source!F1115</f>
        <v>1.21-2303-37-1/1</v>
      </c>
      <c r="C2096" s="18" t="str">
        <f>Source!G1115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096" s="19" t="str">
        <f>Source!H1115</f>
        <v>10 шт.</v>
      </c>
      <c r="E2096" s="9">
        <f>Source!I1115</f>
        <v>35.5</v>
      </c>
      <c r="F2096" s="21"/>
      <c r="G2096" s="20"/>
      <c r="H2096" s="9"/>
      <c r="I2096" s="9"/>
      <c r="J2096" s="21"/>
      <c r="K2096" s="21"/>
      <c r="Q2096">
        <f>ROUND((Source!BZ1115/100)*ROUND((Source!AF1115*Source!AV1115)*Source!I1115, 2), 2)</f>
        <v>2762.08</v>
      </c>
      <c r="R2096">
        <f>Source!X1115</f>
        <v>2762.08</v>
      </c>
      <c r="S2096">
        <f>ROUND((Source!CA1115/100)*ROUND((Source!AF1115*Source!AV1115)*Source!I1115, 2), 2)</f>
        <v>394.58</v>
      </c>
      <c r="T2096">
        <f>Source!Y1115</f>
        <v>394.58</v>
      </c>
      <c r="U2096">
        <f>ROUND((175/100)*ROUND((Source!AE1115*Source!AV1115)*Source!I1115, 2), 2)</f>
        <v>0</v>
      </c>
      <c r="V2096">
        <f>ROUND((108/100)*ROUND(Source!CS1115*Source!I1115, 2), 2)</f>
        <v>0</v>
      </c>
    </row>
    <row r="2097" spans="1:22" x14ac:dyDescent="0.2">
      <c r="C2097" s="22" t="str">
        <f>"Объем: "&amp;Source!I1115&amp;"=355/"&amp;"10"</f>
        <v>Объем: 35,5=355/10</v>
      </c>
    </row>
    <row r="2098" spans="1:22" ht="14.25" x14ac:dyDescent="0.2">
      <c r="A2098" s="18"/>
      <c r="B2098" s="18"/>
      <c r="C2098" s="18" t="s">
        <v>1136</v>
      </c>
      <c r="D2098" s="19"/>
      <c r="E2098" s="9"/>
      <c r="F2098" s="21">
        <f>Source!AO1115</f>
        <v>111.15</v>
      </c>
      <c r="G2098" s="20" t="str">
        <f>Source!DG1115</f>
        <v/>
      </c>
      <c r="H2098" s="9">
        <f>Source!AV1115</f>
        <v>1</v>
      </c>
      <c r="I2098" s="9">
        <f>IF(Source!BA1115&lt;&gt; 0, Source!BA1115, 1)</f>
        <v>1</v>
      </c>
      <c r="J2098" s="21">
        <f>Source!S1115</f>
        <v>3945.83</v>
      </c>
      <c r="K2098" s="21"/>
    </row>
    <row r="2099" spans="1:22" ht="14.25" x14ac:dyDescent="0.2">
      <c r="A2099" s="18"/>
      <c r="B2099" s="18"/>
      <c r="C2099" s="18" t="s">
        <v>1138</v>
      </c>
      <c r="D2099" s="19"/>
      <c r="E2099" s="9"/>
      <c r="F2099" s="21">
        <f>Source!AL1115</f>
        <v>6.3</v>
      </c>
      <c r="G2099" s="20" t="str">
        <f>Source!DD1115</f>
        <v/>
      </c>
      <c r="H2099" s="9">
        <f>Source!AW1115</f>
        <v>1</v>
      </c>
      <c r="I2099" s="9">
        <f>IF(Source!BC1115&lt;&gt; 0, Source!BC1115, 1)</f>
        <v>1</v>
      </c>
      <c r="J2099" s="21">
        <f>Source!P1115</f>
        <v>223.65</v>
      </c>
      <c r="K2099" s="21"/>
    </row>
    <row r="2100" spans="1:22" ht="14.25" x14ac:dyDescent="0.2">
      <c r="A2100" s="18"/>
      <c r="B2100" s="18"/>
      <c r="C2100" s="18" t="s">
        <v>1139</v>
      </c>
      <c r="D2100" s="19" t="s">
        <v>1140</v>
      </c>
      <c r="E2100" s="9">
        <f>Source!AT1115</f>
        <v>70</v>
      </c>
      <c r="F2100" s="21"/>
      <c r="G2100" s="20"/>
      <c r="H2100" s="9"/>
      <c r="I2100" s="9"/>
      <c r="J2100" s="21">
        <f>SUM(R2096:R2099)</f>
        <v>2762.08</v>
      </c>
      <c r="K2100" s="21"/>
    </row>
    <row r="2101" spans="1:22" ht="14.25" x14ac:dyDescent="0.2">
      <c r="A2101" s="18"/>
      <c r="B2101" s="18"/>
      <c r="C2101" s="18" t="s">
        <v>1141</v>
      </c>
      <c r="D2101" s="19" t="s">
        <v>1140</v>
      </c>
      <c r="E2101" s="9">
        <f>Source!AU1115</f>
        <v>10</v>
      </c>
      <c r="F2101" s="21"/>
      <c r="G2101" s="20"/>
      <c r="H2101" s="9"/>
      <c r="I2101" s="9"/>
      <c r="J2101" s="21">
        <f>SUM(T2096:T2100)</f>
        <v>394.58</v>
      </c>
      <c r="K2101" s="21"/>
    </row>
    <row r="2102" spans="1:22" ht="14.25" x14ac:dyDescent="0.2">
      <c r="A2102" s="18"/>
      <c r="B2102" s="18"/>
      <c r="C2102" s="18" t="s">
        <v>1142</v>
      </c>
      <c r="D2102" s="19" t="s">
        <v>1143</v>
      </c>
      <c r="E2102" s="9">
        <f>Source!AQ1115</f>
        <v>0.18</v>
      </c>
      <c r="F2102" s="21"/>
      <c r="G2102" s="20" t="str">
        <f>Source!DI1115</f>
        <v/>
      </c>
      <c r="H2102" s="9">
        <f>Source!AV1115</f>
        <v>1</v>
      </c>
      <c r="I2102" s="9"/>
      <c r="J2102" s="21"/>
      <c r="K2102" s="21">
        <f>Source!U1115</f>
        <v>6.39</v>
      </c>
    </row>
    <row r="2103" spans="1:22" ht="15" x14ac:dyDescent="0.25">
      <c r="A2103" s="24"/>
      <c r="B2103" s="24"/>
      <c r="C2103" s="24"/>
      <c r="D2103" s="24"/>
      <c r="E2103" s="24"/>
      <c r="F2103" s="24"/>
      <c r="G2103" s="24"/>
      <c r="H2103" s="24"/>
      <c r="I2103" s="57">
        <f>J2098+J2099+J2100+J2101</f>
        <v>7326.1399999999994</v>
      </c>
      <c r="J2103" s="57"/>
      <c r="K2103" s="25">
        <f>IF(Source!I1115&lt;&gt;0, ROUND(I2103/Source!I1115, 2), 0)</f>
        <v>206.37</v>
      </c>
      <c r="P2103" s="23">
        <f>I2103</f>
        <v>7326.1399999999994</v>
      </c>
    </row>
    <row r="2104" spans="1:22" ht="42.75" x14ac:dyDescent="0.2">
      <c r="A2104" s="18">
        <v>239</v>
      </c>
      <c r="B2104" s="18" t="str">
        <f>Source!F1117</f>
        <v>1.21-2303-28-1/1</v>
      </c>
      <c r="C2104" s="18" t="str">
        <f>Source!G1117</f>
        <v>Техническое обслуживание автоматического выключателя до 160 А / Выключатель одноклавишный</v>
      </c>
      <c r="D2104" s="19" t="str">
        <f>Source!H1117</f>
        <v>шт.</v>
      </c>
      <c r="E2104" s="9">
        <f>Source!I1117</f>
        <v>13</v>
      </c>
      <c r="F2104" s="21"/>
      <c r="G2104" s="20"/>
      <c r="H2104" s="9"/>
      <c r="I2104" s="9"/>
      <c r="J2104" s="21"/>
      <c r="K2104" s="21"/>
      <c r="Q2104">
        <f>ROUND((Source!BZ1117/100)*ROUND((Source!AF1117*Source!AV1117)*Source!I1117, 2), 2)</f>
        <v>3874.78</v>
      </c>
      <c r="R2104">
        <f>Source!X1117</f>
        <v>3874.78</v>
      </c>
      <c r="S2104">
        <f>ROUND((Source!CA1117/100)*ROUND((Source!AF1117*Source!AV1117)*Source!I1117, 2), 2)</f>
        <v>553.54</v>
      </c>
      <c r="T2104">
        <f>Source!Y1117</f>
        <v>553.54</v>
      </c>
      <c r="U2104">
        <f>ROUND((175/100)*ROUND((Source!AE1117*Source!AV1117)*Source!I1117, 2), 2)</f>
        <v>0</v>
      </c>
      <c r="V2104">
        <f>ROUND((108/100)*ROUND(Source!CS1117*Source!I1117, 2), 2)</f>
        <v>0</v>
      </c>
    </row>
    <row r="2105" spans="1:22" ht="14.25" x14ac:dyDescent="0.2">
      <c r="A2105" s="18"/>
      <c r="B2105" s="18"/>
      <c r="C2105" s="18" t="s">
        <v>1136</v>
      </c>
      <c r="D2105" s="19"/>
      <c r="E2105" s="9"/>
      <c r="F2105" s="21">
        <f>Source!AO1117</f>
        <v>212.9</v>
      </c>
      <c r="G2105" s="20" t="str">
        <f>Source!DG1117</f>
        <v>)*2</v>
      </c>
      <c r="H2105" s="9">
        <f>Source!AV1117</f>
        <v>1</v>
      </c>
      <c r="I2105" s="9">
        <f>IF(Source!BA1117&lt;&gt; 0, Source!BA1117, 1)</f>
        <v>1</v>
      </c>
      <c r="J2105" s="21">
        <f>Source!S1117</f>
        <v>5535.4</v>
      </c>
      <c r="K2105" s="21"/>
    </row>
    <row r="2106" spans="1:22" ht="14.25" x14ac:dyDescent="0.2">
      <c r="A2106" s="18"/>
      <c r="B2106" s="18"/>
      <c r="C2106" s="18" t="s">
        <v>1138</v>
      </c>
      <c r="D2106" s="19"/>
      <c r="E2106" s="9"/>
      <c r="F2106" s="21">
        <f>Source!AL1117</f>
        <v>4.53</v>
      </c>
      <c r="G2106" s="20" t="str">
        <f>Source!DD1117</f>
        <v>)*2</v>
      </c>
      <c r="H2106" s="9">
        <f>Source!AW1117</f>
        <v>1</v>
      </c>
      <c r="I2106" s="9">
        <f>IF(Source!BC1117&lt;&gt; 0, Source!BC1117, 1)</f>
        <v>1</v>
      </c>
      <c r="J2106" s="21">
        <f>Source!P1117</f>
        <v>117.78</v>
      </c>
      <c r="K2106" s="21"/>
    </row>
    <row r="2107" spans="1:22" ht="14.25" x14ac:dyDescent="0.2">
      <c r="A2107" s="18"/>
      <c r="B2107" s="18"/>
      <c r="C2107" s="18" t="s">
        <v>1139</v>
      </c>
      <c r="D2107" s="19" t="s">
        <v>1140</v>
      </c>
      <c r="E2107" s="9">
        <f>Source!AT1117</f>
        <v>70</v>
      </c>
      <c r="F2107" s="21"/>
      <c r="G2107" s="20"/>
      <c r="H2107" s="9"/>
      <c r="I2107" s="9"/>
      <c r="J2107" s="21">
        <f>SUM(R2104:R2106)</f>
        <v>3874.78</v>
      </c>
      <c r="K2107" s="21"/>
    </row>
    <row r="2108" spans="1:22" ht="14.25" x14ac:dyDescent="0.2">
      <c r="A2108" s="18"/>
      <c r="B2108" s="18"/>
      <c r="C2108" s="18" t="s">
        <v>1141</v>
      </c>
      <c r="D2108" s="19" t="s">
        <v>1140</v>
      </c>
      <c r="E2108" s="9">
        <f>Source!AU1117</f>
        <v>10</v>
      </c>
      <c r="F2108" s="21"/>
      <c r="G2108" s="20"/>
      <c r="H2108" s="9"/>
      <c r="I2108" s="9"/>
      <c r="J2108" s="21">
        <f>SUM(T2104:T2107)</f>
        <v>553.54</v>
      </c>
      <c r="K2108" s="21"/>
    </row>
    <row r="2109" spans="1:22" ht="14.25" x14ac:dyDescent="0.2">
      <c r="A2109" s="18"/>
      <c r="B2109" s="18"/>
      <c r="C2109" s="18" t="s">
        <v>1142</v>
      </c>
      <c r="D2109" s="19" t="s">
        <v>1143</v>
      </c>
      <c r="E2109" s="9">
        <f>Source!AQ1117</f>
        <v>0.3</v>
      </c>
      <c r="F2109" s="21"/>
      <c r="G2109" s="20" t="str">
        <f>Source!DI1117</f>
        <v>)*2</v>
      </c>
      <c r="H2109" s="9">
        <f>Source!AV1117</f>
        <v>1</v>
      </c>
      <c r="I2109" s="9"/>
      <c r="J2109" s="21"/>
      <c r="K2109" s="21">
        <f>Source!U1117</f>
        <v>7.8</v>
      </c>
    </row>
    <row r="2110" spans="1:22" ht="15" x14ac:dyDescent="0.25">
      <c r="A2110" s="24"/>
      <c r="B2110" s="24"/>
      <c r="C2110" s="24"/>
      <c r="D2110" s="24"/>
      <c r="E2110" s="24"/>
      <c r="F2110" s="24"/>
      <c r="G2110" s="24"/>
      <c r="H2110" s="24"/>
      <c r="I2110" s="57">
        <f>J2105+J2106+J2107+J2108</f>
        <v>10081.5</v>
      </c>
      <c r="J2110" s="57"/>
      <c r="K2110" s="25">
        <f>IF(Source!I1117&lt;&gt;0, ROUND(I2110/Source!I1117, 2), 0)</f>
        <v>775.5</v>
      </c>
      <c r="P2110" s="23">
        <f>I2110</f>
        <v>10081.5</v>
      </c>
    </row>
    <row r="2111" spans="1:22" ht="57" x14ac:dyDescent="0.2">
      <c r="A2111" s="18">
        <v>240</v>
      </c>
      <c r="B2111" s="18" t="str">
        <f>Source!F1118</f>
        <v>1.21-2303-18-1/1</v>
      </c>
      <c r="C2111" s="18" t="str">
        <f>Source!G1118</f>
        <v>Техническое обслуживание переключателя универсального, число секций до 8 / Переключатель 2-клавишный</v>
      </c>
      <c r="D2111" s="19" t="str">
        <f>Source!H1118</f>
        <v>шт.</v>
      </c>
      <c r="E2111" s="9">
        <f>Source!I1118</f>
        <v>24</v>
      </c>
      <c r="F2111" s="21"/>
      <c r="G2111" s="20"/>
      <c r="H2111" s="9"/>
      <c r="I2111" s="9"/>
      <c r="J2111" s="21"/>
      <c r="K2111" s="21"/>
      <c r="Q2111">
        <f>ROUND((Source!BZ1118/100)*ROUND((Source!AF1118*Source!AV1118)*Source!I1118, 2), 2)</f>
        <v>3112.2</v>
      </c>
      <c r="R2111">
        <f>Source!X1118</f>
        <v>3112.2</v>
      </c>
      <c r="S2111">
        <f>ROUND((Source!CA1118/100)*ROUND((Source!AF1118*Source!AV1118)*Source!I1118, 2), 2)</f>
        <v>444.6</v>
      </c>
      <c r="T2111">
        <f>Source!Y1118</f>
        <v>444.6</v>
      </c>
      <c r="U2111">
        <f>ROUND((175/100)*ROUND((Source!AE1118*Source!AV1118)*Source!I1118, 2), 2)</f>
        <v>0</v>
      </c>
      <c r="V2111">
        <f>ROUND((108/100)*ROUND(Source!CS1118*Source!I1118, 2), 2)</f>
        <v>0</v>
      </c>
    </row>
    <row r="2112" spans="1:22" ht="14.25" x14ac:dyDescent="0.2">
      <c r="A2112" s="18"/>
      <c r="B2112" s="18"/>
      <c r="C2112" s="18" t="s">
        <v>1136</v>
      </c>
      <c r="D2112" s="19"/>
      <c r="E2112" s="9"/>
      <c r="F2112" s="21">
        <f>Source!AO1118</f>
        <v>185.25</v>
      </c>
      <c r="G2112" s="20" t="str">
        <f>Source!DG1118</f>
        <v/>
      </c>
      <c r="H2112" s="9">
        <f>Source!AV1118</f>
        <v>1</v>
      </c>
      <c r="I2112" s="9">
        <f>IF(Source!BA1118&lt;&gt; 0, Source!BA1118, 1)</f>
        <v>1</v>
      </c>
      <c r="J2112" s="21">
        <f>Source!S1118</f>
        <v>4446</v>
      </c>
      <c r="K2112" s="21"/>
    </row>
    <row r="2113" spans="1:22" ht="14.25" x14ac:dyDescent="0.2">
      <c r="A2113" s="18"/>
      <c r="B2113" s="18"/>
      <c r="C2113" s="18" t="s">
        <v>1139</v>
      </c>
      <c r="D2113" s="19" t="s">
        <v>1140</v>
      </c>
      <c r="E2113" s="9">
        <f>Source!AT1118</f>
        <v>70</v>
      </c>
      <c r="F2113" s="21"/>
      <c r="G2113" s="20"/>
      <c r="H2113" s="9"/>
      <c r="I2113" s="9"/>
      <c r="J2113" s="21">
        <f>SUM(R2111:R2112)</f>
        <v>3112.2</v>
      </c>
      <c r="K2113" s="21"/>
    </row>
    <row r="2114" spans="1:22" ht="14.25" x14ac:dyDescent="0.2">
      <c r="A2114" s="18"/>
      <c r="B2114" s="18"/>
      <c r="C2114" s="18" t="s">
        <v>1141</v>
      </c>
      <c r="D2114" s="19" t="s">
        <v>1140</v>
      </c>
      <c r="E2114" s="9">
        <f>Source!AU1118</f>
        <v>10</v>
      </c>
      <c r="F2114" s="21"/>
      <c r="G2114" s="20"/>
      <c r="H2114" s="9"/>
      <c r="I2114" s="9"/>
      <c r="J2114" s="21">
        <f>SUM(T2111:T2113)</f>
        <v>444.6</v>
      </c>
      <c r="K2114" s="21"/>
    </row>
    <row r="2115" spans="1:22" ht="14.25" x14ac:dyDescent="0.2">
      <c r="A2115" s="18"/>
      <c r="B2115" s="18"/>
      <c r="C2115" s="18" t="s">
        <v>1142</v>
      </c>
      <c r="D2115" s="19" t="s">
        <v>1143</v>
      </c>
      <c r="E2115" s="9">
        <f>Source!AQ1118</f>
        <v>0.3</v>
      </c>
      <c r="F2115" s="21"/>
      <c r="G2115" s="20" t="str">
        <f>Source!DI1118</f>
        <v/>
      </c>
      <c r="H2115" s="9">
        <f>Source!AV1118</f>
        <v>1</v>
      </c>
      <c r="I2115" s="9"/>
      <c r="J2115" s="21"/>
      <c r="K2115" s="21">
        <f>Source!U1118</f>
        <v>7.1999999999999993</v>
      </c>
    </row>
    <row r="2116" spans="1:22" ht="15" x14ac:dyDescent="0.25">
      <c r="A2116" s="24"/>
      <c r="B2116" s="24"/>
      <c r="C2116" s="24"/>
      <c r="D2116" s="24"/>
      <c r="E2116" s="24"/>
      <c r="F2116" s="24"/>
      <c r="G2116" s="24"/>
      <c r="H2116" s="24"/>
      <c r="I2116" s="57">
        <f>J2112+J2113+J2114</f>
        <v>8002.8</v>
      </c>
      <c r="J2116" s="57"/>
      <c r="K2116" s="25">
        <f>IF(Source!I1118&lt;&gt;0, ROUND(I2116/Source!I1118, 2), 0)</f>
        <v>333.45</v>
      </c>
      <c r="P2116" s="23">
        <f>I2116</f>
        <v>8002.8</v>
      </c>
    </row>
    <row r="2117" spans="1:22" ht="71.25" x14ac:dyDescent="0.2">
      <c r="A2117" s="18">
        <v>241</v>
      </c>
      <c r="B2117" s="18" t="str">
        <f>Source!F1120</f>
        <v>1.21-2303-37-1/1</v>
      </c>
      <c r="C2117" s="18" t="str">
        <f>Source!G1120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117" s="19" t="str">
        <f>Source!H1120</f>
        <v>10 шт.</v>
      </c>
      <c r="E2117" s="9">
        <f>Source!I1120</f>
        <v>3.1</v>
      </c>
      <c r="F2117" s="21"/>
      <c r="G2117" s="20"/>
      <c r="H2117" s="9"/>
      <c r="I2117" s="9"/>
      <c r="J2117" s="21"/>
      <c r="K2117" s="21"/>
      <c r="Q2117">
        <f>ROUND((Source!BZ1120/100)*ROUND((Source!AF1120*Source!AV1120)*Source!I1120, 2), 2)</f>
        <v>241.2</v>
      </c>
      <c r="R2117">
        <f>Source!X1120</f>
        <v>241.2</v>
      </c>
      <c r="S2117">
        <f>ROUND((Source!CA1120/100)*ROUND((Source!AF1120*Source!AV1120)*Source!I1120, 2), 2)</f>
        <v>34.46</v>
      </c>
      <c r="T2117">
        <f>Source!Y1120</f>
        <v>34.46</v>
      </c>
      <c r="U2117">
        <f>ROUND((175/100)*ROUND((Source!AE1120*Source!AV1120)*Source!I1120, 2), 2)</f>
        <v>0</v>
      </c>
      <c r="V2117">
        <f>ROUND((108/100)*ROUND(Source!CS1120*Source!I1120, 2), 2)</f>
        <v>0</v>
      </c>
    </row>
    <row r="2118" spans="1:22" x14ac:dyDescent="0.2">
      <c r="C2118" s="22" t="str">
        <f>"Объем: "&amp;Source!I1120&amp;"=31/"&amp;"10"</f>
        <v>Объем: 3,1=31/10</v>
      </c>
    </row>
    <row r="2119" spans="1:22" ht="14.25" x14ac:dyDescent="0.2">
      <c r="A2119" s="18"/>
      <c r="B2119" s="18"/>
      <c r="C2119" s="18" t="s">
        <v>1136</v>
      </c>
      <c r="D2119" s="19"/>
      <c r="E2119" s="9"/>
      <c r="F2119" s="21">
        <f>Source!AO1120</f>
        <v>111.15</v>
      </c>
      <c r="G2119" s="20" t="str">
        <f>Source!DG1120</f>
        <v/>
      </c>
      <c r="H2119" s="9">
        <f>Source!AV1120</f>
        <v>1</v>
      </c>
      <c r="I2119" s="9">
        <f>IF(Source!BA1120&lt;&gt; 0, Source!BA1120, 1)</f>
        <v>1</v>
      </c>
      <c r="J2119" s="21">
        <f>Source!S1120</f>
        <v>344.57</v>
      </c>
      <c r="K2119" s="21"/>
    </row>
    <row r="2120" spans="1:22" ht="14.25" x14ac:dyDescent="0.2">
      <c r="A2120" s="18"/>
      <c r="B2120" s="18"/>
      <c r="C2120" s="18" t="s">
        <v>1138</v>
      </c>
      <c r="D2120" s="19"/>
      <c r="E2120" s="9"/>
      <c r="F2120" s="21">
        <f>Source!AL1120</f>
        <v>6.3</v>
      </c>
      <c r="G2120" s="20" t="str">
        <f>Source!DD1120</f>
        <v/>
      </c>
      <c r="H2120" s="9">
        <f>Source!AW1120</f>
        <v>1</v>
      </c>
      <c r="I2120" s="9">
        <f>IF(Source!BC1120&lt;&gt; 0, Source!BC1120, 1)</f>
        <v>1</v>
      </c>
      <c r="J2120" s="21">
        <f>Source!P1120</f>
        <v>19.53</v>
      </c>
      <c r="K2120" s="21"/>
    </row>
    <row r="2121" spans="1:22" ht="14.25" x14ac:dyDescent="0.2">
      <c r="A2121" s="18"/>
      <c r="B2121" s="18"/>
      <c r="C2121" s="18" t="s">
        <v>1139</v>
      </c>
      <c r="D2121" s="19" t="s">
        <v>1140</v>
      </c>
      <c r="E2121" s="9">
        <f>Source!AT1120</f>
        <v>70</v>
      </c>
      <c r="F2121" s="21"/>
      <c r="G2121" s="20"/>
      <c r="H2121" s="9"/>
      <c r="I2121" s="9"/>
      <c r="J2121" s="21">
        <f>SUM(R2117:R2120)</f>
        <v>241.2</v>
      </c>
      <c r="K2121" s="21"/>
    </row>
    <row r="2122" spans="1:22" ht="14.25" x14ac:dyDescent="0.2">
      <c r="A2122" s="18"/>
      <c r="B2122" s="18"/>
      <c r="C2122" s="18" t="s">
        <v>1141</v>
      </c>
      <c r="D2122" s="19" t="s">
        <v>1140</v>
      </c>
      <c r="E2122" s="9">
        <f>Source!AU1120</f>
        <v>10</v>
      </c>
      <c r="F2122" s="21"/>
      <c r="G2122" s="20"/>
      <c r="H2122" s="9"/>
      <c r="I2122" s="9"/>
      <c r="J2122" s="21">
        <f>SUM(T2117:T2121)</f>
        <v>34.46</v>
      </c>
      <c r="K2122" s="21"/>
    </row>
    <row r="2123" spans="1:22" ht="14.25" x14ac:dyDescent="0.2">
      <c r="A2123" s="18"/>
      <c r="B2123" s="18"/>
      <c r="C2123" s="18" t="s">
        <v>1142</v>
      </c>
      <c r="D2123" s="19" t="s">
        <v>1143</v>
      </c>
      <c r="E2123" s="9">
        <f>Source!AQ1120</f>
        <v>0.18</v>
      </c>
      <c r="F2123" s="21"/>
      <c r="G2123" s="20" t="str">
        <f>Source!DI1120</f>
        <v/>
      </c>
      <c r="H2123" s="9">
        <f>Source!AV1120</f>
        <v>1</v>
      </c>
      <c r="I2123" s="9"/>
      <c r="J2123" s="21"/>
      <c r="K2123" s="21">
        <f>Source!U1120</f>
        <v>0.55799999999999994</v>
      </c>
    </row>
    <row r="2124" spans="1:22" ht="15" x14ac:dyDescent="0.25">
      <c r="A2124" s="24"/>
      <c r="B2124" s="24"/>
      <c r="C2124" s="24"/>
      <c r="D2124" s="24"/>
      <c r="E2124" s="24"/>
      <c r="F2124" s="24"/>
      <c r="G2124" s="24"/>
      <c r="H2124" s="24"/>
      <c r="I2124" s="57">
        <f>J2119+J2120+J2121+J2122</f>
        <v>639.76</v>
      </c>
      <c r="J2124" s="57"/>
      <c r="K2124" s="25">
        <f>IF(Source!I1120&lt;&gt;0, ROUND(I2124/Source!I1120, 2), 0)</f>
        <v>206.37</v>
      </c>
      <c r="P2124" s="23">
        <f>I2124</f>
        <v>639.76</v>
      </c>
    </row>
    <row r="2125" spans="1:22" ht="57" x14ac:dyDescent="0.2">
      <c r="A2125" s="18">
        <v>242</v>
      </c>
      <c r="B2125" s="18" t="str">
        <f>Source!F1122</f>
        <v>1.21-2303-18-1/1</v>
      </c>
      <c r="C2125" s="18" t="str">
        <f>Source!G1122</f>
        <v>Техническое обслуживание переключателя универсального, число секций до 8 / Переключатель 1-клавишный</v>
      </c>
      <c r="D2125" s="19" t="str">
        <f>Source!H1122</f>
        <v>шт.</v>
      </c>
      <c r="E2125" s="9">
        <f>Source!I1122</f>
        <v>3</v>
      </c>
      <c r="F2125" s="21"/>
      <c r="G2125" s="20"/>
      <c r="H2125" s="9"/>
      <c r="I2125" s="9"/>
      <c r="J2125" s="21"/>
      <c r="K2125" s="21"/>
      <c r="Q2125">
        <f>ROUND((Source!BZ1122/100)*ROUND((Source!AF1122*Source!AV1122)*Source!I1122, 2), 2)</f>
        <v>389.03</v>
      </c>
      <c r="R2125">
        <f>Source!X1122</f>
        <v>389.03</v>
      </c>
      <c r="S2125">
        <f>ROUND((Source!CA1122/100)*ROUND((Source!AF1122*Source!AV1122)*Source!I1122, 2), 2)</f>
        <v>55.58</v>
      </c>
      <c r="T2125">
        <f>Source!Y1122</f>
        <v>55.58</v>
      </c>
      <c r="U2125">
        <f>ROUND((175/100)*ROUND((Source!AE1122*Source!AV1122)*Source!I1122, 2), 2)</f>
        <v>0</v>
      </c>
      <c r="V2125">
        <f>ROUND((108/100)*ROUND(Source!CS1122*Source!I1122, 2), 2)</f>
        <v>0</v>
      </c>
    </row>
    <row r="2126" spans="1:22" ht="14.25" x14ac:dyDescent="0.2">
      <c r="A2126" s="18"/>
      <c r="B2126" s="18"/>
      <c r="C2126" s="18" t="s">
        <v>1136</v>
      </c>
      <c r="D2126" s="19"/>
      <c r="E2126" s="9"/>
      <c r="F2126" s="21">
        <f>Source!AO1122</f>
        <v>185.25</v>
      </c>
      <c r="G2126" s="20" t="str">
        <f>Source!DG1122</f>
        <v/>
      </c>
      <c r="H2126" s="9">
        <f>Source!AV1122</f>
        <v>1</v>
      </c>
      <c r="I2126" s="9">
        <f>IF(Source!BA1122&lt;&gt; 0, Source!BA1122, 1)</f>
        <v>1</v>
      </c>
      <c r="J2126" s="21">
        <f>Source!S1122</f>
        <v>555.75</v>
      </c>
      <c r="K2126" s="21"/>
    </row>
    <row r="2127" spans="1:22" ht="14.25" x14ac:dyDescent="0.2">
      <c r="A2127" s="18"/>
      <c r="B2127" s="18"/>
      <c r="C2127" s="18" t="s">
        <v>1139</v>
      </c>
      <c r="D2127" s="19" t="s">
        <v>1140</v>
      </c>
      <c r="E2127" s="9">
        <f>Source!AT1122</f>
        <v>70</v>
      </c>
      <c r="F2127" s="21"/>
      <c r="G2127" s="20"/>
      <c r="H2127" s="9"/>
      <c r="I2127" s="9"/>
      <c r="J2127" s="21">
        <f>SUM(R2125:R2126)</f>
        <v>389.03</v>
      </c>
      <c r="K2127" s="21"/>
    </row>
    <row r="2128" spans="1:22" ht="14.25" x14ac:dyDescent="0.2">
      <c r="A2128" s="18"/>
      <c r="B2128" s="18"/>
      <c r="C2128" s="18" t="s">
        <v>1141</v>
      </c>
      <c r="D2128" s="19" t="s">
        <v>1140</v>
      </c>
      <c r="E2128" s="9">
        <f>Source!AU1122</f>
        <v>10</v>
      </c>
      <c r="F2128" s="21"/>
      <c r="G2128" s="20"/>
      <c r="H2128" s="9"/>
      <c r="I2128" s="9"/>
      <c r="J2128" s="21">
        <f>SUM(T2125:T2127)</f>
        <v>55.58</v>
      </c>
      <c r="K2128" s="21"/>
    </row>
    <row r="2129" spans="1:22" ht="14.25" x14ac:dyDescent="0.2">
      <c r="A2129" s="18"/>
      <c r="B2129" s="18"/>
      <c r="C2129" s="18" t="s">
        <v>1142</v>
      </c>
      <c r="D2129" s="19" t="s">
        <v>1143</v>
      </c>
      <c r="E2129" s="9">
        <f>Source!AQ1122</f>
        <v>0.3</v>
      </c>
      <c r="F2129" s="21"/>
      <c r="G2129" s="20" t="str">
        <f>Source!DI1122</f>
        <v/>
      </c>
      <c r="H2129" s="9">
        <f>Source!AV1122</f>
        <v>1</v>
      </c>
      <c r="I2129" s="9"/>
      <c r="J2129" s="21"/>
      <c r="K2129" s="21">
        <f>Source!U1122</f>
        <v>0.89999999999999991</v>
      </c>
    </row>
    <row r="2130" spans="1:22" ht="15" x14ac:dyDescent="0.25">
      <c r="A2130" s="24"/>
      <c r="B2130" s="24"/>
      <c r="C2130" s="24"/>
      <c r="D2130" s="24"/>
      <c r="E2130" s="24"/>
      <c r="F2130" s="24"/>
      <c r="G2130" s="24"/>
      <c r="H2130" s="24"/>
      <c r="I2130" s="57">
        <f>J2126+J2127+J2128</f>
        <v>1000.36</v>
      </c>
      <c r="J2130" s="57"/>
      <c r="K2130" s="25">
        <f>IF(Source!I1122&lt;&gt;0, ROUND(I2130/Source!I1122, 2), 0)</f>
        <v>333.45</v>
      </c>
      <c r="P2130" s="23">
        <f>I2130</f>
        <v>1000.36</v>
      </c>
    </row>
    <row r="2131" spans="1:22" ht="57" x14ac:dyDescent="0.2">
      <c r="A2131" s="18">
        <v>243</v>
      </c>
      <c r="B2131" s="18" t="str">
        <f>Source!F1123</f>
        <v>1.20-2103-22-1/1</v>
      </c>
      <c r="C2131" s="18" t="str">
        <f>Source!G1123</f>
        <v>Техническое обслуживание потолочного датчика движения инфракрасного для управления освещением - ежемесячное</v>
      </c>
      <c r="D2131" s="19" t="str">
        <f>Source!H1123</f>
        <v>шт.</v>
      </c>
      <c r="E2131" s="9">
        <f>Source!I1123</f>
        <v>48</v>
      </c>
      <c r="F2131" s="21"/>
      <c r="G2131" s="20"/>
      <c r="H2131" s="9"/>
      <c r="I2131" s="9"/>
      <c r="J2131" s="21"/>
      <c r="K2131" s="21"/>
      <c r="Q2131">
        <f>ROUND((Source!BZ1123/100)*ROUND((Source!AF1123*Source!AV1123)*Source!I1123, 2), 2)</f>
        <v>24178.560000000001</v>
      </c>
      <c r="R2131">
        <f>Source!X1123</f>
        <v>24178.560000000001</v>
      </c>
      <c r="S2131">
        <f>ROUND((Source!CA1123/100)*ROUND((Source!AF1123*Source!AV1123)*Source!I1123, 2), 2)</f>
        <v>3454.08</v>
      </c>
      <c r="T2131">
        <f>Source!Y1123</f>
        <v>3454.08</v>
      </c>
      <c r="U2131">
        <f>ROUND((175/100)*ROUND((Source!AE1123*Source!AV1123)*Source!I1123, 2), 2)</f>
        <v>0</v>
      </c>
      <c r="V2131">
        <f>ROUND((108/100)*ROUND(Source!CS1123*Source!I1123, 2), 2)</f>
        <v>0</v>
      </c>
    </row>
    <row r="2132" spans="1:22" ht="14.25" x14ac:dyDescent="0.2">
      <c r="A2132" s="18"/>
      <c r="B2132" s="18"/>
      <c r="C2132" s="18" t="s">
        <v>1136</v>
      </c>
      <c r="D2132" s="19"/>
      <c r="E2132" s="9"/>
      <c r="F2132" s="21">
        <f>Source!AO1123</f>
        <v>179.9</v>
      </c>
      <c r="G2132" s="20" t="str">
        <f>Source!DG1123</f>
        <v>*4</v>
      </c>
      <c r="H2132" s="9">
        <f>Source!AV1123</f>
        <v>1</v>
      </c>
      <c r="I2132" s="9">
        <f>IF(Source!BA1123&lt;&gt; 0, Source!BA1123, 1)</f>
        <v>1</v>
      </c>
      <c r="J2132" s="21">
        <f>Source!S1123</f>
        <v>34540.800000000003</v>
      </c>
      <c r="K2132" s="21"/>
    </row>
    <row r="2133" spans="1:22" ht="14.25" x14ac:dyDescent="0.2">
      <c r="A2133" s="18"/>
      <c r="B2133" s="18"/>
      <c r="C2133" s="18" t="s">
        <v>1138</v>
      </c>
      <c r="D2133" s="19"/>
      <c r="E2133" s="9"/>
      <c r="F2133" s="21">
        <f>Source!AL1123</f>
        <v>1.26</v>
      </c>
      <c r="G2133" s="20" t="str">
        <f>Source!DD1123</f>
        <v>*4</v>
      </c>
      <c r="H2133" s="9">
        <f>Source!AW1123</f>
        <v>1</v>
      </c>
      <c r="I2133" s="9">
        <f>IF(Source!BC1123&lt;&gt; 0, Source!BC1123, 1)</f>
        <v>1</v>
      </c>
      <c r="J2133" s="21">
        <f>Source!P1123</f>
        <v>241.92</v>
      </c>
      <c r="K2133" s="21"/>
    </row>
    <row r="2134" spans="1:22" ht="14.25" x14ac:dyDescent="0.2">
      <c r="A2134" s="18"/>
      <c r="B2134" s="18"/>
      <c r="C2134" s="18" t="s">
        <v>1139</v>
      </c>
      <c r="D2134" s="19" t="s">
        <v>1140</v>
      </c>
      <c r="E2134" s="9">
        <f>Source!AT1123</f>
        <v>70</v>
      </c>
      <c r="F2134" s="21"/>
      <c r="G2134" s="20"/>
      <c r="H2134" s="9"/>
      <c r="I2134" s="9"/>
      <c r="J2134" s="21">
        <f>SUM(R2131:R2133)</f>
        <v>24178.560000000001</v>
      </c>
      <c r="K2134" s="21"/>
    </row>
    <row r="2135" spans="1:22" ht="14.25" x14ac:dyDescent="0.2">
      <c r="A2135" s="18"/>
      <c r="B2135" s="18"/>
      <c r="C2135" s="18" t="s">
        <v>1141</v>
      </c>
      <c r="D2135" s="19" t="s">
        <v>1140</v>
      </c>
      <c r="E2135" s="9">
        <f>Source!AU1123</f>
        <v>10</v>
      </c>
      <c r="F2135" s="21"/>
      <c r="G2135" s="20"/>
      <c r="H2135" s="9"/>
      <c r="I2135" s="9"/>
      <c r="J2135" s="21">
        <f>SUM(T2131:T2134)</f>
        <v>3454.08</v>
      </c>
      <c r="K2135" s="21"/>
    </row>
    <row r="2136" spans="1:22" ht="14.25" x14ac:dyDescent="0.2">
      <c r="A2136" s="18"/>
      <c r="B2136" s="18"/>
      <c r="C2136" s="18" t="s">
        <v>1142</v>
      </c>
      <c r="D2136" s="19" t="s">
        <v>1143</v>
      </c>
      <c r="E2136" s="9">
        <f>Source!AQ1123</f>
        <v>0.32</v>
      </c>
      <c r="F2136" s="21"/>
      <c r="G2136" s="20" t="str">
        <f>Source!DI1123</f>
        <v>*4</v>
      </c>
      <c r="H2136" s="9">
        <f>Source!AV1123</f>
        <v>1</v>
      </c>
      <c r="I2136" s="9"/>
      <c r="J2136" s="21"/>
      <c r="K2136" s="21">
        <f>Source!U1123</f>
        <v>61.44</v>
      </c>
    </row>
    <row r="2137" spans="1:22" ht="15" x14ac:dyDescent="0.25">
      <c r="A2137" s="24"/>
      <c r="B2137" s="24"/>
      <c r="C2137" s="24"/>
      <c r="D2137" s="24"/>
      <c r="E2137" s="24"/>
      <c r="F2137" s="24"/>
      <c r="G2137" s="24"/>
      <c r="H2137" s="24"/>
      <c r="I2137" s="57">
        <f>J2132+J2133+J2134+J2135</f>
        <v>62415.360000000001</v>
      </c>
      <c r="J2137" s="57"/>
      <c r="K2137" s="25">
        <f>IF(Source!I1123&lt;&gt;0, ROUND(I2137/Source!I1123, 2), 0)</f>
        <v>1300.32</v>
      </c>
      <c r="P2137" s="23">
        <f>I2137</f>
        <v>62415.360000000001</v>
      </c>
    </row>
    <row r="2138" spans="1:22" ht="14.25" x14ac:dyDescent="0.2">
      <c r="A2138" s="18">
        <v>244</v>
      </c>
      <c r="B2138" s="18" t="str">
        <f>Source!F1124</f>
        <v>1.23-2103-2-1/1</v>
      </c>
      <c r="C2138" s="18" t="str">
        <f>Source!G1124</f>
        <v>Техническое обслуживание фотореле</v>
      </c>
      <c r="D2138" s="19" t="str">
        <f>Source!H1124</f>
        <v>шт.</v>
      </c>
      <c r="E2138" s="9">
        <f>Source!I1124</f>
        <v>2</v>
      </c>
      <c r="F2138" s="21"/>
      <c r="G2138" s="20"/>
      <c r="H2138" s="9"/>
      <c r="I2138" s="9"/>
      <c r="J2138" s="21"/>
      <c r="K2138" s="21"/>
      <c r="Q2138">
        <f>ROUND((Source!BZ1124/100)*ROUND((Source!AF1124*Source!AV1124)*Source!I1124, 2), 2)</f>
        <v>2074.77</v>
      </c>
      <c r="R2138">
        <f>Source!X1124</f>
        <v>2074.77</v>
      </c>
      <c r="S2138">
        <f>ROUND((Source!CA1124/100)*ROUND((Source!AF1124*Source!AV1124)*Source!I1124, 2), 2)</f>
        <v>296.39999999999998</v>
      </c>
      <c r="T2138">
        <f>Source!Y1124</f>
        <v>296.39999999999998</v>
      </c>
      <c r="U2138">
        <f>ROUND((175/100)*ROUND((Source!AE1124*Source!AV1124)*Source!I1124, 2), 2)</f>
        <v>0</v>
      </c>
      <c r="V2138">
        <f>ROUND((108/100)*ROUND(Source!CS1124*Source!I1124, 2), 2)</f>
        <v>0</v>
      </c>
    </row>
    <row r="2139" spans="1:22" ht="14.25" x14ac:dyDescent="0.2">
      <c r="A2139" s="18"/>
      <c r="B2139" s="18"/>
      <c r="C2139" s="18" t="s">
        <v>1136</v>
      </c>
      <c r="D2139" s="19"/>
      <c r="E2139" s="9"/>
      <c r="F2139" s="21">
        <f>Source!AO1124</f>
        <v>740.99</v>
      </c>
      <c r="G2139" s="20" t="str">
        <f>Source!DG1124</f>
        <v>*2</v>
      </c>
      <c r="H2139" s="9">
        <f>Source!AV1124</f>
        <v>1</v>
      </c>
      <c r="I2139" s="9">
        <f>IF(Source!BA1124&lt;&gt; 0, Source!BA1124, 1)</f>
        <v>1</v>
      </c>
      <c r="J2139" s="21">
        <f>Source!S1124</f>
        <v>2963.96</v>
      </c>
      <c r="K2139" s="21"/>
    </row>
    <row r="2140" spans="1:22" ht="14.25" x14ac:dyDescent="0.2">
      <c r="A2140" s="18"/>
      <c r="B2140" s="18"/>
      <c r="C2140" s="18" t="s">
        <v>1138</v>
      </c>
      <c r="D2140" s="19"/>
      <c r="E2140" s="9"/>
      <c r="F2140" s="21">
        <f>Source!AL1124</f>
        <v>2.33</v>
      </c>
      <c r="G2140" s="20" t="str">
        <f>Source!DD1124</f>
        <v>*2</v>
      </c>
      <c r="H2140" s="9">
        <f>Source!AW1124</f>
        <v>1</v>
      </c>
      <c r="I2140" s="9">
        <f>IF(Source!BC1124&lt;&gt; 0, Source!BC1124, 1)</f>
        <v>1</v>
      </c>
      <c r="J2140" s="21">
        <f>Source!P1124</f>
        <v>9.32</v>
      </c>
      <c r="K2140" s="21"/>
    </row>
    <row r="2141" spans="1:22" ht="14.25" x14ac:dyDescent="0.2">
      <c r="A2141" s="18"/>
      <c r="B2141" s="18"/>
      <c r="C2141" s="18" t="s">
        <v>1139</v>
      </c>
      <c r="D2141" s="19" t="s">
        <v>1140</v>
      </c>
      <c r="E2141" s="9">
        <f>Source!AT1124</f>
        <v>70</v>
      </c>
      <c r="F2141" s="21"/>
      <c r="G2141" s="20"/>
      <c r="H2141" s="9"/>
      <c r="I2141" s="9"/>
      <c r="J2141" s="21">
        <f>SUM(R2138:R2140)</f>
        <v>2074.77</v>
      </c>
      <c r="K2141" s="21"/>
    </row>
    <row r="2142" spans="1:22" ht="14.25" x14ac:dyDescent="0.2">
      <c r="A2142" s="18"/>
      <c r="B2142" s="18"/>
      <c r="C2142" s="18" t="s">
        <v>1141</v>
      </c>
      <c r="D2142" s="19" t="s">
        <v>1140</v>
      </c>
      <c r="E2142" s="9">
        <f>Source!AU1124</f>
        <v>10</v>
      </c>
      <c r="F2142" s="21"/>
      <c r="G2142" s="20"/>
      <c r="H2142" s="9"/>
      <c r="I2142" s="9"/>
      <c r="J2142" s="21">
        <f>SUM(T2138:T2141)</f>
        <v>296.39999999999998</v>
      </c>
      <c r="K2142" s="21"/>
    </row>
    <row r="2143" spans="1:22" ht="14.25" x14ac:dyDescent="0.2">
      <c r="A2143" s="18"/>
      <c r="B2143" s="18"/>
      <c r="C2143" s="18" t="s">
        <v>1142</v>
      </c>
      <c r="D2143" s="19" t="s">
        <v>1143</v>
      </c>
      <c r="E2143" s="9">
        <f>Source!AQ1124</f>
        <v>1.2</v>
      </c>
      <c r="F2143" s="21"/>
      <c r="G2143" s="20" t="str">
        <f>Source!DI1124</f>
        <v>*2</v>
      </c>
      <c r="H2143" s="9">
        <f>Source!AV1124</f>
        <v>1</v>
      </c>
      <c r="I2143" s="9"/>
      <c r="J2143" s="21"/>
      <c r="K2143" s="21">
        <f>Source!U1124</f>
        <v>4.8</v>
      </c>
    </row>
    <row r="2144" spans="1:22" ht="15" x14ac:dyDescent="0.25">
      <c r="A2144" s="24"/>
      <c r="B2144" s="24"/>
      <c r="C2144" s="24"/>
      <c r="D2144" s="24"/>
      <c r="E2144" s="24"/>
      <c r="F2144" s="24"/>
      <c r="G2144" s="24"/>
      <c r="H2144" s="24"/>
      <c r="I2144" s="57">
        <f>J2139+J2140+J2141+J2142</f>
        <v>5344.45</v>
      </c>
      <c r="J2144" s="57"/>
      <c r="K2144" s="25">
        <f>IF(Source!I1124&lt;&gt;0, ROUND(I2144/Source!I1124, 2), 0)</f>
        <v>2672.23</v>
      </c>
      <c r="P2144" s="23">
        <f>I2144</f>
        <v>5344.45</v>
      </c>
    </row>
    <row r="2146" spans="1:22" ht="15" x14ac:dyDescent="0.25">
      <c r="A2146" s="55" t="str">
        <f>CONCATENATE("Итого по подразделу: ",IF(Source!G1128&lt;&gt;"Новый подраздел", Source!G1128, ""))</f>
        <v>Итого по подразделу: Электроустановочные изделия 2</v>
      </c>
      <c r="B2146" s="55"/>
      <c r="C2146" s="55"/>
      <c r="D2146" s="55"/>
      <c r="E2146" s="55"/>
      <c r="F2146" s="55"/>
      <c r="G2146" s="55"/>
      <c r="H2146" s="55"/>
      <c r="I2146" s="53">
        <f>SUM(P2095:P2145)</f>
        <v>94810.37</v>
      </c>
      <c r="J2146" s="54"/>
      <c r="K2146" s="26"/>
    </row>
    <row r="2149" spans="1:22" ht="16.5" x14ac:dyDescent="0.25">
      <c r="A2149" s="56" t="str">
        <f>CONCATENATE("Подраздел: ",IF(Source!G1158&lt;&gt;"Новый подраздел", Source!G1158, ""))</f>
        <v>Подраздел: Кабельная продукция 2</v>
      </c>
      <c r="B2149" s="56"/>
      <c r="C2149" s="56"/>
      <c r="D2149" s="56"/>
      <c r="E2149" s="56"/>
      <c r="F2149" s="56"/>
      <c r="G2149" s="56"/>
      <c r="H2149" s="56"/>
      <c r="I2149" s="56"/>
      <c r="J2149" s="56"/>
      <c r="K2149" s="56"/>
    </row>
    <row r="2151" spans="1:22" ht="15" x14ac:dyDescent="0.25">
      <c r="B2151" s="58" t="str">
        <f>Source!G1162</f>
        <v>Кабель силовой</v>
      </c>
      <c r="C2151" s="58"/>
      <c r="D2151" s="58"/>
      <c r="E2151" s="58"/>
      <c r="F2151" s="58"/>
      <c r="G2151" s="58"/>
      <c r="H2151" s="58"/>
      <c r="I2151" s="58"/>
      <c r="J2151" s="58"/>
    </row>
    <row r="2152" spans="1:22" ht="57" x14ac:dyDescent="0.2">
      <c r="A2152" s="18">
        <v>245</v>
      </c>
      <c r="B2152" s="18" t="str">
        <f>Source!F1163</f>
        <v>1.21-2103-9-1/1</v>
      </c>
      <c r="C2152" s="18" t="str">
        <f>Source!G1163</f>
        <v>Техническое обслуживание силовых сетей, проложенных по кирпичным и бетонным основаниям, провод сечением 2х1,5-6 мм2</v>
      </c>
      <c r="D2152" s="19" t="str">
        <f>Source!H1163</f>
        <v>100 м</v>
      </c>
      <c r="E2152" s="9">
        <f>Source!I1163</f>
        <v>0.02</v>
      </c>
      <c r="F2152" s="21"/>
      <c r="G2152" s="20"/>
      <c r="H2152" s="9"/>
      <c r="I2152" s="9"/>
      <c r="J2152" s="21"/>
      <c r="K2152" s="21"/>
      <c r="Q2152">
        <f>ROUND((Source!BZ1163/100)*ROUND((Source!AF1163*Source!AV1163)*Source!I1163, 2), 2)</f>
        <v>53.51</v>
      </c>
      <c r="R2152">
        <f>Source!X1163</f>
        <v>53.51</v>
      </c>
      <c r="S2152">
        <f>ROUND((Source!CA1163/100)*ROUND((Source!AF1163*Source!AV1163)*Source!I1163, 2), 2)</f>
        <v>7.64</v>
      </c>
      <c r="T2152">
        <f>Source!Y1163</f>
        <v>7.64</v>
      </c>
      <c r="U2152">
        <f>ROUND((175/100)*ROUND((Source!AE1163*Source!AV1163)*Source!I1163, 2), 2)</f>
        <v>0</v>
      </c>
      <c r="V2152">
        <f>ROUND((108/100)*ROUND(Source!CS1163*Source!I1163, 2), 2)</f>
        <v>0</v>
      </c>
    </row>
    <row r="2153" spans="1:22" x14ac:dyDescent="0.2">
      <c r="C2153" s="22" t="str">
        <f>"Объем: "&amp;Source!I1163&amp;"=100*"&amp;"0,2*"&amp;"0,1/"&amp;"100"</f>
        <v>Объем: 0,02=100*0,2*0,1/100</v>
      </c>
    </row>
    <row r="2154" spans="1:22" ht="14.25" x14ac:dyDescent="0.2">
      <c r="A2154" s="18"/>
      <c r="B2154" s="18"/>
      <c r="C2154" s="18" t="s">
        <v>1136</v>
      </c>
      <c r="D2154" s="19"/>
      <c r="E2154" s="9"/>
      <c r="F2154" s="21">
        <f>Source!AO1163</f>
        <v>3822.15</v>
      </c>
      <c r="G2154" s="20" t="str">
        <f>Source!DG1163</f>
        <v/>
      </c>
      <c r="H2154" s="9">
        <f>Source!AV1163</f>
        <v>1</v>
      </c>
      <c r="I2154" s="9">
        <f>IF(Source!BA1163&lt;&gt; 0, Source!BA1163, 1)</f>
        <v>1</v>
      </c>
      <c r="J2154" s="21">
        <f>Source!S1163</f>
        <v>76.44</v>
      </c>
      <c r="K2154" s="21"/>
    </row>
    <row r="2155" spans="1:22" ht="14.25" x14ac:dyDescent="0.2">
      <c r="A2155" s="18"/>
      <c r="B2155" s="18"/>
      <c r="C2155" s="18" t="s">
        <v>1138</v>
      </c>
      <c r="D2155" s="19"/>
      <c r="E2155" s="9"/>
      <c r="F2155" s="21">
        <f>Source!AL1163</f>
        <v>22.51</v>
      </c>
      <c r="G2155" s="20" t="str">
        <f>Source!DD1163</f>
        <v/>
      </c>
      <c r="H2155" s="9">
        <f>Source!AW1163</f>
        <v>1</v>
      </c>
      <c r="I2155" s="9">
        <f>IF(Source!BC1163&lt;&gt; 0, Source!BC1163, 1)</f>
        <v>1</v>
      </c>
      <c r="J2155" s="21">
        <f>Source!P1163</f>
        <v>0.45</v>
      </c>
      <c r="K2155" s="21"/>
    </row>
    <row r="2156" spans="1:22" ht="14.25" x14ac:dyDescent="0.2">
      <c r="A2156" s="18"/>
      <c r="B2156" s="18"/>
      <c r="C2156" s="18" t="s">
        <v>1139</v>
      </c>
      <c r="D2156" s="19" t="s">
        <v>1140</v>
      </c>
      <c r="E2156" s="9">
        <f>Source!AT1163</f>
        <v>70</v>
      </c>
      <c r="F2156" s="21"/>
      <c r="G2156" s="20"/>
      <c r="H2156" s="9"/>
      <c r="I2156" s="9"/>
      <c r="J2156" s="21">
        <f>SUM(R2152:R2155)</f>
        <v>53.51</v>
      </c>
      <c r="K2156" s="21"/>
    </row>
    <row r="2157" spans="1:22" ht="14.25" x14ac:dyDescent="0.2">
      <c r="A2157" s="18"/>
      <c r="B2157" s="18"/>
      <c r="C2157" s="18" t="s">
        <v>1141</v>
      </c>
      <c r="D2157" s="19" t="s">
        <v>1140</v>
      </c>
      <c r="E2157" s="9">
        <f>Source!AU1163</f>
        <v>10</v>
      </c>
      <c r="F2157" s="21"/>
      <c r="G2157" s="20"/>
      <c r="H2157" s="9"/>
      <c r="I2157" s="9"/>
      <c r="J2157" s="21">
        <f>SUM(T2152:T2156)</f>
        <v>7.64</v>
      </c>
      <c r="K2157" s="21"/>
    </row>
    <row r="2158" spans="1:22" ht="14.25" x14ac:dyDescent="0.2">
      <c r="A2158" s="18"/>
      <c r="B2158" s="18"/>
      <c r="C2158" s="18" t="s">
        <v>1142</v>
      </c>
      <c r="D2158" s="19" t="s">
        <v>1143</v>
      </c>
      <c r="E2158" s="9">
        <f>Source!AQ1163</f>
        <v>7.14</v>
      </c>
      <c r="F2158" s="21"/>
      <c r="G2158" s="20" t="str">
        <f>Source!DI1163</f>
        <v/>
      </c>
      <c r="H2158" s="9">
        <f>Source!AV1163</f>
        <v>1</v>
      </c>
      <c r="I2158" s="9"/>
      <c r="J2158" s="21"/>
      <c r="K2158" s="21">
        <f>Source!U1163</f>
        <v>0.14280000000000001</v>
      </c>
    </row>
    <row r="2159" spans="1:22" ht="15" x14ac:dyDescent="0.25">
      <c r="A2159" s="24"/>
      <c r="B2159" s="24"/>
      <c r="C2159" s="24"/>
      <c r="D2159" s="24"/>
      <c r="E2159" s="24"/>
      <c r="F2159" s="24"/>
      <c r="G2159" s="24"/>
      <c r="H2159" s="24"/>
      <c r="I2159" s="57">
        <f>J2154+J2155+J2156+J2157</f>
        <v>138.04</v>
      </c>
      <c r="J2159" s="57"/>
      <c r="K2159" s="25">
        <f>IF(Source!I1163&lt;&gt;0, ROUND(I2159/Source!I1163, 2), 0)</f>
        <v>6902</v>
      </c>
      <c r="P2159" s="23">
        <f>I2159</f>
        <v>138.04</v>
      </c>
    </row>
    <row r="2160" spans="1:22" ht="57" x14ac:dyDescent="0.2">
      <c r="A2160" s="18">
        <v>246</v>
      </c>
      <c r="B2160" s="18" t="str">
        <f>Source!F1165</f>
        <v>1.21-2103-9-2/1</v>
      </c>
      <c r="C2160" s="18" t="str">
        <f>Source!G1165</f>
        <v>Техническое обслуживание силовых сетей, проложенных по кирпичным и бетонным основаниям, провод сечением 3х1,5-6 мм2</v>
      </c>
      <c r="D2160" s="19" t="str">
        <f>Source!H1165</f>
        <v>100 м</v>
      </c>
      <c r="E2160" s="9">
        <f>Source!I1165</f>
        <v>1.2294</v>
      </c>
      <c r="F2160" s="21"/>
      <c r="G2160" s="20"/>
      <c r="H2160" s="9"/>
      <c r="I2160" s="9"/>
      <c r="J2160" s="21"/>
      <c r="K2160" s="21"/>
      <c r="Q2160">
        <f>ROUND((Source!BZ1165/100)*ROUND((Source!AF1165*Source!AV1165)*Source!I1165, 2), 2)</f>
        <v>4606.8100000000004</v>
      </c>
      <c r="R2160">
        <f>Source!X1165</f>
        <v>4606.8100000000004</v>
      </c>
      <c r="S2160">
        <f>ROUND((Source!CA1165/100)*ROUND((Source!AF1165*Source!AV1165)*Source!I1165, 2), 2)</f>
        <v>658.12</v>
      </c>
      <c r="T2160">
        <f>Source!Y1165</f>
        <v>658.12</v>
      </c>
      <c r="U2160">
        <f>ROUND((175/100)*ROUND((Source!AE1165*Source!AV1165)*Source!I1165, 2), 2)</f>
        <v>0</v>
      </c>
      <c r="V2160">
        <f>ROUND((108/100)*ROUND(Source!CS1165*Source!I1165, 2), 2)</f>
        <v>0</v>
      </c>
    </row>
    <row r="2161" spans="1:22" x14ac:dyDescent="0.2">
      <c r="C2161" s="22" t="str">
        <f>"Объем: "&amp;Source!I1165&amp;"=(2512+"&amp;"3605+"&amp;"30)*"&amp;"0,2*"&amp;"0,1/"&amp;"100"</f>
        <v>Объем: 1,2294=(2512+3605+30)*0,2*0,1/100</v>
      </c>
    </row>
    <row r="2162" spans="1:22" ht="14.25" x14ac:dyDescent="0.2">
      <c r="A2162" s="18"/>
      <c r="B2162" s="18"/>
      <c r="C2162" s="18" t="s">
        <v>1136</v>
      </c>
      <c r="D2162" s="19"/>
      <c r="E2162" s="9"/>
      <c r="F2162" s="21">
        <f>Source!AO1165</f>
        <v>5353.15</v>
      </c>
      <c r="G2162" s="20" t="str">
        <f>Source!DG1165</f>
        <v/>
      </c>
      <c r="H2162" s="9">
        <f>Source!AV1165</f>
        <v>1</v>
      </c>
      <c r="I2162" s="9">
        <f>IF(Source!BA1165&lt;&gt; 0, Source!BA1165, 1)</f>
        <v>1</v>
      </c>
      <c r="J2162" s="21">
        <f>Source!S1165</f>
        <v>6581.16</v>
      </c>
      <c r="K2162" s="21"/>
    </row>
    <row r="2163" spans="1:22" ht="14.25" x14ac:dyDescent="0.2">
      <c r="A2163" s="18"/>
      <c r="B2163" s="18"/>
      <c r="C2163" s="18" t="s">
        <v>1138</v>
      </c>
      <c r="D2163" s="19"/>
      <c r="E2163" s="9"/>
      <c r="F2163" s="21">
        <f>Source!AL1165</f>
        <v>22.51</v>
      </c>
      <c r="G2163" s="20" t="str">
        <f>Source!DD1165</f>
        <v/>
      </c>
      <c r="H2163" s="9">
        <f>Source!AW1165</f>
        <v>1</v>
      </c>
      <c r="I2163" s="9">
        <f>IF(Source!BC1165&lt;&gt; 0, Source!BC1165, 1)</f>
        <v>1</v>
      </c>
      <c r="J2163" s="21">
        <f>Source!P1165</f>
        <v>27.67</v>
      </c>
      <c r="K2163" s="21"/>
    </row>
    <row r="2164" spans="1:22" ht="14.25" x14ac:dyDescent="0.2">
      <c r="A2164" s="18"/>
      <c r="B2164" s="18"/>
      <c r="C2164" s="18" t="s">
        <v>1139</v>
      </c>
      <c r="D2164" s="19" t="s">
        <v>1140</v>
      </c>
      <c r="E2164" s="9">
        <f>Source!AT1165</f>
        <v>70</v>
      </c>
      <c r="F2164" s="21"/>
      <c r="G2164" s="20"/>
      <c r="H2164" s="9"/>
      <c r="I2164" s="9"/>
      <c r="J2164" s="21">
        <f>SUM(R2160:R2163)</f>
        <v>4606.8100000000004</v>
      </c>
      <c r="K2164" s="21"/>
    </row>
    <row r="2165" spans="1:22" ht="14.25" x14ac:dyDescent="0.2">
      <c r="A2165" s="18"/>
      <c r="B2165" s="18"/>
      <c r="C2165" s="18" t="s">
        <v>1141</v>
      </c>
      <c r="D2165" s="19" t="s">
        <v>1140</v>
      </c>
      <c r="E2165" s="9">
        <f>Source!AU1165</f>
        <v>10</v>
      </c>
      <c r="F2165" s="21"/>
      <c r="G2165" s="20"/>
      <c r="H2165" s="9"/>
      <c r="I2165" s="9"/>
      <c r="J2165" s="21">
        <f>SUM(T2160:T2164)</f>
        <v>658.12</v>
      </c>
      <c r="K2165" s="21"/>
    </row>
    <row r="2166" spans="1:22" ht="14.25" x14ac:dyDescent="0.2">
      <c r="A2166" s="18"/>
      <c r="B2166" s="18"/>
      <c r="C2166" s="18" t="s">
        <v>1142</v>
      </c>
      <c r="D2166" s="19" t="s">
        <v>1143</v>
      </c>
      <c r="E2166" s="9">
        <f>Source!AQ1165</f>
        <v>10</v>
      </c>
      <c r="F2166" s="21"/>
      <c r="G2166" s="20" t="str">
        <f>Source!DI1165</f>
        <v/>
      </c>
      <c r="H2166" s="9">
        <f>Source!AV1165</f>
        <v>1</v>
      </c>
      <c r="I2166" s="9"/>
      <c r="J2166" s="21"/>
      <c r="K2166" s="21">
        <f>Source!U1165</f>
        <v>12.294</v>
      </c>
    </row>
    <row r="2167" spans="1:22" ht="15" x14ac:dyDescent="0.25">
      <c r="A2167" s="24"/>
      <c r="B2167" s="24"/>
      <c r="C2167" s="24"/>
      <c r="D2167" s="24"/>
      <c r="E2167" s="24"/>
      <c r="F2167" s="24"/>
      <c r="G2167" s="24"/>
      <c r="H2167" s="24"/>
      <c r="I2167" s="57">
        <f>J2162+J2163+J2164+J2165</f>
        <v>11873.76</v>
      </c>
      <c r="J2167" s="57"/>
      <c r="K2167" s="25">
        <f>IF(Source!I1165&lt;&gt;0, ROUND(I2167/Source!I1165, 2), 0)</f>
        <v>9658.17</v>
      </c>
      <c r="P2167" s="23">
        <f>I2167</f>
        <v>11873.76</v>
      </c>
    </row>
    <row r="2168" spans="1:22" ht="57" x14ac:dyDescent="0.2">
      <c r="A2168" s="18">
        <v>247</v>
      </c>
      <c r="B2168" s="18" t="str">
        <f>Source!F1167</f>
        <v>1.21-2103-9-3/1</v>
      </c>
      <c r="C2168" s="18" t="str">
        <f>Source!G1167</f>
        <v>Техническое обслуживание силовых сетей, проложенных по кирпичным и бетонным основаниям, провод сечением 4х1,5-6 мм2 / 4х1,5; 5х4; 5х6</v>
      </c>
      <c r="D2168" s="19" t="str">
        <f>Source!H1167</f>
        <v>100 м</v>
      </c>
      <c r="E2168" s="9">
        <f>Source!I1167</f>
        <v>4.8800000000000003E-2</v>
      </c>
      <c r="F2168" s="21"/>
      <c r="G2168" s="20"/>
      <c r="H2168" s="9"/>
      <c r="I2168" s="9"/>
      <c r="J2168" s="21"/>
      <c r="K2168" s="21"/>
      <c r="Q2168">
        <f>ROUND((Source!BZ1167/100)*ROUND((Source!AF1167*Source!AV1167)*Source!I1167, 2), 2)</f>
        <v>205.17</v>
      </c>
      <c r="R2168">
        <f>Source!X1167</f>
        <v>205.17</v>
      </c>
      <c r="S2168">
        <f>ROUND((Source!CA1167/100)*ROUND((Source!AF1167*Source!AV1167)*Source!I1167, 2), 2)</f>
        <v>29.31</v>
      </c>
      <c r="T2168">
        <f>Source!Y1167</f>
        <v>29.31</v>
      </c>
      <c r="U2168">
        <f>ROUND((175/100)*ROUND((Source!AE1167*Source!AV1167)*Source!I1167, 2), 2)</f>
        <v>0</v>
      </c>
      <c r="V2168">
        <f>ROUND((108/100)*ROUND(Source!CS1167*Source!I1167, 2), 2)</f>
        <v>0</v>
      </c>
    </row>
    <row r="2169" spans="1:22" x14ac:dyDescent="0.2">
      <c r="C2169" s="22" t="str">
        <f>"Объем: "&amp;Source!I1167&amp;"=(120+"&amp;"84+"&amp;"40)*"&amp;"0,2*"&amp;"0,1/"&amp;"100"</f>
        <v>Объем: 0,0488=(120+84+40)*0,2*0,1/100</v>
      </c>
    </row>
    <row r="2170" spans="1:22" ht="14.25" x14ac:dyDescent="0.2">
      <c r="A2170" s="18"/>
      <c r="B2170" s="18"/>
      <c r="C2170" s="18" t="s">
        <v>1136</v>
      </c>
      <c r="D2170" s="19"/>
      <c r="E2170" s="9"/>
      <c r="F2170" s="21">
        <f>Source!AO1167</f>
        <v>6006.24</v>
      </c>
      <c r="G2170" s="20" t="str">
        <f>Source!DG1167</f>
        <v/>
      </c>
      <c r="H2170" s="9">
        <f>Source!AV1167</f>
        <v>1</v>
      </c>
      <c r="I2170" s="9">
        <f>IF(Source!BA1167&lt;&gt; 0, Source!BA1167, 1)</f>
        <v>1</v>
      </c>
      <c r="J2170" s="21">
        <f>Source!S1167</f>
        <v>293.10000000000002</v>
      </c>
      <c r="K2170" s="21"/>
    </row>
    <row r="2171" spans="1:22" ht="14.25" x14ac:dyDescent="0.2">
      <c r="A2171" s="18"/>
      <c r="B2171" s="18"/>
      <c r="C2171" s="18" t="s">
        <v>1138</v>
      </c>
      <c r="D2171" s="19"/>
      <c r="E2171" s="9"/>
      <c r="F2171" s="21">
        <f>Source!AL1167</f>
        <v>14.63</v>
      </c>
      <c r="G2171" s="20" t="str">
        <f>Source!DD1167</f>
        <v/>
      </c>
      <c r="H2171" s="9">
        <f>Source!AW1167</f>
        <v>1</v>
      </c>
      <c r="I2171" s="9">
        <f>IF(Source!BC1167&lt;&gt; 0, Source!BC1167, 1)</f>
        <v>1</v>
      </c>
      <c r="J2171" s="21">
        <f>Source!P1167</f>
        <v>0.71</v>
      </c>
      <c r="K2171" s="21"/>
    </row>
    <row r="2172" spans="1:22" ht="14.25" x14ac:dyDescent="0.2">
      <c r="A2172" s="18"/>
      <c r="B2172" s="18"/>
      <c r="C2172" s="18" t="s">
        <v>1139</v>
      </c>
      <c r="D2172" s="19" t="s">
        <v>1140</v>
      </c>
      <c r="E2172" s="9">
        <f>Source!AT1167</f>
        <v>70</v>
      </c>
      <c r="F2172" s="21"/>
      <c r="G2172" s="20"/>
      <c r="H2172" s="9"/>
      <c r="I2172" s="9"/>
      <c r="J2172" s="21">
        <f>SUM(R2168:R2171)</f>
        <v>205.17</v>
      </c>
      <c r="K2172" s="21"/>
    </row>
    <row r="2173" spans="1:22" ht="14.25" x14ac:dyDescent="0.2">
      <c r="A2173" s="18"/>
      <c r="B2173" s="18"/>
      <c r="C2173" s="18" t="s">
        <v>1141</v>
      </c>
      <c r="D2173" s="19" t="s">
        <v>1140</v>
      </c>
      <c r="E2173" s="9">
        <f>Source!AU1167</f>
        <v>10</v>
      </c>
      <c r="F2173" s="21"/>
      <c r="G2173" s="20"/>
      <c r="H2173" s="9"/>
      <c r="I2173" s="9"/>
      <c r="J2173" s="21">
        <f>SUM(T2168:T2172)</f>
        <v>29.31</v>
      </c>
      <c r="K2173" s="21"/>
    </row>
    <row r="2174" spans="1:22" ht="14.25" x14ac:dyDescent="0.2">
      <c r="A2174" s="18"/>
      <c r="B2174" s="18"/>
      <c r="C2174" s="18" t="s">
        <v>1142</v>
      </c>
      <c r="D2174" s="19" t="s">
        <v>1143</v>
      </c>
      <c r="E2174" s="9">
        <f>Source!AQ1167</f>
        <v>11.22</v>
      </c>
      <c r="F2174" s="21"/>
      <c r="G2174" s="20" t="str">
        <f>Source!DI1167</f>
        <v/>
      </c>
      <c r="H2174" s="9">
        <f>Source!AV1167</f>
        <v>1</v>
      </c>
      <c r="I2174" s="9"/>
      <c r="J2174" s="21"/>
      <c r="K2174" s="21">
        <f>Source!U1167</f>
        <v>0.54753600000000002</v>
      </c>
    </row>
    <row r="2175" spans="1:22" ht="15" x14ac:dyDescent="0.25">
      <c r="A2175" s="24"/>
      <c r="B2175" s="24"/>
      <c r="C2175" s="24"/>
      <c r="D2175" s="24"/>
      <c r="E2175" s="24"/>
      <c r="F2175" s="24"/>
      <c r="G2175" s="24"/>
      <c r="H2175" s="24"/>
      <c r="I2175" s="57">
        <f>J2170+J2171+J2172+J2173</f>
        <v>528.29</v>
      </c>
      <c r="J2175" s="57"/>
      <c r="K2175" s="25">
        <f>IF(Source!I1167&lt;&gt;0, ROUND(I2175/Source!I1167, 2), 0)</f>
        <v>10825.61</v>
      </c>
      <c r="P2175" s="23">
        <f>I2175</f>
        <v>528.29</v>
      </c>
    </row>
    <row r="2176" spans="1:22" ht="57" x14ac:dyDescent="0.2">
      <c r="A2176" s="18">
        <v>248</v>
      </c>
      <c r="B2176" s="18" t="str">
        <f>Source!F1169</f>
        <v>1.21-2103-9-5/1</v>
      </c>
      <c r="C2176" s="18" t="str">
        <f>Source!G1169</f>
        <v>Техническое обслуживание силовых сетей, проложенных по кирпичным и бетонным основаниям, провод сечением 3х10-16 мм2 / 5х10; 5х16</v>
      </c>
      <c r="D2176" s="19" t="str">
        <f>Source!H1169</f>
        <v>100 м</v>
      </c>
      <c r="E2176" s="9">
        <f>Source!I1169</f>
        <v>4.1000000000000002E-2</v>
      </c>
      <c r="F2176" s="21"/>
      <c r="G2176" s="20"/>
      <c r="H2176" s="9"/>
      <c r="I2176" s="9"/>
      <c r="J2176" s="21"/>
      <c r="K2176" s="21"/>
      <c r="Q2176">
        <f>ROUND((Source!BZ1169/100)*ROUND((Source!AF1169*Source!AV1169)*Source!I1169, 2), 2)</f>
        <v>182.52</v>
      </c>
      <c r="R2176">
        <f>Source!X1169</f>
        <v>182.52</v>
      </c>
      <c r="S2176">
        <f>ROUND((Source!CA1169/100)*ROUND((Source!AF1169*Source!AV1169)*Source!I1169, 2), 2)</f>
        <v>26.07</v>
      </c>
      <c r="T2176">
        <f>Source!Y1169</f>
        <v>26.07</v>
      </c>
      <c r="U2176">
        <f>ROUND((175/100)*ROUND((Source!AE1169*Source!AV1169)*Source!I1169, 2), 2)</f>
        <v>0</v>
      </c>
      <c r="V2176">
        <f>ROUND((108/100)*ROUND(Source!CS1169*Source!I1169, 2), 2)</f>
        <v>0</v>
      </c>
    </row>
    <row r="2177" spans="1:22" x14ac:dyDescent="0.2">
      <c r="C2177" s="22" t="str">
        <f>"Объем: "&amp;Source!I1169&amp;"=(195+"&amp;"10)*"&amp;"0,2*"&amp;"0,1/"&amp;"100"</f>
        <v>Объем: 0,041=(195+10)*0,2*0,1/100</v>
      </c>
    </row>
    <row r="2178" spans="1:22" ht="14.25" x14ac:dyDescent="0.2">
      <c r="A2178" s="18"/>
      <c r="B2178" s="18"/>
      <c r="C2178" s="18" t="s">
        <v>1136</v>
      </c>
      <c r="D2178" s="19"/>
      <c r="E2178" s="9"/>
      <c r="F2178" s="21">
        <f>Source!AO1169</f>
        <v>6359.54</v>
      </c>
      <c r="G2178" s="20" t="str">
        <f>Source!DG1169</f>
        <v/>
      </c>
      <c r="H2178" s="9">
        <f>Source!AV1169</f>
        <v>1</v>
      </c>
      <c r="I2178" s="9">
        <f>IF(Source!BA1169&lt;&gt; 0, Source!BA1169, 1)</f>
        <v>1</v>
      </c>
      <c r="J2178" s="21">
        <f>Source!S1169</f>
        <v>260.74</v>
      </c>
      <c r="K2178" s="21"/>
    </row>
    <row r="2179" spans="1:22" ht="14.25" x14ac:dyDescent="0.2">
      <c r="A2179" s="18"/>
      <c r="B2179" s="18"/>
      <c r="C2179" s="18" t="s">
        <v>1138</v>
      </c>
      <c r="D2179" s="19"/>
      <c r="E2179" s="9"/>
      <c r="F2179" s="21">
        <f>Source!AL1169</f>
        <v>15.76</v>
      </c>
      <c r="G2179" s="20" t="str">
        <f>Source!DD1169</f>
        <v/>
      </c>
      <c r="H2179" s="9">
        <f>Source!AW1169</f>
        <v>1</v>
      </c>
      <c r="I2179" s="9">
        <f>IF(Source!BC1169&lt;&gt; 0, Source!BC1169, 1)</f>
        <v>1</v>
      </c>
      <c r="J2179" s="21">
        <f>Source!P1169</f>
        <v>0.65</v>
      </c>
      <c r="K2179" s="21"/>
    </row>
    <row r="2180" spans="1:22" ht="14.25" x14ac:dyDescent="0.2">
      <c r="A2180" s="18"/>
      <c r="B2180" s="18"/>
      <c r="C2180" s="18" t="s">
        <v>1139</v>
      </c>
      <c r="D2180" s="19" t="s">
        <v>1140</v>
      </c>
      <c r="E2180" s="9">
        <f>Source!AT1169</f>
        <v>70</v>
      </c>
      <c r="F2180" s="21"/>
      <c r="G2180" s="20"/>
      <c r="H2180" s="9"/>
      <c r="I2180" s="9"/>
      <c r="J2180" s="21">
        <f>SUM(R2176:R2179)</f>
        <v>182.52</v>
      </c>
      <c r="K2180" s="21"/>
    </row>
    <row r="2181" spans="1:22" ht="14.25" x14ac:dyDescent="0.2">
      <c r="A2181" s="18"/>
      <c r="B2181" s="18"/>
      <c r="C2181" s="18" t="s">
        <v>1141</v>
      </c>
      <c r="D2181" s="19" t="s">
        <v>1140</v>
      </c>
      <c r="E2181" s="9">
        <f>Source!AU1169</f>
        <v>10</v>
      </c>
      <c r="F2181" s="21"/>
      <c r="G2181" s="20"/>
      <c r="H2181" s="9"/>
      <c r="I2181" s="9"/>
      <c r="J2181" s="21">
        <f>SUM(T2176:T2180)</f>
        <v>26.07</v>
      </c>
      <c r="K2181" s="21"/>
    </row>
    <row r="2182" spans="1:22" ht="14.25" x14ac:dyDescent="0.2">
      <c r="A2182" s="18"/>
      <c r="B2182" s="18"/>
      <c r="C2182" s="18" t="s">
        <v>1142</v>
      </c>
      <c r="D2182" s="19" t="s">
        <v>1143</v>
      </c>
      <c r="E2182" s="9">
        <f>Source!AQ1169</f>
        <v>11.88</v>
      </c>
      <c r="F2182" s="21"/>
      <c r="G2182" s="20" t="str">
        <f>Source!DI1169</f>
        <v/>
      </c>
      <c r="H2182" s="9">
        <f>Source!AV1169</f>
        <v>1</v>
      </c>
      <c r="I2182" s="9"/>
      <c r="J2182" s="21"/>
      <c r="K2182" s="21">
        <f>Source!U1169</f>
        <v>0.48708000000000007</v>
      </c>
    </row>
    <row r="2183" spans="1:22" ht="15" x14ac:dyDescent="0.25">
      <c r="A2183" s="24"/>
      <c r="B2183" s="24"/>
      <c r="C2183" s="24"/>
      <c r="D2183" s="24"/>
      <c r="E2183" s="24"/>
      <c r="F2183" s="24"/>
      <c r="G2183" s="24"/>
      <c r="H2183" s="24"/>
      <c r="I2183" s="57">
        <f>J2178+J2179+J2180+J2181</f>
        <v>469.97999999999996</v>
      </c>
      <c r="J2183" s="57"/>
      <c r="K2183" s="25">
        <f>IF(Source!I1169&lt;&gt;0, ROUND(I2183/Source!I1169, 2), 0)</f>
        <v>11462.93</v>
      </c>
      <c r="P2183" s="23">
        <f>I2183</f>
        <v>469.97999999999996</v>
      </c>
    </row>
    <row r="2185" spans="1:22" ht="15" x14ac:dyDescent="0.25">
      <c r="B2185" s="58" t="str">
        <f>Source!G1171</f>
        <v>Монтажный кабель</v>
      </c>
      <c r="C2185" s="58"/>
      <c r="D2185" s="58"/>
      <c r="E2185" s="58"/>
      <c r="F2185" s="58"/>
      <c r="G2185" s="58"/>
      <c r="H2185" s="58"/>
      <c r="I2185" s="58"/>
      <c r="J2185" s="58"/>
    </row>
    <row r="2186" spans="1:22" ht="28.5" x14ac:dyDescent="0.2">
      <c r="A2186" s="18">
        <v>249</v>
      </c>
      <c r="B2186" s="18" t="str">
        <f>Source!F1172</f>
        <v>1.22-2103-2-1/1</v>
      </c>
      <c r="C2186" s="18" t="str">
        <f>Source!G1172</f>
        <v>Техническое обслуживание сетевой линии связи</v>
      </c>
      <c r="D2186" s="19" t="str">
        <f>Source!H1172</f>
        <v>100 м</v>
      </c>
      <c r="E2186" s="9">
        <f>Source!I1172</f>
        <v>0.18</v>
      </c>
      <c r="F2186" s="21"/>
      <c r="G2186" s="20"/>
      <c r="H2186" s="9"/>
      <c r="I2186" s="9"/>
      <c r="J2186" s="21"/>
      <c r="K2186" s="21"/>
      <c r="Q2186">
        <f>ROUND((Source!BZ1172/100)*ROUND((Source!AF1172*Source!AV1172)*Source!I1172, 2), 2)</f>
        <v>62.59</v>
      </c>
      <c r="R2186">
        <f>Source!X1172</f>
        <v>62.59</v>
      </c>
      <c r="S2186">
        <f>ROUND((Source!CA1172/100)*ROUND((Source!AF1172*Source!AV1172)*Source!I1172, 2), 2)</f>
        <v>8.94</v>
      </c>
      <c r="T2186">
        <f>Source!Y1172</f>
        <v>8.94</v>
      </c>
      <c r="U2186">
        <f>ROUND((175/100)*ROUND((Source!AE1172*Source!AV1172)*Source!I1172, 2), 2)</f>
        <v>0</v>
      </c>
      <c r="V2186">
        <f>ROUND((108/100)*ROUND(Source!CS1172*Source!I1172, 2), 2)</f>
        <v>0</v>
      </c>
    </row>
    <row r="2187" spans="1:22" x14ac:dyDescent="0.2">
      <c r="C2187" s="22" t="str">
        <f>"Объем: "&amp;Source!I1172&amp;"=(65+"&amp;"115)*"&amp;"0,1/"&amp;"100"</f>
        <v>Объем: 0,18=(65+115)*0,1/100</v>
      </c>
    </row>
    <row r="2188" spans="1:22" ht="14.25" x14ac:dyDescent="0.2">
      <c r="A2188" s="18"/>
      <c r="B2188" s="18"/>
      <c r="C2188" s="18" t="s">
        <v>1136</v>
      </c>
      <c r="D2188" s="19"/>
      <c r="E2188" s="9"/>
      <c r="F2188" s="21">
        <f>Source!AO1172</f>
        <v>496.76</v>
      </c>
      <c r="G2188" s="20" t="str">
        <f>Source!DG1172</f>
        <v/>
      </c>
      <c r="H2188" s="9">
        <f>Source!AV1172</f>
        <v>1</v>
      </c>
      <c r="I2188" s="9">
        <f>IF(Source!BA1172&lt;&gt; 0, Source!BA1172, 1)</f>
        <v>1</v>
      </c>
      <c r="J2188" s="21">
        <f>Source!S1172</f>
        <v>89.42</v>
      </c>
      <c r="K2188" s="21"/>
    </row>
    <row r="2189" spans="1:22" ht="14.25" x14ac:dyDescent="0.2">
      <c r="A2189" s="18"/>
      <c r="B2189" s="18"/>
      <c r="C2189" s="18" t="s">
        <v>1139</v>
      </c>
      <c r="D2189" s="19" t="s">
        <v>1140</v>
      </c>
      <c r="E2189" s="9">
        <f>Source!AT1172</f>
        <v>70</v>
      </c>
      <c r="F2189" s="21"/>
      <c r="G2189" s="20"/>
      <c r="H2189" s="9"/>
      <c r="I2189" s="9"/>
      <c r="J2189" s="21">
        <f>SUM(R2186:R2188)</f>
        <v>62.59</v>
      </c>
      <c r="K2189" s="21"/>
    </row>
    <row r="2190" spans="1:22" ht="14.25" x14ac:dyDescent="0.2">
      <c r="A2190" s="18"/>
      <c r="B2190" s="18"/>
      <c r="C2190" s="18" t="s">
        <v>1141</v>
      </c>
      <c r="D2190" s="19" t="s">
        <v>1140</v>
      </c>
      <c r="E2190" s="9">
        <f>Source!AU1172</f>
        <v>10</v>
      </c>
      <c r="F2190" s="21"/>
      <c r="G2190" s="20"/>
      <c r="H2190" s="9"/>
      <c r="I2190" s="9"/>
      <c r="J2190" s="21">
        <f>SUM(T2186:T2189)</f>
        <v>8.94</v>
      </c>
      <c r="K2190" s="21"/>
    </row>
    <row r="2191" spans="1:22" ht="14.25" x14ac:dyDescent="0.2">
      <c r="A2191" s="18"/>
      <c r="B2191" s="18"/>
      <c r="C2191" s="18" t="s">
        <v>1142</v>
      </c>
      <c r="D2191" s="19" t="s">
        <v>1143</v>
      </c>
      <c r="E2191" s="9">
        <f>Source!AQ1172</f>
        <v>0.7</v>
      </c>
      <c r="F2191" s="21"/>
      <c r="G2191" s="20" t="str">
        <f>Source!DI1172</f>
        <v/>
      </c>
      <c r="H2191" s="9">
        <f>Source!AV1172</f>
        <v>1</v>
      </c>
      <c r="I2191" s="9"/>
      <c r="J2191" s="21"/>
      <c r="K2191" s="21">
        <f>Source!U1172</f>
        <v>0.126</v>
      </c>
    </row>
    <row r="2192" spans="1:22" ht="15" x14ac:dyDescent="0.25">
      <c r="A2192" s="24"/>
      <c r="B2192" s="24"/>
      <c r="C2192" s="24"/>
      <c r="D2192" s="24"/>
      <c r="E2192" s="24"/>
      <c r="F2192" s="24"/>
      <c r="G2192" s="24"/>
      <c r="H2192" s="24"/>
      <c r="I2192" s="57">
        <f>J2188+J2189+J2190</f>
        <v>160.94999999999999</v>
      </c>
      <c r="J2192" s="57"/>
      <c r="K2192" s="25">
        <f>IF(Source!I1172&lt;&gt;0, ROUND(I2192/Source!I1172, 2), 0)</f>
        <v>894.17</v>
      </c>
      <c r="P2192" s="23">
        <f>I2192</f>
        <v>160.94999999999999</v>
      </c>
    </row>
    <row r="2194" spans="1:22" ht="15" x14ac:dyDescent="0.25">
      <c r="B2194" s="58" t="str">
        <f>Source!G1173</f>
        <v>Заземление</v>
      </c>
      <c r="C2194" s="58"/>
      <c r="D2194" s="58"/>
      <c r="E2194" s="58"/>
      <c r="F2194" s="58"/>
      <c r="G2194" s="58"/>
      <c r="H2194" s="58"/>
      <c r="I2194" s="58"/>
      <c r="J2194" s="58"/>
    </row>
    <row r="2195" spans="1:22" ht="42.75" x14ac:dyDescent="0.2">
      <c r="A2195" s="18">
        <v>250</v>
      </c>
      <c r="B2195" s="18" t="str">
        <f>Source!F1174</f>
        <v>1.21-2303-31-1/1</v>
      </c>
      <c r="C2195" s="18" t="str">
        <f>Source!G1174</f>
        <v>Техническое обслуживание коробки клеммной соединительной, с количеством клемм до 20</v>
      </c>
      <c r="D2195" s="19" t="str">
        <f>Source!H1174</f>
        <v>шт.</v>
      </c>
      <c r="E2195" s="9">
        <f>Source!I1174</f>
        <v>5</v>
      </c>
      <c r="F2195" s="21"/>
      <c r="G2195" s="20"/>
      <c r="H2195" s="9"/>
      <c r="I2195" s="9"/>
      <c r="J2195" s="21"/>
      <c r="K2195" s="21"/>
      <c r="Q2195">
        <f>ROUND((Source!BZ1174/100)*ROUND((Source!AF1174*Source!AV1174)*Source!I1174, 2), 2)</f>
        <v>2074.77</v>
      </c>
      <c r="R2195">
        <f>Source!X1174</f>
        <v>2074.77</v>
      </c>
      <c r="S2195">
        <f>ROUND((Source!CA1174/100)*ROUND((Source!AF1174*Source!AV1174)*Source!I1174, 2), 2)</f>
        <v>296.39999999999998</v>
      </c>
      <c r="T2195">
        <f>Source!Y1174</f>
        <v>296.39999999999998</v>
      </c>
      <c r="U2195">
        <f>ROUND((175/100)*ROUND((Source!AE1174*Source!AV1174)*Source!I1174, 2), 2)</f>
        <v>0</v>
      </c>
      <c r="V2195">
        <f>ROUND((108/100)*ROUND(Source!CS1174*Source!I1174, 2), 2)</f>
        <v>0</v>
      </c>
    </row>
    <row r="2196" spans="1:22" ht="14.25" x14ac:dyDescent="0.2">
      <c r="A2196" s="18"/>
      <c r="B2196" s="18"/>
      <c r="C2196" s="18" t="s">
        <v>1136</v>
      </c>
      <c r="D2196" s="19"/>
      <c r="E2196" s="9"/>
      <c r="F2196" s="21">
        <f>Source!AO1174</f>
        <v>592.79</v>
      </c>
      <c r="G2196" s="20" t="str">
        <f>Source!DG1174</f>
        <v/>
      </c>
      <c r="H2196" s="9">
        <f>Source!AV1174</f>
        <v>1</v>
      </c>
      <c r="I2196" s="9">
        <f>IF(Source!BA1174&lt;&gt; 0, Source!BA1174, 1)</f>
        <v>1</v>
      </c>
      <c r="J2196" s="21">
        <f>Source!S1174</f>
        <v>2963.95</v>
      </c>
      <c r="K2196" s="21"/>
    </row>
    <row r="2197" spans="1:22" ht="14.25" x14ac:dyDescent="0.2">
      <c r="A2197" s="18"/>
      <c r="B2197" s="18"/>
      <c r="C2197" s="18" t="s">
        <v>1138</v>
      </c>
      <c r="D2197" s="19"/>
      <c r="E2197" s="9"/>
      <c r="F2197" s="21">
        <f>Source!AL1174</f>
        <v>6.02</v>
      </c>
      <c r="G2197" s="20" t="str">
        <f>Source!DD1174</f>
        <v/>
      </c>
      <c r="H2197" s="9">
        <f>Source!AW1174</f>
        <v>1</v>
      </c>
      <c r="I2197" s="9">
        <f>IF(Source!BC1174&lt;&gt; 0, Source!BC1174, 1)</f>
        <v>1</v>
      </c>
      <c r="J2197" s="21">
        <f>Source!P1174</f>
        <v>30.1</v>
      </c>
      <c r="K2197" s="21"/>
    </row>
    <row r="2198" spans="1:22" ht="14.25" x14ac:dyDescent="0.2">
      <c r="A2198" s="18"/>
      <c r="B2198" s="18"/>
      <c r="C2198" s="18" t="s">
        <v>1139</v>
      </c>
      <c r="D2198" s="19" t="s">
        <v>1140</v>
      </c>
      <c r="E2198" s="9">
        <f>Source!AT1174</f>
        <v>70</v>
      </c>
      <c r="F2198" s="21"/>
      <c r="G2198" s="20"/>
      <c r="H2198" s="9"/>
      <c r="I2198" s="9"/>
      <c r="J2198" s="21">
        <f>SUM(R2195:R2197)</f>
        <v>2074.77</v>
      </c>
      <c r="K2198" s="21"/>
    </row>
    <row r="2199" spans="1:22" ht="14.25" x14ac:dyDescent="0.2">
      <c r="A2199" s="18"/>
      <c r="B2199" s="18"/>
      <c r="C2199" s="18" t="s">
        <v>1141</v>
      </c>
      <c r="D2199" s="19" t="s">
        <v>1140</v>
      </c>
      <c r="E2199" s="9">
        <f>Source!AU1174</f>
        <v>10</v>
      </c>
      <c r="F2199" s="21"/>
      <c r="G2199" s="20"/>
      <c r="H2199" s="9"/>
      <c r="I2199" s="9"/>
      <c r="J2199" s="21">
        <f>SUM(T2195:T2198)</f>
        <v>296.39999999999998</v>
      </c>
      <c r="K2199" s="21"/>
    </row>
    <row r="2200" spans="1:22" ht="14.25" x14ac:dyDescent="0.2">
      <c r="A2200" s="18"/>
      <c r="B2200" s="18"/>
      <c r="C2200" s="18" t="s">
        <v>1142</v>
      </c>
      <c r="D2200" s="19" t="s">
        <v>1143</v>
      </c>
      <c r="E2200" s="9">
        <f>Source!AQ1174</f>
        <v>0.96</v>
      </c>
      <c r="F2200" s="21"/>
      <c r="G2200" s="20" t="str">
        <f>Source!DI1174</f>
        <v/>
      </c>
      <c r="H2200" s="9">
        <f>Source!AV1174</f>
        <v>1</v>
      </c>
      <c r="I2200" s="9"/>
      <c r="J2200" s="21"/>
      <c r="K2200" s="21">
        <f>Source!U1174</f>
        <v>4.8</v>
      </c>
    </row>
    <row r="2201" spans="1:22" ht="15" x14ac:dyDescent="0.25">
      <c r="A2201" s="24"/>
      <c r="B2201" s="24"/>
      <c r="C2201" s="24"/>
      <c r="D2201" s="24"/>
      <c r="E2201" s="24"/>
      <c r="F2201" s="24"/>
      <c r="G2201" s="24"/>
      <c r="H2201" s="24"/>
      <c r="I2201" s="57">
        <f>J2196+J2197+J2198+J2199</f>
        <v>5365.2199999999993</v>
      </c>
      <c r="J2201" s="57"/>
      <c r="K2201" s="25">
        <f>IF(Source!I1174&lt;&gt;0, ROUND(I2201/Source!I1174, 2), 0)</f>
        <v>1073.04</v>
      </c>
      <c r="P2201" s="23">
        <f>I2201</f>
        <v>5365.2199999999993</v>
      </c>
    </row>
    <row r="2202" spans="1:22" ht="28.5" x14ac:dyDescent="0.2">
      <c r="A2202" s="18">
        <v>251</v>
      </c>
      <c r="B2202" s="18" t="str">
        <f>Source!F1175</f>
        <v>1.21-2103-3-1/1</v>
      </c>
      <c r="C2202" s="18" t="str">
        <f>Source!G1175</f>
        <v>Техническое обслуживание сетей заземления магистральных,</v>
      </c>
      <c r="D2202" s="19" t="str">
        <f>Source!H1175</f>
        <v>100 м</v>
      </c>
      <c r="E2202" s="9">
        <f>Source!I1175</f>
        <v>0.87</v>
      </c>
      <c r="F2202" s="21"/>
      <c r="G2202" s="20"/>
      <c r="H2202" s="9"/>
      <c r="I2202" s="9"/>
      <c r="J2202" s="21"/>
      <c r="K2202" s="21"/>
      <c r="Q2202">
        <f>ROUND((Source!BZ1175/100)*ROUND((Source!AF1175*Source!AV1175)*Source!I1175, 2), 2)</f>
        <v>3618.68</v>
      </c>
      <c r="R2202">
        <f>Source!X1175</f>
        <v>3618.68</v>
      </c>
      <c r="S2202">
        <f>ROUND((Source!CA1175/100)*ROUND((Source!AF1175*Source!AV1175)*Source!I1175, 2), 2)</f>
        <v>516.95000000000005</v>
      </c>
      <c r="T2202">
        <f>Source!Y1175</f>
        <v>516.95000000000005</v>
      </c>
      <c r="U2202">
        <f>ROUND((175/100)*ROUND((Source!AE1175*Source!AV1175)*Source!I1175, 2), 2)</f>
        <v>0</v>
      </c>
      <c r="V2202">
        <f>ROUND((108/100)*ROUND(Source!CS1175*Source!I1175, 2), 2)</f>
        <v>0</v>
      </c>
    </row>
    <row r="2203" spans="1:22" x14ac:dyDescent="0.2">
      <c r="C2203" s="22" t="str">
        <f>"Объем: "&amp;Source!I1175&amp;"=(630+"&amp;"240)*"&amp;"0,1/"&amp;"100"</f>
        <v>Объем: 0,87=(630+240)*0,1/100</v>
      </c>
    </row>
    <row r="2204" spans="1:22" ht="14.25" x14ac:dyDescent="0.2">
      <c r="A2204" s="18"/>
      <c r="B2204" s="18"/>
      <c r="C2204" s="18" t="s">
        <v>1136</v>
      </c>
      <c r="D2204" s="19"/>
      <c r="E2204" s="9"/>
      <c r="F2204" s="21">
        <f>Source!AO1175</f>
        <v>5942</v>
      </c>
      <c r="G2204" s="20" t="str">
        <f>Source!DG1175</f>
        <v/>
      </c>
      <c r="H2204" s="9">
        <f>Source!AV1175</f>
        <v>1</v>
      </c>
      <c r="I2204" s="9">
        <f>IF(Source!BA1175&lt;&gt; 0, Source!BA1175, 1)</f>
        <v>1</v>
      </c>
      <c r="J2204" s="21">
        <f>Source!S1175</f>
        <v>5169.54</v>
      </c>
      <c r="K2204" s="21"/>
    </row>
    <row r="2205" spans="1:22" ht="14.25" x14ac:dyDescent="0.2">
      <c r="A2205" s="18"/>
      <c r="B2205" s="18"/>
      <c r="C2205" s="18" t="s">
        <v>1138</v>
      </c>
      <c r="D2205" s="19"/>
      <c r="E2205" s="9"/>
      <c r="F2205" s="21">
        <f>Source!AL1175</f>
        <v>22.51</v>
      </c>
      <c r="G2205" s="20" t="str">
        <f>Source!DD1175</f>
        <v/>
      </c>
      <c r="H2205" s="9">
        <f>Source!AW1175</f>
        <v>1</v>
      </c>
      <c r="I2205" s="9">
        <f>IF(Source!BC1175&lt;&gt; 0, Source!BC1175, 1)</f>
        <v>1</v>
      </c>
      <c r="J2205" s="21">
        <f>Source!P1175</f>
        <v>19.579999999999998</v>
      </c>
      <c r="K2205" s="21"/>
    </row>
    <row r="2206" spans="1:22" ht="14.25" x14ac:dyDescent="0.2">
      <c r="A2206" s="18"/>
      <c r="B2206" s="18"/>
      <c r="C2206" s="18" t="s">
        <v>1139</v>
      </c>
      <c r="D2206" s="19" t="s">
        <v>1140</v>
      </c>
      <c r="E2206" s="9">
        <f>Source!AT1175</f>
        <v>70</v>
      </c>
      <c r="F2206" s="21"/>
      <c r="G2206" s="20"/>
      <c r="H2206" s="9"/>
      <c r="I2206" s="9"/>
      <c r="J2206" s="21">
        <f>SUM(R2202:R2205)</f>
        <v>3618.68</v>
      </c>
      <c r="K2206" s="21"/>
    </row>
    <row r="2207" spans="1:22" ht="14.25" x14ac:dyDescent="0.2">
      <c r="A2207" s="18"/>
      <c r="B2207" s="18"/>
      <c r="C2207" s="18" t="s">
        <v>1141</v>
      </c>
      <c r="D2207" s="19" t="s">
        <v>1140</v>
      </c>
      <c r="E2207" s="9">
        <f>Source!AU1175</f>
        <v>10</v>
      </c>
      <c r="F2207" s="21"/>
      <c r="G2207" s="20"/>
      <c r="H2207" s="9"/>
      <c r="I2207" s="9"/>
      <c r="J2207" s="21">
        <f>SUM(T2202:T2206)</f>
        <v>516.95000000000005</v>
      </c>
      <c r="K2207" s="21"/>
    </row>
    <row r="2208" spans="1:22" ht="14.25" x14ac:dyDescent="0.2">
      <c r="A2208" s="18"/>
      <c r="B2208" s="18"/>
      <c r="C2208" s="18" t="s">
        <v>1142</v>
      </c>
      <c r="D2208" s="19" t="s">
        <v>1143</v>
      </c>
      <c r="E2208" s="9">
        <f>Source!AQ1175</f>
        <v>11.1</v>
      </c>
      <c r="F2208" s="21"/>
      <c r="G2208" s="20" t="str">
        <f>Source!DI1175</f>
        <v/>
      </c>
      <c r="H2208" s="9">
        <f>Source!AV1175</f>
        <v>1</v>
      </c>
      <c r="I2208" s="9"/>
      <c r="J2208" s="21"/>
      <c r="K2208" s="21">
        <f>Source!U1175</f>
        <v>9.657</v>
      </c>
    </row>
    <row r="2209" spans="1:22" ht="15" x14ac:dyDescent="0.25">
      <c r="A2209" s="24"/>
      <c r="B2209" s="24"/>
      <c r="C2209" s="24"/>
      <c r="D2209" s="24"/>
      <c r="E2209" s="24"/>
      <c r="F2209" s="24"/>
      <c r="G2209" s="24"/>
      <c r="H2209" s="24"/>
      <c r="I2209" s="57">
        <f>J2204+J2205+J2206+J2207</f>
        <v>9324.75</v>
      </c>
      <c r="J2209" s="57"/>
      <c r="K2209" s="25">
        <f>IF(Source!I1175&lt;&gt;0, ROUND(I2209/Source!I1175, 2), 0)</f>
        <v>10718.1</v>
      </c>
      <c r="P2209" s="23">
        <f>I2209</f>
        <v>9324.75</v>
      </c>
    </row>
    <row r="2211" spans="1:22" ht="15" x14ac:dyDescent="0.25">
      <c r="B2211" s="58" t="str">
        <f>Source!G1177</f>
        <v>Огнестойкая кабельная линия</v>
      </c>
      <c r="C2211" s="58"/>
      <c r="D2211" s="58"/>
      <c r="E2211" s="58"/>
      <c r="F2211" s="58"/>
      <c r="G2211" s="58"/>
      <c r="H2211" s="58"/>
      <c r="I2211" s="58"/>
      <c r="J2211" s="58"/>
    </row>
    <row r="2212" spans="1:22" ht="57" x14ac:dyDescent="0.2">
      <c r="A2212" s="18">
        <v>252</v>
      </c>
      <c r="B2212" s="18" t="str">
        <f>Source!F1178</f>
        <v>1.21-2103-9-2/1</v>
      </c>
      <c r="C2212" s="18" t="str">
        <f>Source!G1178</f>
        <v>Техническое обслуживание силовых сетей, проложенных по кирпичным и бетонным основаниям, провод сечением 3х1,5-6 мм2</v>
      </c>
      <c r="D2212" s="19" t="str">
        <f>Source!H1178</f>
        <v>100 м</v>
      </c>
      <c r="E2212" s="9">
        <f>Source!I1178</f>
        <v>9.6000000000000002E-2</v>
      </c>
      <c r="F2212" s="21"/>
      <c r="G2212" s="20"/>
      <c r="H2212" s="9"/>
      <c r="I2212" s="9"/>
      <c r="J2212" s="21"/>
      <c r="K2212" s="21"/>
      <c r="Q2212">
        <f>ROUND((Source!BZ1178/100)*ROUND((Source!AF1178*Source!AV1178)*Source!I1178, 2), 2)</f>
        <v>359.73</v>
      </c>
      <c r="R2212">
        <f>Source!X1178</f>
        <v>359.73</v>
      </c>
      <c r="S2212">
        <f>ROUND((Source!CA1178/100)*ROUND((Source!AF1178*Source!AV1178)*Source!I1178, 2), 2)</f>
        <v>51.39</v>
      </c>
      <c r="T2212">
        <f>Source!Y1178</f>
        <v>51.39</v>
      </c>
      <c r="U2212">
        <f>ROUND((175/100)*ROUND((Source!AE1178*Source!AV1178)*Source!I1178, 2), 2)</f>
        <v>0</v>
      </c>
      <c r="V2212">
        <f>ROUND((108/100)*ROUND(Source!CS1178*Source!I1178, 2), 2)</f>
        <v>0</v>
      </c>
    </row>
    <row r="2213" spans="1:22" x14ac:dyDescent="0.2">
      <c r="C2213" s="22" t="str">
        <f>"Объем: "&amp;Source!I1178&amp;"=(480)*"&amp;"0,2*"&amp;"0,1/"&amp;"100"</f>
        <v>Объем: 0,096=(480)*0,2*0,1/100</v>
      </c>
    </row>
    <row r="2214" spans="1:22" ht="14.25" x14ac:dyDescent="0.2">
      <c r="A2214" s="18"/>
      <c r="B2214" s="18"/>
      <c r="C2214" s="18" t="s">
        <v>1136</v>
      </c>
      <c r="D2214" s="19"/>
      <c r="E2214" s="9"/>
      <c r="F2214" s="21">
        <f>Source!AO1178</f>
        <v>5353.15</v>
      </c>
      <c r="G2214" s="20" t="str">
        <f>Source!DG1178</f>
        <v/>
      </c>
      <c r="H2214" s="9">
        <f>Source!AV1178</f>
        <v>1</v>
      </c>
      <c r="I2214" s="9">
        <f>IF(Source!BA1178&lt;&gt; 0, Source!BA1178, 1)</f>
        <v>1</v>
      </c>
      <c r="J2214" s="21">
        <f>Source!S1178</f>
        <v>513.9</v>
      </c>
      <c r="K2214" s="21"/>
    </row>
    <row r="2215" spans="1:22" ht="14.25" x14ac:dyDescent="0.2">
      <c r="A2215" s="18"/>
      <c r="B2215" s="18"/>
      <c r="C2215" s="18" t="s">
        <v>1138</v>
      </c>
      <c r="D2215" s="19"/>
      <c r="E2215" s="9"/>
      <c r="F2215" s="21">
        <f>Source!AL1178</f>
        <v>22.51</v>
      </c>
      <c r="G2215" s="20" t="str">
        <f>Source!DD1178</f>
        <v/>
      </c>
      <c r="H2215" s="9">
        <f>Source!AW1178</f>
        <v>1</v>
      </c>
      <c r="I2215" s="9">
        <f>IF(Source!BC1178&lt;&gt; 0, Source!BC1178, 1)</f>
        <v>1</v>
      </c>
      <c r="J2215" s="21">
        <f>Source!P1178</f>
        <v>2.16</v>
      </c>
      <c r="K2215" s="21"/>
    </row>
    <row r="2216" spans="1:22" ht="14.25" x14ac:dyDescent="0.2">
      <c r="A2216" s="18"/>
      <c r="B2216" s="18"/>
      <c r="C2216" s="18" t="s">
        <v>1139</v>
      </c>
      <c r="D2216" s="19" t="s">
        <v>1140</v>
      </c>
      <c r="E2216" s="9">
        <f>Source!AT1178</f>
        <v>70</v>
      </c>
      <c r="F2216" s="21"/>
      <c r="G2216" s="20"/>
      <c r="H2216" s="9"/>
      <c r="I2216" s="9"/>
      <c r="J2216" s="21">
        <f>SUM(R2212:R2215)</f>
        <v>359.73</v>
      </c>
      <c r="K2216" s="21"/>
    </row>
    <row r="2217" spans="1:22" ht="14.25" x14ac:dyDescent="0.2">
      <c r="A2217" s="18"/>
      <c r="B2217" s="18"/>
      <c r="C2217" s="18" t="s">
        <v>1141</v>
      </c>
      <c r="D2217" s="19" t="s">
        <v>1140</v>
      </c>
      <c r="E2217" s="9">
        <f>Source!AU1178</f>
        <v>10</v>
      </c>
      <c r="F2217" s="21"/>
      <c r="G2217" s="20"/>
      <c r="H2217" s="9"/>
      <c r="I2217" s="9"/>
      <c r="J2217" s="21">
        <f>SUM(T2212:T2216)</f>
        <v>51.39</v>
      </c>
      <c r="K2217" s="21"/>
    </row>
    <row r="2218" spans="1:22" ht="14.25" x14ac:dyDescent="0.2">
      <c r="A2218" s="18"/>
      <c r="B2218" s="18"/>
      <c r="C2218" s="18" t="s">
        <v>1142</v>
      </c>
      <c r="D2218" s="19" t="s">
        <v>1143</v>
      </c>
      <c r="E2218" s="9">
        <f>Source!AQ1178</f>
        <v>10</v>
      </c>
      <c r="F2218" s="21"/>
      <c r="G2218" s="20" t="str">
        <f>Source!DI1178</f>
        <v/>
      </c>
      <c r="H2218" s="9">
        <f>Source!AV1178</f>
        <v>1</v>
      </c>
      <c r="I2218" s="9"/>
      <c r="J2218" s="21"/>
      <c r="K2218" s="21">
        <f>Source!U1178</f>
        <v>0.96</v>
      </c>
    </row>
    <row r="2219" spans="1:22" ht="15" x14ac:dyDescent="0.25">
      <c r="A2219" s="24"/>
      <c r="B2219" s="24"/>
      <c r="C2219" s="24"/>
      <c r="D2219" s="24"/>
      <c r="E2219" s="24"/>
      <c r="F2219" s="24"/>
      <c r="G2219" s="24"/>
      <c r="H2219" s="24"/>
      <c r="I2219" s="57">
        <f>J2214+J2215+J2216+J2217</f>
        <v>927.18</v>
      </c>
      <c r="J2219" s="57"/>
      <c r="K2219" s="25">
        <f>IF(Source!I1178&lt;&gt;0, ROUND(I2219/Source!I1178, 2), 0)</f>
        <v>9658.1299999999992</v>
      </c>
      <c r="P2219" s="23">
        <f>I2219</f>
        <v>927.18</v>
      </c>
    </row>
    <row r="2220" spans="1:22" ht="57" x14ac:dyDescent="0.2">
      <c r="A2220" s="18">
        <v>253</v>
      </c>
      <c r="B2220" s="18" t="str">
        <f>Source!F1180</f>
        <v>1.21-2103-9-3/1</v>
      </c>
      <c r="C2220" s="18" t="str">
        <f>Source!G1180</f>
        <v>Техническое обслуживание силовых сетей, проложенных по кирпичным и бетонным основаниям, провод сечением 4х1,5-6 мм2 / 5х4мм2</v>
      </c>
      <c r="D2220" s="19" t="str">
        <f>Source!H1180</f>
        <v>100 м</v>
      </c>
      <c r="E2220" s="9">
        <f>Source!I1180</f>
        <v>4.0000000000000001E-3</v>
      </c>
      <c r="F2220" s="21"/>
      <c r="G2220" s="20"/>
      <c r="H2220" s="9"/>
      <c r="I2220" s="9"/>
      <c r="J2220" s="21"/>
      <c r="K2220" s="21"/>
      <c r="Q2220">
        <f>ROUND((Source!BZ1180/100)*ROUND((Source!AF1180*Source!AV1180)*Source!I1180, 2), 2)</f>
        <v>16.809999999999999</v>
      </c>
      <c r="R2220">
        <f>Source!X1180</f>
        <v>16.809999999999999</v>
      </c>
      <c r="S2220">
        <f>ROUND((Source!CA1180/100)*ROUND((Source!AF1180*Source!AV1180)*Source!I1180, 2), 2)</f>
        <v>2.4</v>
      </c>
      <c r="T2220">
        <f>Source!Y1180</f>
        <v>2.4</v>
      </c>
      <c r="U2220">
        <f>ROUND((175/100)*ROUND((Source!AE1180*Source!AV1180)*Source!I1180, 2), 2)</f>
        <v>0</v>
      </c>
      <c r="V2220">
        <f>ROUND((108/100)*ROUND(Source!CS1180*Source!I1180, 2), 2)</f>
        <v>0</v>
      </c>
    </row>
    <row r="2221" spans="1:22" x14ac:dyDescent="0.2">
      <c r="C2221" s="22" t="str">
        <f>"Объем: "&amp;Source!I1180&amp;"=(20)*"&amp;"0,2*"&amp;"0,1/"&amp;"100"</f>
        <v>Объем: 0,004=(20)*0,2*0,1/100</v>
      </c>
    </row>
    <row r="2222" spans="1:22" ht="14.25" x14ac:dyDescent="0.2">
      <c r="A2222" s="18"/>
      <c r="B2222" s="18"/>
      <c r="C2222" s="18" t="s">
        <v>1136</v>
      </c>
      <c r="D2222" s="19"/>
      <c r="E2222" s="9"/>
      <c r="F2222" s="21">
        <f>Source!AO1180</f>
        <v>6006.24</v>
      </c>
      <c r="G2222" s="20" t="str">
        <f>Source!DG1180</f>
        <v/>
      </c>
      <c r="H2222" s="9">
        <f>Source!AV1180</f>
        <v>1</v>
      </c>
      <c r="I2222" s="9">
        <f>IF(Source!BA1180&lt;&gt; 0, Source!BA1180, 1)</f>
        <v>1</v>
      </c>
      <c r="J2222" s="21">
        <f>Source!S1180</f>
        <v>24.02</v>
      </c>
      <c r="K2222" s="21"/>
    </row>
    <row r="2223" spans="1:22" ht="14.25" x14ac:dyDescent="0.2">
      <c r="A2223" s="18"/>
      <c r="B2223" s="18"/>
      <c r="C2223" s="18" t="s">
        <v>1138</v>
      </c>
      <c r="D2223" s="19"/>
      <c r="E2223" s="9"/>
      <c r="F2223" s="21">
        <f>Source!AL1180</f>
        <v>14.63</v>
      </c>
      <c r="G2223" s="20" t="str">
        <f>Source!DD1180</f>
        <v/>
      </c>
      <c r="H2223" s="9">
        <f>Source!AW1180</f>
        <v>1</v>
      </c>
      <c r="I2223" s="9">
        <f>IF(Source!BC1180&lt;&gt; 0, Source!BC1180, 1)</f>
        <v>1</v>
      </c>
      <c r="J2223" s="21">
        <f>Source!P1180</f>
        <v>0.06</v>
      </c>
      <c r="K2223" s="21"/>
    </row>
    <row r="2224" spans="1:22" ht="14.25" x14ac:dyDescent="0.2">
      <c r="A2224" s="18"/>
      <c r="B2224" s="18"/>
      <c r="C2224" s="18" t="s">
        <v>1139</v>
      </c>
      <c r="D2224" s="19" t="s">
        <v>1140</v>
      </c>
      <c r="E2224" s="9">
        <f>Source!AT1180</f>
        <v>70</v>
      </c>
      <c r="F2224" s="21"/>
      <c r="G2224" s="20"/>
      <c r="H2224" s="9"/>
      <c r="I2224" s="9"/>
      <c r="J2224" s="21">
        <f>SUM(R2220:R2223)</f>
        <v>16.809999999999999</v>
      </c>
      <c r="K2224" s="21"/>
    </row>
    <row r="2225" spans="1:22" ht="14.25" x14ac:dyDescent="0.2">
      <c r="A2225" s="18"/>
      <c r="B2225" s="18"/>
      <c r="C2225" s="18" t="s">
        <v>1141</v>
      </c>
      <c r="D2225" s="19" t="s">
        <v>1140</v>
      </c>
      <c r="E2225" s="9">
        <f>Source!AU1180</f>
        <v>10</v>
      </c>
      <c r="F2225" s="21"/>
      <c r="G2225" s="20"/>
      <c r="H2225" s="9"/>
      <c r="I2225" s="9"/>
      <c r="J2225" s="21">
        <f>SUM(T2220:T2224)</f>
        <v>2.4</v>
      </c>
      <c r="K2225" s="21"/>
    </row>
    <row r="2226" spans="1:22" ht="14.25" x14ac:dyDescent="0.2">
      <c r="A2226" s="18"/>
      <c r="B2226" s="18"/>
      <c r="C2226" s="18" t="s">
        <v>1142</v>
      </c>
      <c r="D2226" s="19" t="s">
        <v>1143</v>
      </c>
      <c r="E2226" s="9">
        <f>Source!AQ1180</f>
        <v>11.22</v>
      </c>
      <c r="F2226" s="21"/>
      <c r="G2226" s="20" t="str">
        <f>Source!DI1180</f>
        <v/>
      </c>
      <c r="H2226" s="9">
        <f>Source!AV1180</f>
        <v>1</v>
      </c>
      <c r="I2226" s="9"/>
      <c r="J2226" s="21"/>
      <c r="K2226" s="21">
        <f>Source!U1180</f>
        <v>4.4880000000000003E-2</v>
      </c>
    </row>
    <row r="2227" spans="1:22" ht="15" x14ac:dyDescent="0.25">
      <c r="A2227" s="24"/>
      <c r="B2227" s="24"/>
      <c r="C2227" s="24"/>
      <c r="D2227" s="24"/>
      <c r="E2227" s="24"/>
      <c r="F2227" s="24"/>
      <c r="G2227" s="24"/>
      <c r="H2227" s="24"/>
      <c r="I2227" s="57">
        <f>J2222+J2223+J2224+J2225</f>
        <v>43.29</v>
      </c>
      <c r="J2227" s="57"/>
      <c r="K2227" s="25">
        <f>IF(Source!I1180&lt;&gt;0, ROUND(I2227/Source!I1180, 2), 0)</f>
        <v>10822.5</v>
      </c>
      <c r="P2227" s="23">
        <f>I2227</f>
        <v>43.29</v>
      </c>
    </row>
    <row r="2229" spans="1:22" ht="15" x14ac:dyDescent="0.25">
      <c r="A2229" s="55" t="str">
        <f>CONCATENATE("Итого по подразделу: ",IF(Source!G1183&lt;&gt;"Новый подраздел", Source!G1183, ""))</f>
        <v>Итого по подразделу: Кабельная продукция 2</v>
      </c>
      <c r="B2229" s="55"/>
      <c r="C2229" s="55"/>
      <c r="D2229" s="55"/>
      <c r="E2229" s="55"/>
      <c r="F2229" s="55"/>
      <c r="G2229" s="55"/>
      <c r="H2229" s="55"/>
      <c r="I2229" s="53">
        <f>SUM(P2149:P2228)</f>
        <v>28831.46</v>
      </c>
      <c r="J2229" s="54"/>
      <c r="K2229" s="26"/>
    </row>
    <row r="2232" spans="1:22" ht="16.5" x14ac:dyDescent="0.25">
      <c r="A2232" s="56" t="str">
        <f>CONCATENATE("Подраздел: ",IF(Source!G1213&lt;&gt;"Новый подраздел", Source!G1213, ""))</f>
        <v>Подраздел: Щитовое оборудование 3</v>
      </c>
      <c r="B2232" s="56"/>
      <c r="C2232" s="56"/>
      <c r="D2232" s="56"/>
      <c r="E2232" s="56"/>
      <c r="F2232" s="56"/>
      <c r="G2232" s="56"/>
      <c r="H2232" s="56"/>
      <c r="I2232" s="56"/>
      <c r="J2232" s="56"/>
      <c r="K2232" s="56"/>
    </row>
    <row r="2234" spans="1:22" ht="15" x14ac:dyDescent="0.25">
      <c r="B2234" s="58" t="str">
        <f>Source!G1217</f>
        <v>ВРУ</v>
      </c>
      <c r="C2234" s="58"/>
      <c r="D2234" s="58"/>
      <c r="E2234" s="58"/>
      <c r="F2234" s="58"/>
      <c r="G2234" s="58"/>
      <c r="H2234" s="58"/>
      <c r="I2234" s="58"/>
      <c r="J2234" s="58"/>
    </row>
    <row r="2235" spans="1:22" ht="42.75" x14ac:dyDescent="0.2">
      <c r="A2235" s="18">
        <v>254</v>
      </c>
      <c r="B2235" s="18" t="str">
        <f>Source!F1219</f>
        <v>1.21-2303-28-1/1</v>
      </c>
      <c r="C2235" s="18" t="str">
        <f>Source!G1219</f>
        <v>Техническое обслуживание автоматического выключателя до 160 А / Выключатель-разъединитель</v>
      </c>
      <c r="D2235" s="19" t="str">
        <f>Source!H1219</f>
        <v>шт.</v>
      </c>
      <c r="E2235" s="9">
        <f>Source!I1219</f>
        <v>4</v>
      </c>
      <c r="F2235" s="21"/>
      <c r="G2235" s="20"/>
      <c r="H2235" s="9"/>
      <c r="I2235" s="9"/>
      <c r="J2235" s="21"/>
      <c r="K2235" s="21"/>
      <c r="Q2235">
        <f>ROUND((Source!BZ1219/100)*ROUND((Source!AF1219*Source!AV1219)*Source!I1219, 2), 2)</f>
        <v>1192.24</v>
      </c>
      <c r="R2235">
        <f>Source!X1219</f>
        <v>1192.24</v>
      </c>
      <c r="S2235">
        <f>ROUND((Source!CA1219/100)*ROUND((Source!AF1219*Source!AV1219)*Source!I1219, 2), 2)</f>
        <v>170.32</v>
      </c>
      <c r="T2235">
        <f>Source!Y1219</f>
        <v>170.32</v>
      </c>
      <c r="U2235">
        <f>ROUND((175/100)*ROUND((Source!AE1219*Source!AV1219)*Source!I1219, 2), 2)</f>
        <v>0</v>
      </c>
      <c r="V2235">
        <f>ROUND((108/100)*ROUND(Source!CS1219*Source!I1219, 2), 2)</f>
        <v>0</v>
      </c>
    </row>
    <row r="2236" spans="1:22" x14ac:dyDescent="0.2">
      <c r="C2236" s="22" t="str">
        <f>"Объем: "&amp;Source!I1219&amp;"=2+"&amp;"2"</f>
        <v>Объем: 4=2+2</v>
      </c>
    </row>
    <row r="2237" spans="1:22" ht="14.25" x14ac:dyDescent="0.2">
      <c r="A2237" s="18"/>
      <c r="B2237" s="18"/>
      <c r="C2237" s="18" t="s">
        <v>1136</v>
      </c>
      <c r="D2237" s="19"/>
      <c r="E2237" s="9"/>
      <c r="F2237" s="21">
        <f>Source!AO1219</f>
        <v>212.9</v>
      </c>
      <c r="G2237" s="20" t="str">
        <f>Source!DG1219</f>
        <v>)*2</v>
      </c>
      <c r="H2237" s="9">
        <f>Source!AV1219</f>
        <v>1</v>
      </c>
      <c r="I2237" s="9">
        <f>IF(Source!BA1219&lt;&gt; 0, Source!BA1219, 1)</f>
        <v>1</v>
      </c>
      <c r="J2237" s="21">
        <f>Source!S1219</f>
        <v>1703.2</v>
      </c>
      <c r="K2237" s="21"/>
    </row>
    <row r="2238" spans="1:22" ht="14.25" x14ac:dyDescent="0.2">
      <c r="A2238" s="18"/>
      <c r="B2238" s="18"/>
      <c r="C2238" s="18" t="s">
        <v>1138</v>
      </c>
      <c r="D2238" s="19"/>
      <c r="E2238" s="9"/>
      <c r="F2238" s="21">
        <f>Source!AL1219</f>
        <v>4.53</v>
      </c>
      <c r="G2238" s="20" t="str">
        <f>Source!DD1219</f>
        <v>)*2</v>
      </c>
      <c r="H2238" s="9">
        <f>Source!AW1219</f>
        <v>1</v>
      </c>
      <c r="I2238" s="9">
        <f>IF(Source!BC1219&lt;&gt; 0, Source!BC1219, 1)</f>
        <v>1</v>
      </c>
      <c r="J2238" s="21">
        <f>Source!P1219</f>
        <v>36.24</v>
      </c>
      <c r="K2238" s="21"/>
    </row>
    <row r="2239" spans="1:22" ht="14.25" x14ac:dyDescent="0.2">
      <c r="A2239" s="18"/>
      <c r="B2239" s="18"/>
      <c r="C2239" s="18" t="s">
        <v>1139</v>
      </c>
      <c r="D2239" s="19" t="s">
        <v>1140</v>
      </c>
      <c r="E2239" s="9">
        <f>Source!AT1219</f>
        <v>70</v>
      </c>
      <c r="F2239" s="21"/>
      <c r="G2239" s="20"/>
      <c r="H2239" s="9"/>
      <c r="I2239" s="9"/>
      <c r="J2239" s="21">
        <f>SUM(R2235:R2238)</f>
        <v>1192.24</v>
      </c>
      <c r="K2239" s="21"/>
    </row>
    <row r="2240" spans="1:22" ht="14.25" x14ac:dyDescent="0.2">
      <c r="A2240" s="18"/>
      <c r="B2240" s="18"/>
      <c r="C2240" s="18" t="s">
        <v>1141</v>
      </c>
      <c r="D2240" s="19" t="s">
        <v>1140</v>
      </c>
      <c r="E2240" s="9">
        <f>Source!AU1219</f>
        <v>10</v>
      </c>
      <c r="F2240" s="21"/>
      <c r="G2240" s="20"/>
      <c r="H2240" s="9"/>
      <c r="I2240" s="9"/>
      <c r="J2240" s="21">
        <f>SUM(T2235:T2239)</f>
        <v>170.32</v>
      </c>
      <c r="K2240" s="21"/>
    </row>
    <row r="2241" spans="1:22" ht="14.25" x14ac:dyDescent="0.2">
      <c r="A2241" s="18"/>
      <c r="B2241" s="18"/>
      <c r="C2241" s="18" t="s">
        <v>1142</v>
      </c>
      <c r="D2241" s="19" t="s">
        <v>1143</v>
      </c>
      <c r="E2241" s="9">
        <f>Source!AQ1219</f>
        <v>0.3</v>
      </c>
      <c r="F2241" s="21"/>
      <c r="G2241" s="20" t="str">
        <f>Source!DI1219</f>
        <v>)*2</v>
      </c>
      <c r="H2241" s="9">
        <f>Source!AV1219</f>
        <v>1</v>
      </c>
      <c r="I2241" s="9"/>
      <c r="J2241" s="21"/>
      <c r="K2241" s="21">
        <f>Source!U1219</f>
        <v>2.4</v>
      </c>
    </row>
    <row r="2242" spans="1:22" ht="15" x14ac:dyDescent="0.25">
      <c r="A2242" s="24"/>
      <c r="B2242" s="24"/>
      <c r="C2242" s="24"/>
      <c r="D2242" s="24"/>
      <c r="E2242" s="24"/>
      <c r="F2242" s="24"/>
      <c r="G2242" s="24"/>
      <c r="H2242" s="24"/>
      <c r="I2242" s="57">
        <f>J2237+J2238+J2239+J2240</f>
        <v>3102.0000000000005</v>
      </c>
      <c r="J2242" s="57"/>
      <c r="K2242" s="25">
        <f>IF(Source!I1219&lt;&gt;0, ROUND(I2242/Source!I1219, 2), 0)</f>
        <v>775.5</v>
      </c>
      <c r="P2242" s="23">
        <f>I2242</f>
        <v>3102.0000000000005</v>
      </c>
    </row>
    <row r="2243" spans="1:22" ht="57" x14ac:dyDescent="0.2">
      <c r="A2243" s="18">
        <v>255</v>
      </c>
      <c r="B2243" s="18" t="str">
        <f>Source!F1220</f>
        <v>1.21-2303-3-1/1</v>
      </c>
      <c r="C2243" s="18" t="str">
        <f>Source!G1220</f>
        <v>Техническое обслуживание выключателей автоматических трехполюсных установочных, номинальный ток до 200 А,</v>
      </c>
      <c r="D2243" s="19" t="str">
        <f>Source!H1220</f>
        <v>шт.</v>
      </c>
      <c r="E2243" s="9">
        <f>Source!I1220</f>
        <v>13</v>
      </c>
      <c r="F2243" s="21"/>
      <c r="G2243" s="20"/>
      <c r="H2243" s="9"/>
      <c r="I2243" s="9"/>
      <c r="J2243" s="21"/>
      <c r="K2243" s="21"/>
      <c r="Q2243">
        <f>ROUND((Source!BZ1220/100)*ROUND((Source!AF1220*Source!AV1220)*Source!I1220, 2), 2)</f>
        <v>8428.69</v>
      </c>
      <c r="R2243">
        <f>Source!X1220</f>
        <v>8428.69</v>
      </c>
      <c r="S2243">
        <f>ROUND((Source!CA1220/100)*ROUND((Source!AF1220*Source!AV1220)*Source!I1220, 2), 2)</f>
        <v>1204.0999999999999</v>
      </c>
      <c r="T2243">
        <f>Source!Y1220</f>
        <v>1204.0999999999999</v>
      </c>
      <c r="U2243">
        <f>ROUND((175/100)*ROUND((Source!AE1220*Source!AV1220)*Source!I1220, 2), 2)</f>
        <v>0</v>
      </c>
      <c r="V2243">
        <f>ROUND((108/100)*ROUND(Source!CS1220*Source!I1220, 2), 2)</f>
        <v>0</v>
      </c>
    </row>
    <row r="2244" spans="1:22" x14ac:dyDescent="0.2">
      <c r="C2244" s="22" t="str">
        <f>"Объем: "&amp;Source!I1220&amp;"=2+"&amp;"2+"&amp;"2+"&amp;"3+"&amp;"4"</f>
        <v>Объем: 13=2+2+2+3+4</v>
      </c>
    </row>
    <row r="2245" spans="1:22" ht="14.25" x14ac:dyDescent="0.2">
      <c r="A2245" s="18"/>
      <c r="B2245" s="18"/>
      <c r="C2245" s="18" t="s">
        <v>1136</v>
      </c>
      <c r="D2245" s="19"/>
      <c r="E2245" s="9"/>
      <c r="F2245" s="21">
        <f>Source!AO1220</f>
        <v>926.23</v>
      </c>
      <c r="G2245" s="20" t="str">
        <f>Source!DG1220</f>
        <v/>
      </c>
      <c r="H2245" s="9">
        <f>Source!AV1220</f>
        <v>1</v>
      </c>
      <c r="I2245" s="9">
        <f>IF(Source!BA1220&lt;&gt; 0, Source!BA1220, 1)</f>
        <v>1</v>
      </c>
      <c r="J2245" s="21">
        <f>Source!S1220</f>
        <v>12040.99</v>
      </c>
      <c r="K2245" s="21"/>
    </row>
    <row r="2246" spans="1:22" ht="14.25" x14ac:dyDescent="0.2">
      <c r="A2246" s="18"/>
      <c r="B2246" s="18"/>
      <c r="C2246" s="18" t="s">
        <v>1138</v>
      </c>
      <c r="D2246" s="19"/>
      <c r="E2246" s="9"/>
      <c r="F2246" s="21">
        <f>Source!AL1220</f>
        <v>12.39</v>
      </c>
      <c r="G2246" s="20" t="str">
        <f>Source!DD1220</f>
        <v/>
      </c>
      <c r="H2246" s="9">
        <f>Source!AW1220</f>
        <v>1</v>
      </c>
      <c r="I2246" s="9">
        <f>IF(Source!BC1220&lt;&gt; 0, Source!BC1220, 1)</f>
        <v>1</v>
      </c>
      <c r="J2246" s="21">
        <f>Source!P1220</f>
        <v>161.07</v>
      </c>
      <c r="K2246" s="21"/>
    </row>
    <row r="2247" spans="1:22" ht="14.25" x14ac:dyDescent="0.2">
      <c r="A2247" s="18"/>
      <c r="B2247" s="18"/>
      <c r="C2247" s="18" t="s">
        <v>1139</v>
      </c>
      <c r="D2247" s="19" t="s">
        <v>1140</v>
      </c>
      <c r="E2247" s="9">
        <f>Source!AT1220</f>
        <v>70</v>
      </c>
      <c r="F2247" s="21"/>
      <c r="G2247" s="20"/>
      <c r="H2247" s="9"/>
      <c r="I2247" s="9"/>
      <c r="J2247" s="21">
        <f>SUM(R2243:R2246)</f>
        <v>8428.69</v>
      </c>
      <c r="K2247" s="21"/>
    </row>
    <row r="2248" spans="1:22" ht="14.25" x14ac:dyDescent="0.2">
      <c r="A2248" s="18"/>
      <c r="B2248" s="18"/>
      <c r="C2248" s="18" t="s">
        <v>1141</v>
      </c>
      <c r="D2248" s="19" t="s">
        <v>1140</v>
      </c>
      <c r="E2248" s="9">
        <f>Source!AU1220</f>
        <v>10</v>
      </c>
      <c r="F2248" s="21"/>
      <c r="G2248" s="20"/>
      <c r="H2248" s="9"/>
      <c r="I2248" s="9"/>
      <c r="J2248" s="21">
        <f>SUM(T2243:T2247)</f>
        <v>1204.0999999999999</v>
      </c>
      <c r="K2248" s="21"/>
    </row>
    <row r="2249" spans="1:22" ht="14.25" x14ac:dyDescent="0.2">
      <c r="A2249" s="18"/>
      <c r="B2249" s="18"/>
      <c r="C2249" s="18" t="s">
        <v>1142</v>
      </c>
      <c r="D2249" s="19" t="s">
        <v>1143</v>
      </c>
      <c r="E2249" s="9">
        <f>Source!AQ1220</f>
        <v>1.5</v>
      </c>
      <c r="F2249" s="21"/>
      <c r="G2249" s="20" t="str">
        <f>Source!DI1220</f>
        <v/>
      </c>
      <c r="H2249" s="9">
        <f>Source!AV1220</f>
        <v>1</v>
      </c>
      <c r="I2249" s="9"/>
      <c r="J2249" s="21"/>
      <c r="K2249" s="21">
        <f>Source!U1220</f>
        <v>19.5</v>
      </c>
    </row>
    <row r="2250" spans="1:22" ht="15" x14ac:dyDescent="0.25">
      <c r="A2250" s="24"/>
      <c r="B2250" s="24"/>
      <c r="C2250" s="24"/>
      <c r="D2250" s="24"/>
      <c r="E2250" s="24"/>
      <c r="F2250" s="24"/>
      <c r="G2250" s="24"/>
      <c r="H2250" s="24"/>
      <c r="I2250" s="57">
        <f>J2245+J2246+J2247+J2248</f>
        <v>21834.85</v>
      </c>
      <c r="J2250" s="57"/>
      <c r="K2250" s="25">
        <f>IF(Source!I1220&lt;&gt;0, ROUND(I2250/Source!I1220, 2), 0)</f>
        <v>1679.6</v>
      </c>
      <c r="P2250" s="23">
        <f>I2250</f>
        <v>21834.85</v>
      </c>
    </row>
    <row r="2251" spans="1:22" ht="42.75" x14ac:dyDescent="0.2">
      <c r="A2251" s="18">
        <v>256</v>
      </c>
      <c r="B2251" s="18" t="str">
        <f>Source!F1222</f>
        <v>1.21-2303-28-1/1</v>
      </c>
      <c r="C2251" s="18" t="str">
        <f>Source!G1222</f>
        <v>Техническое обслуживание автоматического выключателя до 160 А / Независимый расцепитель</v>
      </c>
      <c r="D2251" s="19" t="str">
        <f>Source!H1222</f>
        <v>шт.</v>
      </c>
      <c r="E2251" s="9">
        <f>Source!I1222</f>
        <v>1</v>
      </c>
      <c r="F2251" s="21"/>
      <c r="G2251" s="20"/>
      <c r="H2251" s="9"/>
      <c r="I2251" s="9"/>
      <c r="J2251" s="21"/>
      <c r="K2251" s="21"/>
      <c r="Q2251">
        <f>ROUND((Source!BZ1222/100)*ROUND((Source!AF1222*Source!AV1222)*Source!I1222, 2), 2)</f>
        <v>298.06</v>
      </c>
      <c r="R2251">
        <f>Source!X1222</f>
        <v>298.06</v>
      </c>
      <c r="S2251">
        <f>ROUND((Source!CA1222/100)*ROUND((Source!AF1222*Source!AV1222)*Source!I1222, 2), 2)</f>
        <v>42.58</v>
      </c>
      <c r="T2251">
        <f>Source!Y1222</f>
        <v>42.58</v>
      </c>
      <c r="U2251">
        <f>ROUND((175/100)*ROUND((Source!AE1222*Source!AV1222)*Source!I1222, 2), 2)</f>
        <v>0</v>
      </c>
      <c r="V2251">
        <f>ROUND((108/100)*ROUND(Source!CS1222*Source!I1222, 2), 2)</f>
        <v>0</v>
      </c>
    </row>
    <row r="2252" spans="1:22" ht="14.25" x14ac:dyDescent="0.2">
      <c r="A2252" s="18"/>
      <c r="B2252" s="18"/>
      <c r="C2252" s="18" t="s">
        <v>1136</v>
      </c>
      <c r="D2252" s="19"/>
      <c r="E2252" s="9"/>
      <c r="F2252" s="21">
        <f>Source!AO1222</f>
        <v>212.9</v>
      </c>
      <c r="G2252" s="20" t="str">
        <f>Source!DG1222</f>
        <v>)*2</v>
      </c>
      <c r="H2252" s="9">
        <f>Source!AV1222</f>
        <v>1</v>
      </c>
      <c r="I2252" s="9">
        <f>IF(Source!BA1222&lt;&gt; 0, Source!BA1222, 1)</f>
        <v>1</v>
      </c>
      <c r="J2252" s="21">
        <f>Source!S1222</f>
        <v>425.8</v>
      </c>
      <c r="K2252" s="21"/>
    </row>
    <row r="2253" spans="1:22" ht="14.25" x14ac:dyDescent="0.2">
      <c r="A2253" s="18"/>
      <c r="B2253" s="18"/>
      <c r="C2253" s="18" t="s">
        <v>1138</v>
      </c>
      <c r="D2253" s="19"/>
      <c r="E2253" s="9"/>
      <c r="F2253" s="21">
        <f>Source!AL1222</f>
        <v>4.53</v>
      </c>
      <c r="G2253" s="20" t="str">
        <f>Source!DD1222</f>
        <v>)*2</v>
      </c>
      <c r="H2253" s="9">
        <f>Source!AW1222</f>
        <v>1</v>
      </c>
      <c r="I2253" s="9">
        <f>IF(Source!BC1222&lt;&gt; 0, Source!BC1222, 1)</f>
        <v>1</v>
      </c>
      <c r="J2253" s="21">
        <f>Source!P1222</f>
        <v>9.06</v>
      </c>
      <c r="K2253" s="21"/>
    </row>
    <row r="2254" spans="1:22" ht="14.25" x14ac:dyDescent="0.2">
      <c r="A2254" s="18"/>
      <c r="B2254" s="18"/>
      <c r="C2254" s="18" t="s">
        <v>1139</v>
      </c>
      <c r="D2254" s="19" t="s">
        <v>1140</v>
      </c>
      <c r="E2254" s="9">
        <f>Source!AT1222</f>
        <v>70</v>
      </c>
      <c r="F2254" s="21"/>
      <c r="G2254" s="20"/>
      <c r="H2254" s="9"/>
      <c r="I2254" s="9"/>
      <c r="J2254" s="21">
        <f>SUM(R2251:R2253)</f>
        <v>298.06</v>
      </c>
      <c r="K2254" s="21"/>
    </row>
    <row r="2255" spans="1:22" ht="14.25" x14ac:dyDescent="0.2">
      <c r="A2255" s="18"/>
      <c r="B2255" s="18"/>
      <c r="C2255" s="18" t="s">
        <v>1141</v>
      </c>
      <c r="D2255" s="19" t="s">
        <v>1140</v>
      </c>
      <c r="E2255" s="9">
        <f>Source!AU1222</f>
        <v>10</v>
      </c>
      <c r="F2255" s="21"/>
      <c r="G2255" s="20"/>
      <c r="H2255" s="9"/>
      <c r="I2255" s="9"/>
      <c r="J2255" s="21">
        <f>SUM(T2251:T2254)</f>
        <v>42.58</v>
      </c>
      <c r="K2255" s="21"/>
    </row>
    <row r="2256" spans="1:22" ht="14.25" x14ac:dyDescent="0.2">
      <c r="A2256" s="18"/>
      <c r="B2256" s="18"/>
      <c r="C2256" s="18" t="s">
        <v>1142</v>
      </c>
      <c r="D2256" s="19" t="s">
        <v>1143</v>
      </c>
      <c r="E2256" s="9">
        <f>Source!AQ1222</f>
        <v>0.3</v>
      </c>
      <c r="F2256" s="21"/>
      <c r="G2256" s="20" t="str">
        <f>Source!DI1222</f>
        <v>)*2</v>
      </c>
      <c r="H2256" s="9">
        <f>Source!AV1222</f>
        <v>1</v>
      </c>
      <c r="I2256" s="9"/>
      <c r="J2256" s="21"/>
      <c r="K2256" s="21">
        <f>Source!U1222</f>
        <v>0.6</v>
      </c>
    </row>
    <row r="2257" spans="1:22" ht="15" x14ac:dyDescent="0.25">
      <c r="A2257" s="24"/>
      <c r="B2257" s="24"/>
      <c r="C2257" s="24"/>
      <c r="D2257" s="24"/>
      <c r="E2257" s="24"/>
      <c r="F2257" s="24"/>
      <c r="G2257" s="24"/>
      <c r="H2257" s="24"/>
      <c r="I2257" s="57">
        <f>J2252+J2253+J2254+J2255</f>
        <v>775.50000000000011</v>
      </c>
      <c r="J2257" s="57"/>
      <c r="K2257" s="25">
        <f>IF(Source!I1222&lt;&gt;0, ROUND(I2257/Source!I1222, 2), 0)</f>
        <v>775.5</v>
      </c>
      <c r="P2257" s="23">
        <f>I2257</f>
        <v>775.50000000000011</v>
      </c>
    </row>
    <row r="2258" spans="1:22" ht="71.25" x14ac:dyDescent="0.2">
      <c r="A2258" s="18">
        <v>257</v>
      </c>
      <c r="B2258" s="18" t="str">
        <f>Source!F1223</f>
        <v>1.21-2303-19-1/1</v>
      </c>
      <c r="C2258" s="18" t="str">
        <f>Source!G1223</f>
        <v>Техническое обслуживание выключателей автоматических однополюсных установочных на номинальный ток до 63 А/ автоматический Выключатель  1P 25А</v>
      </c>
      <c r="D2258" s="19" t="str">
        <f>Source!H1223</f>
        <v>шт.</v>
      </c>
      <c r="E2258" s="9">
        <f>Source!I1223</f>
        <v>3</v>
      </c>
      <c r="F2258" s="21"/>
      <c r="G2258" s="20"/>
      <c r="H2258" s="9"/>
      <c r="I2258" s="9"/>
      <c r="J2258" s="21"/>
      <c r="K2258" s="21"/>
      <c r="Q2258">
        <f>ROUND((Source!BZ1223/100)*ROUND((Source!AF1223*Source!AV1223)*Source!I1223, 2), 2)</f>
        <v>1556.08</v>
      </c>
      <c r="R2258">
        <f>Source!X1223</f>
        <v>1556.08</v>
      </c>
      <c r="S2258">
        <f>ROUND((Source!CA1223/100)*ROUND((Source!AF1223*Source!AV1223)*Source!I1223, 2), 2)</f>
        <v>222.3</v>
      </c>
      <c r="T2258">
        <f>Source!Y1223</f>
        <v>222.3</v>
      </c>
      <c r="U2258">
        <f>ROUND((175/100)*ROUND((Source!AE1223*Source!AV1223)*Source!I1223, 2), 2)</f>
        <v>0</v>
      </c>
      <c r="V2258">
        <f>ROUND((108/100)*ROUND(Source!CS1223*Source!I1223, 2), 2)</f>
        <v>0</v>
      </c>
    </row>
    <row r="2259" spans="1:22" ht="14.25" x14ac:dyDescent="0.2">
      <c r="A2259" s="18"/>
      <c r="B2259" s="18"/>
      <c r="C2259" s="18" t="s">
        <v>1136</v>
      </c>
      <c r="D2259" s="19"/>
      <c r="E2259" s="9"/>
      <c r="F2259" s="21">
        <f>Source!AO1223</f>
        <v>740.99</v>
      </c>
      <c r="G2259" s="20" t="str">
        <f>Source!DG1223</f>
        <v/>
      </c>
      <c r="H2259" s="9">
        <f>Source!AV1223</f>
        <v>1</v>
      </c>
      <c r="I2259" s="9">
        <f>IF(Source!BA1223&lt;&gt; 0, Source!BA1223, 1)</f>
        <v>1</v>
      </c>
      <c r="J2259" s="21">
        <f>Source!S1223</f>
        <v>2222.9699999999998</v>
      </c>
      <c r="K2259" s="21"/>
    </row>
    <row r="2260" spans="1:22" ht="14.25" x14ac:dyDescent="0.2">
      <c r="A2260" s="18"/>
      <c r="B2260" s="18"/>
      <c r="C2260" s="18" t="s">
        <v>1138</v>
      </c>
      <c r="D2260" s="19"/>
      <c r="E2260" s="9"/>
      <c r="F2260" s="21">
        <f>Source!AL1223</f>
        <v>1.7</v>
      </c>
      <c r="G2260" s="20" t="str">
        <f>Source!DD1223</f>
        <v/>
      </c>
      <c r="H2260" s="9">
        <f>Source!AW1223</f>
        <v>1</v>
      </c>
      <c r="I2260" s="9">
        <f>IF(Source!BC1223&lt;&gt; 0, Source!BC1223, 1)</f>
        <v>1</v>
      </c>
      <c r="J2260" s="21">
        <f>Source!P1223</f>
        <v>5.0999999999999996</v>
      </c>
      <c r="K2260" s="21"/>
    </row>
    <row r="2261" spans="1:22" ht="14.25" x14ac:dyDescent="0.2">
      <c r="A2261" s="18"/>
      <c r="B2261" s="18"/>
      <c r="C2261" s="18" t="s">
        <v>1139</v>
      </c>
      <c r="D2261" s="19" t="s">
        <v>1140</v>
      </c>
      <c r="E2261" s="9">
        <f>Source!AT1223</f>
        <v>70</v>
      </c>
      <c r="F2261" s="21"/>
      <c r="G2261" s="20"/>
      <c r="H2261" s="9"/>
      <c r="I2261" s="9"/>
      <c r="J2261" s="21">
        <f>SUM(R2258:R2260)</f>
        <v>1556.08</v>
      </c>
      <c r="K2261" s="21"/>
    </row>
    <row r="2262" spans="1:22" ht="14.25" x14ac:dyDescent="0.2">
      <c r="A2262" s="18"/>
      <c r="B2262" s="18"/>
      <c r="C2262" s="18" t="s">
        <v>1141</v>
      </c>
      <c r="D2262" s="19" t="s">
        <v>1140</v>
      </c>
      <c r="E2262" s="9">
        <f>Source!AU1223</f>
        <v>10</v>
      </c>
      <c r="F2262" s="21"/>
      <c r="G2262" s="20"/>
      <c r="H2262" s="9"/>
      <c r="I2262" s="9"/>
      <c r="J2262" s="21">
        <f>SUM(T2258:T2261)</f>
        <v>222.3</v>
      </c>
      <c r="K2262" s="21"/>
    </row>
    <row r="2263" spans="1:22" ht="14.25" x14ac:dyDescent="0.2">
      <c r="A2263" s="18"/>
      <c r="B2263" s="18"/>
      <c r="C2263" s="18" t="s">
        <v>1142</v>
      </c>
      <c r="D2263" s="19" t="s">
        <v>1143</v>
      </c>
      <c r="E2263" s="9">
        <f>Source!AQ1223</f>
        <v>1.2</v>
      </c>
      <c r="F2263" s="21"/>
      <c r="G2263" s="20" t="str">
        <f>Source!DI1223</f>
        <v/>
      </c>
      <c r="H2263" s="9">
        <f>Source!AV1223</f>
        <v>1</v>
      </c>
      <c r="I2263" s="9"/>
      <c r="J2263" s="21"/>
      <c r="K2263" s="21">
        <f>Source!U1223</f>
        <v>3.5999999999999996</v>
      </c>
    </row>
    <row r="2264" spans="1:22" ht="15" x14ac:dyDescent="0.25">
      <c r="A2264" s="24"/>
      <c r="B2264" s="24"/>
      <c r="C2264" s="24"/>
      <c r="D2264" s="24"/>
      <c r="E2264" s="24"/>
      <c r="F2264" s="24"/>
      <c r="G2264" s="24"/>
      <c r="H2264" s="24"/>
      <c r="I2264" s="57">
        <f>J2259+J2260+J2261+J2262</f>
        <v>4006.45</v>
      </c>
      <c r="J2264" s="57"/>
      <c r="K2264" s="25">
        <f>IF(Source!I1223&lt;&gt;0, ROUND(I2264/Source!I1223, 2), 0)</f>
        <v>1335.48</v>
      </c>
      <c r="P2264" s="23">
        <f>I2264</f>
        <v>4006.45</v>
      </c>
    </row>
    <row r="2265" spans="1:22" ht="85.5" x14ac:dyDescent="0.2">
      <c r="A2265" s="18">
        <v>258</v>
      </c>
      <c r="B2265" s="18" t="str">
        <f>Source!F1230</f>
        <v>1.21-2203-37-1/1</v>
      </c>
      <c r="C2265" s="18" t="str">
        <f>Source!G1230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2265" s="19" t="str">
        <f>Source!H1230</f>
        <v>шт.</v>
      </c>
      <c r="E2265" s="9">
        <f>Source!I1230</f>
        <v>2</v>
      </c>
      <c r="F2265" s="21"/>
      <c r="G2265" s="20"/>
      <c r="H2265" s="9"/>
      <c r="I2265" s="9"/>
      <c r="J2265" s="21"/>
      <c r="K2265" s="21"/>
      <c r="Q2265">
        <f>ROUND((Source!BZ1230/100)*ROUND((Source!AF1230*Source!AV1230)*Source!I1230, 2), 2)</f>
        <v>472.23</v>
      </c>
      <c r="R2265">
        <f>Source!X1230</f>
        <v>472.23</v>
      </c>
      <c r="S2265">
        <f>ROUND((Source!CA1230/100)*ROUND((Source!AF1230*Source!AV1230)*Source!I1230, 2), 2)</f>
        <v>67.459999999999994</v>
      </c>
      <c r="T2265">
        <f>Source!Y1230</f>
        <v>67.459999999999994</v>
      </c>
      <c r="U2265">
        <f>ROUND((175/100)*ROUND((Source!AE1230*Source!AV1230)*Source!I1230, 2), 2)</f>
        <v>0</v>
      </c>
      <c r="V2265">
        <f>ROUND((108/100)*ROUND(Source!CS1230*Source!I1230, 2), 2)</f>
        <v>0</v>
      </c>
    </row>
    <row r="2266" spans="1:22" ht="14.25" x14ac:dyDescent="0.2">
      <c r="A2266" s="18"/>
      <c r="B2266" s="18"/>
      <c r="C2266" s="18" t="s">
        <v>1136</v>
      </c>
      <c r="D2266" s="19"/>
      <c r="E2266" s="9"/>
      <c r="F2266" s="21">
        <f>Source!AO1230</f>
        <v>337.31</v>
      </c>
      <c r="G2266" s="20" t="str">
        <f>Source!DG1230</f>
        <v/>
      </c>
      <c r="H2266" s="9">
        <f>Source!AV1230</f>
        <v>1</v>
      </c>
      <c r="I2266" s="9">
        <f>IF(Source!BA1230&lt;&gt; 0, Source!BA1230, 1)</f>
        <v>1</v>
      </c>
      <c r="J2266" s="21">
        <f>Source!S1230</f>
        <v>674.62</v>
      </c>
      <c r="K2266" s="21"/>
    </row>
    <row r="2267" spans="1:22" ht="14.25" x14ac:dyDescent="0.2">
      <c r="A2267" s="18"/>
      <c r="B2267" s="18"/>
      <c r="C2267" s="18" t="s">
        <v>1138</v>
      </c>
      <c r="D2267" s="19"/>
      <c r="E2267" s="9"/>
      <c r="F2267" s="21">
        <f>Source!AL1230</f>
        <v>1.57</v>
      </c>
      <c r="G2267" s="20" t="str">
        <f>Source!DD1230</f>
        <v/>
      </c>
      <c r="H2267" s="9">
        <f>Source!AW1230</f>
        <v>1</v>
      </c>
      <c r="I2267" s="9">
        <f>IF(Source!BC1230&lt;&gt; 0, Source!BC1230, 1)</f>
        <v>1</v>
      </c>
      <c r="J2267" s="21">
        <f>Source!P1230</f>
        <v>3.14</v>
      </c>
      <c r="K2267" s="21"/>
    </row>
    <row r="2268" spans="1:22" ht="14.25" x14ac:dyDescent="0.2">
      <c r="A2268" s="18"/>
      <c r="B2268" s="18"/>
      <c r="C2268" s="18" t="s">
        <v>1139</v>
      </c>
      <c r="D2268" s="19" t="s">
        <v>1140</v>
      </c>
      <c r="E2268" s="9">
        <f>Source!AT1230</f>
        <v>70</v>
      </c>
      <c r="F2268" s="21"/>
      <c r="G2268" s="20"/>
      <c r="H2268" s="9"/>
      <c r="I2268" s="9"/>
      <c r="J2268" s="21">
        <f>SUM(R2265:R2267)</f>
        <v>472.23</v>
      </c>
      <c r="K2268" s="21"/>
    </row>
    <row r="2269" spans="1:22" ht="14.25" x14ac:dyDescent="0.2">
      <c r="A2269" s="18"/>
      <c r="B2269" s="18"/>
      <c r="C2269" s="18" t="s">
        <v>1141</v>
      </c>
      <c r="D2269" s="19" t="s">
        <v>1140</v>
      </c>
      <c r="E2269" s="9">
        <f>Source!AU1230</f>
        <v>10</v>
      </c>
      <c r="F2269" s="21"/>
      <c r="G2269" s="20"/>
      <c r="H2269" s="9"/>
      <c r="I2269" s="9"/>
      <c r="J2269" s="21">
        <f>SUM(T2265:T2268)</f>
        <v>67.459999999999994</v>
      </c>
      <c r="K2269" s="21"/>
    </row>
    <row r="2270" spans="1:22" ht="14.25" x14ac:dyDescent="0.2">
      <c r="A2270" s="18"/>
      <c r="B2270" s="18"/>
      <c r="C2270" s="18" t="s">
        <v>1142</v>
      </c>
      <c r="D2270" s="19" t="s">
        <v>1143</v>
      </c>
      <c r="E2270" s="9">
        <f>Source!AQ1230</f>
        <v>0.6</v>
      </c>
      <c r="F2270" s="21"/>
      <c r="G2270" s="20" t="str">
        <f>Source!DI1230</f>
        <v/>
      </c>
      <c r="H2270" s="9">
        <f>Source!AV1230</f>
        <v>1</v>
      </c>
      <c r="I2270" s="9"/>
      <c r="J2270" s="21"/>
      <c r="K2270" s="21">
        <f>Source!U1230</f>
        <v>1.2</v>
      </c>
    </row>
    <row r="2271" spans="1:22" ht="15" x14ac:dyDescent="0.25">
      <c r="A2271" s="24"/>
      <c r="B2271" s="24"/>
      <c r="C2271" s="24"/>
      <c r="D2271" s="24"/>
      <c r="E2271" s="24"/>
      <c r="F2271" s="24"/>
      <c r="G2271" s="24"/>
      <c r="H2271" s="24"/>
      <c r="I2271" s="57">
        <f>J2266+J2267+J2268+J2269</f>
        <v>1217.45</v>
      </c>
      <c r="J2271" s="57"/>
      <c r="K2271" s="25">
        <f>IF(Source!I1230&lt;&gt;0, ROUND(I2271/Source!I1230, 2), 0)</f>
        <v>608.73</v>
      </c>
      <c r="P2271" s="23">
        <f>I2271</f>
        <v>1217.45</v>
      </c>
    </row>
    <row r="2272" spans="1:22" ht="42.75" x14ac:dyDescent="0.2">
      <c r="A2272" s="18">
        <v>259</v>
      </c>
      <c r="B2272" s="18" t="str">
        <f>Source!F1231</f>
        <v>1.21-2203-22-1/1</v>
      </c>
      <c r="C2272" s="18" t="str">
        <f>Source!G1231</f>
        <v>Техническое обслуживание шинных трансформаторов тока напряжением до 1 кВ</v>
      </c>
      <c r="D2272" s="19" t="str">
        <f>Source!H1231</f>
        <v>шт.</v>
      </c>
      <c r="E2272" s="9">
        <f>Source!I1231</f>
        <v>6</v>
      </c>
      <c r="F2272" s="21"/>
      <c r="G2272" s="20"/>
      <c r="H2272" s="9"/>
      <c r="I2272" s="9"/>
      <c r="J2272" s="21"/>
      <c r="K2272" s="21"/>
      <c r="Q2272">
        <f>ROUND((Source!BZ1231/100)*ROUND((Source!AF1231*Source!AV1231)*Source!I1231, 2), 2)</f>
        <v>2452.46</v>
      </c>
      <c r="R2272">
        <f>Source!X1231</f>
        <v>2452.46</v>
      </c>
      <c r="S2272">
        <f>ROUND((Source!CA1231/100)*ROUND((Source!AF1231*Source!AV1231)*Source!I1231, 2), 2)</f>
        <v>350.35</v>
      </c>
      <c r="T2272">
        <f>Source!Y1231</f>
        <v>350.35</v>
      </c>
      <c r="U2272">
        <f>ROUND((175/100)*ROUND((Source!AE1231*Source!AV1231)*Source!I1231, 2), 2)</f>
        <v>0</v>
      </c>
      <c r="V2272">
        <f>ROUND((108/100)*ROUND(Source!CS1231*Source!I1231, 2), 2)</f>
        <v>0</v>
      </c>
    </row>
    <row r="2273" spans="1:22" ht="14.25" x14ac:dyDescent="0.2">
      <c r="A2273" s="18"/>
      <c r="B2273" s="18"/>
      <c r="C2273" s="18" t="s">
        <v>1136</v>
      </c>
      <c r="D2273" s="19"/>
      <c r="E2273" s="9"/>
      <c r="F2273" s="21">
        <f>Source!AO1231</f>
        <v>145.97999999999999</v>
      </c>
      <c r="G2273" s="20" t="str">
        <f>Source!DG1231</f>
        <v>)*4</v>
      </c>
      <c r="H2273" s="9">
        <f>Source!AV1231</f>
        <v>1</v>
      </c>
      <c r="I2273" s="9">
        <f>IF(Source!BA1231&lt;&gt; 0, Source!BA1231, 1)</f>
        <v>1</v>
      </c>
      <c r="J2273" s="21">
        <f>Source!S1231</f>
        <v>3503.52</v>
      </c>
      <c r="K2273" s="21"/>
    </row>
    <row r="2274" spans="1:22" ht="14.25" x14ac:dyDescent="0.2">
      <c r="A2274" s="18"/>
      <c r="B2274" s="18"/>
      <c r="C2274" s="18" t="s">
        <v>1138</v>
      </c>
      <c r="D2274" s="19"/>
      <c r="E2274" s="9"/>
      <c r="F2274" s="21">
        <f>Source!AL1231</f>
        <v>16.78</v>
      </c>
      <c r="G2274" s="20" t="str">
        <f>Source!DD1231</f>
        <v>)*4</v>
      </c>
      <c r="H2274" s="9">
        <f>Source!AW1231</f>
        <v>1</v>
      </c>
      <c r="I2274" s="9">
        <f>IF(Source!BC1231&lt;&gt; 0, Source!BC1231, 1)</f>
        <v>1</v>
      </c>
      <c r="J2274" s="21">
        <f>Source!P1231</f>
        <v>402.72</v>
      </c>
      <c r="K2274" s="21"/>
    </row>
    <row r="2275" spans="1:22" ht="14.25" x14ac:dyDescent="0.2">
      <c r="A2275" s="18"/>
      <c r="B2275" s="18"/>
      <c r="C2275" s="18" t="s">
        <v>1139</v>
      </c>
      <c r="D2275" s="19" t="s">
        <v>1140</v>
      </c>
      <c r="E2275" s="9">
        <f>Source!AT1231</f>
        <v>70</v>
      </c>
      <c r="F2275" s="21"/>
      <c r="G2275" s="20"/>
      <c r="H2275" s="9"/>
      <c r="I2275" s="9"/>
      <c r="J2275" s="21">
        <f>SUM(R2272:R2274)</f>
        <v>2452.46</v>
      </c>
      <c r="K2275" s="21"/>
    </row>
    <row r="2276" spans="1:22" ht="14.25" x14ac:dyDescent="0.2">
      <c r="A2276" s="18"/>
      <c r="B2276" s="18"/>
      <c r="C2276" s="18" t="s">
        <v>1141</v>
      </c>
      <c r="D2276" s="19" t="s">
        <v>1140</v>
      </c>
      <c r="E2276" s="9">
        <f>Source!AU1231</f>
        <v>10</v>
      </c>
      <c r="F2276" s="21"/>
      <c r="G2276" s="20"/>
      <c r="H2276" s="9"/>
      <c r="I2276" s="9"/>
      <c r="J2276" s="21">
        <f>SUM(T2272:T2275)</f>
        <v>350.35</v>
      </c>
      <c r="K2276" s="21"/>
    </row>
    <row r="2277" spans="1:22" ht="14.25" x14ac:dyDescent="0.2">
      <c r="A2277" s="18"/>
      <c r="B2277" s="18"/>
      <c r="C2277" s="18" t="s">
        <v>1142</v>
      </c>
      <c r="D2277" s="19" t="s">
        <v>1143</v>
      </c>
      <c r="E2277" s="9">
        <f>Source!AQ1231</f>
        <v>0.24</v>
      </c>
      <c r="F2277" s="21"/>
      <c r="G2277" s="20" t="str">
        <f>Source!DI1231</f>
        <v>)*4</v>
      </c>
      <c r="H2277" s="9">
        <f>Source!AV1231</f>
        <v>1</v>
      </c>
      <c r="I2277" s="9"/>
      <c r="J2277" s="21"/>
      <c r="K2277" s="21">
        <f>Source!U1231</f>
        <v>5.76</v>
      </c>
    </row>
    <row r="2278" spans="1:22" ht="15" x14ac:dyDescent="0.25">
      <c r="A2278" s="24"/>
      <c r="B2278" s="24"/>
      <c r="C2278" s="24"/>
      <c r="D2278" s="24"/>
      <c r="E2278" s="24"/>
      <c r="F2278" s="24"/>
      <c r="G2278" s="24"/>
      <c r="H2278" s="24"/>
      <c r="I2278" s="57">
        <f>J2273+J2274+J2275+J2276</f>
        <v>6709.05</v>
      </c>
      <c r="J2278" s="57"/>
      <c r="K2278" s="25">
        <f>IF(Source!I1231&lt;&gt;0, ROUND(I2278/Source!I1231, 2), 0)</f>
        <v>1118.18</v>
      </c>
      <c r="P2278" s="23">
        <f>I2278</f>
        <v>6709.05</v>
      </c>
    </row>
    <row r="2280" spans="1:22" ht="15" x14ac:dyDescent="0.25">
      <c r="B2280" s="58" t="str">
        <f>Source!G1232</f>
        <v>ПЭСПЗ</v>
      </c>
      <c r="C2280" s="58"/>
      <c r="D2280" s="58"/>
      <c r="E2280" s="58"/>
      <c r="F2280" s="58"/>
      <c r="G2280" s="58"/>
      <c r="H2280" s="58"/>
      <c r="I2280" s="58"/>
      <c r="J2280" s="58"/>
    </row>
    <row r="2281" spans="1:22" ht="85.5" x14ac:dyDescent="0.2">
      <c r="A2281" s="18">
        <v>260</v>
      </c>
      <c r="B2281" s="18" t="str">
        <f>Source!F1236</f>
        <v>1.21-2203-37-1/1</v>
      </c>
      <c r="C2281" s="18" t="str">
        <f>Source!G1236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D2281" s="19" t="str">
        <f>Source!H1236</f>
        <v>шт.</v>
      </c>
      <c r="E2281" s="9">
        <f>Source!I1236</f>
        <v>1</v>
      </c>
      <c r="F2281" s="21"/>
      <c r="G2281" s="20"/>
      <c r="H2281" s="9"/>
      <c r="I2281" s="9"/>
      <c r="J2281" s="21"/>
      <c r="K2281" s="21"/>
      <c r="Q2281">
        <f>ROUND((Source!BZ1236/100)*ROUND((Source!AF1236*Source!AV1236)*Source!I1236, 2), 2)</f>
        <v>236.12</v>
      </c>
      <c r="R2281">
        <f>Source!X1236</f>
        <v>236.12</v>
      </c>
      <c r="S2281">
        <f>ROUND((Source!CA1236/100)*ROUND((Source!AF1236*Source!AV1236)*Source!I1236, 2), 2)</f>
        <v>33.729999999999997</v>
      </c>
      <c r="T2281">
        <f>Source!Y1236</f>
        <v>33.729999999999997</v>
      </c>
      <c r="U2281">
        <f>ROUND((175/100)*ROUND((Source!AE1236*Source!AV1236)*Source!I1236, 2), 2)</f>
        <v>0</v>
      </c>
      <c r="V2281">
        <f>ROUND((108/100)*ROUND(Source!CS1236*Source!I1236, 2), 2)</f>
        <v>0</v>
      </c>
    </row>
    <row r="2282" spans="1:22" ht="14.25" x14ac:dyDescent="0.2">
      <c r="A2282" s="18"/>
      <c r="B2282" s="18"/>
      <c r="C2282" s="18" t="s">
        <v>1136</v>
      </c>
      <c r="D2282" s="19"/>
      <c r="E2282" s="9"/>
      <c r="F2282" s="21">
        <f>Source!AO1236</f>
        <v>337.31</v>
      </c>
      <c r="G2282" s="20" t="str">
        <f>Source!DG1236</f>
        <v/>
      </c>
      <c r="H2282" s="9">
        <f>Source!AV1236</f>
        <v>1</v>
      </c>
      <c r="I2282" s="9">
        <f>IF(Source!BA1236&lt;&gt; 0, Source!BA1236, 1)</f>
        <v>1</v>
      </c>
      <c r="J2282" s="21">
        <f>Source!S1236</f>
        <v>337.31</v>
      </c>
      <c r="K2282" s="21"/>
    </row>
    <row r="2283" spans="1:22" ht="14.25" x14ac:dyDescent="0.2">
      <c r="A2283" s="18"/>
      <c r="B2283" s="18"/>
      <c r="C2283" s="18" t="s">
        <v>1138</v>
      </c>
      <c r="D2283" s="19"/>
      <c r="E2283" s="9"/>
      <c r="F2283" s="21">
        <f>Source!AL1236</f>
        <v>1.57</v>
      </c>
      <c r="G2283" s="20" t="str">
        <f>Source!DD1236</f>
        <v/>
      </c>
      <c r="H2283" s="9">
        <f>Source!AW1236</f>
        <v>1</v>
      </c>
      <c r="I2283" s="9">
        <f>IF(Source!BC1236&lt;&gt; 0, Source!BC1236, 1)</f>
        <v>1</v>
      </c>
      <c r="J2283" s="21">
        <f>Source!P1236</f>
        <v>1.57</v>
      </c>
      <c r="K2283" s="21"/>
    </row>
    <row r="2284" spans="1:22" ht="14.25" x14ac:dyDescent="0.2">
      <c r="A2284" s="18"/>
      <c r="B2284" s="18"/>
      <c r="C2284" s="18" t="s">
        <v>1139</v>
      </c>
      <c r="D2284" s="19" t="s">
        <v>1140</v>
      </c>
      <c r="E2284" s="9">
        <f>Source!AT1236</f>
        <v>70</v>
      </c>
      <c r="F2284" s="21"/>
      <c r="G2284" s="20"/>
      <c r="H2284" s="9"/>
      <c r="I2284" s="9"/>
      <c r="J2284" s="21">
        <f>SUM(R2281:R2283)</f>
        <v>236.12</v>
      </c>
      <c r="K2284" s="21"/>
    </row>
    <row r="2285" spans="1:22" ht="14.25" x14ac:dyDescent="0.2">
      <c r="A2285" s="18"/>
      <c r="B2285" s="18"/>
      <c r="C2285" s="18" t="s">
        <v>1141</v>
      </c>
      <c r="D2285" s="19" t="s">
        <v>1140</v>
      </c>
      <c r="E2285" s="9">
        <f>Source!AU1236</f>
        <v>10</v>
      </c>
      <c r="F2285" s="21"/>
      <c r="G2285" s="20"/>
      <c r="H2285" s="9"/>
      <c r="I2285" s="9"/>
      <c r="J2285" s="21">
        <f>SUM(T2281:T2284)</f>
        <v>33.729999999999997</v>
      </c>
      <c r="K2285" s="21"/>
    </row>
    <row r="2286" spans="1:22" ht="14.25" x14ac:dyDescent="0.2">
      <c r="A2286" s="18"/>
      <c r="B2286" s="18"/>
      <c r="C2286" s="18" t="s">
        <v>1142</v>
      </c>
      <c r="D2286" s="19" t="s">
        <v>1143</v>
      </c>
      <c r="E2286" s="9">
        <f>Source!AQ1236</f>
        <v>0.6</v>
      </c>
      <c r="F2286" s="21"/>
      <c r="G2286" s="20" t="str">
        <f>Source!DI1236</f>
        <v/>
      </c>
      <c r="H2286" s="9">
        <f>Source!AV1236</f>
        <v>1</v>
      </c>
      <c r="I2286" s="9"/>
      <c r="J2286" s="21"/>
      <c r="K2286" s="21">
        <f>Source!U1236</f>
        <v>0.6</v>
      </c>
    </row>
    <row r="2287" spans="1:22" ht="15" x14ac:dyDescent="0.25">
      <c r="A2287" s="24"/>
      <c r="B2287" s="24"/>
      <c r="C2287" s="24"/>
      <c r="D2287" s="24"/>
      <c r="E2287" s="24"/>
      <c r="F2287" s="24"/>
      <c r="G2287" s="24"/>
      <c r="H2287" s="24"/>
      <c r="I2287" s="57">
        <f>J2282+J2283+J2284+J2285</f>
        <v>608.73</v>
      </c>
      <c r="J2287" s="57"/>
      <c r="K2287" s="25">
        <f>IF(Source!I1236&lt;&gt;0, ROUND(I2287/Source!I1236, 2), 0)</f>
        <v>608.73</v>
      </c>
      <c r="P2287" s="23">
        <f>I2287</f>
        <v>608.73</v>
      </c>
    </row>
    <row r="2288" spans="1:22" ht="71.25" x14ac:dyDescent="0.2">
      <c r="A2288" s="18">
        <v>261</v>
      </c>
      <c r="B2288" s="18" t="str">
        <f>Source!F1237</f>
        <v>1.21-2303-3-1/1</v>
      </c>
      <c r="C2288" s="18" t="str">
        <f>Source!G1237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D2288" s="19" t="str">
        <f>Source!H1237</f>
        <v>шт.</v>
      </c>
      <c r="E2288" s="9">
        <f>Source!I1237</f>
        <v>2</v>
      </c>
      <c r="F2288" s="21"/>
      <c r="G2288" s="20"/>
      <c r="H2288" s="9"/>
      <c r="I2288" s="9"/>
      <c r="J2288" s="21"/>
      <c r="K2288" s="21"/>
      <c r="Q2288">
        <f>ROUND((Source!BZ1237/100)*ROUND((Source!AF1237*Source!AV1237)*Source!I1237, 2), 2)</f>
        <v>1296.72</v>
      </c>
      <c r="R2288">
        <f>Source!X1237</f>
        <v>1296.72</v>
      </c>
      <c r="S2288">
        <f>ROUND((Source!CA1237/100)*ROUND((Source!AF1237*Source!AV1237)*Source!I1237, 2), 2)</f>
        <v>185.25</v>
      </c>
      <c r="T2288">
        <f>Source!Y1237</f>
        <v>185.25</v>
      </c>
      <c r="U2288">
        <f>ROUND((175/100)*ROUND((Source!AE1237*Source!AV1237)*Source!I1237, 2), 2)</f>
        <v>0</v>
      </c>
      <c r="V2288">
        <f>ROUND((108/100)*ROUND(Source!CS1237*Source!I1237, 2), 2)</f>
        <v>0</v>
      </c>
    </row>
    <row r="2289" spans="1:22" ht="14.25" x14ac:dyDescent="0.2">
      <c r="A2289" s="18"/>
      <c r="B2289" s="18"/>
      <c r="C2289" s="18" t="s">
        <v>1136</v>
      </c>
      <c r="D2289" s="19"/>
      <c r="E2289" s="9"/>
      <c r="F2289" s="21">
        <f>Source!AO1237</f>
        <v>926.23</v>
      </c>
      <c r="G2289" s="20" t="str">
        <f>Source!DG1237</f>
        <v/>
      </c>
      <c r="H2289" s="9">
        <f>Source!AV1237</f>
        <v>1</v>
      </c>
      <c r="I2289" s="9">
        <f>IF(Source!BA1237&lt;&gt; 0, Source!BA1237, 1)</f>
        <v>1</v>
      </c>
      <c r="J2289" s="21">
        <f>Source!S1237</f>
        <v>1852.46</v>
      </c>
      <c r="K2289" s="21"/>
    </row>
    <row r="2290" spans="1:22" ht="14.25" x14ac:dyDescent="0.2">
      <c r="A2290" s="18"/>
      <c r="B2290" s="18"/>
      <c r="C2290" s="18" t="s">
        <v>1138</v>
      </c>
      <c r="D2290" s="19"/>
      <c r="E2290" s="9"/>
      <c r="F2290" s="21">
        <f>Source!AL1237</f>
        <v>12.39</v>
      </c>
      <c r="G2290" s="20" t="str">
        <f>Source!DD1237</f>
        <v/>
      </c>
      <c r="H2290" s="9">
        <f>Source!AW1237</f>
        <v>1</v>
      </c>
      <c r="I2290" s="9">
        <f>IF(Source!BC1237&lt;&gt; 0, Source!BC1237, 1)</f>
        <v>1</v>
      </c>
      <c r="J2290" s="21">
        <f>Source!P1237</f>
        <v>24.78</v>
      </c>
      <c r="K2290" s="21"/>
    </row>
    <row r="2291" spans="1:22" ht="14.25" x14ac:dyDescent="0.2">
      <c r="A2291" s="18"/>
      <c r="B2291" s="18"/>
      <c r="C2291" s="18" t="s">
        <v>1139</v>
      </c>
      <c r="D2291" s="19" t="s">
        <v>1140</v>
      </c>
      <c r="E2291" s="9">
        <f>Source!AT1237</f>
        <v>70</v>
      </c>
      <c r="F2291" s="21"/>
      <c r="G2291" s="20"/>
      <c r="H2291" s="9"/>
      <c r="I2291" s="9"/>
      <c r="J2291" s="21">
        <f>SUM(R2288:R2290)</f>
        <v>1296.72</v>
      </c>
      <c r="K2291" s="21"/>
    </row>
    <row r="2292" spans="1:22" ht="14.25" x14ac:dyDescent="0.2">
      <c r="A2292" s="18"/>
      <c r="B2292" s="18"/>
      <c r="C2292" s="18" t="s">
        <v>1141</v>
      </c>
      <c r="D2292" s="19" t="s">
        <v>1140</v>
      </c>
      <c r="E2292" s="9">
        <f>Source!AU1237</f>
        <v>10</v>
      </c>
      <c r="F2292" s="21"/>
      <c r="G2292" s="20"/>
      <c r="H2292" s="9"/>
      <c r="I2292" s="9"/>
      <c r="J2292" s="21">
        <f>SUM(T2288:T2291)</f>
        <v>185.25</v>
      </c>
      <c r="K2292" s="21"/>
    </row>
    <row r="2293" spans="1:22" ht="14.25" x14ac:dyDescent="0.2">
      <c r="A2293" s="18"/>
      <c r="B2293" s="18"/>
      <c r="C2293" s="18" t="s">
        <v>1142</v>
      </c>
      <c r="D2293" s="19" t="s">
        <v>1143</v>
      </c>
      <c r="E2293" s="9">
        <f>Source!AQ1237</f>
        <v>1.5</v>
      </c>
      <c r="F2293" s="21"/>
      <c r="G2293" s="20" t="str">
        <f>Source!DI1237</f>
        <v/>
      </c>
      <c r="H2293" s="9">
        <f>Source!AV1237</f>
        <v>1</v>
      </c>
      <c r="I2293" s="9"/>
      <c r="J2293" s="21"/>
      <c r="K2293" s="21">
        <f>Source!U1237</f>
        <v>3</v>
      </c>
    </row>
    <row r="2294" spans="1:22" ht="15" x14ac:dyDescent="0.25">
      <c r="A2294" s="24"/>
      <c r="B2294" s="24"/>
      <c r="C2294" s="24"/>
      <c r="D2294" s="24"/>
      <c r="E2294" s="24"/>
      <c r="F2294" s="24"/>
      <c r="G2294" s="24"/>
      <c r="H2294" s="24"/>
      <c r="I2294" s="57">
        <f>J2289+J2290+J2291+J2292</f>
        <v>3359.21</v>
      </c>
      <c r="J2294" s="57"/>
      <c r="K2294" s="25">
        <f>IF(Source!I1237&lt;&gt;0, ROUND(I2294/Source!I1237, 2), 0)</f>
        <v>1679.61</v>
      </c>
      <c r="P2294" s="23">
        <f>I2294</f>
        <v>3359.21</v>
      </c>
    </row>
    <row r="2295" spans="1:22" ht="71.25" x14ac:dyDescent="0.2">
      <c r="A2295" s="18">
        <v>262</v>
      </c>
      <c r="B2295" s="18" t="str">
        <f>Source!F1239</f>
        <v>1.21-2303-19-1/1</v>
      </c>
      <c r="C2295" s="18" t="str">
        <f>Source!G1239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2295" s="19" t="str">
        <f>Source!H1239</f>
        <v>шт.</v>
      </c>
      <c r="E2295" s="9">
        <f>Source!I1239</f>
        <v>5</v>
      </c>
      <c r="F2295" s="21"/>
      <c r="G2295" s="20"/>
      <c r="H2295" s="9"/>
      <c r="I2295" s="9"/>
      <c r="J2295" s="21"/>
      <c r="K2295" s="21"/>
      <c r="Q2295">
        <f>ROUND((Source!BZ1239/100)*ROUND((Source!AF1239*Source!AV1239)*Source!I1239, 2), 2)</f>
        <v>2593.4699999999998</v>
      </c>
      <c r="R2295">
        <f>Source!X1239</f>
        <v>2593.4699999999998</v>
      </c>
      <c r="S2295">
        <f>ROUND((Source!CA1239/100)*ROUND((Source!AF1239*Source!AV1239)*Source!I1239, 2), 2)</f>
        <v>370.5</v>
      </c>
      <c r="T2295">
        <f>Source!Y1239</f>
        <v>370.5</v>
      </c>
      <c r="U2295">
        <f>ROUND((175/100)*ROUND((Source!AE1239*Source!AV1239)*Source!I1239, 2), 2)</f>
        <v>0</v>
      </c>
      <c r="V2295">
        <f>ROUND((108/100)*ROUND(Source!CS1239*Source!I1239, 2), 2)</f>
        <v>0</v>
      </c>
    </row>
    <row r="2296" spans="1:22" ht="14.25" x14ac:dyDescent="0.2">
      <c r="A2296" s="18"/>
      <c r="B2296" s="18"/>
      <c r="C2296" s="18" t="s">
        <v>1136</v>
      </c>
      <c r="D2296" s="19"/>
      <c r="E2296" s="9"/>
      <c r="F2296" s="21">
        <f>Source!AO1239</f>
        <v>740.99</v>
      </c>
      <c r="G2296" s="20" t="str">
        <f>Source!DG1239</f>
        <v/>
      </c>
      <c r="H2296" s="9">
        <f>Source!AV1239</f>
        <v>1</v>
      </c>
      <c r="I2296" s="9">
        <f>IF(Source!BA1239&lt;&gt; 0, Source!BA1239, 1)</f>
        <v>1</v>
      </c>
      <c r="J2296" s="21">
        <f>Source!S1239</f>
        <v>3704.95</v>
      </c>
      <c r="K2296" s="21"/>
    </row>
    <row r="2297" spans="1:22" ht="14.25" x14ac:dyDescent="0.2">
      <c r="A2297" s="18"/>
      <c r="B2297" s="18"/>
      <c r="C2297" s="18" t="s">
        <v>1138</v>
      </c>
      <c r="D2297" s="19"/>
      <c r="E2297" s="9"/>
      <c r="F2297" s="21">
        <f>Source!AL1239</f>
        <v>1.7</v>
      </c>
      <c r="G2297" s="20" t="str">
        <f>Source!DD1239</f>
        <v/>
      </c>
      <c r="H2297" s="9">
        <f>Source!AW1239</f>
        <v>1</v>
      </c>
      <c r="I2297" s="9">
        <f>IF(Source!BC1239&lt;&gt; 0, Source!BC1239, 1)</f>
        <v>1</v>
      </c>
      <c r="J2297" s="21">
        <f>Source!P1239</f>
        <v>8.5</v>
      </c>
      <c r="K2297" s="21"/>
    </row>
    <row r="2298" spans="1:22" ht="14.25" x14ac:dyDescent="0.2">
      <c r="A2298" s="18"/>
      <c r="B2298" s="18"/>
      <c r="C2298" s="18" t="s">
        <v>1139</v>
      </c>
      <c r="D2298" s="19" t="s">
        <v>1140</v>
      </c>
      <c r="E2298" s="9">
        <f>Source!AT1239</f>
        <v>70</v>
      </c>
      <c r="F2298" s="21"/>
      <c r="G2298" s="20"/>
      <c r="H2298" s="9"/>
      <c r="I2298" s="9"/>
      <c r="J2298" s="21">
        <f>SUM(R2295:R2297)</f>
        <v>2593.4699999999998</v>
      </c>
      <c r="K2298" s="21"/>
    </row>
    <row r="2299" spans="1:22" ht="14.25" x14ac:dyDescent="0.2">
      <c r="A2299" s="18"/>
      <c r="B2299" s="18"/>
      <c r="C2299" s="18" t="s">
        <v>1141</v>
      </c>
      <c r="D2299" s="19" t="s">
        <v>1140</v>
      </c>
      <c r="E2299" s="9">
        <f>Source!AU1239</f>
        <v>10</v>
      </c>
      <c r="F2299" s="21"/>
      <c r="G2299" s="20"/>
      <c r="H2299" s="9"/>
      <c r="I2299" s="9"/>
      <c r="J2299" s="21">
        <f>SUM(T2295:T2298)</f>
        <v>370.5</v>
      </c>
      <c r="K2299" s="21"/>
    </row>
    <row r="2300" spans="1:22" ht="14.25" x14ac:dyDescent="0.2">
      <c r="A2300" s="18"/>
      <c r="B2300" s="18"/>
      <c r="C2300" s="18" t="s">
        <v>1142</v>
      </c>
      <c r="D2300" s="19" t="s">
        <v>1143</v>
      </c>
      <c r="E2300" s="9">
        <f>Source!AQ1239</f>
        <v>1.2</v>
      </c>
      <c r="F2300" s="21"/>
      <c r="G2300" s="20" t="str">
        <f>Source!DI1239</f>
        <v/>
      </c>
      <c r="H2300" s="9">
        <f>Source!AV1239</f>
        <v>1</v>
      </c>
      <c r="I2300" s="9"/>
      <c r="J2300" s="21"/>
      <c r="K2300" s="21">
        <f>Source!U1239</f>
        <v>6</v>
      </c>
    </row>
    <row r="2301" spans="1:22" ht="15" x14ac:dyDescent="0.25">
      <c r="A2301" s="24"/>
      <c r="B2301" s="24"/>
      <c r="C2301" s="24"/>
      <c r="D2301" s="24"/>
      <c r="E2301" s="24"/>
      <c r="F2301" s="24"/>
      <c r="G2301" s="24"/>
      <c r="H2301" s="24"/>
      <c r="I2301" s="57">
        <f>J2296+J2297+J2298+J2299</f>
        <v>6677.42</v>
      </c>
      <c r="J2301" s="57"/>
      <c r="K2301" s="25">
        <f>IF(Source!I1239&lt;&gt;0, ROUND(I2301/Source!I1239, 2), 0)</f>
        <v>1335.48</v>
      </c>
      <c r="P2301" s="23">
        <f>I2301</f>
        <v>6677.42</v>
      </c>
    </row>
    <row r="2302" spans="1:22" ht="57" x14ac:dyDescent="0.2">
      <c r="A2302" s="18">
        <v>263</v>
      </c>
      <c r="B2302" s="18" t="str">
        <f>Source!F1241</f>
        <v>1.21-2203-27-1/1</v>
      </c>
      <c r="C2302" s="18" t="str">
        <f>Source!G1241</f>
        <v>Техническое обслуживание контакторов номинальный ток до 160 А /КОНТАКТОР КМЭ-25 25А 400В AC3 220В 50ГЦ</v>
      </c>
      <c r="D2302" s="19" t="str">
        <f>Source!H1241</f>
        <v>шт.</v>
      </c>
      <c r="E2302" s="9">
        <f>Source!I1241</f>
        <v>2</v>
      </c>
      <c r="F2302" s="21"/>
      <c r="G2302" s="20"/>
      <c r="H2302" s="9"/>
      <c r="I2302" s="9"/>
      <c r="J2302" s="21"/>
      <c r="K2302" s="21"/>
      <c r="Q2302">
        <f>ROUND((Source!BZ1241/100)*ROUND((Source!AF1241*Source!AV1241)*Source!I1241, 2), 2)</f>
        <v>1383.2</v>
      </c>
      <c r="R2302">
        <f>Source!X1241</f>
        <v>1383.2</v>
      </c>
      <c r="S2302">
        <f>ROUND((Source!CA1241/100)*ROUND((Source!AF1241*Source!AV1241)*Source!I1241, 2), 2)</f>
        <v>197.6</v>
      </c>
      <c r="T2302">
        <f>Source!Y1241</f>
        <v>197.6</v>
      </c>
      <c r="U2302">
        <f>ROUND((175/100)*ROUND((Source!AE1241*Source!AV1241)*Source!I1241, 2), 2)</f>
        <v>0</v>
      </c>
      <c r="V2302">
        <f>ROUND((108/100)*ROUND(Source!CS1241*Source!I1241, 2), 2)</f>
        <v>0</v>
      </c>
    </row>
    <row r="2303" spans="1:22" ht="14.25" x14ac:dyDescent="0.2">
      <c r="A2303" s="18"/>
      <c r="B2303" s="18"/>
      <c r="C2303" s="18" t="s">
        <v>1136</v>
      </c>
      <c r="D2303" s="19"/>
      <c r="E2303" s="9"/>
      <c r="F2303" s="21">
        <f>Source!AO1241</f>
        <v>247</v>
      </c>
      <c r="G2303" s="20" t="str">
        <f>Source!DG1241</f>
        <v>)*4</v>
      </c>
      <c r="H2303" s="9">
        <f>Source!AV1241</f>
        <v>1</v>
      </c>
      <c r="I2303" s="9">
        <f>IF(Source!BA1241&lt;&gt; 0, Source!BA1241, 1)</f>
        <v>1</v>
      </c>
      <c r="J2303" s="21">
        <f>Source!S1241</f>
        <v>1976</v>
      </c>
      <c r="K2303" s="21"/>
    </row>
    <row r="2304" spans="1:22" ht="14.25" x14ac:dyDescent="0.2">
      <c r="A2304" s="18"/>
      <c r="B2304" s="18"/>
      <c r="C2304" s="18" t="s">
        <v>1138</v>
      </c>
      <c r="D2304" s="19"/>
      <c r="E2304" s="9"/>
      <c r="F2304" s="21">
        <f>Source!AL1241</f>
        <v>19.309999999999999</v>
      </c>
      <c r="G2304" s="20" t="str">
        <f>Source!DD1241</f>
        <v>)*4</v>
      </c>
      <c r="H2304" s="9">
        <f>Source!AW1241</f>
        <v>1</v>
      </c>
      <c r="I2304" s="9">
        <f>IF(Source!BC1241&lt;&gt; 0, Source!BC1241, 1)</f>
        <v>1</v>
      </c>
      <c r="J2304" s="21">
        <f>Source!P1241</f>
        <v>154.47999999999999</v>
      </c>
      <c r="K2304" s="21"/>
    </row>
    <row r="2305" spans="1:22" ht="14.25" x14ac:dyDescent="0.2">
      <c r="A2305" s="18"/>
      <c r="B2305" s="18"/>
      <c r="C2305" s="18" t="s">
        <v>1139</v>
      </c>
      <c r="D2305" s="19" t="s">
        <v>1140</v>
      </c>
      <c r="E2305" s="9">
        <f>Source!AT1241</f>
        <v>70</v>
      </c>
      <c r="F2305" s="21"/>
      <c r="G2305" s="20"/>
      <c r="H2305" s="9"/>
      <c r="I2305" s="9"/>
      <c r="J2305" s="21">
        <f>SUM(R2302:R2304)</f>
        <v>1383.2</v>
      </c>
      <c r="K2305" s="21"/>
    </row>
    <row r="2306" spans="1:22" ht="14.25" x14ac:dyDescent="0.2">
      <c r="A2306" s="18"/>
      <c r="B2306" s="18"/>
      <c r="C2306" s="18" t="s">
        <v>1141</v>
      </c>
      <c r="D2306" s="19" t="s">
        <v>1140</v>
      </c>
      <c r="E2306" s="9">
        <f>Source!AU1241</f>
        <v>10</v>
      </c>
      <c r="F2306" s="21"/>
      <c r="G2306" s="20"/>
      <c r="H2306" s="9"/>
      <c r="I2306" s="9"/>
      <c r="J2306" s="21">
        <f>SUM(T2302:T2305)</f>
        <v>197.6</v>
      </c>
      <c r="K2306" s="21"/>
    </row>
    <row r="2307" spans="1:22" ht="14.25" x14ac:dyDescent="0.2">
      <c r="A2307" s="18"/>
      <c r="B2307" s="18"/>
      <c r="C2307" s="18" t="s">
        <v>1142</v>
      </c>
      <c r="D2307" s="19" t="s">
        <v>1143</v>
      </c>
      <c r="E2307" s="9">
        <f>Source!AQ1241</f>
        <v>0.4</v>
      </c>
      <c r="F2307" s="21"/>
      <c r="G2307" s="20" t="str">
        <f>Source!DI1241</f>
        <v>)*4</v>
      </c>
      <c r="H2307" s="9">
        <f>Source!AV1241</f>
        <v>1</v>
      </c>
      <c r="I2307" s="9"/>
      <c r="J2307" s="21"/>
      <c r="K2307" s="21">
        <f>Source!U1241</f>
        <v>3.2</v>
      </c>
    </row>
    <row r="2308" spans="1:22" ht="15" x14ac:dyDescent="0.25">
      <c r="A2308" s="24"/>
      <c r="B2308" s="24"/>
      <c r="C2308" s="24"/>
      <c r="D2308" s="24"/>
      <c r="E2308" s="24"/>
      <c r="F2308" s="24"/>
      <c r="G2308" s="24"/>
      <c r="H2308" s="24"/>
      <c r="I2308" s="57">
        <f>J2303+J2304+J2305+J2306</f>
        <v>3711.28</v>
      </c>
      <c r="J2308" s="57"/>
      <c r="K2308" s="25">
        <f>IF(Source!I1241&lt;&gt;0, ROUND(I2308/Source!I1241, 2), 0)</f>
        <v>1855.64</v>
      </c>
      <c r="P2308" s="23">
        <f>I2308</f>
        <v>3711.28</v>
      </c>
    </row>
    <row r="2309" spans="1:22" ht="42.75" x14ac:dyDescent="0.2">
      <c r="A2309" s="18">
        <v>264</v>
      </c>
      <c r="B2309" s="18" t="str">
        <f>Source!F1242</f>
        <v>1.21-2303-27-4/1</v>
      </c>
      <c r="C2309" s="18" t="str">
        <f>Source!G1242</f>
        <v>Техническое обслуживание электрических аппаратов до 1000 В, реле напряжения</v>
      </c>
      <c r="D2309" s="19" t="str">
        <f>Source!H1242</f>
        <v>шт.</v>
      </c>
      <c r="E2309" s="9">
        <f>Source!I1242</f>
        <v>1</v>
      </c>
      <c r="F2309" s="21"/>
      <c r="G2309" s="20"/>
      <c r="H2309" s="9"/>
      <c r="I2309" s="9"/>
      <c r="J2309" s="21"/>
      <c r="K2309" s="21"/>
      <c r="Q2309">
        <f>ROUND((Source!BZ1242/100)*ROUND((Source!AF1242*Source!AV1242)*Source!I1242, 2), 2)</f>
        <v>102.89</v>
      </c>
      <c r="R2309">
        <f>Source!X1242</f>
        <v>102.89</v>
      </c>
      <c r="S2309">
        <f>ROUND((Source!CA1242/100)*ROUND((Source!AF1242*Source!AV1242)*Source!I1242, 2), 2)</f>
        <v>14.7</v>
      </c>
      <c r="T2309">
        <f>Source!Y1242</f>
        <v>14.7</v>
      </c>
      <c r="U2309">
        <f>ROUND((175/100)*ROUND((Source!AE1242*Source!AV1242)*Source!I1242, 2), 2)</f>
        <v>0</v>
      </c>
      <c r="V2309">
        <f>ROUND((108/100)*ROUND(Source!CS1242*Source!I1242, 2), 2)</f>
        <v>0</v>
      </c>
    </row>
    <row r="2310" spans="1:22" ht="14.25" x14ac:dyDescent="0.2">
      <c r="A2310" s="18"/>
      <c r="B2310" s="18"/>
      <c r="C2310" s="18" t="s">
        <v>1136</v>
      </c>
      <c r="D2310" s="19"/>
      <c r="E2310" s="9"/>
      <c r="F2310" s="21">
        <f>Source!AO1242</f>
        <v>146.99</v>
      </c>
      <c r="G2310" s="20" t="str">
        <f>Source!DG1242</f>
        <v/>
      </c>
      <c r="H2310" s="9">
        <f>Source!AV1242</f>
        <v>1</v>
      </c>
      <c r="I2310" s="9">
        <f>IF(Source!BA1242&lt;&gt; 0, Source!BA1242, 1)</f>
        <v>1</v>
      </c>
      <c r="J2310" s="21">
        <f>Source!S1242</f>
        <v>146.99</v>
      </c>
      <c r="K2310" s="21"/>
    </row>
    <row r="2311" spans="1:22" ht="14.25" x14ac:dyDescent="0.2">
      <c r="A2311" s="18"/>
      <c r="B2311" s="18"/>
      <c r="C2311" s="18" t="s">
        <v>1139</v>
      </c>
      <c r="D2311" s="19" t="s">
        <v>1140</v>
      </c>
      <c r="E2311" s="9">
        <f>Source!AT1242</f>
        <v>70</v>
      </c>
      <c r="F2311" s="21"/>
      <c r="G2311" s="20"/>
      <c r="H2311" s="9"/>
      <c r="I2311" s="9"/>
      <c r="J2311" s="21">
        <f>SUM(R2309:R2310)</f>
        <v>102.89</v>
      </c>
      <c r="K2311" s="21"/>
    </row>
    <row r="2312" spans="1:22" ht="14.25" x14ac:dyDescent="0.2">
      <c r="A2312" s="18"/>
      <c r="B2312" s="18"/>
      <c r="C2312" s="18" t="s">
        <v>1141</v>
      </c>
      <c r="D2312" s="19" t="s">
        <v>1140</v>
      </c>
      <c r="E2312" s="9">
        <f>Source!AU1242</f>
        <v>10</v>
      </c>
      <c r="F2312" s="21"/>
      <c r="G2312" s="20"/>
      <c r="H2312" s="9"/>
      <c r="I2312" s="9"/>
      <c r="J2312" s="21">
        <f>SUM(T2309:T2311)</f>
        <v>14.7</v>
      </c>
      <c r="K2312" s="21"/>
    </row>
    <row r="2313" spans="1:22" ht="14.25" x14ac:dyDescent="0.2">
      <c r="A2313" s="18"/>
      <c r="B2313" s="18"/>
      <c r="C2313" s="18" t="s">
        <v>1142</v>
      </c>
      <c r="D2313" s="19" t="s">
        <v>1143</v>
      </c>
      <c r="E2313" s="9">
        <f>Source!AQ1242</f>
        <v>0.28999999999999998</v>
      </c>
      <c r="F2313" s="21"/>
      <c r="G2313" s="20" t="str">
        <f>Source!DI1242</f>
        <v/>
      </c>
      <c r="H2313" s="9">
        <f>Source!AV1242</f>
        <v>1</v>
      </c>
      <c r="I2313" s="9"/>
      <c r="J2313" s="21"/>
      <c r="K2313" s="21">
        <f>Source!U1242</f>
        <v>0.28999999999999998</v>
      </c>
    </row>
    <row r="2314" spans="1:22" ht="15" x14ac:dyDescent="0.25">
      <c r="A2314" s="24"/>
      <c r="B2314" s="24"/>
      <c r="C2314" s="24"/>
      <c r="D2314" s="24"/>
      <c r="E2314" s="24"/>
      <c r="F2314" s="24"/>
      <c r="G2314" s="24"/>
      <c r="H2314" s="24"/>
      <c r="I2314" s="57">
        <f>J2310+J2311+J2312</f>
        <v>264.58</v>
      </c>
      <c r="J2314" s="57"/>
      <c r="K2314" s="25">
        <f>IF(Source!I1242&lt;&gt;0, ROUND(I2314/Source!I1242, 2), 0)</f>
        <v>264.58</v>
      </c>
      <c r="P2314" s="23">
        <f>I2314</f>
        <v>264.58</v>
      </c>
    </row>
    <row r="2316" spans="1:22" ht="15" x14ac:dyDescent="0.25">
      <c r="B2316" s="58" t="str">
        <f>Source!G1243</f>
        <v>АВР</v>
      </c>
      <c r="C2316" s="58"/>
      <c r="D2316" s="58"/>
      <c r="E2316" s="58"/>
      <c r="F2316" s="58"/>
      <c r="G2316" s="58"/>
      <c r="H2316" s="58"/>
      <c r="I2316" s="58"/>
      <c r="J2316" s="58"/>
    </row>
    <row r="2317" spans="1:22" ht="42.75" x14ac:dyDescent="0.2">
      <c r="A2317" s="18">
        <v>265</v>
      </c>
      <c r="B2317" s="18" t="str">
        <f>Source!F1245</f>
        <v>1.21-2303-28-1/1</v>
      </c>
      <c r="C2317" s="18" t="str">
        <f>Source!G1245</f>
        <v>Техническое обслуживание автоматического выключателя до 160 А / Выключатель нагрузки 1P 40А AVN</v>
      </c>
      <c r="D2317" s="19" t="str">
        <f>Source!H1245</f>
        <v>шт.</v>
      </c>
      <c r="E2317" s="9">
        <f>Source!I1245</f>
        <v>1</v>
      </c>
      <c r="F2317" s="21"/>
      <c r="G2317" s="20"/>
      <c r="H2317" s="9"/>
      <c r="I2317" s="9"/>
      <c r="J2317" s="21"/>
      <c r="K2317" s="21"/>
      <c r="Q2317">
        <f>ROUND((Source!BZ1245/100)*ROUND((Source!AF1245*Source!AV1245)*Source!I1245, 2), 2)</f>
        <v>298.06</v>
      </c>
      <c r="R2317">
        <f>Source!X1245</f>
        <v>298.06</v>
      </c>
      <c r="S2317">
        <f>ROUND((Source!CA1245/100)*ROUND((Source!AF1245*Source!AV1245)*Source!I1245, 2), 2)</f>
        <v>42.58</v>
      </c>
      <c r="T2317">
        <f>Source!Y1245</f>
        <v>42.58</v>
      </c>
      <c r="U2317">
        <f>ROUND((175/100)*ROUND((Source!AE1245*Source!AV1245)*Source!I1245, 2), 2)</f>
        <v>0</v>
      </c>
      <c r="V2317">
        <f>ROUND((108/100)*ROUND(Source!CS1245*Source!I1245, 2), 2)</f>
        <v>0</v>
      </c>
    </row>
    <row r="2318" spans="1:22" ht="14.25" x14ac:dyDescent="0.2">
      <c r="A2318" s="18"/>
      <c r="B2318" s="18"/>
      <c r="C2318" s="18" t="s">
        <v>1136</v>
      </c>
      <c r="D2318" s="19"/>
      <c r="E2318" s="9"/>
      <c r="F2318" s="21">
        <f>Source!AO1245</f>
        <v>212.9</v>
      </c>
      <c r="G2318" s="20" t="str">
        <f>Source!DG1245</f>
        <v>)*2</v>
      </c>
      <c r="H2318" s="9">
        <f>Source!AV1245</f>
        <v>1</v>
      </c>
      <c r="I2318" s="9">
        <f>IF(Source!BA1245&lt;&gt; 0, Source!BA1245, 1)</f>
        <v>1</v>
      </c>
      <c r="J2318" s="21">
        <f>Source!S1245</f>
        <v>425.8</v>
      </c>
      <c r="K2318" s="21"/>
    </row>
    <row r="2319" spans="1:22" ht="14.25" x14ac:dyDescent="0.2">
      <c r="A2319" s="18"/>
      <c r="B2319" s="18"/>
      <c r="C2319" s="18" t="s">
        <v>1138</v>
      </c>
      <c r="D2319" s="19"/>
      <c r="E2319" s="9"/>
      <c r="F2319" s="21">
        <f>Source!AL1245</f>
        <v>4.53</v>
      </c>
      <c r="G2319" s="20" t="str">
        <f>Source!DD1245</f>
        <v>)*2</v>
      </c>
      <c r="H2319" s="9">
        <f>Source!AW1245</f>
        <v>1</v>
      </c>
      <c r="I2319" s="9">
        <f>IF(Source!BC1245&lt;&gt; 0, Source!BC1245, 1)</f>
        <v>1</v>
      </c>
      <c r="J2319" s="21">
        <f>Source!P1245</f>
        <v>9.06</v>
      </c>
      <c r="K2319" s="21"/>
    </row>
    <row r="2320" spans="1:22" ht="14.25" x14ac:dyDescent="0.2">
      <c r="A2320" s="18"/>
      <c r="B2320" s="18"/>
      <c r="C2320" s="18" t="s">
        <v>1139</v>
      </c>
      <c r="D2320" s="19" t="s">
        <v>1140</v>
      </c>
      <c r="E2320" s="9">
        <f>Source!AT1245</f>
        <v>70</v>
      </c>
      <c r="F2320" s="21"/>
      <c r="G2320" s="20"/>
      <c r="H2320" s="9"/>
      <c r="I2320" s="9"/>
      <c r="J2320" s="21">
        <f>SUM(R2317:R2319)</f>
        <v>298.06</v>
      </c>
      <c r="K2320" s="21"/>
    </row>
    <row r="2321" spans="1:22" ht="14.25" x14ac:dyDescent="0.2">
      <c r="A2321" s="18"/>
      <c r="B2321" s="18"/>
      <c r="C2321" s="18" t="s">
        <v>1141</v>
      </c>
      <c r="D2321" s="19" t="s">
        <v>1140</v>
      </c>
      <c r="E2321" s="9">
        <f>Source!AU1245</f>
        <v>10</v>
      </c>
      <c r="F2321" s="21"/>
      <c r="G2321" s="20"/>
      <c r="H2321" s="9"/>
      <c r="I2321" s="9"/>
      <c r="J2321" s="21">
        <f>SUM(T2317:T2320)</f>
        <v>42.58</v>
      </c>
      <c r="K2321" s="21"/>
    </row>
    <row r="2322" spans="1:22" ht="14.25" x14ac:dyDescent="0.2">
      <c r="A2322" s="18"/>
      <c r="B2322" s="18"/>
      <c r="C2322" s="18" t="s">
        <v>1142</v>
      </c>
      <c r="D2322" s="19" t="s">
        <v>1143</v>
      </c>
      <c r="E2322" s="9">
        <f>Source!AQ1245</f>
        <v>0.3</v>
      </c>
      <c r="F2322" s="21"/>
      <c r="G2322" s="20" t="str">
        <f>Source!DI1245</f>
        <v>)*2</v>
      </c>
      <c r="H2322" s="9">
        <f>Source!AV1245</f>
        <v>1</v>
      </c>
      <c r="I2322" s="9"/>
      <c r="J2322" s="21"/>
      <c r="K2322" s="21">
        <f>Source!U1245</f>
        <v>0.6</v>
      </c>
    </row>
    <row r="2323" spans="1:22" ht="15" x14ac:dyDescent="0.25">
      <c r="A2323" s="24"/>
      <c r="B2323" s="24"/>
      <c r="C2323" s="24"/>
      <c r="D2323" s="24"/>
      <c r="E2323" s="24"/>
      <c r="F2323" s="24"/>
      <c r="G2323" s="24"/>
      <c r="H2323" s="24"/>
      <c r="I2323" s="57">
        <f>J2318+J2319+J2320+J2321</f>
        <v>775.50000000000011</v>
      </c>
      <c r="J2323" s="57"/>
      <c r="K2323" s="25">
        <f>IF(Source!I1245&lt;&gt;0, ROUND(I2323/Source!I1245, 2), 0)</f>
        <v>775.5</v>
      </c>
      <c r="P2323" s="23">
        <f>I2323</f>
        <v>775.50000000000011</v>
      </c>
    </row>
    <row r="2324" spans="1:22" ht="85.5" x14ac:dyDescent="0.2">
      <c r="A2324" s="18">
        <v>266</v>
      </c>
      <c r="B2324" s="18" t="str">
        <f>Source!F1246</f>
        <v>1.21-2303-19-1/1</v>
      </c>
      <c r="C2324" s="18" t="str">
        <f>Source!G1246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D2324" s="19" t="str">
        <f>Source!H1246</f>
        <v>шт.</v>
      </c>
      <c r="E2324" s="9">
        <f>Source!I1246</f>
        <v>2</v>
      </c>
      <c r="F2324" s="21"/>
      <c r="G2324" s="20"/>
      <c r="H2324" s="9"/>
      <c r="I2324" s="9"/>
      <c r="J2324" s="21"/>
      <c r="K2324" s="21"/>
      <c r="Q2324">
        <f>ROUND((Source!BZ1246/100)*ROUND((Source!AF1246*Source!AV1246)*Source!I1246, 2), 2)</f>
        <v>1037.3900000000001</v>
      </c>
      <c r="R2324">
        <f>Source!X1246</f>
        <v>1037.3900000000001</v>
      </c>
      <c r="S2324">
        <f>ROUND((Source!CA1246/100)*ROUND((Source!AF1246*Source!AV1246)*Source!I1246, 2), 2)</f>
        <v>148.19999999999999</v>
      </c>
      <c r="T2324">
        <f>Source!Y1246</f>
        <v>148.19999999999999</v>
      </c>
      <c r="U2324">
        <f>ROUND((175/100)*ROUND((Source!AE1246*Source!AV1246)*Source!I1246, 2), 2)</f>
        <v>0</v>
      </c>
      <c r="V2324">
        <f>ROUND((108/100)*ROUND(Source!CS1246*Source!I1246, 2), 2)</f>
        <v>0</v>
      </c>
    </row>
    <row r="2325" spans="1:22" x14ac:dyDescent="0.2">
      <c r="C2325" s="22" t="str">
        <f>"Объем: "&amp;Source!I1246&amp;"=1+"&amp;"1"</f>
        <v>Объем: 2=1+1</v>
      </c>
    </row>
    <row r="2326" spans="1:22" ht="14.25" x14ac:dyDescent="0.2">
      <c r="A2326" s="18"/>
      <c r="B2326" s="18"/>
      <c r="C2326" s="18" t="s">
        <v>1136</v>
      </c>
      <c r="D2326" s="19"/>
      <c r="E2326" s="9"/>
      <c r="F2326" s="21">
        <f>Source!AO1246</f>
        <v>740.99</v>
      </c>
      <c r="G2326" s="20" t="str">
        <f>Source!DG1246</f>
        <v/>
      </c>
      <c r="H2326" s="9">
        <f>Source!AV1246</f>
        <v>1</v>
      </c>
      <c r="I2326" s="9">
        <f>IF(Source!BA1246&lt;&gt; 0, Source!BA1246, 1)</f>
        <v>1</v>
      </c>
      <c r="J2326" s="21">
        <f>Source!S1246</f>
        <v>1481.98</v>
      </c>
      <c r="K2326" s="21"/>
    </row>
    <row r="2327" spans="1:22" ht="14.25" x14ac:dyDescent="0.2">
      <c r="A2327" s="18"/>
      <c r="B2327" s="18"/>
      <c r="C2327" s="18" t="s">
        <v>1138</v>
      </c>
      <c r="D2327" s="19"/>
      <c r="E2327" s="9"/>
      <c r="F2327" s="21">
        <f>Source!AL1246</f>
        <v>1.7</v>
      </c>
      <c r="G2327" s="20" t="str">
        <f>Source!DD1246</f>
        <v/>
      </c>
      <c r="H2327" s="9">
        <f>Source!AW1246</f>
        <v>1</v>
      </c>
      <c r="I2327" s="9">
        <f>IF(Source!BC1246&lt;&gt; 0, Source!BC1246, 1)</f>
        <v>1</v>
      </c>
      <c r="J2327" s="21">
        <f>Source!P1246</f>
        <v>3.4</v>
      </c>
      <c r="K2327" s="21"/>
    </row>
    <row r="2328" spans="1:22" ht="14.25" x14ac:dyDescent="0.2">
      <c r="A2328" s="18"/>
      <c r="B2328" s="18"/>
      <c r="C2328" s="18" t="s">
        <v>1139</v>
      </c>
      <c r="D2328" s="19" t="s">
        <v>1140</v>
      </c>
      <c r="E2328" s="9">
        <f>Source!AT1246</f>
        <v>70</v>
      </c>
      <c r="F2328" s="21"/>
      <c r="G2328" s="20"/>
      <c r="H2328" s="9"/>
      <c r="I2328" s="9"/>
      <c r="J2328" s="21">
        <f>SUM(R2324:R2327)</f>
        <v>1037.3900000000001</v>
      </c>
      <c r="K2328" s="21"/>
    </row>
    <row r="2329" spans="1:22" ht="14.25" x14ac:dyDescent="0.2">
      <c r="A2329" s="18"/>
      <c r="B2329" s="18"/>
      <c r="C2329" s="18" t="s">
        <v>1141</v>
      </c>
      <c r="D2329" s="19" t="s">
        <v>1140</v>
      </c>
      <c r="E2329" s="9">
        <f>Source!AU1246</f>
        <v>10</v>
      </c>
      <c r="F2329" s="21"/>
      <c r="G2329" s="20"/>
      <c r="H2329" s="9"/>
      <c r="I2329" s="9"/>
      <c r="J2329" s="21">
        <f>SUM(T2324:T2328)</f>
        <v>148.19999999999999</v>
      </c>
      <c r="K2329" s="21"/>
    </row>
    <row r="2330" spans="1:22" ht="14.25" x14ac:dyDescent="0.2">
      <c r="A2330" s="18"/>
      <c r="B2330" s="18"/>
      <c r="C2330" s="18" t="s">
        <v>1142</v>
      </c>
      <c r="D2330" s="19" t="s">
        <v>1143</v>
      </c>
      <c r="E2330" s="9">
        <f>Source!AQ1246</f>
        <v>1.2</v>
      </c>
      <c r="F2330" s="21"/>
      <c r="G2330" s="20" t="str">
        <f>Source!DI1246</f>
        <v/>
      </c>
      <c r="H2330" s="9">
        <f>Source!AV1246</f>
        <v>1</v>
      </c>
      <c r="I2330" s="9"/>
      <c r="J2330" s="21"/>
      <c r="K2330" s="21">
        <f>Source!U1246</f>
        <v>2.4</v>
      </c>
    </row>
    <row r="2331" spans="1:22" ht="15" x14ac:dyDescent="0.25">
      <c r="A2331" s="24"/>
      <c r="B2331" s="24"/>
      <c r="C2331" s="24"/>
      <c r="D2331" s="24"/>
      <c r="E2331" s="24"/>
      <c r="F2331" s="24"/>
      <c r="G2331" s="24"/>
      <c r="H2331" s="24"/>
      <c r="I2331" s="57">
        <f>J2326+J2327+J2328+J2329</f>
        <v>2670.9700000000003</v>
      </c>
      <c r="J2331" s="57"/>
      <c r="K2331" s="25">
        <f>IF(Source!I1246&lt;&gt;0, ROUND(I2331/Source!I1246, 2), 0)</f>
        <v>1335.49</v>
      </c>
      <c r="P2331" s="23">
        <f>I2331</f>
        <v>2670.9700000000003</v>
      </c>
    </row>
    <row r="2332" spans="1:22" ht="42.75" x14ac:dyDescent="0.2">
      <c r="A2332" s="18">
        <v>267</v>
      </c>
      <c r="B2332" s="18" t="str">
        <f>Source!F1248</f>
        <v>1.21-2303-28-1/1</v>
      </c>
      <c r="C2332" s="18" t="str">
        <f>Source!G1248</f>
        <v>Техническое обслуживание автоматического выключателя до 160 А / АВР МCB 25А 3P</v>
      </c>
      <c r="D2332" s="19" t="str">
        <f>Source!H1248</f>
        <v>шт.</v>
      </c>
      <c r="E2332" s="9">
        <f>Source!I1248</f>
        <v>1</v>
      </c>
      <c r="F2332" s="21"/>
      <c r="G2332" s="20"/>
      <c r="H2332" s="9"/>
      <c r="I2332" s="9"/>
      <c r="J2332" s="21"/>
      <c r="K2332" s="21"/>
      <c r="Q2332">
        <f>ROUND((Source!BZ1248/100)*ROUND((Source!AF1248*Source!AV1248)*Source!I1248, 2), 2)</f>
        <v>298.06</v>
      </c>
      <c r="R2332">
        <f>Source!X1248</f>
        <v>298.06</v>
      </c>
      <c r="S2332">
        <f>ROUND((Source!CA1248/100)*ROUND((Source!AF1248*Source!AV1248)*Source!I1248, 2), 2)</f>
        <v>42.58</v>
      </c>
      <c r="T2332">
        <f>Source!Y1248</f>
        <v>42.58</v>
      </c>
      <c r="U2332">
        <f>ROUND((175/100)*ROUND((Source!AE1248*Source!AV1248)*Source!I1248, 2), 2)</f>
        <v>0</v>
      </c>
      <c r="V2332">
        <f>ROUND((108/100)*ROUND(Source!CS1248*Source!I1248, 2), 2)</f>
        <v>0</v>
      </c>
    </row>
    <row r="2333" spans="1:22" ht="14.25" x14ac:dyDescent="0.2">
      <c r="A2333" s="18"/>
      <c r="B2333" s="18"/>
      <c r="C2333" s="18" t="s">
        <v>1136</v>
      </c>
      <c r="D2333" s="19"/>
      <c r="E2333" s="9"/>
      <c r="F2333" s="21">
        <f>Source!AO1248</f>
        <v>212.9</v>
      </c>
      <c r="G2333" s="20" t="str">
        <f>Source!DG1248</f>
        <v>)*2</v>
      </c>
      <c r="H2333" s="9">
        <f>Source!AV1248</f>
        <v>1</v>
      </c>
      <c r="I2333" s="9">
        <f>IF(Source!BA1248&lt;&gt; 0, Source!BA1248, 1)</f>
        <v>1</v>
      </c>
      <c r="J2333" s="21">
        <f>Source!S1248</f>
        <v>425.8</v>
      </c>
      <c r="K2333" s="21"/>
    </row>
    <row r="2334" spans="1:22" ht="14.25" x14ac:dyDescent="0.2">
      <c r="A2334" s="18"/>
      <c r="B2334" s="18"/>
      <c r="C2334" s="18" t="s">
        <v>1138</v>
      </c>
      <c r="D2334" s="19"/>
      <c r="E2334" s="9"/>
      <c r="F2334" s="21">
        <f>Source!AL1248</f>
        <v>4.53</v>
      </c>
      <c r="G2334" s="20" t="str">
        <f>Source!DD1248</f>
        <v>)*2</v>
      </c>
      <c r="H2334" s="9">
        <f>Source!AW1248</f>
        <v>1</v>
      </c>
      <c r="I2334" s="9">
        <f>IF(Source!BC1248&lt;&gt; 0, Source!BC1248, 1)</f>
        <v>1</v>
      </c>
      <c r="J2334" s="21">
        <f>Source!P1248</f>
        <v>9.06</v>
      </c>
      <c r="K2334" s="21"/>
    </row>
    <row r="2335" spans="1:22" ht="14.25" x14ac:dyDescent="0.2">
      <c r="A2335" s="18"/>
      <c r="B2335" s="18"/>
      <c r="C2335" s="18" t="s">
        <v>1139</v>
      </c>
      <c r="D2335" s="19" t="s">
        <v>1140</v>
      </c>
      <c r="E2335" s="9">
        <f>Source!AT1248</f>
        <v>70</v>
      </c>
      <c r="F2335" s="21"/>
      <c r="G2335" s="20"/>
      <c r="H2335" s="9"/>
      <c r="I2335" s="9"/>
      <c r="J2335" s="21">
        <f>SUM(R2332:R2334)</f>
        <v>298.06</v>
      </c>
      <c r="K2335" s="21"/>
    </row>
    <row r="2336" spans="1:22" ht="14.25" x14ac:dyDescent="0.2">
      <c r="A2336" s="18"/>
      <c r="B2336" s="18"/>
      <c r="C2336" s="18" t="s">
        <v>1141</v>
      </c>
      <c r="D2336" s="19" t="s">
        <v>1140</v>
      </c>
      <c r="E2336" s="9">
        <f>Source!AU1248</f>
        <v>10</v>
      </c>
      <c r="F2336" s="21"/>
      <c r="G2336" s="20"/>
      <c r="H2336" s="9"/>
      <c r="I2336" s="9"/>
      <c r="J2336" s="21">
        <f>SUM(T2332:T2335)</f>
        <v>42.58</v>
      </c>
      <c r="K2336" s="21"/>
    </row>
    <row r="2337" spans="1:22" ht="14.25" x14ac:dyDescent="0.2">
      <c r="A2337" s="18"/>
      <c r="B2337" s="18"/>
      <c r="C2337" s="18" t="s">
        <v>1142</v>
      </c>
      <c r="D2337" s="19" t="s">
        <v>1143</v>
      </c>
      <c r="E2337" s="9">
        <f>Source!AQ1248</f>
        <v>0.3</v>
      </c>
      <c r="F2337" s="21"/>
      <c r="G2337" s="20" t="str">
        <f>Source!DI1248</f>
        <v>)*2</v>
      </c>
      <c r="H2337" s="9">
        <f>Source!AV1248</f>
        <v>1</v>
      </c>
      <c r="I2337" s="9"/>
      <c r="J2337" s="21"/>
      <c r="K2337" s="21">
        <f>Source!U1248</f>
        <v>0.6</v>
      </c>
    </row>
    <row r="2338" spans="1:22" ht="15" x14ac:dyDescent="0.25">
      <c r="A2338" s="24"/>
      <c r="B2338" s="24"/>
      <c r="C2338" s="24"/>
      <c r="D2338" s="24"/>
      <c r="E2338" s="24"/>
      <c r="F2338" s="24"/>
      <c r="G2338" s="24"/>
      <c r="H2338" s="24"/>
      <c r="I2338" s="57">
        <f>J2333+J2334+J2335+J2336</f>
        <v>775.50000000000011</v>
      </c>
      <c r="J2338" s="57"/>
      <c r="K2338" s="25">
        <f>IF(Source!I1248&lt;&gt;0, ROUND(I2338/Source!I1248, 2), 0)</f>
        <v>775.5</v>
      </c>
      <c r="P2338" s="23">
        <f>I2338</f>
        <v>775.50000000000011</v>
      </c>
    </row>
    <row r="2340" spans="1:22" ht="15" x14ac:dyDescent="0.25">
      <c r="B2340" s="58" t="str">
        <f>Source!G1250</f>
        <v>ЩС1</v>
      </c>
      <c r="C2340" s="58"/>
      <c r="D2340" s="58"/>
      <c r="E2340" s="58"/>
      <c r="F2340" s="58"/>
      <c r="G2340" s="58"/>
      <c r="H2340" s="58"/>
      <c r="I2340" s="58"/>
      <c r="J2340" s="58"/>
    </row>
    <row r="2341" spans="1:22" ht="42.75" x14ac:dyDescent="0.2">
      <c r="A2341" s="18">
        <v>268</v>
      </c>
      <c r="B2341" s="18" t="str">
        <f>Source!F1252</f>
        <v>1.21-2303-28-1/1</v>
      </c>
      <c r="C2341" s="18" t="str">
        <f>Source!G1252</f>
        <v>Техническое обслуживание автоматического выключателя до 160 А / Выключатель нагрузки 3P 63А AVN</v>
      </c>
      <c r="D2341" s="19" t="str">
        <f>Source!H1252</f>
        <v>шт.</v>
      </c>
      <c r="E2341" s="9">
        <f>Source!I1252</f>
        <v>1</v>
      </c>
      <c r="F2341" s="21"/>
      <c r="G2341" s="20"/>
      <c r="H2341" s="9"/>
      <c r="I2341" s="9"/>
      <c r="J2341" s="21"/>
      <c r="K2341" s="21"/>
      <c r="Q2341">
        <f>ROUND((Source!BZ1252/100)*ROUND((Source!AF1252*Source!AV1252)*Source!I1252, 2), 2)</f>
        <v>298.06</v>
      </c>
      <c r="R2341">
        <f>Source!X1252</f>
        <v>298.06</v>
      </c>
      <c r="S2341">
        <f>ROUND((Source!CA1252/100)*ROUND((Source!AF1252*Source!AV1252)*Source!I1252, 2), 2)</f>
        <v>42.58</v>
      </c>
      <c r="T2341">
        <f>Source!Y1252</f>
        <v>42.58</v>
      </c>
      <c r="U2341">
        <f>ROUND((175/100)*ROUND((Source!AE1252*Source!AV1252)*Source!I1252, 2), 2)</f>
        <v>0</v>
      </c>
      <c r="V2341">
        <f>ROUND((108/100)*ROUND(Source!CS1252*Source!I1252, 2), 2)</f>
        <v>0</v>
      </c>
    </row>
    <row r="2342" spans="1:22" ht="14.25" x14ac:dyDescent="0.2">
      <c r="A2342" s="18"/>
      <c r="B2342" s="18"/>
      <c r="C2342" s="18" t="s">
        <v>1136</v>
      </c>
      <c r="D2342" s="19"/>
      <c r="E2342" s="9"/>
      <c r="F2342" s="21">
        <f>Source!AO1252</f>
        <v>212.9</v>
      </c>
      <c r="G2342" s="20" t="str">
        <f>Source!DG1252</f>
        <v>)*2</v>
      </c>
      <c r="H2342" s="9">
        <f>Source!AV1252</f>
        <v>1</v>
      </c>
      <c r="I2342" s="9">
        <f>IF(Source!BA1252&lt;&gt; 0, Source!BA1252, 1)</f>
        <v>1</v>
      </c>
      <c r="J2342" s="21">
        <f>Source!S1252</f>
        <v>425.8</v>
      </c>
      <c r="K2342" s="21"/>
    </row>
    <row r="2343" spans="1:22" ht="14.25" x14ac:dyDescent="0.2">
      <c r="A2343" s="18"/>
      <c r="B2343" s="18"/>
      <c r="C2343" s="18" t="s">
        <v>1138</v>
      </c>
      <c r="D2343" s="19"/>
      <c r="E2343" s="9"/>
      <c r="F2343" s="21">
        <f>Source!AL1252</f>
        <v>4.53</v>
      </c>
      <c r="G2343" s="20" t="str">
        <f>Source!DD1252</f>
        <v>)*2</v>
      </c>
      <c r="H2343" s="9">
        <f>Source!AW1252</f>
        <v>1</v>
      </c>
      <c r="I2343" s="9">
        <f>IF(Source!BC1252&lt;&gt; 0, Source!BC1252, 1)</f>
        <v>1</v>
      </c>
      <c r="J2343" s="21">
        <f>Source!P1252</f>
        <v>9.06</v>
      </c>
      <c r="K2343" s="21"/>
    </row>
    <row r="2344" spans="1:22" ht="14.25" x14ac:dyDescent="0.2">
      <c r="A2344" s="18"/>
      <c r="B2344" s="18"/>
      <c r="C2344" s="18" t="s">
        <v>1139</v>
      </c>
      <c r="D2344" s="19" t="s">
        <v>1140</v>
      </c>
      <c r="E2344" s="9">
        <f>Source!AT1252</f>
        <v>70</v>
      </c>
      <c r="F2344" s="21"/>
      <c r="G2344" s="20"/>
      <c r="H2344" s="9"/>
      <c r="I2344" s="9"/>
      <c r="J2344" s="21">
        <f>SUM(R2341:R2343)</f>
        <v>298.06</v>
      </c>
      <c r="K2344" s="21"/>
    </row>
    <row r="2345" spans="1:22" ht="14.25" x14ac:dyDescent="0.2">
      <c r="A2345" s="18"/>
      <c r="B2345" s="18"/>
      <c r="C2345" s="18" t="s">
        <v>1141</v>
      </c>
      <c r="D2345" s="19" t="s">
        <v>1140</v>
      </c>
      <c r="E2345" s="9">
        <f>Source!AU1252</f>
        <v>10</v>
      </c>
      <c r="F2345" s="21"/>
      <c r="G2345" s="20"/>
      <c r="H2345" s="9"/>
      <c r="I2345" s="9"/>
      <c r="J2345" s="21">
        <f>SUM(T2341:T2344)</f>
        <v>42.58</v>
      </c>
      <c r="K2345" s="21"/>
    </row>
    <row r="2346" spans="1:22" ht="14.25" x14ac:dyDescent="0.2">
      <c r="A2346" s="18"/>
      <c r="B2346" s="18"/>
      <c r="C2346" s="18" t="s">
        <v>1142</v>
      </c>
      <c r="D2346" s="19" t="s">
        <v>1143</v>
      </c>
      <c r="E2346" s="9">
        <f>Source!AQ1252</f>
        <v>0.3</v>
      </c>
      <c r="F2346" s="21"/>
      <c r="G2346" s="20" t="str">
        <f>Source!DI1252</f>
        <v>)*2</v>
      </c>
      <c r="H2346" s="9">
        <f>Source!AV1252</f>
        <v>1</v>
      </c>
      <c r="I2346" s="9"/>
      <c r="J2346" s="21"/>
      <c r="K2346" s="21">
        <f>Source!U1252</f>
        <v>0.6</v>
      </c>
    </row>
    <row r="2347" spans="1:22" ht="15" x14ac:dyDescent="0.25">
      <c r="A2347" s="24"/>
      <c r="B2347" s="24"/>
      <c r="C2347" s="24"/>
      <c r="D2347" s="24"/>
      <c r="E2347" s="24"/>
      <c r="F2347" s="24"/>
      <c r="G2347" s="24"/>
      <c r="H2347" s="24"/>
      <c r="I2347" s="57">
        <f>J2342+J2343+J2344+J2345</f>
        <v>775.50000000000011</v>
      </c>
      <c r="J2347" s="57"/>
      <c r="K2347" s="25">
        <f>IF(Source!I1252&lt;&gt;0, ROUND(I2347/Source!I1252, 2), 0)</f>
        <v>775.5</v>
      </c>
      <c r="P2347" s="23">
        <f>I2347</f>
        <v>775.50000000000011</v>
      </c>
    </row>
    <row r="2348" spans="1:22" ht="85.5" x14ac:dyDescent="0.2">
      <c r="A2348" s="18">
        <v>269</v>
      </c>
      <c r="B2348" s="18" t="str">
        <f>Source!F1253</f>
        <v>1.21-2303-2-1/1</v>
      </c>
      <c r="C2348" s="18" t="str">
        <f>Source!G1253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2348" s="19" t="str">
        <f>Source!H1253</f>
        <v>шт.</v>
      </c>
      <c r="E2348" s="9">
        <f>Source!I1253</f>
        <v>12</v>
      </c>
      <c r="F2348" s="21"/>
      <c r="G2348" s="20"/>
      <c r="H2348" s="9"/>
      <c r="I2348" s="9"/>
      <c r="J2348" s="21"/>
      <c r="K2348" s="21"/>
      <c r="Q2348">
        <f>ROUND((Source!BZ1253/100)*ROUND((Source!AF1253*Source!AV1253)*Source!I1253, 2), 2)</f>
        <v>5861.18</v>
      </c>
      <c r="R2348">
        <f>Source!X1253</f>
        <v>5861.18</v>
      </c>
      <c r="S2348">
        <f>ROUND((Source!CA1253/100)*ROUND((Source!AF1253*Source!AV1253)*Source!I1253, 2), 2)</f>
        <v>837.31</v>
      </c>
      <c r="T2348">
        <f>Source!Y1253</f>
        <v>837.31</v>
      </c>
      <c r="U2348">
        <f>ROUND((175/100)*ROUND((Source!AE1253*Source!AV1253)*Source!I1253, 2), 2)</f>
        <v>0</v>
      </c>
      <c r="V2348">
        <f>ROUND((108/100)*ROUND(Source!CS1253*Source!I1253, 2), 2)</f>
        <v>0</v>
      </c>
    </row>
    <row r="2349" spans="1:22" ht="14.25" x14ac:dyDescent="0.2">
      <c r="A2349" s="18"/>
      <c r="B2349" s="18"/>
      <c r="C2349" s="18" t="s">
        <v>1136</v>
      </c>
      <c r="D2349" s="19"/>
      <c r="E2349" s="9"/>
      <c r="F2349" s="21">
        <f>Source!AO1253</f>
        <v>697.76</v>
      </c>
      <c r="G2349" s="20" t="str">
        <f>Source!DG1253</f>
        <v/>
      </c>
      <c r="H2349" s="9">
        <f>Source!AV1253</f>
        <v>1</v>
      </c>
      <c r="I2349" s="9">
        <f>IF(Source!BA1253&lt;&gt; 0, Source!BA1253, 1)</f>
        <v>1</v>
      </c>
      <c r="J2349" s="21">
        <f>Source!S1253</f>
        <v>8373.1200000000008</v>
      </c>
      <c r="K2349" s="21"/>
    </row>
    <row r="2350" spans="1:22" ht="14.25" x14ac:dyDescent="0.2">
      <c r="A2350" s="18"/>
      <c r="B2350" s="18"/>
      <c r="C2350" s="18" t="s">
        <v>1138</v>
      </c>
      <c r="D2350" s="19"/>
      <c r="E2350" s="9"/>
      <c r="F2350" s="21">
        <f>Source!AL1253</f>
        <v>9.27</v>
      </c>
      <c r="G2350" s="20" t="str">
        <f>Source!DD1253</f>
        <v/>
      </c>
      <c r="H2350" s="9">
        <f>Source!AW1253</f>
        <v>1</v>
      </c>
      <c r="I2350" s="9">
        <f>IF(Source!BC1253&lt;&gt; 0, Source!BC1253, 1)</f>
        <v>1</v>
      </c>
      <c r="J2350" s="21">
        <f>Source!P1253</f>
        <v>111.24</v>
      </c>
      <c r="K2350" s="21"/>
    </row>
    <row r="2351" spans="1:22" ht="14.25" x14ac:dyDescent="0.2">
      <c r="A2351" s="18"/>
      <c r="B2351" s="18"/>
      <c r="C2351" s="18" t="s">
        <v>1139</v>
      </c>
      <c r="D2351" s="19" t="s">
        <v>1140</v>
      </c>
      <c r="E2351" s="9">
        <f>Source!AT1253</f>
        <v>70</v>
      </c>
      <c r="F2351" s="21"/>
      <c r="G2351" s="20"/>
      <c r="H2351" s="9"/>
      <c r="I2351" s="9"/>
      <c r="J2351" s="21">
        <f>SUM(R2348:R2350)</f>
        <v>5861.18</v>
      </c>
      <c r="K2351" s="21"/>
    </row>
    <row r="2352" spans="1:22" ht="14.25" x14ac:dyDescent="0.2">
      <c r="A2352" s="18"/>
      <c r="B2352" s="18"/>
      <c r="C2352" s="18" t="s">
        <v>1141</v>
      </c>
      <c r="D2352" s="19" t="s">
        <v>1140</v>
      </c>
      <c r="E2352" s="9">
        <f>Source!AU1253</f>
        <v>10</v>
      </c>
      <c r="F2352" s="21"/>
      <c r="G2352" s="20"/>
      <c r="H2352" s="9"/>
      <c r="I2352" s="9"/>
      <c r="J2352" s="21">
        <f>SUM(T2348:T2351)</f>
        <v>837.31</v>
      </c>
      <c r="K2352" s="21"/>
    </row>
    <row r="2353" spans="1:22" ht="14.25" x14ac:dyDescent="0.2">
      <c r="A2353" s="18"/>
      <c r="B2353" s="18"/>
      <c r="C2353" s="18" t="s">
        <v>1142</v>
      </c>
      <c r="D2353" s="19" t="s">
        <v>1143</v>
      </c>
      <c r="E2353" s="9">
        <f>Source!AQ1253</f>
        <v>1.1299999999999999</v>
      </c>
      <c r="F2353" s="21"/>
      <c r="G2353" s="20" t="str">
        <f>Source!DI1253</f>
        <v/>
      </c>
      <c r="H2353" s="9">
        <f>Source!AV1253</f>
        <v>1</v>
      </c>
      <c r="I2353" s="9"/>
      <c r="J2353" s="21"/>
      <c r="K2353" s="21">
        <f>Source!U1253</f>
        <v>13.559999999999999</v>
      </c>
    </row>
    <row r="2354" spans="1:22" ht="15" x14ac:dyDescent="0.25">
      <c r="A2354" s="24"/>
      <c r="B2354" s="24"/>
      <c r="C2354" s="24"/>
      <c r="D2354" s="24"/>
      <c r="E2354" s="24"/>
      <c r="F2354" s="24"/>
      <c r="G2354" s="24"/>
      <c r="H2354" s="24"/>
      <c r="I2354" s="57">
        <f>J2349+J2350+J2351+J2352</f>
        <v>15182.85</v>
      </c>
      <c r="J2354" s="57"/>
      <c r="K2354" s="25">
        <f>IF(Source!I1253&lt;&gt;0, ROUND(I2354/Source!I1253, 2), 0)</f>
        <v>1265.24</v>
      </c>
      <c r="P2354" s="23">
        <f>I2354</f>
        <v>15182.85</v>
      </c>
    </row>
    <row r="2356" spans="1:22" ht="15" x14ac:dyDescent="0.25">
      <c r="B2356" s="58" t="str">
        <f>Source!G1255</f>
        <v>ЩС2</v>
      </c>
      <c r="C2356" s="58"/>
      <c r="D2356" s="58"/>
      <c r="E2356" s="58"/>
      <c r="F2356" s="58"/>
      <c r="G2356" s="58"/>
      <c r="H2356" s="58"/>
      <c r="I2356" s="58"/>
      <c r="J2356" s="58"/>
    </row>
    <row r="2357" spans="1:22" ht="42.75" x14ac:dyDescent="0.2">
      <c r="A2357" s="18">
        <v>270</v>
      </c>
      <c r="B2357" s="18" t="str">
        <f>Source!F1257</f>
        <v>1.21-2303-28-1/1</v>
      </c>
      <c r="C2357" s="18" t="str">
        <f>Source!G1257</f>
        <v>Техническое обслуживание автоматического выключателя до 160 А / Выключатель нагрузки 3P 63А AVN</v>
      </c>
      <c r="D2357" s="19" t="str">
        <f>Source!H1257</f>
        <v>шт.</v>
      </c>
      <c r="E2357" s="9">
        <f>Source!I1257</f>
        <v>1</v>
      </c>
      <c r="F2357" s="21"/>
      <c r="G2357" s="20"/>
      <c r="H2357" s="9"/>
      <c r="I2357" s="9"/>
      <c r="J2357" s="21"/>
      <c r="K2357" s="21"/>
      <c r="Q2357">
        <f>ROUND((Source!BZ1257/100)*ROUND((Source!AF1257*Source!AV1257)*Source!I1257, 2), 2)</f>
        <v>298.06</v>
      </c>
      <c r="R2357">
        <f>Source!X1257</f>
        <v>298.06</v>
      </c>
      <c r="S2357">
        <f>ROUND((Source!CA1257/100)*ROUND((Source!AF1257*Source!AV1257)*Source!I1257, 2), 2)</f>
        <v>42.58</v>
      </c>
      <c r="T2357">
        <f>Source!Y1257</f>
        <v>42.58</v>
      </c>
      <c r="U2357">
        <f>ROUND((175/100)*ROUND((Source!AE1257*Source!AV1257)*Source!I1257, 2), 2)</f>
        <v>0</v>
      </c>
      <c r="V2357">
        <f>ROUND((108/100)*ROUND(Source!CS1257*Source!I1257, 2), 2)</f>
        <v>0</v>
      </c>
    </row>
    <row r="2358" spans="1:22" ht="14.25" x14ac:dyDescent="0.2">
      <c r="A2358" s="18"/>
      <c r="B2358" s="18"/>
      <c r="C2358" s="18" t="s">
        <v>1136</v>
      </c>
      <c r="D2358" s="19"/>
      <c r="E2358" s="9"/>
      <c r="F2358" s="21">
        <f>Source!AO1257</f>
        <v>212.9</v>
      </c>
      <c r="G2358" s="20" t="str">
        <f>Source!DG1257</f>
        <v>)*2</v>
      </c>
      <c r="H2358" s="9">
        <f>Source!AV1257</f>
        <v>1</v>
      </c>
      <c r="I2358" s="9">
        <f>IF(Source!BA1257&lt;&gt; 0, Source!BA1257, 1)</f>
        <v>1</v>
      </c>
      <c r="J2358" s="21">
        <f>Source!S1257</f>
        <v>425.8</v>
      </c>
      <c r="K2358" s="21"/>
    </row>
    <row r="2359" spans="1:22" ht="14.25" x14ac:dyDescent="0.2">
      <c r="A2359" s="18"/>
      <c r="B2359" s="18"/>
      <c r="C2359" s="18" t="s">
        <v>1138</v>
      </c>
      <c r="D2359" s="19"/>
      <c r="E2359" s="9"/>
      <c r="F2359" s="21">
        <f>Source!AL1257</f>
        <v>4.53</v>
      </c>
      <c r="G2359" s="20" t="str">
        <f>Source!DD1257</f>
        <v>)*2</v>
      </c>
      <c r="H2359" s="9">
        <f>Source!AW1257</f>
        <v>1</v>
      </c>
      <c r="I2359" s="9">
        <f>IF(Source!BC1257&lt;&gt; 0, Source!BC1257, 1)</f>
        <v>1</v>
      </c>
      <c r="J2359" s="21">
        <f>Source!P1257</f>
        <v>9.06</v>
      </c>
      <c r="K2359" s="21"/>
    </row>
    <row r="2360" spans="1:22" ht="14.25" x14ac:dyDescent="0.2">
      <c r="A2360" s="18"/>
      <c r="B2360" s="18"/>
      <c r="C2360" s="18" t="s">
        <v>1139</v>
      </c>
      <c r="D2360" s="19" t="s">
        <v>1140</v>
      </c>
      <c r="E2360" s="9">
        <f>Source!AT1257</f>
        <v>70</v>
      </c>
      <c r="F2360" s="21"/>
      <c r="G2360" s="20"/>
      <c r="H2360" s="9"/>
      <c r="I2360" s="9"/>
      <c r="J2360" s="21">
        <f>SUM(R2357:R2359)</f>
        <v>298.06</v>
      </c>
      <c r="K2360" s="21"/>
    </row>
    <row r="2361" spans="1:22" ht="14.25" x14ac:dyDescent="0.2">
      <c r="A2361" s="18"/>
      <c r="B2361" s="18"/>
      <c r="C2361" s="18" t="s">
        <v>1141</v>
      </c>
      <c r="D2361" s="19" t="s">
        <v>1140</v>
      </c>
      <c r="E2361" s="9">
        <f>Source!AU1257</f>
        <v>10</v>
      </c>
      <c r="F2361" s="21"/>
      <c r="G2361" s="20"/>
      <c r="H2361" s="9"/>
      <c r="I2361" s="9"/>
      <c r="J2361" s="21">
        <f>SUM(T2357:T2360)</f>
        <v>42.58</v>
      </c>
      <c r="K2361" s="21"/>
    </row>
    <row r="2362" spans="1:22" ht="14.25" x14ac:dyDescent="0.2">
      <c r="A2362" s="18"/>
      <c r="B2362" s="18"/>
      <c r="C2362" s="18" t="s">
        <v>1142</v>
      </c>
      <c r="D2362" s="19" t="s">
        <v>1143</v>
      </c>
      <c r="E2362" s="9">
        <f>Source!AQ1257</f>
        <v>0.3</v>
      </c>
      <c r="F2362" s="21"/>
      <c r="G2362" s="20" t="str">
        <f>Source!DI1257</f>
        <v>)*2</v>
      </c>
      <c r="H2362" s="9">
        <f>Source!AV1257</f>
        <v>1</v>
      </c>
      <c r="I2362" s="9"/>
      <c r="J2362" s="21"/>
      <c r="K2362" s="21">
        <f>Source!U1257</f>
        <v>0.6</v>
      </c>
    </row>
    <row r="2363" spans="1:22" ht="15" x14ac:dyDescent="0.25">
      <c r="A2363" s="24"/>
      <c r="B2363" s="24"/>
      <c r="C2363" s="24"/>
      <c r="D2363" s="24"/>
      <c r="E2363" s="24"/>
      <c r="F2363" s="24"/>
      <c r="G2363" s="24"/>
      <c r="H2363" s="24"/>
      <c r="I2363" s="57">
        <f>J2358+J2359+J2360+J2361</f>
        <v>775.50000000000011</v>
      </c>
      <c r="J2363" s="57"/>
      <c r="K2363" s="25">
        <f>IF(Source!I1257&lt;&gt;0, ROUND(I2363/Source!I1257, 2), 0)</f>
        <v>775.5</v>
      </c>
      <c r="P2363" s="23">
        <f>I2363</f>
        <v>775.50000000000011</v>
      </c>
    </row>
    <row r="2364" spans="1:22" ht="85.5" x14ac:dyDescent="0.2">
      <c r="A2364" s="18">
        <v>271</v>
      </c>
      <c r="B2364" s="18" t="str">
        <f>Source!F1258</f>
        <v>1.21-2303-2-1/1</v>
      </c>
      <c r="C2364" s="18" t="str">
        <f>Source!G1258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2364" s="19" t="str">
        <f>Source!H1258</f>
        <v>шт.</v>
      </c>
      <c r="E2364" s="9">
        <f>Source!I1258</f>
        <v>12</v>
      </c>
      <c r="F2364" s="21"/>
      <c r="G2364" s="20"/>
      <c r="H2364" s="9"/>
      <c r="I2364" s="9"/>
      <c r="J2364" s="21"/>
      <c r="K2364" s="21"/>
      <c r="Q2364">
        <f>ROUND((Source!BZ1258/100)*ROUND((Source!AF1258*Source!AV1258)*Source!I1258, 2), 2)</f>
        <v>5861.18</v>
      </c>
      <c r="R2364">
        <f>Source!X1258</f>
        <v>5861.18</v>
      </c>
      <c r="S2364">
        <f>ROUND((Source!CA1258/100)*ROUND((Source!AF1258*Source!AV1258)*Source!I1258, 2), 2)</f>
        <v>837.31</v>
      </c>
      <c r="T2364">
        <f>Source!Y1258</f>
        <v>837.31</v>
      </c>
      <c r="U2364">
        <f>ROUND((175/100)*ROUND((Source!AE1258*Source!AV1258)*Source!I1258, 2), 2)</f>
        <v>0</v>
      </c>
      <c r="V2364">
        <f>ROUND((108/100)*ROUND(Source!CS1258*Source!I1258, 2), 2)</f>
        <v>0</v>
      </c>
    </row>
    <row r="2365" spans="1:22" ht="14.25" x14ac:dyDescent="0.2">
      <c r="A2365" s="18"/>
      <c r="B2365" s="18"/>
      <c r="C2365" s="18" t="s">
        <v>1136</v>
      </c>
      <c r="D2365" s="19"/>
      <c r="E2365" s="9"/>
      <c r="F2365" s="21">
        <f>Source!AO1258</f>
        <v>697.76</v>
      </c>
      <c r="G2365" s="20" t="str">
        <f>Source!DG1258</f>
        <v/>
      </c>
      <c r="H2365" s="9">
        <f>Source!AV1258</f>
        <v>1</v>
      </c>
      <c r="I2365" s="9">
        <f>IF(Source!BA1258&lt;&gt; 0, Source!BA1258, 1)</f>
        <v>1</v>
      </c>
      <c r="J2365" s="21">
        <f>Source!S1258</f>
        <v>8373.1200000000008</v>
      </c>
      <c r="K2365" s="21"/>
    </row>
    <row r="2366" spans="1:22" ht="14.25" x14ac:dyDescent="0.2">
      <c r="A2366" s="18"/>
      <c r="B2366" s="18"/>
      <c r="C2366" s="18" t="s">
        <v>1138</v>
      </c>
      <c r="D2366" s="19"/>
      <c r="E2366" s="9"/>
      <c r="F2366" s="21">
        <f>Source!AL1258</f>
        <v>9.27</v>
      </c>
      <c r="G2366" s="20" t="str">
        <f>Source!DD1258</f>
        <v/>
      </c>
      <c r="H2366" s="9">
        <f>Source!AW1258</f>
        <v>1</v>
      </c>
      <c r="I2366" s="9">
        <f>IF(Source!BC1258&lt;&gt; 0, Source!BC1258, 1)</f>
        <v>1</v>
      </c>
      <c r="J2366" s="21">
        <f>Source!P1258</f>
        <v>111.24</v>
      </c>
      <c r="K2366" s="21"/>
    </row>
    <row r="2367" spans="1:22" ht="14.25" x14ac:dyDescent="0.2">
      <c r="A2367" s="18"/>
      <c r="B2367" s="18"/>
      <c r="C2367" s="18" t="s">
        <v>1139</v>
      </c>
      <c r="D2367" s="19" t="s">
        <v>1140</v>
      </c>
      <c r="E2367" s="9">
        <f>Source!AT1258</f>
        <v>70</v>
      </c>
      <c r="F2367" s="21"/>
      <c r="G2367" s="20"/>
      <c r="H2367" s="9"/>
      <c r="I2367" s="9"/>
      <c r="J2367" s="21">
        <f>SUM(R2364:R2366)</f>
        <v>5861.18</v>
      </c>
      <c r="K2367" s="21"/>
    </row>
    <row r="2368" spans="1:22" ht="14.25" x14ac:dyDescent="0.2">
      <c r="A2368" s="18"/>
      <c r="B2368" s="18"/>
      <c r="C2368" s="18" t="s">
        <v>1141</v>
      </c>
      <c r="D2368" s="19" t="s">
        <v>1140</v>
      </c>
      <c r="E2368" s="9">
        <f>Source!AU1258</f>
        <v>10</v>
      </c>
      <c r="F2368" s="21"/>
      <c r="G2368" s="20"/>
      <c r="H2368" s="9"/>
      <c r="I2368" s="9"/>
      <c r="J2368" s="21">
        <f>SUM(T2364:T2367)</f>
        <v>837.31</v>
      </c>
      <c r="K2368" s="21"/>
    </row>
    <row r="2369" spans="1:22" ht="14.25" x14ac:dyDescent="0.2">
      <c r="A2369" s="18"/>
      <c r="B2369" s="18"/>
      <c r="C2369" s="18" t="s">
        <v>1142</v>
      </c>
      <c r="D2369" s="19" t="s">
        <v>1143</v>
      </c>
      <c r="E2369" s="9">
        <f>Source!AQ1258</f>
        <v>1.1299999999999999</v>
      </c>
      <c r="F2369" s="21"/>
      <c r="G2369" s="20" t="str">
        <f>Source!DI1258</f>
        <v/>
      </c>
      <c r="H2369" s="9">
        <f>Source!AV1258</f>
        <v>1</v>
      </c>
      <c r="I2369" s="9"/>
      <c r="J2369" s="21"/>
      <c r="K2369" s="21">
        <f>Source!U1258</f>
        <v>13.559999999999999</v>
      </c>
    </row>
    <row r="2370" spans="1:22" ht="15" x14ac:dyDescent="0.25">
      <c r="A2370" s="24"/>
      <c r="B2370" s="24"/>
      <c r="C2370" s="24"/>
      <c r="D2370" s="24"/>
      <c r="E2370" s="24"/>
      <c r="F2370" s="24"/>
      <c r="G2370" s="24"/>
      <c r="H2370" s="24"/>
      <c r="I2370" s="57">
        <f>J2365+J2366+J2367+J2368</f>
        <v>15182.85</v>
      </c>
      <c r="J2370" s="57"/>
      <c r="K2370" s="25">
        <f>IF(Source!I1258&lt;&gt;0, ROUND(I2370/Source!I1258, 2), 0)</f>
        <v>1265.24</v>
      </c>
      <c r="P2370" s="23">
        <f>I2370</f>
        <v>15182.85</v>
      </c>
    </row>
    <row r="2372" spans="1:22" ht="15" x14ac:dyDescent="0.25">
      <c r="B2372" s="58" t="str">
        <f>Source!G1260</f>
        <v>ЩС3</v>
      </c>
      <c r="C2372" s="58"/>
      <c r="D2372" s="58"/>
      <c r="E2372" s="58"/>
      <c r="F2372" s="58"/>
      <c r="G2372" s="58"/>
      <c r="H2372" s="58"/>
      <c r="I2372" s="58"/>
      <c r="J2372" s="58"/>
    </row>
    <row r="2373" spans="1:22" ht="42.75" x14ac:dyDescent="0.2">
      <c r="A2373" s="18">
        <v>272</v>
      </c>
      <c r="B2373" s="18" t="str">
        <f>Source!F1262</f>
        <v>1.21-2303-28-1/1</v>
      </c>
      <c r="C2373" s="18" t="str">
        <f>Source!G1262</f>
        <v>Техническое обслуживание автоматического выключателя до 160 А / Выключатель нагрузки 3P 63А AVN</v>
      </c>
      <c r="D2373" s="19" t="str">
        <f>Source!H1262</f>
        <v>шт.</v>
      </c>
      <c r="E2373" s="9">
        <f>Source!I1262</f>
        <v>1</v>
      </c>
      <c r="F2373" s="21"/>
      <c r="G2373" s="20"/>
      <c r="H2373" s="9"/>
      <c r="I2373" s="9"/>
      <c r="J2373" s="21"/>
      <c r="K2373" s="21"/>
      <c r="Q2373">
        <f>ROUND((Source!BZ1262/100)*ROUND((Source!AF1262*Source!AV1262)*Source!I1262, 2), 2)</f>
        <v>298.06</v>
      </c>
      <c r="R2373">
        <f>Source!X1262</f>
        <v>298.06</v>
      </c>
      <c r="S2373">
        <f>ROUND((Source!CA1262/100)*ROUND((Source!AF1262*Source!AV1262)*Source!I1262, 2), 2)</f>
        <v>42.58</v>
      </c>
      <c r="T2373">
        <f>Source!Y1262</f>
        <v>42.58</v>
      </c>
      <c r="U2373">
        <f>ROUND((175/100)*ROUND((Source!AE1262*Source!AV1262)*Source!I1262, 2), 2)</f>
        <v>0</v>
      </c>
      <c r="V2373">
        <f>ROUND((108/100)*ROUND(Source!CS1262*Source!I1262, 2), 2)</f>
        <v>0</v>
      </c>
    </row>
    <row r="2374" spans="1:22" ht="14.25" x14ac:dyDescent="0.2">
      <c r="A2374" s="18"/>
      <c r="B2374" s="18"/>
      <c r="C2374" s="18" t="s">
        <v>1136</v>
      </c>
      <c r="D2374" s="19"/>
      <c r="E2374" s="9"/>
      <c r="F2374" s="21">
        <f>Source!AO1262</f>
        <v>212.9</v>
      </c>
      <c r="G2374" s="20" t="str">
        <f>Source!DG1262</f>
        <v>)*2</v>
      </c>
      <c r="H2374" s="9">
        <f>Source!AV1262</f>
        <v>1</v>
      </c>
      <c r="I2374" s="9">
        <f>IF(Source!BA1262&lt;&gt; 0, Source!BA1262, 1)</f>
        <v>1</v>
      </c>
      <c r="J2374" s="21">
        <f>Source!S1262</f>
        <v>425.8</v>
      </c>
      <c r="K2374" s="21"/>
    </row>
    <row r="2375" spans="1:22" ht="14.25" x14ac:dyDescent="0.2">
      <c r="A2375" s="18"/>
      <c r="B2375" s="18"/>
      <c r="C2375" s="18" t="s">
        <v>1138</v>
      </c>
      <c r="D2375" s="19"/>
      <c r="E2375" s="9"/>
      <c r="F2375" s="21">
        <f>Source!AL1262</f>
        <v>4.53</v>
      </c>
      <c r="G2375" s="20" t="str">
        <f>Source!DD1262</f>
        <v>)*2</v>
      </c>
      <c r="H2375" s="9">
        <f>Source!AW1262</f>
        <v>1</v>
      </c>
      <c r="I2375" s="9">
        <f>IF(Source!BC1262&lt;&gt; 0, Source!BC1262, 1)</f>
        <v>1</v>
      </c>
      <c r="J2375" s="21">
        <f>Source!P1262</f>
        <v>9.06</v>
      </c>
      <c r="K2375" s="21"/>
    </row>
    <row r="2376" spans="1:22" ht="14.25" x14ac:dyDescent="0.2">
      <c r="A2376" s="18"/>
      <c r="B2376" s="18"/>
      <c r="C2376" s="18" t="s">
        <v>1139</v>
      </c>
      <c r="D2376" s="19" t="s">
        <v>1140</v>
      </c>
      <c r="E2376" s="9">
        <f>Source!AT1262</f>
        <v>70</v>
      </c>
      <c r="F2376" s="21"/>
      <c r="G2376" s="20"/>
      <c r="H2376" s="9"/>
      <c r="I2376" s="9"/>
      <c r="J2376" s="21">
        <f>SUM(R2373:R2375)</f>
        <v>298.06</v>
      </c>
      <c r="K2376" s="21"/>
    </row>
    <row r="2377" spans="1:22" ht="14.25" x14ac:dyDescent="0.2">
      <c r="A2377" s="18"/>
      <c r="B2377" s="18"/>
      <c r="C2377" s="18" t="s">
        <v>1141</v>
      </c>
      <c r="D2377" s="19" t="s">
        <v>1140</v>
      </c>
      <c r="E2377" s="9">
        <f>Source!AU1262</f>
        <v>10</v>
      </c>
      <c r="F2377" s="21"/>
      <c r="G2377" s="20"/>
      <c r="H2377" s="9"/>
      <c r="I2377" s="9"/>
      <c r="J2377" s="21">
        <f>SUM(T2373:T2376)</f>
        <v>42.58</v>
      </c>
      <c r="K2377" s="21"/>
    </row>
    <row r="2378" spans="1:22" ht="14.25" x14ac:dyDescent="0.2">
      <c r="A2378" s="18"/>
      <c r="B2378" s="18"/>
      <c r="C2378" s="18" t="s">
        <v>1142</v>
      </c>
      <c r="D2378" s="19" t="s">
        <v>1143</v>
      </c>
      <c r="E2378" s="9">
        <f>Source!AQ1262</f>
        <v>0.3</v>
      </c>
      <c r="F2378" s="21"/>
      <c r="G2378" s="20" t="str">
        <f>Source!DI1262</f>
        <v>)*2</v>
      </c>
      <c r="H2378" s="9">
        <f>Source!AV1262</f>
        <v>1</v>
      </c>
      <c r="I2378" s="9"/>
      <c r="J2378" s="21"/>
      <c r="K2378" s="21">
        <f>Source!U1262</f>
        <v>0.6</v>
      </c>
    </row>
    <row r="2379" spans="1:22" ht="15" x14ac:dyDescent="0.25">
      <c r="A2379" s="24"/>
      <c r="B2379" s="24"/>
      <c r="C2379" s="24"/>
      <c r="D2379" s="24"/>
      <c r="E2379" s="24"/>
      <c r="F2379" s="24"/>
      <c r="G2379" s="24"/>
      <c r="H2379" s="24"/>
      <c r="I2379" s="57">
        <f>J2374+J2375+J2376+J2377</f>
        <v>775.50000000000011</v>
      </c>
      <c r="J2379" s="57"/>
      <c r="K2379" s="25">
        <f>IF(Source!I1262&lt;&gt;0, ROUND(I2379/Source!I1262, 2), 0)</f>
        <v>775.5</v>
      </c>
      <c r="P2379" s="23">
        <f>I2379</f>
        <v>775.50000000000011</v>
      </c>
    </row>
    <row r="2380" spans="1:22" ht="85.5" x14ac:dyDescent="0.2">
      <c r="A2380" s="18">
        <v>273</v>
      </c>
      <c r="B2380" s="18" t="str">
        <f>Source!F1263</f>
        <v>1.21-2303-2-1/1</v>
      </c>
      <c r="C2380" s="18" t="str">
        <f>Source!G1263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2380" s="19" t="str">
        <f>Source!H1263</f>
        <v>шт.</v>
      </c>
      <c r="E2380" s="9">
        <f>Source!I1263</f>
        <v>15</v>
      </c>
      <c r="F2380" s="21"/>
      <c r="G2380" s="20"/>
      <c r="H2380" s="9"/>
      <c r="I2380" s="9"/>
      <c r="J2380" s="21"/>
      <c r="K2380" s="21"/>
      <c r="Q2380">
        <f>ROUND((Source!BZ1263/100)*ROUND((Source!AF1263*Source!AV1263)*Source!I1263, 2), 2)</f>
        <v>7326.48</v>
      </c>
      <c r="R2380">
        <f>Source!X1263</f>
        <v>7326.48</v>
      </c>
      <c r="S2380">
        <f>ROUND((Source!CA1263/100)*ROUND((Source!AF1263*Source!AV1263)*Source!I1263, 2), 2)</f>
        <v>1046.6400000000001</v>
      </c>
      <c r="T2380">
        <f>Source!Y1263</f>
        <v>1046.6400000000001</v>
      </c>
      <c r="U2380">
        <f>ROUND((175/100)*ROUND((Source!AE1263*Source!AV1263)*Source!I1263, 2), 2)</f>
        <v>0</v>
      </c>
      <c r="V2380">
        <f>ROUND((108/100)*ROUND(Source!CS1263*Source!I1263, 2), 2)</f>
        <v>0</v>
      </c>
    </row>
    <row r="2381" spans="1:22" ht="14.25" x14ac:dyDescent="0.2">
      <c r="A2381" s="18"/>
      <c r="B2381" s="18"/>
      <c r="C2381" s="18" t="s">
        <v>1136</v>
      </c>
      <c r="D2381" s="19"/>
      <c r="E2381" s="9"/>
      <c r="F2381" s="21">
        <f>Source!AO1263</f>
        <v>697.76</v>
      </c>
      <c r="G2381" s="20" t="str">
        <f>Source!DG1263</f>
        <v/>
      </c>
      <c r="H2381" s="9">
        <f>Source!AV1263</f>
        <v>1</v>
      </c>
      <c r="I2381" s="9">
        <f>IF(Source!BA1263&lt;&gt; 0, Source!BA1263, 1)</f>
        <v>1</v>
      </c>
      <c r="J2381" s="21">
        <f>Source!S1263</f>
        <v>10466.4</v>
      </c>
      <c r="K2381" s="21"/>
    </row>
    <row r="2382" spans="1:22" ht="14.25" x14ac:dyDescent="0.2">
      <c r="A2382" s="18"/>
      <c r="B2382" s="18"/>
      <c r="C2382" s="18" t="s">
        <v>1138</v>
      </c>
      <c r="D2382" s="19"/>
      <c r="E2382" s="9"/>
      <c r="F2382" s="21">
        <f>Source!AL1263</f>
        <v>9.27</v>
      </c>
      <c r="G2382" s="20" t="str">
        <f>Source!DD1263</f>
        <v/>
      </c>
      <c r="H2382" s="9">
        <f>Source!AW1263</f>
        <v>1</v>
      </c>
      <c r="I2382" s="9">
        <f>IF(Source!BC1263&lt;&gt; 0, Source!BC1263, 1)</f>
        <v>1</v>
      </c>
      <c r="J2382" s="21">
        <f>Source!P1263</f>
        <v>139.05000000000001</v>
      </c>
      <c r="K2382" s="21"/>
    </row>
    <row r="2383" spans="1:22" ht="14.25" x14ac:dyDescent="0.2">
      <c r="A2383" s="18"/>
      <c r="B2383" s="18"/>
      <c r="C2383" s="18" t="s">
        <v>1139</v>
      </c>
      <c r="D2383" s="19" t="s">
        <v>1140</v>
      </c>
      <c r="E2383" s="9">
        <f>Source!AT1263</f>
        <v>70</v>
      </c>
      <c r="F2383" s="21"/>
      <c r="G2383" s="20"/>
      <c r="H2383" s="9"/>
      <c r="I2383" s="9"/>
      <c r="J2383" s="21">
        <f>SUM(R2380:R2382)</f>
        <v>7326.48</v>
      </c>
      <c r="K2383" s="21"/>
    </row>
    <row r="2384" spans="1:22" ht="14.25" x14ac:dyDescent="0.2">
      <c r="A2384" s="18"/>
      <c r="B2384" s="18"/>
      <c r="C2384" s="18" t="s">
        <v>1141</v>
      </c>
      <c r="D2384" s="19" t="s">
        <v>1140</v>
      </c>
      <c r="E2384" s="9">
        <f>Source!AU1263</f>
        <v>10</v>
      </c>
      <c r="F2384" s="21"/>
      <c r="G2384" s="20"/>
      <c r="H2384" s="9"/>
      <c r="I2384" s="9"/>
      <c r="J2384" s="21">
        <f>SUM(T2380:T2383)</f>
        <v>1046.6400000000001</v>
      </c>
      <c r="K2384" s="21"/>
    </row>
    <row r="2385" spans="1:22" ht="14.25" x14ac:dyDescent="0.2">
      <c r="A2385" s="18"/>
      <c r="B2385" s="18"/>
      <c r="C2385" s="18" t="s">
        <v>1142</v>
      </c>
      <c r="D2385" s="19" t="s">
        <v>1143</v>
      </c>
      <c r="E2385" s="9">
        <f>Source!AQ1263</f>
        <v>1.1299999999999999</v>
      </c>
      <c r="F2385" s="21"/>
      <c r="G2385" s="20" t="str">
        <f>Source!DI1263</f>
        <v/>
      </c>
      <c r="H2385" s="9">
        <f>Source!AV1263</f>
        <v>1</v>
      </c>
      <c r="I2385" s="9"/>
      <c r="J2385" s="21"/>
      <c r="K2385" s="21">
        <f>Source!U1263</f>
        <v>16.95</v>
      </c>
    </row>
    <row r="2386" spans="1:22" ht="15" x14ac:dyDescent="0.25">
      <c r="A2386" s="24"/>
      <c r="B2386" s="24"/>
      <c r="C2386" s="24"/>
      <c r="D2386" s="24"/>
      <c r="E2386" s="24"/>
      <c r="F2386" s="24"/>
      <c r="G2386" s="24"/>
      <c r="H2386" s="24"/>
      <c r="I2386" s="57">
        <f>J2381+J2382+J2383+J2384</f>
        <v>18978.57</v>
      </c>
      <c r="J2386" s="57"/>
      <c r="K2386" s="25">
        <f>IF(Source!I1263&lt;&gt;0, ROUND(I2386/Source!I1263, 2), 0)</f>
        <v>1265.24</v>
      </c>
      <c r="P2386" s="23">
        <f>I2386</f>
        <v>18978.57</v>
      </c>
    </row>
    <row r="2388" spans="1:22" ht="15" x14ac:dyDescent="0.25">
      <c r="B2388" s="58" t="str">
        <f>Source!G1265</f>
        <v>ЩО</v>
      </c>
      <c r="C2388" s="58"/>
      <c r="D2388" s="58"/>
      <c r="E2388" s="58"/>
      <c r="F2388" s="58"/>
      <c r="G2388" s="58"/>
      <c r="H2388" s="58"/>
      <c r="I2388" s="58"/>
      <c r="J2388" s="58"/>
    </row>
    <row r="2389" spans="1:22" ht="42.75" x14ac:dyDescent="0.2">
      <c r="A2389" s="18">
        <v>274</v>
      </c>
      <c r="B2389" s="18" t="str">
        <f>Source!F1267</f>
        <v>1.21-2303-28-1/1</v>
      </c>
      <c r="C2389" s="18" t="str">
        <f>Source!G1267</f>
        <v>Техническое обслуживание автоматического выключателя до 160 А / Выключатель нагрузки 3P 40А AVN</v>
      </c>
      <c r="D2389" s="19" t="str">
        <f>Source!H1267</f>
        <v>шт.</v>
      </c>
      <c r="E2389" s="9">
        <f>Source!I1267</f>
        <v>1</v>
      </c>
      <c r="F2389" s="21"/>
      <c r="G2389" s="20"/>
      <c r="H2389" s="9"/>
      <c r="I2389" s="9"/>
      <c r="J2389" s="21"/>
      <c r="K2389" s="21"/>
      <c r="Q2389">
        <f>ROUND((Source!BZ1267/100)*ROUND((Source!AF1267*Source!AV1267)*Source!I1267, 2), 2)</f>
        <v>298.06</v>
      </c>
      <c r="R2389">
        <f>Source!X1267</f>
        <v>298.06</v>
      </c>
      <c r="S2389">
        <f>ROUND((Source!CA1267/100)*ROUND((Source!AF1267*Source!AV1267)*Source!I1267, 2), 2)</f>
        <v>42.58</v>
      </c>
      <c r="T2389">
        <f>Source!Y1267</f>
        <v>42.58</v>
      </c>
      <c r="U2389">
        <f>ROUND((175/100)*ROUND((Source!AE1267*Source!AV1267)*Source!I1267, 2), 2)</f>
        <v>0</v>
      </c>
      <c r="V2389">
        <f>ROUND((108/100)*ROUND(Source!CS1267*Source!I1267, 2), 2)</f>
        <v>0</v>
      </c>
    </row>
    <row r="2390" spans="1:22" ht="14.25" x14ac:dyDescent="0.2">
      <c r="A2390" s="18"/>
      <c r="B2390" s="18"/>
      <c r="C2390" s="18" t="s">
        <v>1136</v>
      </c>
      <c r="D2390" s="19"/>
      <c r="E2390" s="9"/>
      <c r="F2390" s="21">
        <f>Source!AO1267</f>
        <v>212.9</v>
      </c>
      <c r="G2390" s="20" t="str">
        <f>Source!DG1267</f>
        <v>)*2</v>
      </c>
      <c r="H2390" s="9">
        <f>Source!AV1267</f>
        <v>1</v>
      </c>
      <c r="I2390" s="9">
        <f>IF(Source!BA1267&lt;&gt; 0, Source!BA1267, 1)</f>
        <v>1</v>
      </c>
      <c r="J2390" s="21">
        <f>Source!S1267</f>
        <v>425.8</v>
      </c>
      <c r="K2390" s="21"/>
    </row>
    <row r="2391" spans="1:22" ht="14.25" x14ac:dyDescent="0.2">
      <c r="A2391" s="18"/>
      <c r="B2391" s="18"/>
      <c r="C2391" s="18" t="s">
        <v>1138</v>
      </c>
      <c r="D2391" s="19"/>
      <c r="E2391" s="9"/>
      <c r="F2391" s="21">
        <f>Source!AL1267</f>
        <v>4.53</v>
      </c>
      <c r="G2391" s="20" t="str">
        <f>Source!DD1267</f>
        <v>)*2</v>
      </c>
      <c r="H2391" s="9">
        <f>Source!AW1267</f>
        <v>1</v>
      </c>
      <c r="I2391" s="9">
        <f>IF(Source!BC1267&lt;&gt; 0, Source!BC1267, 1)</f>
        <v>1</v>
      </c>
      <c r="J2391" s="21">
        <f>Source!P1267</f>
        <v>9.06</v>
      </c>
      <c r="K2391" s="21"/>
    </row>
    <row r="2392" spans="1:22" ht="14.25" x14ac:dyDescent="0.2">
      <c r="A2392" s="18"/>
      <c r="B2392" s="18"/>
      <c r="C2392" s="18" t="s">
        <v>1139</v>
      </c>
      <c r="D2392" s="19" t="s">
        <v>1140</v>
      </c>
      <c r="E2392" s="9">
        <f>Source!AT1267</f>
        <v>70</v>
      </c>
      <c r="F2392" s="21"/>
      <c r="G2392" s="20"/>
      <c r="H2392" s="9"/>
      <c r="I2392" s="9"/>
      <c r="J2392" s="21">
        <f>SUM(R2389:R2391)</f>
        <v>298.06</v>
      </c>
      <c r="K2392" s="21"/>
    </row>
    <row r="2393" spans="1:22" ht="14.25" x14ac:dyDescent="0.2">
      <c r="A2393" s="18"/>
      <c r="B2393" s="18"/>
      <c r="C2393" s="18" t="s">
        <v>1141</v>
      </c>
      <c r="D2393" s="19" t="s">
        <v>1140</v>
      </c>
      <c r="E2393" s="9">
        <f>Source!AU1267</f>
        <v>10</v>
      </c>
      <c r="F2393" s="21"/>
      <c r="G2393" s="20"/>
      <c r="H2393" s="9"/>
      <c r="I2393" s="9"/>
      <c r="J2393" s="21">
        <f>SUM(T2389:T2392)</f>
        <v>42.58</v>
      </c>
      <c r="K2393" s="21"/>
    </row>
    <row r="2394" spans="1:22" ht="14.25" x14ac:dyDescent="0.2">
      <c r="A2394" s="18"/>
      <c r="B2394" s="18"/>
      <c r="C2394" s="18" t="s">
        <v>1142</v>
      </c>
      <c r="D2394" s="19" t="s">
        <v>1143</v>
      </c>
      <c r="E2394" s="9">
        <f>Source!AQ1267</f>
        <v>0.3</v>
      </c>
      <c r="F2394" s="21"/>
      <c r="G2394" s="20" t="str">
        <f>Source!DI1267</f>
        <v>)*2</v>
      </c>
      <c r="H2394" s="9">
        <f>Source!AV1267</f>
        <v>1</v>
      </c>
      <c r="I2394" s="9"/>
      <c r="J2394" s="21"/>
      <c r="K2394" s="21">
        <f>Source!U1267</f>
        <v>0.6</v>
      </c>
    </row>
    <row r="2395" spans="1:22" ht="15" x14ac:dyDescent="0.25">
      <c r="A2395" s="24"/>
      <c r="B2395" s="24"/>
      <c r="C2395" s="24"/>
      <c r="D2395" s="24"/>
      <c r="E2395" s="24"/>
      <c r="F2395" s="24"/>
      <c r="G2395" s="24"/>
      <c r="H2395" s="24"/>
      <c r="I2395" s="57">
        <f>J2390+J2391+J2392+J2393</f>
        <v>775.50000000000011</v>
      </c>
      <c r="J2395" s="57"/>
      <c r="K2395" s="25">
        <f>IF(Source!I1267&lt;&gt;0, ROUND(I2395/Source!I1267, 2), 0)</f>
        <v>775.5</v>
      </c>
      <c r="P2395" s="23">
        <f>I2395</f>
        <v>775.50000000000011</v>
      </c>
    </row>
    <row r="2396" spans="1:22" ht="85.5" x14ac:dyDescent="0.2">
      <c r="A2396" s="18">
        <v>275</v>
      </c>
      <c r="B2396" s="18" t="str">
        <f>Source!F1268</f>
        <v>1.21-2303-19-1/1</v>
      </c>
      <c r="C2396" s="18" t="str">
        <f>Source!G1268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D2396" s="19" t="str">
        <f>Source!H1268</f>
        <v>шт.</v>
      </c>
      <c r="E2396" s="9">
        <f>Source!I1268</f>
        <v>15</v>
      </c>
      <c r="F2396" s="21"/>
      <c r="G2396" s="20"/>
      <c r="H2396" s="9"/>
      <c r="I2396" s="9"/>
      <c r="J2396" s="21"/>
      <c r="K2396" s="21"/>
      <c r="Q2396">
        <f>ROUND((Source!BZ1268/100)*ROUND((Source!AF1268*Source!AV1268)*Source!I1268, 2), 2)</f>
        <v>7780.4</v>
      </c>
      <c r="R2396">
        <f>Source!X1268</f>
        <v>7780.4</v>
      </c>
      <c r="S2396">
        <f>ROUND((Source!CA1268/100)*ROUND((Source!AF1268*Source!AV1268)*Source!I1268, 2), 2)</f>
        <v>1111.49</v>
      </c>
      <c r="T2396">
        <f>Source!Y1268</f>
        <v>1111.49</v>
      </c>
      <c r="U2396">
        <f>ROUND((175/100)*ROUND((Source!AE1268*Source!AV1268)*Source!I1268, 2), 2)</f>
        <v>0</v>
      </c>
      <c r="V2396">
        <f>ROUND((108/100)*ROUND(Source!CS1268*Source!I1268, 2), 2)</f>
        <v>0</v>
      </c>
    </row>
    <row r="2397" spans="1:22" x14ac:dyDescent="0.2">
      <c r="C2397" s="22" t="str">
        <f>"Объем: "&amp;Source!I1268&amp;"=2+"&amp;"13"</f>
        <v>Объем: 15=2+13</v>
      </c>
    </row>
    <row r="2398" spans="1:22" ht="14.25" x14ac:dyDescent="0.2">
      <c r="A2398" s="18"/>
      <c r="B2398" s="18"/>
      <c r="C2398" s="18" t="s">
        <v>1136</v>
      </c>
      <c r="D2398" s="19"/>
      <c r="E2398" s="9"/>
      <c r="F2398" s="21">
        <f>Source!AO1268</f>
        <v>740.99</v>
      </c>
      <c r="G2398" s="20" t="str">
        <f>Source!DG1268</f>
        <v/>
      </c>
      <c r="H2398" s="9">
        <f>Source!AV1268</f>
        <v>1</v>
      </c>
      <c r="I2398" s="9">
        <f>IF(Source!BA1268&lt;&gt; 0, Source!BA1268, 1)</f>
        <v>1</v>
      </c>
      <c r="J2398" s="21">
        <f>Source!S1268</f>
        <v>11114.85</v>
      </c>
      <c r="K2398" s="21"/>
    </row>
    <row r="2399" spans="1:22" ht="14.25" x14ac:dyDescent="0.2">
      <c r="A2399" s="18"/>
      <c r="B2399" s="18"/>
      <c r="C2399" s="18" t="s">
        <v>1138</v>
      </c>
      <c r="D2399" s="19"/>
      <c r="E2399" s="9"/>
      <c r="F2399" s="21">
        <f>Source!AL1268</f>
        <v>1.7</v>
      </c>
      <c r="G2399" s="20" t="str">
        <f>Source!DD1268</f>
        <v/>
      </c>
      <c r="H2399" s="9">
        <f>Source!AW1268</f>
        <v>1</v>
      </c>
      <c r="I2399" s="9">
        <f>IF(Source!BC1268&lt;&gt; 0, Source!BC1268, 1)</f>
        <v>1</v>
      </c>
      <c r="J2399" s="21">
        <f>Source!P1268</f>
        <v>25.5</v>
      </c>
      <c r="K2399" s="21"/>
    </row>
    <row r="2400" spans="1:22" ht="14.25" x14ac:dyDescent="0.2">
      <c r="A2400" s="18"/>
      <c r="B2400" s="18"/>
      <c r="C2400" s="18" t="s">
        <v>1139</v>
      </c>
      <c r="D2400" s="19" t="s">
        <v>1140</v>
      </c>
      <c r="E2400" s="9">
        <f>Source!AT1268</f>
        <v>70</v>
      </c>
      <c r="F2400" s="21"/>
      <c r="G2400" s="20"/>
      <c r="H2400" s="9"/>
      <c r="I2400" s="9"/>
      <c r="J2400" s="21">
        <f>SUM(R2396:R2399)</f>
        <v>7780.4</v>
      </c>
      <c r="K2400" s="21"/>
    </row>
    <row r="2401" spans="1:22" ht="14.25" x14ac:dyDescent="0.2">
      <c r="A2401" s="18"/>
      <c r="B2401" s="18"/>
      <c r="C2401" s="18" t="s">
        <v>1141</v>
      </c>
      <c r="D2401" s="19" t="s">
        <v>1140</v>
      </c>
      <c r="E2401" s="9">
        <f>Source!AU1268</f>
        <v>10</v>
      </c>
      <c r="F2401" s="21"/>
      <c r="G2401" s="20"/>
      <c r="H2401" s="9"/>
      <c r="I2401" s="9"/>
      <c r="J2401" s="21">
        <f>SUM(T2396:T2400)</f>
        <v>1111.49</v>
      </c>
      <c r="K2401" s="21"/>
    </row>
    <row r="2402" spans="1:22" ht="14.25" x14ac:dyDescent="0.2">
      <c r="A2402" s="18"/>
      <c r="B2402" s="18"/>
      <c r="C2402" s="18" t="s">
        <v>1142</v>
      </c>
      <c r="D2402" s="19" t="s">
        <v>1143</v>
      </c>
      <c r="E2402" s="9">
        <f>Source!AQ1268</f>
        <v>1.2</v>
      </c>
      <c r="F2402" s="21"/>
      <c r="G2402" s="20" t="str">
        <f>Source!DI1268</f>
        <v/>
      </c>
      <c r="H2402" s="9">
        <f>Source!AV1268</f>
        <v>1</v>
      </c>
      <c r="I2402" s="9"/>
      <c r="J2402" s="21"/>
      <c r="K2402" s="21">
        <f>Source!U1268</f>
        <v>18</v>
      </c>
    </row>
    <row r="2403" spans="1:22" ht="15" x14ac:dyDescent="0.25">
      <c r="A2403" s="24"/>
      <c r="B2403" s="24"/>
      <c r="C2403" s="24"/>
      <c r="D2403" s="24"/>
      <c r="E2403" s="24"/>
      <c r="F2403" s="24"/>
      <c r="G2403" s="24"/>
      <c r="H2403" s="24"/>
      <c r="I2403" s="57">
        <f>J2398+J2399+J2400+J2401</f>
        <v>20032.240000000002</v>
      </c>
      <c r="J2403" s="57"/>
      <c r="K2403" s="25">
        <f>IF(Source!I1268&lt;&gt;0, ROUND(I2403/Source!I1268, 2), 0)</f>
        <v>1335.48</v>
      </c>
      <c r="P2403" s="23">
        <f>I2403</f>
        <v>20032.240000000002</v>
      </c>
    </row>
    <row r="2404" spans="1:22" ht="57" x14ac:dyDescent="0.2">
      <c r="A2404" s="18">
        <v>276</v>
      </c>
      <c r="B2404" s="18" t="str">
        <f>Source!F1270</f>
        <v>1.21-2203-27-1/1</v>
      </c>
      <c r="C2404" s="18" t="str">
        <f>Source!G1270</f>
        <v>Техническое обслуживание контакторов номинальный ток до 160 А / Контактор модульный КМ-20 2P NO+NC</v>
      </c>
      <c r="D2404" s="19" t="str">
        <f>Source!H1270</f>
        <v>шт.</v>
      </c>
      <c r="E2404" s="9">
        <f>Source!I1270</f>
        <v>2</v>
      </c>
      <c r="F2404" s="21"/>
      <c r="G2404" s="20"/>
      <c r="H2404" s="9"/>
      <c r="I2404" s="9"/>
      <c r="J2404" s="21"/>
      <c r="K2404" s="21"/>
      <c r="Q2404">
        <f>ROUND((Source!BZ1270/100)*ROUND((Source!AF1270*Source!AV1270)*Source!I1270, 2), 2)</f>
        <v>1383.2</v>
      </c>
      <c r="R2404">
        <f>Source!X1270</f>
        <v>1383.2</v>
      </c>
      <c r="S2404">
        <f>ROUND((Source!CA1270/100)*ROUND((Source!AF1270*Source!AV1270)*Source!I1270, 2), 2)</f>
        <v>197.6</v>
      </c>
      <c r="T2404">
        <f>Source!Y1270</f>
        <v>197.6</v>
      </c>
      <c r="U2404">
        <f>ROUND((175/100)*ROUND((Source!AE1270*Source!AV1270)*Source!I1270, 2), 2)</f>
        <v>0</v>
      </c>
      <c r="V2404">
        <f>ROUND((108/100)*ROUND(Source!CS1270*Source!I1270, 2), 2)</f>
        <v>0</v>
      </c>
    </row>
    <row r="2405" spans="1:22" ht="14.25" x14ac:dyDescent="0.2">
      <c r="A2405" s="18"/>
      <c r="B2405" s="18"/>
      <c r="C2405" s="18" t="s">
        <v>1136</v>
      </c>
      <c r="D2405" s="19"/>
      <c r="E2405" s="9"/>
      <c r="F2405" s="21">
        <f>Source!AO1270</f>
        <v>247</v>
      </c>
      <c r="G2405" s="20" t="str">
        <f>Source!DG1270</f>
        <v>)*4</v>
      </c>
      <c r="H2405" s="9">
        <f>Source!AV1270</f>
        <v>1</v>
      </c>
      <c r="I2405" s="9">
        <f>IF(Source!BA1270&lt;&gt; 0, Source!BA1270, 1)</f>
        <v>1</v>
      </c>
      <c r="J2405" s="21">
        <f>Source!S1270</f>
        <v>1976</v>
      </c>
      <c r="K2405" s="21"/>
    </row>
    <row r="2406" spans="1:22" ht="14.25" x14ac:dyDescent="0.2">
      <c r="A2406" s="18"/>
      <c r="B2406" s="18"/>
      <c r="C2406" s="18" t="s">
        <v>1138</v>
      </c>
      <c r="D2406" s="19"/>
      <c r="E2406" s="9"/>
      <c r="F2406" s="21">
        <f>Source!AL1270</f>
        <v>19.309999999999999</v>
      </c>
      <c r="G2406" s="20" t="str">
        <f>Source!DD1270</f>
        <v>)*4</v>
      </c>
      <c r="H2406" s="9">
        <f>Source!AW1270</f>
        <v>1</v>
      </c>
      <c r="I2406" s="9">
        <f>IF(Source!BC1270&lt;&gt; 0, Source!BC1270, 1)</f>
        <v>1</v>
      </c>
      <c r="J2406" s="21">
        <f>Source!P1270</f>
        <v>154.47999999999999</v>
      </c>
      <c r="K2406" s="21"/>
    </row>
    <row r="2407" spans="1:22" ht="14.25" x14ac:dyDescent="0.2">
      <c r="A2407" s="18"/>
      <c r="B2407" s="18"/>
      <c r="C2407" s="18" t="s">
        <v>1139</v>
      </c>
      <c r="D2407" s="19" t="s">
        <v>1140</v>
      </c>
      <c r="E2407" s="9">
        <f>Source!AT1270</f>
        <v>70</v>
      </c>
      <c r="F2407" s="21"/>
      <c r="G2407" s="20"/>
      <c r="H2407" s="9"/>
      <c r="I2407" s="9"/>
      <c r="J2407" s="21">
        <f>SUM(R2404:R2406)</f>
        <v>1383.2</v>
      </c>
      <c r="K2407" s="21"/>
    </row>
    <row r="2408" spans="1:22" ht="14.25" x14ac:dyDescent="0.2">
      <c r="A2408" s="18"/>
      <c r="B2408" s="18"/>
      <c r="C2408" s="18" t="s">
        <v>1141</v>
      </c>
      <c r="D2408" s="19" t="s">
        <v>1140</v>
      </c>
      <c r="E2408" s="9">
        <f>Source!AU1270</f>
        <v>10</v>
      </c>
      <c r="F2408" s="21"/>
      <c r="G2408" s="20"/>
      <c r="H2408" s="9"/>
      <c r="I2408" s="9"/>
      <c r="J2408" s="21">
        <f>SUM(T2404:T2407)</f>
        <v>197.6</v>
      </c>
      <c r="K2408" s="21"/>
    </row>
    <row r="2409" spans="1:22" ht="14.25" x14ac:dyDescent="0.2">
      <c r="A2409" s="18"/>
      <c r="B2409" s="18"/>
      <c r="C2409" s="18" t="s">
        <v>1142</v>
      </c>
      <c r="D2409" s="19" t="s">
        <v>1143</v>
      </c>
      <c r="E2409" s="9">
        <f>Source!AQ1270</f>
        <v>0.4</v>
      </c>
      <c r="F2409" s="21"/>
      <c r="G2409" s="20" t="str">
        <f>Source!DI1270</f>
        <v>)*4</v>
      </c>
      <c r="H2409" s="9">
        <f>Source!AV1270</f>
        <v>1</v>
      </c>
      <c r="I2409" s="9"/>
      <c r="J2409" s="21"/>
      <c r="K2409" s="21">
        <f>Source!U1270</f>
        <v>3.2</v>
      </c>
    </row>
    <row r="2410" spans="1:22" ht="15" x14ac:dyDescent="0.25">
      <c r="A2410" s="24"/>
      <c r="B2410" s="24"/>
      <c r="C2410" s="24"/>
      <c r="D2410" s="24"/>
      <c r="E2410" s="24"/>
      <c r="F2410" s="24"/>
      <c r="G2410" s="24"/>
      <c r="H2410" s="24"/>
      <c r="I2410" s="57">
        <f>J2405+J2406+J2407+J2408</f>
        <v>3711.28</v>
      </c>
      <c r="J2410" s="57"/>
      <c r="K2410" s="25">
        <f>IF(Source!I1270&lt;&gt;0, ROUND(I2410/Source!I1270, 2), 0)</f>
        <v>1855.64</v>
      </c>
      <c r="P2410" s="23">
        <f>I2410</f>
        <v>3711.28</v>
      </c>
    </row>
    <row r="2412" spans="1:22" ht="15" x14ac:dyDescent="0.25">
      <c r="B2412" s="58" t="str">
        <f>Source!G1271</f>
        <v>ЩС-ОТ</v>
      </c>
      <c r="C2412" s="58"/>
      <c r="D2412" s="58"/>
      <c r="E2412" s="58"/>
      <c r="F2412" s="58"/>
      <c r="G2412" s="58"/>
      <c r="H2412" s="58"/>
      <c r="I2412" s="58"/>
      <c r="J2412" s="58"/>
    </row>
    <row r="2413" spans="1:22" ht="42.75" x14ac:dyDescent="0.2">
      <c r="A2413" s="18">
        <v>277</v>
      </c>
      <c r="B2413" s="18" t="str">
        <f>Source!F1273</f>
        <v>1.21-2303-28-1/1</v>
      </c>
      <c r="C2413" s="18" t="str">
        <f>Source!G1273</f>
        <v>Техническое обслуживание автоматического выключателя до 160 А / Выключатель нагрузки 3P 63А AVN</v>
      </c>
      <c r="D2413" s="19" t="str">
        <f>Source!H1273</f>
        <v>шт.</v>
      </c>
      <c r="E2413" s="9">
        <f>Source!I1273</f>
        <v>1</v>
      </c>
      <c r="F2413" s="21"/>
      <c r="G2413" s="20"/>
      <c r="H2413" s="9"/>
      <c r="I2413" s="9"/>
      <c r="J2413" s="21"/>
      <c r="K2413" s="21"/>
      <c r="Q2413">
        <f>ROUND((Source!BZ1273/100)*ROUND((Source!AF1273*Source!AV1273)*Source!I1273, 2), 2)</f>
        <v>298.06</v>
      </c>
      <c r="R2413">
        <f>Source!X1273</f>
        <v>298.06</v>
      </c>
      <c r="S2413">
        <f>ROUND((Source!CA1273/100)*ROUND((Source!AF1273*Source!AV1273)*Source!I1273, 2), 2)</f>
        <v>42.58</v>
      </c>
      <c r="T2413">
        <f>Source!Y1273</f>
        <v>42.58</v>
      </c>
      <c r="U2413">
        <f>ROUND((175/100)*ROUND((Source!AE1273*Source!AV1273)*Source!I1273, 2), 2)</f>
        <v>0</v>
      </c>
      <c r="V2413">
        <f>ROUND((108/100)*ROUND(Source!CS1273*Source!I1273, 2), 2)</f>
        <v>0</v>
      </c>
    </row>
    <row r="2414" spans="1:22" ht="14.25" x14ac:dyDescent="0.2">
      <c r="A2414" s="18"/>
      <c r="B2414" s="18"/>
      <c r="C2414" s="18" t="s">
        <v>1136</v>
      </c>
      <c r="D2414" s="19"/>
      <c r="E2414" s="9"/>
      <c r="F2414" s="21">
        <f>Source!AO1273</f>
        <v>212.9</v>
      </c>
      <c r="G2414" s="20" t="str">
        <f>Source!DG1273</f>
        <v>)*2</v>
      </c>
      <c r="H2414" s="9">
        <f>Source!AV1273</f>
        <v>1</v>
      </c>
      <c r="I2414" s="9">
        <f>IF(Source!BA1273&lt;&gt; 0, Source!BA1273, 1)</f>
        <v>1</v>
      </c>
      <c r="J2414" s="21">
        <f>Source!S1273</f>
        <v>425.8</v>
      </c>
      <c r="K2414" s="21"/>
    </row>
    <row r="2415" spans="1:22" ht="14.25" x14ac:dyDescent="0.2">
      <c r="A2415" s="18"/>
      <c r="B2415" s="18"/>
      <c r="C2415" s="18" t="s">
        <v>1138</v>
      </c>
      <c r="D2415" s="19"/>
      <c r="E2415" s="9"/>
      <c r="F2415" s="21">
        <f>Source!AL1273</f>
        <v>4.53</v>
      </c>
      <c r="G2415" s="20" t="str">
        <f>Source!DD1273</f>
        <v>)*2</v>
      </c>
      <c r="H2415" s="9">
        <f>Source!AW1273</f>
        <v>1</v>
      </c>
      <c r="I2415" s="9">
        <f>IF(Source!BC1273&lt;&gt; 0, Source!BC1273, 1)</f>
        <v>1</v>
      </c>
      <c r="J2415" s="21">
        <f>Source!P1273</f>
        <v>9.06</v>
      </c>
      <c r="K2415" s="21"/>
    </row>
    <row r="2416" spans="1:22" ht="14.25" x14ac:dyDescent="0.2">
      <c r="A2416" s="18"/>
      <c r="B2416" s="18"/>
      <c r="C2416" s="18" t="s">
        <v>1139</v>
      </c>
      <c r="D2416" s="19" t="s">
        <v>1140</v>
      </c>
      <c r="E2416" s="9">
        <f>Source!AT1273</f>
        <v>70</v>
      </c>
      <c r="F2416" s="21"/>
      <c r="G2416" s="20"/>
      <c r="H2416" s="9"/>
      <c r="I2416" s="9"/>
      <c r="J2416" s="21">
        <f>SUM(R2413:R2415)</f>
        <v>298.06</v>
      </c>
      <c r="K2416" s="21"/>
    </row>
    <row r="2417" spans="1:22" ht="14.25" x14ac:dyDescent="0.2">
      <c r="A2417" s="18"/>
      <c r="B2417" s="18"/>
      <c r="C2417" s="18" t="s">
        <v>1141</v>
      </c>
      <c r="D2417" s="19" t="s">
        <v>1140</v>
      </c>
      <c r="E2417" s="9">
        <f>Source!AU1273</f>
        <v>10</v>
      </c>
      <c r="F2417" s="21"/>
      <c r="G2417" s="20"/>
      <c r="H2417" s="9"/>
      <c r="I2417" s="9"/>
      <c r="J2417" s="21">
        <f>SUM(T2413:T2416)</f>
        <v>42.58</v>
      </c>
      <c r="K2417" s="21"/>
    </row>
    <row r="2418" spans="1:22" ht="14.25" x14ac:dyDescent="0.2">
      <c r="A2418" s="18"/>
      <c r="B2418" s="18"/>
      <c r="C2418" s="18" t="s">
        <v>1142</v>
      </c>
      <c r="D2418" s="19" t="s">
        <v>1143</v>
      </c>
      <c r="E2418" s="9">
        <f>Source!AQ1273</f>
        <v>0.3</v>
      </c>
      <c r="F2418" s="21"/>
      <c r="G2418" s="20" t="str">
        <f>Source!DI1273</f>
        <v>)*2</v>
      </c>
      <c r="H2418" s="9">
        <f>Source!AV1273</f>
        <v>1</v>
      </c>
      <c r="I2418" s="9"/>
      <c r="J2418" s="21"/>
      <c r="K2418" s="21">
        <f>Source!U1273</f>
        <v>0.6</v>
      </c>
    </row>
    <row r="2419" spans="1:22" ht="15" x14ac:dyDescent="0.25">
      <c r="A2419" s="24"/>
      <c r="B2419" s="24"/>
      <c r="C2419" s="24"/>
      <c r="D2419" s="24"/>
      <c r="E2419" s="24"/>
      <c r="F2419" s="24"/>
      <c r="G2419" s="24"/>
      <c r="H2419" s="24"/>
      <c r="I2419" s="57">
        <f>J2414+J2415+J2416+J2417</f>
        <v>775.50000000000011</v>
      </c>
      <c r="J2419" s="57"/>
      <c r="K2419" s="25">
        <f>IF(Source!I1273&lt;&gt;0, ROUND(I2419/Source!I1273, 2), 0)</f>
        <v>775.5</v>
      </c>
      <c r="P2419" s="23">
        <f>I2419</f>
        <v>775.50000000000011</v>
      </c>
    </row>
    <row r="2420" spans="1:22" ht="57" x14ac:dyDescent="0.2">
      <c r="A2420" s="18">
        <v>278</v>
      </c>
      <c r="B2420" s="18" t="str">
        <f>Source!F1274</f>
        <v>1.21-2203-27-1/1</v>
      </c>
      <c r="C2420" s="18" t="str">
        <f>Source!G1274</f>
        <v>Техническое обслуживание контакторов номинальный ток до 160 А / Контактор модульный КМ-40 4NO 40A AC220-240В 50/60Гц</v>
      </c>
      <c r="D2420" s="19" t="str">
        <f>Source!H1274</f>
        <v>шт.</v>
      </c>
      <c r="E2420" s="9">
        <f>Source!I1274</f>
        <v>1</v>
      </c>
      <c r="F2420" s="21"/>
      <c r="G2420" s="20"/>
      <c r="H2420" s="9"/>
      <c r="I2420" s="9"/>
      <c r="J2420" s="21"/>
      <c r="K2420" s="21"/>
      <c r="Q2420">
        <f>ROUND((Source!BZ1274/100)*ROUND((Source!AF1274*Source!AV1274)*Source!I1274, 2), 2)</f>
        <v>691.6</v>
      </c>
      <c r="R2420">
        <f>Source!X1274</f>
        <v>691.6</v>
      </c>
      <c r="S2420">
        <f>ROUND((Source!CA1274/100)*ROUND((Source!AF1274*Source!AV1274)*Source!I1274, 2), 2)</f>
        <v>98.8</v>
      </c>
      <c r="T2420">
        <f>Source!Y1274</f>
        <v>98.8</v>
      </c>
      <c r="U2420">
        <f>ROUND((175/100)*ROUND((Source!AE1274*Source!AV1274)*Source!I1274, 2), 2)</f>
        <v>0</v>
      </c>
      <c r="V2420">
        <f>ROUND((108/100)*ROUND(Source!CS1274*Source!I1274, 2), 2)</f>
        <v>0</v>
      </c>
    </row>
    <row r="2421" spans="1:22" ht="14.25" x14ac:dyDescent="0.2">
      <c r="A2421" s="18"/>
      <c r="B2421" s="18"/>
      <c r="C2421" s="18" t="s">
        <v>1136</v>
      </c>
      <c r="D2421" s="19"/>
      <c r="E2421" s="9"/>
      <c r="F2421" s="21">
        <f>Source!AO1274</f>
        <v>247</v>
      </c>
      <c r="G2421" s="20" t="str">
        <f>Source!DG1274</f>
        <v>)*4</v>
      </c>
      <c r="H2421" s="9">
        <f>Source!AV1274</f>
        <v>1</v>
      </c>
      <c r="I2421" s="9">
        <f>IF(Source!BA1274&lt;&gt; 0, Source!BA1274, 1)</f>
        <v>1</v>
      </c>
      <c r="J2421" s="21">
        <f>Source!S1274</f>
        <v>988</v>
      </c>
      <c r="K2421" s="21"/>
    </row>
    <row r="2422" spans="1:22" ht="14.25" x14ac:dyDescent="0.2">
      <c r="A2422" s="18"/>
      <c r="B2422" s="18"/>
      <c r="C2422" s="18" t="s">
        <v>1138</v>
      </c>
      <c r="D2422" s="19"/>
      <c r="E2422" s="9"/>
      <c r="F2422" s="21">
        <f>Source!AL1274</f>
        <v>19.309999999999999</v>
      </c>
      <c r="G2422" s="20" t="str">
        <f>Source!DD1274</f>
        <v>)*4</v>
      </c>
      <c r="H2422" s="9">
        <f>Source!AW1274</f>
        <v>1</v>
      </c>
      <c r="I2422" s="9">
        <f>IF(Source!BC1274&lt;&gt; 0, Source!BC1274, 1)</f>
        <v>1</v>
      </c>
      <c r="J2422" s="21">
        <f>Source!P1274</f>
        <v>77.239999999999995</v>
      </c>
      <c r="K2422" s="21"/>
    </row>
    <row r="2423" spans="1:22" ht="14.25" x14ac:dyDescent="0.2">
      <c r="A2423" s="18"/>
      <c r="B2423" s="18"/>
      <c r="C2423" s="18" t="s">
        <v>1139</v>
      </c>
      <c r="D2423" s="19" t="s">
        <v>1140</v>
      </c>
      <c r="E2423" s="9">
        <f>Source!AT1274</f>
        <v>70</v>
      </c>
      <c r="F2423" s="21"/>
      <c r="G2423" s="20"/>
      <c r="H2423" s="9"/>
      <c r="I2423" s="9"/>
      <c r="J2423" s="21">
        <f>SUM(R2420:R2422)</f>
        <v>691.6</v>
      </c>
      <c r="K2423" s="21"/>
    </row>
    <row r="2424" spans="1:22" ht="14.25" x14ac:dyDescent="0.2">
      <c r="A2424" s="18"/>
      <c r="B2424" s="18"/>
      <c r="C2424" s="18" t="s">
        <v>1141</v>
      </c>
      <c r="D2424" s="19" t="s">
        <v>1140</v>
      </c>
      <c r="E2424" s="9">
        <f>Source!AU1274</f>
        <v>10</v>
      </c>
      <c r="F2424" s="21"/>
      <c r="G2424" s="20"/>
      <c r="H2424" s="9"/>
      <c r="I2424" s="9"/>
      <c r="J2424" s="21">
        <f>SUM(T2420:T2423)</f>
        <v>98.8</v>
      </c>
      <c r="K2424" s="21"/>
    </row>
    <row r="2425" spans="1:22" ht="14.25" x14ac:dyDescent="0.2">
      <c r="A2425" s="18"/>
      <c r="B2425" s="18"/>
      <c r="C2425" s="18" t="s">
        <v>1142</v>
      </c>
      <c r="D2425" s="19" t="s">
        <v>1143</v>
      </c>
      <c r="E2425" s="9">
        <f>Source!AQ1274</f>
        <v>0.4</v>
      </c>
      <c r="F2425" s="21"/>
      <c r="G2425" s="20" t="str">
        <f>Source!DI1274</f>
        <v>)*4</v>
      </c>
      <c r="H2425" s="9">
        <f>Source!AV1274</f>
        <v>1</v>
      </c>
      <c r="I2425" s="9"/>
      <c r="J2425" s="21"/>
      <c r="K2425" s="21">
        <f>Source!U1274</f>
        <v>1.6</v>
      </c>
    </row>
    <row r="2426" spans="1:22" ht="15" x14ac:dyDescent="0.25">
      <c r="A2426" s="24"/>
      <c r="B2426" s="24"/>
      <c r="C2426" s="24"/>
      <c r="D2426" s="24"/>
      <c r="E2426" s="24"/>
      <c r="F2426" s="24"/>
      <c r="G2426" s="24"/>
      <c r="H2426" s="24"/>
      <c r="I2426" s="57">
        <f>J2421+J2422+J2423+J2424</f>
        <v>1855.64</v>
      </c>
      <c r="J2426" s="57"/>
      <c r="K2426" s="25">
        <f>IF(Source!I1274&lt;&gt;0, ROUND(I2426/Source!I1274, 2), 0)</f>
        <v>1855.64</v>
      </c>
      <c r="P2426" s="23">
        <f>I2426</f>
        <v>1855.64</v>
      </c>
    </row>
    <row r="2427" spans="1:22" ht="85.5" x14ac:dyDescent="0.2">
      <c r="A2427" s="18">
        <v>279</v>
      </c>
      <c r="B2427" s="18" t="str">
        <f>Source!F1275</f>
        <v>1.21-2303-2-1/1</v>
      </c>
      <c r="C2427" s="18" t="str">
        <f>Source!G1275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2427" s="19" t="str">
        <f>Source!H1275</f>
        <v>шт.</v>
      </c>
      <c r="E2427" s="9">
        <f>Source!I1275</f>
        <v>3</v>
      </c>
      <c r="F2427" s="21"/>
      <c r="G2427" s="20"/>
      <c r="H2427" s="9"/>
      <c r="I2427" s="9"/>
      <c r="J2427" s="21"/>
      <c r="K2427" s="21"/>
      <c r="Q2427">
        <f>ROUND((Source!BZ1275/100)*ROUND((Source!AF1275*Source!AV1275)*Source!I1275, 2), 2)</f>
        <v>1465.3</v>
      </c>
      <c r="R2427">
        <f>Source!X1275</f>
        <v>1465.3</v>
      </c>
      <c r="S2427">
        <f>ROUND((Source!CA1275/100)*ROUND((Source!AF1275*Source!AV1275)*Source!I1275, 2), 2)</f>
        <v>209.33</v>
      </c>
      <c r="T2427">
        <f>Source!Y1275</f>
        <v>209.33</v>
      </c>
      <c r="U2427">
        <f>ROUND((175/100)*ROUND((Source!AE1275*Source!AV1275)*Source!I1275, 2), 2)</f>
        <v>0</v>
      </c>
      <c r="V2427">
        <f>ROUND((108/100)*ROUND(Source!CS1275*Source!I1275, 2), 2)</f>
        <v>0</v>
      </c>
    </row>
    <row r="2428" spans="1:22" ht="14.25" x14ac:dyDescent="0.2">
      <c r="A2428" s="18"/>
      <c r="B2428" s="18"/>
      <c r="C2428" s="18" t="s">
        <v>1136</v>
      </c>
      <c r="D2428" s="19"/>
      <c r="E2428" s="9"/>
      <c r="F2428" s="21">
        <f>Source!AO1275</f>
        <v>697.76</v>
      </c>
      <c r="G2428" s="20" t="str">
        <f>Source!DG1275</f>
        <v/>
      </c>
      <c r="H2428" s="9">
        <f>Source!AV1275</f>
        <v>1</v>
      </c>
      <c r="I2428" s="9">
        <f>IF(Source!BA1275&lt;&gt; 0, Source!BA1275, 1)</f>
        <v>1</v>
      </c>
      <c r="J2428" s="21">
        <f>Source!S1275</f>
        <v>2093.2800000000002</v>
      </c>
      <c r="K2428" s="21"/>
    </row>
    <row r="2429" spans="1:22" ht="14.25" x14ac:dyDescent="0.2">
      <c r="A2429" s="18"/>
      <c r="B2429" s="18"/>
      <c r="C2429" s="18" t="s">
        <v>1138</v>
      </c>
      <c r="D2429" s="19"/>
      <c r="E2429" s="9"/>
      <c r="F2429" s="21">
        <f>Source!AL1275</f>
        <v>9.27</v>
      </c>
      <c r="G2429" s="20" t="str">
        <f>Source!DD1275</f>
        <v/>
      </c>
      <c r="H2429" s="9">
        <f>Source!AW1275</f>
        <v>1</v>
      </c>
      <c r="I2429" s="9">
        <f>IF(Source!BC1275&lt;&gt; 0, Source!BC1275, 1)</f>
        <v>1</v>
      </c>
      <c r="J2429" s="21">
        <f>Source!P1275</f>
        <v>27.81</v>
      </c>
      <c r="K2429" s="21"/>
    </row>
    <row r="2430" spans="1:22" ht="14.25" x14ac:dyDescent="0.2">
      <c r="A2430" s="18"/>
      <c r="B2430" s="18"/>
      <c r="C2430" s="18" t="s">
        <v>1139</v>
      </c>
      <c r="D2430" s="19" t="s">
        <v>1140</v>
      </c>
      <c r="E2430" s="9">
        <f>Source!AT1275</f>
        <v>70</v>
      </c>
      <c r="F2430" s="21"/>
      <c r="G2430" s="20"/>
      <c r="H2430" s="9"/>
      <c r="I2430" s="9"/>
      <c r="J2430" s="21">
        <f>SUM(R2427:R2429)</f>
        <v>1465.3</v>
      </c>
      <c r="K2430" s="21"/>
    </row>
    <row r="2431" spans="1:22" ht="14.25" x14ac:dyDescent="0.2">
      <c r="A2431" s="18"/>
      <c r="B2431" s="18"/>
      <c r="C2431" s="18" t="s">
        <v>1141</v>
      </c>
      <c r="D2431" s="19" t="s">
        <v>1140</v>
      </c>
      <c r="E2431" s="9">
        <f>Source!AU1275</f>
        <v>10</v>
      </c>
      <c r="F2431" s="21"/>
      <c r="G2431" s="20"/>
      <c r="H2431" s="9"/>
      <c r="I2431" s="9"/>
      <c r="J2431" s="21">
        <f>SUM(T2427:T2430)</f>
        <v>209.33</v>
      </c>
      <c r="K2431" s="21"/>
    </row>
    <row r="2432" spans="1:22" ht="14.25" x14ac:dyDescent="0.2">
      <c r="A2432" s="18"/>
      <c r="B2432" s="18"/>
      <c r="C2432" s="18" t="s">
        <v>1142</v>
      </c>
      <c r="D2432" s="19" t="s">
        <v>1143</v>
      </c>
      <c r="E2432" s="9">
        <f>Source!AQ1275</f>
        <v>1.1299999999999999</v>
      </c>
      <c r="F2432" s="21"/>
      <c r="G2432" s="20" t="str">
        <f>Source!DI1275</f>
        <v/>
      </c>
      <c r="H2432" s="9">
        <f>Source!AV1275</f>
        <v>1</v>
      </c>
      <c r="I2432" s="9"/>
      <c r="J2432" s="21"/>
      <c r="K2432" s="21">
        <f>Source!U1275</f>
        <v>3.3899999999999997</v>
      </c>
    </row>
    <row r="2433" spans="1:22" ht="15" x14ac:dyDescent="0.25">
      <c r="A2433" s="24"/>
      <c r="B2433" s="24"/>
      <c r="C2433" s="24"/>
      <c r="D2433" s="24"/>
      <c r="E2433" s="24"/>
      <c r="F2433" s="24"/>
      <c r="G2433" s="24"/>
      <c r="H2433" s="24"/>
      <c r="I2433" s="57">
        <f>J2428+J2429+J2430+J2431</f>
        <v>3795.7200000000003</v>
      </c>
      <c r="J2433" s="57"/>
      <c r="K2433" s="25">
        <f>IF(Source!I1275&lt;&gt;0, ROUND(I2433/Source!I1275, 2), 0)</f>
        <v>1265.24</v>
      </c>
      <c r="P2433" s="23">
        <f>I2433</f>
        <v>3795.7200000000003</v>
      </c>
    </row>
    <row r="2434" spans="1:22" ht="71.25" x14ac:dyDescent="0.2">
      <c r="A2434" s="18">
        <v>280</v>
      </c>
      <c r="B2434" s="18" t="str">
        <f>Source!F1277</f>
        <v>1.21-2303-19-1/1</v>
      </c>
      <c r="C2434" s="18" t="str">
        <f>Source!G1277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2434" s="19" t="str">
        <f>Source!H1277</f>
        <v>шт.</v>
      </c>
      <c r="E2434" s="9">
        <f>Source!I1277</f>
        <v>1</v>
      </c>
      <c r="F2434" s="21"/>
      <c r="G2434" s="20"/>
      <c r="H2434" s="9"/>
      <c r="I2434" s="9"/>
      <c r="J2434" s="21"/>
      <c r="K2434" s="21"/>
      <c r="Q2434">
        <f>ROUND((Source!BZ1277/100)*ROUND((Source!AF1277*Source!AV1277)*Source!I1277, 2), 2)</f>
        <v>518.69000000000005</v>
      </c>
      <c r="R2434">
        <f>Source!X1277</f>
        <v>518.69000000000005</v>
      </c>
      <c r="S2434">
        <f>ROUND((Source!CA1277/100)*ROUND((Source!AF1277*Source!AV1277)*Source!I1277, 2), 2)</f>
        <v>74.099999999999994</v>
      </c>
      <c r="T2434">
        <f>Source!Y1277</f>
        <v>74.099999999999994</v>
      </c>
      <c r="U2434">
        <f>ROUND((175/100)*ROUND((Source!AE1277*Source!AV1277)*Source!I1277, 2), 2)</f>
        <v>0</v>
      </c>
      <c r="V2434">
        <f>ROUND((108/100)*ROUND(Source!CS1277*Source!I1277, 2), 2)</f>
        <v>0</v>
      </c>
    </row>
    <row r="2435" spans="1:22" ht="14.25" x14ac:dyDescent="0.2">
      <c r="A2435" s="18"/>
      <c r="B2435" s="18"/>
      <c r="C2435" s="18" t="s">
        <v>1136</v>
      </c>
      <c r="D2435" s="19"/>
      <c r="E2435" s="9"/>
      <c r="F2435" s="21">
        <f>Source!AO1277</f>
        <v>740.99</v>
      </c>
      <c r="G2435" s="20" t="str">
        <f>Source!DG1277</f>
        <v/>
      </c>
      <c r="H2435" s="9">
        <f>Source!AV1277</f>
        <v>1</v>
      </c>
      <c r="I2435" s="9">
        <f>IF(Source!BA1277&lt;&gt; 0, Source!BA1277, 1)</f>
        <v>1</v>
      </c>
      <c r="J2435" s="21">
        <f>Source!S1277</f>
        <v>740.99</v>
      </c>
      <c r="K2435" s="21"/>
    </row>
    <row r="2436" spans="1:22" ht="14.25" x14ac:dyDescent="0.2">
      <c r="A2436" s="18"/>
      <c r="B2436" s="18"/>
      <c r="C2436" s="18" t="s">
        <v>1138</v>
      </c>
      <c r="D2436" s="19"/>
      <c r="E2436" s="9"/>
      <c r="F2436" s="21">
        <f>Source!AL1277</f>
        <v>1.7</v>
      </c>
      <c r="G2436" s="20" t="str">
        <f>Source!DD1277</f>
        <v/>
      </c>
      <c r="H2436" s="9">
        <f>Source!AW1277</f>
        <v>1</v>
      </c>
      <c r="I2436" s="9">
        <f>IF(Source!BC1277&lt;&gt; 0, Source!BC1277, 1)</f>
        <v>1</v>
      </c>
      <c r="J2436" s="21">
        <f>Source!P1277</f>
        <v>1.7</v>
      </c>
      <c r="K2436" s="21"/>
    </row>
    <row r="2437" spans="1:22" ht="14.25" x14ac:dyDescent="0.2">
      <c r="A2437" s="18"/>
      <c r="B2437" s="18"/>
      <c r="C2437" s="18" t="s">
        <v>1139</v>
      </c>
      <c r="D2437" s="19" t="s">
        <v>1140</v>
      </c>
      <c r="E2437" s="9">
        <f>Source!AT1277</f>
        <v>70</v>
      </c>
      <c r="F2437" s="21"/>
      <c r="G2437" s="20"/>
      <c r="H2437" s="9"/>
      <c r="I2437" s="9"/>
      <c r="J2437" s="21">
        <f>SUM(R2434:R2436)</f>
        <v>518.69000000000005</v>
      </c>
      <c r="K2437" s="21"/>
    </row>
    <row r="2438" spans="1:22" ht="14.25" x14ac:dyDescent="0.2">
      <c r="A2438" s="18"/>
      <c r="B2438" s="18"/>
      <c r="C2438" s="18" t="s">
        <v>1141</v>
      </c>
      <c r="D2438" s="19" t="s">
        <v>1140</v>
      </c>
      <c r="E2438" s="9">
        <f>Source!AU1277</f>
        <v>10</v>
      </c>
      <c r="F2438" s="21"/>
      <c r="G2438" s="20"/>
      <c r="H2438" s="9"/>
      <c r="I2438" s="9"/>
      <c r="J2438" s="21">
        <f>SUM(T2434:T2437)</f>
        <v>74.099999999999994</v>
      </c>
      <c r="K2438" s="21"/>
    </row>
    <row r="2439" spans="1:22" ht="14.25" x14ac:dyDescent="0.2">
      <c r="A2439" s="18"/>
      <c r="B2439" s="18"/>
      <c r="C2439" s="18" t="s">
        <v>1142</v>
      </c>
      <c r="D2439" s="19" t="s">
        <v>1143</v>
      </c>
      <c r="E2439" s="9">
        <f>Source!AQ1277</f>
        <v>1.2</v>
      </c>
      <c r="F2439" s="21"/>
      <c r="G2439" s="20" t="str">
        <f>Source!DI1277</f>
        <v/>
      </c>
      <c r="H2439" s="9">
        <f>Source!AV1277</f>
        <v>1</v>
      </c>
      <c r="I2439" s="9"/>
      <c r="J2439" s="21"/>
      <c r="K2439" s="21">
        <f>Source!U1277</f>
        <v>1.2</v>
      </c>
    </row>
    <row r="2440" spans="1:22" ht="15" x14ac:dyDescent="0.25">
      <c r="A2440" s="24"/>
      <c r="B2440" s="24"/>
      <c r="C2440" s="24"/>
      <c r="D2440" s="24"/>
      <c r="E2440" s="24"/>
      <c r="F2440" s="24"/>
      <c r="G2440" s="24"/>
      <c r="H2440" s="24"/>
      <c r="I2440" s="57">
        <f>J2435+J2436+J2437+J2438</f>
        <v>1335.48</v>
      </c>
      <c r="J2440" s="57"/>
      <c r="K2440" s="25">
        <f>IF(Source!I1277&lt;&gt;0, ROUND(I2440/Source!I1277, 2), 0)</f>
        <v>1335.48</v>
      </c>
      <c r="P2440" s="23">
        <f>I2440</f>
        <v>1335.48</v>
      </c>
    </row>
    <row r="2441" spans="1:22" ht="28.5" x14ac:dyDescent="0.2">
      <c r="A2441" s="18">
        <v>281</v>
      </c>
      <c r="B2441" s="18" t="str">
        <f>Source!F1279</f>
        <v>1.23-2303-15-1/1</v>
      </c>
      <c r="C2441" s="18" t="str">
        <f>Source!G1279</f>
        <v>Техническое обслуживание микропроцессорного терморегулятора</v>
      </c>
      <c r="D2441" s="19" t="str">
        <f>Source!H1279</f>
        <v>шт.</v>
      </c>
      <c r="E2441" s="9">
        <f>Source!I1279</f>
        <v>1</v>
      </c>
      <c r="F2441" s="21"/>
      <c r="G2441" s="20"/>
      <c r="H2441" s="9"/>
      <c r="I2441" s="9"/>
      <c r="J2441" s="21"/>
      <c r="K2441" s="21"/>
      <c r="Q2441">
        <f>ROUND((Source!BZ1279/100)*ROUND((Source!AF1279*Source!AV1279)*Source!I1279, 2), 2)</f>
        <v>943.85</v>
      </c>
      <c r="R2441">
        <f>Source!X1279</f>
        <v>943.85</v>
      </c>
      <c r="S2441">
        <f>ROUND((Source!CA1279/100)*ROUND((Source!AF1279*Source!AV1279)*Source!I1279, 2), 2)</f>
        <v>134.84</v>
      </c>
      <c r="T2441">
        <f>Source!Y1279</f>
        <v>134.84</v>
      </c>
      <c r="U2441">
        <f>ROUND((175/100)*ROUND((Source!AE1279*Source!AV1279)*Source!I1279, 2), 2)</f>
        <v>0</v>
      </c>
      <c r="V2441">
        <f>ROUND((108/100)*ROUND(Source!CS1279*Source!I1279, 2), 2)</f>
        <v>0</v>
      </c>
    </row>
    <row r="2442" spans="1:22" ht="14.25" x14ac:dyDescent="0.2">
      <c r="A2442" s="18"/>
      <c r="B2442" s="18"/>
      <c r="C2442" s="18" t="s">
        <v>1136</v>
      </c>
      <c r="D2442" s="19"/>
      <c r="E2442" s="9"/>
      <c r="F2442" s="21">
        <f>Source!AO1279</f>
        <v>674.18</v>
      </c>
      <c r="G2442" s="20" t="str">
        <f>Source!DG1279</f>
        <v>)*2</v>
      </c>
      <c r="H2442" s="9">
        <f>Source!AV1279</f>
        <v>1</v>
      </c>
      <c r="I2442" s="9">
        <f>IF(Source!BA1279&lt;&gt; 0, Source!BA1279, 1)</f>
        <v>1</v>
      </c>
      <c r="J2442" s="21">
        <f>Source!S1279</f>
        <v>1348.36</v>
      </c>
      <c r="K2442" s="21"/>
    </row>
    <row r="2443" spans="1:22" ht="14.25" x14ac:dyDescent="0.2">
      <c r="A2443" s="18"/>
      <c r="B2443" s="18"/>
      <c r="C2443" s="18" t="s">
        <v>1138</v>
      </c>
      <c r="D2443" s="19"/>
      <c r="E2443" s="9"/>
      <c r="F2443" s="21">
        <f>Source!AL1279</f>
        <v>2.44</v>
      </c>
      <c r="G2443" s="20" t="str">
        <f>Source!DD1279</f>
        <v>)*2</v>
      </c>
      <c r="H2443" s="9">
        <f>Source!AW1279</f>
        <v>1</v>
      </c>
      <c r="I2443" s="9">
        <f>IF(Source!BC1279&lt;&gt; 0, Source!BC1279, 1)</f>
        <v>1</v>
      </c>
      <c r="J2443" s="21">
        <f>Source!P1279</f>
        <v>4.88</v>
      </c>
      <c r="K2443" s="21"/>
    </row>
    <row r="2444" spans="1:22" ht="14.25" x14ac:dyDescent="0.2">
      <c r="A2444" s="18"/>
      <c r="B2444" s="18"/>
      <c r="C2444" s="18" t="s">
        <v>1139</v>
      </c>
      <c r="D2444" s="19" t="s">
        <v>1140</v>
      </c>
      <c r="E2444" s="9">
        <f>Source!AT1279</f>
        <v>70</v>
      </c>
      <c r="F2444" s="21"/>
      <c r="G2444" s="20"/>
      <c r="H2444" s="9"/>
      <c r="I2444" s="9"/>
      <c r="J2444" s="21">
        <f>SUM(R2441:R2443)</f>
        <v>943.85</v>
      </c>
      <c r="K2444" s="21"/>
    </row>
    <row r="2445" spans="1:22" ht="14.25" x14ac:dyDescent="0.2">
      <c r="A2445" s="18"/>
      <c r="B2445" s="18"/>
      <c r="C2445" s="18" t="s">
        <v>1141</v>
      </c>
      <c r="D2445" s="19" t="s">
        <v>1140</v>
      </c>
      <c r="E2445" s="9">
        <f>Source!AU1279</f>
        <v>10</v>
      </c>
      <c r="F2445" s="21"/>
      <c r="G2445" s="20"/>
      <c r="H2445" s="9"/>
      <c r="I2445" s="9"/>
      <c r="J2445" s="21">
        <f>SUM(T2441:T2444)</f>
        <v>134.84</v>
      </c>
      <c r="K2445" s="21"/>
    </row>
    <row r="2446" spans="1:22" ht="14.25" x14ac:dyDescent="0.2">
      <c r="A2446" s="18"/>
      <c r="B2446" s="18"/>
      <c r="C2446" s="18" t="s">
        <v>1142</v>
      </c>
      <c r="D2446" s="19" t="s">
        <v>1143</v>
      </c>
      <c r="E2446" s="9">
        <f>Source!AQ1279</f>
        <v>0.95</v>
      </c>
      <c r="F2446" s="21"/>
      <c r="G2446" s="20" t="str">
        <f>Source!DI1279</f>
        <v>)*2</v>
      </c>
      <c r="H2446" s="9">
        <f>Source!AV1279</f>
        <v>1</v>
      </c>
      <c r="I2446" s="9"/>
      <c r="J2446" s="21"/>
      <c r="K2446" s="21">
        <f>Source!U1279</f>
        <v>1.9</v>
      </c>
    </row>
    <row r="2447" spans="1:22" ht="15" x14ac:dyDescent="0.25">
      <c r="A2447" s="24"/>
      <c r="B2447" s="24"/>
      <c r="C2447" s="24"/>
      <c r="D2447" s="24"/>
      <c r="E2447" s="24"/>
      <c r="F2447" s="24"/>
      <c r="G2447" s="24"/>
      <c r="H2447" s="24"/>
      <c r="I2447" s="57">
        <f>J2442+J2443+J2444+J2445</f>
        <v>2431.9300000000003</v>
      </c>
      <c r="J2447" s="57"/>
      <c r="K2447" s="25">
        <f>IF(Source!I1279&lt;&gt;0, ROUND(I2447/Source!I1279, 2), 0)</f>
        <v>2431.9299999999998</v>
      </c>
      <c r="P2447" s="23">
        <f>I2447</f>
        <v>2431.9300000000003</v>
      </c>
    </row>
    <row r="2449" spans="1:22" ht="15" x14ac:dyDescent="0.25">
      <c r="B2449" s="58" t="str">
        <f>Source!G1280</f>
        <v>ЩС-ОК</v>
      </c>
      <c r="C2449" s="58"/>
      <c r="D2449" s="58"/>
      <c r="E2449" s="58"/>
      <c r="F2449" s="58"/>
      <c r="G2449" s="58"/>
      <c r="H2449" s="58"/>
      <c r="I2449" s="58"/>
      <c r="J2449" s="58"/>
    </row>
    <row r="2450" spans="1:22" ht="42.75" x14ac:dyDescent="0.2">
      <c r="A2450" s="18">
        <v>282</v>
      </c>
      <c r="B2450" s="18" t="str">
        <f>Source!F1282</f>
        <v>1.21-2303-28-1/1</v>
      </c>
      <c r="C2450" s="18" t="str">
        <f>Source!G1282</f>
        <v>Техническое обслуживание автоматического выключателя до 160 А / Выключатель нагрузки 3P 63А AVN</v>
      </c>
      <c r="D2450" s="19" t="str">
        <f>Source!H1282</f>
        <v>шт.</v>
      </c>
      <c r="E2450" s="9">
        <f>Source!I1282</f>
        <v>1</v>
      </c>
      <c r="F2450" s="21"/>
      <c r="G2450" s="20"/>
      <c r="H2450" s="9"/>
      <c r="I2450" s="9"/>
      <c r="J2450" s="21"/>
      <c r="K2450" s="21"/>
      <c r="Q2450">
        <f>ROUND((Source!BZ1282/100)*ROUND((Source!AF1282*Source!AV1282)*Source!I1282, 2), 2)</f>
        <v>298.06</v>
      </c>
      <c r="R2450">
        <f>Source!X1282</f>
        <v>298.06</v>
      </c>
      <c r="S2450">
        <f>ROUND((Source!CA1282/100)*ROUND((Source!AF1282*Source!AV1282)*Source!I1282, 2), 2)</f>
        <v>42.58</v>
      </c>
      <c r="T2450">
        <f>Source!Y1282</f>
        <v>42.58</v>
      </c>
      <c r="U2450">
        <f>ROUND((175/100)*ROUND((Source!AE1282*Source!AV1282)*Source!I1282, 2), 2)</f>
        <v>0</v>
      </c>
      <c r="V2450">
        <f>ROUND((108/100)*ROUND(Source!CS1282*Source!I1282, 2), 2)</f>
        <v>0</v>
      </c>
    </row>
    <row r="2451" spans="1:22" ht="14.25" x14ac:dyDescent="0.2">
      <c r="A2451" s="18"/>
      <c r="B2451" s="18"/>
      <c r="C2451" s="18" t="s">
        <v>1136</v>
      </c>
      <c r="D2451" s="19"/>
      <c r="E2451" s="9"/>
      <c r="F2451" s="21">
        <f>Source!AO1282</f>
        <v>212.9</v>
      </c>
      <c r="G2451" s="20" t="str">
        <f>Source!DG1282</f>
        <v>)*2</v>
      </c>
      <c r="H2451" s="9">
        <f>Source!AV1282</f>
        <v>1</v>
      </c>
      <c r="I2451" s="9">
        <f>IF(Source!BA1282&lt;&gt; 0, Source!BA1282, 1)</f>
        <v>1</v>
      </c>
      <c r="J2451" s="21">
        <f>Source!S1282</f>
        <v>425.8</v>
      </c>
      <c r="K2451" s="21"/>
    </row>
    <row r="2452" spans="1:22" ht="14.25" x14ac:dyDescent="0.2">
      <c r="A2452" s="18"/>
      <c r="B2452" s="18"/>
      <c r="C2452" s="18" t="s">
        <v>1138</v>
      </c>
      <c r="D2452" s="19"/>
      <c r="E2452" s="9"/>
      <c r="F2452" s="21">
        <f>Source!AL1282</f>
        <v>4.53</v>
      </c>
      <c r="G2452" s="20" t="str">
        <f>Source!DD1282</f>
        <v>)*2</v>
      </c>
      <c r="H2452" s="9">
        <f>Source!AW1282</f>
        <v>1</v>
      </c>
      <c r="I2452" s="9">
        <f>IF(Source!BC1282&lt;&gt; 0, Source!BC1282, 1)</f>
        <v>1</v>
      </c>
      <c r="J2452" s="21">
        <f>Source!P1282</f>
        <v>9.06</v>
      </c>
      <c r="K2452" s="21"/>
    </row>
    <row r="2453" spans="1:22" ht="14.25" x14ac:dyDescent="0.2">
      <c r="A2453" s="18"/>
      <c r="B2453" s="18"/>
      <c r="C2453" s="18" t="s">
        <v>1139</v>
      </c>
      <c r="D2453" s="19" t="s">
        <v>1140</v>
      </c>
      <c r="E2453" s="9">
        <f>Source!AT1282</f>
        <v>70</v>
      </c>
      <c r="F2453" s="21"/>
      <c r="G2453" s="20"/>
      <c r="H2453" s="9"/>
      <c r="I2453" s="9"/>
      <c r="J2453" s="21">
        <f>SUM(R2450:R2452)</f>
        <v>298.06</v>
      </c>
      <c r="K2453" s="21"/>
    </row>
    <row r="2454" spans="1:22" ht="14.25" x14ac:dyDescent="0.2">
      <c r="A2454" s="18"/>
      <c r="B2454" s="18"/>
      <c r="C2454" s="18" t="s">
        <v>1141</v>
      </c>
      <c r="D2454" s="19" t="s">
        <v>1140</v>
      </c>
      <c r="E2454" s="9">
        <f>Source!AU1282</f>
        <v>10</v>
      </c>
      <c r="F2454" s="21"/>
      <c r="G2454" s="20"/>
      <c r="H2454" s="9"/>
      <c r="I2454" s="9"/>
      <c r="J2454" s="21">
        <f>SUM(T2450:T2453)</f>
        <v>42.58</v>
      </c>
      <c r="K2454" s="21"/>
    </row>
    <row r="2455" spans="1:22" ht="14.25" x14ac:dyDescent="0.2">
      <c r="A2455" s="18"/>
      <c r="B2455" s="18"/>
      <c r="C2455" s="18" t="s">
        <v>1142</v>
      </c>
      <c r="D2455" s="19" t="s">
        <v>1143</v>
      </c>
      <c r="E2455" s="9">
        <f>Source!AQ1282</f>
        <v>0.3</v>
      </c>
      <c r="F2455" s="21"/>
      <c r="G2455" s="20" t="str">
        <f>Source!DI1282</f>
        <v>)*2</v>
      </c>
      <c r="H2455" s="9">
        <f>Source!AV1282</f>
        <v>1</v>
      </c>
      <c r="I2455" s="9"/>
      <c r="J2455" s="21"/>
      <c r="K2455" s="21">
        <f>Source!U1282</f>
        <v>0.6</v>
      </c>
    </row>
    <row r="2456" spans="1:22" ht="15" x14ac:dyDescent="0.25">
      <c r="A2456" s="24"/>
      <c r="B2456" s="24"/>
      <c r="C2456" s="24"/>
      <c r="D2456" s="24"/>
      <c r="E2456" s="24"/>
      <c r="F2456" s="24"/>
      <c r="G2456" s="24"/>
      <c r="H2456" s="24"/>
      <c r="I2456" s="57">
        <f>J2451+J2452+J2453+J2454</f>
        <v>775.50000000000011</v>
      </c>
      <c r="J2456" s="57"/>
      <c r="K2456" s="25">
        <f>IF(Source!I1282&lt;&gt;0, ROUND(I2456/Source!I1282, 2), 0)</f>
        <v>775.5</v>
      </c>
      <c r="P2456" s="23">
        <f>I2456</f>
        <v>775.50000000000011</v>
      </c>
    </row>
    <row r="2457" spans="1:22" ht="57" x14ac:dyDescent="0.2">
      <c r="A2457" s="18">
        <v>283</v>
      </c>
      <c r="B2457" s="18" t="str">
        <f>Source!F1283</f>
        <v>1.21-2203-27-1/1</v>
      </c>
      <c r="C2457" s="18" t="str">
        <f>Source!G1283</f>
        <v>Техническое обслуживание контакторов номинальный ток до 160 А /Контактор модульный КМ-40 4NO 40A AC220-240В 50/60Гц</v>
      </c>
      <c r="D2457" s="19" t="str">
        <f>Source!H1283</f>
        <v>шт.</v>
      </c>
      <c r="E2457" s="9">
        <f>Source!I1283</f>
        <v>1</v>
      </c>
      <c r="F2457" s="21"/>
      <c r="G2457" s="20"/>
      <c r="H2457" s="9"/>
      <c r="I2457" s="9"/>
      <c r="J2457" s="21"/>
      <c r="K2457" s="21"/>
      <c r="Q2457">
        <f>ROUND((Source!BZ1283/100)*ROUND((Source!AF1283*Source!AV1283)*Source!I1283, 2), 2)</f>
        <v>691.6</v>
      </c>
      <c r="R2457">
        <f>Source!X1283</f>
        <v>691.6</v>
      </c>
      <c r="S2457">
        <f>ROUND((Source!CA1283/100)*ROUND((Source!AF1283*Source!AV1283)*Source!I1283, 2), 2)</f>
        <v>98.8</v>
      </c>
      <c r="T2457">
        <f>Source!Y1283</f>
        <v>98.8</v>
      </c>
      <c r="U2457">
        <f>ROUND((175/100)*ROUND((Source!AE1283*Source!AV1283)*Source!I1283, 2), 2)</f>
        <v>0</v>
      </c>
      <c r="V2457">
        <f>ROUND((108/100)*ROUND(Source!CS1283*Source!I1283, 2), 2)</f>
        <v>0</v>
      </c>
    </row>
    <row r="2458" spans="1:22" ht="14.25" x14ac:dyDescent="0.2">
      <c r="A2458" s="18"/>
      <c r="B2458" s="18"/>
      <c r="C2458" s="18" t="s">
        <v>1136</v>
      </c>
      <c r="D2458" s="19"/>
      <c r="E2458" s="9"/>
      <c r="F2458" s="21">
        <f>Source!AO1283</f>
        <v>247</v>
      </c>
      <c r="G2458" s="20" t="str">
        <f>Source!DG1283</f>
        <v>)*4</v>
      </c>
      <c r="H2458" s="9">
        <f>Source!AV1283</f>
        <v>1</v>
      </c>
      <c r="I2458" s="9">
        <f>IF(Source!BA1283&lt;&gt; 0, Source!BA1283, 1)</f>
        <v>1</v>
      </c>
      <c r="J2458" s="21">
        <f>Source!S1283</f>
        <v>988</v>
      </c>
      <c r="K2458" s="21"/>
    </row>
    <row r="2459" spans="1:22" ht="14.25" x14ac:dyDescent="0.2">
      <c r="A2459" s="18"/>
      <c r="B2459" s="18"/>
      <c r="C2459" s="18" t="s">
        <v>1138</v>
      </c>
      <c r="D2459" s="19"/>
      <c r="E2459" s="9"/>
      <c r="F2459" s="21">
        <f>Source!AL1283</f>
        <v>19.309999999999999</v>
      </c>
      <c r="G2459" s="20" t="str">
        <f>Source!DD1283</f>
        <v>)*4</v>
      </c>
      <c r="H2459" s="9">
        <f>Source!AW1283</f>
        <v>1</v>
      </c>
      <c r="I2459" s="9">
        <f>IF(Source!BC1283&lt;&gt; 0, Source!BC1283, 1)</f>
        <v>1</v>
      </c>
      <c r="J2459" s="21">
        <f>Source!P1283</f>
        <v>77.239999999999995</v>
      </c>
      <c r="K2459" s="21"/>
    </row>
    <row r="2460" spans="1:22" ht="14.25" x14ac:dyDescent="0.2">
      <c r="A2460" s="18"/>
      <c r="B2460" s="18"/>
      <c r="C2460" s="18" t="s">
        <v>1139</v>
      </c>
      <c r="D2460" s="19" t="s">
        <v>1140</v>
      </c>
      <c r="E2460" s="9">
        <f>Source!AT1283</f>
        <v>70</v>
      </c>
      <c r="F2460" s="21"/>
      <c r="G2460" s="20"/>
      <c r="H2460" s="9"/>
      <c r="I2460" s="9"/>
      <c r="J2460" s="21">
        <f>SUM(R2457:R2459)</f>
        <v>691.6</v>
      </c>
      <c r="K2460" s="21"/>
    </row>
    <row r="2461" spans="1:22" ht="14.25" x14ac:dyDescent="0.2">
      <c r="A2461" s="18"/>
      <c r="B2461" s="18"/>
      <c r="C2461" s="18" t="s">
        <v>1141</v>
      </c>
      <c r="D2461" s="19" t="s">
        <v>1140</v>
      </c>
      <c r="E2461" s="9">
        <f>Source!AU1283</f>
        <v>10</v>
      </c>
      <c r="F2461" s="21"/>
      <c r="G2461" s="20"/>
      <c r="H2461" s="9"/>
      <c r="I2461" s="9"/>
      <c r="J2461" s="21">
        <f>SUM(T2457:T2460)</f>
        <v>98.8</v>
      </c>
      <c r="K2461" s="21"/>
    </row>
    <row r="2462" spans="1:22" ht="14.25" x14ac:dyDescent="0.2">
      <c r="A2462" s="18"/>
      <c r="B2462" s="18"/>
      <c r="C2462" s="18" t="s">
        <v>1142</v>
      </c>
      <c r="D2462" s="19" t="s">
        <v>1143</v>
      </c>
      <c r="E2462" s="9">
        <f>Source!AQ1283</f>
        <v>0.4</v>
      </c>
      <c r="F2462" s="21"/>
      <c r="G2462" s="20" t="str">
        <f>Source!DI1283</f>
        <v>)*4</v>
      </c>
      <c r="H2462" s="9">
        <f>Source!AV1283</f>
        <v>1</v>
      </c>
      <c r="I2462" s="9"/>
      <c r="J2462" s="21"/>
      <c r="K2462" s="21">
        <f>Source!U1283</f>
        <v>1.6</v>
      </c>
    </row>
    <row r="2463" spans="1:22" ht="15" x14ac:dyDescent="0.25">
      <c r="A2463" s="24"/>
      <c r="B2463" s="24"/>
      <c r="C2463" s="24"/>
      <c r="D2463" s="24"/>
      <c r="E2463" s="24"/>
      <c r="F2463" s="24"/>
      <c r="G2463" s="24"/>
      <c r="H2463" s="24"/>
      <c r="I2463" s="57">
        <f>J2458+J2459+J2460+J2461</f>
        <v>1855.64</v>
      </c>
      <c r="J2463" s="57"/>
      <c r="K2463" s="25">
        <f>IF(Source!I1283&lt;&gt;0, ROUND(I2463/Source!I1283, 2), 0)</f>
        <v>1855.64</v>
      </c>
      <c r="P2463" s="23">
        <f>I2463</f>
        <v>1855.64</v>
      </c>
    </row>
    <row r="2464" spans="1:22" ht="85.5" x14ac:dyDescent="0.2">
      <c r="A2464" s="18">
        <v>284</v>
      </c>
      <c r="B2464" s="18" t="str">
        <f>Source!F1284</f>
        <v>1.21-2303-2-1/1</v>
      </c>
      <c r="C2464" s="18" t="str">
        <f>Source!G1284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D2464" s="19" t="str">
        <f>Source!H1284</f>
        <v>шт.</v>
      </c>
      <c r="E2464" s="9">
        <f>Source!I1284</f>
        <v>3</v>
      </c>
      <c r="F2464" s="21"/>
      <c r="G2464" s="20"/>
      <c r="H2464" s="9"/>
      <c r="I2464" s="9"/>
      <c r="J2464" s="21"/>
      <c r="K2464" s="21"/>
      <c r="Q2464">
        <f>ROUND((Source!BZ1284/100)*ROUND((Source!AF1284*Source!AV1284)*Source!I1284, 2), 2)</f>
        <v>1465.3</v>
      </c>
      <c r="R2464">
        <f>Source!X1284</f>
        <v>1465.3</v>
      </c>
      <c r="S2464">
        <f>ROUND((Source!CA1284/100)*ROUND((Source!AF1284*Source!AV1284)*Source!I1284, 2), 2)</f>
        <v>209.33</v>
      </c>
      <c r="T2464">
        <f>Source!Y1284</f>
        <v>209.33</v>
      </c>
      <c r="U2464">
        <f>ROUND((175/100)*ROUND((Source!AE1284*Source!AV1284)*Source!I1284, 2), 2)</f>
        <v>0</v>
      </c>
      <c r="V2464">
        <f>ROUND((108/100)*ROUND(Source!CS1284*Source!I1284, 2), 2)</f>
        <v>0</v>
      </c>
    </row>
    <row r="2465" spans="1:22" ht="14.25" x14ac:dyDescent="0.2">
      <c r="A2465" s="18"/>
      <c r="B2465" s="18"/>
      <c r="C2465" s="18" t="s">
        <v>1136</v>
      </c>
      <c r="D2465" s="19"/>
      <c r="E2465" s="9"/>
      <c r="F2465" s="21">
        <f>Source!AO1284</f>
        <v>697.76</v>
      </c>
      <c r="G2465" s="20" t="str">
        <f>Source!DG1284</f>
        <v/>
      </c>
      <c r="H2465" s="9">
        <f>Source!AV1284</f>
        <v>1</v>
      </c>
      <c r="I2465" s="9">
        <f>IF(Source!BA1284&lt;&gt; 0, Source!BA1284, 1)</f>
        <v>1</v>
      </c>
      <c r="J2465" s="21">
        <f>Source!S1284</f>
        <v>2093.2800000000002</v>
      </c>
      <c r="K2465" s="21"/>
    </row>
    <row r="2466" spans="1:22" ht="14.25" x14ac:dyDescent="0.2">
      <c r="A2466" s="18"/>
      <c r="B2466" s="18"/>
      <c r="C2466" s="18" t="s">
        <v>1138</v>
      </c>
      <c r="D2466" s="19"/>
      <c r="E2466" s="9"/>
      <c r="F2466" s="21">
        <f>Source!AL1284</f>
        <v>9.27</v>
      </c>
      <c r="G2466" s="20" t="str">
        <f>Source!DD1284</f>
        <v/>
      </c>
      <c r="H2466" s="9">
        <f>Source!AW1284</f>
        <v>1</v>
      </c>
      <c r="I2466" s="9">
        <f>IF(Source!BC1284&lt;&gt; 0, Source!BC1284, 1)</f>
        <v>1</v>
      </c>
      <c r="J2466" s="21">
        <f>Source!P1284</f>
        <v>27.81</v>
      </c>
      <c r="K2466" s="21"/>
    </row>
    <row r="2467" spans="1:22" ht="14.25" x14ac:dyDescent="0.2">
      <c r="A2467" s="18"/>
      <c r="B2467" s="18"/>
      <c r="C2467" s="18" t="s">
        <v>1139</v>
      </c>
      <c r="D2467" s="19" t="s">
        <v>1140</v>
      </c>
      <c r="E2467" s="9">
        <f>Source!AT1284</f>
        <v>70</v>
      </c>
      <c r="F2467" s="21"/>
      <c r="G2467" s="20"/>
      <c r="H2467" s="9"/>
      <c r="I2467" s="9"/>
      <c r="J2467" s="21">
        <f>SUM(R2464:R2466)</f>
        <v>1465.3</v>
      </c>
      <c r="K2467" s="21"/>
    </row>
    <row r="2468" spans="1:22" ht="14.25" x14ac:dyDescent="0.2">
      <c r="A2468" s="18"/>
      <c r="B2468" s="18"/>
      <c r="C2468" s="18" t="s">
        <v>1141</v>
      </c>
      <c r="D2468" s="19" t="s">
        <v>1140</v>
      </c>
      <c r="E2468" s="9">
        <f>Source!AU1284</f>
        <v>10</v>
      </c>
      <c r="F2468" s="21"/>
      <c r="G2468" s="20"/>
      <c r="H2468" s="9"/>
      <c r="I2468" s="9"/>
      <c r="J2468" s="21">
        <f>SUM(T2464:T2467)</f>
        <v>209.33</v>
      </c>
      <c r="K2468" s="21"/>
    </row>
    <row r="2469" spans="1:22" ht="14.25" x14ac:dyDescent="0.2">
      <c r="A2469" s="18"/>
      <c r="B2469" s="18"/>
      <c r="C2469" s="18" t="s">
        <v>1142</v>
      </c>
      <c r="D2469" s="19" t="s">
        <v>1143</v>
      </c>
      <c r="E2469" s="9">
        <f>Source!AQ1284</f>
        <v>1.1299999999999999</v>
      </c>
      <c r="F2469" s="21"/>
      <c r="G2469" s="20" t="str">
        <f>Source!DI1284</f>
        <v/>
      </c>
      <c r="H2469" s="9">
        <f>Source!AV1284</f>
        <v>1</v>
      </c>
      <c r="I2469" s="9"/>
      <c r="J2469" s="21"/>
      <c r="K2469" s="21">
        <f>Source!U1284</f>
        <v>3.3899999999999997</v>
      </c>
    </row>
    <row r="2470" spans="1:22" ht="15" x14ac:dyDescent="0.25">
      <c r="A2470" s="24"/>
      <c r="B2470" s="24"/>
      <c r="C2470" s="24"/>
      <c r="D2470" s="24"/>
      <c r="E2470" s="24"/>
      <c r="F2470" s="24"/>
      <c r="G2470" s="24"/>
      <c r="H2470" s="24"/>
      <c r="I2470" s="57">
        <f>J2465+J2466+J2467+J2468</f>
        <v>3795.7200000000003</v>
      </c>
      <c r="J2470" s="57"/>
      <c r="K2470" s="25">
        <f>IF(Source!I1284&lt;&gt;0, ROUND(I2470/Source!I1284, 2), 0)</f>
        <v>1265.24</v>
      </c>
      <c r="P2470" s="23">
        <f>I2470</f>
        <v>3795.7200000000003</v>
      </c>
    </row>
    <row r="2471" spans="1:22" ht="71.25" x14ac:dyDescent="0.2">
      <c r="A2471" s="18">
        <v>285</v>
      </c>
      <c r="B2471" s="18" t="str">
        <f>Source!F1286</f>
        <v>1.21-2303-19-1/1</v>
      </c>
      <c r="C2471" s="18" t="str">
        <f>Source!G1286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2471" s="19" t="str">
        <f>Source!H1286</f>
        <v>шт.</v>
      </c>
      <c r="E2471" s="9">
        <f>Source!I1286</f>
        <v>1</v>
      </c>
      <c r="F2471" s="21"/>
      <c r="G2471" s="20"/>
      <c r="H2471" s="9"/>
      <c r="I2471" s="9"/>
      <c r="J2471" s="21"/>
      <c r="K2471" s="21"/>
      <c r="Q2471">
        <f>ROUND((Source!BZ1286/100)*ROUND((Source!AF1286*Source!AV1286)*Source!I1286, 2), 2)</f>
        <v>518.69000000000005</v>
      </c>
      <c r="R2471">
        <f>Source!X1286</f>
        <v>518.69000000000005</v>
      </c>
      <c r="S2471">
        <f>ROUND((Source!CA1286/100)*ROUND((Source!AF1286*Source!AV1286)*Source!I1286, 2), 2)</f>
        <v>74.099999999999994</v>
      </c>
      <c r="T2471">
        <f>Source!Y1286</f>
        <v>74.099999999999994</v>
      </c>
      <c r="U2471">
        <f>ROUND((175/100)*ROUND((Source!AE1286*Source!AV1286)*Source!I1286, 2), 2)</f>
        <v>0</v>
      </c>
      <c r="V2471">
        <f>ROUND((108/100)*ROUND(Source!CS1286*Source!I1286, 2), 2)</f>
        <v>0</v>
      </c>
    </row>
    <row r="2472" spans="1:22" ht="14.25" x14ac:dyDescent="0.2">
      <c r="A2472" s="18"/>
      <c r="B2472" s="18"/>
      <c r="C2472" s="18" t="s">
        <v>1136</v>
      </c>
      <c r="D2472" s="19"/>
      <c r="E2472" s="9"/>
      <c r="F2472" s="21">
        <f>Source!AO1286</f>
        <v>740.99</v>
      </c>
      <c r="G2472" s="20" t="str">
        <f>Source!DG1286</f>
        <v/>
      </c>
      <c r="H2472" s="9">
        <f>Source!AV1286</f>
        <v>1</v>
      </c>
      <c r="I2472" s="9">
        <f>IF(Source!BA1286&lt;&gt; 0, Source!BA1286, 1)</f>
        <v>1</v>
      </c>
      <c r="J2472" s="21">
        <f>Source!S1286</f>
        <v>740.99</v>
      </c>
      <c r="K2472" s="21"/>
    </row>
    <row r="2473" spans="1:22" ht="14.25" x14ac:dyDescent="0.2">
      <c r="A2473" s="18"/>
      <c r="B2473" s="18"/>
      <c r="C2473" s="18" t="s">
        <v>1138</v>
      </c>
      <c r="D2473" s="19"/>
      <c r="E2473" s="9"/>
      <c r="F2473" s="21">
        <f>Source!AL1286</f>
        <v>1.7</v>
      </c>
      <c r="G2473" s="20" t="str">
        <f>Source!DD1286</f>
        <v/>
      </c>
      <c r="H2473" s="9">
        <f>Source!AW1286</f>
        <v>1</v>
      </c>
      <c r="I2473" s="9">
        <f>IF(Source!BC1286&lt;&gt; 0, Source!BC1286, 1)</f>
        <v>1</v>
      </c>
      <c r="J2473" s="21">
        <f>Source!P1286</f>
        <v>1.7</v>
      </c>
      <c r="K2473" s="21"/>
    </row>
    <row r="2474" spans="1:22" ht="14.25" x14ac:dyDescent="0.2">
      <c r="A2474" s="18"/>
      <c r="B2474" s="18"/>
      <c r="C2474" s="18" t="s">
        <v>1139</v>
      </c>
      <c r="D2474" s="19" t="s">
        <v>1140</v>
      </c>
      <c r="E2474" s="9">
        <f>Source!AT1286</f>
        <v>70</v>
      </c>
      <c r="F2474" s="21"/>
      <c r="G2474" s="20"/>
      <c r="H2474" s="9"/>
      <c r="I2474" s="9"/>
      <c r="J2474" s="21">
        <f>SUM(R2471:R2473)</f>
        <v>518.69000000000005</v>
      </c>
      <c r="K2474" s="21"/>
    </row>
    <row r="2475" spans="1:22" ht="14.25" x14ac:dyDescent="0.2">
      <c r="A2475" s="18"/>
      <c r="B2475" s="18"/>
      <c r="C2475" s="18" t="s">
        <v>1141</v>
      </c>
      <c r="D2475" s="19" t="s">
        <v>1140</v>
      </c>
      <c r="E2475" s="9">
        <f>Source!AU1286</f>
        <v>10</v>
      </c>
      <c r="F2475" s="21"/>
      <c r="G2475" s="20"/>
      <c r="H2475" s="9"/>
      <c r="I2475" s="9"/>
      <c r="J2475" s="21">
        <f>SUM(T2471:T2474)</f>
        <v>74.099999999999994</v>
      </c>
      <c r="K2475" s="21"/>
    </row>
    <row r="2476" spans="1:22" ht="14.25" x14ac:dyDescent="0.2">
      <c r="A2476" s="18"/>
      <c r="B2476" s="18"/>
      <c r="C2476" s="18" t="s">
        <v>1142</v>
      </c>
      <c r="D2476" s="19" t="s">
        <v>1143</v>
      </c>
      <c r="E2476" s="9">
        <f>Source!AQ1286</f>
        <v>1.2</v>
      </c>
      <c r="F2476" s="21"/>
      <c r="G2476" s="20" t="str">
        <f>Source!DI1286</f>
        <v/>
      </c>
      <c r="H2476" s="9">
        <f>Source!AV1286</f>
        <v>1</v>
      </c>
      <c r="I2476" s="9"/>
      <c r="J2476" s="21"/>
      <c r="K2476" s="21">
        <f>Source!U1286</f>
        <v>1.2</v>
      </c>
    </row>
    <row r="2477" spans="1:22" ht="15" x14ac:dyDescent="0.25">
      <c r="A2477" s="24"/>
      <c r="B2477" s="24"/>
      <c r="C2477" s="24"/>
      <c r="D2477" s="24"/>
      <c r="E2477" s="24"/>
      <c r="F2477" s="24"/>
      <c r="G2477" s="24"/>
      <c r="H2477" s="24"/>
      <c r="I2477" s="57">
        <f>J2472+J2473+J2474+J2475</f>
        <v>1335.48</v>
      </c>
      <c r="J2477" s="57"/>
      <c r="K2477" s="25">
        <f>IF(Source!I1286&lt;&gt;0, ROUND(I2477/Source!I1286, 2), 0)</f>
        <v>1335.48</v>
      </c>
      <c r="P2477" s="23">
        <f>I2477</f>
        <v>1335.48</v>
      </c>
    </row>
    <row r="2478" spans="1:22" ht="28.5" x14ac:dyDescent="0.2">
      <c r="A2478" s="18">
        <v>286</v>
      </c>
      <c r="B2478" s="18" t="str">
        <f>Source!F1288</f>
        <v>1.23-2303-15-1/1</v>
      </c>
      <c r="C2478" s="18" t="str">
        <f>Source!G1288</f>
        <v>Техническое обслуживание микропроцессорного терморегулятора</v>
      </c>
      <c r="D2478" s="19" t="str">
        <f>Source!H1288</f>
        <v>шт.</v>
      </c>
      <c r="E2478" s="9">
        <f>Source!I1288</f>
        <v>1</v>
      </c>
      <c r="F2478" s="21"/>
      <c r="G2478" s="20"/>
      <c r="H2478" s="9"/>
      <c r="I2478" s="9"/>
      <c r="J2478" s="21"/>
      <c r="K2478" s="21"/>
      <c r="Q2478">
        <f>ROUND((Source!BZ1288/100)*ROUND((Source!AF1288*Source!AV1288)*Source!I1288, 2), 2)</f>
        <v>471.93</v>
      </c>
      <c r="R2478">
        <f>Source!X1288</f>
        <v>471.93</v>
      </c>
      <c r="S2478">
        <f>ROUND((Source!CA1288/100)*ROUND((Source!AF1288*Source!AV1288)*Source!I1288, 2), 2)</f>
        <v>67.42</v>
      </c>
      <c r="T2478">
        <f>Source!Y1288</f>
        <v>67.42</v>
      </c>
      <c r="U2478">
        <f>ROUND((175/100)*ROUND((Source!AE1288*Source!AV1288)*Source!I1288, 2), 2)</f>
        <v>0</v>
      </c>
      <c r="V2478">
        <f>ROUND((108/100)*ROUND(Source!CS1288*Source!I1288, 2), 2)</f>
        <v>0</v>
      </c>
    </row>
    <row r="2479" spans="1:22" ht="14.25" x14ac:dyDescent="0.2">
      <c r="A2479" s="18"/>
      <c r="B2479" s="18"/>
      <c r="C2479" s="18" t="s">
        <v>1136</v>
      </c>
      <c r="D2479" s="19"/>
      <c r="E2479" s="9"/>
      <c r="F2479" s="21">
        <f>Source!AO1288</f>
        <v>674.18</v>
      </c>
      <c r="G2479" s="20" t="str">
        <f>Source!DG1288</f>
        <v/>
      </c>
      <c r="H2479" s="9">
        <f>Source!AV1288</f>
        <v>1</v>
      </c>
      <c r="I2479" s="9">
        <f>IF(Source!BA1288&lt;&gt; 0, Source!BA1288, 1)</f>
        <v>1</v>
      </c>
      <c r="J2479" s="21">
        <f>Source!S1288</f>
        <v>674.18</v>
      </c>
      <c r="K2479" s="21"/>
    </row>
    <row r="2480" spans="1:22" ht="14.25" x14ac:dyDescent="0.2">
      <c r="A2480" s="18"/>
      <c r="B2480" s="18"/>
      <c r="C2480" s="18" t="s">
        <v>1138</v>
      </c>
      <c r="D2480" s="19"/>
      <c r="E2480" s="9"/>
      <c r="F2480" s="21">
        <f>Source!AL1288</f>
        <v>2.44</v>
      </c>
      <c r="G2480" s="20" t="str">
        <f>Source!DD1288</f>
        <v/>
      </c>
      <c r="H2480" s="9">
        <f>Source!AW1288</f>
        <v>1</v>
      </c>
      <c r="I2480" s="9">
        <f>IF(Source!BC1288&lt;&gt; 0, Source!BC1288, 1)</f>
        <v>1</v>
      </c>
      <c r="J2480" s="21">
        <f>Source!P1288</f>
        <v>2.44</v>
      </c>
      <c r="K2480" s="21"/>
    </row>
    <row r="2481" spans="1:22" ht="14.25" x14ac:dyDescent="0.2">
      <c r="A2481" s="18"/>
      <c r="B2481" s="18"/>
      <c r="C2481" s="18" t="s">
        <v>1139</v>
      </c>
      <c r="D2481" s="19" t="s">
        <v>1140</v>
      </c>
      <c r="E2481" s="9">
        <f>Source!AT1288</f>
        <v>70</v>
      </c>
      <c r="F2481" s="21"/>
      <c r="G2481" s="20"/>
      <c r="H2481" s="9"/>
      <c r="I2481" s="9"/>
      <c r="J2481" s="21">
        <f>SUM(R2478:R2480)</f>
        <v>471.93</v>
      </c>
      <c r="K2481" s="21"/>
    </row>
    <row r="2482" spans="1:22" ht="14.25" x14ac:dyDescent="0.2">
      <c r="A2482" s="18"/>
      <c r="B2482" s="18"/>
      <c r="C2482" s="18" t="s">
        <v>1141</v>
      </c>
      <c r="D2482" s="19" t="s">
        <v>1140</v>
      </c>
      <c r="E2482" s="9">
        <f>Source!AU1288</f>
        <v>10</v>
      </c>
      <c r="F2482" s="21"/>
      <c r="G2482" s="20"/>
      <c r="H2482" s="9"/>
      <c r="I2482" s="9"/>
      <c r="J2482" s="21">
        <f>SUM(T2478:T2481)</f>
        <v>67.42</v>
      </c>
      <c r="K2482" s="21"/>
    </row>
    <row r="2483" spans="1:22" ht="14.25" x14ac:dyDescent="0.2">
      <c r="A2483" s="18"/>
      <c r="B2483" s="18"/>
      <c r="C2483" s="18" t="s">
        <v>1142</v>
      </c>
      <c r="D2483" s="19" t="s">
        <v>1143</v>
      </c>
      <c r="E2483" s="9">
        <f>Source!AQ1288</f>
        <v>0.95</v>
      </c>
      <c r="F2483" s="21"/>
      <c r="G2483" s="20" t="str">
        <f>Source!DI1288</f>
        <v/>
      </c>
      <c r="H2483" s="9">
        <f>Source!AV1288</f>
        <v>1</v>
      </c>
      <c r="I2483" s="9"/>
      <c r="J2483" s="21"/>
      <c r="K2483" s="21">
        <f>Source!U1288</f>
        <v>0.95</v>
      </c>
    </row>
    <row r="2484" spans="1:22" ht="15" x14ac:dyDescent="0.25">
      <c r="A2484" s="24"/>
      <c r="B2484" s="24"/>
      <c r="C2484" s="24"/>
      <c r="D2484" s="24"/>
      <c r="E2484" s="24"/>
      <c r="F2484" s="24"/>
      <c r="G2484" s="24"/>
      <c r="H2484" s="24"/>
      <c r="I2484" s="57">
        <f>J2479+J2480+J2481+J2482</f>
        <v>1215.97</v>
      </c>
      <c r="J2484" s="57"/>
      <c r="K2484" s="25">
        <f>IF(Source!I1288&lt;&gt;0, ROUND(I2484/Source!I1288, 2), 0)</f>
        <v>1215.97</v>
      </c>
      <c r="P2484" s="23">
        <f>I2484</f>
        <v>1215.97</v>
      </c>
    </row>
    <row r="2486" spans="1:22" ht="15" x14ac:dyDescent="0.25">
      <c r="B2486" s="58" t="str">
        <f>Source!G1289</f>
        <v>ШУН</v>
      </c>
      <c r="C2486" s="58"/>
      <c r="D2486" s="58"/>
      <c r="E2486" s="58"/>
      <c r="F2486" s="58"/>
      <c r="G2486" s="58"/>
      <c r="H2486" s="58"/>
      <c r="I2486" s="58"/>
      <c r="J2486" s="58"/>
    </row>
    <row r="2487" spans="1:22" ht="42.75" x14ac:dyDescent="0.2">
      <c r="A2487" s="18">
        <v>287</v>
      </c>
      <c r="B2487" s="18" t="str">
        <f>Source!F1291</f>
        <v>1.21-2303-28-1/1</v>
      </c>
      <c r="C2487" s="18" t="str">
        <f>Source!G1291</f>
        <v>Техническое обслуживание автоматического выключателя до 160 А / Выключатель нагрузки 1P 40А AVN</v>
      </c>
      <c r="D2487" s="19" t="str">
        <f>Source!H1291</f>
        <v>шт.</v>
      </c>
      <c r="E2487" s="9">
        <f>Source!I1291</f>
        <v>1</v>
      </c>
      <c r="F2487" s="21"/>
      <c r="G2487" s="20"/>
      <c r="H2487" s="9"/>
      <c r="I2487" s="9"/>
      <c r="J2487" s="21"/>
      <c r="K2487" s="21"/>
      <c r="Q2487">
        <f>ROUND((Source!BZ1291/100)*ROUND((Source!AF1291*Source!AV1291)*Source!I1291, 2), 2)</f>
        <v>298.06</v>
      </c>
      <c r="R2487">
        <f>Source!X1291</f>
        <v>298.06</v>
      </c>
      <c r="S2487">
        <f>ROUND((Source!CA1291/100)*ROUND((Source!AF1291*Source!AV1291)*Source!I1291, 2), 2)</f>
        <v>42.58</v>
      </c>
      <c r="T2487">
        <f>Source!Y1291</f>
        <v>42.58</v>
      </c>
      <c r="U2487">
        <f>ROUND((175/100)*ROUND((Source!AE1291*Source!AV1291)*Source!I1291, 2), 2)</f>
        <v>0</v>
      </c>
      <c r="V2487">
        <f>ROUND((108/100)*ROUND(Source!CS1291*Source!I1291, 2), 2)</f>
        <v>0</v>
      </c>
    </row>
    <row r="2488" spans="1:22" ht="14.25" x14ac:dyDescent="0.2">
      <c r="A2488" s="18"/>
      <c r="B2488" s="18"/>
      <c r="C2488" s="18" t="s">
        <v>1136</v>
      </c>
      <c r="D2488" s="19"/>
      <c r="E2488" s="9"/>
      <c r="F2488" s="21">
        <f>Source!AO1291</f>
        <v>212.9</v>
      </c>
      <c r="G2488" s="20" t="str">
        <f>Source!DG1291</f>
        <v>)*2</v>
      </c>
      <c r="H2488" s="9">
        <f>Source!AV1291</f>
        <v>1</v>
      </c>
      <c r="I2488" s="9">
        <f>IF(Source!BA1291&lt;&gt; 0, Source!BA1291, 1)</f>
        <v>1</v>
      </c>
      <c r="J2488" s="21">
        <f>Source!S1291</f>
        <v>425.8</v>
      </c>
      <c r="K2488" s="21"/>
    </row>
    <row r="2489" spans="1:22" ht="14.25" x14ac:dyDescent="0.2">
      <c r="A2489" s="18"/>
      <c r="B2489" s="18"/>
      <c r="C2489" s="18" t="s">
        <v>1138</v>
      </c>
      <c r="D2489" s="19"/>
      <c r="E2489" s="9"/>
      <c r="F2489" s="21">
        <f>Source!AL1291</f>
        <v>4.53</v>
      </c>
      <c r="G2489" s="20" t="str">
        <f>Source!DD1291</f>
        <v>)*2</v>
      </c>
      <c r="H2489" s="9">
        <f>Source!AW1291</f>
        <v>1</v>
      </c>
      <c r="I2489" s="9">
        <f>IF(Source!BC1291&lt;&gt; 0, Source!BC1291, 1)</f>
        <v>1</v>
      </c>
      <c r="J2489" s="21">
        <f>Source!P1291</f>
        <v>9.06</v>
      </c>
      <c r="K2489" s="21"/>
    </row>
    <row r="2490" spans="1:22" ht="14.25" x14ac:dyDescent="0.2">
      <c r="A2490" s="18"/>
      <c r="B2490" s="18"/>
      <c r="C2490" s="18" t="s">
        <v>1139</v>
      </c>
      <c r="D2490" s="19" t="s">
        <v>1140</v>
      </c>
      <c r="E2490" s="9">
        <f>Source!AT1291</f>
        <v>70</v>
      </c>
      <c r="F2490" s="21"/>
      <c r="G2490" s="20"/>
      <c r="H2490" s="9"/>
      <c r="I2490" s="9"/>
      <c r="J2490" s="21">
        <f>SUM(R2487:R2489)</f>
        <v>298.06</v>
      </c>
      <c r="K2490" s="21"/>
    </row>
    <row r="2491" spans="1:22" ht="14.25" x14ac:dyDescent="0.2">
      <c r="A2491" s="18"/>
      <c r="B2491" s="18"/>
      <c r="C2491" s="18" t="s">
        <v>1141</v>
      </c>
      <c r="D2491" s="19" t="s">
        <v>1140</v>
      </c>
      <c r="E2491" s="9">
        <f>Source!AU1291</f>
        <v>10</v>
      </c>
      <c r="F2491" s="21"/>
      <c r="G2491" s="20"/>
      <c r="H2491" s="9"/>
      <c r="I2491" s="9"/>
      <c r="J2491" s="21">
        <f>SUM(T2487:T2490)</f>
        <v>42.58</v>
      </c>
      <c r="K2491" s="21"/>
    </row>
    <row r="2492" spans="1:22" ht="14.25" x14ac:dyDescent="0.2">
      <c r="A2492" s="18"/>
      <c r="B2492" s="18"/>
      <c r="C2492" s="18" t="s">
        <v>1142</v>
      </c>
      <c r="D2492" s="19" t="s">
        <v>1143</v>
      </c>
      <c r="E2492" s="9">
        <f>Source!AQ1291</f>
        <v>0.3</v>
      </c>
      <c r="F2492" s="21"/>
      <c r="G2492" s="20" t="str">
        <f>Source!DI1291</f>
        <v>)*2</v>
      </c>
      <c r="H2492" s="9">
        <f>Source!AV1291</f>
        <v>1</v>
      </c>
      <c r="I2492" s="9"/>
      <c r="J2492" s="21"/>
      <c r="K2492" s="21">
        <f>Source!U1291</f>
        <v>0.6</v>
      </c>
    </row>
    <row r="2493" spans="1:22" ht="15" x14ac:dyDescent="0.25">
      <c r="A2493" s="24"/>
      <c r="B2493" s="24"/>
      <c r="C2493" s="24"/>
      <c r="D2493" s="24"/>
      <c r="E2493" s="24"/>
      <c r="F2493" s="24"/>
      <c r="G2493" s="24"/>
      <c r="H2493" s="24"/>
      <c r="I2493" s="57">
        <f>J2488+J2489+J2490+J2491</f>
        <v>775.50000000000011</v>
      </c>
      <c r="J2493" s="57"/>
      <c r="K2493" s="25">
        <f>IF(Source!I1291&lt;&gt;0, ROUND(I2493/Source!I1291, 2), 0)</f>
        <v>775.5</v>
      </c>
      <c r="P2493" s="23">
        <f>I2493</f>
        <v>775.50000000000011</v>
      </c>
    </row>
    <row r="2494" spans="1:22" ht="71.25" x14ac:dyDescent="0.2">
      <c r="A2494" s="18">
        <v>288</v>
      </c>
      <c r="B2494" s="18" t="str">
        <f>Source!F1292</f>
        <v>1.21-2303-19-1/1</v>
      </c>
      <c r="C2494" s="18" t="str">
        <f>Source!G1292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D2494" s="19" t="str">
        <f>Source!H1292</f>
        <v>шт.</v>
      </c>
      <c r="E2494" s="9">
        <f>Source!I1292</f>
        <v>4</v>
      </c>
      <c r="F2494" s="21"/>
      <c r="G2494" s="20"/>
      <c r="H2494" s="9"/>
      <c r="I2494" s="9"/>
      <c r="J2494" s="21"/>
      <c r="K2494" s="21"/>
      <c r="Q2494">
        <f>ROUND((Source!BZ1292/100)*ROUND((Source!AF1292*Source!AV1292)*Source!I1292, 2), 2)</f>
        <v>2074.77</v>
      </c>
      <c r="R2494">
        <f>Source!X1292</f>
        <v>2074.77</v>
      </c>
      <c r="S2494">
        <f>ROUND((Source!CA1292/100)*ROUND((Source!AF1292*Source!AV1292)*Source!I1292, 2), 2)</f>
        <v>296.39999999999998</v>
      </c>
      <c r="T2494">
        <f>Source!Y1292</f>
        <v>296.39999999999998</v>
      </c>
      <c r="U2494">
        <f>ROUND((175/100)*ROUND((Source!AE1292*Source!AV1292)*Source!I1292, 2), 2)</f>
        <v>0</v>
      </c>
      <c r="V2494">
        <f>ROUND((108/100)*ROUND(Source!CS1292*Source!I1292, 2), 2)</f>
        <v>0</v>
      </c>
    </row>
    <row r="2495" spans="1:22" ht="14.25" x14ac:dyDescent="0.2">
      <c r="A2495" s="18"/>
      <c r="B2495" s="18"/>
      <c r="C2495" s="18" t="s">
        <v>1136</v>
      </c>
      <c r="D2495" s="19"/>
      <c r="E2495" s="9"/>
      <c r="F2495" s="21">
        <f>Source!AO1292</f>
        <v>740.99</v>
      </c>
      <c r="G2495" s="20" t="str">
        <f>Source!DG1292</f>
        <v/>
      </c>
      <c r="H2495" s="9">
        <f>Source!AV1292</f>
        <v>1</v>
      </c>
      <c r="I2495" s="9">
        <f>IF(Source!BA1292&lt;&gt; 0, Source!BA1292, 1)</f>
        <v>1</v>
      </c>
      <c r="J2495" s="21">
        <f>Source!S1292</f>
        <v>2963.96</v>
      </c>
      <c r="K2495" s="21"/>
    </row>
    <row r="2496" spans="1:22" ht="14.25" x14ac:dyDescent="0.2">
      <c r="A2496" s="18"/>
      <c r="B2496" s="18"/>
      <c r="C2496" s="18" t="s">
        <v>1138</v>
      </c>
      <c r="D2496" s="19"/>
      <c r="E2496" s="9"/>
      <c r="F2496" s="21">
        <f>Source!AL1292</f>
        <v>1.7</v>
      </c>
      <c r="G2496" s="20" t="str">
        <f>Source!DD1292</f>
        <v/>
      </c>
      <c r="H2496" s="9">
        <f>Source!AW1292</f>
        <v>1</v>
      </c>
      <c r="I2496" s="9">
        <f>IF(Source!BC1292&lt;&gt; 0, Source!BC1292, 1)</f>
        <v>1</v>
      </c>
      <c r="J2496" s="21">
        <f>Source!P1292</f>
        <v>6.8</v>
      </c>
      <c r="K2496" s="21"/>
    </row>
    <row r="2497" spans="1:22" ht="14.25" x14ac:dyDescent="0.2">
      <c r="A2497" s="18"/>
      <c r="B2497" s="18"/>
      <c r="C2497" s="18" t="s">
        <v>1139</v>
      </c>
      <c r="D2497" s="19" t="s">
        <v>1140</v>
      </c>
      <c r="E2497" s="9">
        <f>Source!AT1292</f>
        <v>70</v>
      </c>
      <c r="F2497" s="21"/>
      <c r="G2497" s="20"/>
      <c r="H2497" s="9"/>
      <c r="I2497" s="9"/>
      <c r="J2497" s="21">
        <f>SUM(R2494:R2496)</f>
        <v>2074.77</v>
      </c>
      <c r="K2497" s="21"/>
    </row>
    <row r="2498" spans="1:22" ht="14.25" x14ac:dyDescent="0.2">
      <c r="A2498" s="18"/>
      <c r="B2498" s="18"/>
      <c r="C2498" s="18" t="s">
        <v>1141</v>
      </c>
      <c r="D2498" s="19" t="s">
        <v>1140</v>
      </c>
      <c r="E2498" s="9">
        <f>Source!AU1292</f>
        <v>10</v>
      </c>
      <c r="F2498" s="21"/>
      <c r="G2498" s="20"/>
      <c r="H2498" s="9"/>
      <c r="I2498" s="9"/>
      <c r="J2498" s="21">
        <f>SUM(T2494:T2497)</f>
        <v>296.39999999999998</v>
      </c>
      <c r="K2498" s="21"/>
    </row>
    <row r="2499" spans="1:22" ht="14.25" x14ac:dyDescent="0.2">
      <c r="A2499" s="18"/>
      <c r="B2499" s="18"/>
      <c r="C2499" s="18" t="s">
        <v>1142</v>
      </c>
      <c r="D2499" s="19" t="s">
        <v>1143</v>
      </c>
      <c r="E2499" s="9">
        <f>Source!AQ1292</f>
        <v>1.2</v>
      </c>
      <c r="F2499" s="21"/>
      <c r="G2499" s="20" t="str">
        <f>Source!DI1292</f>
        <v/>
      </c>
      <c r="H2499" s="9">
        <f>Source!AV1292</f>
        <v>1</v>
      </c>
      <c r="I2499" s="9"/>
      <c r="J2499" s="21"/>
      <c r="K2499" s="21">
        <f>Source!U1292</f>
        <v>4.8</v>
      </c>
    </row>
    <row r="2500" spans="1:22" ht="15" x14ac:dyDescent="0.25">
      <c r="A2500" s="24"/>
      <c r="B2500" s="24"/>
      <c r="C2500" s="24"/>
      <c r="D2500" s="24"/>
      <c r="E2500" s="24"/>
      <c r="F2500" s="24"/>
      <c r="G2500" s="24"/>
      <c r="H2500" s="24"/>
      <c r="I2500" s="57">
        <f>J2495+J2496+J2497+J2498</f>
        <v>5341.93</v>
      </c>
      <c r="J2500" s="57"/>
      <c r="K2500" s="25">
        <f>IF(Source!I1292&lt;&gt;0, ROUND(I2500/Source!I1292, 2), 0)</f>
        <v>1335.48</v>
      </c>
      <c r="P2500" s="23">
        <f>I2500</f>
        <v>5341.93</v>
      </c>
    </row>
    <row r="2501" spans="1:22" ht="57" x14ac:dyDescent="0.2">
      <c r="A2501" s="18">
        <v>289</v>
      </c>
      <c r="B2501" s="18" t="str">
        <f>Source!F1294</f>
        <v>1.21-2203-27-1/1</v>
      </c>
      <c r="C2501" s="18" t="str">
        <f>Source!G1294</f>
        <v>Техническое обслуживание контакторов номинальный ток до 160 А / КОНТАКТОР КМ-16 16А 2НО 230В AC3 220В 50ГЦ</v>
      </c>
      <c r="D2501" s="19" t="str">
        <f>Source!H1294</f>
        <v>шт.</v>
      </c>
      <c r="E2501" s="9">
        <f>Source!I1294</f>
        <v>3</v>
      </c>
      <c r="F2501" s="21"/>
      <c r="G2501" s="20"/>
      <c r="H2501" s="9"/>
      <c r="I2501" s="9"/>
      <c r="J2501" s="21"/>
      <c r="K2501" s="21"/>
      <c r="Q2501">
        <f>ROUND((Source!BZ1294/100)*ROUND((Source!AF1294*Source!AV1294)*Source!I1294, 2), 2)</f>
        <v>2074.8000000000002</v>
      </c>
      <c r="R2501">
        <f>Source!X1294</f>
        <v>2074.8000000000002</v>
      </c>
      <c r="S2501">
        <f>ROUND((Source!CA1294/100)*ROUND((Source!AF1294*Source!AV1294)*Source!I1294, 2), 2)</f>
        <v>296.39999999999998</v>
      </c>
      <c r="T2501">
        <f>Source!Y1294</f>
        <v>296.39999999999998</v>
      </c>
      <c r="U2501">
        <f>ROUND((175/100)*ROUND((Source!AE1294*Source!AV1294)*Source!I1294, 2), 2)</f>
        <v>0</v>
      </c>
      <c r="V2501">
        <f>ROUND((108/100)*ROUND(Source!CS1294*Source!I1294, 2), 2)</f>
        <v>0</v>
      </c>
    </row>
    <row r="2502" spans="1:22" ht="14.25" x14ac:dyDescent="0.2">
      <c r="A2502" s="18"/>
      <c r="B2502" s="18"/>
      <c r="C2502" s="18" t="s">
        <v>1136</v>
      </c>
      <c r="D2502" s="19"/>
      <c r="E2502" s="9"/>
      <c r="F2502" s="21">
        <f>Source!AO1294</f>
        <v>247</v>
      </c>
      <c r="G2502" s="20" t="str">
        <f>Source!DG1294</f>
        <v>)*4</v>
      </c>
      <c r="H2502" s="9">
        <f>Source!AV1294</f>
        <v>1</v>
      </c>
      <c r="I2502" s="9">
        <f>IF(Source!BA1294&lt;&gt; 0, Source!BA1294, 1)</f>
        <v>1</v>
      </c>
      <c r="J2502" s="21">
        <f>Source!S1294</f>
        <v>2964</v>
      </c>
      <c r="K2502" s="21"/>
    </row>
    <row r="2503" spans="1:22" ht="14.25" x14ac:dyDescent="0.2">
      <c r="A2503" s="18"/>
      <c r="B2503" s="18"/>
      <c r="C2503" s="18" t="s">
        <v>1138</v>
      </c>
      <c r="D2503" s="19"/>
      <c r="E2503" s="9"/>
      <c r="F2503" s="21">
        <f>Source!AL1294</f>
        <v>19.309999999999999</v>
      </c>
      <c r="G2503" s="20" t="str">
        <f>Source!DD1294</f>
        <v>)*4</v>
      </c>
      <c r="H2503" s="9">
        <f>Source!AW1294</f>
        <v>1</v>
      </c>
      <c r="I2503" s="9">
        <f>IF(Source!BC1294&lt;&gt; 0, Source!BC1294, 1)</f>
        <v>1</v>
      </c>
      <c r="J2503" s="21">
        <f>Source!P1294</f>
        <v>231.72</v>
      </c>
      <c r="K2503" s="21"/>
    </row>
    <row r="2504" spans="1:22" ht="14.25" x14ac:dyDescent="0.2">
      <c r="A2504" s="18"/>
      <c r="B2504" s="18"/>
      <c r="C2504" s="18" t="s">
        <v>1139</v>
      </c>
      <c r="D2504" s="19" t="s">
        <v>1140</v>
      </c>
      <c r="E2504" s="9">
        <f>Source!AT1294</f>
        <v>70</v>
      </c>
      <c r="F2504" s="21"/>
      <c r="G2504" s="20"/>
      <c r="H2504" s="9"/>
      <c r="I2504" s="9"/>
      <c r="J2504" s="21">
        <f>SUM(R2501:R2503)</f>
        <v>2074.8000000000002</v>
      </c>
      <c r="K2504" s="21"/>
    </row>
    <row r="2505" spans="1:22" ht="14.25" x14ac:dyDescent="0.2">
      <c r="A2505" s="18"/>
      <c r="B2505" s="18"/>
      <c r="C2505" s="18" t="s">
        <v>1141</v>
      </c>
      <c r="D2505" s="19" t="s">
        <v>1140</v>
      </c>
      <c r="E2505" s="9">
        <f>Source!AU1294</f>
        <v>10</v>
      </c>
      <c r="F2505" s="21"/>
      <c r="G2505" s="20"/>
      <c r="H2505" s="9"/>
      <c r="I2505" s="9"/>
      <c r="J2505" s="21">
        <f>SUM(T2501:T2504)</f>
        <v>296.39999999999998</v>
      </c>
      <c r="K2505" s="21"/>
    </row>
    <row r="2506" spans="1:22" ht="14.25" x14ac:dyDescent="0.2">
      <c r="A2506" s="18"/>
      <c r="B2506" s="18"/>
      <c r="C2506" s="18" t="s">
        <v>1142</v>
      </c>
      <c r="D2506" s="19" t="s">
        <v>1143</v>
      </c>
      <c r="E2506" s="9">
        <f>Source!AQ1294</f>
        <v>0.4</v>
      </c>
      <c r="F2506" s="21"/>
      <c r="G2506" s="20" t="str">
        <f>Source!DI1294</f>
        <v>)*4</v>
      </c>
      <c r="H2506" s="9">
        <f>Source!AV1294</f>
        <v>1</v>
      </c>
      <c r="I2506" s="9"/>
      <c r="J2506" s="21"/>
      <c r="K2506" s="21">
        <f>Source!U1294</f>
        <v>4.8000000000000007</v>
      </c>
    </row>
    <row r="2507" spans="1:22" ht="15" x14ac:dyDescent="0.25">
      <c r="A2507" s="24"/>
      <c r="B2507" s="24"/>
      <c r="C2507" s="24"/>
      <c r="D2507" s="24"/>
      <c r="E2507" s="24"/>
      <c r="F2507" s="24"/>
      <c r="G2507" s="24"/>
      <c r="H2507" s="24"/>
      <c r="I2507" s="57">
        <f>J2502+J2503+J2504+J2505</f>
        <v>5566.92</v>
      </c>
      <c r="J2507" s="57"/>
      <c r="K2507" s="25">
        <f>IF(Source!I1294&lt;&gt;0, ROUND(I2507/Source!I1294, 2), 0)</f>
        <v>1855.64</v>
      </c>
      <c r="P2507" s="23">
        <f>I2507</f>
        <v>5566.92</v>
      </c>
    </row>
    <row r="2509" spans="1:22" ht="15" x14ac:dyDescent="0.25">
      <c r="B2509" s="58" t="str">
        <f>Source!G1295</f>
        <v>ЩВ</v>
      </c>
      <c r="C2509" s="58"/>
      <c r="D2509" s="58"/>
      <c r="E2509" s="58"/>
      <c r="F2509" s="58"/>
      <c r="G2509" s="58"/>
      <c r="H2509" s="58"/>
      <c r="I2509" s="58"/>
      <c r="J2509" s="58"/>
    </row>
    <row r="2510" spans="1:22" ht="42.75" x14ac:dyDescent="0.2">
      <c r="A2510" s="18">
        <v>290</v>
      </c>
      <c r="B2510" s="18" t="str">
        <f>Source!F1297</f>
        <v>1.21-2303-28-1/1</v>
      </c>
      <c r="C2510" s="18" t="str">
        <f>Source!G1297</f>
        <v>Техническое обслуживание автоматического выключателя до 160 А / Выключатель нагрузки 3P 63А AVN</v>
      </c>
      <c r="D2510" s="19" t="str">
        <f>Source!H1297</f>
        <v>шт.</v>
      </c>
      <c r="E2510" s="9">
        <f>Source!I1297</f>
        <v>1</v>
      </c>
      <c r="F2510" s="21"/>
      <c r="G2510" s="20"/>
      <c r="H2510" s="9"/>
      <c r="I2510" s="9"/>
      <c r="J2510" s="21"/>
      <c r="K2510" s="21"/>
      <c r="Q2510">
        <f>ROUND((Source!BZ1297/100)*ROUND((Source!AF1297*Source!AV1297)*Source!I1297, 2), 2)</f>
        <v>298.06</v>
      </c>
      <c r="R2510">
        <f>Source!X1297</f>
        <v>298.06</v>
      </c>
      <c r="S2510">
        <f>ROUND((Source!CA1297/100)*ROUND((Source!AF1297*Source!AV1297)*Source!I1297, 2), 2)</f>
        <v>42.58</v>
      </c>
      <c r="T2510">
        <f>Source!Y1297</f>
        <v>42.58</v>
      </c>
      <c r="U2510">
        <f>ROUND((175/100)*ROUND((Source!AE1297*Source!AV1297)*Source!I1297, 2), 2)</f>
        <v>0</v>
      </c>
      <c r="V2510">
        <f>ROUND((108/100)*ROUND(Source!CS1297*Source!I1297, 2), 2)</f>
        <v>0</v>
      </c>
    </row>
    <row r="2511" spans="1:22" ht="14.25" x14ac:dyDescent="0.2">
      <c r="A2511" s="18"/>
      <c r="B2511" s="18"/>
      <c r="C2511" s="18" t="s">
        <v>1136</v>
      </c>
      <c r="D2511" s="19"/>
      <c r="E2511" s="9"/>
      <c r="F2511" s="21">
        <f>Source!AO1297</f>
        <v>212.9</v>
      </c>
      <c r="G2511" s="20" t="str">
        <f>Source!DG1297</f>
        <v>)*2</v>
      </c>
      <c r="H2511" s="9">
        <f>Source!AV1297</f>
        <v>1</v>
      </c>
      <c r="I2511" s="9">
        <f>IF(Source!BA1297&lt;&gt; 0, Source!BA1297, 1)</f>
        <v>1</v>
      </c>
      <c r="J2511" s="21">
        <f>Source!S1297</f>
        <v>425.8</v>
      </c>
      <c r="K2511" s="21"/>
    </row>
    <row r="2512" spans="1:22" ht="14.25" x14ac:dyDescent="0.2">
      <c r="A2512" s="18"/>
      <c r="B2512" s="18"/>
      <c r="C2512" s="18" t="s">
        <v>1138</v>
      </c>
      <c r="D2512" s="19"/>
      <c r="E2512" s="9"/>
      <c r="F2512" s="21">
        <f>Source!AL1297</f>
        <v>4.53</v>
      </c>
      <c r="G2512" s="20" t="str">
        <f>Source!DD1297</f>
        <v>)*2</v>
      </c>
      <c r="H2512" s="9">
        <f>Source!AW1297</f>
        <v>1</v>
      </c>
      <c r="I2512" s="9">
        <f>IF(Source!BC1297&lt;&gt; 0, Source!BC1297, 1)</f>
        <v>1</v>
      </c>
      <c r="J2512" s="21">
        <f>Source!P1297</f>
        <v>9.06</v>
      </c>
      <c r="K2512" s="21"/>
    </row>
    <row r="2513" spans="1:22" ht="14.25" x14ac:dyDescent="0.2">
      <c r="A2513" s="18"/>
      <c r="B2513" s="18"/>
      <c r="C2513" s="18" t="s">
        <v>1139</v>
      </c>
      <c r="D2513" s="19" t="s">
        <v>1140</v>
      </c>
      <c r="E2513" s="9">
        <f>Source!AT1297</f>
        <v>70</v>
      </c>
      <c r="F2513" s="21"/>
      <c r="G2513" s="20"/>
      <c r="H2513" s="9"/>
      <c r="I2513" s="9"/>
      <c r="J2513" s="21">
        <f>SUM(R2510:R2512)</f>
        <v>298.06</v>
      </c>
      <c r="K2513" s="21"/>
    </row>
    <row r="2514" spans="1:22" ht="14.25" x14ac:dyDescent="0.2">
      <c r="A2514" s="18"/>
      <c r="B2514" s="18"/>
      <c r="C2514" s="18" t="s">
        <v>1141</v>
      </c>
      <c r="D2514" s="19" t="s">
        <v>1140</v>
      </c>
      <c r="E2514" s="9">
        <f>Source!AU1297</f>
        <v>10</v>
      </c>
      <c r="F2514" s="21"/>
      <c r="G2514" s="20"/>
      <c r="H2514" s="9"/>
      <c r="I2514" s="9"/>
      <c r="J2514" s="21">
        <f>SUM(T2510:T2513)</f>
        <v>42.58</v>
      </c>
      <c r="K2514" s="21"/>
    </row>
    <row r="2515" spans="1:22" ht="14.25" x14ac:dyDescent="0.2">
      <c r="A2515" s="18"/>
      <c r="B2515" s="18"/>
      <c r="C2515" s="18" t="s">
        <v>1142</v>
      </c>
      <c r="D2515" s="19" t="s">
        <v>1143</v>
      </c>
      <c r="E2515" s="9">
        <f>Source!AQ1297</f>
        <v>0.3</v>
      </c>
      <c r="F2515" s="21"/>
      <c r="G2515" s="20" t="str">
        <f>Source!DI1297</f>
        <v>)*2</v>
      </c>
      <c r="H2515" s="9">
        <f>Source!AV1297</f>
        <v>1</v>
      </c>
      <c r="I2515" s="9"/>
      <c r="J2515" s="21"/>
      <c r="K2515" s="21">
        <f>Source!U1297</f>
        <v>0.6</v>
      </c>
    </row>
    <row r="2516" spans="1:22" ht="15" x14ac:dyDescent="0.25">
      <c r="A2516" s="24"/>
      <c r="B2516" s="24"/>
      <c r="C2516" s="24"/>
      <c r="D2516" s="24"/>
      <c r="E2516" s="24"/>
      <c r="F2516" s="24"/>
      <c r="G2516" s="24"/>
      <c r="H2516" s="24"/>
      <c r="I2516" s="57">
        <f>J2511+J2512+J2513+J2514</f>
        <v>775.50000000000011</v>
      </c>
      <c r="J2516" s="57"/>
      <c r="K2516" s="25">
        <f>IF(Source!I1297&lt;&gt;0, ROUND(I2516/Source!I1297, 2), 0)</f>
        <v>775.5</v>
      </c>
      <c r="P2516" s="23">
        <f>I2516</f>
        <v>775.50000000000011</v>
      </c>
    </row>
    <row r="2517" spans="1:22" ht="85.5" x14ac:dyDescent="0.2">
      <c r="A2517" s="18">
        <v>291</v>
      </c>
      <c r="B2517" s="18" t="str">
        <f>Source!F1298</f>
        <v>1.21-2303-3-1/1</v>
      </c>
      <c r="C2517" s="18" t="str">
        <f>Source!G1298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D2517" s="19" t="str">
        <f>Source!H1298</f>
        <v>шт.</v>
      </c>
      <c r="E2517" s="9">
        <f>Source!I1298</f>
        <v>3</v>
      </c>
      <c r="F2517" s="21"/>
      <c r="G2517" s="20"/>
      <c r="H2517" s="9"/>
      <c r="I2517" s="9"/>
      <c r="J2517" s="21"/>
      <c r="K2517" s="21"/>
      <c r="Q2517">
        <f>ROUND((Source!BZ1298/100)*ROUND((Source!AF1298*Source!AV1298)*Source!I1298, 2), 2)</f>
        <v>1945.08</v>
      </c>
      <c r="R2517">
        <f>Source!X1298</f>
        <v>1945.08</v>
      </c>
      <c r="S2517">
        <f>ROUND((Source!CA1298/100)*ROUND((Source!AF1298*Source!AV1298)*Source!I1298, 2), 2)</f>
        <v>277.87</v>
      </c>
      <c r="T2517">
        <f>Source!Y1298</f>
        <v>277.87</v>
      </c>
      <c r="U2517">
        <f>ROUND((175/100)*ROUND((Source!AE1298*Source!AV1298)*Source!I1298, 2), 2)</f>
        <v>0</v>
      </c>
      <c r="V2517">
        <f>ROUND((108/100)*ROUND(Source!CS1298*Source!I1298, 2), 2)</f>
        <v>0</v>
      </c>
    </row>
    <row r="2518" spans="1:22" x14ac:dyDescent="0.2">
      <c r="C2518" s="22" t="str">
        <f>"Объем: "&amp;Source!I1298&amp;"=1+"&amp;"1+"&amp;"1"</f>
        <v>Объем: 3=1+1+1</v>
      </c>
    </row>
    <row r="2519" spans="1:22" ht="14.25" x14ac:dyDescent="0.2">
      <c r="A2519" s="18"/>
      <c r="B2519" s="18"/>
      <c r="C2519" s="18" t="s">
        <v>1136</v>
      </c>
      <c r="D2519" s="19"/>
      <c r="E2519" s="9"/>
      <c r="F2519" s="21">
        <f>Source!AO1298</f>
        <v>926.23</v>
      </c>
      <c r="G2519" s="20" t="str">
        <f>Source!DG1298</f>
        <v/>
      </c>
      <c r="H2519" s="9">
        <f>Source!AV1298</f>
        <v>1</v>
      </c>
      <c r="I2519" s="9">
        <f>IF(Source!BA1298&lt;&gt; 0, Source!BA1298, 1)</f>
        <v>1</v>
      </c>
      <c r="J2519" s="21">
        <f>Source!S1298</f>
        <v>2778.69</v>
      </c>
      <c r="K2519" s="21"/>
    </row>
    <row r="2520" spans="1:22" ht="14.25" x14ac:dyDescent="0.2">
      <c r="A2520" s="18"/>
      <c r="B2520" s="18"/>
      <c r="C2520" s="18" t="s">
        <v>1138</v>
      </c>
      <c r="D2520" s="19"/>
      <c r="E2520" s="9"/>
      <c r="F2520" s="21">
        <f>Source!AL1298</f>
        <v>12.39</v>
      </c>
      <c r="G2520" s="20" t="str">
        <f>Source!DD1298</f>
        <v/>
      </c>
      <c r="H2520" s="9">
        <f>Source!AW1298</f>
        <v>1</v>
      </c>
      <c r="I2520" s="9">
        <f>IF(Source!BC1298&lt;&gt; 0, Source!BC1298, 1)</f>
        <v>1</v>
      </c>
      <c r="J2520" s="21">
        <f>Source!P1298</f>
        <v>37.17</v>
      </c>
      <c r="K2520" s="21"/>
    </row>
    <row r="2521" spans="1:22" ht="14.25" x14ac:dyDescent="0.2">
      <c r="A2521" s="18"/>
      <c r="B2521" s="18"/>
      <c r="C2521" s="18" t="s">
        <v>1139</v>
      </c>
      <c r="D2521" s="19" t="s">
        <v>1140</v>
      </c>
      <c r="E2521" s="9">
        <f>Source!AT1298</f>
        <v>70</v>
      </c>
      <c r="F2521" s="21"/>
      <c r="G2521" s="20"/>
      <c r="H2521" s="9"/>
      <c r="I2521" s="9"/>
      <c r="J2521" s="21">
        <f>SUM(R2517:R2520)</f>
        <v>1945.08</v>
      </c>
      <c r="K2521" s="21"/>
    </row>
    <row r="2522" spans="1:22" ht="14.25" x14ac:dyDescent="0.2">
      <c r="A2522" s="18"/>
      <c r="B2522" s="18"/>
      <c r="C2522" s="18" t="s">
        <v>1141</v>
      </c>
      <c r="D2522" s="19" t="s">
        <v>1140</v>
      </c>
      <c r="E2522" s="9">
        <f>Source!AU1298</f>
        <v>10</v>
      </c>
      <c r="F2522" s="21"/>
      <c r="G2522" s="20"/>
      <c r="H2522" s="9"/>
      <c r="I2522" s="9"/>
      <c r="J2522" s="21">
        <f>SUM(T2517:T2521)</f>
        <v>277.87</v>
      </c>
      <c r="K2522" s="21"/>
    </row>
    <row r="2523" spans="1:22" ht="14.25" x14ac:dyDescent="0.2">
      <c r="A2523" s="18"/>
      <c r="B2523" s="18"/>
      <c r="C2523" s="18" t="s">
        <v>1142</v>
      </c>
      <c r="D2523" s="19" t="s">
        <v>1143</v>
      </c>
      <c r="E2523" s="9">
        <f>Source!AQ1298</f>
        <v>1.5</v>
      </c>
      <c r="F2523" s="21"/>
      <c r="G2523" s="20" t="str">
        <f>Source!DI1298</f>
        <v/>
      </c>
      <c r="H2523" s="9">
        <f>Source!AV1298</f>
        <v>1</v>
      </c>
      <c r="I2523" s="9"/>
      <c r="J2523" s="21"/>
      <c r="K2523" s="21">
        <f>Source!U1298</f>
        <v>4.5</v>
      </c>
    </row>
    <row r="2524" spans="1:22" ht="15" x14ac:dyDescent="0.25">
      <c r="A2524" s="24"/>
      <c r="B2524" s="24"/>
      <c r="C2524" s="24"/>
      <c r="D2524" s="24"/>
      <c r="E2524" s="24"/>
      <c r="F2524" s="24"/>
      <c r="G2524" s="24"/>
      <c r="H2524" s="24"/>
      <c r="I2524" s="57">
        <f>J2519+J2520+J2521+J2522</f>
        <v>5038.8100000000004</v>
      </c>
      <c r="J2524" s="57"/>
      <c r="K2524" s="25">
        <f>IF(Source!I1298&lt;&gt;0, ROUND(I2524/Source!I1298, 2), 0)</f>
        <v>1679.6</v>
      </c>
      <c r="P2524" s="23">
        <f>I2524</f>
        <v>5038.8100000000004</v>
      </c>
    </row>
    <row r="2525" spans="1:22" ht="71.25" x14ac:dyDescent="0.2">
      <c r="A2525" s="18">
        <v>292</v>
      </c>
      <c r="B2525" s="18" t="str">
        <f>Source!F1300</f>
        <v>1.21-2303-19-1/1</v>
      </c>
      <c r="C2525" s="18" t="str">
        <f>Source!G1300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D2525" s="19" t="str">
        <f>Source!H1300</f>
        <v>шт.</v>
      </c>
      <c r="E2525" s="9">
        <f>Source!I1300</f>
        <v>4</v>
      </c>
      <c r="F2525" s="21"/>
      <c r="G2525" s="20"/>
      <c r="H2525" s="9"/>
      <c r="I2525" s="9"/>
      <c r="J2525" s="21"/>
      <c r="K2525" s="21"/>
      <c r="Q2525">
        <f>ROUND((Source!BZ1300/100)*ROUND((Source!AF1300*Source!AV1300)*Source!I1300, 2), 2)</f>
        <v>2074.77</v>
      </c>
      <c r="R2525">
        <f>Source!X1300</f>
        <v>2074.77</v>
      </c>
      <c r="S2525">
        <f>ROUND((Source!CA1300/100)*ROUND((Source!AF1300*Source!AV1300)*Source!I1300, 2), 2)</f>
        <v>296.39999999999998</v>
      </c>
      <c r="T2525">
        <f>Source!Y1300</f>
        <v>296.39999999999998</v>
      </c>
      <c r="U2525">
        <f>ROUND((175/100)*ROUND((Source!AE1300*Source!AV1300)*Source!I1300, 2), 2)</f>
        <v>0</v>
      </c>
      <c r="V2525">
        <f>ROUND((108/100)*ROUND(Source!CS1300*Source!I1300, 2), 2)</f>
        <v>0</v>
      </c>
    </row>
    <row r="2526" spans="1:22" ht="14.25" x14ac:dyDescent="0.2">
      <c r="A2526" s="18"/>
      <c r="B2526" s="18"/>
      <c r="C2526" s="18" t="s">
        <v>1136</v>
      </c>
      <c r="D2526" s="19"/>
      <c r="E2526" s="9"/>
      <c r="F2526" s="21">
        <f>Source!AO1300</f>
        <v>740.99</v>
      </c>
      <c r="G2526" s="20" t="str">
        <f>Source!DG1300</f>
        <v/>
      </c>
      <c r="H2526" s="9">
        <f>Source!AV1300</f>
        <v>1</v>
      </c>
      <c r="I2526" s="9">
        <f>IF(Source!BA1300&lt;&gt; 0, Source!BA1300, 1)</f>
        <v>1</v>
      </c>
      <c r="J2526" s="21">
        <f>Source!S1300</f>
        <v>2963.96</v>
      </c>
      <c r="K2526" s="21"/>
    </row>
    <row r="2527" spans="1:22" ht="14.25" x14ac:dyDescent="0.2">
      <c r="A2527" s="18"/>
      <c r="B2527" s="18"/>
      <c r="C2527" s="18" t="s">
        <v>1138</v>
      </c>
      <c r="D2527" s="19"/>
      <c r="E2527" s="9"/>
      <c r="F2527" s="21">
        <f>Source!AL1300</f>
        <v>1.7</v>
      </c>
      <c r="G2527" s="20" t="str">
        <f>Source!DD1300</f>
        <v/>
      </c>
      <c r="H2527" s="9">
        <f>Source!AW1300</f>
        <v>1</v>
      </c>
      <c r="I2527" s="9">
        <f>IF(Source!BC1300&lt;&gt; 0, Source!BC1300, 1)</f>
        <v>1</v>
      </c>
      <c r="J2527" s="21">
        <f>Source!P1300</f>
        <v>6.8</v>
      </c>
      <c r="K2527" s="21"/>
    </row>
    <row r="2528" spans="1:22" ht="14.25" x14ac:dyDescent="0.2">
      <c r="A2528" s="18"/>
      <c r="B2528" s="18"/>
      <c r="C2528" s="18" t="s">
        <v>1139</v>
      </c>
      <c r="D2528" s="19" t="s">
        <v>1140</v>
      </c>
      <c r="E2528" s="9">
        <f>Source!AT1300</f>
        <v>70</v>
      </c>
      <c r="F2528" s="21"/>
      <c r="G2528" s="20"/>
      <c r="H2528" s="9"/>
      <c r="I2528" s="9"/>
      <c r="J2528" s="21">
        <f>SUM(R2525:R2527)</f>
        <v>2074.77</v>
      </c>
      <c r="K2528" s="21"/>
    </row>
    <row r="2529" spans="1:22" ht="14.25" x14ac:dyDescent="0.2">
      <c r="A2529" s="18"/>
      <c r="B2529" s="18"/>
      <c r="C2529" s="18" t="s">
        <v>1141</v>
      </c>
      <c r="D2529" s="19" t="s">
        <v>1140</v>
      </c>
      <c r="E2529" s="9">
        <f>Source!AU1300</f>
        <v>10</v>
      </c>
      <c r="F2529" s="21"/>
      <c r="G2529" s="20"/>
      <c r="H2529" s="9"/>
      <c r="I2529" s="9"/>
      <c r="J2529" s="21">
        <f>SUM(T2525:T2528)</f>
        <v>296.39999999999998</v>
      </c>
      <c r="K2529" s="21"/>
    </row>
    <row r="2530" spans="1:22" ht="14.25" x14ac:dyDescent="0.2">
      <c r="A2530" s="18"/>
      <c r="B2530" s="18"/>
      <c r="C2530" s="18" t="s">
        <v>1142</v>
      </c>
      <c r="D2530" s="19" t="s">
        <v>1143</v>
      </c>
      <c r="E2530" s="9">
        <f>Source!AQ1300</f>
        <v>1.2</v>
      </c>
      <c r="F2530" s="21"/>
      <c r="G2530" s="20" t="str">
        <f>Source!DI1300</f>
        <v/>
      </c>
      <c r="H2530" s="9">
        <f>Source!AV1300</f>
        <v>1</v>
      </c>
      <c r="I2530" s="9"/>
      <c r="J2530" s="21"/>
      <c r="K2530" s="21">
        <f>Source!U1300</f>
        <v>4.8</v>
      </c>
    </row>
    <row r="2531" spans="1:22" ht="15" x14ac:dyDescent="0.25">
      <c r="A2531" s="24"/>
      <c r="B2531" s="24"/>
      <c r="C2531" s="24"/>
      <c r="D2531" s="24"/>
      <c r="E2531" s="24"/>
      <c r="F2531" s="24"/>
      <c r="G2531" s="24"/>
      <c r="H2531" s="24"/>
      <c r="I2531" s="57">
        <f>J2526+J2527+J2528+J2529</f>
        <v>5341.93</v>
      </c>
      <c r="J2531" s="57"/>
      <c r="K2531" s="25">
        <f>IF(Source!I1300&lt;&gt;0, ROUND(I2531/Source!I1300, 2), 0)</f>
        <v>1335.48</v>
      </c>
      <c r="P2531" s="23">
        <f>I2531</f>
        <v>5341.93</v>
      </c>
    </row>
    <row r="2532" spans="1:22" ht="42.75" x14ac:dyDescent="0.2">
      <c r="A2532" s="18">
        <v>293</v>
      </c>
      <c r="B2532" s="18" t="str">
        <f>Source!F1302</f>
        <v>1.21-2203-17-1/1</v>
      </c>
      <c r="C2532" s="18" t="str">
        <f>Source!G1302</f>
        <v>Техническое обслуживание ящика с понижающим трансформатором типа ЯТП</v>
      </c>
      <c r="D2532" s="19" t="str">
        <f>Source!H1302</f>
        <v>шт.</v>
      </c>
      <c r="E2532" s="9">
        <f>Source!I1302</f>
        <v>4</v>
      </c>
      <c r="F2532" s="21"/>
      <c r="G2532" s="20"/>
      <c r="H2532" s="9"/>
      <c r="I2532" s="9"/>
      <c r="J2532" s="21"/>
      <c r="K2532" s="21"/>
      <c r="Q2532">
        <f>ROUND((Source!BZ1302/100)*ROUND((Source!AF1302*Source!AV1302)*Source!I1302, 2), 2)</f>
        <v>822.08</v>
      </c>
      <c r="R2532">
        <f>Source!X1302</f>
        <v>822.08</v>
      </c>
      <c r="S2532">
        <f>ROUND((Source!CA1302/100)*ROUND((Source!AF1302*Source!AV1302)*Source!I1302, 2), 2)</f>
        <v>117.44</v>
      </c>
      <c r="T2532">
        <f>Source!Y1302</f>
        <v>117.44</v>
      </c>
      <c r="U2532">
        <f>ROUND((175/100)*ROUND((Source!AE1302*Source!AV1302)*Source!I1302, 2), 2)</f>
        <v>231.35</v>
      </c>
      <c r="V2532">
        <f>ROUND((108/100)*ROUND(Source!CS1302*Source!I1302, 2), 2)</f>
        <v>142.78</v>
      </c>
    </row>
    <row r="2533" spans="1:22" ht="14.25" x14ac:dyDescent="0.2">
      <c r="A2533" s="18"/>
      <c r="B2533" s="18"/>
      <c r="C2533" s="18" t="s">
        <v>1136</v>
      </c>
      <c r="D2533" s="19"/>
      <c r="E2533" s="9"/>
      <c r="F2533" s="21">
        <f>Source!AO1302</f>
        <v>293.60000000000002</v>
      </c>
      <c r="G2533" s="20" t="str">
        <f>Source!DG1302</f>
        <v/>
      </c>
      <c r="H2533" s="9">
        <f>Source!AV1302</f>
        <v>1</v>
      </c>
      <c r="I2533" s="9">
        <f>IF(Source!BA1302&lt;&gt; 0, Source!BA1302, 1)</f>
        <v>1</v>
      </c>
      <c r="J2533" s="21">
        <f>Source!S1302</f>
        <v>1174.4000000000001</v>
      </c>
      <c r="K2533" s="21"/>
    </row>
    <row r="2534" spans="1:22" ht="14.25" x14ac:dyDescent="0.2">
      <c r="A2534" s="18"/>
      <c r="B2534" s="18"/>
      <c r="C2534" s="18" t="s">
        <v>1137</v>
      </c>
      <c r="D2534" s="19"/>
      <c r="E2534" s="9"/>
      <c r="F2534" s="21">
        <f>Source!AM1302</f>
        <v>52.12</v>
      </c>
      <c r="G2534" s="20" t="str">
        <f>Source!DE1302</f>
        <v/>
      </c>
      <c r="H2534" s="9">
        <f>Source!AV1302</f>
        <v>1</v>
      </c>
      <c r="I2534" s="9">
        <f>IF(Source!BB1302&lt;&gt; 0, Source!BB1302, 1)</f>
        <v>1</v>
      </c>
      <c r="J2534" s="21">
        <f>Source!Q1302</f>
        <v>208.48</v>
      </c>
      <c r="K2534" s="21"/>
    </row>
    <row r="2535" spans="1:22" ht="14.25" x14ac:dyDescent="0.2">
      <c r="A2535" s="18"/>
      <c r="B2535" s="18"/>
      <c r="C2535" s="18" t="s">
        <v>1144</v>
      </c>
      <c r="D2535" s="19"/>
      <c r="E2535" s="9"/>
      <c r="F2535" s="21">
        <f>Source!AN1302</f>
        <v>33.049999999999997</v>
      </c>
      <c r="G2535" s="20" t="str">
        <f>Source!DF1302</f>
        <v/>
      </c>
      <c r="H2535" s="9">
        <f>Source!AV1302</f>
        <v>1</v>
      </c>
      <c r="I2535" s="9">
        <f>IF(Source!BS1302&lt;&gt; 0, Source!BS1302, 1)</f>
        <v>1</v>
      </c>
      <c r="J2535" s="27">
        <f>Source!R1302</f>
        <v>132.19999999999999</v>
      </c>
      <c r="K2535" s="21"/>
    </row>
    <row r="2536" spans="1:22" ht="14.25" x14ac:dyDescent="0.2">
      <c r="A2536" s="18"/>
      <c r="B2536" s="18"/>
      <c r="C2536" s="18" t="s">
        <v>1138</v>
      </c>
      <c r="D2536" s="19"/>
      <c r="E2536" s="9"/>
      <c r="F2536" s="21">
        <f>Source!AL1302</f>
        <v>0.13</v>
      </c>
      <c r="G2536" s="20" t="str">
        <f>Source!DD1302</f>
        <v/>
      </c>
      <c r="H2536" s="9">
        <f>Source!AW1302</f>
        <v>1</v>
      </c>
      <c r="I2536" s="9">
        <f>IF(Source!BC1302&lt;&gt; 0, Source!BC1302, 1)</f>
        <v>1</v>
      </c>
      <c r="J2536" s="21">
        <f>Source!P1302</f>
        <v>0.52</v>
      </c>
      <c r="K2536" s="21"/>
    </row>
    <row r="2537" spans="1:22" ht="14.25" x14ac:dyDescent="0.2">
      <c r="A2537" s="18"/>
      <c r="B2537" s="18"/>
      <c r="C2537" s="18" t="s">
        <v>1139</v>
      </c>
      <c r="D2537" s="19" t="s">
        <v>1140</v>
      </c>
      <c r="E2537" s="9">
        <f>Source!AT1302</f>
        <v>70</v>
      </c>
      <c r="F2537" s="21"/>
      <c r="G2537" s="20"/>
      <c r="H2537" s="9"/>
      <c r="I2537" s="9"/>
      <c r="J2537" s="21">
        <f>SUM(R2532:R2536)</f>
        <v>822.08</v>
      </c>
      <c r="K2537" s="21"/>
    </row>
    <row r="2538" spans="1:22" ht="14.25" x14ac:dyDescent="0.2">
      <c r="A2538" s="18"/>
      <c r="B2538" s="18"/>
      <c r="C2538" s="18" t="s">
        <v>1141</v>
      </c>
      <c r="D2538" s="19" t="s">
        <v>1140</v>
      </c>
      <c r="E2538" s="9">
        <f>Source!AU1302</f>
        <v>10</v>
      </c>
      <c r="F2538" s="21"/>
      <c r="G2538" s="20"/>
      <c r="H2538" s="9"/>
      <c r="I2538" s="9"/>
      <c r="J2538" s="21">
        <f>SUM(T2532:T2537)</f>
        <v>117.44</v>
      </c>
      <c r="K2538" s="21"/>
    </row>
    <row r="2539" spans="1:22" ht="14.25" x14ac:dyDescent="0.2">
      <c r="A2539" s="18"/>
      <c r="B2539" s="18"/>
      <c r="C2539" s="18" t="s">
        <v>1145</v>
      </c>
      <c r="D2539" s="19" t="s">
        <v>1140</v>
      </c>
      <c r="E2539" s="9">
        <f>108</f>
        <v>108</v>
      </c>
      <c r="F2539" s="21"/>
      <c r="G2539" s="20"/>
      <c r="H2539" s="9"/>
      <c r="I2539" s="9"/>
      <c r="J2539" s="21">
        <f>SUM(V2532:V2538)</f>
        <v>142.78</v>
      </c>
      <c r="K2539" s="21"/>
    </row>
    <row r="2540" spans="1:22" ht="14.25" x14ac:dyDescent="0.2">
      <c r="A2540" s="18"/>
      <c r="B2540" s="18"/>
      <c r="C2540" s="18" t="s">
        <v>1142</v>
      </c>
      <c r="D2540" s="19" t="s">
        <v>1143</v>
      </c>
      <c r="E2540" s="9">
        <f>Source!AQ1302</f>
        <v>0.55000000000000004</v>
      </c>
      <c r="F2540" s="21"/>
      <c r="G2540" s="20" t="str">
        <f>Source!DI1302</f>
        <v/>
      </c>
      <c r="H2540" s="9">
        <f>Source!AV1302</f>
        <v>1</v>
      </c>
      <c r="I2540" s="9"/>
      <c r="J2540" s="21"/>
      <c r="K2540" s="21">
        <f>Source!U1302</f>
        <v>2.2000000000000002</v>
      </c>
    </row>
    <row r="2541" spans="1:22" ht="15" x14ac:dyDescent="0.25">
      <c r="A2541" s="24"/>
      <c r="B2541" s="24"/>
      <c r="C2541" s="24"/>
      <c r="D2541" s="24"/>
      <c r="E2541" s="24"/>
      <c r="F2541" s="24"/>
      <c r="G2541" s="24"/>
      <c r="H2541" s="24"/>
      <c r="I2541" s="57">
        <f>J2533+J2534+J2536+J2537+J2538+J2539</f>
        <v>2465.7000000000003</v>
      </c>
      <c r="J2541" s="57"/>
      <c r="K2541" s="25">
        <f>IF(Source!I1302&lt;&gt;0, ROUND(I2541/Source!I1302, 2), 0)</f>
        <v>616.42999999999995</v>
      </c>
      <c r="P2541" s="23">
        <f>I2541</f>
        <v>2465.7000000000003</v>
      </c>
    </row>
    <row r="2543" spans="1:22" ht="15" x14ac:dyDescent="0.25">
      <c r="A2543" s="55" t="str">
        <f>CONCATENATE("Итого по подразделу: ",IF(Source!G1305&lt;&gt;"Новый подраздел", Source!G1305, ""))</f>
        <v>Итого по подразделу: Щитовое оборудование 3</v>
      </c>
      <c r="B2543" s="55"/>
      <c r="C2543" s="55"/>
      <c r="D2543" s="55"/>
      <c r="E2543" s="55"/>
      <c r="F2543" s="55"/>
      <c r="G2543" s="55"/>
      <c r="H2543" s="55"/>
      <c r="I2543" s="53">
        <f>SUM(P2232:P2542)</f>
        <v>177157.15000000008</v>
      </c>
      <c r="J2543" s="54"/>
      <c r="K2543" s="26"/>
    </row>
    <row r="2546" spans="1:22" ht="16.5" x14ac:dyDescent="0.25">
      <c r="A2546" s="56" t="str">
        <f>CONCATENATE("Подраздел: ",IF(Source!G1335&lt;&gt;"Новый подраздел", Source!G1335, ""))</f>
        <v>Подраздел: Светотехнические изделия 3</v>
      </c>
      <c r="B2546" s="56"/>
      <c r="C2546" s="56"/>
      <c r="D2546" s="56"/>
      <c r="E2546" s="56"/>
      <c r="F2546" s="56"/>
      <c r="G2546" s="56"/>
      <c r="H2546" s="56"/>
      <c r="I2546" s="56"/>
      <c r="J2546" s="56"/>
      <c r="K2546" s="56"/>
    </row>
    <row r="2547" spans="1:22" ht="150.75" x14ac:dyDescent="0.2">
      <c r="A2547" s="18">
        <v>294</v>
      </c>
      <c r="B2547" s="18" t="s">
        <v>1146</v>
      </c>
      <c r="C2547" s="18" t="s">
        <v>1147</v>
      </c>
      <c r="D2547" s="19" t="str">
        <f>Source!H1339</f>
        <v>шт.</v>
      </c>
      <c r="E2547" s="9">
        <f>Source!I1339</f>
        <v>41</v>
      </c>
      <c r="F2547" s="21"/>
      <c r="G2547" s="20"/>
      <c r="H2547" s="9"/>
      <c r="I2547" s="9"/>
      <c r="J2547" s="21"/>
      <c r="K2547" s="21"/>
      <c r="Q2547">
        <f>ROUND((Source!BZ1339/100)*ROUND((Source!AF1339*Source!AV1339)*Source!I1339, 2), 2)</f>
        <v>3020.32</v>
      </c>
      <c r="R2547">
        <f>Source!X1339</f>
        <v>3020.32</v>
      </c>
      <c r="S2547">
        <f>ROUND((Source!CA1339/100)*ROUND((Source!AF1339*Source!AV1339)*Source!I1339, 2), 2)</f>
        <v>431.47</v>
      </c>
      <c r="T2547">
        <f>Source!Y1339</f>
        <v>431.47</v>
      </c>
      <c r="U2547">
        <f>ROUND((175/100)*ROUND((Source!AE1339*Source!AV1339)*Source!I1339, 2), 2)</f>
        <v>0</v>
      </c>
      <c r="V2547">
        <f>ROUND((108/100)*ROUND(Source!CS1339*Source!I1339, 2), 2)</f>
        <v>0</v>
      </c>
    </row>
    <row r="2548" spans="1:22" x14ac:dyDescent="0.2">
      <c r="C2548" s="22" t="str">
        <f>"Объем: "&amp;Source!I1339&amp;"=33+"&amp;"8"</f>
        <v>Объем: 41=33+8</v>
      </c>
    </row>
    <row r="2549" spans="1:22" ht="14.25" x14ac:dyDescent="0.2">
      <c r="A2549" s="18"/>
      <c r="B2549" s="18"/>
      <c r="C2549" s="18" t="s">
        <v>1136</v>
      </c>
      <c r="D2549" s="19"/>
      <c r="E2549" s="9"/>
      <c r="F2549" s="21">
        <f>Source!AO1339</f>
        <v>101.19</v>
      </c>
      <c r="G2549" s="20" t="str">
        <f>Source!DG1339</f>
        <v>)*1,04</v>
      </c>
      <c r="H2549" s="9">
        <f>Source!AV1339</f>
        <v>1</v>
      </c>
      <c r="I2549" s="9">
        <f>IF(Source!BA1339&lt;&gt; 0, Source!BA1339, 1)</f>
        <v>1</v>
      </c>
      <c r="J2549" s="21">
        <f>Source!S1339</f>
        <v>4314.74</v>
      </c>
      <c r="K2549" s="21"/>
    </row>
    <row r="2550" spans="1:22" ht="14.25" x14ac:dyDescent="0.2">
      <c r="A2550" s="18"/>
      <c r="B2550" s="18"/>
      <c r="C2550" s="18" t="s">
        <v>1138</v>
      </c>
      <c r="D2550" s="19"/>
      <c r="E2550" s="9"/>
      <c r="F2550" s="21">
        <f>Source!AL1339</f>
        <v>1.26</v>
      </c>
      <c r="G2550" s="20" t="str">
        <f>Source!DD1339</f>
        <v/>
      </c>
      <c r="H2550" s="9">
        <f>Source!AW1339</f>
        <v>1</v>
      </c>
      <c r="I2550" s="9">
        <f>IF(Source!BC1339&lt;&gt; 0, Source!BC1339, 1)</f>
        <v>1</v>
      </c>
      <c r="J2550" s="21">
        <f>Source!P1339</f>
        <v>51.66</v>
      </c>
      <c r="K2550" s="21"/>
    </row>
    <row r="2551" spans="1:22" ht="14.25" x14ac:dyDescent="0.2">
      <c r="A2551" s="18"/>
      <c r="B2551" s="18"/>
      <c r="C2551" s="18" t="s">
        <v>1139</v>
      </c>
      <c r="D2551" s="19" t="s">
        <v>1140</v>
      </c>
      <c r="E2551" s="9">
        <f>Source!AT1339</f>
        <v>70</v>
      </c>
      <c r="F2551" s="21"/>
      <c r="G2551" s="20"/>
      <c r="H2551" s="9"/>
      <c r="I2551" s="9"/>
      <c r="J2551" s="21">
        <f>SUM(R2547:R2550)</f>
        <v>3020.32</v>
      </c>
      <c r="K2551" s="21"/>
    </row>
    <row r="2552" spans="1:22" ht="14.25" x14ac:dyDescent="0.2">
      <c r="A2552" s="18"/>
      <c r="B2552" s="18"/>
      <c r="C2552" s="18" t="s">
        <v>1141</v>
      </c>
      <c r="D2552" s="19" t="s">
        <v>1140</v>
      </c>
      <c r="E2552" s="9">
        <f>Source!AU1339</f>
        <v>10</v>
      </c>
      <c r="F2552" s="21"/>
      <c r="G2552" s="20"/>
      <c r="H2552" s="9"/>
      <c r="I2552" s="9"/>
      <c r="J2552" s="21">
        <f>SUM(T2547:T2551)</f>
        <v>431.47</v>
      </c>
      <c r="K2552" s="21"/>
    </row>
    <row r="2553" spans="1:22" ht="14.25" x14ac:dyDescent="0.2">
      <c r="A2553" s="18"/>
      <c r="B2553" s="18"/>
      <c r="C2553" s="18" t="s">
        <v>1142</v>
      </c>
      <c r="D2553" s="19" t="s">
        <v>1143</v>
      </c>
      <c r="E2553" s="9">
        <f>Source!AQ1339</f>
        <v>0.18</v>
      </c>
      <c r="F2553" s="21"/>
      <c r="G2553" s="20" t="str">
        <f>Source!DI1339</f>
        <v>)*1,04</v>
      </c>
      <c r="H2553" s="9">
        <f>Source!AV1339</f>
        <v>1</v>
      </c>
      <c r="I2553" s="9"/>
      <c r="J2553" s="21"/>
      <c r="K2553" s="21">
        <f>Source!U1339</f>
        <v>7.6752000000000002</v>
      </c>
    </row>
    <row r="2554" spans="1:22" ht="15" x14ac:dyDescent="0.25">
      <c r="A2554" s="24"/>
      <c r="B2554" s="24"/>
      <c r="C2554" s="24"/>
      <c r="D2554" s="24"/>
      <c r="E2554" s="24"/>
      <c r="F2554" s="24"/>
      <c r="G2554" s="24"/>
      <c r="H2554" s="24"/>
      <c r="I2554" s="57">
        <f>J2549+J2550+J2551+J2552</f>
        <v>7818.19</v>
      </c>
      <c r="J2554" s="57"/>
      <c r="K2554" s="25">
        <f>IF(Source!I1339&lt;&gt;0, ROUND(I2554/Source!I1339, 2), 0)</f>
        <v>190.69</v>
      </c>
      <c r="P2554" s="23">
        <f>I2554</f>
        <v>7818.19</v>
      </c>
    </row>
    <row r="2555" spans="1:22" ht="150.75" x14ac:dyDescent="0.2">
      <c r="A2555" s="18">
        <v>295</v>
      </c>
      <c r="B2555" s="18" t="s">
        <v>1150</v>
      </c>
      <c r="C2555" s="18" t="s">
        <v>1151</v>
      </c>
      <c r="D2555" s="19" t="str">
        <f>Source!H1341</f>
        <v>шт.</v>
      </c>
      <c r="E2555" s="9">
        <f>Source!I1341</f>
        <v>293</v>
      </c>
      <c r="F2555" s="21"/>
      <c r="G2555" s="20"/>
      <c r="H2555" s="9"/>
      <c r="I2555" s="9"/>
      <c r="J2555" s="21"/>
      <c r="K2555" s="21"/>
      <c r="Q2555">
        <f>ROUND((Source!BZ1341/100)*ROUND((Source!AF1341*Source!AV1341)*Source!I1341, 2), 2)</f>
        <v>26379.3</v>
      </c>
      <c r="R2555">
        <f>Source!X1341</f>
        <v>26379.3</v>
      </c>
      <c r="S2555">
        <f>ROUND((Source!CA1341/100)*ROUND((Source!AF1341*Source!AV1341)*Source!I1341, 2), 2)</f>
        <v>3768.47</v>
      </c>
      <c r="T2555">
        <f>Source!Y1341</f>
        <v>3768.47</v>
      </c>
      <c r="U2555">
        <f>ROUND((175/100)*ROUND((Source!AE1341*Source!AV1341)*Source!I1341, 2), 2)</f>
        <v>0</v>
      </c>
      <c r="V2555">
        <f>ROUND((108/100)*ROUND(Source!CS1341*Source!I1341, 2), 2)</f>
        <v>0</v>
      </c>
    </row>
    <row r="2556" spans="1:22" ht="14.25" x14ac:dyDescent="0.2">
      <c r="A2556" s="18"/>
      <c r="B2556" s="18"/>
      <c r="C2556" s="18" t="s">
        <v>1136</v>
      </c>
      <c r="D2556" s="19"/>
      <c r="E2556" s="9"/>
      <c r="F2556" s="21">
        <f>Source!AO1341</f>
        <v>123.67</v>
      </c>
      <c r="G2556" s="20" t="str">
        <f>Source!DG1341</f>
        <v>)*1,04</v>
      </c>
      <c r="H2556" s="9">
        <f>Source!AV1341</f>
        <v>1</v>
      </c>
      <c r="I2556" s="9">
        <f>IF(Source!BA1341&lt;&gt; 0, Source!BA1341, 1)</f>
        <v>1</v>
      </c>
      <c r="J2556" s="21">
        <f>Source!S1341</f>
        <v>37684.720000000001</v>
      </c>
      <c r="K2556" s="21"/>
    </row>
    <row r="2557" spans="1:22" ht="14.25" x14ac:dyDescent="0.2">
      <c r="A2557" s="18"/>
      <c r="B2557" s="18"/>
      <c r="C2557" s="18" t="s">
        <v>1138</v>
      </c>
      <c r="D2557" s="19"/>
      <c r="E2557" s="9"/>
      <c r="F2557" s="21">
        <f>Source!AL1341</f>
        <v>1.57</v>
      </c>
      <c r="G2557" s="20" t="str">
        <f>Source!DD1341</f>
        <v/>
      </c>
      <c r="H2557" s="9">
        <f>Source!AW1341</f>
        <v>1</v>
      </c>
      <c r="I2557" s="9">
        <f>IF(Source!BC1341&lt;&gt; 0, Source!BC1341, 1)</f>
        <v>1</v>
      </c>
      <c r="J2557" s="21">
        <f>Source!P1341</f>
        <v>460.01</v>
      </c>
      <c r="K2557" s="21"/>
    </row>
    <row r="2558" spans="1:22" ht="14.25" x14ac:dyDescent="0.2">
      <c r="A2558" s="18"/>
      <c r="B2558" s="18"/>
      <c r="C2558" s="18" t="s">
        <v>1139</v>
      </c>
      <c r="D2558" s="19" t="s">
        <v>1140</v>
      </c>
      <c r="E2558" s="9">
        <f>Source!AT1341</f>
        <v>70</v>
      </c>
      <c r="F2558" s="21"/>
      <c r="G2558" s="20"/>
      <c r="H2558" s="9"/>
      <c r="I2558" s="9"/>
      <c r="J2558" s="21">
        <f>SUM(R2555:R2557)</f>
        <v>26379.3</v>
      </c>
      <c r="K2558" s="21"/>
    </row>
    <row r="2559" spans="1:22" ht="14.25" x14ac:dyDescent="0.2">
      <c r="A2559" s="18"/>
      <c r="B2559" s="18"/>
      <c r="C2559" s="18" t="s">
        <v>1141</v>
      </c>
      <c r="D2559" s="19" t="s">
        <v>1140</v>
      </c>
      <c r="E2559" s="9">
        <f>Source!AU1341</f>
        <v>10</v>
      </c>
      <c r="F2559" s="21"/>
      <c r="G2559" s="20"/>
      <c r="H2559" s="9"/>
      <c r="I2559" s="9"/>
      <c r="J2559" s="21">
        <f>SUM(T2555:T2558)</f>
        <v>3768.47</v>
      </c>
      <c r="K2559" s="21"/>
    </row>
    <row r="2560" spans="1:22" ht="14.25" x14ac:dyDescent="0.2">
      <c r="A2560" s="18"/>
      <c r="B2560" s="18"/>
      <c r="C2560" s="18" t="s">
        <v>1142</v>
      </c>
      <c r="D2560" s="19" t="s">
        <v>1143</v>
      </c>
      <c r="E2560" s="9">
        <f>Source!AQ1341</f>
        <v>0.22</v>
      </c>
      <c r="F2560" s="21"/>
      <c r="G2560" s="20" t="str">
        <f>Source!DI1341</f>
        <v>)*1,04</v>
      </c>
      <c r="H2560" s="9">
        <f>Source!AV1341</f>
        <v>1</v>
      </c>
      <c r="I2560" s="9"/>
      <c r="J2560" s="21"/>
      <c r="K2560" s="21">
        <f>Source!U1341</f>
        <v>67.038399999999996</v>
      </c>
    </row>
    <row r="2561" spans="1:22" ht="15" x14ac:dyDescent="0.25">
      <c r="A2561" s="24"/>
      <c r="B2561" s="24"/>
      <c r="C2561" s="24"/>
      <c r="D2561" s="24"/>
      <c r="E2561" s="24"/>
      <c r="F2561" s="24"/>
      <c r="G2561" s="24"/>
      <c r="H2561" s="24"/>
      <c r="I2561" s="57">
        <f>J2556+J2557+J2558+J2559</f>
        <v>68292.5</v>
      </c>
      <c r="J2561" s="57"/>
      <c r="K2561" s="25">
        <f>IF(Source!I1341&lt;&gt;0, ROUND(I2561/Source!I1341, 2), 0)</f>
        <v>233.08</v>
      </c>
      <c r="P2561" s="23">
        <f>I2561</f>
        <v>68292.5</v>
      </c>
    </row>
    <row r="2562" spans="1:22" ht="207.75" x14ac:dyDescent="0.2">
      <c r="A2562" s="18">
        <v>296</v>
      </c>
      <c r="B2562" s="18" t="s">
        <v>1152</v>
      </c>
      <c r="C2562" s="18" t="s">
        <v>1160</v>
      </c>
      <c r="D2562" s="19" t="str">
        <f>Source!H1342</f>
        <v>шт.</v>
      </c>
      <c r="E2562" s="9">
        <f>Source!I1342</f>
        <v>16</v>
      </c>
      <c r="F2562" s="21"/>
      <c r="G2562" s="20"/>
      <c r="H2562" s="9"/>
      <c r="I2562" s="9"/>
      <c r="J2562" s="21"/>
      <c r="K2562" s="21"/>
      <c r="Q2562">
        <f>ROUND((Source!BZ1342/100)*ROUND((Source!AF1342*Source!AV1342)*Source!I1342, 2), 2)</f>
        <v>1964.44</v>
      </c>
      <c r="R2562">
        <f>Source!X1342</f>
        <v>1964.44</v>
      </c>
      <c r="S2562">
        <f>ROUND((Source!CA1342/100)*ROUND((Source!AF1342*Source!AV1342)*Source!I1342, 2), 2)</f>
        <v>280.63</v>
      </c>
      <c r="T2562">
        <f>Source!Y1342</f>
        <v>280.63</v>
      </c>
      <c r="U2562">
        <f>ROUND((175/100)*ROUND((Source!AE1342*Source!AV1342)*Source!I1342, 2), 2)</f>
        <v>0</v>
      </c>
      <c r="V2562">
        <f>ROUND((108/100)*ROUND(Source!CS1342*Source!I1342, 2), 2)</f>
        <v>0</v>
      </c>
    </row>
    <row r="2563" spans="1:22" ht="14.25" x14ac:dyDescent="0.2">
      <c r="A2563" s="18"/>
      <c r="B2563" s="18"/>
      <c r="C2563" s="18" t="s">
        <v>1136</v>
      </c>
      <c r="D2563" s="19"/>
      <c r="E2563" s="9"/>
      <c r="F2563" s="21">
        <f>Source!AO1342</f>
        <v>168.65</v>
      </c>
      <c r="G2563" s="20" t="str">
        <f>Source!DG1342</f>
        <v>)*1,04</v>
      </c>
      <c r="H2563" s="9">
        <f>Source!AV1342</f>
        <v>1</v>
      </c>
      <c r="I2563" s="9">
        <f>IF(Source!BA1342&lt;&gt; 0, Source!BA1342, 1)</f>
        <v>1</v>
      </c>
      <c r="J2563" s="21">
        <f>Source!S1342</f>
        <v>2806.34</v>
      </c>
      <c r="K2563" s="21"/>
    </row>
    <row r="2564" spans="1:22" ht="14.25" x14ac:dyDescent="0.2">
      <c r="A2564" s="18"/>
      <c r="B2564" s="18"/>
      <c r="C2564" s="18" t="s">
        <v>1138</v>
      </c>
      <c r="D2564" s="19"/>
      <c r="E2564" s="9"/>
      <c r="F2564" s="21">
        <f>Source!AL1342</f>
        <v>0.63</v>
      </c>
      <c r="G2564" s="20" t="str">
        <f>Source!DD1342</f>
        <v/>
      </c>
      <c r="H2564" s="9">
        <f>Source!AW1342</f>
        <v>1</v>
      </c>
      <c r="I2564" s="9">
        <f>IF(Source!BC1342&lt;&gt; 0, Source!BC1342, 1)</f>
        <v>1</v>
      </c>
      <c r="J2564" s="21">
        <f>Source!P1342</f>
        <v>10.08</v>
      </c>
      <c r="K2564" s="21"/>
    </row>
    <row r="2565" spans="1:22" ht="14.25" x14ac:dyDescent="0.2">
      <c r="A2565" s="18"/>
      <c r="B2565" s="18"/>
      <c r="C2565" s="18" t="s">
        <v>1139</v>
      </c>
      <c r="D2565" s="19" t="s">
        <v>1140</v>
      </c>
      <c r="E2565" s="9">
        <f>Source!AT1342</f>
        <v>70</v>
      </c>
      <c r="F2565" s="21"/>
      <c r="G2565" s="20"/>
      <c r="H2565" s="9"/>
      <c r="I2565" s="9"/>
      <c r="J2565" s="21">
        <f>SUM(R2562:R2564)</f>
        <v>1964.44</v>
      </c>
      <c r="K2565" s="21"/>
    </row>
    <row r="2566" spans="1:22" ht="14.25" x14ac:dyDescent="0.2">
      <c r="A2566" s="18"/>
      <c r="B2566" s="18"/>
      <c r="C2566" s="18" t="s">
        <v>1141</v>
      </c>
      <c r="D2566" s="19" t="s">
        <v>1140</v>
      </c>
      <c r="E2566" s="9">
        <f>Source!AU1342</f>
        <v>10</v>
      </c>
      <c r="F2566" s="21"/>
      <c r="G2566" s="20"/>
      <c r="H2566" s="9"/>
      <c r="I2566" s="9"/>
      <c r="J2566" s="21">
        <f>SUM(T2562:T2565)</f>
        <v>280.63</v>
      </c>
      <c r="K2566" s="21"/>
    </row>
    <row r="2567" spans="1:22" ht="14.25" x14ac:dyDescent="0.2">
      <c r="A2567" s="18"/>
      <c r="B2567" s="18"/>
      <c r="C2567" s="18" t="s">
        <v>1142</v>
      </c>
      <c r="D2567" s="19" t="s">
        <v>1143</v>
      </c>
      <c r="E2567" s="9">
        <f>Source!AQ1342</f>
        <v>0.3</v>
      </c>
      <c r="F2567" s="21"/>
      <c r="G2567" s="20" t="str">
        <f>Source!DI1342</f>
        <v>)*1,04</v>
      </c>
      <c r="H2567" s="9">
        <f>Source!AV1342</f>
        <v>1</v>
      </c>
      <c r="I2567" s="9"/>
      <c r="J2567" s="21"/>
      <c r="K2567" s="21">
        <f>Source!U1342</f>
        <v>4.992</v>
      </c>
    </row>
    <row r="2568" spans="1:22" ht="15" x14ac:dyDescent="0.25">
      <c r="A2568" s="24"/>
      <c r="B2568" s="24"/>
      <c r="C2568" s="24"/>
      <c r="D2568" s="24"/>
      <c r="E2568" s="24"/>
      <c r="F2568" s="24"/>
      <c r="G2568" s="24"/>
      <c r="H2568" s="24"/>
      <c r="I2568" s="57">
        <f>J2563+J2564+J2565+J2566</f>
        <v>5061.4900000000007</v>
      </c>
      <c r="J2568" s="57"/>
      <c r="K2568" s="25">
        <f>IF(Source!I1342&lt;&gt;0, ROUND(I2568/Source!I1342, 2), 0)</f>
        <v>316.33999999999997</v>
      </c>
      <c r="P2568" s="23">
        <f>I2568</f>
        <v>5061.4900000000007</v>
      </c>
    </row>
    <row r="2569" spans="1:22" ht="122.25" x14ac:dyDescent="0.2">
      <c r="A2569" s="18">
        <v>297</v>
      </c>
      <c r="B2569" s="18" t="s">
        <v>1150</v>
      </c>
      <c r="C2569" s="18" t="s">
        <v>1157</v>
      </c>
      <c r="D2569" s="19" t="str">
        <f>Source!H1345</f>
        <v>шт.</v>
      </c>
      <c r="E2569" s="9">
        <f>Source!I1345</f>
        <v>502</v>
      </c>
      <c r="F2569" s="21"/>
      <c r="G2569" s="20"/>
      <c r="H2569" s="9"/>
      <c r="I2569" s="9"/>
      <c r="J2569" s="21"/>
      <c r="K2569" s="21"/>
      <c r="Q2569">
        <f>ROUND((Source!BZ1345/100)*ROUND((Source!AF1345*Source!AV1345)*Source!I1345, 2), 2)</f>
        <v>45195.94</v>
      </c>
      <c r="R2569">
        <f>Source!X1345</f>
        <v>45195.94</v>
      </c>
      <c r="S2569">
        <f>ROUND((Source!CA1345/100)*ROUND((Source!AF1345*Source!AV1345)*Source!I1345, 2), 2)</f>
        <v>6456.56</v>
      </c>
      <c r="T2569">
        <f>Source!Y1345</f>
        <v>6456.56</v>
      </c>
      <c r="U2569">
        <f>ROUND((175/100)*ROUND((Source!AE1345*Source!AV1345)*Source!I1345, 2), 2)</f>
        <v>0</v>
      </c>
      <c r="V2569">
        <f>ROUND((108/100)*ROUND(Source!CS1345*Source!I1345, 2), 2)</f>
        <v>0</v>
      </c>
    </row>
    <row r="2570" spans="1:22" ht="14.25" x14ac:dyDescent="0.2">
      <c r="A2570" s="18"/>
      <c r="B2570" s="18"/>
      <c r="C2570" s="18" t="s">
        <v>1136</v>
      </c>
      <c r="D2570" s="19"/>
      <c r="E2570" s="9"/>
      <c r="F2570" s="21">
        <f>Source!AO1345</f>
        <v>123.67</v>
      </c>
      <c r="G2570" s="20" t="str">
        <f>Source!DG1345</f>
        <v>)*1,04</v>
      </c>
      <c r="H2570" s="9">
        <f>Source!AV1345</f>
        <v>1</v>
      </c>
      <c r="I2570" s="9">
        <f>IF(Source!BA1345&lt;&gt; 0, Source!BA1345, 1)</f>
        <v>1</v>
      </c>
      <c r="J2570" s="21">
        <f>Source!S1345</f>
        <v>64565.63</v>
      </c>
      <c r="K2570" s="21"/>
    </row>
    <row r="2571" spans="1:22" ht="14.25" x14ac:dyDescent="0.2">
      <c r="A2571" s="18"/>
      <c r="B2571" s="18"/>
      <c r="C2571" s="18" t="s">
        <v>1138</v>
      </c>
      <c r="D2571" s="19"/>
      <c r="E2571" s="9"/>
      <c r="F2571" s="21">
        <f>Source!AL1345</f>
        <v>1.57</v>
      </c>
      <c r="G2571" s="20" t="str">
        <f>Source!DD1345</f>
        <v/>
      </c>
      <c r="H2571" s="9">
        <f>Source!AW1345</f>
        <v>1</v>
      </c>
      <c r="I2571" s="9">
        <f>IF(Source!BC1345&lt;&gt; 0, Source!BC1345, 1)</f>
        <v>1</v>
      </c>
      <c r="J2571" s="21">
        <f>Source!P1345</f>
        <v>788.14</v>
      </c>
      <c r="K2571" s="21"/>
    </row>
    <row r="2572" spans="1:22" ht="14.25" x14ac:dyDescent="0.2">
      <c r="A2572" s="18"/>
      <c r="B2572" s="18"/>
      <c r="C2572" s="18" t="s">
        <v>1139</v>
      </c>
      <c r="D2572" s="19" t="s">
        <v>1140</v>
      </c>
      <c r="E2572" s="9">
        <f>Source!AT1345</f>
        <v>70</v>
      </c>
      <c r="F2572" s="21"/>
      <c r="G2572" s="20"/>
      <c r="H2572" s="9"/>
      <c r="I2572" s="9"/>
      <c r="J2572" s="21">
        <f>SUM(R2569:R2571)</f>
        <v>45195.94</v>
      </c>
      <c r="K2572" s="21"/>
    </row>
    <row r="2573" spans="1:22" ht="14.25" x14ac:dyDescent="0.2">
      <c r="A2573" s="18"/>
      <c r="B2573" s="18"/>
      <c r="C2573" s="18" t="s">
        <v>1141</v>
      </c>
      <c r="D2573" s="19" t="s">
        <v>1140</v>
      </c>
      <c r="E2573" s="9">
        <f>Source!AU1345</f>
        <v>10</v>
      </c>
      <c r="F2573" s="21"/>
      <c r="G2573" s="20"/>
      <c r="H2573" s="9"/>
      <c r="I2573" s="9"/>
      <c r="J2573" s="21">
        <f>SUM(T2569:T2572)</f>
        <v>6456.56</v>
      </c>
      <c r="K2573" s="21"/>
    </row>
    <row r="2574" spans="1:22" ht="14.25" x14ac:dyDescent="0.2">
      <c r="A2574" s="18"/>
      <c r="B2574" s="18"/>
      <c r="C2574" s="18" t="s">
        <v>1142</v>
      </c>
      <c r="D2574" s="19" t="s">
        <v>1143</v>
      </c>
      <c r="E2574" s="9">
        <f>Source!AQ1345</f>
        <v>0.22</v>
      </c>
      <c r="F2574" s="21"/>
      <c r="G2574" s="20" t="str">
        <f>Source!DI1345</f>
        <v>)*1,04</v>
      </c>
      <c r="H2574" s="9">
        <f>Source!AV1345</f>
        <v>1</v>
      </c>
      <c r="I2574" s="9"/>
      <c r="J2574" s="21"/>
      <c r="K2574" s="21">
        <f>Source!U1345</f>
        <v>114.85760000000001</v>
      </c>
    </row>
    <row r="2575" spans="1:22" ht="15" x14ac:dyDescent="0.25">
      <c r="A2575" s="24"/>
      <c r="B2575" s="24"/>
      <c r="C2575" s="24"/>
      <c r="D2575" s="24"/>
      <c r="E2575" s="24"/>
      <c r="F2575" s="24"/>
      <c r="G2575" s="24"/>
      <c r="H2575" s="24"/>
      <c r="I2575" s="57">
        <f>J2570+J2571+J2572+J2573</f>
        <v>117006.26999999999</v>
      </c>
      <c r="J2575" s="57"/>
      <c r="K2575" s="25">
        <f>IF(Source!I1345&lt;&gt;0, ROUND(I2575/Source!I1345, 2), 0)</f>
        <v>233.08</v>
      </c>
      <c r="P2575" s="23">
        <f>I2575</f>
        <v>117006.26999999999</v>
      </c>
    </row>
    <row r="2576" spans="1:22" ht="42.75" x14ac:dyDescent="0.2">
      <c r="A2576" s="18">
        <v>298</v>
      </c>
      <c r="B2576" s="18" t="str">
        <f>Source!F1346</f>
        <v>1.20-2103-7-1/1</v>
      </c>
      <c r="C2576" s="18" t="str">
        <f>Source!G1346</f>
        <v>Техническое обслуживание электроосветительной арматуры с одной лампой накаливания</v>
      </c>
      <c r="D2576" s="19" t="str">
        <f>Source!H1346</f>
        <v>10 шт.</v>
      </c>
      <c r="E2576" s="9">
        <f>Source!I1346</f>
        <v>0.5</v>
      </c>
      <c r="F2576" s="21"/>
      <c r="G2576" s="20"/>
      <c r="H2576" s="9"/>
      <c r="I2576" s="9"/>
      <c r="J2576" s="21"/>
      <c r="K2576" s="21"/>
      <c r="Q2576">
        <f>ROUND((Source!BZ1346/100)*ROUND((Source!AF1346*Source!AV1346)*Source!I1346, 2), 2)</f>
        <v>532.20000000000005</v>
      </c>
      <c r="R2576">
        <f>Source!X1346</f>
        <v>532.20000000000005</v>
      </c>
      <c r="S2576">
        <f>ROUND((Source!CA1346/100)*ROUND((Source!AF1346*Source!AV1346)*Source!I1346, 2), 2)</f>
        <v>76.03</v>
      </c>
      <c r="T2576">
        <f>Source!Y1346</f>
        <v>76.03</v>
      </c>
      <c r="U2576">
        <f>ROUND((175/100)*ROUND((Source!AE1346*Source!AV1346)*Source!I1346, 2), 2)</f>
        <v>0</v>
      </c>
      <c r="V2576">
        <f>ROUND((108/100)*ROUND(Source!CS1346*Source!I1346, 2), 2)</f>
        <v>0</v>
      </c>
    </row>
    <row r="2577" spans="1:22" x14ac:dyDescent="0.2">
      <c r="C2577" s="22" t="str">
        <f>"Объем: "&amp;Source!I1346&amp;"=5/"&amp;"10"</f>
        <v>Объем: 0,5=5/10</v>
      </c>
    </row>
    <row r="2578" spans="1:22" ht="14.25" x14ac:dyDescent="0.2">
      <c r="A2578" s="18"/>
      <c r="B2578" s="18"/>
      <c r="C2578" s="18" t="s">
        <v>1136</v>
      </c>
      <c r="D2578" s="19"/>
      <c r="E2578" s="9"/>
      <c r="F2578" s="21">
        <f>Source!AO1346</f>
        <v>1520.55</v>
      </c>
      <c r="G2578" s="20" t="str">
        <f>Source!DG1346</f>
        <v/>
      </c>
      <c r="H2578" s="9">
        <f>Source!AV1346</f>
        <v>1</v>
      </c>
      <c r="I2578" s="9">
        <f>IF(Source!BA1346&lt;&gt; 0, Source!BA1346, 1)</f>
        <v>1</v>
      </c>
      <c r="J2578" s="21">
        <f>Source!S1346</f>
        <v>760.28</v>
      </c>
      <c r="K2578" s="21"/>
    </row>
    <row r="2579" spans="1:22" ht="14.25" x14ac:dyDescent="0.2">
      <c r="A2579" s="18"/>
      <c r="B2579" s="18"/>
      <c r="C2579" s="18" t="s">
        <v>1138</v>
      </c>
      <c r="D2579" s="19"/>
      <c r="E2579" s="9"/>
      <c r="F2579" s="21">
        <f>Source!AL1346</f>
        <v>11.82</v>
      </c>
      <c r="G2579" s="20" t="str">
        <f>Source!DD1346</f>
        <v/>
      </c>
      <c r="H2579" s="9">
        <f>Source!AW1346</f>
        <v>1</v>
      </c>
      <c r="I2579" s="9">
        <f>IF(Source!BC1346&lt;&gt; 0, Source!BC1346, 1)</f>
        <v>1</v>
      </c>
      <c r="J2579" s="21">
        <f>Source!P1346</f>
        <v>5.91</v>
      </c>
      <c r="K2579" s="21"/>
    </row>
    <row r="2580" spans="1:22" ht="14.25" x14ac:dyDescent="0.2">
      <c r="A2580" s="18"/>
      <c r="B2580" s="18"/>
      <c r="C2580" s="18" t="s">
        <v>1139</v>
      </c>
      <c r="D2580" s="19" t="s">
        <v>1140</v>
      </c>
      <c r="E2580" s="9">
        <f>Source!AT1346</f>
        <v>70</v>
      </c>
      <c r="F2580" s="21"/>
      <c r="G2580" s="20"/>
      <c r="H2580" s="9"/>
      <c r="I2580" s="9"/>
      <c r="J2580" s="21">
        <f>SUM(R2576:R2579)</f>
        <v>532.20000000000005</v>
      </c>
      <c r="K2580" s="21"/>
    </row>
    <row r="2581" spans="1:22" ht="14.25" x14ac:dyDescent="0.2">
      <c r="A2581" s="18"/>
      <c r="B2581" s="18"/>
      <c r="C2581" s="18" t="s">
        <v>1141</v>
      </c>
      <c r="D2581" s="19" t="s">
        <v>1140</v>
      </c>
      <c r="E2581" s="9">
        <f>Source!AU1346</f>
        <v>10</v>
      </c>
      <c r="F2581" s="21"/>
      <c r="G2581" s="20"/>
      <c r="H2581" s="9"/>
      <c r="I2581" s="9"/>
      <c r="J2581" s="21">
        <f>SUM(T2576:T2580)</f>
        <v>76.03</v>
      </c>
      <c r="K2581" s="21"/>
    </row>
    <row r="2582" spans="1:22" ht="14.25" x14ac:dyDescent="0.2">
      <c r="A2582" s="18"/>
      <c r="B2582" s="18"/>
      <c r="C2582" s="18" t="s">
        <v>1142</v>
      </c>
      <c r="D2582" s="19" t="s">
        <v>1143</v>
      </c>
      <c r="E2582" s="9">
        <f>Source!AQ1346</f>
        <v>3</v>
      </c>
      <c r="F2582" s="21"/>
      <c r="G2582" s="20" t="str">
        <f>Source!DI1346</f>
        <v/>
      </c>
      <c r="H2582" s="9">
        <f>Source!AV1346</f>
        <v>1</v>
      </c>
      <c r="I2582" s="9"/>
      <c r="J2582" s="21"/>
      <c r="K2582" s="21">
        <f>Source!U1346</f>
        <v>1.5</v>
      </c>
    </row>
    <row r="2583" spans="1:22" ht="15" x14ac:dyDescent="0.25">
      <c r="A2583" s="24"/>
      <c r="B2583" s="24"/>
      <c r="C2583" s="24"/>
      <c r="D2583" s="24"/>
      <c r="E2583" s="24"/>
      <c r="F2583" s="24"/>
      <c r="G2583" s="24"/>
      <c r="H2583" s="24"/>
      <c r="I2583" s="57">
        <f>J2578+J2579+J2580+J2581</f>
        <v>1374.4199999999998</v>
      </c>
      <c r="J2583" s="57"/>
      <c r="K2583" s="25">
        <f>IF(Source!I1346&lt;&gt;0, ROUND(I2583/Source!I1346, 2), 0)</f>
        <v>2748.84</v>
      </c>
      <c r="P2583" s="23">
        <f>I2583</f>
        <v>1374.4199999999998</v>
      </c>
    </row>
    <row r="2584" spans="1:22" ht="179.25" x14ac:dyDescent="0.2">
      <c r="A2584" s="18">
        <v>299</v>
      </c>
      <c r="B2584" s="18" t="s">
        <v>1152</v>
      </c>
      <c r="C2584" s="18" t="s">
        <v>1158</v>
      </c>
      <c r="D2584" s="19" t="str">
        <f>Source!H1348</f>
        <v>шт.</v>
      </c>
      <c r="E2584" s="9">
        <f>Source!I1348</f>
        <v>41</v>
      </c>
      <c r="F2584" s="21"/>
      <c r="G2584" s="20"/>
      <c r="H2584" s="9"/>
      <c r="I2584" s="9"/>
      <c r="J2584" s="21"/>
      <c r="K2584" s="21"/>
      <c r="Q2584">
        <f>ROUND((Source!BZ1348/100)*ROUND((Source!AF1348*Source!AV1348)*Source!I1348, 2), 2)</f>
        <v>5033.87</v>
      </c>
      <c r="R2584">
        <f>Source!X1348</f>
        <v>5033.87</v>
      </c>
      <c r="S2584">
        <f>ROUND((Source!CA1348/100)*ROUND((Source!AF1348*Source!AV1348)*Source!I1348, 2), 2)</f>
        <v>719.12</v>
      </c>
      <c r="T2584">
        <f>Source!Y1348</f>
        <v>719.12</v>
      </c>
      <c r="U2584">
        <f>ROUND((175/100)*ROUND((Source!AE1348*Source!AV1348)*Source!I1348, 2), 2)</f>
        <v>0</v>
      </c>
      <c r="V2584">
        <f>ROUND((108/100)*ROUND(Source!CS1348*Source!I1348, 2), 2)</f>
        <v>0</v>
      </c>
    </row>
    <row r="2585" spans="1:22" x14ac:dyDescent="0.2">
      <c r="C2585" s="22" t="str">
        <f>"Объем: "&amp;Source!I1348&amp;"=36+"&amp;"5"</f>
        <v>Объем: 41=36+5</v>
      </c>
    </row>
    <row r="2586" spans="1:22" ht="14.25" x14ac:dyDescent="0.2">
      <c r="A2586" s="18"/>
      <c r="B2586" s="18"/>
      <c r="C2586" s="18" t="s">
        <v>1136</v>
      </c>
      <c r="D2586" s="19"/>
      <c r="E2586" s="9"/>
      <c r="F2586" s="21">
        <f>Source!AO1348</f>
        <v>168.65</v>
      </c>
      <c r="G2586" s="20" t="str">
        <f>Source!DG1348</f>
        <v>)*1,04</v>
      </c>
      <c r="H2586" s="9">
        <f>Source!AV1348</f>
        <v>1</v>
      </c>
      <c r="I2586" s="9">
        <f>IF(Source!BA1348&lt;&gt; 0, Source!BA1348, 1)</f>
        <v>1</v>
      </c>
      <c r="J2586" s="21">
        <f>Source!S1348</f>
        <v>7191.24</v>
      </c>
      <c r="K2586" s="21"/>
    </row>
    <row r="2587" spans="1:22" ht="14.25" x14ac:dyDescent="0.2">
      <c r="A2587" s="18"/>
      <c r="B2587" s="18"/>
      <c r="C2587" s="18" t="s">
        <v>1138</v>
      </c>
      <c r="D2587" s="19"/>
      <c r="E2587" s="9"/>
      <c r="F2587" s="21">
        <f>Source!AL1348</f>
        <v>0.63</v>
      </c>
      <c r="G2587" s="20" t="str">
        <f>Source!DD1348</f>
        <v/>
      </c>
      <c r="H2587" s="9">
        <f>Source!AW1348</f>
        <v>1</v>
      </c>
      <c r="I2587" s="9">
        <f>IF(Source!BC1348&lt;&gt; 0, Source!BC1348, 1)</f>
        <v>1</v>
      </c>
      <c r="J2587" s="21">
        <f>Source!P1348</f>
        <v>25.83</v>
      </c>
      <c r="K2587" s="21"/>
    </row>
    <row r="2588" spans="1:22" ht="14.25" x14ac:dyDescent="0.2">
      <c r="A2588" s="18"/>
      <c r="B2588" s="18"/>
      <c r="C2588" s="18" t="s">
        <v>1139</v>
      </c>
      <c r="D2588" s="19" t="s">
        <v>1140</v>
      </c>
      <c r="E2588" s="9">
        <f>Source!AT1348</f>
        <v>70</v>
      </c>
      <c r="F2588" s="21"/>
      <c r="G2588" s="20"/>
      <c r="H2588" s="9"/>
      <c r="I2588" s="9"/>
      <c r="J2588" s="21">
        <f>SUM(R2584:R2587)</f>
        <v>5033.87</v>
      </c>
      <c r="K2588" s="21"/>
    </row>
    <row r="2589" spans="1:22" ht="14.25" x14ac:dyDescent="0.2">
      <c r="A2589" s="18"/>
      <c r="B2589" s="18"/>
      <c r="C2589" s="18" t="s">
        <v>1141</v>
      </c>
      <c r="D2589" s="19" t="s">
        <v>1140</v>
      </c>
      <c r="E2589" s="9">
        <f>Source!AU1348</f>
        <v>10</v>
      </c>
      <c r="F2589" s="21"/>
      <c r="G2589" s="20"/>
      <c r="H2589" s="9"/>
      <c r="I2589" s="9"/>
      <c r="J2589" s="21">
        <f>SUM(T2584:T2588)</f>
        <v>719.12</v>
      </c>
      <c r="K2589" s="21"/>
    </row>
    <row r="2590" spans="1:22" ht="14.25" x14ac:dyDescent="0.2">
      <c r="A2590" s="18"/>
      <c r="B2590" s="18"/>
      <c r="C2590" s="18" t="s">
        <v>1142</v>
      </c>
      <c r="D2590" s="19" t="s">
        <v>1143</v>
      </c>
      <c r="E2590" s="9">
        <f>Source!AQ1348</f>
        <v>0.3</v>
      </c>
      <c r="F2590" s="21"/>
      <c r="G2590" s="20" t="str">
        <f>Source!DI1348</f>
        <v>)*1,04</v>
      </c>
      <c r="H2590" s="9">
        <f>Source!AV1348</f>
        <v>1</v>
      </c>
      <c r="I2590" s="9"/>
      <c r="J2590" s="21"/>
      <c r="K2590" s="21">
        <f>Source!U1348</f>
        <v>12.792</v>
      </c>
    </row>
    <row r="2591" spans="1:22" ht="15" x14ac:dyDescent="0.25">
      <c r="A2591" s="24"/>
      <c r="B2591" s="24"/>
      <c r="C2591" s="24"/>
      <c r="D2591" s="24"/>
      <c r="E2591" s="24"/>
      <c r="F2591" s="24"/>
      <c r="G2591" s="24"/>
      <c r="H2591" s="24"/>
      <c r="I2591" s="57">
        <f>J2586+J2587+J2588+J2589</f>
        <v>12970.06</v>
      </c>
      <c r="J2591" s="57"/>
      <c r="K2591" s="25">
        <f>IF(Source!I1348&lt;&gt;0, ROUND(I2591/Source!I1348, 2), 0)</f>
        <v>316.33999999999997</v>
      </c>
      <c r="P2591" s="23">
        <f>I2591</f>
        <v>12970.06</v>
      </c>
    </row>
    <row r="2593" spans="1:22" ht="15" x14ac:dyDescent="0.25">
      <c r="A2593" s="55" t="str">
        <f>CONCATENATE("Итого по подразделу: ",IF(Source!G1350&lt;&gt;"Новый подраздел", Source!G1350, ""))</f>
        <v>Итого по подразделу: Светотехнические изделия 3</v>
      </c>
      <c r="B2593" s="55"/>
      <c r="C2593" s="55"/>
      <c r="D2593" s="55"/>
      <c r="E2593" s="55"/>
      <c r="F2593" s="55"/>
      <c r="G2593" s="55"/>
      <c r="H2593" s="55"/>
      <c r="I2593" s="53">
        <f>SUM(P2546:P2592)</f>
        <v>212522.93000000002</v>
      </c>
      <c r="J2593" s="54"/>
      <c r="K2593" s="26"/>
    </row>
    <row r="2596" spans="1:22" ht="16.5" x14ac:dyDescent="0.25">
      <c r="A2596" s="56" t="str">
        <f>CONCATENATE("Подраздел: ",IF(Source!G1380&lt;&gt;"Новый подраздел", Source!G1380, ""))</f>
        <v>Подраздел: Электроустановочные изделия 3</v>
      </c>
      <c r="B2596" s="56"/>
      <c r="C2596" s="56"/>
      <c r="D2596" s="56"/>
      <c r="E2596" s="56"/>
      <c r="F2596" s="56"/>
      <c r="G2596" s="56"/>
      <c r="H2596" s="56"/>
      <c r="I2596" s="56"/>
      <c r="J2596" s="56"/>
      <c r="K2596" s="56"/>
    </row>
    <row r="2597" spans="1:22" ht="71.25" x14ac:dyDescent="0.2">
      <c r="A2597" s="18">
        <v>300</v>
      </c>
      <c r="B2597" s="18" t="str">
        <f>Source!F1385</f>
        <v>1.21-2303-37-1/1</v>
      </c>
      <c r="C2597" s="18" t="str">
        <f>Source!G1385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597" s="19" t="str">
        <f>Source!H1385</f>
        <v>10 шт.</v>
      </c>
      <c r="E2597" s="9">
        <f>Source!I1385</f>
        <v>35.5</v>
      </c>
      <c r="F2597" s="21"/>
      <c r="G2597" s="20"/>
      <c r="H2597" s="9"/>
      <c r="I2597" s="9"/>
      <c r="J2597" s="21"/>
      <c r="K2597" s="21"/>
      <c r="Q2597">
        <f>ROUND((Source!BZ1385/100)*ROUND((Source!AF1385*Source!AV1385)*Source!I1385, 2), 2)</f>
        <v>2762.08</v>
      </c>
      <c r="R2597">
        <f>Source!X1385</f>
        <v>2762.08</v>
      </c>
      <c r="S2597">
        <f>ROUND((Source!CA1385/100)*ROUND((Source!AF1385*Source!AV1385)*Source!I1385, 2), 2)</f>
        <v>394.58</v>
      </c>
      <c r="T2597">
        <f>Source!Y1385</f>
        <v>394.58</v>
      </c>
      <c r="U2597">
        <f>ROUND((175/100)*ROUND((Source!AE1385*Source!AV1385)*Source!I1385, 2), 2)</f>
        <v>0</v>
      </c>
      <c r="V2597">
        <f>ROUND((108/100)*ROUND(Source!CS1385*Source!I1385, 2), 2)</f>
        <v>0</v>
      </c>
    </row>
    <row r="2598" spans="1:22" x14ac:dyDescent="0.2">
      <c r="C2598" s="22" t="str">
        <f>"Объем: "&amp;Source!I1385&amp;"=355/"&amp;"10"</f>
        <v>Объем: 35,5=355/10</v>
      </c>
    </row>
    <row r="2599" spans="1:22" ht="14.25" x14ac:dyDescent="0.2">
      <c r="A2599" s="18"/>
      <c r="B2599" s="18"/>
      <c r="C2599" s="18" t="s">
        <v>1136</v>
      </c>
      <c r="D2599" s="19"/>
      <c r="E2599" s="9"/>
      <c r="F2599" s="21">
        <f>Source!AO1385</f>
        <v>111.15</v>
      </c>
      <c r="G2599" s="20" t="str">
        <f>Source!DG1385</f>
        <v/>
      </c>
      <c r="H2599" s="9">
        <f>Source!AV1385</f>
        <v>1</v>
      </c>
      <c r="I2599" s="9">
        <f>IF(Source!BA1385&lt;&gt; 0, Source!BA1385, 1)</f>
        <v>1</v>
      </c>
      <c r="J2599" s="21">
        <f>Source!S1385</f>
        <v>3945.83</v>
      </c>
      <c r="K2599" s="21"/>
    </row>
    <row r="2600" spans="1:22" ht="14.25" x14ac:dyDescent="0.2">
      <c r="A2600" s="18"/>
      <c r="B2600" s="18"/>
      <c r="C2600" s="18" t="s">
        <v>1138</v>
      </c>
      <c r="D2600" s="19"/>
      <c r="E2600" s="9"/>
      <c r="F2600" s="21">
        <f>Source!AL1385</f>
        <v>6.3</v>
      </c>
      <c r="G2600" s="20" t="str">
        <f>Source!DD1385</f>
        <v/>
      </c>
      <c r="H2600" s="9">
        <f>Source!AW1385</f>
        <v>1</v>
      </c>
      <c r="I2600" s="9">
        <f>IF(Source!BC1385&lt;&gt; 0, Source!BC1385, 1)</f>
        <v>1</v>
      </c>
      <c r="J2600" s="21">
        <f>Source!P1385</f>
        <v>223.65</v>
      </c>
      <c r="K2600" s="21"/>
    </row>
    <row r="2601" spans="1:22" ht="14.25" x14ac:dyDescent="0.2">
      <c r="A2601" s="18"/>
      <c r="B2601" s="18"/>
      <c r="C2601" s="18" t="s">
        <v>1139</v>
      </c>
      <c r="D2601" s="19" t="s">
        <v>1140</v>
      </c>
      <c r="E2601" s="9">
        <f>Source!AT1385</f>
        <v>70</v>
      </c>
      <c r="F2601" s="21"/>
      <c r="G2601" s="20"/>
      <c r="H2601" s="9"/>
      <c r="I2601" s="9"/>
      <c r="J2601" s="21">
        <f>SUM(R2597:R2600)</f>
        <v>2762.08</v>
      </c>
      <c r="K2601" s="21"/>
    </row>
    <row r="2602" spans="1:22" ht="14.25" x14ac:dyDescent="0.2">
      <c r="A2602" s="18"/>
      <c r="B2602" s="18"/>
      <c r="C2602" s="18" t="s">
        <v>1141</v>
      </c>
      <c r="D2602" s="19" t="s">
        <v>1140</v>
      </c>
      <c r="E2602" s="9">
        <f>Source!AU1385</f>
        <v>10</v>
      </c>
      <c r="F2602" s="21"/>
      <c r="G2602" s="20"/>
      <c r="H2602" s="9"/>
      <c r="I2602" s="9"/>
      <c r="J2602" s="21">
        <f>SUM(T2597:T2601)</f>
        <v>394.58</v>
      </c>
      <c r="K2602" s="21"/>
    </row>
    <row r="2603" spans="1:22" ht="14.25" x14ac:dyDescent="0.2">
      <c r="A2603" s="18"/>
      <c r="B2603" s="18"/>
      <c r="C2603" s="18" t="s">
        <v>1142</v>
      </c>
      <c r="D2603" s="19" t="s">
        <v>1143</v>
      </c>
      <c r="E2603" s="9">
        <f>Source!AQ1385</f>
        <v>0.18</v>
      </c>
      <c r="F2603" s="21"/>
      <c r="G2603" s="20" t="str">
        <f>Source!DI1385</f>
        <v/>
      </c>
      <c r="H2603" s="9">
        <f>Source!AV1385</f>
        <v>1</v>
      </c>
      <c r="I2603" s="9"/>
      <c r="J2603" s="21"/>
      <c r="K2603" s="21">
        <f>Source!U1385</f>
        <v>6.39</v>
      </c>
    </row>
    <row r="2604" spans="1:22" ht="15" x14ac:dyDescent="0.25">
      <c r="A2604" s="24"/>
      <c r="B2604" s="24"/>
      <c r="C2604" s="24"/>
      <c r="D2604" s="24"/>
      <c r="E2604" s="24"/>
      <c r="F2604" s="24"/>
      <c r="G2604" s="24"/>
      <c r="H2604" s="24"/>
      <c r="I2604" s="57">
        <f>J2599+J2600+J2601+J2602</f>
        <v>7326.1399999999994</v>
      </c>
      <c r="J2604" s="57"/>
      <c r="K2604" s="25">
        <f>IF(Source!I1385&lt;&gt;0, ROUND(I2604/Source!I1385, 2), 0)</f>
        <v>206.37</v>
      </c>
      <c r="P2604" s="23">
        <f>I2604</f>
        <v>7326.1399999999994</v>
      </c>
    </row>
    <row r="2605" spans="1:22" ht="42.75" x14ac:dyDescent="0.2">
      <c r="A2605" s="18">
        <v>301</v>
      </c>
      <c r="B2605" s="18" t="str">
        <f>Source!F1387</f>
        <v>1.21-2303-28-1/1</v>
      </c>
      <c r="C2605" s="18" t="str">
        <f>Source!G1387</f>
        <v>Техническое обслуживание автоматического выключателя до 160 А / Выключатель одноклавишный</v>
      </c>
      <c r="D2605" s="19" t="str">
        <f>Source!H1387</f>
        <v>шт.</v>
      </c>
      <c r="E2605" s="9">
        <f>Source!I1387</f>
        <v>13</v>
      </c>
      <c r="F2605" s="21"/>
      <c r="G2605" s="20"/>
      <c r="H2605" s="9"/>
      <c r="I2605" s="9"/>
      <c r="J2605" s="21"/>
      <c r="K2605" s="21"/>
      <c r="Q2605">
        <f>ROUND((Source!BZ1387/100)*ROUND((Source!AF1387*Source!AV1387)*Source!I1387, 2), 2)</f>
        <v>3874.78</v>
      </c>
      <c r="R2605">
        <f>Source!X1387</f>
        <v>3874.78</v>
      </c>
      <c r="S2605">
        <f>ROUND((Source!CA1387/100)*ROUND((Source!AF1387*Source!AV1387)*Source!I1387, 2), 2)</f>
        <v>553.54</v>
      </c>
      <c r="T2605">
        <f>Source!Y1387</f>
        <v>553.54</v>
      </c>
      <c r="U2605">
        <f>ROUND((175/100)*ROUND((Source!AE1387*Source!AV1387)*Source!I1387, 2), 2)</f>
        <v>0</v>
      </c>
      <c r="V2605">
        <f>ROUND((108/100)*ROUND(Source!CS1387*Source!I1387, 2), 2)</f>
        <v>0</v>
      </c>
    </row>
    <row r="2606" spans="1:22" ht="14.25" x14ac:dyDescent="0.2">
      <c r="A2606" s="18"/>
      <c r="B2606" s="18"/>
      <c r="C2606" s="18" t="s">
        <v>1136</v>
      </c>
      <c r="D2606" s="19"/>
      <c r="E2606" s="9"/>
      <c r="F2606" s="21">
        <f>Source!AO1387</f>
        <v>212.9</v>
      </c>
      <c r="G2606" s="20" t="str">
        <f>Source!DG1387</f>
        <v>)*2</v>
      </c>
      <c r="H2606" s="9">
        <f>Source!AV1387</f>
        <v>1</v>
      </c>
      <c r="I2606" s="9">
        <f>IF(Source!BA1387&lt;&gt; 0, Source!BA1387, 1)</f>
        <v>1</v>
      </c>
      <c r="J2606" s="21">
        <f>Source!S1387</f>
        <v>5535.4</v>
      </c>
      <c r="K2606" s="21"/>
    </row>
    <row r="2607" spans="1:22" ht="14.25" x14ac:dyDescent="0.2">
      <c r="A2607" s="18"/>
      <c r="B2607" s="18"/>
      <c r="C2607" s="18" t="s">
        <v>1138</v>
      </c>
      <c r="D2607" s="19"/>
      <c r="E2607" s="9"/>
      <c r="F2607" s="21">
        <f>Source!AL1387</f>
        <v>4.53</v>
      </c>
      <c r="G2607" s="20" t="str">
        <f>Source!DD1387</f>
        <v>)*2</v>
      </c>
      <c r="H2607" s="9">
        <f>Source!AW1387</f>
        <v>1</v>
      </c>
      <c r="I2607" s="9">
        <f>IF(Source!BC1387&lt;&gt; 0, Source!BC1387, 1)</f>
        <v>1</v>
      </c>
      <c r="J2607" s="21">
        <f>Source!P1387</f>
        <v>117.78</v>
      </c>
      <c r="K2607" s="21"/>
    </row>
    <row r="2608" spans="1:22" ht="14.25" x14ac:dyDescent="0.2">
      <c r="A2608" s="18"/>
      <c r="B2608" s="18"/>
      <c r="C2608" s="18" t="s">
        <v>1139</v>
      </c>
      <c r="D2608" s="19" t="s">
        <v>1140</v>
      </c>
      <c r="E2608" s="9">
        <f>Source!AT1387</f>
        <v>70</v>
      </c>
      <c r="F2608" s="21"/>
      <c r="G2608" s="20"/>
      <c r="H2608" s="9"/>
      <c r="I2608" s="9"/>
      <c r="J2608" s="21">
        <f>SUM(R2605:R2607)</f>
        <v>3874.78</v>
      </c>
      <c r="K2608" s="21"/>
    </row>
    <row r="2609" spans="1:22" ht="14.25" x14ac:dyDescent="0.2">
      <c r="A2609" s="18"/>
      <c r="B2609" s="18"/>
      <c r="C2609" s="18" t="s">
        <v>1141</v>
      </c>
      <c r="D2609" s="19" t="s">
        <v>1140</v>
      </c>
      <c r="E2609" s="9">
        <f>Source!AU1387</f>
        <v>10</v>
      </c>
      <c r="F2609" s="21"/>
      <c r="G2609" s="20"/>
      <c r="H2609" s="9"/>
      <c r="I2609" s="9"/>
      <c r="J2609" s="21">
        <f>SUM(T2605:T2608)</f>
        <v>553.54</v>
      </c>
      <c r="K2609" s="21"/>
    </row>
    <row r="2610" spans="1:22" ht="14.25" x14ac:dyDescent="0.2">
      <c r="A2610" s="18"/>
      <c r="B2610" s="18"/>
      <c r="C2610" s="18" t="s">
        <v>1142</v>
      </c>
      <c r="D2610" s="19" t="s">
        <v>1143</v>
      </c>
      <c r="E2610" s="9">
        <f>Source!AQ1387</f>
        <v>0.3</v>
      </c>
      <c r="F2610" s="21"/>
      <c r="G2610" s="20" t="str">
        <f>Source!DI1387</f>
        <v>)*2</v>
      </c>
      <c r="H2610" s="9">
        <f>Source!AV1387</f>
        <v>1</v>
      </c>
      <c r="I2610" s="9"/>
      <c r="J2610" s="21"/>
      <c r="K2610" s="21">
        <f>Source!U1387</f>
        <v>7.8</v>
      </c>
    </row>
    <row r="2611" spans="1:22" ht="15" x14ac:dyDescent="0.25">
      <c r="A2611" s="24"/>
      <c r="B2611" s="24"/>
      <c r="C2611" s="24"/>
      <c r="D2611" s="24"/>
      <c r="E2611" s="24"/>
      <c r="F2611" s="24"/>
      <c r="G2611" s="24"/>
      <c r="H2611" s="24"/>
      <c r="I2611" s="57">
        <f>J2606+J2607+J2608+J2609</f>
        <v>10081.5</v>
      </c>
      <c r="J2611" s="57"/>
      <c r="K2611" s="25">
        <f>IF(Source!I1387&lt;&gt;0, ROUND(I2611/Source!I1387, 2), 0)</f>
        <v>775.5</v>
      </c>
      <c r="P2611" s="23">
        <f>I2611</f>
        <v>10081.5</v>
      </c>
    </row>
    <row r="2612" spans="1:22" ht="57" x14ac:dyDescent="0.2">
      <c r="A2612" s="18">
        <v>302</v>
      </c>
      <c r="B2612" s="18" t="str">
        <f>Source!F1388</f>
        <v>1.21-2303-18-1/1</v>
      </c>
      <c r="C2612" s="18" t="str">
        <f>Source!G1388</f>
        <v>Техническое обслуживание переключателя универсального, число секций до 8 / Переключатель 2-клавишный</v>
      </c>
      <c r="D2612" s="19" t="str">
        <f>Source!H1388</f>
        <v>шт.</v>
      </c>
      <c r="E2612" s="9">
        <f>Source!I1388</f>
        <v>24</v>
      </c>
      <c r="F2612" s="21"/>
      <c r="G2612" s="20"/>
      <c r="H2612" s="9"/>
      <c r="I2612" s="9"/>
      <c r="J2612" s="21"/>
      <c r="K2612" s="21"/>
      <c r="Q2612">
        <f>ROUND((Source!BZ1388/100)*ROUND((Source!AF1388*Source!AV1388)*Source!I1388, 2), 2)</f>
        <v>3112.2</v>
      </c>
      <c r="R2612">
        <f>Source!X1388</f>
        <v>3112.2</v>
      </c>
      <c r="S2612">
        <f>ROUND((Source!CA1388/100)*ROUND((Source!AF1388*Source!AV1388)*Source!I1388, 2), 2)</f>
        <v>444.6</v>
      </c>
      <c r="T2612">
        <f>Source!Y1388</f>
        <v>444.6</v>
      </c>
      <c r="U2612">
        <f>ROUND((175/100)*ROUND((Source!AE1388*Source!AV1388)*Source!I1388, 2), 2)</f>
        <v>0</v>
      </c>
      <c r="V2612">
        <f>ROUND((108/100)*ROUND(Source!CS1388*Source!I1388, 2), 2)</f>
        <v>0</v>
      </c>
    </row>
    <row r="2613" spans="1:22" ht="14.25" x14ac:dyDescent="0.2">
      <c r="A2613" s="18"/>
      <c r="B2613" s="18"/>
      <c r="C2613" s="18" t="s">
        <v>1136</v>
      </c>
      <c r="D2613" s="19"/>
      <c r="E2613" s="9"/>
      <c r="F2613" s="21">
        <f>Source!AO1388</f>
        <v>185.25</v>
      </c>
      <c r="G2613" s="20" t="str">
        <f>Source!DG1388</f>
        <v/>
      </c>
      <c r="H2613" s="9">
        <f>Source!AV1388</f>
        <v>1</v>
      </c>
      <c r="I2613" s="9">
        <f>IF(Source!BA1388&lt;&gt; 0, Source!BA1388, 1)</f>
        <v>1</v>
      </c>
      <c r="J2613" s="21">
        <f>Source!S1388</f>
        <v>4446</v>
      </c>
      <c r="K2613" s="21"/>
    </row>
    <row r="2614" spans="1:22" ht="14.25" x14ac:dyDescent="0.2">
      <c r="A2614" s="18"/>
      <c r="B2614" s="18"/>
      <c r="C2614" s="18" t="s">
        <v>1139</v>
      </c>
      <c r="D2614" s="19" t="s">
        <v>1140</v>
      </c>
      <c r="E2614" s="9">
        <f>Source!AT1388</f>
        <v>70</v>
      </c>
      <c r="F2614" s="21"/>
      <c r="G2614" s="20"/>
      <c r="H2614" s="9"/>
      <c r="I2614" s="9"/>
      <c r="J2614" s="21">
        <f>SUM(R2612:R2613)</f>
        <v>3112.2</v>
      </c>
      <c r="K2614" s="21"/>
    </row>
    <row r="2615" spans="1:22" ht="14.25" x14ac:dyDescent="0.2">
      <c r="A2615" s="18"/>
      <c r="B2615" s="18"/>
      <c r="C2615" s="18" t="s">
        <v>1141</v>
      </c>
      <c r="D2615" s="19" t="s">
        <v>1140</v>
      </c>
      <c r="E2615" s="9">
        <f>Source!AU1388</f>
        <v>10</v>
      </c>
      <c r="F2615" s="21"/>
      <c r="G2615" s="20"/>
      <c r="H2615" s="9"/>
      <c r="I2615" s="9"/>
      <c r="J2615" s="21">
        <f>SUM(T2612:T2614)</f>
        <v>444.6</v>
      </c>
      <c r="K2615" s="21"/>
    </row>
    <row r="2616" spans="1:22" ht="14.25" x14ac:dyDescent="0.2">
      <c r="A2616" s="18"/>
      <c r="B2616" s="18"/>
      <c r="C2616" s="18" t="s">
        <v>1142</v>
      </c>
      <c r="D2616" s="19" t="s">
        <v>1143</v>
      </c>
      <c r="E2616" s="9">
        <f>Source!AQ1388</f>
        <v>0.3</v>
      </c>
      <c r="F2616" s="21"/>
      <c r="G2616" s="20" t="str">
        <f>Source!DI1388</f>
        <v/>
      </c>
      <c r="H2616" s="9">
        <f>Source!AV1388</f>
        <v>1</v>
      </c>
      <c r="I2616" s="9"/>
      <c r="J2616" s="21"/>
      <c r="K2616" s="21">
        <f>Source!U1388</f>
        <v>7.1999999999999993</v>
      </c>
    </row>
    <row r="2617" spans="1:22" ht="15" x14ac:dyDescent="0.25">
      <c r="A2617" s="24"/>
      <c r="B2617" s="24"/>
      <c r="C2617" s="24"/>
      <c r="D2617" s="24"/>
      <c r="E2617" s="24"/>
      <c r="F2617" s="24"/>
      <c r="G2617" s="24"/>
      <c r="H2617" s="24"/>
      <c r="I2617" s="57">
        <f>J2613+J2614+J2615</f>
        <v>8002.8</v>
      </c>
      <c r="J2617" s="57"/>
      <c r="K2617" s="25">
        <f>IF(Source!I1388&lt;&gt;0, ROUND(I2617/Source!I1388, 2), 0)</f>
        <v>333.45</v>
      </c>
      <c r="P2617" s="23">
        <f>I2617</f>
        <v>8002.8</v>
      </c>
    </row>
    <row r="2618" spans="1:22" ht="71.25" x14ac:dyDescent="0.2">
      <c r="A2618" s="18">
        <v>303</v>
      </c>
      <c r="B2618" s="18" t="str">
        <f>Source!F1390</f>
        <v>1.21-2303-37-1/1</v>
      </c>
      <c r="C2618" s="18" t="str">
        <f>Source!G1390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D2618" s="19" t="str">
        <f>Source!H1390</f>
        <v>10 шт.</v>
      </c>
      <c r="E2618" s="9">
        <f>Source!I1390</f>
        <v>3.1</v>
      </c>
      <c r="F2618" s="21"/>
      <c r="G2618" s="20"/>
      <c r="H2618" s="9"/>
      <c r="I2618" s="9"/>
      <c r="J2618" s="21"/>
      <c r="K2618" s="21"/>
      <c r="Q2618">
        <f>ROUND((Source!BZ1390/100)*ROUND((Source!AF1390*Source!AV1390)*Source!I1390, 2), 2)</f>
        <v>241.2</v>
      </c>
      <c r="R2618">
        <f>Source!X1390</f>
        <v>241.2</v>
      </c>
      <c r="S2618">
        <f>ROUND((Source!CA1390/100)*ROUND((Source!AF1390*Source!AV1390)*Source!I1390, 2), 2)</f>
        <v>34.46</v>
      </c>
      <c r="T2618">
        <f>Source!Y1390</f>
        <v>34.46</v>
      </c>
      <c r="U2618">
        <f>ROUND((175/100)*ROUND((Source!AE1390*Source!AV1390)*Source!I1390, 2), 2)</f>
        <v>0</v>
      </c>
      <c r="V2618">
        <f>ROUND((108/100)*ROUND(Source!CS1390*Source!I1390, 2), 2)</f>
        <v>0</v>
      </c>
    </row>
    <row r="2619" spans="1:22" x14ac:dyDescent="0.2">
      <c r="C2619" s="22" t="str">
        <f>"Объем: "&amp;Source!I1390&amp;"=31/"&amp;"10"</f>
        <v>Объем: 3,1=31/10</v>
      </c>
    </row>
    <row r="2620" spans="1:22" ht="14.25" x14ac:dyDescent="0.2">
      <c r="A2620" s="18"/>
      <c r="B2620" s="18"/>
      <c r="C2620" s="18" t="s">
        <v>1136</v>
      </c>
      <c r="D2620" s="19"/>
      <c r="E2620" s="9"/>
      <c r="F2620" s="21">
        <f>Source!AO1390</f>
        <v>111.15</v>
      </c>
      <c r="G2620" s="20" t="str">
        <f>Source!DG1390</f>
        <v/>
      </c>
      <c r="H2620" s="9">
        <f>Source!AV1390</f>
        <v>1</v>
      </c>
      <c r="I2620" s="9">
        <f>IF(Source!BA1390&lt;&gt; 0, Source!BA1390, 1)</f>
        <v>1</v>
      </c>
      <c r="J2620" s="21">
        <f>Source!S1390</f>
        <v>344.57</v>
      </c>
      <c r="K2620" s="21"/>
    </row>
    <row r="2621" spans="1:22" ht="14.25" x14ac:dyDescent="0.2">
      <c r="A2621" s="18"/>
      <c r="B2621" s="18"/>
      <c r="C2621" s="18" t="s">
        <v>1138</v>
      </c>
      <c r="D2621" s="19"/>
      <c r="E2621" s="9"/>
      <c r="F2621" s="21">
        <f>Source!AL1390</f>
        <v>6.3</v>
      </c>
      <c r="G2621" s="20" t="str">
        <f>Source!DD1390</f>
        <v/>
      </c>
      <c r="H2621" s="9">
        <f>Source!AW1390</f>
        <v>1</v>
      </c>
      <c r="I2621" s="9">
        <f>IF(Source!BC1390&lt;&gt; 0, Source!BC1390, 1)</f>
        <v>1</v>
      </c>
      <c r="J2621" s="21">
        <f>Source!P1390</f>
        <v>19.53</v>
      </c>
      <c r="K2621" s="21"/>
    </row>
    <row r="2622" spans="1:22" ht="14.25" x14ac:dyDescent="0.2">
      <c r="A2622" s="18"/>
      <c r="B2622" s="18"/>
      <c r="C2622" s="18" t="s">
        <v>1139</v>
      </c>
      <c r="D2622" s="19" t="s">
        <v>1140</v>
      </c>
      <c r="E2622" s="9">
        <f>Source!AT1390</f>
        <v>70</v>
      </c>
      <c r="F2622" s="21"/>
      <c r="G2622" s="20"/>
      <c r="H2622" s="9"/>
      <c r="I2622" s="9"/>
      <c r="J2622" s="21">
        <f>SUM(R2618:R2621)</f>
        <v>241.2</v>
      </c>
      <c r="K2622" s="21"/>
    </row>
    <row r="2623" spans="1:22" ht="14.25" x14ac:dyDescent="0.2">
      <c r="A2623" s="18"/>
      <c r="B2623" s="18"/>
      <c r="C2623" s="18" t="s">
        <v>1141</v>
      </c>
      <c r="D2623" s="19" t="s">
        <v>1140</v>
      </c>
      <c r="E2623" s="9">
        <f>Source!AU1390</f>
        <v>10</v>
      </c>
      <c r="F2623" s="21"/>
      <c r="G2623" s="20"/>
      <c r="H2623" s="9"/>
      <c r="I2623" s="9"/>
      <c r="J2623" s="21">
        <f>SUM(T2618:T2622)</f>
        <v>34.46</v>
      </c>
      <c r="K2623" s="21"/>
    </row>
    <row r="2624" spans="1:22" ht="14.25" x14ac:dyDescent="0.2">
      <c r="A2624" s="18"/>
      <c r="B2624" s="18"/>
      <c r="C2624" s="18" t="s">
        <v>1142</v>
      </c>
      <c r="D2624" s="19" t="s">
        <v>1143</v>
      </c>
      <c r="E2624" s="9">
        <f>Source!AQ1390</f>
        <v>0.18</v>
      </c>
      <c r="F2624" s="21"/>
      <c r="G2624" s="20" t="str">
        <f>Source!DI1390</f>
        <v/>
      </c>
      <c r="H2624" s="9">
        <f>Source!AV1390</f>
        <v>1</v>
      </c>
      <c r="I2624" s="9"/>
      <c r="J2624" s="21"/>
      <c r="K2624" s="21">
        <f>Source!U1390</f>
        <v>0.55799999999999994</v>
      </c>
    </row>
    <row r="2625" spans="1:22" ht="15" x14ac:dyDescent="0.25">
      <c r="A2625" s="24"/>
      <c r="B2625" s="24"/>
      <c r="C2625" s="24"/>
      <c r="D2625" s="24"/>
      <c r="E2625" s="24"/>
      <c r="F2625" s="24"/>
      <c r="G2625" s="24"/>
      <c r="H2625" s="24"/>
      <c r="I2625" s="57">
        <f>J2620+J2621+J2622+J2623</f>
        <v>639.76</v>
      </c>
      <c r="J2625" s="57"/>
      <c r="K2625" s="25">
        <f>IF(Source!I1390&lt;&gt;0, ROUND(I2625/Source!I1390, 2), 0)</f>
        <v>206.37</v>
      </c>
      <c r="P2625" s="23">
        <f>I2625</f>
        <v>639.76</v>
      </c>
    </row>
    <row r="2626" spans="1:22" ht="57" x14ac:dyDescent="0.2">
      <c r="A2626" s="18">
        <v>304</v>
      </c>
      <c r="B2626" s="18" t="str">
        <f>Source!F1392</f>
        <v>1.21-2303-18-1/1</v>
      </c>
      <c r="C2626" s="18" t="str">
        <f>Source!G1392</f>
        <v>Техническое обслуживание переключателя универсального, число секций до 8 / Переключатель 1-клавишный</v>
      </c>
      <c r="D2626" s="19" t="str">
        <f>Source!H1392</f>
        <v>шт.</v>
      </c>
      <c r="E2626" s="9">
        <f>Source!I1392</f>
        <v>3</v>
      </c>
      <c r="F2626" s="21"/>
      <c r="G2626" s="20"/>
      <c r="H2626" s="9"/>
      <c r="I2626" s="9"/>
      <c r="J2626" s="21"/>
      <c r="K2626" s="21"/>
      <c r="Q2626">
        <f>ROUND((Source!BZ1392/100)*ROUND((Source!AF1392*Source!AV1392)*Source!I1392, 2), 2)</f>
        <v>389.03</v>
      </c>
      <c r="R2626">
        <f>Source!X1392</f>
        <v>389.03</v>
      </c>
      <c r="S2626">
        <f>ROUND((Source!CA1392/100)*ROUND((Source!AF1392*Source!AV1392)*Source!I1392, 2), 2)</f>
        <v>55.58</v>
      </c>
      <c r="T2626">
        <f>Source!Y1392</f>
        <v>55.58</v>
      </c>
      <c r="U2626">
        <f>ROUND((175/100)*ROUND((Source!AE1392*Source!AV1392)*Source!I1392, 2), 2)</f>
        <v>0</v>
      </c>
      <c r="V2626">
        <f>ROUND((108/100)*ROUND(Source!CS1392*Source!I1392, 2), 2)</f>
        <v>0</v>
      </c>
    </row>
    <row r="2627" spans="1:22" ht="14.25" x14ac:dyDescent="0.2">
      <c r="A2627" s="18"/>
      <c r="B2627" s="18"/>
      <c r="C2627" s="18" t="s">
        <v>1136</v>
      </c>
      <c r="D2627" s="19"/>
      <c r="E2627" s="9"/>
      <c r="F2627" s="21">
        <f>Source!AO1392</f>
        <v>185.25</v>
      </c>
      <c r="G2627" s="20" t="str">
        <f>Source!DG1392</f>
        <v/>
      </c>
      <c r="H2627" s="9">
        <f>Source!AV1392</f>
        <v>1</v>
      </c>
      <c r="I2627" s="9">
        <f>IF(Source!BA1392&lt;&gt; 0, Source!BA1392, 1)</f>
        <v>1</v>
      </c>
      <c r="J2627" s="21">
        <f>Source!S1392</f>
        <v>555.75</v>
      </c>
      <c r="K2627" s="21"/>
    </row>
    <row r="2628" spans="1:22" ht="14.25" x14ac:dyDescent="0.2">
      <c r="A2628" s="18"/>
      <c r="B2628" s="18"/>
      <c r="C2628" s="18" t="s">
        <v>1139</v>
      </c>
      <c r="D2628" s="19" t="s">
        <v>1140</v>
      </c>
      <c r="E2628" s="9">
        <f>Source!AT1392</f>
        <v>70</v>
      </c>
      <c r="F2628" s="21"/>
      <c r="G2628" s="20"/>
      <c r="H2628" s="9"/>
      <c r="I2628" s="9"/>
      <c r="J2628" s="21">
        <f>SUM(R2626:R2627)</f>
        <v>389.03</v>
      </c>
      <c r="K2628" s="21"/>
    </row>
    <row r="2629" spans="1:22" ht="14.25" x14ac:dyDescent="0.2">
      <c r="A2629" s="18"/>
      <c r="B2629" s="18"/>
      <c r="C2629" s="18" t="s">
        <v>1141</v>
      </c>
      <c r="D2629" s="19" t="s">
        <v>1140</v>
      </c>
      <c r="E2629" s="9">
        <f>Source!AU1392</f>
        <v>10</v>
      </c>
      <c r="F2629" s="21"/>
      <c r="G2629" s="20"/>
      <c r="H2629" s="9"/>
      <c r="I2629" s="9"/>
      <c r="J2629" s="21">
        <f>SUM(T2626:T2628)</f>
        <v>55.58</v>
      </c>
      <c r="K2629" s="21"/>
    </row>
    <row r="2630" spans="1:22" ht="14.25" x14ac:dyDescent="0.2">
      <c r="A2630" s="18"/>
      <c r="B2630" s="18"/>
      <c r="C2630" s="18" t="s">
        <v>1142</v>
      </c>
      <c r="D2630" s="19" t="s">
        <v>1143</v>
      </c>
      <c r="E2630" s="9">
        <f>Source!AQ1392</f>
        <v>0.3</v>
      </c>
      <c r="F2630" s="21"/>
      <c r="G2630" s="20" t="str">
        <f>Source!DI1392</f>
        <v/>
      </c>
      <c r="H2630" s="9">
        <f>Source!AV1392</f>
        <v>1</v>
      </c>
      <c r="I2630" s="9"/>
      <c r="J2630" s="21"/>
      <c r="K2630" s="21">
        <f>Source!U1392</f>
        <v>0.89999999999999991</v>
      </c>
    </row>
    <row r="2631" spans="1:22" ht="15" x14ac:dyDescent="0.25">
      <c r="A2631" s="24"/>
      <c r="B2631" s="24"/>
      <c r="C2631" s="24"/>
      <c r="D2631" s="24"/>
      <c r="E2631" s="24"/>
      <c r="F2631" s="24"/>
      <c r="G2631" s="24"/>
      <c r="H2631" s="24"/>
      <c r="I2631" s="57">
        <f>J2627+J2628+J2629</f>
        <v>1000.36</v>
      </c>
      <c r="J2631" s="57"/>
      <c r="K2631" s="25">
        <f>IF(Source!I1392&lt;&gt;0, ROUND(I2631/Source!I1392, 2), 0)</f>
        <v>333.45</v>
      </c>
      <c r="P2631" s="23">
        <f>I2631</f>
        <v>1000.36</v>
      </c>
    </row>
    <row r="2632" spans="1:22" ht="57" x14ac:dyDescent="0.2">
      <c r="A2632" s="18">
        <v>305</v>
      </c>
      <c r="B2632" s="18" t="str">
        <f>Source!F1393</f>
        <v>1.20-2103-22-1/1</v>
      </c>
      <c r="C2632" s="18" t="str">
        <f>Source!G1393</f>
        <v>Техническое обслуживание потолочного датчика движения инфракрасного для управления освещением - ежемесячное</v>
      </c>
      <c r="D2632" s="19" t="str">
        <f>Source!H1393</f>
        <v>шт.</v>
      </c>
      <c r="E2632" s="9">
        <f>Source!I1393</f>
        <v>48</v>
      </c>
      <c r="F2632" s="21"/>
      <c r="G2632" s="20"/>
      <c r="H2632" s="9"/>
      <c r="I2632" s="9"/>
      <c r="J2632" s="21"/>
      <c r="K2632" s="21"/>
      <c r="Q2632">
        <f>ROUND((Source!BZ1393/100)*ROUND((Source!AF1393*Source!AV1393)*Source!I1393, 2), 2)</f>
        <v>24178.560000000001</v>
      </c>
      <c r="R2632">
        <f>Source!X1393</f>
        <v>24178.560000000001</v>
      </c>
      <c r="S2632">
        <f>ROUND((Source!CA1393/100)*ROUND((Source!AF1393*Source!AV1393)*Source!I1393, 2), 2)</f>
        <v>3454.08</v>
      </c>
      <c r="T2632">
        <f>Source!Y1393</f>
        <v>3454.08</v>
      </c>
      <c r="U2632">
        <f>ROUND((175/100)*ROUND((Source!AE1393*Source!AV1393)*Source!I1393, 2), 2)</f>
        <v>0</v>
      </c>
      <c r="V2632">
        <f>ROUND((108/100)*ROUND(Source!CS1393*Source!I1393, 2), 2)</f>
        <v>0</v>
      </c>
    </row>
    <row r="2633" spans="1:22" ht="14.25" x14ac:dyDescent="0.2">
      <c r="A2633" s="18"/>
      <c r="B2633" s="18"/>
      <c r="C2633" s="18" t="s">
        <v>1136</v>
      </c>
      <c r="D2633" s="19"/>
      <c r="E2633" s="9"/>
      <c r="F2633" s="21">
        <f>Source!AO1393</f>
        <v>179.9</v>
      </c>
      <c r="G2633" s="20" t="str">
        <f>Source!DG1393</f>
        <v>*4</v>
      </c>
      <c r="H2633" s="9">
        <f>Source!AV1393</f>
        <v>1</v>
      </c>
      <c r="I2633" s="9">
        <f>IF(Source!BA1393&lt;&gt; 0, Source!BA1393, 1)</f>
        <v>1</v>
      </c>
      <c r="J2633" s="21">
        <f>Source!S1393</f>
        <v>34540.800000000003</v>
      </c>
      <c r="K2633" s="21"/>
    </row>
    <row r="2634" spans="1:22" ht="14.25" x14ac:dyDescent="0.2">
      <c r="A2634" s="18"/>
      <c r="B2634" s="18"/>
      <c r="C2634" s="18" t="s">
        <v>1138</v>
      </c>
      <c r="D2634" s="19"/>
      <c r="E2634" s="9"/>
      <c r="F2634" s="21">
        <f>Source!AL1393</f>
        <v>1.26</v>
      </c>
      <c r="G2634" s="20" t="str">
        <f>Source!DD1393</f>
        <v>*4</v>
      </c>
      <c r="H2634" s="9">
        <f>Source!AW1393</f>
        <v>1</v>
      </c>
      <c r="I2634" s="9">
        <f>IF(Source!BC1393&lt;&gt; 0, Source!BC1393, 1)</f>
        <v>1</v>
      </c>
      <c r="J2634" s="21">
        <f>Source!P1393</f>
        <v>241.92</v>
      </c>
      <c r="K2634" s="21"/>
    </row>
    <row r="2635" spans="1:22" ht="14.25" x14ac:dyDescent="0.2">
      <c r="A2635" s="18"/>
      <c r="B2635" s="18"/>
      <c r="C2635" s="18" t="s">
        <v>1139</v>
      </c>
      <c r="D2635" s="19" t="s">
        <v>1140</v>
      </c>
      <c r="E2635" s="9">
        <f>Source!AT1393</f>
        <v>70</v>
      </c>
      <c r="F2635" s="21"/>
      <c r="G2635" s="20"/>
      <c r="H2635" s="9"/>
      <c r="I2635" s="9"/>
      <c r="J2635" s="21">
        <f>SUM(R2632:R2634)</f>
        <v>24178.560000000001</v>
      </c>
      <c r="K2635" s="21"/>
    </row>
    <row r="2636" spans="1:22" ht="14.25" x14ac:dyDescent="0.2">
      <c r="A2636" s="18"/>
      <c r="B2636" s="18"/>
      <c r="C2636" s="18" t="s">
        <v>1141</v>
      </c>
      <c r="D2636" s="19" t="s">
        <v>1140</v>
      </c>
      <c r="E2636" s="9">
        <f>Source!AU1393</f>
        <v>10</v>
      </c>
      <c r="F2636" s="21"/>
      <c r="G2636" s="20"/>
      <c r="H2636" s="9"/>
      <c r="I2636" s="9"/>
      <c r="J2636" s="21">
        <f>SUM(T2632:T2635)</f>
        <v>3454.08</v>
      </c>
      <c r="K2636" s="21"/>
    </row>
    <row r="2637" spans="1:22" ht="14.25" x14ac:dyDescent="0.2">
      <c r="A2637" s="18"/>
      <c r="B2637" s="18"/>
      <c r="C2637" s="18" t="s">
        <v>1142</v>
      </c>
      <c r="D2637" s="19" t="s">
        <v>1143</v>
      </c>
      <c r="E2637" s="9">
        <f>Source!AQ1393</f>
        <v>0.32</v>
      </c>
      <c r="F2637" s="21"/>
      <c r="G2637" s="20" t="str">
        <f>Source!DI1393</f>
        <v>*4</v>
      </c>
      <c r="H2637" s="9">
        <f>Source!AV1393</f>
        <v>1</v>
      </c>
      <c r="I2637" s="9"/>
      <c r="J2637" s="21"/>
      <c r="K2637" s="21">
        <f>Source!U1393</f>
        <v>61.44</v>
      </c>
    </row>
    <row r="2638" spans="1:22" ht="15" x14ac:dyDescent="0.25">
      <c r="A2638" s="24"/>
      <c r="B2638" s="24"/>
      <c r="C2638" s="24"/>
      <c r="D2638" s="24"/>
      <c r="E2638" s="24"/>
      <c r="F2638" s="24"/>
      <c r="G2638" s="24"/>
      <c r="H2638" s="24"/>
      <c r="I2638" s="57">
        <f>J2633+J2634+J2635+J2636</f>
        <v>62415.360000000001</v>
      </c>
      <c r="J2638" s="57"/>
      <c r="K2638" s="25">
        <f>IF(Source!I1393&lt;&gt;0, ROUND(I2638/Source!I1393, 2), 0)</f>
        <v>1300.32</v>
      </c>
      <c r="P2638" s="23">
        <f>I2638</f>
        <v>62415.360000000001</v>
      </c>
    </row>
    <row r="2639" spans="1:22" ht="14.25" x14ac:dyDescent="0.2">
      <c r="A2639" s="18">
        <v>306</v>
      </c>
      <c r="B2639" s="18" t="str">
        <f>Source!F1394</f>
        <v>1.23-2103-2-1/1</v>
      </c>
      <c r="C2639" s="18" t="str">
        <f>Source!G1394</f>
        <v>Техническое обслуживание фотореле</v>
      </c>
      <c r="D2639" s="19" t="str">
        <f>Source!H1394</f>
        <v>шт.</v>
      </c>
      <c r="E2639" s="9">
        <f>Source!I1394</f>
        <v>2</v>
      </c>
      <c r="F2639" s="21"/>
      <c r="G2639" s="20"/>
      <c r="H2639" s="9"/>
      <c r="I2639" s="9"/>
      <c r="J2639" s="21"/>
      <c r="K2639" s="21"/>
      <c r="Q2639">
        <f>ROUND((Source!BZ1394/100)*ROUND((Source!AF1394*Source!AV1394)*Source!I1394, 2), 2)</f>
        <v>2074.77</v>
      </c>
      <c r="R2639">
        <f>Source!X1394</f>
        <v>2074.77</v>
      </c>
      <c r="S2639">
        <f>ROUND((Source!CA1394/100)*ROUND((Source!AF1394*Source!AV1394)*Source!I1394, 2), 2)</f>
        <v>296.39999999999998</v>
      </c>
      <c r="T2639">
        <f>Source!Y1394</f>
        <v>296.39999999999998</v>
      </c>
      <c r="U2639">
        <f>ROUND((175/100)*ROUND((Source!AE1394*Source!AV1394)*Source!I1394, 2), 2)</f>
        <v>0</v>
      </c>
      <c r="V2639">
        <f>ROUND((108/100)*ROUND(Source!CS1394*Source!I1394, 2), 2)</f>
        <v>0</v>
      </c>
    </row>
    <row r="2640" spans="1:22" ht="14.25" x14ac:dyDescent="0.2">
      <c r="A2640" s="18"/>
      <c r="B2640" s="18"/>
      <c r="C2640" s="18" t="s">
        <v>1136</v>
      </c>
      <c r="D2640" s="19"/>
      <c r="E2640" s="9"/>
      <c r="F2640" s="21">
        <f>Source!AO1394</f>
        <v>740.99</v>
      </c>
      <c r="G2640" s="20" t="str">
        <f>Source!DG1394</f>
        <v>*2</v>
      </c>
      <c r="H2640" s="9">
        <f>Source!AV1394</f>
        <v>1</v>
      </c>
      <c r="I2640" s="9">
        <f>IF(Source!BA1394&lt;&gt; 0, Source!BA1394, 1)</f>
        <v>1</v>
      </c>
      <c r="J2640" s="21">
        <f>Source!S1394</f>
        <v>2963.96</v>
      </c>
      <c r="K2640" s="21"/>
    </row>
    <row r="2641" spans="1:22" ht="14.25" x14ac:dyDescent="0.2">
      <c r="A2641" s="18"/>
      <c r="B2641" s="18"/>
      <c r="C2641" s="18" t="s">
        <v>1138</v>
      </c>
      <c r="D2641" s="19"/>
      <c r="E2641" s="9"/>
      <c r="F2641" s="21">
        <f>Source!AL1394</f>
        <v>2.33</v>
      </c>
      <c r="G2641" s="20" t="str">
        <f>Source!DD1394</f>
        <v>*2</v>
      </c>
      <c r="H2641" s="9">
        <f>Source!AW1394</f>
        <v>1</v>
      </c>
      <c r="I2641" s="9">
        <f>IF(Source!BC1394&lt;&gt; 0, Source!BC1394, 1)</f>
        <v>1</v>
      </c>
      <c r="J2641" s="21">
        <f>Source!P1394</f>
        <v>9.32</v>
      </c>
      <c r="K2641" s="21"/>
    </row>
    <row r="2642" spans="1:22" ht="14.25" x14ac:dyDescent="0.2">
      <c r="A2642" s="18"/>
      <c r="B2642" s="18"/>
      <c r="C2642" s="18" t="s">
        <v>1139</v>
      </c>
      <c r="D2642" s="19" t="s">
        <v>1140</v>
      </c>
      <c r="E2642" s="9">
        <f>Source!AT1394</f>
        <v>70</v>
      </c>
      <c r="F2642" s="21"/>
      <c r="G2642" s="20"/>
      <c r="H2642" s="9"/>
      <c r="I2642" s="9"/>
      <c r="J2642" s="21">
        <f>SUM(R2639:R2641)</f>
        <v>2074.77</v>
      </c>
      <c r="K2642" s="21"/>
    </row>
    <row r="2643" spans="1:22" ht="14.25" x14ac:dyDescent="0.2">
      <c r="A2643" s="18"/>
      <c r="B2643" s="18"/>
      <c r="C2643" s="18" t="s">
        <v>1141</v>
      </c>
      <c r="D2643" s="19" t="s">
        <v>1140</v>
      </c>
      <c r="E2643" s="9">
        <f>Source!AU1394</f>
        <v>10</v>
      </c>
      <c r="F2643" s="21"/>
      <c r="G2643" s="20"/>
      <c r="H2643" s="9"/>
      <c r="I2643" s="9"/>
      <c r="J2643" s="21">
        <f>SUM(T2639:T2642)</f>
        <v>296.39999999999998</v>
      </c>
      <c r="K2643" s="21"/>
    </row>
    <row r="2644" spans="1:22" ht="14.25" x14ac:dyDescent="0.2">
      <c r="A2644" s="18"/>
      <c r="B2644" s="18"/>
      <c r="C2644" s="18" t="s">
        <v>1142</v>
      </c>
      <c r="D2644" s="19" t="s">
        <v>1143</v>
      </c>
      <c r="E2644" s="9">
        <f>Source!AQ1394</f>
        <v>1.2</v>
      </c>
      <c r="F2644" s="21"/>
      <c r="G2644" s="20" t="str">
        <f>Source!DI1394</f>
        <v>*2</v>
      </c>
      <c r="H2644" s="9">
        <f>Source!AV1394</f>
        <v>1</v>
      </c>
      <c r="I2644" s="9"/>
      <c r="J2644" s="21"/>
      <c r="K2644" s="21">
        <f>Source!U1394</f>
        <v>4.8</v>
      </c>
    </row>
    <row r="2645" spans="1:22" ht="15" x14ac:dyDescent="0.25">
      <c r="A2645" s="24"/>
      <c r="B2645" s="24"/>
      <c r="C2645" s="24"/>
      <c r="D2645" s="24"/>
      <c r="E2645" s="24"/>
      <c r="F2645" s="24"/>
      <c r="G2645" s="24"/>
      <c r="H2645" s="24"/>
      <c r="I2645" s="57">
        <f>J2640+J2641+J2642+J2643</f>
        <v>5344.45</v>
      </c>
      <c r="J2645" s="57"/>
      <c r="K2645" s="25">
        <f>IF(Source!I1394&lt;&gt;0, ROUND(I2645/Source!I1394, 2), 0)</f>
        <v>2672.23</v>
      </c>
      <c r="P2645" s="23">
        <f>I2645</f>
        <v>5344.45</v>
      </c>
    </row>
    <row r="2647" spans="1:22" ht="15" x14ac:dyDescent="0.25">
      <c r="A2647" s="55" t="str">
        <f>CONCATENATE("Итого по подразделу: ",IF(Source!G1398&lt;&gt;"Новый подраздел", Source!G1398, ""))</f>
        <v>Итого по подразделу: Электроустановочные изделия 3</v>
      </c>
      <c r="B2647" s="55"/>
      <c r="C2647" s="55"/>
      <c r="D2647" s="55"/>
      <c r="E2647" s="55"/>
      <c r="F2647" s="55"/>
      <c r="G2647" s="55"/>
      <c r="H2647" s="55"/>
      <c r="I2647" s="53">
        <f>SUM(P2596:P2646)</f>
        <v>94810.37</v>
      </c>
      <c r="J2647" s="54"/>
      <c r="K2647" s="26"/>
    </row>
    <row r="2650" spans="1:22" ht="16.5" x14ac:dyDescent="0.25">
      <c r="A2650" s="56" t="str">
        <f>CONCATENATE("Подраздел: ",IF(Source!G1428&lt;&gt;"Новый подраздел", Source!G1428, ""))</f>
        <v>Подраздел: Кабельная продукция 3</v>
      </c>
      <c r="B2650" s="56"/>
      <c r="C2650" s="56"/>
      <c r="D2650" s="56"/>
      <c r="E2650" s="56"/>
      <c r="F2650" s="56"/>
      <c r="G2650" s="56"/>
      <c r="H2650" s="56"/>
      <c r="I2650" s="56"/>
      <c r="J2650" s="56"/>
      <c r="K2650" s="56"/>
    </row>
    <row r="2652" spans="1:22" ht="15" x14ac:dyDescent="0.25">
      <c r="B2652" s="58" t="str">
        <f>Source!G1432</f>
        <v>Кабель силовой</v>
      </c>
      <c r="C2652" s="58"/>
      <c r="D2652" s="58"/>
      <c r="E2652" s="58"/>
      <c r="F2652" s="58"/>
      <c r="G2652" s="58"/>
      <c r="H2652" s="58"/>
      <c r="I2652" s="58"/>
      <c r="J2652" s="58"/>
    </row>
    <row r="2653" spans="1:22" ht="57" x14ac:dyDescent="0.2">
      <c r="A2653" s="18">
        <v>307</v>
      </c>
      <c r="B2653" s="18" t="str">
        <f>Source!F1433</f>
        <v>1.21-2103-9-1/1</v>
      </c>
      <c r="C2653" s="18" t="str">
        <f>Source!G1433</f>
        <v>Техническое обслуживание силовых сетей, проложенных по кирпичным и бетонным основаниям, провод сечением 2х1,5-6 мм2</v>
      </c>
      <c r="D2653" s="19" t="str">
        <f>Source!H1433</f>
        <v>100 м</v>
      </c>
      <c r="E2653" s="9">
        <f>Source!I1433</f>
        <v>0.02</v>
      </c>
      <c r="F2653" s="21"/>
      <c r="G2653" s="20"/>
      <c r="H2653" s="9"/>
      <c r="I2653" s="9"/>
      <c r="J2653" s="21"/>
      <c r="K2653" s="21"/>
      <c r="Q2653">
        <f>ROUND((Source!BZ1433/100)*ROUND((Source!AF1433*Source!AV1433)*Source!I1433, 2), 2)</f>
        <v>53.51</v>
      </c>
      <c r="R2653">
        <f>Source!X1433</f>
        <v>53.51</v>
      </c>
      <c r="S2653">
        <f>ROUND((Source!CA1433/100)*ROUND((Source!AF1433*Source!AV1433)*Source!I1433, 2), 2)</f>
        <v>7.64</v>
      </c>
      <c r="T2653">
        <f>Source!Y1433</f>
        <v>7.64</v>
      </c>
      <c r="U2653">
        <f>ROUND((175/100)*ROUND((Source!AE1433*Source!AV1433)*Source!I1433, 2), 2)</f>
        <v>0</v>
      </c>
      <c r="V2653">
        <f>ROUND((108/100)*ROUND(Source!CS1433*Source!I1433, 2), 2)</f>
        <v>0</v>
      </c>
    </row>
    <row r="2654" spans="1:22" x14ac:dyDescent="0.2">
      <c r="C2654" s="22" t="str">
        <f>"Объем: "&amp;Source!I1433&amp;"=100*"&amp;"0,2*"&amp;"0,1/"&amp;"100"</f>
        <v>Объем: 0,02=100*0,2*0,1/100</v>
      </c>
    </row>
    <row r="2655" spans="1:22" ht="14.25" x14ac:dyDescent="0.2">
      <c r="A2655" s="18"/>
      <c r="B2655" s="18"/>
      <c r="C2655" s="18" t="s">
        <v>1136</v>
      </c>
      <c r="D2655" s="19"/>
      <c r="E2655" s="9"/>
      <c r="F2655" s="21">
        <f>Source!AO1433</f>
        <v>3822.15</v>
      </c>
      <c r="G2655" s="20" t="str">
        <f>Source!DG1433</f>
        <v/>
      </c>
      <c r="H2655" s="9">
        <f>Source!AV1433</f>
        <v>1</v>
      </c>
      <c r="I2655" s="9">
        <f>IF(Source!BA1433&lt;&gt; 0, Source!BA1433, 1)</f>
        <v>1</v>
      </c>
      <c r="J2655" s="21">
        <f>Source!S1433</f>
        <v>76.44</v>
      </c>
      <c r="K2655" s="21"/>
    </row>
    <row r="2656" spans="1:22" ht="14.25" x14ac:dyDescent="0.2">
      <c r="A2656" s="18"/>
      <c r="B2656" s="18"/>
      <c r="C2656" s="18" t="s">
        <v>1138</v>
      </c>
      <c r="D2656" s="19"/>
      <c r="E2656" s="9"/>
      <c r="F2656" s="21">
        <f>Source!AL1433</f>
        <v>22.51</v>
      </c>
      <c r="G2656" s="20" t="str">
        <f>Source!DD1433</f>
        <v/>
      </c>
      <c r="H2656" s="9">
        <f>Source!AW1433</f>
        <v>1</v>
      </c>
      <c r="I2656" s="9">
        <f>IF(Source!BC1433&lt;&gt; 0, Source!BC1433, 1)</f>
        <v>1</v>
      </c>
      <c r="J2656" s="21">
        <f>Source!P1433</f>
        <v>0.45</v>
      </c>
      <c r="K2656" s="21"/>
    </row>
    <row r="2657" spans="1:22" ht="14.25" x14ac:dyDescent="0.2">
      <c r="A2657" s="18"/>
      <c r="B2657" s="18"/>
      <c r="C2657" s="18" t="s">
        <v>1139</v>
      </c>
      <c r="D2657" s="19" t="s">
        <v>1140</v>
      </c>
      <c r="E2657" s="9">
        <f>Source!AT1433</f>
        <v>70</v>
      </c>
      <c r="F2657" s="21"/>
      <c r="G2657" s="20"/>
      <c r="H2657" s="9"/>
      <c r="I2657" s="9"/>
      <c r="J2657" s="21">
        <f>SUM(R2653:R2656)</f>
        <v>53.51</v>
      </c>
      <c r="K2657" s="21"/>
    </row>
    <row r="2658" spans="1:22" ht="14.25" x14ac:dyDescent="0.2">
      <c r="A2658" s="18"/>
      <c r="B2658" s="18"/>
      <c r="C2658" s="18" t="s">
        <v>1141</v>
      </c>
      <c r="D2658" s="19" t="s">
        <v>1140</v>
      </c>
      <c r="E2658" s="9">
        <f>Source!AU1433</f>
        <v>10</v>
      </c>
      <c r="F2658" s="21"/>
      <c r="G2658" s="20"/>
      <c r="H2658" s="9"/>
      <c r="I2658" s="9"/>
      <c r="J2658" s="21">
        <f>SUM(T2653:T2657)</f>
        <v>7.64</v>
      </c>
      <c r="K2658" s="21"/>
    </row>
    <row r="2659" spans="1:22" ht="14.25" x14ac:dyDescent="0.2">
      <c r="A2659" s="18"/>
      <c r="B2659" s="18"/>
      <c r="C2659" s="18" t="s">
        <v>1142</v>
      </c>
      <c r="D2659" s="19" t="s">
        <v>1143</v>
      </c>
      <c r="E2659" s="9">
        <f>Source!AQ1433</f>
        <v>7.14</v>
      </c>
      <c r="F2659" s="21"/>
      <c r="G2659" s="20" t="str">
        <f>Source!DI1433</f>
        <v/>
      </c>
      <c r="H2659" s="9">
        <f>Source!AV1433</f>
        <v>1</v>
      </c>
      <c r="I2659" s="9"/>
      <c r="J2659" s="21"/>
      <c r="K2659" s="21">
        <f>Source!U1433</f>
        <v>0.14280000000000001</v>
      </c>
    </row>
    <row r="2660" spans="1:22" ht="15" x14ac:dyDescent="0.25">
      <c r="A2660" s="24"/>
      <c r="B2660" s="24"/>
      <c r="C2660" s="24"/>
      <c r="D2660" s="24"/>
      <c r="E2660" s="24"/>
      <c r="F2660" s="24"/>
      <c r="G2660" s="24"/>
      <c r="H2660" s="24"/>
      <c r="I2660" s="57">
        <f>J2655+J2656+J2657+J2658</f>
        <v>138.04</v>
      </c>
      <c r="J2660" s="57"/>
      <c r="K2660" s="25">
        <f>IF(Source!I1433&lt;&gt;0, ROUND(I2660/Source!I1433, 2), 0)</f>
        <v>6902</v>
      </c>
      <c r="P2660" s="23">
        <f>I2660</f>
        <v>138.04</v>
      </c>
    </row>
    <row r="2661" spans="1:22" ht="57" x14ac:dyDescent="0.2">
      <c r="A2661" s="18">
        <v>308</v>
      </c>
      <c r="B2661" s="18" t="str">
        <f>Source!F1435</f>
        <v>1.21-2103-9-2/1</v>
      </c>
      <c r="C2661" s="18" t="str">
        <f>Source!G1435</f>
        <v>Техническое обслуживание силовых сетей, проложенных по кирпичным и бетонным основаниям, провод сечением 3х1,5-6 мм2</v>
      </c>
      <c r="D2661" s="19" t="str">
        <f>Source!H1435</f>
        <v>100 м</v>
      </c>
      <c r="E2661" s="9">
        <f>Source!I1435</f>
        <v>1.2294</v>
      </c>
      <c r="F2661" s="21"/>
      <c r="G2661" s="20"/>
      <c r="H2661" s="9"/>
      <c r="I2661" s="9"/>
      <c r="J2661" s="21"/>
      <c r="K2661" s="21"/>
      <c r="Q2661">
        <f>ROUND((Source!BZ1435/100)*ROUND((Source!AF1435*Source!AV1435)*Source!I1435, 2), 2)</f>
        <v>4606.8100000000004</v>
      </c>
      <c r="R2661">
        <f>Source!X1435</f>
        <v>4606.8100000000004</v>
      </c>
      <c r="S2661">
        <f>ROUND((Source!CA1435/100)*ROUND((Source!AF1435*Source!AV1435)*Source!I1435, 2), 2)</f>
        <v>658.12</v>
      </c>
      <c r="T2661">
        <f>Source!Y1435</f>
        <v>658.12</v>
      </c>
      <c r="U2661">
        <f>ROUND((175/100)*ROUND((Source!AE1435*Source!AV1435)*Source!I1435, 2), 2)</f>
        <v>0</v>
      </c>
      <c r="V2661">
        <f>ROUND((108/100)*ROUND(Source!CS1435*Source!I1435, 2), 2)</f>
        <v>0</v>
      </c>
    </row>
    <row r="2662" spans="1:22" x14ac:dyDescent="0.2">
      <c r="C2662" s="22" t="str">
        <f>"Объем: "&amp;Source!I1435&amp;"=(2512+"&amp;"3605+"&amp;"30)*"&amp;"0,2*"&amp;"0,1/"&amp;"100"</f>
        <v>Объем: 1,2294=(2512+3605+30)*0,2*0,1/100</v>
      </c>
    </row>
    <row r="2663" spans="1:22" ht="14.25" x14ac:dyDescent="0.2">
      <c r="A2663" s="18"/>
      <c r="B2663" s="18"/>
      <c r="C2663" s="18" t="s">
        <v>1136</v>
      </c>
      <c r="D2663" s="19"/>
      <c r="E2663" s="9"/>
      <c r="F2663" s="21">
        <f>Source!AO1435</f>
        <v>5353.15</v>
      </c>
      <c r="G2663" s="20" t="str">
        <f>Source!DG1435</f>
        <v/>
      </c>
      <c r="H2663" s="9">
        <f>Source!AV1435</f>
        <v>1</v>
      </c>
      <c r="I2663" s="9">
        <f>IF(Source!BA1435&lt;&gt; 0, Source!BA1435, 1)</f>
        <v>1</v>
      </c>
      <c r="J2663" s="21">
        <f>Source!S1435</f>
        <v>6581.16</v>
      </c>
      <c r="K2663" s="21"/>
    </row>
    <row r="2664" spans="1:22" ht="14.25" x14ac:dyDescent="0.2">
      <c r="A2664" s="18"/>
      <c r="B2664" s="18"/>
      <c r="C2664" s="18" t="s">
        <v>1138</v>
      </c>
      <c r="D2664" s="19"/>
      <c r="E2664" s="9"/>
      <c r="F2664" s="21">
        <f>Source!AL1435</f>
        <v>22.51</v>
      </c>
      <c r="G2664" s="20" t="str">
        <f>Source!DD1435</f>
        <v/>
      </c>
      <c r="H2664" s="9">
        <f>Source!AW1435</f>
        <v>1</v>
      </c>
      <c r="I2664" s="9">
        <f>IF(Source!BC1435&lt;&gt; 0, Source!BC1435, 1)</f>
        <v>1</v>
      </c>
      <c r="J2664" s="21">
        <f>Source!P1435</f>
        <v>27.67</v>
      </c>
      <c r="K2664" s="21"/>
    </row>
    <row r="2665" spans="1:22" ht="14.25" x14ac:dyDescent="0.2">
      <c r="A2665" s="18"/>
      <c r="B2665" s="18"/>
      <c r="C2665" s="18" t="s">
        <v>1139</v>
      </c>
      <c r="D2665" s="19" t="s">
        <v>1140</v>
      </c>
      <c r="E2665" s="9">
        <f>Source!AT1435</f>
        <v>70</v>
      </c>
      <c r="F2665" s="21"/>
      <c r="G2665" s="20"/>
      <c r="H2665" s="9"/>
      <c r="I2665" s="9"/>
      <c r="J2665" s="21">
        <f>SUM(R2661:R2664)</f>
        <v>4606.8100000000004</v>
      </c>
      <c r="K2665" s="21"/>
    </row>
    <row r="2666" spans="1:22" ht="14.25" x14ac:dyDescent="0.2">
      <c r="A2666" s="18"/>
      <c r="B2666" s="18"/>
      <c r="C2666" s="18" t="s">
        <v>1141</v>
      </c>
      <c r="D2666" s="19" t="s">
        <v>1140</v>
      </c>
      <c r="E2666" s="9">
        <f>Source!AU1435</f>
        <v>10</v>
      </c>
      <c r="F2666" s="21"/>
      <c r="G2666" s="20"/>
      <c r="H2666" s="9"/>
      <c r="I2666" s="9"/>
      <c r="J2666" s="21">
        <f>SUM(T2661:T2665)</f>
        <v>658.12</v>
      </c>
      <c r="K2666" s="21"/>
    </row>
    <row r="2667" spans="1:22" ht="14.25" x14ac:dyDescent="0.2">
      <c r="A2667" s="18"/>
      <c r="B2667" s="18"/>
      <c r="C2667" s="18" t="s">
        <v>1142</v>
      </c>
      <c r="D2667" s="19" t="s">
        <v>1143</v>
      </c>
      <c r="E2667" s="9">
        <f>Source!AQ1435</f>
        <v>10</v>
      </c>
      <c r="F2667" s="21"/>
      <c r="G2667" s="20" t="str">
        <f>Source!DI1435</f>
        <v/>
      </c>
      <c r="H2667" s="9">
        <f>Source!AV1435</f>
        <v>1</v>
      </c>
      <c r="I2667" s="9"/>
      <c r="J2667" s="21"/>
      <c r="K2667" s="21">
        <f>Source!U1435</f>
        <v>12.294</v>
      </c>
    </row>
    <row r="2668" spans="1:22" ht="15" x14ac:dyDescent="0.25">
      <c r="A2668" s="24"/>
      <c r="B2668" s="24"/>
      <c r="C2668" s="24"/>
      <c r="D2668" s="24"/>
      <c r="E2668" s="24"/>
      <c r="F2668" s="24"/>
      <c r="G2668" s="24"/>
      <c r="H2668" s="24"/>
      <c r="I2668" s="57">
        <f>J2663+J2664+J2665+J2666</f>
        <v>11873.76</v>
      </c>
      <c r="J2668" s="57"/>
      <c r="K2668" s="25">
        <f>IF(Source!I1435&lt;&gt;0, ROUND(I2668/Source!I1435, 2), 0)</f>
        <v>9658.17</v>
      </c>
      <c r="P2668" s="23">
        <f>I2668</f>
        <v>11873.76</v>
      </c>
    </row>
    <row r="2669" spans="1:22" ht="57" x14ac:dyDescent="0.2">
      <c r="A2669" s="18">
        <v>309</v>
      </c>
      <c r="B2669" s="18" t="str">
        <f>Source!F1437</f>
        <v>1.21-2103-9-3/1</v>
      </c>
      <c r="C2669" s="18" t="str">
        <f>Source!G1437</f>
        <v>Техническое обслуживание силовых сетей, проложенных по кирпичным и бетонным основаниям, провод сечением 4х1,5-6 мм2 / 4х1,5; 5х4; 5х6</v>
      </c>
      <c r="D2669" s="19" t="str">
        <f>Source!H1437</f>
        <v>100 м</v>
      </c>
      <c r="E2669" s="9">
        <f>Source!I1437</f>
        <v>4.8800000000000003E-2</v>
      </c>
      <c r="F2669" s="21"/>
      <c r="G2669" s="20"/>
      <c r="H2669" s="9"/>
      <c r="I2669" s="9"/>
      <c r="J2669" s="21"/>
      <c r="K2669" s="21"/>
      <c r="Q2669">
        <f>ROUND((Source!BZ1437/100)*ROUND((Source!AF1437*Source!AV1437)*Source!I1437, 2), 2)</f>
        <v>205.17</v>
      </c>
      <c r="R2669">
        <f>Source!X1437</f>
        <v>205.17</v>
      </c>
      <c r="S2669">
        <f>ROUND((Source!CA1437/100)*ROUND((Source!AF1437*Source!AV1437)*Source!I1437, 2), 2)</f>
        <v>29.31</v>
      </c>
      <c r="T2669">
        <f>Source!Y1437</f>
        <v>29.31</v>
      </c>
      <c r="U2669">
        <f>ROUND((175/100)*ROUND((Source!AE1437*Source!AV1437)*Source!I1437, 2), 2)</f>
        <v>0</v>
      </c>
      <c r="V2669">
        <f>ROUND((108/100)*ROUND(Source!CS1437*Source!I1437, 2), 2)</f>
        <v>0</v>
      </c>
    </row>
    <row r="2670" spans="1:22" x14ac:dyDescent="0.2">
      <c r="C2670" s="22" t="str">
        <f>"Объем: "&amp;Source!I1437&amp;"=(120+"&amp;"84+"&amp;"40)*"&amp;"0,2*"&amp;"0,1/"&amp;"100"</f>
        <v>Объем: 0,0488=(120+84+40)*0,2*0,1/100</v>
      </c>
    </row>
    <row r="2671" spans="1:22" ht="14.25" x14ac:dyDescent="0.2">
      <c r="A2671" s="18"/>
      <c r="B2671" s="18"/>
      <c r="C2671" s="18" t="s">
        <v>1136</v>
      </c>
      <c r="D2671" s="19"/>
      <c r="E2671" s="9"/>
      <c r="F2671" s="21">
        <f>Source!AO1437</f>
        <v>6006.24</v>
      </c>
      <c r="G2671" s="20" t="str">
        <f>Source!DG1437</f>
        <v/>
      </c>
      <c r="H2671" s="9">
        <f>Source!AV1437</f>
        <v>1</v>
      </c>
      <c r="I2671" s="9">
        <f>IF(Source!BA1437&lt;&gt; 0, Source!BA1437, 1)</f>
        <v>1</v>
      </c>
      <c r="J2671" s="21">
        <f>Source!S1437</f>
        <v>293.10000000000002</v>
      </c>
      <c r="K2671" s="21"/>
    </row>
    <row r="2672" spans="1:22" ht="14.25" x14ac:dyDescent="0.2">
      <c r="A2672" s="18"/>
      <c r="B2672" s="18"/>
      <c r="C2672" s="18" t="s">
        <v>1138</v>
      </c>
      <c r="D2672" s="19"/>
      <c r="E2672" s="9"/>
      <c r="F2672" s="21">
        <f>Source!AL1437</f>
        <v>14.63</v>
      </c>
      <c r="G2672" s="20" t="str">
        <f>Source!DD1437</f>
        <v/>
      </c>
      <c r="H2672" s="9">
        <f>Source!AW1437</f>
        <v>1</v>
      </c>
      <c r="I2672" s="9">
        <f>IF(Source!BC1437&lt;&gt; 0, Source!BC1437, 1)</f>
        <v>1</v>
      </c>
      <c r="J2672" s="21">
        <f>Source!P1437</f>
        <v>0.71</v>
      </c>
      <c r="K2672" s="21"/>
    </row>
    <row r="2673" spans="1:22" ht="14.25" x14ac:dyDescent="0.2">
      <c r="A2673" s="18"/>
      <c r="B2673" s="18"/>
      <c r="C2673" s="18" t="s">
        <v>1139</v>
      </c>
      <c r="D2673" s="19" t="s">
        <v>1140</v>
      </c>
      <c r="E2673" s="9">
        <f>Source!AT1437</f>
        <v>70</v>
      </c>
      <c r="F2673" s="21"/>
      <c r="G2673" s="20"/>
      <c r="H2673" s="9"/>
      <c r="I2673" s="9"/>
      <c r="J2673" s="21">
        <f>SUM(R2669:R2672)</f>
        <v>205.17</v>
      </c>
      <c r="K2673" s="21"/>
    </row>
    <row r="2674" spans="1:22" ht="14.25" x14ac:dyDescent="0.2">
      <c r="A2674" s="18"/>
      <c r="B2674" s="18"/>
      <c r="C2674" s="18" t="s">
        <v>1141</v>
      </c>
      <c r="D2674" s="19" t="s">
        <v>1140</v>
      </c>
      <c r="E2674" s="9">
        <f>Source!AU1437</f>
        <v>10</v>
      </c>
      <c r="F2674" s="21"/>
      <c r="G2674" s="20"/>
      <c r="H2674" s="9"/>
      <c r="I2674" s="9"/>
      <c r="J2674" s="21">
        <f>SUM(T2669:T2673)</f>
        <v>29.31</v>
      </c>
      <c r="K2674" s="21"/>
    </row>
    <row r="2675" spans="1:22" ht="14.25" x14ac:dyDescent="0.2">
      <c r="A2675" s="18"/>
      <c r="B2675" s="18"/>
      <c r="C2675" s="18" t="s">
        <v>1142</v>
      </c>
      <c r="D2675" s="19" t="s">
        <v>1143</v>
      </c>
      <c r="E2675" s="9">
        <f>Source!AQ1437</f>
        <v>11.22</v>
      </c>
      <c r="F2675" s="21"/>
      <c r="G2675" s="20" t="str">
        <f>Source!DI1437</f>
        <v/>
      </c>
      <c r="H2675" s="9">
        <f>Source!AV1437</f>
        <v>1</v>
      </c>
      <c r="I2675" s="9"/>
      <c r="J2675" s="21"/>
      <c r="K2675" s="21">
        <f>Source!U1437</f>
        <v>0.54753600000000002</v>
      </c>
    </row>
    <row r="2676" spans="1:22" ht="15" x14ac:dyDescent="0.25">
      <c r="A2676" s="24"/>
      <c r="B2676" s="24"/>
      <c r="C2676" s="24"/>
      <c r="D2676" s="24"/>
      <c r="E2676" s="24"/>
      <c r="F2676" s="24"/>
      <c r="G2676" s="24"/>
      <c r="H2676" s="24"/>
      <c r="I2676" s="57">
        <f>J2671+J2672+J2673+J2674</f>
        <v>528.29</v>
      </c>
      <c r="J2676" s="57"/>
      <c r="K2676" s="25">
        <f>IF(Source!I1437&lt;&gt;0, ROUND(I2676/Source!I1437, 2), 0)</f>
        <v>10825.61</v>
      </c>
      <c r="P2676" s="23">
        <f>I2676</f>
        <v>528.29</v>
      </c>
    </row>
    <row r="2677" spans="1:22" ht="57" x14ac:dyDescent="0.2">
      <c r="A2677" s="18">
        <v>310</v>
      </c>
      <c r="B2677" s="18" t="str">
        <f>Source!F1439</f>
        <v>1.21-2103-9-5/1</v>
      </c>
      <c r="C2677" s="18" t="str">
        <f>Source!G1439</f>
        <v>Техническое обслуживание силовых сетей, проложенных по кирпичным и бетонным основаниям, провод сечением 3х10-16 мм2 / 5х10; 5х16</v>
      </c>
      <c r="D2677" s="19" t="str">
        <f>Source!H1439</f>
        <v>100 м</v>
      </c>
      <c r="E2677" s="9">
        <f>Source!I1439</f>
        <v>4.1000000000000002E-2</v>
      </c>
      <c r="F2677" s="21"/>
      <c r="G2677" s="20"/>
      <c r="H2677" s="9"/>
      <c r="I2677" s="9"/>
      <c r="J2677" s="21"/>
      <c r="K2677" s="21"/>
      <c r="Q2677">
        <f>ROUND((Source!BZ1439/100)*ROUND((Source!AF1439*Source!AV1439)*Source!I1439, 2), 2)</f>
        <v>182.52</v>
      </c>
      <c r="R2677">
        <f>Source!X1439</f>
        <v>182.52</v>
      </c>
      <c r="S2677">
        <f>ROUND((Source!CA1439/100)*ROUND((Source!AF1439*Source!AV1439)*Source!I1439, 2), 2)</f>
        <v>26.07</v>
      </c>
      <c r="T2677">
        <f>Source!Y1439</f>
        <v>26.07</v>
      </c>
      <c r="U2677">
        <f>ROUND((175/100)*ROUND((Source!AE1439*Source!AV1439)*Source!I1439, 2), 2)</f>
        <v>0</v>
      </c>
      <c r="V2677">
        <f>ROUND((108/100)*ROUND(Source!CS1439*Source!I1439, 2), 2)</f>
        <v>0</v>
      </c>
    </row>
    <row r="2678" spans="1:22" x14ac:dyDescent="0.2">
      <c r="C2678" s="22" t="str">
        <f>"Объем: "&amp;Source!I1439&amp;"=(195+"&amp;"10)*"&amp;"0,2*"&amp;"0,1/"&amp;"100"</f>
        <v>Объем: 0,041=(195+10)*0,2*0,1/100</v>
      </c>
    </row>
    <row r="2679" spans="1:22" ht="14.25" x14ac:dyDescent="0.2">
      <c r="A2679" s="18"/>
      <c r="B2679" s="18"/>
      <c r="C2679" s="18" t="s">
        <v>1136</v>
      </c>
      <c r="D2679" s="19"/>
      <c r="E2679" s="9"/>
      <c r="F2679" s="21">
        <f>Source!AO1439</f>
        <v>6359.54</v>
      </c>
      <c r="G2679" s="20" t="str">
        <f>Source!DG1439</f>
        <v/>
      </c>
      <c r="H2679" s="9">
        <f>Source!AV1439</f>
        <v>1</v>
      </c>
      <c r="I2679" s="9">
        <f>IF(Source!BA1439&lt;&gt; 0, Source!BA1439, 1)</f>
        <v>1</v>
      </c>
      <c r="J2679" s="21">
        <f>Source!S1439</f>
        <v>260.74</v>
      </c>
      <c r="K2679" s="21"/>
    </row>
    <row r="2680" spans="1:22" ht="14.25" x14ac:dyDescent="0.2">
      <c r="A2680" s="18"/>
      <c r="B2680" s="18"/>
      <c r="C2680" s="18" t="s">
        <v>1138</v>
      </c>
      <c r="D2680" s="19"/>
      <c r="E2680" s="9"/>
      <c r="F2680" s="21">
        <f>Source!AL1439</f>
        <v>15.76</v>
      </c>
      <c r="G2680" s="20" t="str">
        <f>Source!DD1439</f>
        <v/>
      </c>
      <c r="H2680" s="9">
        <f>Source!AW1439</f>
        <v>1</v>
      </c>
      <c r="I2680" s="9">
        <f>IF(Source!BC1439&lt;&gt; 0, Source!BC1439, 1)</f>
        <v>1</v>
      </c>
      <c r="J2680" s="21">
        <f>Source!P1439</f>
        <v>0.65</v>
      </c>
      <c r="K2680" s="21"/>
    </row>
    <row r="2681" spans="1:22" ht="14.25" x14ac:dyDescent="0.2">
      <c r="A2681" s="18"/>
      <c r="B2681" s="18"/>
      <c r="C2681" s="18" t="s">
        <v>1139</v>
      </c>
      <c r="D2681" s="19" t="s">
        <v>1140</v>
      </c>
      <c r="E2681" s="9">
        <f>Source!AT1439</f>
        <v>70</v>
      </c>
      <c r="F2681" s="21"/>
      <c r="G2681" s="20"/>
      <c r="H2681" s="9"/>
      <c r="I2681" s="9"/>
      <c r="J2681" s="21">
        <f>SUM(R2677:R2680)</f>
        <v>182.52</v>
      </c>
      <c r="K2681" s="21"/>
    </row>
    <row r="2682" spans="1:22" ht="14.25" x14ac:dyDescent="0.2">
      <c r="A2682" s="18"/>
      <c r="B2682" s="18"/>
      <c r="C2682" s="18" t="s">
        <v>1141</v>
      </c>
      <c r="D2682" s="19" t="s">
        <v>1140</v>
      </c>
      <c r="E2682" s="9">
        <f>Source!AU1439</f>
        <v>10</v>
      </c>
      <c r="F2682" s="21"/>
      <c r="G2682" s="20"/>
      <c r="H2682" s="9"/>
      <c r="I2682" s="9"/>
      <c r="J2682" s="21">
        <f>SUM(T2677:T2681)</f>
        <v>26.07</v>
      </c>
      <c r="K2682" s="21"/>
    </row>
    <row r="2683" spans="1:22" ht="14.25" x14ac:dyDescent="0.2">
      <c r="A2683" s="18"/>
      <c r="B2683" s="18"/>
      <c r="C2683" s="18" t="s">
        <v>1142</v>
      </c>
      <c r="D2683" s="19" t="s">
        <v>1143</v>
      </c>
      <c r="E2683" s="9">
        <f>Source!AQ1439</f>
        <v>11.88</v>
      </c>
      <c r="F2683" s="21"/>
      <c r="G2683" s="20" t="str">
        <f>Source!DI1439</f>
        <v/>
      </c>
      <c r="H2683" s="9">
        <f>Source!AV1439</f>
        <v>1</v>
      </c>
      <c r="I2683" s="9"/>
      <c r="J2683" s="21"/>
      <c r="K2683" s="21">
        <f>Source!U1439</f>
        <v>0.48708000000000007</v>
      </c>
    </row>
    <row r="2684" spans="1:22" ht="15" x14ac:dyDescent="0.25">
      <c r="A2684" s="24"/>
      <c r="B2684" s="24"/>
      <c r="C2684" s="24"/>
      <c r="D2684" s="24"/>
      <c r="E2684" s="24"/>
      <c r="F2684" s="24"/>
      <c r="G2684" s="24"/>
      <c r="H2684" s="24"/>
      <c r="I2684" s="57">
        <f>J2679+J2680+J2681+J2682</f>
        <v>469.97999999999996</v>
      </c>
      <c r="J2684" s="57"/>
      <c r="K2684" s="25">
        <f>IF(Source!I1439&lt;&gt;0, ROUND(I2684/Source!I1439, 2), 0)</f>
        <v>11462.93</v>
      </c>
      <c r="P2684" s="23">
        <f>I2684</f>
        <v>469.97999999999996</v>
      </c>
    </row>
    <row r="2686" spans="1:22" ht="15" x14ac:dyDescent="0.25">
      <c r="B2686" s="58" t="str">
        <f>Source!G1441</f>
        <v>Монтажный кабель</v>
      </c>
      <c r="C2686" s="58"/>
      <c r="D2686" s="58"/>
      <c r="E2686" s="58"/>
      <c r="F2686" s="58"/>
      <c r="G2686" s="58"/>
      <c r="H2686" s="58"/>
      <c r="I2686" s="58"/>
      <c r="J2686" s="58"/>
    </row>
    <row r="2687" spans="1:22" ht="28.5" x14ac:dyDescent="0.2">
      <c r="A2687" s="18">
        <v>311</v>
      </c>
      <c r="B2687" s="18" t="str">
        <f>Source!F1442</f>
        <v>1.22-2103-2-1/1</v>
      </c>
      <c r="C2687" s="18" t="str">
        <f>Source!G1442</f>
        <v>Техническое обслуживание сетевой линии связи</v>
      </c>
      <c r="D2687" s="19" t="str">
        <f>Source!H1442</f>
        <v>100 м</v>
      </c>
      <c r="E2687" s="9">
        <f>Source!I1442</f>
        <v>0.18</v>
      </c>
      <c r="F2687" s="21"/>
      <c r="G2687" s="20"/>
      <c r="H2687" s="9"/>
      <c r="I2687" s="9"/>
      <c r="J2687" s="21"/>
      <c r="K2687" s="21"/>
      <c r="Q2687">
        <f>ROUND((Source!BZ1442/100)*ROUND((Source!AF1442*Source!AV1442)*Source!I1442, 2), 2)</f>
        <v>62.59</v>
      </c>
      <c r="R2687">
        <f>Source!X1442</f>
        <v>62.59</v>
      </c>
      <c r="S2687">
        <f>ROUND((Source!CA1442/100)*ROUND((Source!AF1442*Source!AV1442)*Source!I1442, 2), 2)</f>
        <v>8.94</v>
      </c>
      <c r="T2687">
        <f>Source!Y1442</f>
        <v>8.94</v>
      </c>
      <c r="U2687">
        <f>ROUND((175/100)*ROUND((Source!AE1442*Source!AV1442)*Source!I1442, 2), 2)</f>
        <v>0</v>
      </c>
      <c r="V2687">
        <f>ROUND((108/100)*ROUND(Source!CS1442*Source!I1442, 2), 2)</f>
        <v>0</v>
      </c>
    </row>
    <row r="2688" spans="1:22" x14ac:dyDescent="0.2">
      <c r="C2688" s="22" t="str">
        <f>"Объем: "&amp;Source!I1442&amp;"=(65+"&amp;"115)*"&amp;"0,1/"&amp;"100"</f>
        <v>Объем: 0,18=(65+115)*0,1/100</v>
      </c>
    </row>
    <row r="2689" spans="1:22" ht="14.25" x14ac:dyDescent="0.2">
      <c r="A2689" s="18"/>
      <c r="B2689" s="18"/>
      <c r="C2689" s="18" t="s">
        <v>1136</v>
      </c>
      <c r="D2689" s="19"/>
      <c r="E2689" s="9"/>
      <c r="F2689" s="21">
        <f>Source!AO1442</f>
        <v>496.76</v>
      </c>
      <c r="G2689" s="20" t="str">
        <f>Source!DG1442</f>
        <v/>
      </c>
      <c r="H2689" s="9">
        <f>Source!AV1442</f>
        <v>1</v>
      </c>
      <c r="I2689" s="9">
        <f>IF(Source!BA1442&lt;&gt; 0, Source!BA1442, 1)</f>
        <v>1</v>
      </c>
      <c r="J2689" s="21">
        <f>Source!S1442</f>
        <v>89.42</v>
      </c>
      <c r="K2689" s="21"/>
    </row>
    <row r="2690" spans="1:22" ht="14.25" x14ac:dyDescent="0.2">
      <c r="A2690" s="18"/>
      <c r="B2690" s="18"/>
      <c r="C2690" s="18" t="s">
        <v>1139</v>
      </c>
      <c r="D2690" s="19" t="s">
        <v>1140</v>
      </c>
      <c r="E2690" s="9">
        <f>Source!AT1442</f>
        <v>70</v>
      </c>
      <c r="F2690" s="21"/>
      <c r="G2690" s="20"/>
      <c r="H2690" s="9"/>
      <c r="I2690" s="9"/>
      <c r="J2690" s="21">
        <f>SUM(R2687:R2689)</f>
        <v>62.59</v>
      </c>
      <c r="K2690" s="21"/>
    </row>
    <row r="2691" spans="1:22" ht="14.25" x14ac:dyDescent="0.2">
      <c r="A2691" s="18"/>
      <c r="B2691" s="18"/>
      <c r="C2691" s="18" t="s">
        <v>1141</v>
      </c>
      <c r="D2691" s="19" t="s">
        <v>1140</v>
      </c>
      <c r="E2691" s="9">
        <f>Source!AU1442</f>
        <v>10</v>
      </c>
      <c r="F2691" s="21"/>
      <c r="G2691" s="20"/>
      <c r="H2691" s="9"/>
      <c r="I2691" s="9"/>
      <c r="J2691" s="21">
        <f>SUM(T2687:T2690)</f>
        <v>8.94</v>
      </c>
      <c r="K2691" s="21"/>
    </row>
    <row r="2692" spans="1:22" ht="14.25" x14ac:dyDescent="0.2">
      <c r="A2692" s="18"/>
      <c r="B2692" s="18"/>
      <c r="C2692" s="18" t="s">
        <v>1142</v>
      </c>
      <c r="D2692" s="19" t="s">
        <v>1143</v>
      </c>
      <c r="E2692" s="9">
        <f>Source!AQ1442</f>
        <v>0.7</v>
      </c>
      <c r="F2692" s="21"/>
      <c r="G2692" s="20" t="str">
        <f>Source!DI1442</f>
        <v/>
      </c>
      <c r="H2692" s="9">
        <f>Source!AV1442</f>
        <v>1</v>
      </c>
      <c r="I2692" s="9"/>
      <c r="J2692" s="21"/>
      <c r="K2692" s="21">
        <f>Source!U1442</f>
        <v>0.126</v>
      </c>
    </row>
    <row r="2693" spans="1:22" ht="15" x14ac:dyDescent="0.25">
      <c r="A2693" s="24"/>
      <c r="B2693" s="24"/>
      <c r="C2693" s="24"/>
      <c r="D2693" s="24"/>
      <c r="E2693" s="24"/>
      <c r="F2693" s="24"/>
      <c r="G2693" s="24"/>
      <c r="H2693" s="24"/>
      <c r="I2693" s="57">
        <f>J2689+J2690+J2691</f>
        <v>160.94999999999999</v>
      </c>
      <c r="J2693" s="57"/>
      <c r="K2693" s="25">
        <f>IF(Source!I1442&lt;&gt;0, ROUND(I2693/Source!I1442, 2), 0)</f>
        <v>894.17</v>
      </c>
      <c r="P2693" s="23">
        <f>I2693</f>
        <v>160.94999999999999</v>
      </c>
    </row>
    <row r="2695" spans="1:22" ht="15" x14ac:dyDescent="0.25">
      <c r="B2695" s="58" t="str">
        <f>Source!G1443</f>
        <v>Заземление</v>
      </c>
      <c r="C2695" s="58"/>
      <c r="D2695" s="58"/>
      <c r="E2695" s="58"/>
      <c r="F2695" s="58"/>
      <c r="G2695" s="58"/>
      <c r="H2695" s="58"/>
      <c r="I2695" s="58"/>
      <c r="J2695" s="58"/>
    </row>
    <row r="2696" spans="1:22" ht="42.75" x14ac:dyDescent="0.2">
      <c r="A2696" s="18">
        <v>312</v>
      </c>
      <c r="B2696" s="18" t="str">
        <f>Source!F1444</f>
        <v>1.21-2303-31-1/1</v>
      </c>
      <c r="C2696" s="18" t="str">
        <f>Source!G1444</f>
        <v>Техническое обслуживание коробки клеммной соединительной, с количеством клемм до 20</v>
      </c>
      <c r="D2696" s="19" t="str">
        <f>Source!H1444</f>
        <v>шт.</v>
      </c>
      <c r="E2696" s="9">
        <f>Source!I1444</f>
        <v>5</v>
      </c>
      <c r="F2696" s="21"/>
      <c r="G2696" s="20"/>
      <c r="H2696" s="9"/>
      <c r="I2696" s="9"/>
      <c r="J2696" s="21"/>
      <c r="K2696" s="21"/>
      <c r="Q2696">
        <f>ROUND((Source!BZ1444/100)*ROUND((Source!AF1444*Source!AV1444)*Source!I1444, 2), 2)</f>
        <v>2074.77</v>
      </c>
      <c r="R2696">
        <f>Source!X1444</f>
        <v>2074.77</v>
      </c>
      <c r="S2696">
        <f>ROUND((Source!CA1444/100)*ROUND((Source!AF1444*Source!AV1444)*Source!I1444, 2), 2)</f>
        <v>296.39999999999998</v>
      </c>
      <c r="T2696">
        <f>Source!Y1444</f>
        <v>296.39999999999998</v>
      </c>
      <c r="U2696">
        <f>ROUND((175/100)*ROUND((Source!AE1444*Source!AV1444)*Source!I1444, 2), 2)</f>
        <v>0</v>
      </c>
      <c r="V2696">
        <f>ROUND((108/100)*ROUND(Source!CS1444*Source!I1444, 2), 2)</f>
        <v>0</v>
      </c>
    </row>
    <row r="2697" spans="1:22" ht="14.25" x14ac:dyDescent="0.2">
      <c r="A2697" s="18"/>
      <c r="B2697" s="18"/>
      <c r="C2697" s="18" t="s">
        <v>1136</v>
      </c>
      <c r="D2697" s="19"/>
      <c r="E2697" s="9"/>
      <c r="F2697" s="21">
        <f>Source!AO1444</f>
        <v>592.79</v>
      </c>
      <c r="G2697" s="20" t="str">
        <f>Source!DG1444</f>
        <v/>
      </c>
      <c r="H2697" s="9">
        <f>Source!AV1444</f>
        <v>1</v>
      </c>
      <c r="I2697" s="9">
        <f>IF(Source!BA1444&lt;&gt; 0, Source!BA1444, 1)</f>
        <v>1</v>
      </c>
      <c r="J2697" s="21">
        <f>Source!S1444</f>
        <v>2963.95</v>
      </c>
      <c r="K2697" s="21"/>
    </row>
    <row r="2698" spans="1:22" ht="14.25" x14ac:dyDescent="0.2">
      <c r="A2698" s="18"/>
      <c r="B2698" s="18"/>
      <c r="C2698" s="18" t="s">
        <v>1138</v>
      </c>
      <c r="D2698" s="19"/>
      <c r="E2698" s="9"/>
      <c r="F2698" s="21">
        <f>Source!AL1444</f>
        <v>6.02</v>
      </c>
      <c r="G2698" s="20" t="str">
        <f>Source!DD1444</f>
        <v/>
      </c>
      <c r="H2698" s="9">
        <f>Source!AW1444</f>
        <v>1</v>
      </c>
      <c r="I2698" s="9">
        <f>IF(Source!BC1444&lt;&gt; 0, Source!BC1444, 1)</f>
        <v>1</v>
      </c>
      <c r="J2698" s="21">
        <f>Source!P1444</f>
        <v>30.1</v>
      </c>
      <c r="K2698" s="21"/>
    </row>
    <row r="2699" spans="1:22" ht="14.25" x14ac:dyDescent="0.2">
      <c r="A2699" s="18"/>
      <c r="B2699" s="18"/>
      <c r="C2699" s="18" t="s">
        <v>1139</v>
      </c>
      <c r="D2699" s="19" t="s">
        <v>1140</v>
      </c>
      <c r="E2699" s="9">
        <f>Source!AT1444</f>
        <v>70</v>
      </c>
      <c r="F2699" s="21"/>
      <c r="G2699" s="20"/>
      <c r="H2699" s="9"/>
      <c r="I2699" s="9"/>
      <c r="J2699" s="21">
        <f>SUM(R2696:R2698)</f>
        <v>2074.77</v>
      </c>
      <c r="K2699" s="21"/>
    </row>
    <row r="2700" spans="1:22" ht="14.25" x14ac:dyDescent="0.2">
      <c r="A2700" s="18"/>
      <c r="B2700" s="18"/>
      <c r="C2700" s="18" t="s">
        <v>1141</v>
      </c>
      <c r="D2700" s="19" t="s">
        <v>1140</v>
      </c>
      <c r="E2700" s="9">
        <f>Source!AU1444</f>
        <v>10</v>
      </c>
      <c r="F2700" s="21"/>
      <c r="G2700" s="20"/>
      <c r="H2700" s="9"/>
      <c r="I2700" s="9"/>
      <c r="J2700" s="21">
        <f>SUM(T2696:T2699)</f>
        <v>296.39999999999998</v>
      </c>
      <c r="K2700" s="21"/>
    </row>
    <row r="2701" spans="1:22" ht="14.25" x14ac:dyDescent="0.2">
      <c r="A2701" s="18"/>
      <c r="B2701" s="18"/>
      <c r="C2701" s="18" t="s">
        <v>1142</v>
      </c>
      <c r="D2701" s="19" t="s">
        <v>1143</v>
      </c>
      <c r="E2701" s="9">
        <f>Source!AQ1444</f>
        <v>0.96</v>
      </c>
      <c r="F2701" s="21"/>
      <c r="G2701" s="20" t="str">
        <f>Source!DI1444</f>
        <v/>
      </c>
      <c r="H2701" s="9">
        <f>Source!AV1444</f>
        <v>1</v>
      </c>
      <c r="I2701" s="9"/>
      <c r="J2701" s="21"/>
      <c r="K2701" s="21">
        <f>Source!U1444</f>
        <v>4.8</v>
      </c>
    </row>
    <row r="2702" spans="1:22" ht="15" x14ac:dyDescent="0.25">
      <c r="A2702" s="24"/>
      <c r="B2702" s="24"/>
      <c r="C2702" s="24"/>
      <c r="D2702" s="24"/>
      <c r="E2702" s="24"/>
      <c r="F2702" s="24"/>
      <c r="G2702" s="24"/>
      <c r="H2702" s="24"/>
      <c r="I2702" s="57">
        <f>J2697+J2698+J2699+J2700</f>
        <v>5365.2199999999993</v>
      </c>
      <c r="J2702" s="57"/>
      <c r="K2702" s="25">
        <f>IF(Source!I1444&lt;&gt;0, ROUND(I2702/Source!I1444, 2), 0)</f>
        <v>1073.04</v>
      </c>
      <c r="P2702" s="23">
        <f>I2702</f>
        <v>5365.2199999999993</v>
      </c>
    </row>
    <row r="2703" spans="1:22" ht="28.5" x14ac:dyDescent="0.2">
      <c r="A2703" s="18">
        <v>313</v>
      </c>
      <c r="B2703" s="18" t="str">
        <f>Source!F1445</f>
        <v>1.21-2103-3-1/1</v>
      </c>
      <c r="C2703" s="18" t="str">
        <f>Source!G1445</f>
        <v>Техническое обслуживание сетей заземления магистральных,</v>
      </c>
      <c r="D2703" s="19" t="str">
        <f>Source!H1445</f>
        <v>100 м</v>
      </c>
      <c r="E2703" s="9">
        <f>Source!I1445</f>
        <v>0.87</v>
      </c>
      <c r="F2703" s="21"/>
      <c r="G2703" s="20"/>
      <c r="H2703" s="9"/>
      <c r="I2703" s="9"/>
      <c r="J2703" s="21"/>
      <c r="K2703" s="21"/>
      <c r="Q2703">
        <f>ROUND((Source!BZ1445/100)*ROUND((Source!AF1445*Source!AV1445)*Source!I1445, 2), 2)</f>
        <v>3618.68</v>
      </c>
      <c r="R2703">
        <f>Source!X1445</f>
        <v>3618.68</v>
      </c>
      <c r="S2703">
        <f>ROUND((Source!CA1445/100)*ROUND((Source!AF1445*Source!AV1445)*Source!I1445, 2), 2)</f>
        <v>516.95000000000005</v>
      </c>
      <c r="T2703">
        <f>Source!Y1445</f>
        <v>516.95000000000005</v>
      </c>
      <c r="U2703">
        <f>ROUND((175/100)*ROUND((Source!AE1445*Source!AV1445)*Source!I1445, 2), 2)</f>
        <v>0</v>
      </c>
      <c r="V2703">
        <f>ROUND((108/100)*ROUND(Source!CS1445*Source!I1445, 2), 2)</f>
        <v>0</v>
      </c>
    </row>
    <row r="2704" spans="1:22" x14ac:dyDescent="0.2">
      <c r="C2704" s="22" t="str">
        <f>"Объем: "&amp;Source!I1445&amp;"=(630+"&amp;"240)*"&amp;"0,1/"&amp;"100"</f>
        <v>Объем: 0,87=(630+240)*0,1/100</v>
      </c>
    </row>
    <row r="2705" spans="1:22" ht="14.25" x14ac:dyDescent="0.2">
      <c r="A2705" s="18"/>
      <c r="B2705" s="18"/>
      <c r="C2705" s="18" t="s">
        <v>1136</v>
      </c>
      <c r="D2705" s="19"/>
      <c r="E2705" s="9"/>
      <c r="F2705" s="21">
        <f>Source!AO1445</f>
        <v>5942</v>
      </c>
      <c r="G2705" s="20" t="str">
        <f>Source!DG1445</f>
        <v/>
      </c>
      <c r="H2705" s="9">
        <f>Source!AV1445</f>
        <v>1</v>
      </c>
      <c r="I2705" s="9">
        <f>IF(Source!BA1445&lt;&gt; 0, Source!BA1445, 1)</f>
        <v>1</v>
      </c>
      <c r="J2705" s="21">
        <f>Source!S1445</f>
        <v>5169.54</v>
      </c>
      <c r="K2705" s="21"/>
    </row>
    <row r="2706" spans="1:22" ht="14.25" x14ac:dyDescent="0.2">
      <c r="A2706" s="18"/>
      <c r="B2706" s="18"/>
      <c r="C2706" s="18" t="s">
        <v>1138</v>
      </c>
      <c r="D2706" s="19"/>
      <c r="E2706" s="9"/>
      <c r="F2706" s="21">
        <f>Source!AL1445</f>
        <v>22.51</v>
      </c>
      <c r="G2706" s="20" t="str">
        <f>Source!DD1445</f>
        <v/>
      </c>
      <c r="H2706" s="9">
        <f>Source!AW1445</f>
        <v>1</v>
      </c>
      <c r="I2706" s="9">
        <f>IF(Source!BC1445&lt;&gt; 0, Source!BC1445, 1)</f>
        <v>1</v>
      </c>
      <c r="J2706" s="21">
        <f>Source!P1445</f>
        <v>19.579999999999998</v>
      </c>
      <c r="K2706" s="21"/>
    </row>
    <row r="2707" spans="1:22" ht="14.25" x14ac:dyDescent="0.2">
      <c r="A2707" s="18"/>
      <c r="B2707" s="18"/>
      <c r="C2707" s="18" t="s">
        <v>1139</v>
      </c>
      <c r="D2707" s="19" t="s">
        <v>1140</v>
      </c>
      <c r="E2707" s="9">
        <f>Source!AT1445</f>
        <v>70</v>
      </c>
      <c r="F2707" s="21"/>
      <c r="G2707" s="20"/>
      <c r="H2707" s="9"/>
      <c r="I2707" s="9"/>
      <c r="J2707" s="21">
        <f>SUM(R2703:R2706)</f>
        <v>3618.68</v>
      </c>
      <c r="K2707" s="21"/>
    </row>
    <row r="2708" spans="1:22" ht="14.25" x14ac:dyDescent="0.2">
      <c r="A2708" s="18"/>
      <c r="B2708" s="18"/>
      <c r="C2708" s="18" t="s">
        <v>1141</v>
      </c>
      <c r="D2708" s="19" t="s">
        <v>1140</v>
      </c>
      <c r="E2708" s="9">
        <f>Source!AU1445</f>
        <v>10</v>
      </c>
      <c r="F2708" s="21"/>
      <c r="G2708" s="20"/>
      <c r="H2708" s="9"/>
      <c r="I2708" s="9"/>
      <c r="J2708" s="21">
        <f>SUM(T2703:T2707)</f>
        <v>516.95000000000005</v>
      </c>
      <c r="K2708" s="21"/>
    </row>
    <row r="2709" spans="1:22" ht="14.25" x14ac:dyDescent="0.2">
      <c r="A2709" s="18"/>
      <c r="B2709" s="18"/>
      <c r="C2709" s="18" t="s">
        <v>1142</v>
      </c>
      <c r="D2709" s="19" t="s">
        <v>1143</v>
      </c>
      <c r="E2709" s="9">
        <f>Source!AQ1445</f>
        <v>11.1</v>
      </c>
      <c r="F2709" s="21"/>
      <c r="G2709" s="20" t="str">
        <f>Source!DI1445</f>
        <v/>
      </c>
      <c r="H2709" s="9">
        <f>Source!AV1445</f>
        <v>1</v>
      </c>
      <c r="I2709" s="9"/>
      <c r="J2709" s="21"/>
      <c r="K2709" s="21">
        <f>Source!U1445</f>
        <v>9.657</v>
      </c>
    </row>
    <row r="2710" spans="1:22" ht="15" x14ac:dyDescent="0.25">
      <c r="A2710" s="24"/>
      <c r="B2710" s="24"/>
      <c r="C2710" s="24"/>
      <c r="D2710" s="24"/>
      <c r="E2710" s="24"/>
      <c r="F2710" s="24"/>
      <c r="G2710" s="24"/>
      <c r="H2710" s="24"/>
      <c r="I2710" s="57">
        <f>J2705+J2706+J2707+J2708</f>
        <v>9324.75</v>
      </c>
      <c r="J2710" s="57"/>
      <c r="K2710" s="25">
        <f>IF(Source!I1445&lt;&gt;0, ROUND(I2710/Source!I1445, 2), 0)</f>
        <v>10718.1</v>
      </c>
      <c r="P2710" s="23">
        <f>I2710</f>
        <v>9324.75</v>
      </c>
    </row>
    <row r="2712" spans="1:22" ht="15" x14ac:dyDescent="0.25">
      <c r="B2712" s="58" t="str">
        <f>Source!G1447</f>
        <v>Огнестойкая кабельная линия</v>
      </c>
      <c r="C2712" s="58"/>
      <c r="D2712" s="58"/>
      <c r="E2712" s="58"/>
      <c r="F2712" s="58"/>
      <c r="G2712" s="58"/>
      <c r="H2712" s="58"/>
      <c r="I2712" s="58"/>
      <c r="J2712" s="58"/>
    </row>
    <row r="2713" spans="1:22" ht="57" x14ac:dyDescent="0.2">
      <c r="A2713" s="18">
        <v>314</v>
      </c>
      <c r="B2713" s="18" t="str">
        <f>Source!F1448</f>
        <v>1.21-2103-9-2/1</v>
      </c>
      <c r="C2713" s="18" t="str">
        <f>Source!G1448</f>
        <v>Техническое обслуживание силовых сетей, проложенных по кирпичным и бетонным основаниям, провод сечением 3х1,5-6 мм2</v>
      </c>
      <c r="D2713" s="19" t="str">
        <f>Source!H1448</f>
        <v>100 м</v>
      </c>
      <c r="E2713" s="9">
        <f>Source!I1448</f>
        <v>9.6000000000000002E-2</v>
      </c>
      <c r="F2713" s="21"/>
      <c r="G2713" s="20"/>
      <c r="H2713" s="9"/>
      <c r="I2713" s="9"/>
      <c r="J2713" s="21"/>
      <c r="K2713" s="21"/>
      <c r="Q2713">
        <f>ROUND((Source!BZ1448/100)*ROUND((Source!AF1448*Source!AV1448)*Source!I1448, 2), 2)</f>
        <v>359.73</v>
      </c>
      <c r="R2713">
        <f>Source!X1448</f>
        <v>359.73</v>
      </c>
      <c r="S2713">
        <f>ROUND((Source!CA1448/100)*ROUND((Source!AF1448*Source!AV1448)*Source!I1448, 2), 2)</f>
        <v>51.39</v>
      </c>
      <c r="T2713">
        <f>Source!Y1448</f>
        <v>51.39</v>
      </c>
      <c r="U2713">
        <f>ROUND((175/100)*ROUND((Source!AE1448*Source!AV1448)*Source!I1448, 2), 2)</f>
        <v>0</v>
      </c>
      <c r="V2713">
        <f>ROUND((108/100)*ROUND(Source!CS1448*Source!I1448, 2), 2)</f>
        <v>0</v>
      </c>
    </row>
    <row r="2714" spans="1:22" x14ac:dyDescent="0.2">
      <c r="C2714" s="22" t="str">
        <f>"Объем: "&amp;Source!I1448&amp;"=(480)*"&amp;"0,2*"&amp;"0,1/"&amp;"100"</f>
        <v>Объем: 0,096=(480)*0,2*0,1/100</v>
      </c>
    </row>
    <row r="2715" spans="1:22" ht="14.25" x14ac:dyDescent="0.2">
      <c r="A2715" s="18"/>
      <c r="B2715" s="18"/>
      <c r="C2715" s="18" t="s">
        <v>1136</v>
      </c>
      <c r="D2715" s="19"/>
      <c r="E2715" s="9"/>
      <c r="F2715" s="21">
        <f>Source!AO1448</f>
        <v>5353.15</v>
      </c>
      <c r="G2715" s="20" t="str">
        <f>Source!DG1448</f>
        <v/>
      </c>
      <c r="H2715" s="9">
        <f>Source!AV1448</f>
        <v>1</v>
      </c>
      <c r="I2715" s="9">
        <f>IF(Source!BA1448&lt;&gt; 0, Source!BA1448, 1)</f>
        <v>1</v>
      </c>
      <c r="J2715" s="21">
        <f>Source!S1448</f>
        <v>513.9</v>
      </c>
      <c r="K2715" s="21"/>
    </row>
    <row r="2716" spans="1:22" ht="14.25" x14ac:dyDescent="0.2">
      <c r="A2716" s="18"/>
      <c r="B2716" s="18"/>
      <c r="C2716" s="18" t="s">
        <v>1138</v>
      </c>
      <c r="D2716" s="19"/>
      <c r="E2716" s="9"/>
      <c r="F2716" s="21">
        <f>Source!AL1448</f>
        <v>22.51</v>
      </c>
      <c r="G2716" s="20" t="str">
        <f>Source!DD1448</f>
        <v/>
      </c>
      <c r="H2716" s="9">
        <f>Source!AW1448</f>
        <v>1</v>
      </c>
      <c r="I2716" s="9">
        <f>IF(Source!BC1448&lt;&gt; 0, Source!BC1448, 1)</f>
        <v>1</v>
      </c>
      <c r="J2716" s="21">
        <f>Source!P1448</f>
        <v>2.16</v>
      </c>
      <c r="K2716" s="21"/>
    </row>
    <row r="2717" spans="1:22" ht="14.25" x14ac:dyDescent="0.2">
      <c r="A2717" s="18"/>
      <c r="B2717" s="18"/>
      <c r="C2717" s="18" t="s">
        <v>1139</v>
      </c>
      <c r="D2717" s="19" t="s">
        <v>1140</v>
      </c>
      <c r="E2717" s="9">
        <f>Source!AT1448</f>
        <v>70</v>
      </c>
      <c r="F2717" s="21"/>
      <c r="G2717" s="20"/>
      <c r="H2717" s="9"/>
      <c r="I2717" s="9"/>
      <c r="J2717" s="21">
        <f>SUM(R2713:R2716)</f>
        <v>359.73</v>
      </c>
      <c r="K2717" s="21"/>
    </row>
    <row r="2718" spans="1:22" ht="14.25" x14ac:dyDescent="0.2">
      <c r="A2718" s="18"/>
      <c r="B2718" s="18"/>
      <c r="C2718" s="18" t="s">
        <v>1141</v>
      </c>
      <c r="D2718" s="19" t="s">
        <v>1140</v>
      </c>
      <c r="E2718" s="9">
        <f>Source!AU1448</f>
        <v>10</v>
      </c>
      <c r="F2718" s="21"/>
      <c r="G2718" s="20"/>
      <c r="H2718" s="9"/>
      <c r="I2718" s="9"/>
      <c r="J2718" s="21">
        <f>SUM(T2713:T2717)</f>
        <v>51.39</v>
      </c>
      <c r="K2718" s="21"/>
    </row>
    <row r="2719" spans="1:22" ht="14.25" x14ac:dyDescent="0.2">
      <c r="A2719" s="18"/>
      <c r="B2719" s="18"/>
      <c r="C2719" s="18" t="s">
        <v>1142</v>
      </c>
      <c r="D2719" s="19" t="s">
        <v>1143</v>
      </c>
      <c r="E2719" s="9">
        <f>Source!AQ1448</f>
        <v>10</v>
      </c>
      <c r="F2719" s="21"/>
      <c r="G2719" s="20" t="str">
        <f>Source!DI1448</f>
        <v/>
      </c>
      <c r="H2719" s="9">
        <f>Source!AV1448</f>
        <v>1</v>
      </c>
      <c r="I2719" s="9"/>
      <c r="J2719" s="21"/>
      <c r="K2719" s="21">
        <f>Source!U1448</f>
        <v>0.96</v>
      </c>
    </row>
    <row r="2720" spans="1:22" ht="15" x14ac:dyDescent="0.25">
      <c r="A2720" s="24"/>
      <c r="B2720" s="24"/>
      <c r="C2720" s="24"/>
      <c r="D2720" s="24"/>
      <c r="E2720" s="24"/>
      <c r="F2720" s="24"/>
      <c r="G2720" s="24"/>
      <c r="H2720" s="24"/>
      <c r="I2720" s="57">
        <f>J2715+J2716+J2717+J2718</f>
        <v>927.18</v>
      </c>
      <c r="J2720" s="57"/>
      <c r="K2720" s="25">
        <f>IF(Source!I1448&lt;&gt;0, ROUND(I2720/Source!I1448, 2), 0)</f>
        <v>9658.1299999999992</v>
      </c>
      <c r="P2720" s="23">
        <f>I2720</f>
        <v>927.18</v>
      </c>
    </row>
    <row r="2721" spans="1:22" ht="57" x14ac:dyDescent="0.2">
      <c r="A2721" s="18">
        <v>315</v>
      </c>
      <c r="B2721" s="18" t="str">
        <f>Source!F1450</f>
        <v>1.21-2103-9-3/1</v>
      </c>
      <c r="C2721" s="18" t="str">
        <f>Source!G1450</f>
        <v>Техническое обслуживание силовых сетей, проложенных по кирпичным и бетонным основаниям, провод сечением 4х1,5-6 мм2 / 5х4мм2</v>
      </c>
      <c r="D2721" s="19" t="str">
        <f>Source!H1450</f>
        <v>100 м</v>
      </c>
      <c r="E2721" s="9">
        <f>Source!I1450</f>
        <v>4.0000000000000001E-3</v>
      </c>
      <c r="F2721" s="21"/>
      <c r="G2721" s="20"/>
      <c r="H2721" s="9"/>
      <c r="I2721" s="9"/>
      <c r="J2721" s="21"/>
      <c r="K2721" s="21"/>
      <c r="Q2721">
        <f>ROUND((Source!BZ1450/100)*ROUND((Source!AF1450*Source!AV1450)*Source!I1450, 2), 2)</f>
        <v>16.809999999999999</v>
      </c>
      <c r="R2721">
        <f>Source!X1450</f>
        <v>16.809999999999999</v>
      </c>
      <c r="S2721">
        <f>ROUND((Source!CA1450/100)*ROUND((Source!AF1450*Source!AV1450)*Source!I1450, 2), 2)</f>
        <v>2.4</v>
      </c>
      <c r="T2721">
        <f>Source!Y1450</f>
        <v>2.4</v>
      </c>
      <c r="U2721">
        <f>ROUND((175/100)*ROUND((Source!AE1450*Source!AV1450)*Source!I1450, 2), 2)</f>
        <v>0</v>
      </c>
      <c r="V2721">
        <f>ROUND((108/100)*ROUND(Source!CS1450*Source!I1450, 2), 2)</f>
        <v>0</v>
      </c>
    </row>
    <row r="2722" spans="1:22" x14ac:dyDescent="0.2">
      <c r="C2722" s="22" t="str">
        <f>"Объем: "&amp;Source!I1450&amp;"=(20)*"&amp;"0,2*"&amp;"0,1/"&amp;"100"</f>
        <v>Объем: 0,004=(20)*0,2*0,1/100</v>
      </c>
    </row>
    <row r="2723" spans="1:22" ht="14.25" x14ac:dyDescent="0.2">
      <c r="A2723" s="18"/>
      <c r="B2723" s="18"/>
      <c r="C2723" s="18" t="s">
        <v>1136</v>
      </c>
      <c r="D2723" s="19"/>
      <c r="E2723" s="9"/>
      <c r="F2723" s="21">
        <f>Source!AO1450</f>
        <v>6006.24</v>
      </c>
      <c r="G2723" s="20" t="str">
        <f>Source!DG1450</f>
        <v/>
      </c>
      <c r="H2723" s="9">
        <f>Source!AV1450</f>
        <v>1</v>
      </c>
      <c r="I2723" s="9">
        <f>IF(Source!BA1450&lt;&gt; 0, Source!BA1450, 1)</f>
        <v>1</v>
      </c>
      <c r="J2723" s="21">
        <f>Source!S1450</f>
        <v>24.02</v>
      </c>
      <c r="K2723" s="21"/>
    </row>
    <row r="2724" spans="1:22" ht="14.25" x14ac:dyDescent="0.2">
      <c r="A2724" s="18"/>
      <c r="B2724" s="18"/>
      <c r="C2724" s="18" t="s">
        <v>1138</v>
      </c>
      <c r="D2724" s="19"/>
      <c r="E2724" s="9"/>
      <c r="F2724" s="21">
        <f>Source!AL1450</f>
        <v>14.63</v>
      </c>
      <c r="G2724" s="20" t="str">
        <f>Source!DD1450</f>
        <v/>
      </c>
      <c r="H2724" s="9">
        <f>Source!AW1450</f>
        <v>1</v>
      </c>
      <c r="I2724" s="9">
        <f>IF(Source!BC1450&lt;&gt; 0, Source!BC1450, 1)</f>
        <v>1</v>
      </c>
      <c r="J2724" s="21">
        <f>Source!P1450</f>
        <v>0.06</v>
      </c>
      <c r="K2724" s="21"/>
    </row>
    <row r="2725" spans="1:22" ht="14.25" x14ac:dyDescent="0.2">
      <c r="A2725" s="18"/>
      <c r="B2725" s="18"/>
      <c r="C2725" s="18" t="s">
        <v>1139</v>
      </c>
      <c r="D2725" s="19" t="s">
        <v>1140</v>
      </c>
      <c r="E2725" s="9">
        <f>Source!AT1450</f>
        <v>70</v>
      </c>
      <c r="F2725" s="21"/>
      <c r="G2725" s="20"/>
      <c r="H2725" s="9"/>
      <c r="I2725" s="9"/>
      <c r="J2725" s="21">
        <f>SUM(R2721:R2724)</f>
        <v>16.809999999999999</v>
      </c>
      <c r="K2725" s="21"/>
    </row>
    <row r="2726" spans="1:22" ht="14.25" x14ac:dyDescent="0.2">
      <c r="A2726" s="18"/>
      <c r="B2726" s="18"/>
      <c r="C2726" s="18" t="s">
        <v>1141</v>
      </c>
      <c r="D2726" s="19" t="s">
        <v>1140</v>
      </c>
      <c r="E2726" s="9">
        <f>Source!AU1450</f>
        <v>10</v>
      </c>
      <c r="F2726" s="21"/>
      <c r="G2726" s="20"/>
      <c r="H2726" s="9"/>
      <c r="I2726" s="9"/>
      <c r="J2726" s="21">
        <f>SUM(T2721:T2725)</f>
        <v>2.4</v>
      </c>
      <c r="K2726" s="21"/>
    </row>
    <row r="2727" spans="1:22" ht="14.25" x14ac:dyDescent="0.2">
      <c r="A2727" s="18"/>
      <c r="B2727" s="18"/>
      <c r="C2727" s="18" t="s">
        <v>1142</v>
      </c>
      <c r="D2727" s="19" t="s">
        <v>1143</v>
      </c>
      <c r="E2727" s="9">
        <f>Source!AQ1450</f>
        <v>11.22</v>
      </c>
      <c r="F2727" s="21"/>
      <c r="G2727" s="20" t="str">
        <f>Source!DI1450</f>
        <v/>
      </c>
      <c r="H2727" s="9">
        <f>Source!AV1450</f>
        <v>1</v>
      </c>
      <c r="I2727" s="9"/>
      <c r="J2727" s="21"/>
      <c r="K2727" s="21">
        <f>Source!U1450</f>
        <v>4.4880000000000003E-2</v>
      </c>
    </row>
    <row r="2728" spans="1:22" ht="15" x14ac:dyDescent="0.25">
      <c r="A2728" s="24"/>
      <c r="B2728" s="24"/>
      <c r="C2728" s="24"/>
      <c r="D2728" s="24"/>
      <c r="E2728" s="24"/>
      <c r="F2728" s="24"/>
      <c r="G2728" s="24"/>
      <c r="H2728" s="24"/>
      <c r="I2728" s="57">
        <f>J2723+J2724+J2725+J2726</f>
        <v>43.29</v>
      </c>
      <c r="J2728" s="57"/>
      <c r="K2728" s="25">
        <f>IF(Source!I1450&lt;&gt;0, ROUND(I2728/Source!I1450, 2), 0)</f>
        <v>10822.5</v>
      </c>
      <c r="P2728" s="23">
        <f>I2728</f>
        <v>43.29</v>
      </c>
    </row>
    <row r="2730" spans="1:22" ht="15" x14ac:dyDescent="0.25">
      <c r="A2730" s="55" t="str">
        <f>CONCATENATE("Итого по подразделу: ",IF(Source!G1453&lt;&gt;"Новый подраздел", Source!G1453, ""))</f>
        <v>Итого по подразделу: Кабельная продукция 3</v>
      </c>
      <c r="B2730" s="55"/>
      <c r="C2730" s="55"/>
      <c r="D2730" s="55"/>
      <c r="E2730" s="55"/>
      <c r="F2730" s="55"/>
      <c r="G2730" s="55"/>
      <c r="H2730" s="55"/>
      <c r="I2730" s="53">
        <f>SUM(P2650:P2729)</f>
        <v>28831.46</v>
      </c>
      <c r="J2730" s="54"/>
      <c r="K2730" s="26"/>
    </row>
    <row r="2733" spans="1:22" ht="15" x14ac:dyDescent="0.25">
      <c r="A2733" s="55" t="str">
        <f>CONCATENATE("Итого по разделу: ",IF(Source!G1483&lt;&gt;"Новый раздел", Source!G1483, ""))</f>
        <v>Итого по разделу: Электроснабжение и электроосвещение</v>
      </c>
      <c r="B2733" s="55"/>
      <c r="C2733" s="55"/>
      <c r="D2733" s="55"/>
      <c r="E2733" s="55"/>
      <c r="F2733" s="55"/>
      <c r="G2733" s="55"/>
      <c r="H2733" s="55"/>
      <c r="I2733" s="53">
        <f>SUM(P1198:P2732)</f>
        <v>1571100.7099999997</v>
      </c>
      <c r="J2733" s="54"/>
      <c r="K2733" s="26"/>
    </row>
    <row r="2736" spans="1:22" ht="15" hidden="1" x14ac:dyDescent="0.25">
      <c r="A2736" s="55" t="str">
        <f>CONCATENATE("Итого по локальной смете: ",IF(Source!G1513&lt;&gt;"Новая локальная смета", Source!G1513, ""))</f>
        <v>Итого по локальной смете: Золотой Сазан Гостиничный комплекс</v>
      </c>
      <c r="B2736" s="55"/>
      <c r="C2736" s="55"/>
      <c r="D2736" s="55"/>
      <c r="E2736" s="55"/>
      <c r="F2736" s="55"/>
      <c r="G2736" s="55"/>
      <c r="H2736" s="55"/>
      <c r="I2736" s="53">
        <f>SUM(P32:P2735)</f>
        <v>2337806.8399999985</v>
      </c>
      <c r="J2736" s="54"/>
      <c r="K2736" s="26"/>
    </row>
    <row r="2737" spans="1:31" hidden="1" x14ac:dyDescent="0.2"/>
    <row r="2738" spans="1:31" hidden="1" x14ac:dyDescent="0.2"/>
    <row r="2739" spans="1:31" ht="33" hidden="1" x14ac:dyDescent="0.25">
      <c r="A2739" s="56" t="str">
        <f>CONCATENATE("Локальная смета: ",IF(Source!G1543&lt;&gt;"Новая локальная смета", Source!G1543, ""))</f>
        <v>Локальная смета: Блочно-модульная (каркасная) конструкция на земельном участке по адресу: г. Москва, ул. Угрешская,д.3, стр.1 КОРПУС 2</v>
      </c>
      <c r="B2739" s="56"/>
      <c r="C2739" s="56"/>
      <c r="D2739" s="56"/>
      <c r="E2739" s="56"/>
      <c r="F2739" s="56"/>
      <c r="G2739" s="56"/>
      <c r="H2739" s="56"/>
      <c r="I2739" s="56"/>
      <c r="J2739" s="56"/>
      <c r="K2739" s="56"/>
      <c r="AE2739" s="29" t="str">
        <f>CONCATENATE("Локальная смета: ",IF(Source!G1543&lt;&gt;"Новая локальная смета", Source!G1543, ""))</f>
        <v>Локальная смета: Блочно-модульная (каркасная) конструкция на земельном участке по адресу: г. Москва, ул. Угрешская,д.3, стр.1 КОРПУС 2</v>
      </c>
    </row>
    <row r="2740" spans="1:31" hidden="1" x14ac:dyDescent="0.2"/>
    <row r="2741" spans="1:31" ht="16.5" hidden="1" x14ac:dyDescent="0.25">
      <c r="A2741" s="56" t="str">
        <f>CONCATENATE("Раздел: ",IF(Source!G1547&lt;&gt;"Новый раздел", Source!G1547, ""))</f>
        <v>Раздел: Водопровод и канализация</v>
      </c>
      <c r="B2741" s="56"/>
      <c r="C2741" s="56"/>
      <c r="D2741" s="56"/>
      <c r="E2741" s="56"/>
      <c r="F2741" s="56"/>
      <c r="G2741" s="56"/>
      <c r="H2741" s="56"/>
      <c r="I2741" s="56"/>
      <c r="J2741" s="56"/>
      <c r="K2741" s="56"/>
    </row>
    <row r="2742" spans="1:31" hidden="1" x14ac:dyDescent="0.2"/>
    <row r="2743" spans="1:31" ht="16.5" hidden="1" x14ac:dyDescent="0.25">
      <c r="A2743" s="56" t="str">
        <f>CONCATENATE("Подраздел: ",IF(Source!G1551&lt;&gt;"Новый подраздел", Source!G1551, ""))</f>
        <v>Подраздел: В1-водопровод хоз.-питьевой</v>
      </c>
      <c r="B2743" s="56"/>
      <c r="C2743" s="56"/>
      <c r="D2743" s="56"/>
      <c r="E2743" s="56"/>
      <c r="F2743" s="56"/>
      <c r="G2743" s="56"/>
      <c r="H2743" s="56"/>
      <c r="I2743" s="56"/>
      <c r="J2743" s="56"/>
      <c r="K2743" s="56"/>
    </row>
    <row r="2744" spans="1:31" hidden="1" x14ac:dyDescent="0.2"/>
    <row r="2745" spans="1:31" ht="15" hidden="1" x14ac:dyDescent="0.25">
      <c r="A2745" s="55" t="str">
        <f>CONCATENATE("Итого по подразделу: ",IF(Source!G1581&lt;&gt;"Новый подраздел", Source!G1581, ""))</f>
        <v>Итого по подразделу: В1-водопровод хоз.-питьевой</v>
      </c>
      <c r="B2745" s="55"/>
      <c r="C2745" s="55"/>
      <c r="D2745" s="55"/>
      <c r="E2745" s="55"/>
      <c r="F2745" s="55"/>
      <c r="G2745" s="55"/>
      <c r="H2745" s="55"/>
      <c r="I2745" s="53">
        <f>SUM(P2743:P2744)</f>
        <v>0</v>
      </c>
      <c r="J2745" s="54"/>
      <c r="K2745" s="26"/>
    </row>
    <row r="2746" spans="1:31" hidden="1" x14ac:dyDescent="0.2"/>
    <row r="2747" spans="1:31" hidden="1" x14ac:dyDescent="0.2"/>
    <row r="2748" spans="1:31" ht="16.5" hidden="1" x14ac:dyDescent="0.25">
      <c r="A2748" s="56" t="str">
        <f>CONCATENATE("Подраздел: ",IF(Source!G1611&lt;&gt;"Новый подраздел", Source!G1611, ""))</f>
        <v>Подраздел: Т3-горячее водоснабжение</v>
      </c>
      <c r="B2748" s="56"/>
      <c r="C2748" s="56"/>
      <c r="D2748" s="56"/>
      <c r="E2748" s="56"/>
      <c r="F2748" s="56"/>
      <c r="G2748" s="56"/>
      <c r="H2748" s="56"/>
      <c r="I2748" s="56"/>
      <c r="J2748" s="56"/>
      <c r="K2748" s="56"/>
    </row>
    <row r="2749" spans="1:31" hidden="1" x14ac:dyDescent="0.2"/>
    <row r="2750" spans="1:31" ht="15" hidden="1" x14ac:dyDescent="0.25">
      <c r="A2750" s="55" t="str">
        <f>CONCATENATE("Итого по подразделу: ",IF(Source!G1637&lt;&gt;"Новый подраздел", Source!G1637, ""))</f>
        <v>Итого по подразделу: Т3-горячее водоснабжение</v>
      </c>
      <c r="B2750" s="55"/>
      <c r="C2750" s="55"/>
      <c r="D2750" s="55"/>
      <c r="E2750" s="55"/>
      <c r="F2750" s="55"/>
      <c r="G2750" s="55"/>
      <c r="H2750" s="55"/>
      <c r="I2750" s="53">
        <f>SUM(P2748:P2749)</f>
        <v>0</v>
      </c>
      <c r="J2750" s="54"/>
      <c r="K2750" s="26"/>
    </row>
    <row r="2751" spans="1:31" hidden="1" x14ac:dyDescent="0.2"/>
    <row r="2752" spans="1:31" hidden="1" x14ac:dyDescent="0.2"/>
    <row r="2753" spans="1:11" ht="16.5" hidden="1" x14ac:dyDescent="0.25">
      <c r="A2753" s="56" t="str">
        <f>CONCATENATE("Подраздел: ",IF(Source!G1667&lt;&gt;"Новый подраздел", Source!G1667, ""))</f>
        <v>Подраздел: Т4-циркуляция</v>
      </c>
      <c r="B2753" s="56"/>
      <c r="C2753" s="56"/>
      <c r="D2753" s="56"/>
      <c r="E2753" s="56"/>
      <c r="F2753" s="56"/>
      <c r="G2753" s="56"/>
      <c r="H2753" s="56"/>
      <c r="I2753" s="56"/>
      <c r="J2753" s="56"/>
      <c r="K2753" s="56"/>
    </row>
    <row r="2754" spans="1:11" hidden="1" x14ac:dyDescent="0.2"/>
    <row r="2755" spans="1:11" ht="15" hidden="1" x14ac:dyDescent="0.25">
      <c r="A2755" s="55" t="str">
        <f>CONCATENATE("Итого по подразделу: ",IF(Source!G1685&lt;&gt;"Новый подраздел", Source!G1685, ""))</f>
        <v>Итого по подразделу: Т4-циркуляция</v>
      </c>
      <c r="B2755" s="55"/>
      <c r="C2755" s="55"/>
      <c r="D2755" s="55"/>
      <c r="E2755" s="55"/>
      <c r="F2755" s="55"/>
      <c r="G2755" s="55"/>
      <c r="H2755" s="55"/>
      <c r="I2755" s="53">
        <f>SUM(P2753:P2754)</f>
        <v>0</v>
      </c>
      <c r="J2755" s="54"/>
      <c r="K2755" s="26"/>
    </row>
    <row r="2756" spans="1:11" hidden="1" x14ac:dyDescent="0.2"/>
    <row r="2757" spans="1:11" hidden="1" x14ac:dyDescent="0.2"/>
    <row r="2758" spans="1:11" ht="16.5" hidden="1" x14ac:dyDescent="0.25">
      <c r="A2758" s="56" t="str">
        <f>CONCATENATE("Подраздел: ",IF(Source!G1715&lt;&gt;"Новый подраздел", Source!G1715, ""))</f>
        <v>Подраздел: Сантехническое оборудование</v>
      </c>
      <c r="B2758" s="56"/>
      <c r="C2758" s="56"/>
      <c r="D2758" s="56"/>
      <c r="E2758" s="56"/>
      <c r="F2758" s="56"/>
      <c r="G2758" s="56"/>
      <c r="H2758" s="56"/>
      <c r="I2758" s="56"/>
      <c r="J2758" s="56"/>
      <c r="K2758" s="56"/>
    </row>
    <row r="2759" spans="1:11" hidden="1" x14ac:dyDescent="0.2"/>
    <row r="2760" spans="1:11" ht="15" hidden="1" x14ac:dyDescent="0.25">
      <c r="A2760" s="55" t="str">
        <f>CONCATENATE("Итого по подразделу: ",IF(Source!G1727&lt;&gt;"Новый подраздел", Source!G1727, ""))</f>
        <v>Итого по подразделу: Сантехническое оборудование</v>
      </c>
      <c r="B2760" s="55"/>
      <c r="C2760" s="55"/>
      <c r="D2760" s="55"/>
      <c r="E2760" s="55"/>
      <c r="F2760" s="55"/>
      <c r="G2760" s="55"/>
      <c r="H2760" s="55"/>
      <c r="I2760" s="53">
        <f>SUM(P2758:P2759)</f>
        <v>0</v>
      </c>
      <c r="J2760" s="54"/>
      <c r="K2760" s="26"/>
    </row>
    <row r="2761" spans="1:11" hidden="1" x14ac:dyDescent="0.2"/>
    <row r="2762" spans="1:11" hidden="1" x14ac:dyDescent="0.2"/>
    <row r="2763" spans="1:11" ht="16.5" hidden="1" x14ac:dyDescent="0.25">
      <c r="A2763" s="56" t="str">
        <f>CONCATENATE("Подраздел: ",IF(Source!G1757&lt;&gt;"Новый подраздел", Source!G1757, ""))</f>
        <v>Подраздел: Сантехническое оборудование ПУИ</v>
      </c>
      <c r="B2763" s="56"/>
      <c r="C2763" s="56"/>
      <c r="D2763" s="56"/>
      <c r="E2763" s="56"/>
      <c r="F2763" s="56"/>
      <c r="G2763" s="56"/>
      <c r="H2763" s="56"/>
      <c r="I2763" s="56"/>
      <c r="J2763" s="56"/>
      <c r="K2763" s="56"/>
    </row>
    <row r="2764" spans="1:11" hidden="1" x14ac:dyDescent="0.2"/>
    <row r="2765" spans="1:11" ht="15" hidden="1" x14ac:dyDescent="0.25">
      <c r="A2765" s="55" t="str">
        <f>CONCATENATE("Итого по подразделу: ",IF(Source!G1773&lt;&gt;"Новый подраздел", Source!G1773, ""))</f>
        <v>Итого по подразделу: Сантехническое оборудование ПУИ</v>
      </c>
      <c r="B2765" s="55"/>
      <c r="C2765" s="55"/>
      <c r="D2765" s="55"/>
      <c r="E2765" s="55"/>
      <c r="F2765" s="55"/>
      <c r="G2765" s="55"/>
      <c r="H2765" s="55"/>
      <c r="I2765" s="53">
        <f>SUM(P2763:P2764)</f>
        <v>0</v>
      </c>
      <c r="J2765" s="54"/>
      <c r="K2765" s="26"/>
    </row>
    <row r="2766" spans="1:11" hidden="1" x14ac:dyDescent="0.2"/>
    <row r="2767" spans="1:11" hidden="1" x14ac:dyDescent="0.2"/>
    <row r="2768" spans="1:11" ht="16.5" hidden="1" x14ac:dyDescent="0.25">
      <c r="A2768" s="56" t="str">
        <f>CONCATENATE("Подраздел: ",IF(Source!G1803&lt;&gt;"Новый подраздел", Source!G1803, ""))</f>
        <v>Подраздел: К1-канализация хозяйственно бытовая</v>
      </c>
      <c r="B2768" s="56"/>
      <c r="C2768" s="56"/>
      <c r="D2768" s="56"/>
      <c r="E2768" s="56"/>
      <c r="F2768" s="56"/>
      <c r="G2768" s="56"/>
      <c r="H2768" s="56"/>
      <c r="I2768" s="56"/>
      <c r="J2768" s="56"/>
      <c r="K2768" s="56"/>
    </row>
    <row r="2769" spans="1:32" hidden="1" x14ac:dyDescent="0.2"/>
    <row r="2770" spans="1:32" ht="15" hidden="1" x14ac:dyDescent="0.25">
      <c r="A2770" s="55" t="str">
        <f>CONCATENATE("Итого по подразделу: ",IF(Source!G1813&lt;&gt;"Новый подраздел", Source!G1813, ""))</f>
        <v>Итого по подразделу: К1-канализация хозяйственно бытовая</v>
      </c>
      <c r="B2770" s="55"/>
      <c r="C2770" s="55"/>
      <c r="D2770" s="55"/>
      <c r="E2770" s="55"/>
      <c r="F2770" s="55"/>
      <c r="G2770" s="55"/>
      <c r="H2770" s="55"/>
      <c r="I2770" s="53">
        <f>SUM(P2768:P2769)</f>
        <v>0</v>
      </c>
      <c r="J2770" s="54"/>
      <c r="K2770" s="26"/>
    </row>
    <row r="2771" spans="1:32" hidden="1" x14ac:dyDescent="0.2"/>
    <row r="2772" spans="1:32" hidden="1" x14ac:dyDescent="0.2"/>
    <row r="2773" spans="1:32" ht="16.5" hidden="1" x14ac:dyDescent="0.25">
      <c r="A2773" s="56" t="str">
        <f>CONCATENATE("Подраздел: ",IF(Source!G1843&lt;&gt;"Новый подраздел", Source!G1843, ""))</f>
        <v>Подраздел: К1-канализация хозяйственно бытовая (в плите)</v>
      </c>
      <c r="B2773" s="56"/>
      <c r="C2773" s="56"/>
      <c r="D2773" s="56"/>
      <c r="E2773" s="56"/>
      <c r="F2773" s="56"/>
      <c r="G2773" s="56"/>
      <c r="H2773" s="56"/>
      <c r="I2773" s="56"/>
      <c r="J2773" s="56"/>
      <c r="K2773" s="56"/>
    </row>
    <row r="2774" spans="1:32" hidden="1" x14ac:dyDescent="0.2"/>
    <row r="2775" spans="1:32" ht="15" hidden="1" x14ac:dyDescent="0.25">
      <c r="A2775" s="55" t="str">
        <f>CONCATENATE("Итого по подразделу: ",IF(Source!G1852&lt;&gt;"Новый подраздел", Source!G1852, ""))</f>
        <v>Итого по подразделу: К1-канализация хозяйственно бытовая (в плите)</v>
      </c>
      <c r="B2775" s="55"/>
      <c r="C2775" s="55"/>
      <c r="D2775" s="55"/>
      <c r="E2775" s="55"/>
      <c r="F2775" s="55"/>
      <c r="G2775" s="55"/>
      <c r="H2775" s="55"/>
      <c r="I2775" s="53">
        <f>SUM(P2773:P2774)</f>
        <v>0</v>
      </c>
      <c r="J2775" s="54"/>
      <c r="K2775" s="26"/>
    </row>
    <row r="2776" spans="1:32" hidden="1" x14ac:dyDescent="0.2"/>
    <row r="2777" spans="1:32" hidden="1" x14ac:dyDescent="0.2"/>
    <row r="2778" spans="1:32" ht="15" hidden="1" x14ac:dyDescent="0.25">
      <c r="A2778" s="55" t="str">
        <f>CONCATENATE("Итого по разделу: ",IF(Source!G1882&lt;&gt;"Новый раздел", Source!G1882, ""))</f>
        <v>Итого по разделу: Водопровод и канализация</v>
      </c>
      <c r="B2778" s="55"/>
      <c r="C2778" s="55"/>
      <c r="D2778" s="55"/>
      <c r="E2778" s="55"/>
      <c r="F2778" s="55"/>
      <c r="G2778" s="55"/>
      <c r="H2778" s="55"/>
      <c r="I2778" s="53">
        <f>SUM(P2741:P2777)</f>
        <v>0</v>
      </c>
      <c r="J2778" s="54"/>
      <c r="K2778" s="26"/>
    </row>
    <row r="2779" spans="1:32" hidden="1" x14ac:dyDescent="0.2"/>
    <row r="2780" spans="1:32" hidden="1" x14ac:dyDescent="0.2"/>
    <row r="2781" spans="1:32" ht="30" hidden="1" x14ac:dyDescent="0.25">
      <c r="A2781" s="55" t="str">
        <f>CONCATENATE("Итого по локальной смете: ",IF(Source!G1912&lt;&gt;"Новая локальная смета", Source!G1912, ""))</f>
        <v>Итого по локальной смете: Блочно-модульная (каркасная) конструкция на земельном участке по адресу: г. Москва, ул. Угрешская,д.3, стр.1 КОРПУС 2</v>
      </c>
      <c r="B2781" s="55"/>
      <c r="C2781" s="55"/>
      <c r="D2781" s="55"/>
      <c r="E2781" s="55"/>
      <c r="F2781" s="55"/>
      <c r="G2781" s="55"/>
      <c r="H2781" s="55"/>
      <c r="I2781" s="53">
        <f>SUM(P2739:P2780)</f>
        <v>0</v>
      </c>
      <c r="J2781" s="54"/>
      <c r="K2781" s="26"/>
      <c r="AF2781" s="30" t="str">
        <f>CONCATENATE("Итого по локальной смете: ",IF(Source!G1912&lt;&gt;"Новая локальная смета", Source!G1912, ""))</f>
        <v>Итого по локальной смете: Блочно-модульная (каркасная) конструкция на земельном участке по адресу: г. Москва, ул. Угрешская,д.3, стр.1 КОРПУС 2</v>
      </c>
    </row>
    <row r="2782" spans="1:32" hidden="1" x14ac:dyDescent="0.2"/>
    <row r="2784" spans="1:32" ht="15" x14ac:dyDescent="0.25">
      <c r="A2784" s="55" t="s">
        <v>1196</v>
      </c>
      <c r="B2784" s="55"/>
      <c r="C2784" s="55"/>
      <c r="D2784" s="55"/>
      <c r="E2784" s="55"/>
      <c r="F2784" s="55"/>
      <c r="G2784" s="55"/>
      <c r="H2784" s="55"/>
      <c r="I2784" s="53">
        <f>SUM(P1:P2783)</f>
        <v>2337806.8399999985</v>
      </c>
      <c r="J2784" s="54"/>
      <c r="K2784" s="26"/>
    </row>
    <row r="2785" spans="1:11" ht="14.25" x14ac:dyDescent="0.2">
      <c r="C2785" s="40" t="str">
        <f>Source!H1971</f>
        <v>Итого</v>
      </c>
      <c r="D2785" s="40"/>
      <c r="E2785" s="40"/>
      <c r="F2785" s="40"/>
      <c r="G2785" s="40"/>
      <c r="H2785" s="40"/>
      <c r="I2785" s="48">
        <f>IF(Source!F1971=0, "", Source!F1971)</f>
        <v>2337806.84</v>
      </c>
      <c r="J2785" s="48"/>
    </row>
    <row r="2786" spans="1:11" ht="14.25" x14ac:dyDescent="0.2">
      <c r="C2786" s="40" t="str">
        <f>Source!H1972</f>
        <v>НДС, 22%</v>
      </c>
      <c r="D2786" s="40"/>
      <c r="E2786" s="40"/>
      <c r="F2786" s="40"/>
      <c r="G2786" s="40"/>
      <c r="H2786" s="40"/>
      <c r="I2786" s="48">
        <f>IF(Source!F1972=0, "", Source!F1972)</f>
        <v>514317.5</v>
      </c>
      <c r="J2786" s="48"/>
    </row>
    <row r="2787" spans="1:11" ht="14.25" x14ac:dyDescent="0.2">
      <c r="C2787" s="40" t="str">
        <f>Source!H1973</f>
        <v>Всего с НДС</v>
      </c>
      <c r="D2787" s="40"/>
      <c r="E2787" s="40"/>
      <c r="F2787" s="40"/>
      <c r="G2787" s="40"/>
      <c r="H2787" s="40"/>
      <c r="I2787" s="48">
        <f>IF(Source!F1973=0, "", Source!F1973)</f>
        <v>2852124.34</v>
      </c>
      <c r="J2787" s="48"/>
    </row>
    <row r="2790" spans="1:11" ht="14.25" x14ac:dyDescent="0.2">
      <c r="A2790" s="59" t="s">
        <v>1161</v>
      </c>
      <c r="B2790" s="59"/>
      <c r="C2790" s="31" t="str">
        <f>IF(Source!AC12&lt;&gt;"", Source!AC12," ")</f>
        <v xml:space="preserve"> </v>
      </c>
      <c r="D2790" s="31"/>
      <c r="E2790" s="31"/>
      <c r="F2790" s="31"/>
      <c r="G2790" s="31"/>
      <c r="H2790" s="10" t="str">
        <f>IF(Source!AB12&lt;&gt;"", Source!AB12," ")</f>
        <v xml:space="preserve"> </v>
      </c>
      <c r="I2790" s="10"/>
      <c r="J2790" s="10"/>
      <c r="K2790" s="10"/>
    </row>
    <row r="2791" spans="1:11" ht="14.25" x14ac:dyDescent="0.2">
      <c r="A2791" s="10"/>
      <c r="B2791" s="10"/>
      <c r="C2791" s="60" t="s">
        <v>1162</v>
      </c>
      <c r="D2791" s="60"/>
      <c r="E2791" s="60"/>
      <c r="F2791" s="60"/>
      <c r="G2791" s="60"/>
      <c r="H2791" s="10"/>
      <c r="I2791" s="10"/>
      <c r="J2791" s="10"/>
      <c r="K2791" s="10"/>
    </row>
    <row r="2792" spans="1:11" ht="14.25" x14ac:dyDescent="0.2">
      <c r="A2792" s="10"/>
      <c r="B2792" s="10"/>
      <c r="C2792" s="10"/>
      <c r="D2792" s="10"/>
      <c r="E2792" s="10"/>
      <c r="F2792" s="10"/>
      <c r="G2792" s="10"/>
      <c r="H2792" s="10"/>
      <c r="I2792" s="10"/>
      <c r="J2792" s="10"/>
      <c r="K2792" s="10"/>
    </row>
    <row r="2793" spans="1:11" ht="14.25" x14ac:dyDescent="0.2">
      <c r="A2793" s="59" t="s">
        <v>1163</v>
      </c>
      <c r="B2793" s="59"/>
      <c r="C2793" s="31" t="str">
        <f>IF(Source!AE12&lt;&gt;"", Source!AE12," ")</f>
        <v xml:space="preserve"> </v>
      </c>
      <c r="D2793" s="31"/>
      <c r="E2793" s="31"/>
      <c r="F2793" s="31"/>
      <c r="G2793" s="31"/>
      <c r="H2793" s="10" t="str">
        <f>IF(Source!AD12&lt;&gt;"", Source!AD12," ")</f>
        <v xml:space="preserve"> </v>
      </c>
      <c r="I2793" s="10"/>
      <c r="J2793" s="10"/>
      <c r="K2793" s="10"/>
    </row>
    <row r="2794" spans="1:11" ht="14.25" x14ac:dyDescent="0.2">
      <c r="A2794" s="10"/>
      <c r="B2794" s="10"/>
      <c r="C2794" s="60" t="s">
        <v>1162</v>
      </c>
      <c r="D2794" s="60"/>
      <c r="E2794" s="60"/>
      <c r="F2794" s="60"/>
      <c r="G2794" s="60"/>
      <c r="H2794" s="10"/>
      <c r="I2794" s="10"/>
      <c r="J2794" s="10"/>
      <c r="K2794" s="10"/>
    </row>
  </sheetData>
  <mergeCells count="544">
    <mergeCell ref="C2787:H2787"/>
    <mergeCell ref="I2787:J2787"/>
    <mergeCell ref="A2790:B2790"/>
    <mergeCell ref="C2791:G2791"/>
    <mergeCell ref="A2793:B2793"/>
    <mergeCell ref="C2794:G2794"/>
    <mergeCell ref="I2784:J2784"/>
    <mergeCell ref="A2784:H2784"/>
    <mergeCell ref="C2785:H2785"/>
    <mergeCell ref="I2785:J2785"/>
    <mergeCell ref="C2786:H2786"/>
    <mergeCell ref="I2786:J2786"/>
    <mergeCell ref="A2773:K2773"/>
    <mergeCell ref="I2775:J2775"/>
    <mergeCell ref="A2775:H2775"/>
    <mergeCell ref="I2778:J2778"/>
    <mergeCell ref="A2778:H2778"/>
    <mergeCell ref="I2781:J2781"/>
    <mergeCell ref="A2781:H2781"/>
    <mergeCell ref="A2763:K2763"/>
    <mergeCell ref="I2765:J2765"/>
    <mergeCell ref="A2765:H2765"/>
    <mergeCell ref="A2768:K2768"/>
    <mergeCell ref="I2770:J2770"/>
    <mergeCell ref="A2770:H2770"/>
    <mergeCell ref="A2753:K2753"/>
    <mergeCell ref="I2755:J2755"/>
    <mergeCell ref="A2755:H2755"/>
    <mergeCell ref="A2758:K2758"/>
    <mergeCell ref="I2760:J2760"/>
    <mergeCell ref="A2760:H2760"/>
    <mergeCell ref="A2743:K2743"/>
    <mergeCell ref="I2745:J2745"/>
    <mergeCell ref="A2745:H2745"/>
    <mergeCell ref="A2748:K2748"/>
    <mergeCell ref="I2750:J2750"/>
    <mergeCell ref="A2750:H2750"/>
    <mergeCell ref="I2733:J2733"/>
    <mergeCell ref="A2733:H2733"/>
    <mergeCell ref="I2736:J2736"/>
    <mergeCell ref="A2736:H2736"/>
    <mergeCell ref="A2739:K2739"/>
    <mergeCell ref="A2741:K2741"/>
    <mergeCell ref="I2702:J2702"/>
    <mergeCell ref="I2710:J2710"/>
    <mergeCell ref="B2712:J2712"/>
    <mergeCell ref="I2720:J2720"/>
    <mergeCell ref="I2728:J2728"/>
    <mergeCell ref="I2730:J2730"/>
    <mergeCell ref="A2730:H2730"/>
    <mergeCell ref="I2668:J2668"/>
    <mergeCell ref="I2676:J2676"/>
    <mergeCell ref="I2684:J2684"/>
    <mergeCell ref="B2686:J2686"/>
    <mergeCell ref="I2693:J2693"/>
    <mergeCell ref="B2695:J2695"/>
    <mergeCell ref="I2645:J2645"/>
    <mergeCell ref="I2647:J2647"/>
    <mergeCell ref="A2647:H2647"/>
    <mergeCell ref="A2650:K2650"/>
    <mergeCell ref="B2652:J2652"/>
    <mergeCell ref="I2660:J2660"/>
    <mergeCell ref="I2604:J2604"/>
    <mergeCell ref="I2611:J2611"/>
    <mergeCell ref="I2617:J2617"/>
    <mergeCell ref="I2625:J2625"/>
    <mergeCell ref="I2631:J2631"/>
    <mergeCell ref="I2638:J2638"/>
    <mergeCell ref="I2575:J2575"/>
    <mergeCell ref="I2583:J2583"/>
    <mergeCell ref="I2591:J2591"/>
    <mergeCell ref="I2593:J2593"/>
    <mergeCell ref="A2593:H2593"/>
    <mergeCell ref="A2596:K2596"/>
    <mergeCell ref="I2543:J2543"/>
    <mergeCell ref="A2543:H2543"/>
    <mergeCell ref="A2546:K2546"/>
    <mergeCell ref="I2554:J2554"/>
    <mergeCell ref="I2561:J2561"/>
    <mergeCell ref="I2568:J2568"/>
    <mergeCell ref="I2507:J2507"/>
    <mergeCell ref="B2509:J2509"/>
    <mergeCell ref="I2516:J2516"/>
    <mergeCell ref="I2524:J2524"/>
    <mergeCell ref="I2531:J2531"/>
    <mergeCell ref="I2541:J2541"/>
    <mergeCell ref="I2470:J2470"/>
    <mergeCell ref="I2477:J2477"/>
    <mergeCell ref="I2484:J2484"/>
    <mergeCell ref="B2486:J2486"/>
    <mergeCell ref="I2493:J2493"/>
    <mergeCell ref="I2500:J2500"/>
    <mergeCell ref="I2433:J2433"/>
    <mergeCell ref="I2440:J2440"/>
    <mergeCell ref="I2447:J2447"/>
    <mergeCell ref="B2449:J2449"/>
    <mergeCell ref="I2456:J2456"/>
    <mergeCell ref="I2463:J2463"/>
    <mergeCell ref="I2395:J2395"/>
    <mergeCell ref="I2403:J2403"/>
    <mergeCell ref="I2410:J2410"/>
    <mergeCell ref="B2412:J2412"/>
    <mergeCell ref="I2419:J2419"/>
    <mergeCell ref="I2426:J2426"/>
    <mergeCell ref="I2363:J2363"/>
    <mergeCell ref="I2370:J2370"/>
    <mergeCell ref="B2372:J2372"/>
    <mergeCell ref="I2379:J2379"/>
    <mergeCell ref="I2386:J2386"/>
    <mergeCell ref="B2388:J2388"/>
    <mergeCell ref="I2331:J2331"/>
    <mergeCell ref="I2338:J2338"/>
    <mergeCell ref="B2340:J2340"/>
    <mergeCell ref="I2347:J2347"/>
    <mergeCell ref="I2354:J2354"/>
    <mergeCell ref="B2356:J2356"/>
    <mergeCell ref="I2294:J2294"/>
    <mergeCell ref="I2301:J2301"/>
    <mergeCell ref="I2308:J2308"/>
    <mergeCell ref="I2314:J2314"/>
    <mergeCell ref="B2316:J2316"/>
    <mergeCell ref="I2323:J2323"/>
    <mergeCell ref="I2257:J2257"/>
    <mergeCell ref="I2264:J2264"/>
    <mergeCell ref="I2271:J2271"/>
    <mergeCell ref="I2278:J2278"/>
    <mergeCell ref="B2280:J2280"/>
    <mergeCell ref="I2287:J2287"/>
    <mergeCell ref="I2229:J2229"/>
    <mergeCell ref="A2229:H2229"/>
    <mergeCell ref="A2232:K2232"/>
    <mergeCell ref="B2234:J2234"/>
    <mergeCell ref="I2242:J2242"/>
    <mergeCell ref="I2250:J2250"/>
    <mergeCell ref="B2194:J2194"/>
    <mergeCell ref="I2201:J2201"/>
    <mergeCell ref="I2209:J2209"/>
    <mergeCell ref="B2211:J2211"/>
    <mergeCell ref="I2219:J2219"/>
    <mergeCell ref="I2227:J2227"/>
    <mergeCell ref="I2159:J2159"/>
    <mergeCell ref="I2167:J2167"/>
    <mergeCell ref="I2175:J2175"/>
    <mergeCell ref="I2183:J2183"/>
    <mergeCell ref="B2185:J2185"/>
    <mergeCell ref="I2192:J2192"/>
    <mergeCell ref="I2137:J2137"/>
    <mergeCell ref="I2144:J2144"/>
    <mergeCell ref="I2146:J2146"/>
    <mergeCell ref="A2146:H2146"/>
    <mergeCell ref="A2149:K2149"/>
    <mergeCell ref="B2151:J2151"/>
    <mergeCell ref="A2095:K2095"/>
    <mergeCell ref="I2103:J2103"/>
    <mergeCell ref="I2110:J2110"/>
    <mergeCell ref="I2116:J2116"/>
    <mergeCell ref="I2124:J2124"/>
    <mergeCell ref="I2130:J2130"/>
    <mergeCell ref="I2067:J2067"/>
    <mergeCell ref="I2074:J2074"/>
    <mergeCell ref="I2082:J2082"/>
    <mergeCell ref="I2090:J2090"/>
    <mergeCell ref="I2092:J2092"/>
    <mergeCell ref="A2092:H2092"/>
    <mergeCell ref="I2040:J2040"/>
    <mergeCell ref="I2042:J2042"/>
    <mergeCell ref="A2042:H2042"/>
    <mergeCell ref="A2045:K2045"/>
    <mergeCell ref="I2053:J2053"/>
    <mergeCell ref="I2060:J2060"/>
    <mergeCell ref="I1999:J1999"/>
    <mergeCell ref="I2006:J2006"/>
    <mergeCell ref="B2008:J2008"/>
    <mergeCell ref="I2015:J2015"/>
    <mergeCell ref="I2023:J2023"/>
    <mergeCell ref="I2030:J2030"/>
    <mergeCell ref="I1962:J1962"/>
    <mergeCell ref="I1969:J1969"/>
    <mergeCell ref="I1976:J1976"/>
    <mergeCell ref="I1983:J1983"/>
    <mergeCell ref="B1985:J1985"/>
    <mergeCell ref="I1992:J1992"/>
    <mergeCell ref="I1925:J1925"/>
    <mergeCell ref="I1932:J1932"/>
    <mergeCell ref="I1939:J1939"/>
    <mergeCell ref="I1946:J1946"/>
    <mergeCell ref="B1948:J1948"/>
    <mergeCell ref="I1955:J1955"/>
    <mergeCell ref="B1887:J1887"/>
    <mergeCell ref="I1894:J1894"/>
    <mergeCell ref="I1902:J1902"/>
    <mergeCell ref="I1909:J1909"/>
    <mergeCell ref="B1911:J1911"/>
    <mergeCell ref="I1918:J1918"/>
    <mergeCell ref="B1855:J1855"/>
    <mergeCell ref="I1862:J1862"/>
    <mergeCell ref="I1869:J1869"/>
    <mergeCell ref="B1871:J1871"/>
    <mergeCell ref="I1878:J1878"/>
    <mergeCell ref="I1885:J1885"/>
    <mergeCell ref="I1822:J1822"/>
    <mergeCell ref="I1830:J1830"/>
    <mergeCell ref="I1837:J1837"/>
    <mergeCell ref="B1839:J1839"/>
    <mergeCell ref="I1846:J1846"/>
    <mergeCell ref="I1853:J1853"/>
    <mergeCell ref="I1786:J1786"/>
    <mergeCell ref="I1793:J1793"/>
    <mergeCell ref="I1800:J1800"/>
    <mergeCell ref="I1807:J1807"/>
    <mergeCell ref="I1813:J1813"/>
    <mergeCell ref="B1815:J1815"/>
    <mergeCell ref="I1748:J1748"/>
    <mergeCell ref="I1756:J1756"/>
    <mergeCell ref="I1763:J1763"/>
    <mergeCell ref="I1770:J1770"/>
    <mergeCell ref="I1777:J1777"/>
    <mergeCell ref="B1779:J1779"/>
    <mergeCell ref="I1720:J1720"/>
    <mergeCell ref="A1720:H1720"/>
    <mergeCell ref="A1723:K1723"/>
    <mergeCell ref="B1725:J1725"/>
    <mergeCell ref="I1733:J1733"/>
    <mergeCell ref="I1740:J1740"/>
    <mergeCell ref="B1685:J1685"/>
    <mergeCell ref="I1692:J1692"/>
    <mergeCell ref="I1700:J1700"/>
    <mergeCell ref="B1702:J1702"/>
    <mergeCell ref="I1710:J1710"/>
    <mergeCell ref="I1718:J1718"/>
    <mergeCell ref="I1650:J1650"/>
    <mergeCell ref="I1658:J1658"/>
    <mergeCell ref="I1666:J1666"/>
    <mergeCell ref="I1674:J1674"/>
    <mergeCell ref="B1676:J1676"/>
    <mergeCell ref="I1683:J1683"/>
    <mergeCell ref="I1628:J1628"/>
    <mergeCell ref="I1635:J1635"/>
    <mergeCell ref="I1637:J1637"/>
    <mergeCell ref="A1637:H1637"/>
    <mergeCell ref="A1640:K1640"/>
    <mergeCell ref="B1642:J1642"/>
    <mergeCell ref="A1586:K1586"/>
    <mergeCell ref="I1594:J1594"/>
    <mergeCell ref="I1601:J1601"/>
    <mergeCell ref="I1607:J1607"/>
    <mergeCell ref="I1615:J1615"/>
    <mergeCell ref="I1621:J1621"/>
    <mergeCell ref="I1558:J1558"/>
    <mergeCell ref="I1565:J1565"/>
    <mergeCell ref="I1573:J1573"/>
    <mergeCell ref="I1581:J1581"/>
    <mergeCell ref="I1583:J1583"/>
    <mergeCell ref="A1583:H1583"/>
    <mergeCell ref="A1515:K1515"/>
    <mergeCell ref="I1523:J1523"/>
    <mergeCell ref="I1530:J1530"/>
    <mergeCell ref="I1537:J1537"/>
    <mergeCell ref="I1544:J1544"/>
    <mergeCell ref="I1551:J1551"/>
    <mergeCell ref="B1478:J1478"/>
    <mergeCell ref="I1485:J1485"/>
    <mergeCell ref="I1493:J1493"/>
    <mergeCell ref="I1500:J1500"/>
    <mergeCell ref="I1510:J1510"/>
    <mergeCell ref="I1512:J1512"/>
    <mergeCell ref="A1512:H1512"/>
    <mergeCell ref="I1446:J1446"/>
    <mergeCell ref="I1453:J1453"/>
    <mergeCell ref="B1455:J1455"/>
    <mergeCell ref="I1462:J1462"/>
    <mergeCell ref="I1469:J1469"/>
    <mergeCell ref="I1476:J1476"/>
    <mergeCell ref="I1409:J1409"/>
    <mergeCell ref="I1416:J1416"/>
    <mergeCell ref="B1418:J1418"/>
    <mergeCell ref="I1425:J1425"/>
    <mergeCell ref="I1432:J1432"/>
    <mergeCell ref="I1439:J1439"/>
    <mergeCell ref="I1372:J1372"/>
    <mergeCell ref="I1379:J1379"/>
    <mergeCell ref="B1381:J1381"/>
    <mergeCell ref="I1388:J1388"/>
    <mergeCell ref="I1395:J1395"/>
    <mergeCell ref="I1402:J1402"/>
    <mergeCell ref="I1339:J1339"/>
    <mergeCell ref="B1341:J1341"/>
    <mergeCell ref="I1348:J1348"/>
    <mergeCell ref="I1355:J1355"/>
    <mergeCell ref="B1357:J1357"/>
    <mergeCell ref="I1364:J1364"/>
    <mergeCell ref="I1307:J1307"/>
    <mergeCell ref="B1309:J1309"/>
    <mergeCell ref="I1316:J1316"/>
    <mergeCell ref="I1323:J1323"/>
    <mergeCell ref="B1325:J1325"/>
    <mergeCell ref="I1332:J1332"/>
    <mergeCell ref="I1270:J1270"/>
    <mergeCell ref="I1277:J1277"/>
    <mergeCell ref="I1283:J1283"/>
    <mergeCell ref="B1285:J1285"/>
    <mergeCell ref="I1292:J1292"/>
    <mergeCell ref="I1300:J1300"/>
    <mergeCell ref="I1233:J1233"/>
    <mergeCell ref="I1240:J1240"/>
    <mergeCell ref="I1247:J1247"/>
    <mergeCell ref="B1249:J1249"/>
    <mergeCell ref="I1256:J1256"/>
    <mergeCell ref="I1263:J1263"/>
    <mergeCell ref="A1198:K1198"/>
    <mergeCell ref="A1200:K1200"/>
    <mergeCell ref="B1202:J1202"/>
    <mergeCell ref="I1210:J1210"/>
    <mergeCell ref="I1218:J1218"/>
    <mergeCell ref="I1226:J1226"/>
    <mergeCell ref="I1173:J1173"/>
    <mergeCell ref="I1184:J1184"/>
    <mergeCell ref="I1190:J1190"/>
    <mergeCell ref="I1192:J1192"/>
    <mergeCell ref="A1192:H1192"/>
    <mergeCell ref="I1195:J1195"/>
    <mergeCell ref="A1195:H1195"/>
    <mergeCell ref="I1137:J1137"/>
    <mergeCell ref="I1139:J1139"/>
    <mergeCell ref="A1139:H1139"/>
    <mergeCell ref="A1142:K1142"/>
    <mergeCell ref="I1152:J1152"/>
    <mergeCell ref="I1163:J1163"/>
    <mergeCell ref="A1079:K1079"/>
    <mergeCell ref="I1089:J1089"/>
    <mergeCell ref="I1099:J1099"/>
    <mergeCell ref="I1110:J1110"/>
    <mergeCell ref="I1120:J1120"/>
    <mergeCell ref="I1131:J1131"/>
    <mergeCell ref="I1047:J1047"/>
    <mergeCell ref="I1057:J1057"/>
    <mergeCell ref="I1068:J1068"/>
    <mergeCell ref="I1074:J1074"/>
    <mergeCell ref="I1076:J1076"/>
    <mergeCell ref="A1076:H1076"/>
    <mergeCell ref="I1021:J1021"/>
    <mergeCell ref="B1023:J1023"/>
    <mergeCell ref="I1032:J1032"/>
    <mergeCell ref="I1034:J1034"/>
    <mergeCell ref="A1034:H1034"/>
    <mergeCell ref="A1037:K1037"/>
    <mergeCell ref="I983:J983"/>
    <mergeCell ref="I992:J992"/>
    <mergeCell ref="B994:J994"/>
    <mergeCell ref="I1003:J1003"/>
    <mergeCell ref="B1005:J1005"/>
    <mergeCell ref="I1012:J1012"/>
    <mergeCell ref="I947:J947"/>
    <mergeCell ref="I956:J956"/>
    <mergeCell ref="B958:J958"/>
    <mergeCell ref="I965:J965"/>
    <mergeCell ref="I974:J974"/>
    <mergeCell ref="B976:J976"/>
    <mergeCell ref="I912:J912"/>
    <mergeCell ref="B914:J914"/>
    <mergeCell ref="I921:J921"/>
    <mergeCell ref="I930:J930"/>
    <mergeCell ref="B932:J932"/>
    <mergeCell ref="I939:J939"/>
    <mergeCell ref="I869:J869"/>
    <mergeCell ref="I878:J878"/>
    <mergeCell ref="I886:J886"/>
    <mergeCell ref="B888:J888"/>
    <mergeCell ref="I895:J895"/>
    <mergeCell ref="I903:J903"/>
    <mergeCell ref="I830:J830"/>
    <mergeCell ref="I839:J839"/>
    <mergeCell ref="I847:J847"/>
    <mergeCell ref="B849:J849"/>
    <mergeCell ref="I855:J855"/>
    <mergeCell ref="I862:J862"/>
    <mergeCell ref="I787:J787"/>
    <mergeCell ref="I794:J794"/>
    <mergeCell ref="I801:J801"/>
    <mergeCell ref="I810:J810"/>
    <mergeCell ref="I818:J818"/>
    <mergeCell ref="B820:J820"/>
    <mergeCell ref="A750:K750"/>
    <mergeCell ref="B752:J752"/>
    <mergeCell ref="I762:J762"/>
    <mergeCell ref="I771:J771"/>
    <mergeCell ref="I779:J779"/>
    <mergeCell ref="B781:J781"/>
    <mergeCell ref="I724:J724"/>
    <mergeCell ref="B726:J726"/>
    <mergeCell ref="I735:J735"/>
    <mergeCell ref="I745:J745"/>
    <mergeCell ref="I747:J747"/>
    <mergeCell ref="A747:H747"/>
    <mergeCell ref="B680:J680"/>
    <mergeCell ref="I687:J687"/>
    <mergeCell ref="I696:J696"/>
    <mergeCell ref="I706:J706"/>
    <mergeCell ref="B708:J708"/>
    <mergeCell ref="I715:J715"/>
    <mergeCell ref="I642:J642"/>
    <mergeCell ref="I652:J652"/>
    <mergeCell ref="B654:J654"/>
    <mergeCell ref="I661:J661"/>
    <mergeCell ref="I669:J669"/>
    <mergeCell ref="I678:J678"/>
    <mergeCell ref="I603:J603"/>
    <mergeCell ref="B605:J605"/>
    <mergeCell ref="I611:J611"/>
    <mergeCell ref="I618:J618"/>
    <mergeCell ref="I625:J625"/>
    <mergeCell ref="I634:J634"/>
    <mergeCell ref="I571:J571"/>
    <mergeCell ref="A571:H571"/>
    <mergeCell ref="A574:K574"/>
    <mergeCell ref="B576:J576"/>
    <mergeCell ref="I586:J586"/>
    <mergeCell ref="I595:J595"/>
    <mergeCell ref="B532:J532"/>
    <mergeCell ref="I539:J539"/>
    <mergeCell ref="I548:J548"/>
    <mergeCell ref="B550:J550"/>
    <mergeCell ref="I559:J559"/>
    <mergeCell ref="I569:J569"/>
    <mergeCell ref="I495:J495"/>
    <mergeCell ref="I503:J503"/>
    <mergeCell ref="I512:J512"/>
    <mergeCell ref="B514:J514"/>
    <mergeCell ref="I521:J521"/>
    <mergeCell ref="I530:J530"/>
    <mergeCell ref="I459:J459"/>
    <mergeCell ref="I468:J468"/>
    <mergeCell ref="B470:J470"/>
    <mergeCell ref="I477:J477"/>
    <mergeCell ref="I486:J486"/>
    <mergeCell ref="B488:J488"/>
    <mergeCell ref="I421:J421"/>
    <mergeCell ref="B423:J423"/>
    <mergeCell ref="I432:J432"/>
    <mergeCell ref="I442:J442"/>
    <mergeCell ref="B444:J444"/>
    <mergeCell ref="I451:J451"/>
    <mergeCell ref="I385:J385"/>
    <mergeCell ref="B387:J387"/>
    <mergeCell ref="I394:J394"/>
    <mergeCell ref="I403:J403"/>
    <mergeCell ref="B405:J405"/>
    <mergeCell ref="I412:J412"/>
    <mergeCell ref="I342:J342"/>
    <mergeCell ref="I351:J351"/>
    <mergeCell ref="I359:J359"/>
    <mergeCell ref="B361:J361"/>
    <mergeCell ref="I368:J368"/>
    <mergeCell ref="I376:J376"/>
    <mergeCell ref="I303:J303"/>
    <mergeCell ref="I312:J312"/>
    <mergeCell ref="I320:J320"/>
    <mergeCell ref="B322:J322"/>
    <mergeCell ref="I328:J328"/>
    <mergeCell ref="I335:J335"/>
    <mergeCell ref="I260:J260"/>
    <mergeCell ref="I267:J267"/>
    <mergeCell ref="I274:J274"/>
    <mergeCell ref="I283:J283"/>
    <mergeCell ref="I291:J291"/>
    <mergeCell ref="B293:J293"/>
    <mergeCell ref="I223:J223"/>
    <mergeCell ref="B225:J225"/>
    <mergeCell ref="I235:J235"/>
    <mergeCell ref="I244:J244"/>
    <mergeCell ref="I252:J252"/>
    <mergeCell ref="B254:J254"/>
    <mergeCell ref="I184:J184"/>
    <mergeCell ref="B186:J186"/>
    <mergeCell ref="I192:J192"/>
    <mergeCell ref="I199:J199"/>
    <mergeCell ref="I206:J206"/>
    <mergeCell ref="I215:J215"/>
    <mergeCell ref="I138:J138"/>
    <mergeCell ref="I147:J147"/>
    <mergeCell ref="I155:J155"/>
    <mergeCell ref="B157:J157"/>
    <mergeCell ref="I167:J167"/>
    <mergeCell ref="I176:J176"/>
    <mergeCell ref="I99:J99"/>
    <mergeCell ref="I108:J108"/>
    <mergeCell ref="I116:J116"/>
    <mergeCell ref="B118:J118"/>
    <mergeCell ref="I124:J124"/>
    <mergeCell ref="I131:J131"/>
    <mergeCell ref="A73:K73"/>
    <mergeCell ref="I82:J82"/>
    <mergeCell ref="I84:J84"/>
    <mergeCell ref="A84:H84"/>
    <mergeCell ref="A87:K87"/>
    <mergeCell ref="B89:J89"/>
    <mergeCell ref="I47:J47"/>
    <mergeCell ref="A47:H47"/>
    <mergeCell ref="A50:K50"/>
    <mergeCell ref="I59:J59"/>
    <mergeCell ref="I68:J68"/>
    <mergeCell ref="I70:J70"/>
    <mergeCell ref="A70:H70"/>
    <mergeCell ref="I27:I29"/>
    <mergeCell ref="J27:J29"/>
    <mergeCell ref="A32:K32"/>
    <mergeCell ref="A34:K34"/>
    <mergeCell ref="A36:K36"/>
    <mergeCell ref="I45:J45"/>
    <mergeCell ref="F25:H25"/>
    <mergeCell ref="I25:J25"/>
    <mergeCell ref="A27:A29"/>
    <mergeCell ref="B27:B29"/>
    <mergeCell ref="C27:C29"/>
    <mergeCell ref="D27:D29"/>
    <mergeCell ref="E27:E29"/>
    <mergeCell ref="F27:F29"/>
    <mergeCell ref="G27:G29"/>
    <mergeCell ref="H27:H29"/>
    <mergeCell ref="F22:H22"/>
    <mergeCell ref="I22:J22"/>
    <mergeCell ref="F23:H23"/>
    <mergeCell ref="I23:J23"/>
    <mergeCell ref="F24:H24"/>
    <mergeCell ref="I24:J24"/>
    <mergeCell ref="A15:K15"/>
    <mergeCell ref="A16:K16"/>
    <mergeCell ref="A18:K18"/>
    <mergeCell ref="F20:H20"/>
    <mergeCell ref="I20:J20"/>
    <mergeCell ref="F21:H21"/>
    <mergeCell ref="I21:J21"/>
    <mergeCell ref="B7:E7"/>
    <mergeCell ref="G7:K7"/>
    <mergeCell ref="J2:K2"/>
    <mergeCell ref="A10:K10"/>
    <mergeCell ref="A11:K11"/>
    <mergeCell ref="A13:K13"/>
    <mergeCell ref="B3:E3"/>
    <mergeCell ref="G3:K3"/>
    <mergeCell ref="B4:E4"/>
    <mergeCell ref="G4:K4"/>
    <mergeCell ref="B6:E6"/>
    <mergeCell ref="G6:K6"/>
  </mergeCells>
  <pageMargins left="0.4" right="0.2" top="0.2" bottom="0.4" header="0.2" footer="0.2"/>
  <pageSetup paperSize="9" scale="59" fitToHeight="0" orientation="portrait" r:id="rId1"/>
  <headerFooter>
    <oddHeader>&amp;L&amp;8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AF2793"/>
  <sheetViews>
    <sheetView view="pageBreakPreview" zoomScale="91" zoomScaleNormal="100" zoomScaleSheetLayoutView="91" workbookViewId="0">
      <selection activeCell="J2791" sqref="J2791:K2791"/>
    </sheetView>
  </sheetViews>
  <sheetFormatPr defaultRowHeight="12.75" x14ac:dyDescent="0.2"/>
  <cols>
    <col min="1" max="2" width="5.7109375" customWidth="1"/>
    <col min="3" max="3" width="17.5703125" customWidth="1"/>
    <col min="4" max="4" width="40.7109375" customWidth="1"/>
    <col min="5" max="7" width="11.7109375" customWidth="1"/>
    <col min="8" max="12" width="12.7109375" customWidth="1"/>
    <col min="15" max="28" width="0" hidden="1" customWidth="1"/>
    <col min="29" max="29" width="135.7109375" hidden="1" customWidth="1"/>
    <col min="30" max="30" width="0" hidden="1" customWidth="1"/>
    <col min="31" max="31" width="157.7109375" hidden="1" customWidth="1"/>
    <col min="32" max="32" width="121.7109375" hidden="1" customWidth="1"/>
    <col min="33" max="36" width="0" hidden="1" customWidth="1"/>
  </cols>
  <sheetData>
    <row r="1" spans="1:12" x14ac:dyDescent="0.2">
      <c r="A1" s="8" t="str">
        <f>CONCATENATE(Source!B1, "     СН-2012 (© ОАО МЦЦС 'Мосстройцены', ", "2025", ")")</f>
        <v>Smeta.RU  (495) 974-1589     СН-2012 (© ОАО МЦЦС 'Мосстройцены', 2025)</v>
      </c>
    </row>
    <row r="2" spans="1:12" ht="15" x14ac:dyDescent="0.25">
      <c r="A2" s="10"/>
      <c r="B2" s="10"/>
      <c r="C2" s="26"/>
      <c r="D2" s="26"/>
      <c r="E2" s="26"/>
      <c r="F2" s="10"/>
      <c r="G2" s="10"/>
      <c r="H2" s="10"/>
      <c r="I2" s="61" t="s">
        <v>1164</v>
      </c>
      <c r="J2" s="61"/>
      <c r="K2" s="61"/>
      <c r="L2" s="61"/>
    </row>
    <row r="3" spans="1:12" ht="14.25" x14ac:dyDescent="0.2">
      <c r="A3" s="10"/>
      <c r="B3" s="10"/>
      <c r="C3" s="10"/>
      <c r="D3" s="10"/>
      <c r="E3" s="10"/>
      <c r="F3" s="10"/>
      <c r="G3" s="10"/>
      <c r="H3" s="10"/>
      <c r="I3" s="61" t="s">
        <v>1165</v>
      </c>
      <c r="J3" s="61"/>
      <c r="K3" s="61"/>
      <c r="L3" s="61"/>
    </row>
    <row r="4" spans="1:12" ht="14.25" x14ac:dyDescent="0.2">
      <c r="A4" s="10"/>
      <c r="B4" s="10"/>
      <c r="C4" s="10"/>
      <c r="D4" s="10"/>
      <c r="E4" s="10"/>
      <c r="F4" s="10"/>
      <c r="G4" s="10"/>
      <c r="H4" s="10"/>
      <c r="I4" s="61" t="s">
        <v>1166</v>
      </c>
      <c r="J4" s="61"/>
      <c r="K4" s="61"/>
      <c r="L4" s="61"/>
    </row>
    <row r="5" spans="1:12" ht="14.25" x14ac:dyDescent="0.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  <row r="6" spans="1:12" ht="14.25" x14ac:dyDescent="0.2">
      <c r="A6" s="10"/>
      <c r="B6" s="10"/>
      <c r="C6" s="10"/>
      <c r="D6" s="10"/>
      <c r="E6" s="10"/>
      <c r="F6" s="10"/>
      <c r="G6" s="10"/>
      <c r="H6" s="10"/>
      <c r="I6" s="10"/>
      <c r="J6" s="62" t="s">
        <v>1167</v>
      </c>
      <c r="K6" s="62"/>
      <c r="L6" s="62"/>
    </row>
    <row r="7" spans="1:12" ht="14.25" x14ac:dyDescent="0.2">
      <c r="A7" s="10"/>
      <c r="B7" s="10"/>
      <c r="C7" s="10"/>
      <c r="D7" s="10"/>
      <c r="E7" s="10"/>
      <c r="F7" s="10"/>
      <c r="G7" s="10"/>
      <c r="H7" s="10"/>
      <c r="I7" s="9" t="s">
        <v>1168</v>
      </c>
      <c r="J7" s="63" t="s">
        <v>1169</v>
      </c>
      <c r="K7" s="63"/>
      <c r="L7" s="63"/>
    </row>
    <row r="8" spans="1:12" ht="14.25" x14ac:dyDescent="0.2">
      <c r="A8" s="10"/>
      <c r="B8" s="10"/>
      <c r="C8" s="10"/>
      <c r="D8" s="10"/>
      <c r="E8" s="10"/>
      <c r="F8" s="10"/>
      <c r="G8" s="10"/>
      <c r="H8" s="10"/>
      <c r="I8" s="10"/>
      <c r="J8" s="62" t="str">
        <f>IF(Source!AT15 &lt;&gt; "", Source!AT15, "")</f>
        <v/>
      </c>
      <c r="K8" s="62"/>
      <c r="L8" s="62"/>
    </row>
    <row r="9" spans="1:12" ht="14.25" x14ac:dyDescent="0.2">
      <c r="A9" s="10" t="s">
        <v>1170</v>
      </c>
      <c r="B9" s="10"/>
      <c r="C9" s="64" t="str">
        <f>IF(Source!BA15 &lt;&gt; "", Source!BA15, IF(Source!AU15 &lt;&gt; "", Source!AU15, ""))</f>
        <v/>
      </c>
      <c r="D9" s="64"/>
      <c r="E9" s="64"/>
      <c r="F9" s="64"/>
      <c r="G9" s="64"/>
      <c r="H9" s="64"/>
      <c r="I9" s="9" t="s">
        <v>1171</v>
      </c>
      <c r="J9" s="62"/>
      <c r="K9" s="62"/>
      <c r="L9" s="62"/>
    </row>
    <row r="10" spans="1:12" ht="14.25" x14ac:dyDescent="0.2">
      <c r="A10" s="10"/>
      <c r="B10" s="10"/>
      <c r="C10" s="60" t="s">
        <v>1172</v>
      </c>
      <c r="D10" s="60"/>
      <c r="E10" s="60"/>
      <c r="F10" s="60"/>
      <c r="G10" s="60"/>
      <c r="H10" s="60"/>
      <c r="I10" s="10"/>
      <c r="J10" s="62" t="str">
        <f>IF(Source!AK15 &lt;&gt; "", Source!AK15, "")</f>
        <v/>
      </c>
      <c r="K10" s="62"/>
      <c r="L10" s="62"/>
    </row>
    <row r="11" spans="1:12" ht="14.25" x14ac:dyDescent="0.2">
      <c r="A11" s="10" t="s">
        <v>1173</v>
      </c>
      <c r="B11" s="10"/>
      <c r="C11" s="64" t="str">
        <f>IF(Source!AX12&lt;&gt; "", Source!AX12, IF(Source!AJ12 &lt;&gt; "", Source!AJ12, ""))</f>
        <v/>
      </c>
      <c r="D11" s="64"/>
      <c r="E11" s="64"/>
      <c r="F11" s="64"/>
      <c r="G11" s="64"/>
      <c r="H11" s="64"/>
      <c r="I11" s="9" t="s">
        <v>1171</v>
      </c>
      <c r="J11" s="62"/>
      <c r="K11" s="62"/>
      <c r="L11" s="62"/>
    </row>
    <row r="12" spans="1:12" ht="14.25" x14ac:dyDescent="0.2">
      <c r="A12" s="10"/>
      <c r="B12" s="10"/>
      <c r="C12" s="60" t="s">
        <v>1172</v>
      </c>
      <c r="D12" s="60"/>
      <c r="E12" s="60"/>
      <c r="F12" s="60"/>
      <c r="G12" s="60"/>
      <c r="H12" s="60"/>
      <c r="I12" s="10"/>
      <c r="J12" s="62" t="str">
        <f>IF(Source!AO15 &lt;&gt; "", Source!AO15, "")</f>
        <v/>
      </c>
      <c r="K12" s="62"/>
      <c r="L12" s="62"/>
    </row>
    <row r="13" spans="1:12" ht="14.25" x14ac:dyDescent="0.2">
      <c r="A13" s="10" t="s">
        <v>1174</v>
      </c>
      <c r="B13" s="10"/>
      <c r="C13" s="64" t="str">
        <f>IF(Source!AY12&lt;&gt; "", Source!AY12, IF(Source!AN12 &lt;&gt; "", Source!AN12, ""))</f>
        <v/>
      </c>
      <c r="D13" s="64"/>
      <c r="E13" s="64"/>
      <c r="F13" s="64"/>
      <c r="G13" s="64"/>
      <c r="H13" s="64"/>
      <c r="I13" s="9" t="s">
        <v>1171</v>
      </c>
      <c r="J13" s="62"/>
      <c r="K13" s="62"/>
      <c r="L13" s="62"/>
    </row>
    <row r="14" spans="1:12" ht="14.25" x14ac:dyDescent="0.2">
      <c r="A14" s="10"/>
      <c r="B14" s="10"/>
      <c r="C14" s="60" t="s">
        <v>1172</v>
      </c>
      <c r="D14" s="60"/>
      <c r="E14" s="60"/>
      <c r="F14" s="60"/>
      <c r="G14" s="60"/>
      <c r="H14" s="60"/>
      <c r="I14" s="10"/>
      <c r="J14" s="62" t="str">
        <f>IF(Source!CO15 &lt;&gt; "", Source!CO15, "")</f>
        <v/>
      </c>
      <c r="K14" s="62"/>
      <c r="L14" s="62"/>
    </row>
    <row r="15" spans="1:12" ht="14.25" x14ac:dyDescent="0.2">
      <c r="A15" s="10" t="s">
        <v>1175</v>
      </c>
      <c r="B15" s="10"/>
      <c r="C15" s="64" t="s">
        <v>5</v>
      </c>
      <c r="D15" s="64"/>
      <c r="E15" s="64"/>
      <c r="F15" s="64"/>
      <c r="G15" s="64"/>
      <c r="H15" s="64"/>
      <c r="I15" s="10"/>
      <c r="J15" s="62"/>
      <c r="K15" s="62"/>
      <c r="L15" s="62"/>
    </row>
    <row r="16" spans="1:12" ht="14.25" x14ac:dyDescent="0.2">
      <c r="A16" s="10"/>
      <c r="B16" s="10"/>
      <c r="C16" s="60" t="s">
        <v>1176</v>
      </c>
      <c r="D16" s="60"/>
      <c r="E16" s="60"/>
      <c r="F16" s="60"/>
      <c r="G16" s="60"/>
      <c r="H16" s="60"/>
      <c r="I16" s="10"/>
      <c r="J16" s="62" t="str">
        <f>IF(Source!CP15 &lt;&gt; "", Source!CP15, "")</f>
        <v/>
      </c>
      <c r="K16" s="62"/>
      <c r="L16" s="62"/>
    </row>
    <row r="17" spans="1:12" ht="14.25" x14ac:dyDescent="0.2">
      <c r="A17" s="10" t="s">
        <v>1177</v>
      </c>
      <c r="B17" s="10"/>
      <c r="C17" s="40" t="str">
        <f>IF(Source!G12&lt;&gt;"Новый объект", Source!G12, "")</f>
        <v>Гостиничный комплекс Золотой Сазан_на 4 мес. (10%) испр.</v>
      </c>
      <c r="D17" s="40"/>
      <c r="E17" s="40"/>
      <c r="F17" s="40"/>
      <c r="G17" s="40"/>
      <c r="H17" s="40"/>
      <c r="I17" s="10"/>
      <c r="J17" s="62"/>
      <c r="K17" s="62"/>
      <c r="L17" s="62"/>
    </row>
    <row r="18" spans="1:12" ht="14.25" x14ac:dyDescent="0.2">
      <c r="A18" s="10"/>
      <c r="B18" s="10"/>
      <c r="C18" s="60" t="s">
        <v>1178</v>
      </c>
      <c r="D18" s="60"/>
      <c r="E18" s="60"/>
      <c r="F18" s="60"/>
      <c r="G18" s="60"/>
      <c r="H18" s="60"/>
      <c r="I18" s="10"/>
      <c r="J18" s="10"/>
      <c r="K18" s="10"/>
      <c r="L18" s="10"/>
    </row>
    <row r="19" spans="1:12" ht="14.25" x14ac:dyDescent="0.2">
      <c r="A19" s="10"/>
      <c r="B19" s="10"/>
      <c r="C19" s="10"/>
      <c r="D19" s="10"/>
      <c r="E19" s="10"/>
      <c r="F19" s="10"/>
      <c r="G19" s="41" t="s">
        <v>1179</v>
      </c>
      <c r="H19" s="41"/>
      <c r="I19" s="41"/>
      <c r="J19" s="62" t="str">
        <f>IF(Source!CQ15 &lt;&gt; "", Source!CQ15, "")</f>
        <v/>
      </c>
      <c r="K19" s="62"/>
      <c r="L19" s="62"/>
    </row>
    <row r="20" spans="1:12" ht="14.25" x14ac:dyDescent="0.2">
      <c r="A20" s="10"/>
      <c r="B20" s="10"/>
      <c r="C20" s="10"/>
      <c r="D20" s="10"/>
      <c r="E20" s="10"/>
      <c r="F20" s="10"/>
      <c r="G20" s="41" t="s">
        <v>1180</v>
      </c>
      <c r="H20" s="71"/>
      <c r="I20" s="32" t="s">
        <v>1181</v>
      </c>
      <c r="J20" s="62" t="str">
        <f>IF(Source!CR15 &lt;&gt; "", Source!CR15, "")</f>
        <v/>
      </c>
      <c r="K20" s="62"/>
      <c r="L20" s="62"/>
    </row>
    <row r="21" spans="1:12" ht="14.25" x14ac:dyDescent="0.2">
      <c r="A21" s="10"/>
      <c r="B21" s="10"/>
      <c r="C21" s="10"/>
      <c r="D21" s="10"/>
      <c r="E21" s="10"/>
      <c r="F21" s="10"/>
      <c r="G21" s="10"/>
      <c r="H21" s="10"/>
      <c r="I21" s="33" t="s">
        <v>1182</v>
      </c>
      <c r="J21" s="72" t="str">
        <f>IF(Source!CS15 &lt;&gt; 0, Source!CS15, "")</f>
        <v/>
      </c>
      <c r="K21" s="72"/>
      <c r="L21" s="72"/>
    </row>
    <row r="22" spans="1:12" ht="14.25" x14ac:dyDescent="0.2">
      <c r="A22" s="10"/>
      <c r="B22" s="10"/>
      <c r="C22" s="10"/>
      <c r="D22" s="10"/>
      <c r="E22" s="10"/>
      <c r="F22" s="10"/>
      <c r="G22" s="10"/>
      <c r="H22" s="10"/>
      <c r="I22" s="9" t="s">
        <v>1183</v>
      </c>
      <c r="J22" s="62" t="str">
        <f>IF(Source!CT15 &lt;&gt; "", Source!CT15, "")</f>
        <v/>
      </c>
      <c r="K22" s="62"/>
      <c r="L22" s="62"/>
    </row>
    <row r="23" spans="1:12" ht="14.25" x14ac:dyDescent="0.2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</row>
    <row r="24" spans="1:12" ht="14.25" x14ac:dyDescent="0.2">
      <c r="A24" s="10"/>
      <c r="B24" s="10"/>
      <c r="C24" s="10"/>
      <c r="D24" s="10"/>
      <c r="E24" s="10"/>
      <c r="F24" s="10"/>
      <c r="G24" s="65" t="s">
        <v>1184</v>
      </c>
      <c r="H24" s="67" t="s">
        <v>1185</v>
      </c>
      <c r="I24" s="67" t="s">
        <v>1186</v>
      </c>
      <c r="J24" s="69"/>
      <c r="K24" s="10"/>
      <c r="L24" s="10"/>
    </row>
    <row r="25" spans="1:12" ht="14.25" x14ac:dyDescent="0.2">
      <c r="A25" s="10"/>
      <c r="B25" s="10"/>
      <c r="C25" s="10"/>
      <c r="D25" s="10"/>
      <c r="E25" s="10"/>
      <c r="F25" s="10"/>
      <c r="G25" s="66"/>
      <c r="H25" s="68"/>
      <c r="I25" s="34" t="s">
        <v>1187</v>
      </c>
      <c r="J25" s="35" t="s">
        <v>1188</v>
      </c>
      <c r="K25" s="10"/>
      <c r="L25" s="10"/>
    </row>
    <row r="26" spans="1:12" ht="14.25" x14ac:dyDescent="0.2">
      <c r="A26" s="10"/>
      <c r="B26" s="10"/>
      <c r="C26" s="10"/>
      <c r="D26" s="10"/>
      <c r="E26" s="10"/>
      <c r="F26" s="10"/>
      <c r="G26" s="33" t="str">
        <f>IF(Source!CN15 &lt;&gt; "", Source!CN15, "")</f>
        <v/>
      </c>
      <c r="H26" s="36" t="str">
        <f>IF(Source!CX15 &lt;&gt; 0, Source!CX15, "")</f>
        <v/>
      </c>
      <c r="I26" s="37" t="str">
        <f>IF(Source!CV15 &lt;&gt; 0, Source!CV15, "")</f>
        <v/>
      </c>
      <c r="J26" s="37" t="str">
        <f>IF(Source!CW15 &lt;&gt; 0, Source!CW15, "")</f>
        <v/>
      </c>
      <c r="K26" s="10"/>
      <c r="L26" s="10"/>
    </row>
    <row r="27" spans="1:12" ht="14.25" x14ac:dyDescent="0.2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</row>
    <row r="28" spans="1:12" ht="18" x14ac:dyDescent="0.25">
      <c r="A28" s="70" t="s">
        <v>1189</v>
      </c>
      <c r="B28" s="70"/>
      <c r="C28" s="70"/>
      <c r="D28" s="70"/>
      <c r="E28" s="70"/>
      <c r="F28" s="70"/>
      <c r="G28" s="70"/>
      <c r="H28" s="70"/>
      <c r="I28" s="70"/>
      <c r="J28" s="70"/>
      <c r="K28" s="70"/>
      <c r="L28" s="70"/>
    </row>
    <row r="29" spans="1:12" ht="18" x14ac:dyDescent="0.25">
      <c r="A29" s="70" t="s">
        <v>1190</v>
      </c>
      <c r="B29" s="70"/>
      <c r="C29" s="70"/>
      <c r="D29" s="70"/>
      <c r="E29" s="70"/>
      <c r="F29" s="70"/>
      <c r="G29" s="70"/>
      <c r="H29" s="70"/>
      <c r="I29" s="70"/>
      <c r="J29" s="70"/>
      <c r="K29" s="70"/>
      <c r="L29" s="70"/>
    </row>
    <row r="30" spans="1:12" ht="14.25" x14ac:dyDescent="0.2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</row>
    <row r="31" spans="1:12" ht="15" x14ac:dyDescent="0.25">
      <c r="A31" s="10" t="s">
        <v>1191</v>
      </c>
      <c r="B31" s="10"/>
      <c r="C31" s="10"/>
      <c r="D31" s="10"/>
      <c r="E31" s="10"/>
      <c r="F31" s="10"/>
      <c r="G31" s="10"/>
      <c r="H31" s="74">
        <f>J2793/1000</f>
        <v>2852.1243399999998</v>
      </c>
      <c r="I31" s="74"/>
      <c r="J31" s="10" t="s">
        <v>1192</v>
      </c>
      <c r="K31" s="10"/>
      <c r="L31" s="10"/>
    </row>
    <row r="32" spans="1:12" ht="14.25" x14ac:dyDescent="0.2">
      <c r="A32" s="10" t="s">
        <v>1135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</row>
    <row r="33" spans="1:22" ht="14.25" x14ac:dyDescent="0.2">
      <c r="A33" s="75" t="s">
        <v>1193</v>
      </c>
      <c r="B33" s="75"/>
      <c r="C33" s="51" t="s">
        <v>1123</v>
      </c>
      <c r="D33" s="51" t="s">
        <v>1124</v>
      </c>
      <c r="E33" s="51" t="s">
        <v>1125</v>
      </c>
      <c r="F33" s="51" t="s">
        <v>1126</v>
      </c>
      <c r="G33" s="51" t="s">
        <v>1127</v>
      </c>
      <c r="H33" s="51" t="s">
        <v>1128</v>
      </c>
      <c r="I33" s="51" t="s">
        <v>1129</v>
      </c>
      <c r="J33" s="51" t="s">
        <v>1130</v>
      </c>
      <c r="K33" s="51" t="s">
        <v>1131</v>
      </c>
      <c r="L33" s="38" t="s">
        <v>1132</v>
      </c>
    </row>
    <row r="34" spans="1:22" ht="28.5" x14ac:dyDescent="0.2">
      <c r="A34" s="73" t="s">
        <v>1194</v>
      </c>
      <c r="B34" s="73" t="s">
        <v>1195</v>
      </c>
      <c r="C34" s="52"/>
      <c r="D34" s="52"/>
      <c r="E34" s="52"/>
      <c r="F34" s="52"/>
      <c r="G34" s="52"/>
      <c r="H34" s="52"/>
      <c r="I34" s="52"/>
      <c r="J34" s="52"/>
      <c r="K34" s="52"/>
      <c r="L34" s="39" t="s">
        <v>1133</v>
      </c>
    </row>
    <row r="35" spans="1:22" ht="28.5" x14ac:dyDescent="0.2">
      <c r="A35" s="73"/>
      <c r="B35" s="73"/>
      <c r="C35" s="52"/>
      <c r="D35" s="52"/>
      <c r="E35" s="52"/>
      <c r="F35" s="52"/>
      <c r="G35" s="52"/>
      <c r="H35" s="52"/>
      <c r="I35" s="52"/>
      <c r="J35" s="52"/>
      <c r="K35" s="52"/>
      <c r="L35" s="39" t="s">
        <v>1134</v>
      </c>
    </row>
    <row r="36" spans="1:22" ht="14.25" x14ac:dyDescent="0.2">
      <c r="A36" s="17">
        <v>1</v>
      </c>
      <c r="B36" s="17">
        <v>2</v>
      </c>
      <c r="C36" s="17">
        <v>3</v>
      </c>
      <c r="D36" s="17">
        <v>4</v>
      </c>
      <c r="E36" s="17">
        <v>5</v>
      </c>
      <c r="F36" s="17">
        <v>6</v>
      </c>
      <c r="G36" s="17">
        <v>7</v>
      </c>
      <c r="H36" s="17">
        <v>8</v>
      </c>
      <c r="I36" s="17">
        <v>9</v>
      </c>
      <c r="J36" s="17">
        <v>10</v>
      </c>
      <c r="K36" s="17">
        <v>11</v>
      </c>
      <c r="L36" s="17">
        <v>12</v>
      </c>
    </row>
    <row r="37" spans="1:22" hidden="1" x14ac:dyDescent="0.2"/>
    <row r="38" spans="1:22" ht="16.5" hidden="1" x14ac:dyDescent="0.25">
      <c r="A38" s="56" t="str">
        <f>CONCATENATE("Локальная смета: ",IF(Source!G20&lt;&gt;"Новая локальная смета", Source!G20, ""))</f>
        <v>Локальная смета: Золотой Сазан Гостиничный комплекс</v>
      </c>
      <c r="B38" s="56"/>
      <c r="C38" s="56"/>
      <c r="D38" s="56"/>
      <c r="E38" s="56"/>
      <c r="F38" s="56"/>
      <c r="G38" s="56"/>
      <c r="H38" s="56"/>
      <c r="I38" s="56"/>
      <c r="J38" s="56"/>
      <c r="K38" s="56"/>
      <c r="L38" s="56"/>
    </row>
    <row r="40" spans="1:22" ht="16.5" x14ac:dyDescent="0.25">
      <c r="A40" s="56" t="str">
        <f>CONCATENATE("Раздел: ",IF(Source!G24&lt;&gt;"Новый раздел", Source!G24, ""))</f>
        <v>Раздел: Отопление, Вентиляция, Кондиционирование воздуха</v>
      </c>
      <c r="B40" s="56"/>
      <c r="C40" s="56"/>
      <c r="D40" s="56"/>
      <c r="E40" s="56"/>
      <c r="F40" s="56"/>
      <c r="G40" s="56"/>
      <c r="H40" s="56"/>
      <c r="I40" s="56"/>
      <c r="J40" s="56"/>
      <c r="K40" s="56"/>
      <c r="L40" s="56"/>
    </row>
    <row r="42" spans="1:22" ht="16.5" x14ac:dyDescent="0.25">
      <c r="A42" s="56" t="str">
        <f>CONCATENATE("Подраздел: ",IF(Source!G28&lt;&gt;"Новый подраздел", Source!G28, ""))</f>
        <v>Подраздел: Отопление 1</v>
      </c>
      <c r="B42" s="56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22" ht="128.25" x14ac:dyDescent="0.2">
      <c r="A43" s="18">
        <v>1</v>
      </c>
      <c r="B43" s="18">
        <v>1</v>
      </c>
      <c r="C43" s="18" t="str">
        <f>Source!F32</f>
        <v>1.21-2303-50-1/1</v>
      </c>
      <c r="D43" s="18" t="str">
        <f>Source!G32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v>
      </c>
      <c r="E43" s="19" t="str">
        <f>Source!H32</f>
        <v>шт.</v>
      </c>
      <c r="F43" s="9">
        <f>Source!I32</f>
        <v>131</v>
      </c>
      <c r="G43" s="21"/>
      <c r="H43" s="20"/>
      <c r="I43" s="9"/>
      <c r="J43" s="9"/>
      <c r="K43" s="21"/>
      <c r="L43" s="21"/>
      <c r="Q43">
        <f>ROUND((Source!BZ32/100)*ROUND((Source!AF32*Source!AV32)*Source!I32, 2), 2)</f>
        <v>7927.47</v>
      </c>
      <c r="R43">
        <f>Source!X32</f>
        <v>7927.47</v>
      </c>
      <c r="S43">
        <f>ROUND((Source!CA32/100)*ROUND((Source!AF32*Source!AV32)*Source!I32, 2), 2)</f>
        <v>1132.5</v>
      </c>
      <c r="T43">
        <f>Source!Y32</f>
        <v>1132.5</v>
      </c>
      <c r="U43">
        <f>ROUND((175/100)*ROUND((Source!AE32*Source!AV32)*Source!I32, 2), 2)</f>
        <v>0</v>
      </c>
      <c r="V43">
        <f>ROUND((108/100)*ROUND(Source!CS32*Source!I32, 2), 2)</f>
        <v>0</v>
      </c>
    </row>
    <row r="44" spans="1:22" x14ac:dyDescent="0.2">
      <c r="D44" s="22" t="str">
        <f>"Объем: "&amp;Source!I32&amp;"=4+"&amp;"11+"&amp;"19+"&amp;"13+"&amp;"13+"&amp;"2+"&amp;"62+"&amp;"7"</f>
        <v>Объем: 131=4+11+19+13+13+2+62+7</v>
      </c>
    </row>
    <row r="45" spans="1:22" ht="14.25" x14ac:dyDescent="0.2">
      <c r="A45" s="18"/>
      <c r="B45" s="18"/>
      <c r="C45" s="18"/>
      <c r="D45" s="18" t="s">
        <v>1136</v>
      </c>
      <c r="E45" s="19"/>
      <c r="F45" s="9"/>
      <c r="G45" s="21">
        <f>Source!AO32</f>
        <v>86.45</v>
      </c>
      <c r="H45" s="20" t="str">
        <f>Source!DG32</f>
        <v/>
      </c>
      <c r="I45" s="9">
        <f>Source!AV32</f>
        <v>1</v>
      </c>
      <c r="J45" s="9">
        <f>IF(Source!BA32&lt;&gt; 0, Source!BA32, 1)</f>
        <v>1</v>
      </c>
      <c r="K45" s="21">
        <f>Source!S32</f>
        <v>11324.95</v>
      </c>
      <c r="L45" s="21"/>
    </row>
    <row r="46" spans="1:22" ht="14.25" x14ac:dyDescent="0.2">
      <c r="A46" s="18"/>
      <c r="B46" s="18"/>
      <c r="C46" s="18"/>
      <c r="D46" s="18" t="s">
        <v>1137</v>
      </c>
      <c r="E46" s="19"/>
      <c r="F46" s="9"/>
      <c r="G46" s="21">
        <f>Source!AM32</f>
        <v>0.23</v>
      </c>
      <c r="H46" s="20" t="str">
        <f>Source!DE32</f>
        <v/>
      </c>
      <c r="I46" s="9">
        <f>Source!AV32</f>
        <v>1</v>
      </c>
      <c r="J46" s="9">
        <f>IF(Source!BB32&lt;&gt; 0, Source!BB32, 1)</f>
        <v>1</v>
      </c>
      <c r="K46" s="21">
        <f>Source!Q32</f>
        <v>30.13</v>
      </c>
      <c r="L46" s="21"/>
    </row>
    <row r="47" spans="1:22" ht="14.25" x14ac:dyDescent="0.2">
      <c r="A47" s="18"/>
      <c r="B47" s="18"/>
      <c r="C47" s="18"/>
      <c r="D47" s="18" t="s">
        <v>1138</v>
      </c>
      <c r="E47" s="19"/>
      <c r="F47" s="9"/>
      <c r="G47" s="21">
        <f>Source!AL32</f>
        <v>2.2000000000000002</v>
      </c>
      <c r="H47" s="20" t="str">
        <f>Source!DD32</f>
        <v/>
      </c>
      <c r="I47" s="9">
        <f>Source!AW32</f>
        <v>1</v>
      </c>
      <c r="J47" s="9">
        <f>IF(Source!BC32&lt;&gt; 0, Source!BC32, 1)</f>
        <v>1</v>
      </c>
      <c r="K47" s="21">
        <f>Source!P32</f>
        <v>288.2</v>
      </c>
      <c r="L47" s="21"/>
    </row>
    <row r="48" spans="1:22" ht="14.25" x14ac:dyDescent="0.2">
      <c r="A48" s="18"/>
      <c r="B48" s="18"/>
      <c r="C48" s="18"/>
      <c r="D48" s="18" t="s">
        <v>1139</v>
      </c>
      <c r="E48" s="19" t="s">
        <v>1140</v>
      </c>
      <c r="F48" s="9">
        <f>Source!AT32</f>
        <v>70</v>
      </c>
      <c r="G48" s="21"/>
      <c r="H48" s="20"/>
      <c r="I48" s="9"/>
      <c r="J48" s="9"/>
      <c r="K48" s="21">
        <f>SUM(R43:R47)</f>
        <v>7927.47</v>
      </c>
      <c r="L48" s="21"/>
    </row>
    <row r="49" spans="1:22" ht="14.25" x14ac:dyDescent="0.2">
      <c r="A49" s="18"/>
      <c r="B49" s="18"/>
      <c r="C49" s="18"/>
      <c r="D49" s="18" t="s">
        <v>1141</v>
      </c>
      <c r="E49" s="19" t="s">
        <v>1140</v>
      </c>
      <c r="F49" s="9">
        <f>Source!AU32</f>
        <v>10</v>
      </c>
      <c r="G49" s="21"/>
      <c r="H49" s="20"/>
      <c r="I49" s="9"/>
      <c r="J49" s="9"/>
      <c r="K49" s="21">
        <f>SUM(T43:T48)</f>
        <v>1132.5</v>
      </c>
      <c r="L49" s="21"/>
    </row>
    <row r="50" spans="1:22" ht="14.25" x14ac:dyDescent="0.2">
      <c r="A50" s="18"/>
      <c r="B50" s="18"/>
      <c r="C50" s="18"/>
      <c r="D50" s="18" t="s">
        <v>1142</v>
      </c>
      <c r="E50" s="19" t="s">
        <v>1143</v>
      </c>
      <c r="F50" s="9">
        <f>Source!AQ32</f>
        <v>0.14000000000000001</v>
      </c>
      <c r="G50" s="21"/>
      <c r="H50" s="20" t="str">
        <f>Source!DI32</f>
        <v/>
      </c>
      <c r="I50" s="9">
        <f>Source!AV32</f>
        <v>1</v>
      </c>
      <c r="J50" s="9"/>
      <c r="K50" s="21"/>
      <c r="L50" s="21">
        <f>Source!U32</f>
        <v>18.340000000000003</v>
      </c>
    </row>
    <row r="51" spans="1:22" ht="15" x14ac:dyDescent="0.25">
      <c r="A51" s="24"/>
      <c r="B51" s="24"/>
      <c r="C51" s="24"/>
      <c r="D51" s="24"/>
      <c r="E51" s="24"/>
      <c r="F51" s="24"/>
      <c r="G51" s="24"/>
      <c r="H51" s="24"/>
      <c r="I51" s="24"/>
      <c r="J51" s="57">
        <f>K45+K46+K47+K48+K49</f>
        <v>20703.25</v>
      </c>
      <c r="K51" s="57"/>
      <c r="L51" s="25">
        <f>IF(Source!I32&lt;&gt;0, ROUND(J51/Source!I32, 2), 0)</f>
        <v>158.04</v>
      </c>
      <c r="P51" s="23">
        <f>J51</f>
        <v>20703.25</v>
      </c>
    </row>
    <row r="53" spans="1:22" ht="15" x14ac:dyDescent="0.25">
      <c r="A53" s="55" t="str">
        <f>CONCATENATE("Итого по подразделу: ",IF(Source!G35&lt;&gt;"Новый подраздел", Source!G35, ""))</f>
        <v>Итого по подразделу: Отопление 1</v>
      </c>
      <c r="B53" s="55"/>
      <c r="C53" s="55"/>
      <c r="D53" s="55"/>
      <c r="E53" s="55"/>
      <c r="F53" s="55"/>
      <c r="G53" s="55"/>
      <c r="H53" s="55"/>
      <c r="I53" s="55"/>
      <c r="J53" s="53">
        <f>SUM(P42:P52)</f>
        <v>20703.25</v>
      </c>
      <c r="K53" s="54"/>
      <c r="L53" s="26"/>
    </row>
    <row r="56" spans="1:22" ht="16.5" x14ac:dyDescent="0.25">
      <c r="A56" s="56" t="str">
        <f>CONCATENATE("Подраздел: ",IF(Source!G65&lt;&gt;"Новый подраздел", Source!G65, ""))</f>
        <v>Подраздел: Отопление 2</v>
      </c>
      <c r="B56" s="56"/>
      <c r="C56" s="56"/>
      <c r="D56" s="56"/>
      <c r="E56" s="56"/>
      <c r="F56" s="56"/>
      <c r="G56" s="56"/>
      <c r="H56" s="56"/>
      <c r="I56" s="56"/>
      <c r="J56" s="56"/>
      <c r="K56" s="56"/>
      <c r="L56" s="56"/>
    </row>
    <row r="57" spans="1:22" ht="128.25" x14ac:dyDescent="0.2">
      <c r="A57" s="18">
        <v>2</v>
      </c>
      <c r="B57" s="18">
        <v>2</v>
      </c>
      <c r="C57" s="18" t="str">
        <f>Source!F69</f>
        <v>1.21-2303-50-1/1</v>
      </c>
      <c r="D57" s="18" t="str">
        <f>Source!G69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05;Viking NFC 4N 07; Viking NFC 4N 10; Viking NFC 4N 12; Viking NFC 4N 15; Viking NFC 4N 20; NOBO R80 RSC 700;Viking С2N 02</v>
      </c>
      <c r="E57" s="19" t="str">
        <f>Source!H69</f>
        <v>шт.</v>
      </c>
      <c r="F57" s="9">
        <f>Source!I69</f>
        <v>131</v>
      </c>
      <c r="G57" s="21"/>
      <c r="H57" s="20"/>
      <c r="I57" s="9"/>
      <c r="J57" s="9"/>
      <c r="K57" s="21"/>
      <c r="L57" s="21"/>
      <c r="Q57">
        <f>ROUND((Source!BZ69/100)*ROUND((Source!AF69*Source!AV69)*Source!I69, 2), 2)</f>
        <v>7927.47</v>
      </c>
      <c r="R57">
        <f>Source!X69</f>
        <v>7927.47</v>
      </c>
      <c r="S57">
        <f>ROUND((Source!CA69/100)*ROUND((Source!AF69*Source!AV69)*Source!I69, 2), 2)</f>
        <v>1132.5</v>
      </c>
      <c r="T57">
        <f>Source!Y69</f>
        <v>1132.5</v>
      </c>
      <c r="U57">
        <f>ROUND((175/100)*ROUND((Source!AE69*Source!AV69)*Source!I69, 2), 2)</f>
        <v>0</v>
      </c>
      <c r="V57">
        <f>ROUND((108/100)*ROUND(Source!CS69*Source!I69, 2), 2)</f>
        <v>0</v>
      </c>
    </row>
    <row r="58" spans="1:22" x14ac:dyDescent="0.2">
      <c r="D58" s="22" t="str">
        <f>"Объем: "&amp;Source!I69&amp;"=4+"&amp;"11+"&amp;"19+"&amp;"13+"&amp;"13+"&amp;"2+"&amp;"62+"&amp;"7"</f>
        <v>Объем: 131=4+11+19+13+13+2+62+7</v>
      </c>
    </row>
    <row r="59" spans="1:22" ht="14.25" x14ac:dyDescent="0.2">
      <c r="A59" s="18"/>
      <c r="B59" s="18"/>
      <c r="C59" s="18"/>
      <c r="D59" s="18" t="s">
        <v>1136</v>
      </c>
      <c r="E59" s="19"/>
      <c r="F59" s="9"/>
      <c r="G59" s="21">
        <f>Source!AO69</f>
        <v>86.45</v>
      </c>
      <c r="H59" s="20" t="str">
        <f>Source!DG69</f>
        <v/>
      </c>
      <c r="I59" s="9">
        <f>Source!AV69</f>
        <v>1</v>
      </c>
      <c r="J59" s="9">
        <f>IF(Source!BA69&lt;&gt; 0, Source!BA69, 1)</f>
        <v>1</v>
      </c>
      <c r="K59" s="21">
        <f>Source!S69</f>
        <v>11324.95</v>
      </c>
      <c r="L59" s="21"/>
    </row>
    <row r="60" spans="1:22" ht="14.25" x14ac:dyDescent="0.2">
      <c r="A60" s="18"/>
      <c r="B60" s="18"/>
      <c r="C60" s="18"/>
      <c r="D60" s="18" t="s">
        <v>1137</v>
      </c>
      <c r="E60" s="19"/>
      <c r="F60" s="9"/>
      <c r="G60" s="21">
        <f>Source!AM69</f>
        <v>0.23</v>
      </c>
      <c r="H60" s="20" t="str">
        <f>Source!DE69</f>
        <v/>
      </c>
      <c r="I60" s="9">
        <f>Source!AV69</f>
        <v>1</v>
      </c>
      <c r="J60" s="9">
        <f>IF(Source!BB69&lt;&gt; 0, Source!BB69, 1)</f>
        <v>1</v>
      </c>
      <c r="K60" s="21">
        <f>Source!Q69</f>
        <v>30.13</v>
      </c>
      <c r="L60" s="21"/>
    </row>
    <row r="61" spans="1:22" ht="14.25" x14ac:dyDescent="0.2">
      <c r="A61" s="18"/>
      <c r="B61" s="18"/>
      <c r="C61" s="18"/>
      <c r="D61" s="18" t="s">
        <v>1138</v>
      </c>
      <c r="E61" s="19"/>
      <c r="F61" s="9"/>
      <c r="G61" s="21">
        <f>Source!AL69</f>
        <v>2.2000000000000002</v>
      </c>
      <c r="H61" s="20" t="str">
        <f>Source!DD69</f>
        <v/>
      </c>
      <c r="I61" s="9">
        <f>Source!AW69</f>
        <v>1</v>
      </c>
      <c r="J61" s="9">
        <f>IF(Source!BC69&lt;&gt; 0, Source!BC69, 1)</f>
        <v>1</v>
      </c>
      <c r="K61" s="21">
        <f>Source!P69</f>
        <v>288.2</v>
      </c>
      <c r="L61" s="21"/>
    </row>
    <row r="62" spans="1:22" ht="14.25" x14ac:dyDescent="0.2">
      <c r="A62" s="18"/>
      <c r="B62" s="18"/>
      <c r="C62" s="18"/>
      <c r="D62" s="18" t="s">
        <v>1139</v>
      </c>
      <c r="E62" s="19" t="s">
        <v>1140</v>
      </c>
      <c r="F62" s="9">
        <f>Source!AT69</f>
        <v>70</v>
      </c>
      <c r="G62" s="21"/>
      <c r="H62" s="20"/>
      <c r="I62" s="9"/>
      <c r="J62" s="9"/>
      <c r="K62" s="21">
        <f>SUM(R57:R61)</f>
        <v>7927.47</v>
      </c>
      <c r="L62" s="21"/>
    </row>
    <row r="63" spans="1:22" ht="14.25" x14ac:dyDescent="0.2">
      <c r="A63" s="18"/>
      <c r="B63" s="18"/>
      <c r="C63" s="18"/>
      <c r="D63" s="18" t="s">
        <v>1141</v>
      </c>
      <c r="E63" s="19" t="s">
        <v>1140</v>
      </c>
      <c r="F63" s="9">
        <f>Source!AU69</f>
        <v>10</v>
      </c>
      <c r="G63" s="21"/>
      <c r="H63" s="20"/>
      <c r="I63" s="9"/>
      <c r="J63" s="9"/>
      <c r="K63" s="21">
        <f>SUM(T57:T62)</f>
        <v>1132.5</v>
      </c>
      <c r="L63" s="21"/>
    </row>
    <row r="64" spans="1:22" ht="14.25" x14ac:dyDescent="0.2">
      <c r="A64" s="18"/>
      <c r="B64" s="18"/>
      <c r="C64" s="18"/>
      <c r="D64" s="18" t="s">
        <v>1142</v>
      </c>
      <c r="E64" s="19" t="s">
        <v>1143</v>
      </c>
      <c r="F64" s="9">
        <f>Source!AQ69</f>
        <v>0.14000000000000001</v>
      </c>
      <c r="G64" s="21"/>
      <c r="H64" s="20" t="str">
        <f>Source!DI69</f>
        <v/>
      </c>
      <c r="I64" s="9">
        <f>Source!AV69</f>
        <v>1</v>
      </c>
      <c r="J64" s="9"/>
      <c r="K64" s="21"/>
      <c r="L64" s="21">
        <f>Source!U69</f>
        <v>18.340000000000003</v>
      </c>
    </row>
    <row r="65" spans="1:22" ht="15" x14ac:dyDescent="0.25">
      <c r="A65" s="24"/>
      <c r="B65" s="24"/>
      <c r="C65" s="24"/>
      <c r="D65" s="24"/>
      <c r="E65" s="24"/>
      <c r="F65" s="24"/>
      <c r="G65" s="24"/>
      <c r="H65" s="24"/>
      <c r="I65" s="24"/>
      <c r="J65" s="57">
        <f>K59+K60+K61+K62+K63</f>
        <v>20703.25</v>
      </c>
      <c r="K65" s="57"/>
      <c r="L65" s="25">
        <f>IF(Source!I69&lt;&gt;0, ROUND(J65/Source!I69, 2), 0)</f>
        <v>158.04</v>
      </c>
      <c r="P65" s="23">
        <f>J65</f>
        <v>20703.25</v>
      </c>
    </row>
    <row r="66" spans="1:22" ht="114" x14ac:dyDescent="0.2">
      <c r="A66" s="18">
        <v>3</v>
      </c>
      <c r="B66" s="18">
        <v>3</v>
      </c>
      <c r="C66" s="18" t="str">
        <f>Source!F71</f>
        <v>1.21-2303-50-1/1</v>
      </c>
      <c r="D66" s="18" t="str">
        <f>Source!G71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NOBO Viking NFC 4N 05; Viking NFC 4N 07; Viking NFC 4N 10; Viking NFC 4N 12; Viking NFC 4N 20; NOBO R80 RSC 700</v>
      </c>
      <c r="E66" s="19" t="str">
        <f>Source!H71</f>
        <v>шт.</v>
      </c>
      <c r="F66" s="9">
        <f>Source!I71</f>
        <v>66</v>
      </c>
      <c r="G66" s="21"/>
      <c r="H66" s="20"/>
      <c r="I66" s="9"/>
      <c r="J66" s="9"/>
      <c r="K66" s="21"/>
      <c r="L66" s="21"/>
      <c r="Q66">
        <f>ROUND((Source!BZ71/100)*ROUND((Source!AF71*Source!AV71)*Source!I71, 2), 2)</f>
        <v>3993.99</v>
      </c>
      <c r="R66">
        <f>Source!X71</f>
        <v>3993.99</v>
      </c>
      <c r="S66">
        <f>ROUND((Source!CA71/100)*ROUND((Source!AF71*Source!AV71)*Source!I71, 2), 2)</f>
        <v>570.57000000000005</v>
      </c>
      <c r="T66">
        <f>Source!Y71</f>
        <v>570.57000000000005</v>
      </c>
      <c r="U66">
        <f>ROUND((175/100)*ROUND((Source!AE71*Source!AV71)*Source!I71, 2), 2)</f>
        <v>0</v>
      </c>
      <c r="V66">
        <f>ROUND((108/100)*ROUND(Source!CS71*Source!I71, 2), 2)</f>
        <v>0</v>
      </c>
    </row>
    <row r="67" spans="1:22" x14ac:dyDescent="0.2">
      <c r="D67" s="22" t="str">
        <f>"Объем: "&amp;Source!I71&amp;"=2+"&amp;"19+"&amp;"7+"&amp;"3+"&amp;"2+"&amp;"33"</f>
        <v>Объем: 66=2+19+7+3+2+33</v>
      </c>
    </row>
    <row r="68" spans="1:22" ht="14.25" x14ac:dyDescent="0.2">
      <c r="A68" s="18"/>
      <c r="B68" s="18"/>
      <c r="C68" s="18"/>
      <c r="D68" s="18" t="s">
        <v>1136</v>
      </c>
      <c r="E68" s="19"/>
      <c r="F68" s="9"/>
      <c r="G68" s="21">
        <f>Source!AO71</f>
        <v>86.45</v>
      </c>
      <c r="H68" s="20" t="str">
        <f>Source!DG71</f>
        <v/>
      </c>
      <c r="I68" s="9">
        <f>Source!AV71</f>
        <v>1</v>
      </c>
      <c r="J68" s="9">
        <f>IF(Source!BA71&lt;&gt; 0, Source!BA71, 1)</f>
        <v>1</v>
      </c>
      <c r="K68" s="21">
        <f>Source!S71</f>
        <v>5705.7</v>
      </c>
      <c r="L68" s="21"/>
    </row>
    <row r="69" spans="1:22" ht="14.25" x14ac:dyDescent="0.2">
      <c r="A69" s="18"/>
      <c r="B69" s="18"/>
      <c r="C69" s="18"/>
      <c r="D69" s="18" t="s">
        <v>1137</v>
      </c>
      <c r="E69" s="19"/>
      <c r="F69" s="9"/>
      <c r="G69" s="21">
        <f>Source!AM71</f>
        <v>0.23</v>
      </c>
      <c r="H69" s="20" t="str">
        <f>Source!DE71</f>
        <v/>
      </c>
      <c r="I69" s="9">
        <f>Source!AV71</f>
        <v>1</v>
      </c>
      <c r="J69" s="9">
        <f>IF(Source!BB71&lt;&gt; 0, Source!BB71, 1)</f>
        <v>1</v>
      </c>
      <c r="K69" s="21">
        <f>Source!Q71</f>
        <v>15.18</v>
      </c>
      <c r="L69" s="21"/>
    </row>
    <row r="70" spans="1:22" ht="14.25" x14ac:dyDescent="0.2">
      <c r="A70" s="18"/>
      <c r="B70" s="18"/>
      <c r="C70" s="18"/>
      <c r="D70" s="18" t="s">
        <v>1138</v>
      </c>
      <c r="E70" s="19"/>
      <c r="F70" s="9"/>
      <c r="G70" s="21">
        <f>Source!AL71</f>
        <v>2.2000000000000002</v>
      </c>
      <c r="H70" s="20" t="str">
        <f>Source!DD71</f>
        <v/>
      </c>
      <c r="I70" s="9">
        <f>Source!AW71</f>
        <v>1</v>
      </c>
      <c r="J70" s="9">
        <f>IF(Source!BC71&lt;&gt; 0, Source!BC71, 1)</f>
        <v>1</v>
      </c>
      <c r="K70" s="21">
        <f>Source!P71</f>
        <v>145.19999999999999</v>
      </c>
      <c r="L70" s="21"/>
    </row>
    <row r="71" spans="1:22" ht="14.25" x14ac:dyDescent="0.2">
      <c r="A71" s="18"/>
      <c r="B71" s="18"/>
      <c r="C71" s="18"/>
      <c r="D71" s="18" t="s">
        <v>1139</v>
      </c>
      <c r="E71" s="19" t="s">
        <v>1140</v>
      </c>
      <c r="F71" s="9">
        <f>Source!AT71</f>
        <v>70</v>
      </c>
      <c r="G71" s="21"/>
      <c r="H71" s="20"/>
      <c r="I71" s="9"/>
      <c r="J71" s="9"/>
      <c r="K71" s="21">
        <f>SUM(R66:R70)</f>
        <v>3993.99</v>
      </c>
      <c r="L71" s="21"/>
    </row>
    <row r="72" spans="1:22" ht="14.25" x14ac:dyDescent="0.2">
      <c r="A72" s="18"/>
      <c r="B72" s="18"/>
      <c r="C72" s="18"/>
      <c r="D72" s="18" t="s">
        <v>1141</v>
      </c>
      <c r="E72" s="19" t="s">
        <v>1140</v>
      </c>
      <c r="F72" s="9">
        <f>Source!AU71</f>
        <v>10</v>
      </c>
      <c r="G72" s="21"/>
      <c r="H72" s="20"/>
      <c r="I72" s="9"/>
      <c r="J72" s="9"/>
      <c r="K72" s="21">
        <f>SUM(T66:T71)</f>
        <v>570.57000000000005</v>
      </c>
      <c r="L72" s="21"/>
    </row>
    <row r="73" spans="1:22" ht="14.25" x14ac:dyDescent="0.2">
      <c r="A73" s="18"/>
      <c r="B73" s="18"/>
      <c r="C73" s="18"/>
      <c r="D73" s="18" t="s">
        <v>1142</v>
      </c>
      <c r="E73" s="19" t="s">
        <v>1143</v>
      </c>
      <c r="F73" s="9">
        <f>Source!AQ71</f>
        <v>0.14000000000000001</v>
      </c>
      <c r="G73" s="21"/>
      <c r="H73" s="20" t="str">
        <f>Source!DI71</f>
        <v/>
      </c>
      <c r="I73" s="9">
        <f>Source!AV71</f>
        <v>1</v>
      </c>
      <c r="J73" s="9"/>
      <c r="K73" s="21"/>
      <c r="L73" s="21">
        <f>Source!U71</f>
        <v>9.24</v>
      </c>
    </row>
    <row r="74" spans="1:22" ht="15" x14ac:dyDescent="0.25">
      <c r="A74" s="24"/>
      <c r="B74" s="24"/>
      <c r="C74" s="24"/>
      <c r="D74" s="24"/>
      <c r="E74" s="24"/>
      <c r="F74" s="24"/>
      <c r="G74" s="24"/>
      <c r="H74" s="24"/>
      <c r="I74" s="24"/>
      <c r="J74" s="57">
        <f>K68+K69+K70+K71+K72</f>
        <v>10430.64</v>
      </c>
      <c r="K74" s="57"/>
      <c r="L74" s="25">
        <f>IF(Source!I71&lt;&gt;0, ROUND(J74/Source!I71, 2), 0)</f>
        <v>158.04</v>
      </c>
      <c r="P74" s="23">
        <f>J74</f>
        <v>10430.64</v>
      </c>
    </row>
    <row r="76" spans="1:22" ht="15" x14ac:dyDescent="0.25">
      <c r="A76" s="55" t="str">
        <f>CONCATENATE("Итого по подразделу: ",IF(Source!G74&lt;&gt;"Новый подраздел", Source!G74, ""))</f>
        <v>Итого по подразделу: Отопление 2</v>
      </c>
      <c r="B76" s="55"/>
      <c r="C76" s="55"/>
      <c r="D76" s="55"/>
      <c r="E76" s="55"/>
      <c r="F76" s="55"/>
      <c r="G76" s="55"/>
      <c r="H76" s="55"/>
      <c r="I76" s="55"/>
      <c r="J76" s="53">
        <f>SUM(P56:P75)</f>
        <v>31133.89</v>
      </c>
      <c r="K76" s="54"/>
      <c r="L76" s="26"/>
    </row>
    <row r="79" spans="1:22" ht="16.5" x14ac:dyDescent="0.25">
      <c r="A79" s="56" t="str">
        <f>CONCATENATE("Подраздел: ",IF(Source!G104&lt;&gt;"Новый подраздел", Source!G104, ""))</f>
        <v>Подраздел: Отопление 3</v>
      </c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</row>
    <row r="80" spans="1:22" ht="114" x14ac:dyDescent="0.2">
      <c r="A80" s="18">
        <v>4</v>
      </c>
      <c r="B80" s="18">
        <v>4</v>
      </c>
      <c r="C80" s="18" t="str">
        <f>Source!F108</f>
        <v>1.21-2303-50-1/1</v>
      </c>
      <c r="D80" s="18" t="str">
        <f>Source!G108</f>
        <v>Техническое обслуживание  конвектора электрического настенного крепления, с механическим термостатом, мощность до 2,0 кВт /Электрический конвектор  NOBO Viking С2N 02; Viking NFC 4N 07; Viking NFC 4N 10; Viking NFC 4N 20; NOBO R80 RSC 700</v>
      </c>
      <c r="E80" s="19" t="str">
        <f>Source!H108</f>
        <v>шт.</v>
      </c>
      <c r="F80" s="9">
        <f>Source!I108</f>
        <v>112</v>
      </c>
      <c r="G80" s="21"/>
      <c r="H80" s="20"/>
      <c r="I80" s="9"/>
      <c r="J80" s="9"/>
      <c r="K80" s="21"/>
      <c r="L80" s="21"/>
      <c r="Q80">
        <f>ROUND((Source!BZ108/100)*ROUND((Source!AF108*Source!AV108)*Source!I108, 2), 2)</f>
        <v>6777.68</v>
      </c>
      <c r="R80">
        <f>Source!X108</f>
        <v>6777.68</v>
      </c>
      <c r="S80">
        <f>ROUND((Source!CA108/100)*ROUND((Source!AF108*Source!AV108)*Source!I108, 2), 2)</f>
        <v>968.24</v>
      </c>
      <c r="T80">
        <f>Source!Y108</f>
        <v>968.24</v>
      </c>
      <c r="U80">
        <f>ROUND((175/100)*ROUND((Source!AE108*Source!AV108)*Source!I108, 2), 2)</f>
        <v>0</v>
      </c>
      <c r="V80">
        <f>ROUND((108/100)*ROUND(Source!CS108*Source!I108, 2), 2)</f>
        <v>0</v>
      </c>
    </row>
    <row r="81" spans="1:22" x14ac:dyDescent="0.2">
      <c r="D81" s="22" t="str">
        <f>"Объем: "&amp;Source!I108&amp;"=1+"&amp;"43+"&amp;"10+"&amp;"2+"&amp;"56"</f>
        <v>Объем: 112=1+43+10+2+56</v>
      </c>
    </row>
    <row r="82" spans="1:22" ht="14.25" x14ac:dyDescent="0.2">
      <c r="A82" s="18"/>
      <c r="B82" s="18"/>
      <c r="C82" s="18"/>
      <c r="D82" s="18" t="s">
        <v>1136</v>
      </c>
      <c r="E82" s="19"/>
      <c r="F82" s="9"/>
      <c r="G82" s="21">
        <f>Source!AO108</f>
        <v>86.45</v>
      </c>
      <c r="H82" s="20" t="str">
        <f>Source!DG108</f>
        <v/>
      </c>
      <c r="I82" s="9">
        <f>Source!AV108</f>
        <v>1</v>
      </c>
      <c r="J82" s="9">
        <f>IF(Source!BA108&lt;&gt; 0, Source!BA108, 1)</f>
        <v>1</v>
      </c>
      <c r="K82" s="21">
        <f>Source!S108</f>
        <v>9682.4</v>
      </c>
      <c r="L82" s="21"/>
    </row>
    <row r="83" spans="1:22" ht="14.25" x14ac:dyDescent="0.2">
      <c r="A83" s="18"/>
      <c r="B83" s="18"/>
      <c r="C83" s="18"/>
      <c r="D83" s="18" t="s">
        <v>1137</v>
      </c>
      <c r="E83" s="19"/>
      <c r="F83" s="9"/>
      <c r="G83" s="21">
        <f>Source!AM108</f>
        <v>0.23</v>
      </c>
      <c r="H83" s="20" t="str">
        <f>Source!DE108</f>
        <v/>
      </c>
      <c r="I83" s="9">
        <f>Source!AV108</f>
        <v>1</v>
      </c>
      <c r="J83" s="9">
        <f>IF(Source!BB108&lt;&gt; 0, Source!BB108, 1)</f>
        <v>1</v>
      </c>
      <c r="K83" s="21">
        <f>Source!Q108</f>
        <v>25.76</v>
      </c>
      <c r="L83" s="21"/>
    </row>
    <row r="84" spans="1:22" ht="14.25" x14ac:dyDescent="0.2">
      <c r="A84" s="18"/>
      <c r="B84" s="18"/>
      <c r="C84" s="18"/>
      <c r="D84" s="18" t="s">
        <v>1138</v>
      </c>
      <c r="E84" s="19"/>
      <c r="F84" s="9"/>
      <c r="G84" s="21">
        <f>Source!AL108</f>
        <v>2.2000000000000002</v>
      </c>
      <c r="H84" s="20" t="str">
        <f>Source!DD108</f>
        <v/>
      </c>
      <c r="I84" s="9">
        <f>Source!AW108</f>
        <v>1</v>
      </c>
      <c r="J84" s="9">
        <f>IF(Source!BC108&lt;&gt; 0, Source!BC108, 1)</f>
        <v>1</v>
      </c>
      <c r="K84" s="21">
        <f>Source!P108</f>
        <v>246.4</v>
      </c>
      <c r="L84" s="21"/>
    </row>
    <row r="85" spans="1:22" ht="14.25" x14ac:dyDescent="0.2">
      <c r="A85" s="18"/>
      <c r="B85" s="18"/>
      <c r="C85" s="18"/>
      <c r="D85" s="18" t="s">
        <v>1139</v>
      </c>
      <c r="E85" s="19" t="s">
        <v>1140</v>
      </c>
      <c r="F85" s="9">
        <f>Source!AT108</f>
        <v>70</v>
      </c>
      <c r="G85" s="21"/>
      <c r="H85" s="20"/>
      <c r="I85" s="9"/>
      <c r="J85" s="9"/>
      <c r="K85" s="21">
        <f>SUM(R80:R84)</f>
        <v>6777.68</v>
      </c>
      <c r="L85" s="21"/>
    </row>
    <row r="86" spans="1:22" ht="14.25" x14ac:dyDescent="0.2">
      <c r="A86" s="18"/>
      <c r="B86" s="18"/>
      <c r="C86" s="18"/>
      <c r="D86" s="18" t="s">
        <v>1141</v>
      </c>
      <c r="E86" s="19" t="s">
        <v>1140</v>
      </c>
      <c r="F86" s="9">
        <f>Source!AU108</f>
        <v>10</v>
      </c>
      <c r="G86" s="21"/>
      <c r="H86" s="20"/>
      <c r="I86" s="9"/>
      <c r="J86" s="9"/>
      <c r="K86" s="21">
        <f>SUM(T80:T85)</f>
        <v>968.24</v>
      </c>
      <c r="L86" s="21"/>
    </row>
    <row r="87" spans="1:22" ht="14.25" x14ac:dyDescent="0.2">
      <c r="A87" s="18"/>
      <c r="B87" s="18"/>
      <c r="C87" s="18"/>
      <c r="D87" s="18" t="s">
        <v>1142</v>
      </c>
      <c r="E87" s="19" t="s">
        <v>1143</v>
      </c>
      <c r="F87" s="9">
        <f>Source!AQ108</f>
        <v>0.14000000000000001</v>
      </c>
      <c r="G87" s="21"/>
      <c r="H87" s="20" t="str">
        <f>Source!DI108</f>
        <v/>
      </c>
      <c r="I87" s="9">
        <f>Source!AV108</f>
        <v>1</v>
      </c>
      <c r="J87" s="9"/>
      <c r="K87" s="21"/>
      <c r="L87" s="21">
        <f>Source!U108</f>
        <v>15.680000000000001</v>
      </c>
    </row>
    <row r="88" spans="1:22" ht="15" x14ac:dyDescent="0.25">
      <c r="A88" s="24"/>
      <c r="B88" s="24"/>
      <c r="C88" s="24"/>
      <c r="D88" s="24"/>
      <c r="E88" s="24"/>
      <c r="F88" s="24"/>
      <c r="G88" s="24"/>
      <c r="H88" s="24"/>
      <c r="I88" s="24"/>
      <c r="J88" s="57">
        <f>K82+K83+K84+K85+K86</f>
        <v>17700.48</v>
      </c>
      <c r="K88" s="57"/>
      <c r="L88" s="25">
        <f>IF(Source!I108&lt;&gt;0, ROUND(J88/Source!I108, 2), 0)</f>
        <v>158.04</v>
      </c>
      <c r="P88" s="23">
        <f>J88</f>
        <v>17700.48</v>
      </c>
    </row>
    <row r="90" spans="1:22" ht="15" x14ac:dyDescent="0.25">
      <c r="A90" s="55" t="str">
        <f>CONCATENATE("Итого по подразделу: ",IF(Source!G111&lt;&gt;"Новый подраздел", Source!G111, ""))</f>
        <v>Итого по подразделу: Отопление 3</v>
      </c>
      <c r="B90" s="55"/>
      <c r="C90" s="55"/>
      <c r="D90" s="55"/>
      <c r="E90" s="55"/>
      <c r="F90" s="55"/>
      <c r="G90" s="55"/>
      <c r="H90" s="55"/>
      <c r="I90" s="55"/>
      <c r="J90" s="53">
        <f>SUM(P79:P89)</f>
        <v>17700.48</v>
      </c>
      <c r="K90" s="54"/>
      <c r="L90" s="26"/>
    </row>
    <row r="93" spans="1:22" ht="16.5" x14ac:dyDescent="0.25">
      <c r="A93" s="56" t="str">
        <f>CONCATENATE("Подраздел: ",IF(Source!G141&lt;&gt;"Новый подраздел", Source!G141, ""))</f>
        <v>Подраздел: Вентиляция 1</v>
      </c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</row>
    <row r="95" spans="1:22" ht="15" x14ac:dyDescent="0.25">
      <c r="C95" s="58" t="str">
        <f>Source!G145</f>
        <v>П1</v>
      </c>
      <c r="D95" s="58"/>
      <c r="E95" s="58"/>
      <c r="F95" s="58"/>
      <c r="G95" s="58"/>
      <c r="H95" s="58"/>
      <c r="I95" s="58"/>
      <c r="J95" s="58"/>
      <c r="K95" s="58"/>
    </row>
    <row r="96" spans="1:22" ht="85.5" x14ac:dyDescent="0.2">
      <c r="A96" s="18">
        <v>5</v>
      </c>
      <c r="B96" s="18">
        <v>5</v>
      </c>
      <c r="C96" s="18" t="str">
        <f>Source!F148</f>
        <v>1.18-2403-21-4/1</v>
      </c>
      <c r="D96" s="18" t="str">
        <f>Source!G148</f>
        <v>Техническое обслуживание приточных установок производительностью до 5000 м3/ч - ежеквартальное //LM DUCT Q 50-30 /V.1/EG.4/HE.2.27.27.C/G.1/FP.C25.003A2/G.1/SP.1</v>
      </c>
      <c r="E96" s="19" t="str">
        <f>Source!H148</f>
        <v>установка</v>
      </c>
      <c r="F96" s="9">
        <f>Source!I148</f>
        <v>1</v>
      </c>
      <c r="G96" s="21"/>
      <c r="H96" s="20"/>
      <c r="I96" s="9"/>
      <c r="J96" s="9"/>
      <c r="K96" s="21"/>
      <c r="L96" s="21"/>
      <c r="Q96">
        <f>ROUND((Source!BZ148/100)*ROUND((Source!AF148*Source!AV148)*Source!I148, 2), 2)</f>
        <v>2917.08</v>
      </c>
      <c r="R96">
        <f>Source!X148</f>
        <v>2917.08</v>
      </c>
      <c r="S96">
        <f>ROUND((Source!CA148/100)*ROUND((Source!AF148*Source!AV148)*Source!I148, 2), 2)</f>
        <v>416.73</v>
      </c>
      <c r="T96">
        <f>Source!Y148</f>
        <v>416.73</v>
      </c>
      <c r="U96">
        <f>ROUND((175/100)*ROUND((Source!AE148*Source!AV148)*Source!I148, 2), 2)</f>
        <v>7.0000000000000007E-2</v>
      </c>
      <c r="V96">
        <f>ROUND((108/100)*ROUND(Source!CS148*Source!I148, 2), 2)</f>
        <v>0.04</v>
      </c>
    </row>
    <row r="97" spans="1:22" ht="14.25" x14ac:dyDescent="0.2">
      <c r="A97" s="18"/>
      <c r="B97" s="18"/>
      <c r="C97" s="18"/>
      <c r="D97" s="18" t="s">
        <v>1136</v>
      </c>
      <c r="E97" s="19"/>
      <c r="F97" s="9"/>
      <c r="G97" s="21">
        <f>Source!AO148</f>
        <v>2083.63</v>
      </c>
      <c r="H97" s="20" t="str">
        <f>Source!DG148</f>
        <v>)*2</v>
      </c>
      <c r="I97" s="9">
        <f>Source!AV148</f>
        <v>1</v>
      </c>
      <c r="J97" s="9">
        <f>IF(Source!BA148&lt;&gt; 0, Source!BA148, 1)</f>
        <v>1</v>
      </c>
      <c r="K97" s="21">
        <f>Source!S148</f>
        <v>4167.26</v>
      </c>
      <c r="L97" s="21"/>
    </row>
    <row r="98" spans="1:22" ht="14.25" x14ac:dyDescent="0.2">
      <c r="A98" s="18"/>
      <c r="B98" s="18"/>
      <c r="C98" s="18"/>
      <c r="D98" s="18" t="s">
        <v>1137</v>
      </c>
      <c r="E98" s="19"/>
      <c r="F98" s="9"/>
      <c r="G98" s="21">
        <f>Source!AM148</f>
        <v>1.79</v>
      </c>
      <c r="H98" s="20" t="str">
        <f>Source!DE148</f>
        <v>)*2</v>
      </c>
      <c r="I98" s="9">
        <f>Source!AV148</f>
        <v>1</v>
      </c>
      <c r="J98" s="9">
        <f>IF(Source!BB148&lt;&gt; 0, Source!BB148, 1)</f>
        <v>1</v>
      </c>
      <c r="K98" s="21">
        <f>Source!Q148</f>
        <v>3.58</v>
      </c>
      <c r="L98" s="21"/>
    </row>
    <row r="99" spans="1:22" ht="14.25" x14ac:dyDescent="0.2">
      <c r="A99" s="18"/>
      <c r="B99" s="18"/>
      <c r="C99" s="18"/>
      <c r="D99" s="18" t="s">
        <v>1144</v>
      </c>
      <c r="E99" s="19"/>
      <c r="F99" s="9"/>
      <c r="G99" s="21">
        <f>Source!AN148</f>
        <v>0.02</v>
      </c>
      <c r="H99" s="20" t="str">
        <f>Source!DF148</f>
        <v>)*2</v>
      </c>
      <c r="I99" s="9">
        <f>Source!AV148</f>
        <v>1</v>
      </c>
      <c r="J99" s="9">
        <f>IF(Source!BS148&lt;&gt; 0, Source!BS148, 1)</f>
        <v>1</v>
      </c>
      <c r="K99" s="27">
        <f>Source!R148</f>
        <v>0.04</v>
      </c>
      <c r="L99" s="21"/>
    </row>
    <row r="100" spans="1:22" ht="14.25" x14ac:dyDescent="0.2">
      <c r="A100" s="18"/>
      <c r="B100" s="18"/>
      <c r="C100" s="18"/>
      <c r="D100" s="18" t="s">
        <v>1138</v>
      </c>
      <c r="E100" s="19"/>
      <c r="F100" s="9"/>
      <c r="G100" s="21">
        <f>Source!AL148</f>
        <v>10.08</v>
      </c>
      <c r="H100" s="20" t="str">
        <f>Source!DD148</f>
        <v>)*2</v>
      </c>
      <c r="I100" s="9">
        <f>Source!AW148</f>
        <v>1</v>
      </c>
      <c r="J100" s="9">
        <f>IF(Source!BC148&lt;&gt; 0, Source!BC148, 1)</f>
        <v>1</v>
      </c>
      <c r="K100" s="21">
        <f>Source!P148</f>
        <v>20.16</v>
      </c>
      <c r="L100" s="21"/>
    </row>
    <row r="101" spans="1:22" ht="14.25" x14ac:dyDescent="0.2">
      <c r="A101" s="18"/>
      <c r="B101" s="18"/>
      <c r="C101" s="18"/>
      <c r="D101" s="18" t="s">
        <v>1139</v>
      </c>
      <c r="E101" s="19" t="s">
        <v>1140</v>
      </c>
      <c r="F101" s="9">
        <f>Source!AT148</f>
        <v>70</v>
      </c>
      <c r="G101" s="21"/>
      <c r="H101" s="20"/>
      <c r="I101" s="9"/>
      <c r="J101" s="9"/>
      <c r="K101" s="21">
        <f>SUM(R96:R100)</f>
        <v>2917.08</v>
      </c>
      <c r="L101" s="21"/>
    </row>
    <row r="102" spans="1:22" ht="14.25" x14ac:dyDescent="0.2">
      <c r="A102" s="18"/>
      <c r="B102" s="18"/>
      <c r="C102" s="18"/>
      <c r="D102" s="18" t="s">
        <v>1141</v>
      </c>
      <c r="E102" s="19" t="s">
        <v>1140</v>
      </c>
      <c r="F102" s="9">
        <f>Source!AU148</f>
        <v>10</v>
      </c>
      <c r="G102" s="21"/>
      <c r="H102" s="20"/>
      <c r="I102" s="9"/>
      <c r="J102" s="9"/>
      <c r="K102" s="21">
        <f>SUM(T96:T101)</f>
        <v>416.73</v>
      </c>
      <c r="L102" s="21"/>
    </row>
    <row r="103" spans="1:22" ht="14.25" x14ac:dyDescent="0.2">
      <c r="A103" s="18"/>
      <c r="B103" s="18"/>
      <c r="C103" s="18"/>
      <c r="D103" s="18" t="s">
        <v>1145</v>
      </c>
      <c r="E103" s="19" t="s">
        <v>1140</v>
      </c>
      <c r="F103" s="9">
        <f>108</f>
        <v>108</v>
      </c>
      <c r="G103" s="21"/>
      <c r="H103" s="20"/>
      <c r="I103" s="9"/>
      <c r="J103" s="9"/>
      <c r="K103" s="21">
        <f>SUM(V96:V102)</f>
        <v>0.04</v>
      </c>
      <c r="L103" s="21"/>
    </row>
    <row r="104" spans="1:22" ht="14.25" x14ac:dyDescent="0.2">
      <c r="A104" s="18"/>
      <c r="B104" s="18"/>
      <c r="C104" s="18"/>
      <c r="D104" s="18" t="s">
        <v>1142</v>
      </c>
      <c r="E104" s="19" t="s">
        <v>1143</v>
      </c>
      <c r="F104" s="9">
        <f>Source!AQ148</f>
        <v>3.14</v>
      </c>
      <c r="G104" s="21"/>
      <c r="H104" s="20" t="str">
        <f>Source!DI148</f>
        <v>)*2</v>
      </c>
      <c r="I104" s="9">
        <f>Source!AV148</f>
        <v>1</v>
      </c>
      <c r="J104" s="9"/>
      <c r="K104" s="21"/>
      <c r="L104" s="21">
        <f>Source!U148</f>
        <v>6.28</v>
      </c>
    </row>
    <row r="105" spans="1:22" ht="15" x14ac:dyDescent="0.25">
      <c r="A105" s="24"/>
      <c r="B105" s="24"/>
      <c r="C105" s="24"/>
      <c r="D105" s="24"/>
      <c r="E105" s="24"/>
      <c r="F105" s="24"/>
      <c r="G105" s="24"/>
      <c r="H105" s="24"/>
      <c r="I105" s="24"/>
      <c r="J105" s="57">
        <f>K97+K98+K100+K101+K102+K103</f>
        <v>7524.8499999999995</v>
      </c>
      <c r="K105" s="57"/>
      <c r="L105" s="25">
        <f>IF(Source!I148&lt;&gt;0, ROUND(J105/Source!I148, 2), 0)</f>
        <v>7524.85</v>
      </c>
      <c r="P105" s="23">
        <f>J105</f>
        <v>7524.8499999999995</v>
      </c>
    </row>
    <row r="106" spans="1:22" ht="42.75" x14ac:dyDescent="0.2">
      <c r="A106" s="18">
        <v>6</v>
      </c>
      <c r="B106" s="18">
        <v>6</v>
      </c>
      <c r="C106" s="18" t="str">
        <f>Source!F150</f>
        <v>1.23-2103-41-1/1</v>
      </c>
      <c r="D106" s="18" t="str">
        <f>Source!G150</f>
        <v>Техническое обслуживание регулирующего клапана /Воздушный клапан</v>
      </c>
      <c r="E106" s="19" t="str">
        <f>Source!H150</f>
        <v>шт.</v>
      </c>
      <c r="F106" s="9">
        <f>Source!I150</f>
        <v>1</v>
      </c>
      <c r="G106" s="21"/>
      <c r="H106" s="20"/>
      <c r="I106" s="9"/>
      <c r="J106" s="9"/>
      <c r="K106" s="21"/>
      <c r="L106" s="21"/>
      <c r="Q106">
        <f>ROUND((Source!BZ150/100)*ROUND((Source!AF150*Source!AV150)*Source!I150, 2), 2)</f>
        <v>145.6</v>
      </c>
      <c r="R106">
        <f>Source!X150</f>
        <v>145.6</v>
      </c>
      <c r="S106">
        <f>ROUND((Source!CA150/100)*ROUND((Source!AF150*Source!AV150)*Source!I150, 2), 2)</f>
        <v>20.8</v>
      </c>
      <c r="T106">
        <f>Source!Y150</f>
        <v>20.8</v>
      </c>
      <c r="U106">
        <f>ROUND((175/100)*ROUND((Source!AE150*Source!AV150)*Source!I150, 2), 2)</f>
        <v>86.75</v>
      </c>
      <c r="V106">
        <f>ROUND((108/100)*ROUND(Source!CS150*Source!I150, 2), 2)</f>
        <v>53.54</v>
      </c>
    </row>
    <row r="107" spans="1:22" ht="14.25" x14ac:dyDescent="0.2">
      <c r="A107" s="18"/>
      <c r="B107" s="18"/>
      <c r="C107" s="18"/>
      <c r="D107" s="18" t="s">
        <v>1136</v>
      </c>
      <c r="E107" s="19"/>
      <c r="F107" s="9"/>
      <c r="G107" s="21">
        <f>Source!AO150</f>
        <v>208</v>
      </c>
      <c r="H107" s="20" t="str">
        <f>Source!DG150</f>
        <v/>
      </c>
      <c r="I107" s="9">
        <f>Source!AV150</f>
        <v>1</v>
      </c>
      <c r="J107" s="9">
        <f>IF(Source!BA150&lt;&gt; 0, Source!BA150, 1)</f>
        <v>1</v>
      </c>
      <c r="K107" s="21">
        <f>Source!S150</f>
        <v>208</v>
      </c>
      <c r="L107" s="21"/>
    </row>
    <row r="108" spans="1:22" ht="14.25" x14ac:dyDescent="0.2">
      <c r="A108" s="18"/>
      <c r="B108" s="18"/>
      <c r="C108" s="18"/>
      <c r="D108" s="18" t="s">
        <v>1137</v>
      </c>
      <c r="E108" s="19"/>
      <c r="F108" s="9"/>
      <c r="G108" s="21">
        <f>Source!AM150</f>
        <v>78.180000000000007</v>
      </c>
      <c r="H108" s="20" t="str">
        <f>Source!DE150</f>
        <v/>
      </c>
      <c r="I108" s="9">
        <f>Source!AV150</f>
        <v>1</v>
      </c>
      <c r="J108" s="9">
        <f>IF(Source!BB150&lt;&gt; 0, Source!BB150, 1)</f>
        <v>1</v>
      </c>
      <c r="K108" s="21">
        <f>Source!Q150</f>
        <v>78.180000000000007</v>
      </c>
      <c r="L108" s="21"/>
    </row>
    <row r="109" spans="1:22" ht="14.25" x14ac:dyDescent="0.2">
      <c r="A109" s="18"/>
      <c r="B109" s="18"/>
      <c r="C109" s="18"/>
      <c r="D109" s="18" t="s">
        <v>1144</v>
      </c>
      <c r="E109" s="19"/>
      <c r="F109" s="9"/>
      <c r="G109" s="21">
        <f>Source!AN150</f>
        <v>49.57</v>
      </c>
      <c r="H109" s="20" t="str">
        <f>Source!DF150</f>
        <v/>
      </c>
      <c r="I109" s="9">
        <f>Source!AV150</f>
        <v>1</v>
      </c>
      <c r="J109" s="9">
        <f>IF(Source!BS150&lt;&gt; 0, Source!BS150, 1)</f>
        <v>1</v>
      </c>
      <c r="K109" s="27">
        <f>Source!R150</f>
        <v>49.57</v>
      </c>
      <c r="L109" s="21"/>
    </row>
    <row r="110" spans="1:22" ht="14.25" x14ac:dyDescent="0.2">
      <c r="A110" s="18"/>
      <c r="B110" s="18"/>
      <c r="C110" s="18"/>
      <c r="D110" s="18" t="s">
        <v>1139</v>
      </c>
      <c r="E110" s="19" t="s">
        <v>1140</v>
      </c>
      <c r="F110" s="9">
        <f>Source!AT150</f>
        <v>70</v>
      </c>
      <c r="G110" s="21"/>
      <c r="H110" s="20"/>
      <c r="I110" s="9"/>
      <c r="J110" s="9"/>
      <c r="K110" s="21">
        <f>SUM(R106:R109)</f>
        <v>145.6</v>
      </c>
      <c r="L110" s="21"/>
    </row>
    <row r="111" spans="1:22" ht="14.25" x14ac:dyDescent="0.2">
      <c r="A111" s="18"/>
      <c r="B111" s="18"/>
      <c r="C111" s="18"/>
      <c r="D111" s="18" t="s">
        <v>1141</v>
      </c>
      <c r="E111" s="19" t="s">
        <v>1140</v>
      </c>
      <c r="F111" s="9">
        <f>Source!AU150</f>
        <v>10</v>
      </c>
      <c r="G111" s="21"/>
      <c r="H111" s="20"/>
      <c r="I111" s="9"/>
      <c r="J111" s="9"/>
      <c r="K111" s="21">
        <f>SUM(T106:T110)</f>
        <v>20.8</v>
      </c>
      <c r="L111" s="21"/>
    </row>
    <row r="112" spans="1:22" ht="14.25" x14ac:dyDescent="0.2">
      <c r="A112" s="18"/>
      <c r="B112" s="18"/>
      <c r="C112" s="18"/>
      <c r="D112" s="18" t="s">
        <v>1145</v>
      </c>
      <c r="E112" s="19" t="s">
        <v>1140</v>
      </c>
      <c r="F112" s="9">
        <f>108</f>
        <v>108</v>
      </c>
      <c r="G112" s="21"/>
      <c r="H112" s="20"/>
      <c r="I112" s="9"/>
      <c r="J112" s="9"/>
      <c r="K112" s="21">
        <f>SUM(V106:V111)</f>
        <v>53.54</v>
      </c>
      <c r="L112" s="21"/>
    </row>
    <row r="113" spans="1:29" ht="14.25" x14ac:dyDescent="0.2">
      <c r="A113" s="18"/>
      <c r="B113" s="18"/>
      <c r="C113" s="18"/>
      <c r="D113" s="18" t="s">
        <v>1142</v>
      </c>
      <c r="E113" s="19" t="s">
        <v>1143</v>
      </c>
      <c r="F113" s="9">
        <f>Source!AQ150</f>
        <v>0.37</v>
      </c>
      <c r="G113" s="21"/>
      <c r="H113" s="20" t="str">
        <f>Source!DI150</f>
        <v/>
      </c>
      <c r="I113" s="9">
        <f>Source!AV150</f>
        <v>1</v>
      </c>
      <c r="J113" s="9"/>
      <c r="K113" s="21"/>
      <c r="L113" s="21">
        <f>Source!U150</f>
        <v>0.37</v>
      </c>
    </row>
    <row r="114" spans="1:29" ht="15" x14ac:dyDescent="0.25">
      <c r="A114" s="24"/>
      <c r="B114" s="24"/>
      <c r="C114" s="24"/>
      <c r="D114" s="24"/>
      <c r="E114" s="24"/>
      <c r="F114" s="24"/>
      <c r="G114" s="24"/>
      <c r="H114" s="24"/>
      <c r="I114" s="24"/>
      <c r="J114" s="57">
        <f>K107+K108+K110+K111+K112</f>
        <v>506.12</v>
      </c>
      <c r="K114" s="57"/>
      <c r="L114" s="25">
        <f>IF(Source!I150&lt;&gt;0, ROUND(J114/Source!I150, 2), 0)</f>
        <v>506.12</v>
      </c>
      <c r="P114" s="23">
        <f>J114</f>
        <v>506.12</v>
      </c>
    </row>
    <row r="115" spans="1:29" ht="57" x14ac:dyDescent="0.2">
      <c r="A115" s="18">
        <v>7</v>
      </c>
      <c r="B115" s="18">
        <v>7</v>
      </c>
      <c r="C115" s="18" t="str">
        <f>Source!F152</f>
        <v>1.15-2203-3-1/1</v>
      </c>
      <c r="D115" s="18" t="str">
        <f>Source!G152</f>
        <v>Техническое обслуживание виброизолирующих вставок фланцевых диаметром до 65 мм / гибкая вставка</v>
      </c>
      <c r="E115" s="19" t="str">
        <f>Source!H152</f>
        <v>шт.</v>
      </c>
      <c r="F115" s="9">
        <f>Source!I152</f>
        <v>2</v>
      </c>
      <c r="G115" s="21"/>
      <c r="H115" s="20"/>
      <c r="I115" s="9"/>
      <c r="J115" s="9"/>
      <c r="K115" s="21"/>
      <c r="L115" s="21"/>
      <c r="Q115">
        <f>ROUND((Source!BZ152/100)*ROUND((Source!AF152*Source!AV152)*Source!I152, 2), 2)</f>
        <v>69.16</v>
      </c>
      <c r="R115">
        <f>Source!X152</f>
        <v>69.16</v>
      </c>
      <c r="S115">
        <f>ROUND((Source!CA152/100)*ROUND((Source!AF152*Source!AV152)*Source!I152, 2), 2)</f>
        <v>9.8800000000000008</v>
      </c>
      <c r="T115">
        <f>Source!Y152</f>
        <v>9.8800000000000008</v>
      </c>
      <c r="U115">
        <f>ROUND((175/100)*ROUND((Source!AE152*Source!AV152)*Source!I152, 2), 2)</f>
        <v>0</v>
      </c>
      <c r="V115">
        <f>ROUND((108/100)*ROUND(Source!CS152*Source!I152, 2), 2)</f>
        <v>0</v>
      </c>
    </row>
    <row r="116" spans="1:29" x14ac:dyDescent="0.2">
      <c r="D116" s="22" t="str">
        <f>"Объем: "&amp;Source!I152&amp;"=1+"&amp;"1"</f>
        <v>Объем: 2=1+1</v>
      </c>
    </row>
    <row r="117" spans="1:29" ht="14.25" x14ac:dyDescent="0.2">
      <c r="A117" s="18"/>
      <c r="B117" s="18"/>
      <c r="C117" s="18"/>
      <c r="D117" s="18" t="s">
        <v>1136</v>
      </c>
      <c r="E117" s="19"/>
      <c r="F117" s="9"/>
      <c r="G117" s="21">
        <f>Source!AO152</f>
        <v>49.4</v>
      </c>
      <c r="H117" s="20" t="str">
        <f>Source!DG152</f>
        <v/>
      </c>
      <c r="I117" s="9">
        <f>Source!AV152</f>
        <v>1</v>
      </c>
      <c r="J117" s="9">
        <f>IF(Source!BA152&lt;&gt; 0, Source!BA152, 1)</f>
        <v>1</v>
      </c>
      <c r="K117" s="21">
        <f>Source!S152</f>
        <v>98.8</v>
      </c>
      <c r="L117" s="21"/>
    </row>
    <row r="118" spans="1:29" ht="14.25" x14ac:dyDescent="0.2">
      <c r="A118" s="18"/>
      <c r="B118" s="18"/>
      <c r="C118" s="18"/>
      <c r="D118" s="18" t="s">
        <v>1138</v>
      </c>
      <c r="E118" s="19"/>
      <c r="F118" s="9"/>
      <c r="G118" s="21">
        <f>Source!AL152</f>
        <v>0.02</v>
      </c>
      <c r="H118" s="20" t="str">
        <f>Source!DD152</f>
        <v/>
      </c>
      <c r="I118" s="9">
        <f>Source!AW152</f>
        <v>1</v>
      </c>
      <c r="J118" s="9">
        <f>IF(Source!BC152&lt;&gt; 0, Source!BC152, 1)</f>
        <v>1</v>
      </c>
      <c r="K118" s="21">
        <f>Source!P152</f>
        <v>0.04</v>
      </c>
      <c r="L118" s="21"/>
    </row>
    <row r="119" spans="1:29" ht="14.25" x14ac:dyDescent="0.2">
      <c r="A119" s="18"/>
      <c r="B119" s="18"/>
      <c r="C119" s="18"/>
      <c r="D119" s="18" t="s">
        <v>1139</v>
      </c>
      <c r="E119" s="19" t="s">
        <v>1140</v>
      </c>
      <c r="F119" s="9">
        <f>Source!AT152</f>
        <v>70</v>
      </c>
      <c r="G119" s="21"/>
      <c r="H119" s="20"/>
      <c r="I119" s="9"/>
      <c r="J119" s="9"/>
      <c r="K119" s="21">
        <f>SUM(R115:R118)</f>
        <v>69.16</v>
      </c>
      <c r="L119" s="21"/>
    </row>
    <row r="120" spans="1:29" ht="14.25" x14ac:dyDescent="0.2">
      <c r="A120" s="18"/>
      <c r="B120" s="18"/>
      <c r="C120" s="18"/>
      <c r="D120" s="18" t="s">
        <v>1141</v>
      </c>
      <c r="E120" s="19" t="s">
        <v>1140</v>
      </c>
      <c r="F120" s="9">
        <f>Source!AU152</f>
        <v>10</v>
      </c>
      <c r="G120" s="21"/>
      <c r="H120" s="20"/>
      <c r="I120" s="9"/>
      <c r="J120" s="9"/>
      <c r="K120" s="21">
        <f>SUM(T115:T119)</f>
        <v>9.8800000000000008</v>
      </c>
      <c r="L120" s="21"/>
    </row>
    <row r="121" spans="1:29" ht="14.25" x14ac:dyDescent="0.2">
      <c r="A121" s="18"/>
      <c r="B121" s="18"/>
      <c r="C121" s="18"/>
      <c r="D121" s="18" t="s">
        <v>1142</v>
      </c>
      <c r="E121" s="19" t="s">
        <v>1143</v>
      </c>
      <c r="F121" s="9">
        <f>Source!AQ152</f>
        <v>0.08</v>
      </c>
      <c r="G121" s="21"/>
      <c r="H121" s="20" t="str">
        <f>Source!DI152</f>
        <v/>
      </c>
      <c r="I121" s="9">
        <f>Source!AV152</f>
        <v>1</v>
      </c>
      <c r="J121" s="9"/>
      <c r="K121" s="21"/>
      <c r="L121" s="21">
        <f>Source!U152</f>
        <v>0.16</v>
      </c>
    </row>
    <row r="122" spans="1:29" ht="15" x14ac:dyDescent="0.25">
      <c r="A122" s="24"/>
      <c r="B122" s="24"/>
      <c r="C122" s="24"/>
      <c r="D122" s="24"/>
      <c r="E122" s="24"/>
      <c r="F122" s="24"/>
      <c r="G122" s="24"/>
      <c r="H122" s="24"/>
      <c r="I122" s="24"/>
      <c r="J122" s="57">
        <f>K117+K118+K119+K120</f>
        <v>177.88</v>
      </c>
      <c r="K122" s="57"/>
      <c r="L122" s="25">
        <f>IF(Source!I152&lt;&gt;0, ROUND(J122/Source!I152, 2), 0)</f>
        <v>88.94</v>
      </c>
      <c r="P122" s="23">
        <f>J122</f>
        <v>177.88</v>
      </c>
    </row>
    <row r="124" spans="1:29" ht="15" x14ac:dyDescent="0.25">
      <c r="C124" s="58" t="str">
        <f>Source!G153</f>
        <v>Комплект автоматики (П1):    SSM-ALB-F.FD.E1.HE2.V.T0.S-3F1.06.3E2.40/IF.007D/DA.CP/DA.AP/A.3xE.N.04/DP.R/DP.R</v>
      </c>
      <c r="D124" s="58"/>
      <c r="E124" s="58"/>
      <c r="F124" s="58"/>
      <c r="G124" s="58"/>
      <c r="H124" s="58"/>
      <c r="I124" s="58"/>
      <c r="J124" s="58"/>
      <c r="K124" s="58"/>
      <c r="AC124" s="28" t="str">
        <f>Source!G153</f>
        <v>Комплект автоматики (П1):    SSM-ALB-F.FD.E1.HE2.V.T0.S-3F1.06.3E2.40/IF.007D/DA.CP/DA.AP/A.3xE.N.04/DP.R/DP.R</v>
      </c>
    </row>
    <row r="125" spans="1:29" ht="85.5" x14ac:dyDescent="0.2">
      <c r="A125" s="18">
        <v>8</v>
      </c>
      <c r="B125" s="18">
        <v>8</v>
      </c>
      <c r="C125" s="18" t="str">
        <f>Source!F154</f>
        <v>1.23-2303-5-1/1</v>
      </c>
      <c r="D125" s="18" t="str">
        <f>Source!G154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125" s="19" t="str">
        <f>Source!H154</f>
        <v>шт.</v>
      </c>
      <c r="F125" s="9">
        <f>Source!I154</f>
        <v>1</v>
      </c>
      <c r="G125" s="21"/>
      <c r="H125" s="20"/>
      <c r="I125" s="9"/>
      <c r="J125" s="9"/>
      <c r="K125" s="21"/>
      <c r="L125" s="21"/>
      <c r="Q125">
        <f>ROUND((Source!BZ154/100)*ROUND((Source!AF154*Source!AV154)*Source!I154, 2), 2)</f>
        <v>571.02</v>
      </c>
      <c r="R125">
        <f>Source!X154</f>
        <v>571.02</v>
      </c>
      <c r="S125">
        <f>ROUND((Source!CA154/100)*ROUND((Source!AF154*Source!AV154)*Source!I154, 2), 2)</f>
        <v>81.569999999999993</v>
      </c>
      <c r="T125">
        <f>Source!Y154</f>
        <v>81.569999999999993</v>
      </c>
      <c r="U125">
        <f>ROUND((175/100)*ROUND((Source!AE154*Source!AV154)*Source!I154, 2), 2)</f>
        <v>0</v>
      </c>
      <c r="V125">
        <f>ROUND((108/100)*ROUND(Source!CS154*Source!I154, 2), 2)</f>
        <v>0</v>
      </c>
    </row>
    <row r="126" spans="1:29" ht="14.25" x14ac:dyDescent="0.2">
      <c r="A126" s="18"/>
      <c r="B126" s="18"/>
      <c r="C126" s="18"/>
      <c r="D126" s="18" t="s">
        <v>1136</v>
      </c>
      <c r="E126" s="19"/>
      <c r="F126" s="9"/>
      <c r="G126" s="21">
        <f>Source!AO154</f>
        <v>815.74</v>
      </c>
      <c r="H126" s="20" t="str">
        <f>Source!DG154</f>
        <v/>
      </c>
      <c r="I126" s="9">
        <f>Source!AV154</f>
        <v>1</v>
      </c>
      <c r="J126" s="9">
        <f>IF(Source!BA154&lt;&gt; 0, Source!BA154, 1)</f>
        <v>1</v>
      </c>
      <c r="K126" s="21">
        <f>Source!S154</f>
        <v>815.74</v>
      </c>
      <c r="L126" s="21"/>
    </row>
    <row r="127" spans="1:29" ht="14.25" x14ac:dyDescent="0.2">
      <c r="A127" s="18"/>
      <c r="B127" s="18"/>
      <c r="C127" s="18"/>
      <c r="D127" s="18" t="s">
        <v>1139</v>
      </c>
      <c r="E127" s="19" t="s">
        <v>1140</v>
      </c>
      <c r="F127" s="9">
        <f>Source!AT154</f>
        <v>70</v>
      </c>
      <c r="G127" s="21"/>
      <c r="H127" s="20"/>
      <c r="I127" s="9"/>
      <c r="J127" s="9"/>
      <c r="K127" s="21">
        <f>SUM(R125:R126)</f>
        <v>571.02</v>
      </c>
      <c r="L127" s="21"/>
    </row>
    <row r="128" spans="1:29" ht="14.25" x14ac:dyDescent="0.2">
      <c r="A128" s="18"/>
      <c r="B128" s="18"/>
      <c r="C128" s="18"/>
      <c r="D128" s="18" t="s">
        <v>1141</v>
      </c>
      <c r="E128" s="19" t="s">
        <v>1140</v>
      </c>
      <c r="F128" s="9">
        <f>Source!AU154</f>
        <v>10</v>
      </c>
      <c r="G128" s="21"/>
      <c r="H128" s="20"/>
      <c r="I128" s="9"/>
      <c r="J128" s="9"/>
      <c r="K128" s="21">
        <f>SUM(T125:T127)</f>
        <v>81.569999999999993</v>
      </c>
      <c r="L128" s="21"/>
    </row>
    <row r="129" spans="1:22" ht="14.25" x14ac:dyDescent="0.2">
      <c r="A129" s="18"/>
      <c r="B129" s="18"/>
      <c r="C129" s="18"/>
      <c r="D129" s="18" t="s">
        <v>1142</v>
      </c>
      <c r="E129" s="19" t="s">
        <v>1143</v>
      </c>
      <c r="F129" s="9">
        <f>Source!AQ154</f>
        <v>1.06</v>
      </c>
      <c r="G129" s="21"/>
      <c r="H129" s="20" t="str">
        <f>Source!DI154</f>
        <v/>
      </c>
      <c r="I129" s="9">
        <f>Source!AV154</f>
        <v>1</v>
      </c>
      <c r="J129" s="9"/>
      <c r="K129" s="21"/>
      <c r="L129" s="21">
        <f>Source!U154</f>
        <v>1.06</v>
      </c>
    </row>
    <row r="130" spans="1:22" ht="15" x14ac:dyDescent="0.25">
      <c r="A130" s="24"/>
      <c r="B130" s="24"/>
      <c r="C130" s="24"/>
      <c r="D130" s="24"/>
      <c r="E130" s="24"/>
      <c r="F130" s="24"/>
      <c r="G130" s="24"/>
      <c r="H130" s="24"/>
      <c r="I130" s="24"/>
      <c r="J130" s="57">
        <f>K126+K127+K128</f>
        <v>1468.33</v>
      </c>
      <c r="K130" s="57"/>
      <c r="L130" s="25">
        <f>IF(Source!I154&lt;&gt;0, ROUND(J130/Source!I154, 2), 0)</f>
        <v>1468.33</v>
      </c>
      <c r="P130" s="23">
        <f>J130</f>
        <v>1468.33</v>
      </c>
    </row>
    <row r="131" spans="1:22" ht="42.75" x14ac:dyDescent="0.2">
      <c r="A131" s="18">
        <v>9</v>
      </c>
      <c r="B131" s="18">
        <v>9</v>
      </c>
      <c r="C131" s="18" t="str">
        <f>Source!F155</f>
        <v>1.23-2303-13-2/1</v>
      </c>
      <c r="D131" s="18" t="str">
        <f>Source!G155</f>
        <v>Техническое обслуживание преобразователей частоты - до 24 кВт / Частотный регулятор вентилятора</v>
      </c>
      <c r="E131" s="19" t="str">
        <f>Source!H155</f>
        <v>шт.</v>
      </c>
      <c r="F131" s="9">
        <f>Source!I155</f>
        <v>1</v>
      </c>
      <c r="G131" s="21"/>
      <c r="H131" s="20"/>
      <c r="I131" s="9"/>
      <c r="J131" s="9"/>
      <c r="K131" s="21"/>
      <c r="L131" s="21"/>
      <c r="Q131">
        <f>ROUND((Source!BZ155/100)*ROUND((Source!AF155*Source!AV155)*Source!I155, 2), 2)</f>
        <v>5782.31</v>
      </c>
      <c r="R131">
        <f>Source!X155</f>
        <v>5782.31</v>
      </c>
      <c r="S131">
        <f>ROUND((Source!CA155/100)*ROUND((Source!AF155*Source!AV155)*Source!I155, 2), 2)</f>
        <v>826.04</v>
      </c>
      <c r="T131">
        <f>Source!Y155</f>
        <v>826.04</v>
      </c>
      <c r="U131">
        <f>ROUND((175/100)*ROUND((Source!AE155*Source!AV155)*Source!I155, 2), 2)</f>
        <v>0</v>
      </c>
      <c r="V131">
        <f>ROUND((108/100)*ROUND(Source!CS155*Source!I155, 2), 2)</f>
        <v>0</v>
      </c>
    </row>
    <row r="132" spans="1:22" ht="14.25" x14ac:dyDescent="0.2">
      <c r="A132" s="18"/>
      <c r="B132" s="18"/>
      <c r="C132" s="18"/>
      <c r="D132" s="18" t="s">
        <v>1136</v>
      </c>
      <c r="E132" s="19"/>
      <c r="F132" s="9"/>
      <c r="G132" s="21">
        <f>Source!AO155</f>
        <v>4130.22</v>
      </c>
      <c r="H132" s="20" t="str">
        <f>Source!DG155</f>
        <v>)*2</v>
      </c>
      <c r="I132" s="9">
        <f>Source!AV155</f>
        <v>1</v>
      </c>
      <c r="J132" s="9">
        <f>IF(Source!BA155&lt;&gt; 0, Source!BA155, 1)</f>
        <v>1</v>
      </c>
      <c r="K132" s="21">
        <f>Source!S155</f>
        <v>8260.44</v>
      </c>
      <c r="L132" s="21"/>
    </row>
    <row r="133" spans="1:22" ht="14.25" x14ac:dyDescent="0.2">
      <c r="A133" s="18"/>
      <c r="B133" s="18"/>
      <c r="C133" s="18"/>
      <c r="D133" s="18" t="s">
        <v>1138</v>
      </c>
      <c r="E133" s="19"/>
      <c r="F133" s="9"/>
      <c r="G133" s="21">
        <f>Source!AL155</f>
        <v>14.92</v>
      </c>
      <c r="H133" s="20" t="str">
        <f>Source!DD155</f>
        <v>)*2</v>
      </c>
      <c r="I133" s="9">
        <f>Source!AW155</f>
        <v>1</v>
      </c>
      <c r="J133" s="9">
        <f>IF(Source!BC155&lt;&gt; 0, Source!BC155, 1)</f>
        <v>1</v>
      </c>
      <c r="K133" s="21">
        <f>Source!P155</f>
        <v>29.84</v>
      </c>
      <c r="L133" s="21"/>
    </row>
    <row r="134" spans="1:22" ht="14.25" x14ac:dyDescent="0.2">
      <c r="A134" s="18"/>
      <c r="B134" s="18"/>
      <c r="C134" s="18"/>
      <c r="D134" s="18" t="s">
        <v>1139</v>
      </c>
      <c r="E134" s="19" t="s">
        <v>1140</v>
      </c>
      <c r="F134" s="9">
        <f>Source!AT155</f>
        <v>70</v>
      </c>
      <c r="G134" s="21"/>
      <c r="H134" s="20"/>
      <c r="I134" s="9"/>
      <c r="J134" s="9"/>
      <c r="K134" s="21">
        <f>SUM(R131:R133)</f>
        <v>5782.31</v>
      </c>
      <c r="L134" s="21"/>
    </row>
    <row r="135" spans="1:22" ht="14.25" x14ac:dyDescent="0.2">
      <c r="A135" s="18"/>
      <c r="B135" s="18"/>
      <c r="C135" s="18"/>
      <c r="D135" s="18" t="s">
        <v>1141</v>
      </c>
      <c r="E135" s="19" t="s">
        <v>1140</v>
      </c>
      <c r="F135" s="9">
        <f>Source!AU155</f>
        <v>10</v>
      </c>
      <c r="G135" s="21"/>
      <c r="H135" s="20"/>
      <c r="I135" s="9"/>
      <c r="J135" s="9"/>
      <c r="K135" s="21">
        <f>SUM(T131:T134)</f>
        <v>826.04</v>
      </c>
      <c r="L135" s="21"/>
    </row>
    <row r="136" spans="1:22" ht="14.25" x14ac:dyDescent="0.2">
      <c r="A136" s="18"/>
      <c r="B136" s="18"/>
      <c r="C136" s="18"/>
      <c r="D136" s="18" t="s">
        <v>1142</v>
      </c>
      <c r="E136" s="19" t="s">
        <v>1143</v>
      </c>
      <c r="F136" s="9">
        <f>Source!AQ155</f>
        <v>5.82</v>
      </c>
      <c r="G136" s="21"/>
      <c r="H136" s="20" t="str">
        <f>Source!DI155</f>
        <v>)*2</v>
      </c>
      <c r="I136" s="9">
        <f>Source!AV155</f>
        <v>1</v>
      </c>
      <c r="J136" s="9"/>
      <c r="K136" s="21"/>
      <c r="L136" s="21">
        <f>Source!U155</f>
        <v>11.64</v>
      </c>
    </row>
    <row r="137" spans="1:22" ht="15" x14ac:dyDescent="0.25">
      <c r="A137" s="24"/>
      <c r="B137" s="24"/>
      <c r="C137" s="24"/>
      <c r="D137" s="24"/>
      <c r="E137" s="24"/>
      <c r="F137" s="24"/>
      <c r="G137" s="24"/>
      <c r="H137" s="24"/>
      <c r="I137" s="24"/>
      <c r="J137" s="57">
        <f>K132+K133+K134+K135</f>
        <v>14898.630000000001</v>
      </c>
      <c r="K137" s="57"/>
      <c r="L137" s="25">
        <f>IF(Source!I155&lt;&gt;0, ROUND(J137/Source!I155, 2), 0)</f>
        <v>14898.63</v>
      </c>
      <c r="P137" s="23">
        <f>J137</f>
        <v>14898.630000000001</v>
      </c>
    </row>
    <row r="138" spans="1:22" ht="85.5" x14ac:dyDescent="0.2">
      <c r="A138" s="18">
        <v>10</v>
      </c>
      <c r="B138" s="18">
        <v>10</v>
      </c>
      <c r="C138" s="18" t="str">
        <f>Source!F156</f>
        <v>1.23-2103-9-7/1</v>
      </c>
      <c r="D138" s="18" t="str">
        <f>Source!G156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138" s="19" t="str">
        <f>Source!H156</f>
        <v>шт.</v>
      </c>
      <c r="F138" s="9">
        <f>Source!I156</f>
        <v>2</v>
      </c>
      <c r="G138" s="21"/>
      <c r="H138" s="20"/>
      <c r="I138" s="9"/>
      <c r="J138" s="9"/>
      <c r="K138" s="21"/>
      <c r="L138" s="21"/>
      <c r="Q138">
        <f>ROUND((Source!BZ156/100)*ROUND((Source!AF156*Source!AV156)*Source!I156, 2), 2)</f>
        <v>1383.17</v>
      </c>
      <c r="R138">
        <f>Source!X156</f>
        <v>1383.17</v>
      </c>
      <c r="S138">
        <f>ROUND((Source!CA156/100)*ROUND((Source!AF156*Source!AV156)*Source!I156, 2), 2)</f>
        <v>197.6</v>
      </c>
      <c r="T138">
        <f>Source!Y156</f>
        <v>197.6</v>
      </c>
      <c r="U138">
        <f>ROUND((175/100)*ROUND((Source!AE156*Source!AV156)*Source!I156, 2), 2)</f>
        <v>0</v>
      </c>
      <c r="V138">
        <f>ROUND((108/100)*ROUND(Source!CS156*Source!I156, 2), 2)</f>
        <v>0</v>
      </c>
    </row>
    <row r="139" spans="1:22" x14ac:dyDescent="0.2">
      <c r="D139" s="22" t="str">
        <f>"Объем: "&amp;Source!I156&amp;"=1+"&amp;"1"</f>
        <v>Объем: 2=1+1</v>
      </c>
    </row>
    <row r="140" spans="1:22" ht="14.25" x14ac:dyDescent="0.2">
      <c r="A140" s="18"/>
      <c r="B140" s="18"/>
      <c r="C140" s="18"/>
      <c r="D140" s="18" t="s">
        <v>1136</v>
      </c>
      <c r="E140" s="19"/>
      <c r="F140" s="9"/>
      <c r="G140" s="21">
        <f>Source!AO156</f>
        <v>493.99</v>
      </c>
      <c r="H140" s="20" t="str">
        <f>Source!DG156</f>
        <v>)*2</v>
      </c>
      <c r="I140" s="9">
        <f>Source!AV156</f>
        <v>1</v>
      </c>
      <c r="J140" s="9">
        <f>IF(Source!BA156&lt;&gt; 0, Source!BA156, 1)</f>
        <v>1</v>
      </c>
      <c r="K140" s="21">
        <f>Source!S156</f>
        <v>1975.96</v>
      </c>
      <c r="L140" s="21"/>
    </row>
    <row r="141" spans="1:22" ht="14.25" x14ac:dyDescent="0.2">
      <c r="A141" s="18"/>
      <c r="B141" s="18"/>
      <c r="C141" s="18"/>
      <c r="D141" s="18" t="s">
        <v>1139</v>
      </c>
      <c r="E141" s="19" t="s">
        <v>1140</v>
      </c>
      <c r="F141" s="9">
        <f>Source!AT156</f>
        <v>70</v>
      </c>
      <c r="G141" s="21"/>
      <c r="H141" s="20"/>
      <c r="I141" s="9"/>
      <c r="J141" s="9"/>
      <c r="K141" s="21">
        <f>SUM(R138:R140)</f>
        <v>1383.17</v>
      </c>
      <c r="L141" s="21"/>
    </row>
    <row r="142" spans="1:22" ht="14.25" x14ac:dyDescent="0.2">
      <c r="A142" s="18"/>
      <c r="B142" s="18"/>
      <c r="C142" s="18"/>
      <c r="D142" s="18" t="s">
        <v>1141</v>
      </c>
      <c r="E142" s="19" t="s">
        <v>1140</v>
      </c>
      <c r="F142" s="9">
        <f>Source!AU156</f>
        <v>10</v>
      </c>
      <c r="G142" s="21"/>
      <c r="H142" s="20"/>
      <c r="I142" s="9"/>
      <c r="J142" s="9"/>
      <c r="K142" s="21">
        <f>SUM(T138:T141)</f>
        <v>197.6</v>
      </c>
      <c r="L142" s="21"/>
    </row>
    <row r="143" spans="1:22" ht="14.25" x14ac:dyDescent="0.2">
      <c r="A143" s="18"/>
      <c r="B143" s="18"/>
      <c r="C143" s="18"/>
      <c r="D143" s="18" t="s">
        <v>1142</v>
      </c>
      <c r="E143" s="19" t="s">
        <v>1143</v>
      </c>
      <c r="F143" s="9">
        <f>Source!AQ156</f>
        <v>0.8</v>
      </c>
      <c r="G143" s="21"/>
      <c r="H143" s="20" t="str">
        <f>Source!DI156</f>
        <v>)*2</v>
      </c>
      <c r="I143" s="9">
        <f>Source!AV156</f>
        <v>1</v>
      </c>
      <c r="J143" s="9"/>
      <c r="K143" s="21"/>
      <c r="L143" s="21">
        <f>Source!U156</f>
        <v>3.2</v>
      </c>
    </row>
    <row r="144" spans="1:22" ht="15" x14ac:dyDescent="0.25">
      <c r="A144" s="24"/>
      <c r="B144" s="24"/>
      <c r="C144" s="24"/>
      <c r="D144" s="24"/>
      <c r="E144" s="24"/>
      <c r="F144" s="24"/>
      <c r="G144" s="24"/>
      <c r="H144" s="24"/>
      <c r="I144" s="24"/>
      <c r="J144" s="57">
        <f>K140+K141+K142</f>
        <v>3556.73</v>
      </c>
      <c r="K144" s="57"/>
      <c r="L144" s="25">
        <f>IF(Source!I156&lt;&gt;0, ROUND(J144/Source!I156, 2), 0)</f>
        <v>1778.37</v>
      </c>
      <c r="P144" s="23">
        <f>J144</f>
        <v>3556.73</v>
      </c>
    </row>
    <row r="145" spans="1:22" ht="57" x14ac:dyDescent="0.2">
      <c r="A145" s="18">
        <v>11</v>
      </c>
      <c r="B145" s="18">
        <v>11</v>
      </c>
      <c r="C145" s="18" t="str">
        <f>Source!F157</f>
        <v>1.23-2103-41-1/1</v>
      </c>
      <c r="D145" s="18" t="str">
        <f>Source!G157</f>
        <v>Техническое обслуживание регулирующего клапана /Привод воздушной заслонки притока на входе, Откр/Закр</v>
      </c>
      <c r="E145" s="19" t="str">
        <f>Source!H157</f>
        <v>шт.</v>
      </c>
      <c r="F145" s="9">
        <f>Source!I157</f>
        <v>1</v>
      </c>
      <c r="G145" s="21"/>
      <c r="H145" s="20"/>
      <c r="I145" s="9"/>
      <c r="J145" s="9"/>
      <c r="K145" s="21"/>
      <c r="L145" s="21"/>
      <c r="Q145">
        <f>ROUND((Source!BZ157/100)*ROUND((Source!AF157*Source!AV157)*Source!I157, 2), 2)</f>
        <v>291.2</v>
      </c>
      <c r="R145">
        <f>Source!X157</f>
        <v>291.2</v>
      </c>
      <c r="S145">
        <f>ROUND((Source!CA157/100)*ROUND((Source!AF157*Source!AV157)*Source!I157, 2), 2)</f>
        <v>41.6</v>
      </c>
      <c r="T145">
        <f>Source!Y157</f>
        <v>41.6</v>
      </c>
      <c r="U145">
        <f>ROUND((175/100)*ROUND((Source!AE157*Source!AV157)*Source!I157, 2), 2)</f>
        <v>173.5</v>
      </c>
      <c r="V145">
        <f>ROUND((108/100)*ROUND(Source!CS157*Source!I157, 2), 2)</f>
        <v>107.07</v>
      </c>
    </row>
    <row r="146" spans="1:22" ht="14.25" x14ac:dyDescent="0.2">
      <c r="A146" s="18"/>
      <c r="B146" s="18"/>
      <c r="C146" s="18"/>
      <c r="D146" s="18" t="s">
        <v>1136</v>
      </c>
      <c r="E146" s="19"/>
      <c r="F146" s="9"/>
      <c r="G146" s="21">
        <f>Source!AO157</f>
        <v>208</v>
      </c>
      <c r="H146" s="20" t="str">
        <f>Source!DG157</f>
        <v>)*2</v>
      </c>
      <c r="I146" s="9">
        <f>Source!AV157</f>
        <v>1</v>
      </c>
      <c r="J146" s="9">
        <f>IF(Source!BA157&lt;&gt; 0, Source!BA157, 1)</f>
        <v>1</v>
      </c>
      <c r="K146" s="21">
        <f>Source!S157</f>
        <v>416</v>
      </c>
      <c r="L146" s="21"/>
    </row>
    <row r="147" spans="1:22" ht="14.25" x14ac:dyDescent="0.2">
      <c r="A147" s="18"/>
      <c r="B147" s="18"/>
      <c r="C147" s="18"/>
      <c r="D147" s="18" t="s">
        <v>1137</v>
      </c>
      <c r="E147" s="19"/>
      <c r="F147" s="9"/>
      <c r="G147" s="21">
        <f>Source!AM157</f>
        <v>78.180000000000007</v>
      </c>
      <c r="H147" s="20" t="str">
        <f>Source!DE157</f>
        <v>)*2</v>
      </c>
      <c r="I147" s="9">
        <f>Source!AV157</f>
        <v>1</v>
      </c>
      <c r="J147" s="9">
        <f>IF(Source!BB157&lt;&gt; 0, Source!BB157, 1)</f>
        <v>1</v>
      </c>
      <c r="K147" s="21">
        <f>Source!Q157</f>
        <v>156.36000000000001</v>
      </c>
      <c r="L147" s="21"/>
    </row>
    <row r="148" spans="1:22" ht="14.25" x14ac:dyDescent="0.2">
      <c r="A148" s="18"/>
      <c r="B148" s="18"/>
      <c r="C148" s="18"/>
      <c r="D148" s="18" t="s">
        <v>1144</v>
      </c>
      <c r="E148" s="19"/>
      <c r="F148" s="9"/>
      <c r="G148" s="21">
        <f>Source!AN157</f>
        <v>49.57</v>
      </c>
      <c r="H148" s="20" t="str">
        <f>Source!DF157</f>
        <v>)*2</v>
      </c>
      <c r="I148" s="9">
        <f>Source!AV157</f>
        <v>1</v>
      </c>
      <c r="J148" s="9">
        <f>IF(Source!BS157&lt;&gt; 0, Source!BS157, 1)</f>
        <v>1</v>
      </c>
      <c r="K148" s="27">
        <f>Source!R157</f>
        <v>99.14</v>
      </c>
      <c r="L148" s="21"/>
    </row>
    <row r="149" spans="1:22" ht="14.25" x14ac:dyDescent="0.2">
      <c r="A149" s="18"/>
      <c r="B149" s="18"/>
      <c r="C149" s="18"/>
      <c r="D149" s="18" t="s">
        <v>1139</v>
      </c>
      <c r="E149" s="19" t="s">
        <v>1140</v>
      </c>
      <c r="F149" s="9">
        <f>Source!AT157</f>
        <v>70</v>
      </c>
      <c r="G149" s="21"/>
      <c r="H149" s="20"/>
      <c r="I149" s="9"/>
      <c r="J149" s="9"/>
      <c r="K149" s="21">
        <f>SUM(R145:R148)</f>
        <v>291.2</v>
      </c>
      <c r="L149" s="21"/>
    </row>
    <row r="150" spans="1:22" ht="14.25" x14ac:dyDescent="0.2">
      <c r="A150" s="18"/>
      <c r="B150" s="18"/>
      <c r="C150" s="18"/>
      <c r="D150" s="18" t="s">
        <v>1141</v>
      </c>
      <c r="E150" s="19" t="s">
        <v>1140</v>
      </c>
      <c r="F150" s="9">
        <f>Source!AU157</f>
        <v>10</v>
      </c>
      <c r="G150" s="21"/>
      <c r="H150" s="20"/>
      <c r="I150" s="9"/>
      <c r="J150" s="9"/>
      <c r="K150" s="21">
        <f>SUM(T145:T149)</f>
        <v>41.6</v>
      </c>
      <c r="L150" s="21"/>
    </row>
    <row r="151" spans="1:22" ht="14.25" x14ac:dyDescent="0.2">
      <c r="A151" s="18"/>
      <c r="B151" s="18"/>
      <c r="C151" s="18"/>
      <c r="D151" s="18" t="s">
        <v>1145</v>
      </c>
      <c r="E151" s="19" t="s">
        <v>1140</v>
      </c>
      <c r="F151" s="9">
        <f>108</f>
        <v>108</v>
      </c>
      <c r="G151" s="21"/>
      <c r="H151" s="20"/>
      <c r="I151" s="9"/>
      <c r="J151" s="9"/>
      <c r="K151" s="21">
        <f>SUM(V145:V150)</f>
        <v>107.07</v>
      </c>
      <c r="L151" s="21"/>
    </row>
    <row r="152" spans="1:22" ht="14.25" x14ac:dyDescent="0.2">
      <c r="A152" s="18"/>
      <c r="B152" s="18"/>
      <c r="C152" s="18"/>
      <c r="D152" s="18" t="s">
        <v>1142</v>
      </c>
      <c r="E152" s="19" t="s">
        <v>1143</v>
      </c>
      <c r="F152" s="9">
        <f>Source!AQ157</f>
        <v>0.37</v>
      </c>
      <c r="G152" s="21"/>
      <c r="H152" s="20" t="str">
        <f>Source!DI157</f>
        <v>)*2</v>
      </c>
      <c r="I152" s="9">
        <f>Source!AV157</f>
        <v>1</v>
      </c>
      <c r="J152" s="9"/>
      <c r="K152" s="21"/>
      <c r="L152" s="21">
        <f>Source!U157</f>
        <v>0.74</v>
      </c>
    </row>
    <row r="153" spans="1:22" ht="15" x14ac:dyDescent="0.25">
      <c r="A153" s="24"/>
      <c r="B153" s="24"/>
      <c r="C153" s="24"/>
      <c r="D153" s="24"/>
      <c r="E153" s="24"/>
      <c r="F153" s="24"/>
      <c r="G153" s="24"/>
      <c r="H153" s="24"/>
      <c r="I153" s="24"/>
      <c r="J153" s="57">
        <f>K146+K147+K149+K150+K151</f>
        <v>1012.23</v>
      </c>
      <c r="K153" s="57"/>
      <c r="L153" s="25">
        <f>IF(Source!I157&lt;&gt;0, ROUND(J153/Source!I157, 2), 0)</f>
        <v>1012.23</v>
      </c>
      <c r="P153" s="23">
        <f>J153</f>
        <v>1012.23</v>
      </c>
    </row>
    <row r="154" spans="1:22" ht="85.5" x14ac:dyDescent="0.2">
      <c r="A154" s="18">
        <v>12</v>
      </c>
      <c r="B154" s="18">
        <v>12</v>
      </c>
      <c r="C154" s="18" t="str">
        <f>Source!F158</f>
        <v>1.23-2103-27-1/1</v>
      </c>
      <c r="D154" s="18" t="str">
        <f>Source!G158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154" s="19" t="str">
        <f>Source!H158</f>
        <v>10 шт.</v>
      </c>
      <c r="F154" s="9">
        <f>Source!I158</f>
        <v>0.2</v>
      </c>
      <c r="G154" s="21"/>
      <c r="H154" s="20"/>
      <c r="I154" s="9"/>
      <c r="J154" s="9"/>
      <c r="K154" s="21"/>
      <c r="L154" s="21"/>
      <c r="Q154">
        <f>ROUND((Source!BZ158/100)*ROUND((Source!AF158*Source!AV158)*Source!I158, 2), 2)</f>
        <v>2483.81</v>
      </c>
      <c r="R154">
        <f>Source!X158</f>
        <v>2483.81</v>
      </c>
      <c r="S154">
        <f>ROUND((Source!CA158/100)*ROUND((Source!AF158*Source!AV158)*Source!I158, 2), 2)</f>
        <v>354.83</v>
      </c>
      <c r="T154">
        <f>Source!Y158</f>
        <v>354.83</v>
      </c>
      <c r="U154">
        <f>ROUND((175/100)*ROUND((Source!AE158*Source!AV158)*Source!I158, 2), 2)</f>
        <v>0</v>
      </c>
      <c r="V154">
        <f>ROUND((108/100)*ROUND(Source!CS158*Source!I158, 2), 2)</f>
        <v>0</v>
      </c>
    </row>
    <row r="155" spans="1:22" x14ac:dyDescent="0.2">
      <c r="D155" s="22" t="str">
        <f>"Объем: "&amp;Source!I158&amp;"=(1+"&amp;"1)/"&amp;"10"</f>
        <v>Объем: 0,2=(1+1)/10</v>
      </c>
    </row>
    <row r="156" spans="1:22" ht="14.25" x14ac:dyDescent="0.2">
      <c r="A156" s="18"/>
      <c r="B156" s="18"/>
      <c r="C156" s="18"/>
      <c r="D156" s="18" t="s">
        <v>1136</v>
      </c>
      <c r="E156" s="19"/>
      <c r="F156" s="9"/>
      <c r="G156" s="21">
        <f>Source!AO158</f>
        <v>8870.75</v>
      </c>
      <c r="H156" s="20" t="str">
        <f>Source!DG158</f>
        <v>)*2</v>
      </c>
      <c r="I156" s="9">
        <f>Source!AV158</f>
        <v>1</v>
      </c>
      <c r="J156" s="9">
        <f>IF(Source!BA158&lt;&gt; 0, Source!BA158, 1)</f>
        <v>1</v>
      </c>
      <c r="K156" s="21">
        <f>Source!S158</f>
        <v>3548.3</v>
      </c>
      <c r="L156" s="21"/>
    </row>
    <row r="157" spans="1:22" ht="14.25" x14ac:dyDescent="0.2">
      <c r="A157" s="18"/>
      <c r="B157" s="18"/>
      <c r="C157" s="18"/>
      <c r="D157" s="18" t="s">
        <v>1138</v>
      </c>
      <c r="E157" s="19"/>
      <c r="F157" s="9"/>
      <c r="G157" s="21">
        <f>Source!AL158</f>
        <v>17.39</v>
      </c>
      <c r="H157" s="20" t="str">
        <f>Source!DD158</f>
        <v>)*2</v>
      </c>
      <c r="I157" s="9">
        <f>Source!AW158</f>
        <v>1</v>
      </c>
      <c r="J157" s="9">
        <f>IF(Source!BC158&lt;&gt; 0, Source!BC158, 1)</f>
        <v>1</v>
      </c>
      <c r="K157" s="21">
        <f>Source!P158</f>
        <v>6.96</v>
      </c>
      <c r="L157" s="21"/>
    </row>
    <row r="158" spans="1:22" ht="14.25" x14ac:dyDescent="0.2">
      <c r="A158" s="18"/>
      <c r="B158" s="18"/>
      <c r="C158" s="18"/>
      <c r="D158" s="18" t="s">
        <v>1139</v>
      </c>
      <c r="E158" s="19" t="s">
        <v>1140</v>
      </c>
      <c r="F158" s="9">
        <f>Source!AT158</f>
        <v>70</v>
      </c>
      <c r="G158" s="21"/>
      <c r="H158" s="20"/>
      <c r="I158" s="9"/>
      <c r="J158" s="9"/>
      <c r="K158" s="21">
        <f>SUM(R154:R157)</f>
        <v>2483.81</v>
      </c>
      <c r="L158" s="21"/>
    </row>
    <row r="159" spans="1:22" ht="14.25" x14ac:dyDescent="0.2">
      <c r="A159" s="18"/>
      <c r="B159" s="18"/>
      <c r="C159" s="18"/>
      <c r="D159" s="18" t="s">
        <v>1141</v>
      </c>
      <c r="E159" s="19" t="s">
        <v>1140</v>
      </c>
      <c r="F159" s="9">
        <f>Source!AU158</f>
        <v>10</v>
      </c>
      <c r="G159" s="21"/>
      <c r="H159" s="20"/>
      <c r="I159" s="9"/>
      <c r="J159" s="9"/>
      <c r="K159" s="21">
        <f>SUM(T154:T158)</f>
        <v>354.83</v>
      </c>
      <c r="L159" s="21"/>
    </row>
    <row r="160" spans="1:22" ht="14.25" x14ac:dyDescent="0.2">
      <c r="A160" s="18"/>
      <c r="B160" s="18"/>
      <c r="C160" s="18"/>
      <c r="D160" s="18" t="s">
        <v>1142</v>
      </c>
      <c r="E160" s="19" t="s">
        <v>1143</v>
      </c>
      <c r="F160" s="9">
        <f>Source!AQ158</f>
        <v>12.5</v>
      </c>
      <c r="G160" s="21"/>
      <c r="H160" s="20" t="str">
        <f>Source!DI158</f>
        <v>)*2</v>
      </c>
      <c r="I160" s="9">
        <f>Source!AV158</f>
        <v>1</v>
      </c>
      <c r="J160" s="9"/>
      <c r="K160" s="21"/>
      <c r="L160" s="21">
        <f>Source!U158</f>
        <v>5</v>
      </c>
    </row>
    <row r="161" spans="1:22" ht="15" x14ac:dyDescent="0.25">
      <c r="A161" s="24"/>
      <c r="B161" s="24"/>
      <c r="C161" s="24"/>
      <c r="D161" s="24"/>
      <c r="E161" s="24"/>
      <c r="F161" s="24"/>
      <c r="G161" s="24"/>
      <c r="H161" s="24"/>
      <c r="I161" s="24"/>
      <c r="J161" s="57">
        <f>K156+K157+K158+K159</f>
        <v>6393.9</v>
      </c>
      <c r="K161" s="57"/>
      <c r="L161" s="25">
        <f>IF(Source!I158&lt;&gt;0, ROUND(J161/Source!I158, 2), 0)</f>
        <v>31969.5</v>
      </c>
      <c r="P161" s="23">
        <f>J161</f>
        <v>6393.9</v>
      </c>
    </row>
    <row r="163" spans="1:22" ht="15" x14ac:dyDescent="0.25">
      <c r="C163" s="58" t="str">
        <f>Source!G159</f>
        <v>П2</v>
      </c>
      <c r="D163" s="58"/>
      <c r="E163" s="58"/>
      <c r="F163" s="58"/>
      <c r="G163" s="58"/>
      <c r="H163" s="58"/>
      <c r="I163" s="58"/>
      <c r="J163" s="58"/>
      <c r="K163" s="58"/>
    </row>
    <row r="164" spans="1:22" ht="85.5" x14ac:dyDescent="0.2">
      <c r="A164" s="18">
        <v>13</v>
      </c>
      <c r="B164" s="18">
        <v>13</v>
      </c>
      <c r="C164" s="18" t="str">
        <f>Source!F162</f>
        <v>1.18-2403-21-4/1</v>
      </c>
      <c r="D164" s="18" t="str">
        <f>Source!G162</f>
        <v>Техническое обслуживание приточных установок производительностью до 5000 м3/ч - ежеквартальное/ LM DUCT Q 40-20 /V.1/EG.4/HE.1.27.18.C/G.1/FP.C22.002A2/G.1/SP.10</v>
      </c>
      <c r="E164" s="19" t="str">
        <f>Source!H162</f>
        <v>установка</v>
      </c>
      <c r="F164" s="9">
        <f>Source!I162</f>
        <v>1</v>
      </c>
      <c r="G164" s="21"/>
      <c r="H164" s="20"/>
      <c r="I164" s="9"/>
      <c r="J164" s="9"/>
      <c r="K164" s="21"/>
      <c r="L164" s="21"/>
      <c r="Q164">
        <f>ROUND((Source!BZ162/100)*ROUND((Source!AF162*Source!AV162)*Source!I162, 2), 2)</f>
        <v>2917.08</v>
      </c>
      <c r="R164">
        <f>Source!X162</f>
        <v>2917.08</v>
      </c>
      <c r="S164">
        <f>ROUND((Source!CA162/100)*ROUND((Source!AF162*Source!AV162)*Source!I162, 2), 2)</f>
        <v>416.73</v>
      </c>
      <c r="T164">
        <f>Source!Y162</f>
        <v>416.73</v>
      </c>
      <c r="U164">
        <f>ROUND((175/100)*ROUND((Source!AE162*Source!AV162)*Source!I162, 2), 2)</f>
        <v>7.0000000000000007E-2</v>
      </c>
      <c r="V164">
        <f>ROUND((108/100)*ROUND(Source!CS162*Source!I162, 2), 2)</f>
        <v>0.04</v>
      </c>
    </row>
    <row r="165" spans="1:22" ht="14.25" x14ac:dyDescent="0.2">
      <c r="A165" s="18"/>
      <c r="B165" s="18"/>
      <c r="C165" s="18"/>
      <c r="D165" s="18" t="s">
        <v>1136</v>
      </c>
      <c r="E165" s="19"/>
      <c r="F165" s="9"/>
      <c r="G165" s="21">
        <f>Source!AO162</f>
        <v>2083.63</v>
      </c>
      <c r="H165" s="20" t="str">
        <f>Source!DG162</f>
        <v>)*2</v>
      </c>
      <c r="I165" s="9">
        <f>Source!AV162</f>
        <v>1</v>
      </c>
      <c r="J165" s="9">
        <f>IF(Source!BA162&lt;&gt; 0, Source!BA162, 1)</f>
        <v>1</v>
      </c>
      <c r="K165" s="21">
        <f>Source!S162</f>
        <v>4167.26</v>
      </c>
      <c r="L165" s="21"/>
    </row>
    <row r="166" spans="1:22" ht="14.25" x14ac:dyDescent="0.2">
      <c r="A166" s="18"/>
      <c r="B166" s="18"/>
      <c r="C166" s="18"/>
      <c r="D166" s="18" t="s">
        <v>1137</v>
      </c>
      <c r="E166" s="19"/>
      <c r="F166" s="9"/>
      <c r="G166" s="21">
        <f>Source!AM162</f>
        <v>1.79</v>
      </c>
      <c r="H166" s="20" t="str">
        <f>Source!DE162</f>
        <v>)*2</v>
      </c>
      <c r="I166" s="9">
        <f>Source!AV162</f>
        <v>1</v>
      </c>
      <c r="J166" s="9">
        <f>IF(Source!BB162&lt;&gt; 0, Source!BB162, 1)</f>
        <v>1</v>
      </c>
      <c r="K166" s="21">
        <f>Source!Q162</f>
        <v>3.58</v>
      </c>
      <c r="L166" s="21"/>
    </row>
    <row r="167" spans="1:22" ht="14.25" x14ac:dyDescent="0.2">
      <c r="A167" s="18"/>
      <c r="B167" s="18"/>
      <c r="C167" s="18"/>
      <c r="D167" s="18" t="s">
        <v>1144</v>
      </c>
      <c r="E167" s="19"/>
      <c r="F167" s="9"/>
      <c r="G167" s="21">
        <f>Source!AN162</f>
        <v>0.02</v>
      </c>
      <c r="H167" s="20" t="str">
        <f>Source!DF162</f>
        <v>)*2</v>
      </c>
      <c r="I167" s="9">
        <f>Source!AV162</f>
        <v>1</v>
      </c>
      <c r="J167" s="9">
        <f>IF(Source!BS162&lt;&gt; 0, Source!BS162, 1)</f>
        <v>1</v>
      </c>
      <c r="K167" s="27">
        <f>Source!R162</f>
        <v>0.04</v>
      </c>
      <c r="L167" s="21"/>
    </row>
    <row r="168" spans="1:22" ht="14.25" x14ac:dyDescent="0.2">
      <c r="A168" s="18"/>
      <c r="B168" s="18"/>
      <c r="C168" s="18"/>
      <c r="D168" s="18" t="s">
        <v>1138</v>
      </c>
      <c r="E168" s="19"/>
      <c r="F168" s="9"/>
      <c r="G168" s="21">
        <f>Source!AL162</f>
        <v>10.08</v>
      </c>
      <c r="H168" s="20" t="str">
        <f>Source!DD162</f>
        <v>)*2</v>
      </c>
      <c r="I168" s="9">
        <f>Source!AW162</f>
        <v>1</v>
      </c>
      <c r="J168" s="9">
        <f>IF(Source!BC162&lt;&gt; 0, Source!BC162, 1)</f>
        <v>1</v>
      </c>
      <c r="K168" s="21">
        <f>Source!P162</f>
        <v>20.16</v>
      </c>
      <c r="L168" s="21"/>
    </row>
    <row r="169" spans="1:22" ht="14.25" x14ac:dyDescent="0.2">
      <c r="A169" s="18"/>
      <c r="B169" s="18"/>
      <c r="C169" s="18"/>
      <c r="D169" s="18" t="s">
        <v>1139</v>
      </c>
      <c r="E169" s="19" t="s">
        <v>1140</v>
      </c>
      <c r="F169" s="9">
        <f>Source!AT162</f>
        <v>70</v>
      </c>
      <c r="G169" s="21"/>
      <c r="H169" s="20"/>
      <c r="I169" s="9"/>
      <c r="J169" s="9"/>
      <c r="K169" s="21">
        <f>SUM(R164:R168)</f>
        <v>2917.08</v>
      </c>
      <c r="L169" s="21"/>
    </row>
    <row r="170" spans="1:22" ht="14.25" x14ac:dyDescent="0.2">
      <c r="A170" s="18"/>
      <c r="B170" s="18"/>
      <c r="C170" s="18"/>
      <c r="D170" s="18" t="s">
        <v>1141</v>
      </c>
      <c r="E170" s="19" t="s">
        <v>1140</v>
      </c>
      <c r="F170" s="9">
        <f>Source!AU162</f>
        <v>10</v>
      </c>
      <c r="G170" s="21"/>
      <c r="H170" s="20"/>
      <c r="I170" s="9"/>
      <c r="J170" s="9"/>
      <c r="K170" s="21">
        <f>SUM(T164:T169)</f>
        <v>416.73</v>
      </c>
      <c r="L170" s="21"/>
    </row>
    <row r="171" spans="1:22" ht="14.25" x14ac:dyDescent="0.2">
      <c r="A171" s="18"/>
      <c r="B171" s="18"/>
      <c r="C171" s="18"/>
      <c r="D171" s="18" t="s">
        <v>1145</v>
      </c>
      <c r="E171" s="19" t="s">
        <v>1140</v>
      </c>
      <c r="F171" s="9">
        <f>108</f>
        <v>108</v>
      </c>
      <c r="G171" s="21"/>
      <c r="H171" s="20"/>
      <c r="I171" s="9"/>
      <c r="J171" s="9"/>
      <c r="K171" s="21">
        <f>SUM(V164:V170)</f>
        <v>0.04</v>
      </c>
      <c r="L171" s="21"/>
    </row>
    <row r="172" spans="1:22" ht="14.25" x14ac:dyDescent="0.2">
      <c r="A172" s="18"/>
      <c r="B172" s="18"/>
      <c r="C172" s="18"/>
      <c r="D172" s="18" t="s">
        <v>1142</v>
      </c>
      <c r="E172" s="19" t="s">
        <v>1143</v>
      </c>
      <c r="F172" s="9">
        <f>Source!AQ162</f>
        <v>3.14</v>
      </c>
      <c r="G172" s="21"/>
      <c r="H172" s="20" t="str">
        <f>Source!DI162</f>
        <v>)*2</v>
      </c>
      <c r="I172" s="9">
        <f>Source!AV162</f>
        <v>1</v>
      </c>
      <c r="J172" s="9"/>
      <c r="K172" s="21"/>
      <c r="L172" s="21">
        <f>Source!U162</f>
        <v>6.28</v>
      </c>
    </row>
    <row r="173" spans="1:22" ht="15" x14ac:dyDescent="0.25">
      <c r="A173" s="24"/>
      <c r="B173" s="24"/>
      <c r="C173" s="24"/>
      <c r="D173" s="24"/>
      <c r="E173" s="24"/>
      <c r="F173" s="24"/>
      <c r="G173" s="24"/>
      <c r="H173" s="24"/>
      <c r="I173" s="24"/>
      <c r="J173" s="57">
        <f>K165+K166+K168+K169+K170+K171</f>
        <v>7524.8499999999995</v>
      </c>
      <c r="K173" s="57"/>
      <c r="L173" s="25">
        <f>IF(Source!I162&lt;&gt;0, ROUND(J173/Source!I162, 2), 0)</f>
        <v>7524.85</v>
      </c>
      <c r="P173" s="23">
        <f>J173</f>
        <v>7524.8499999999995</v>
      </c>
    </row>
    <row r="174" spans="1:22" ht="42.75" x14ac:dyDescent="0.2">
      <c r="A174" s="18">
        <v>14</v>
      </c>
      <c r="B174" s="18">
        <v>14</v>
      </c>
      <c r="C174" s="18" t="str">
        <f>Source!F164</f>
        <v>1.23-2103-41-1/1</v>
      </c>
      <c r="D174" s="18" t="str">
        <f>Source!G164</f>
        <v>Техническое обслуживание регулирующего клапана /Воздушный клапан</v>
      </c>
      <c r="E174" s="19" t="str">
        <f>Source!H164</f>
        <v>шт.</v>
      </c>
      <c r="F174" s="9">
        <f>Source!I164</f>
        <v>1</v>
      </c>
      <c r="G174" s="21"/>
      <c r="H174" s="20"/>
      <c r="I174" s="9"/>
      <c r="J174" s="9"/>
      <c r="K174" s="21"/>
      <c r="L174" s="21"/>
      <c r="Q174">
        <f>ROUND((Source!BZ164/100)*ROUND((Source!AF164*Source!AV164)*Source!I164, 2), 2)</f>
        <v>145.6</v>
      </c>
      <c r="R174">
        <f>Source!X164</f>
        <v>145.6</v>
      </c>
      <c r="S174">
        <f>ROUND((Source!CA164/100)*ROUND((Source!AF164*Source!AV164)*Source!I164, 2), 2)</f>
        <v>20.8</v>
      </c>
      <c r="T174">
        <f>Source!Y164</f>
        <v>20.8</v>
      </c>
      <c r="U174">
        <f>ROUND((175/100)*ROUND((Source!AE164*Source!AV164)*Source!I164, 2), 2)</f>
        <v>86.75</v>
      </c>
      <c r="V174">
        <f>ROUND((108/100)*ROUND(Source!CS164*Source!I164, 2), 2)</f>
        <v>53.54</v>
      </c>
    </row>
    <row r="175" spans="1:22" ht="14.25" x14ac:dyDescent="0.2">
      <c r="A175" s="18"/>
      <c r="B175" s="18"/>
      <c r="C175" s="18"/>
      <c r="D175" s="18" t="s">
        <v>1136</v>
      </c>
      <c r="E175" s="19"/>
      <c r="F175" s="9"/>
      <c r="G175" s="21">
        <f>Source!AO164</f>
        <v>208</v>
      </c>
      <c r="H175" s="20" t="str">
        <f>Source!DG164</f>
        <v/>
      </c>
      <c r="I175" s="9">
        <f>Source!AV164</f>
        <v>1</v>
      </c>
      <c r="J175" s="9">
        <f>IF(Source!BA164&lt;&gt; 0, Source!BA164, 1)</f>
        <v>1</v>
      </c>
      <c r="K175" s="21">
        <f>Source!S164</f>
        <v>208</v>
      </c>
      <c r="L175" s="21"/>
    </row>
    <row r="176" spans="1:22" ht="14.25" x14ac:dyDescent="0.2">
      <c r="A176" s="18"/>
      <c r="B176" s="18"/>
      <c r="C176" s="18"/>
      <c r="D176" s="18" t="s">
        <v>1137</v>
      </c>
      <c r="E176" s="19"/>
      <c r="F176" s="9"/>
      <c r="G176" s="21">
        <f>Source!AM164</f>
        <v>78.180000000000007</v>
      </c>
      <c r="H176" s="20" t="str">
        <f>Source!DE164</f>
        <v/>
      </c>
      <c r="I176" s="9">
        <f>Source!AV164</f>
        <v>1</v>
      </c>
      <c r="J176" s="9">
        <f>IF(Source!BB164&lt;&gt; 0, Source!BB164, 1)</f>
        <v>1</v>
      </c>
      <c r="K176" s="21">
        <f>Source!Q164</f>
        <v>78.180000000000007</v>
      </c>
      <c r="L176" s="21"/>
    </row>
    <row r="177" spans="1:22" ht="14.25" x14ac:dyDescent="0.2">
      <c r="A177" s="18"/>
      <c r="B177" s="18"/>
      <c r="C177" s="18"/>
      <c r="D177" s="18" t="s">
        <v>1144</v>
      </c>
      <c r="E177" s="19"/>
      <c r="F177" s="9"/>
      <c r="G177" s="21">
        <f>Source!AN164</f>
        <v>49.57</v>
      </c>
      <c r="H177" s="20" t="str">
        <f>Source!DF164</f>
        <v/>
      </c>
      <c r="I177" s="9">
        <f>Source!AV164</f>
        <v>1</v>
      </c>
      <c r="J177" s="9">
        <f>IF(Source!BS164&lt;&gt; 0, Source!BS164, 1)</f>
        <v>1</v>
      </c>
      <c r="K177" s="27">
        <f>Source!R164</f>
        <v>49.57</v>
      </c>
      <c r="L177" s="21"/>
    </row>
    <row r="178" spans="1:22" ht="14.25" x14ac:dyDescent="0.2">
      <c r="A178" s="18"/>
      <c r="B178" s="18"/>
      <c r="C178" s="18"/>
      <c r="D178" s="18" t="s">
        <v>1139</v>
      </c>
      <c r="E178" s="19" t="s">
        <v>1140</v>
      </c>
      <c r="F178" s="9">
        <f>Source!AT164</f>
        <v>70</v>
      </c>
      <c r="G178" s="21"/>
      <c r="H178" s="20"/>
      <c r="I178" s="9"/>
      <c r="J178" s="9"/>
      <c r="K178" s="21">
        <f>SUM(R174:R177)</f>
        <v>145.6</v>
      </c>
      <c r="L178" s="21"/>
    </row>
    <row r="179" spans="1:22" ht="14.25" x14ac:dyDescent="0.2">
      <c r="A179" s="18"/>
      <c r="B179" s="18"/>
      <c r="C179" s="18"/>
      <c r="D179" s="18" t="s">
        <v>1141</v>
      </c>
      <c r="E179" s="19" t="s">
        <v>1140</v>
      </c>
      <c r="F179" s="9">
        <f>Source!AU164</f>
        <v>10</v>
      </c>
      <c r="G179" s="21"/>
      <c r="H179" s="20"/>
      <c r="I179" s="9"/>
      <c r="J179" s="9"/>
      <c r="K179" s="21">
        <f>SUM(T174:T178)</f>
        <v>20.8</v>
      </c>
      <c r="L179" s="21"/>
    </row>
    <row r="180" spans="1:22" ht="14.25" x14ac:dyDescent="0.2">
      <c r="A180" s="18"/>
      <c r="B180" s="18"/>
      <c r="C180" s="18"/>
      <c r="D180" s="18" t="s">
        <v>1145</v>
      </c>
      <c r="E180" s="19" t="s">
        <v>1140</v>
      </c>
      <c r="F180" s="9">
        <f>108</f>
        <v>108</v>
      </c>
      <c r="G180" s="21"/>
      <c r="H180" s="20"/>
      <c r="I180" s="9"/>
      <c r="J180" s="9"/>
      <c r="K180" s="21">
        <f>SUM(V174:V179)</f>
        <v>53.54</v>
      </c>
      <c r="L180" s="21"/>
    </row>
    <row r="181" spans="1:22" ht="14.25" x14ac:dyDescent="0.2">
      <c r="A181" s="18"/>
      <c r="B181" s="18"/>
      <c r="C181" s="18"/>
      <c r="D181" s="18" t="s">
        <v>1142</v>
      </c>
      <c r="E181" s="19" t="s">
        <v>1143</v>
      </c>
      <c r="F181" s="9">
        <f>Source!AQ164</f>
        <v>0.37</v>
      </c>
      <c r="G181" s="21"/>
      <c r="H181" s="20" t="str">
        <f>Source!DI164</f>
        <v/>
      </c>
      <c r="I181" s="9">
        <f>Source!AV164</f>
        <v>1</v>
      </c>
      <c r="J181" s="9"/>
      <c r="K181" s="21"/>
      <c r="L181" s="21">
        <f>Source!U164</f>
        <v>0.37</v>
      </c>
    </row>
    <row r="182" spans="1:22" ht="15" x14ac:dyDescent="0.25">
      <c r="A182" s="24"/>
      <c r="B182" s="24"/>
      <c r="C182" s="24"/>
      <c r="D182" s="24"/>
      <c r="E182" s="24"/>
      <c r="F182" s="24"/>
      <c r="G182" s="24"/>
      <c r="H182" s="24"/>
      <c r="I182" s="24"/>
      <c r="J182" s="57">
        <f>K175+K176+K178+K179+K180</f>
        <v>506.12</v>
      </c>
      <c r="K182" s="57"/>
      <c r="L182" s="25">
        <f>IF(Source!I164&lt;&gt;0, ROUND(J182/Source!I164, 2), 0)</f>
        <v>506.12</v>
      </c>
      <c r="P182" s="23">
        <f>J182</f>
        <v>506.12</v>
      </c>
    </row>
    <row r="183" spans="1:22" ht="57" x14ac:dyDescent="0.2">
      <c r="A183" s="18">
        <v>15</v>
      </c>
      <c r="B183" s="18">
        <v>15</v>
      </c>
      <c r="C183" s="18" t="str">
        <f>Source!F166</f>
        <v>1.15-2203-3-1/1</v>
      </c>
      <c r="D183" s="18" t="str">
        <f>Source!G166</f>
        <v>Техническое обслуживание виброизолирующих вставок фланцевых диаметром до 65 мм / гибкая вставка</v>
      </c>
      <c r="E183" s="19" t="str">
        <f>Source!H166</f>
        <v>шт.</v>
      </c>
      <c r="F183" s="9">
        <f>Source!I166</f>
        <v>2</v>
      </c>
      <c r="G183" s="21"/>
      <c r="H183" s="20"/>
      <c r="I183" s="9"/>
      <c r="J183" s="9"/>
      <c r="K183" s="21"/>
      <c r="L183" s="21"/>
      <c r="Q183">
        <f>ROUND((Source!BZ166/100)*ROUND((Source!AF166*Source!AV166)*Source!I166, 2), 2)</f>
        <v>69.16</v>
      </c>
      <c r="R183">
        <f>Source!X166</f>
        <v>69.16</v>
      </c>
      <c r="S183">
        <f>ROUND((Source!CA166/100)*ROUND((Source!AF166*Source!AV166)*Source!I166, 2), 2)</f>
        <v>9.8800000000000008</v>
      </c>
      <c r="T183">
        <f>Source!Y166</f>
        <v>9.8800000000000008</v>
      </c>
      <c r="U183">
        <f>ROUND((175/100)*ROUND((Source!AE166*Source!AV166)*Source!I166, 2), 2)</f>
        <v>0</v>
      </c>
      <c r="V183">
        <f>ROUND((108/100)*ROUND(Source!CS166*Source!I166, 2), 2)</f>
        <v>0</v>
      </c>
    </row>
    <row r="184" spans="1:22" x14ac:dyDescent="0.2">
      <c r="D184" s="22" t="str">
        <f>"Объем: "&amp;Source!I166&amp;"=1+"&amp;"1"</f>
        <v>Объем: 2=1+1</v>
      </c>
    </row>
    <row r="185" spans="1:22" ht="14.25" x14ac:dyDescent="0.2">
      <c r="A185" s="18"/>
      <c r="B185" s="18"/>
      <c r="C185" s="18"/>
      <c r="D185" s="18" t="s">
        <v>1136</v>
      </c>
      <c r="E185" s="19"/>
      <c r="F185" s="9"/>
      <c r="G185" s="21">
        <f>Source!AO166</f>
        <v>49.4</v>
      </c>
      <c r="H185" s="20" t="str">
        <f>Source!DG166</f>
        <v/>
      </c>
      <c r="I185" s="9">
        <f>Source!AV166</f>
        <v>1</v>
      </c>
      <c r="J185" s="9">
        <f>IF(Source!BA166&lt;&gt; 0, Source!BA166, 1)</f>
        <v>1</v>
      </c>
      <c r="K185" s="21">
        <f>Source!S166</f>
        <v>98.8</v>
      </c>
      <c r="L185" s="21"/>
    </row>
    <row r="186" spans="1:22" ht="14.25" x14ac:dyDescent="0.2">
      <c r="A186" s="18"/>
      <c r="B186" s="18"/>
      <c r="C186" s="18"/>
      <c r="D186" s="18" t="s">
        <v>1138</v>
      </c>
      <c r="E186" s="19"/>
      <c r="F186" s="9"/>
      <c r="G186" s="21">
        <f>Source!AL166</f>
        <v>0.02</v>
      </c>
      <c r="H186" s="20" t="str">
        <f>Source!DD166</f>
        <v/>
      </c>
      <c r="I186" s="9">
        <f>Source!AW166</f>
        <v>1</v>
      </c>
      <c r="J186" s="9">
        <f>IF(Source!BC166&lt;&gt; 0, Source!BC166, 1)</f>
        <v>1</v>
      </c>
      <c r="K186" s="21">
        <f>Source!P166</f>
        <v>0.04</v>
      </c>
      <c r="L186" s="21"/>
    </row>
    <row r="187" spans="1:22" ht="14.25" x14ac:dyDescent="0.2">
      <c r="A187" s="18"/>
      <c r="B187" s="18"/>
      <c r="C187" s="18"/>
      <c r="D187" s="18" t="s">
        <v>1139</v>
      </c>
      <c r="E187" s="19" t="s">
        <v>1140</v>
      </c>
      <c r="F187" s="9">
        <f>Source!AT166</f>
        <v>70</v>
      </c>
      <c r="G187" s="21"/>
      <c r="H187" s="20"/>
      <c r="I187" s="9"/>
      <c r="J187" s="9"/>
      <c r="K187" s="21">
        <f>SUM(R183:R186)</f>
        <v>69.16</v>
      </c>
      <c r="L187" s="21"/>
    </row>
    <row r="188" spans="1:22" ht="14.25" x14ac:dyDescent="0.2">
      <c r="A188" s="18"/>
      <c r="B188" s="18"/>
      <c r="C188" s="18"/>
      <c r="D188" s="18" t="s">
        <v>1141</v>
      </c>
      <c r="E188" s="19" t="s">
        <v>1140</v>
      </c>
      <c r="F188" s="9">
        <f>Source!AU166</f>
        <v>10</v>
      </c>
      <c r="G188" s="21"/>
      <c r="H188" s="20"/>
      <c r="I188" s="9"/>
      <c r="J188" s="9"/>
      <c r="K188" s="21">
        <f>SUM(T183:T187)</f>
        <v>9.8800000000000008</v>
      </c>
      <c r="L188" s="21"/>
    </row>
    <row r="189" spans="1:22" ht="14.25" x14ac:dyDescent="0.2">
      <c r="A189" s="18"/>
      <c r="B189" s="18"/>
      <c r="C189" s="18"/>
      <c r="D189" s="18" t="s">
        <v>1142</v>
      </c>
      <c r="E189" s="19" t="s">
        <v>1143</v>
      </c>
      <c r="F189" s="9">
        <f>Source!AQ166</f>
        <v>0.08</v>
      </c>
      <c r="G189" s="21"/>
      <c r="H189" s="20" t="str">
        <f>Source!DI166</f>
        <v/>
      </c>
      <c r="I189" s="9">
        <f>Source!AV166</f>
        <v>1</v>
      </c>
      <c r="J189" s="9"/>
      <c r="K189" s="21"/>
      <c r="L189" s="21">
        <f>Source!U166</f>
        <v>0.16</v>
      </c>
    </row>
    <row r="190" spans="1:22" ht="15" x14ac:dyDescent="0.25">
      <c r="A190" s="24"/>
      <c r="B190" s="24"/>
      <c r="C190" s="24"/>
      <c r="D190" s="24"/>
      <c r="E190" s="24"/>
      <c r="F190" s="24"/>
      <c r="G190" s="24"/>
      <c r="H190" s="24"/>
      <c r="I190" s="24"/>
      <c r="J190" s="57">
        <f>K185+K186+K187+K188</f>
        <v>177.88</v>
      </c>
      <c r="K190" s="57"/>
      <c r="L190" s="25">
        <f>IF(Source!I166&lt;&gt;0, ROUND(J190/Source!I166, 2), 0)</f>
        <v>88.94</v>
      </c>
      <c r="P190" s="23">
        <f>J190</f>
        <v>177.88</v>
      </c>
    </row>
    <row r="192" spans="1:22" ht="15" x14ac:dyDescent="0.25">
      <c r="C192" s="58" t="str">
        <f>Source!G167</f>
        <v>Комплект автоматики (П2):    SSM-ALB-F.FD.E1.HE1.V.T0.S-3F1.06.3E1.40/IF.007D/DA.CP/</v>
      </c>
      <c r="D192" s="58"/>
      <c r="E192" s="58"/>
      <c r="F192" s="58"/>
      <c r="G192" s="58"/>
      <c r="H192" s="58"/>
      <c r="I192" s="58"/>
      <c r="J192" s="58"/>
      <c r="K192" s="58"/>
    </row>
    <row r="193" spans="1:22" ht="85.5" x14ac:dyDescent="0.2">
      <c r="A193" s="18">
        <v>16</v>
      </c>
      <c r="B193" s="18">
        <v>16</v>
      </c>
      <c r="C193" s="18" t="str">
        <f>Source!F168</f>
        <v>1.23-2303-5-1/1</v>
      </c>
      <c r="D193" s="18" t="str">
        <f>Source!G168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193" s="19" t="str">
        <f>Source!H168</f>
        <v>шт.</v>
      </c>
      <c r="F193" s="9">
        <f>Source!I168</f>
        <v>1</v>
      </c>
      <c r="G193" s="21"/>
      <c r="H193" s="20"/>
      <c r="I193" s="9"/>
      <c r="J193" s="9"/>
      <c r="K193" s="21"/>
      <c r="L193" s="21"/>
      <c r="Q193">
        <f>ROUND((Source!BZ168/100)*ROUND((Source!AF168*Source!AV168)*Source!I168, 2), 2)</f>
        <v>571.02</v>
      </c>
      <c r="R193">
        <f>Source!X168</f>
        <v>571.02</v>
      </c>
      <c r="S193">
        <f>ROUND((Source!CA168/100)*ROUND((Source!AF168*Source!AV168)*Source!I168, 2), 2)</f>
        <v>81.569999999999993</v>
      </c>
      <c r="T193">
        <f>Source!Y168</f>
        <v>81.569999999999993</v>
      </c>
      <c r="U193">
        <f>ROUND((175/100)*ROUND((Source!AE168*Source!AV168)*Source!I168, 2), 2)</f>
        <v>0</v>
      </c>
      <c r="V193">
        <f>ROUND((108/100)*ROUND(Source!CS168*Source!I168, 2), 2)</f>
        <v>0</v>
      </c>
    </row>
    <row r="194" spans="1:22" ht="14.25" x14ac:dyDescent="0.2">
      <c r="A194" s="18"/>
      <c r="B194" s="18"/>
      <c r="C194" s="18"/>
      <c r="D194" s="18" t="s">
        <v>1136</v>
      </c>
      <c r="E194" s="19"/>
      <c r="F194" s="9"/>
      <c r="G194" s="21">
        <f>Source!AO168</f>
        <v>815.74</v>
      </c>
      <c r="H194" s="20" t="str">
        <f>Source!DG168</f>
        <v/>
      </c>
      <c r="I194" s="9">
        <f>Source!AV168</f>
        <v>1</v>
      </c>
      <c r="J194" s="9">
        <f>IF(Source!BA168&lt;&gt; 0, Source!BA168, 1)</f>
        <v>1</v>
      </c>
      <c r="K194" s="21">
        <f>Source!S168</f>
        <v>815.74</v>
      </c>
      <c r="L194" s="21"/>
    </row>
    <row r="195" spans="1:22" ht="14.25" x14ac:dyDescent="0.2">
      <c r="A195" s="18"/>
      <c r="B195" s="18"/>
      <c r="C195" s="18"/>
      <c r="D195" s="18" t="s">
        <v>1139</v>
      </c>
      <c r="E195" s="19" t="s">
        <v>1140</v>
      </c>
      <c r="F195" s="9">
        <f>Source!AT168</f>
        <v>70</v>
      </c>
      <c r="G195" s="21"/>
      <c r="H195" s="20"/>
      <c r="I195" s="9"/>
      <c r="J195" s="9"/>
      <c r="K195" s="21">
        <f>SUM(R193:R194)</f>
        <v>571.02</v>
      </c>
      <c r="L195" s="21"/>
    </row>
    <row r="196" spans="1:22" ht="14.25" x14ac:dyDescent="0.2">
      <c r="A196" s="18"/>
      <c r="B196" s="18"/>
      <c r="C196" s="18"/>
      <c r="D196" s="18" t="s">
        <v>1141</v>
      </c>
      <c r="E196" s="19" t="s">
        <v>1140</v>
      </c>
      <c r="F196" s="9">
        <f>Source!AU168</f>
        <v>10</v>
      </c>
      <c r="G196" s="21"/>
      <c r="H196" s="20"/>
      <c r="I196" s="9"/>
      <c r="J196" s="9"/>
      <c r="K196" s="21">
        <f>SUM(T193:T195)</f>
        <v>81.569999999999993</v>
      </c>
      <c r="L196" s="21"/>
    </row>
    <row r="197" spans="1:22" ht="14.25" x14ac:dyDescent="0.2">
      <c r="A197" s="18"/>
      <c r="B197" s="18"/>
      <c r="C197" s="18"/>
      <c r="D197" s="18" t="s">
        <v>1142</v>
      </c>
      <c r="E197" s="19" t="s">
        <v>1143</v>
      </c>
      <c r="F197" s="9">
        <f>Source!AQ168</f>
        <v>1.06</v>
      </c>
      <c r="G197" s="21"/>
      <c r="H197" s="20" t="str">
        <f>Source!DI168</f>
        <v/>
      </c>
      <c r="I197" s="9">
        <f>Source!AV168</f>
        <v>1</v>
      </c>
      <c r="J197" s="9"/>
      <c r="K197" s="21"/>
      <c r="L197" s="21">
        <f>Source!U168</f>
        <v>1.06</v>
      </c>
    </row>
    <row r="198" spans="1:22" ht="15" x14ac:dyDescent="0.25">
      <c r="A198" s="24"/>
      <c r="B198" s="24"/>
      <c r="C198" s="24"/>
      <c r="D198" s="24"/>
      <c r="E198" s="24"/>
      <c r="F198" s="24"/>
      <c r="G198" s="24"/>
      <c r="H198" s="24"/>
      <c r="I198" s="24"/>
      <c r="J198" s="57">
        <f>K194+K195+K196</f>
        <v>1468.33</v>
      </c>
      <c r="K198" s="57"/>
      <c r="L198" s="25">
        <f>IF(Source!I168&lt;&gt;0, ROUND(J198/Source!I168, 2), 0)</f>
        <v>1468.33</v>
      </c>
      <c r="P198" s="23">
        <f>J198</f>
        <v>1468.33</v>
      </c>
    </row>
    <row r="199" spans="1:22" ht="42.75" x14ac:dyDescent="0.2">
      <c r="A199" s="18">
        <v>17</v>
      </c>
      <c r="B199" s="18">
        <v>17</v>
      </c>
      <c r="C199" s="18" t="str">
        <f>Source!F169</f>
        <v>1.23-2303-13-2/1</v>
      </c>
      <c r="D199" s="18" t="str">
        <f>Source!G169</f>
        <v>Техническое обслуживание преобразователей частоты - до 24 кВт / Частотный регулятор вентилятора</v>
      </c>
      <c r="E199" s="19" t="str">
        <f>Source!H169</f>
        <v>шт.</v>
      </c>
      <c r="F199" s="9">
        <f>Source!I169</f>
        <v>1</v>
      </c>
      <c r="G199" s="21"/>
      <c r="H199" s="20"/>
      <c r="I199" s="9"/>
      <c r="J199" s="9"/>
      <c r="K199" s="21"/>
      <c r="L199" s="21"/>
      <c r="Q199">
        <f>ROUND((Source!BZ169/100)*ROUND((Source!AF169*Source!AV169)*Source!I169, 2), 2)</f>
        <v>5782.31</v>
      </c>
      <c r="R199">
        <f>Source!X169</f>
        <v>5782.31</v>
      </c>
      <c r="S199">
        <f>ROUND((Source!CA169/100)*ROUND((Source!AF169*Source!AV169)*Source!I169, 2), 2)</f>
        <v>826.04</v>
      </c>
      <c r="T199">
        <f>Source!Y169</f>
        <v>826.04</v>
      </c>
      <c r="U199">
        <f>ROUND((175/100)*ROUND((Source!AE169*Source!AV169)*Source!I169, 2), 2)</f>
        <v>0</v>
      </c>
      <c r="V199">
        <f>ROUND((108/100)*ROUND(Source!CS169*Source!I169, 2), 2)</f>
        <v>0</v>
      </c>
    </row>
    <row r="200" spans="1:22" ht="14.25" x14ac:dyDescent="0.2">
      <c r="A200" s="18"/>
      <c r="B200" s="18"/>
      <c r="C200" s="18"/>
      <c r="D200" s="18" t="s">
        <v>1136</v>
      </c>
      <c r="E200" s="19"/>
      <c r="F200" s="9"/>
      <c r="G200" s="21">
        <f>Source!AO169</f>
        <v>4130.22</v>
      </c>
      <c r="H200" s="20" t="str">
        <f>Source!DG169</f>
        <v>)*2</v>
      </c>
      <c r="I200" s="9">
        <f>Source!AV169</f>
        <v>1</v>
      </c>
      <c r="J200" s="9">
        <f>IF(Source!BA169&lt;&gt; 0, Source!BA169, 1)</f>
        <v>1</v>
      </c>
      <c r="K200" s="21">
        <f>Source!S169</f>
        <v>8260.44</v>
      </c>
      <c r="L200" s="21"/>
    </row>
    <row r="201" spans="1:22" ht="14.25" x14ac:dyDescent="0.2">
      <c r="A201" s="18"/>
      <c r="B201" s="18"/>
      <c r="C201" s="18"/>
      <c r="D201" s="18" t="s">
        <v>1138</v>
      </c>
      <c r="E201" s="19"/>
      <c r="F201" s="9"/>
      <c r="G201" s="21">
        <f>Source!AL169</f>
        <v>14.92</v>
      </c>
      <c r="H201" s="20" t="str">
        <f>Source!DD169</f>
        <v>)*2</v>
      </c>
      <c r="I201" s="9">
        <f>Source!AW169</f>
        <v>1</v>
      </c>
      <c r="J201" s="9">
        <f>IF(Source!BC169&lt;&gt; 0, Source!BC169, 1)</f>
        <v>1</v>
      </c>
      <c r="K201" s="21">
        <f>Source!P169</f>
        <v>29.84</v>
      </c>
      <c r="L201" s="21"/>
    </row>
    <row r="202" spans="1:22" ht="14.25" x14ac:dyDescent="0.2">
      <c r="A202" s="18"/>
      <c r="B202" s="18"/>
      <c r="C202" s="18"/>
      <c r="D202" s="18" t="s">
        <v>1139</v>
      </c>
      <c r="E202" s="19" t="s">
        <v>1140</v>
      </c>
      <c r="F202" s="9">
        <f>Source!AT169</f>
        <v>70</v>
      </c>
      <c r="G202" s="21"/>
      <c r="H202" s="20"/>
      <c r="I202" s="9"/>
      <c r="J202" s="9"/>
      <c r="K202" s="21">
        <f>SUM(R199:R201)</f>
        <v>5782.31</v>
      </c>
      <c r="L202" s="21"/>
    </row>
    <row r="203" spans="1:22" ht="14.25" x14ac:dyDescent="0.2">
      <c r="A203" s="18"/>
      <c r="B203" s="18"/>
      <c r="C203" s="18"/>
      <c r="D203" s="18" t="s">
        <v>1141</v>
      </c>
      <c r="E203" s="19" t="s">
        <v>1140</v>
      </c>
      <c r="F203" s="9">
        <f>Source!AU169</f>
        <v>10</v>
      </c>
      <c r="G203" s="21"/>
      <c r="H203" s="20"/>
      <c r="I203" s="9"/>
      <c r="J203" s="9"/>
      <c r="K203" s="21">
        <f>SUM(T199:T202)</f>
        <v>826.04</v>
      </c>
      <c r="L203" s="21"/>
    </row>
    <row r="204" spans="1:22" ht="14.25" x14ac:dyDescent="0.2">
      <c r="A204" s="18"/>
      <c r="B204" s="18"/>
      <c r="C204" s="18"/>
      <c r="D204" s="18" t="s">
        <v>1142</v>
      </c>
      <c r="E204" s="19" t="s">
        <v>1143</v>
      </c>
      <c r="F204" s="9">
        <f>Source!AQ169</f>
        <v>5.82</v>
      </c>
      <c r="G204" s="21"/>
      <c r="H204" s="20" t="str">
        <f>Source!DI169</f>
        <v>)*2</v>
      </c>
      <c r="I204" s="9">
        <f>Source!AV169</f>
        <v>1</v>
      </c>
      <c r="J204" s="9"/>
      <c r="K204" s="21"/>
      <c r="L204" s="21">
        <f>Source!U169</f>
        <v>11.64</v>
      </c>
    </row>
    <row r="205" spans="1:22" ht="15" x14ac:dyDescent="0.25">
      <c r="A205" s="24"/>
      <c r="B205" s="24"/>
      <c r="C205" s="24"/>
      <c r="D205" s="24"/>
      <c r="E205" s="24"/>
      <c r="F205" s="24"/>
      <c r="G205" s="24"/>
      <c r="H205" s="24"/>
      <c r="I205" s="24"/>
      <c r="J205" s="57">
        <f>K200+K201+K202+K203</f>
        <v>14898.630000000001</v>
      </c>
      <c r="K205" s="57"/>
      <c r="L205" s="25">
        <f>IF(Source!I169&lt;&gt;0, ROUND(J205/Source!I169, 2), 0)</f>
        <v>14898.63</v>
      </c>
      <c r="P205" s="23">
        <f>J205</f>
        <v>14898.630000000001</v>
      </c>
    </row>
    <row r="206" spans="1:22" ht="85.5" x14ac:dyDescent="0.2">
      <c r="A206" s="18">
        <v>18</v>
      </c>
      <c r="B206" s="18">
        <v>18</v>
      </c>
      <c r="C206" s="18" t="str">
        <f>Source!F170</f>
        <v>1.23-2103-9-7/1</v>
      </c>
      <c r="D206" s="18" t="str">
        <f>Source!G170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206" s="19" t="str">
        <f>Source!H170</f>
        <v>шт.</v>
      </c>
      <c r="F206" s="9">
        <f>Source!I170</f>
        <v>2</v>
      </c>
      <c r="G206" s="21"/>
      <c r="H206" s="20"/>
      <c r="I206" s="9"/>
      <c r="J206" s="9"/>
      <c r="K206" s="21"/>
      <c r="L206" s="21"/>
      <c r="Q206">
        <f>ROUND((Source!BZ170/100)*ROUND((Source!AF170*Source!AV170)*Source!I170, 2), 2)</f>
        <v>1383.17</v>
      </c>
      <c r="R206">
        <f>Source!X170</f>
        <v>1383.17</v>
      </c>
      <c r="S206">
        <f>ROUND((Source!CA170/100)*ROUND((Source!AF170*Source!AV170)*Source!I170, 2), 2)</f>
        <v>197.6</v>
      </c>
      <c r="T206">
        <f>Source!Y170</f>
        <v>197.6</v>
      </c>
      <c r="U206">
        <f>ROUND((175/100)*ROUND((Source!AE170*Source!AV170)*Source!I170, 2), 2)</f>
        <v>0</v>
      </c>
      <c r="V206">
        <f>ROUND((108/100)*ROUND(Source!CS170*Source!I170, 2), 2)</f>
        <v>0</v>
      </c>
    </row>
    <row r="207" spans="1:22" x14ac:dyDescent="0.2">
      <c r="D207" s="22" t="str">
        <f>"Объем: "&amp;Source!I170&amp;"=1+"&amp;"1"</f>
        <v>Объем: 2=1+1</v>
      </c>
    </row>
    <row r="208" spans="1:22" ht="14.25" x14ac:dyDescent="0.2">
      <c r="A208" s="18"/>
      <c r="B208" s="18"/>
      <c r="C208" s="18"/>
      <c r="D208" s="18" t="s">
        <v>1136</v>
      </c>
      <c r="E208" s="19"/>
      <c r="F208" s="9"/>
      <c r="G208" s="21">
        <f>Source!AO170</f>
        <v>493.99</v>
      </c>
      <c r="H208" s="20" t="str">
        <f>Source!DG170</f>
        <v>)*2</v>
      </c>
      <c r="I208" s="9">
        <f>Source!AV170</f>
        <v>1</v>
      </c>
      <c r="J208" s="9">
        <f>IF(Source!BA170&lt;&gt; 0, Source!BA170, 1)</f>
        <v>1</v>
      </c>
      <c r="K208" s="21">
        <f>Source!S170</f>
        <v>1975.96</v>
      </c>
      <c r="L208" s="21"/>
    </row>
    <row r="209" spans="1:22" ht="14.25" x14ac:dyDescent="0.2">
      <c r="A209" s="18"/>
      <c r="B209" s="18"/>
      <c r="C209" s="18"/>
      <c r="D209" s="18" t="s">
        <v>1139</v>
      </c>
      <c r="E209" s="19" t="s">
        <v>1140</v>
      </c>
      <c r="F209" s="9">
        <f>Source!AT170</f>
        <v>70</v>
      </c>
      <c r="G209" s="21"/>
      <c r="H209" s="20"/>
      <c r="I209" s="9"/>
      <c r="J209" s="9"/>
      <c r="K209" s="21">
        <f>SUM(R206:R208)</f>
        <v>1383.17</v>
      </c>
      <c r="L209" s="21"/>
    </row>
    <row r="210" spans="1:22" ht="14.25" x14ac:dyDescent="0.2">
      <c r="A210" s="18"/>
      <c r="B210" s="18"/>
      <c r="C210" s="18"/>
      <c r="D210" s="18" t="s">
        <v>1141</v>
      </c>
      <c r="E210" s="19" t="s">
        <v>1140</v>
      </c>
      <c r="F210" s="9">
        <f>Source!AU170</f>
        <v>10</v>
      </c>
      <c r="G210" s="21"/>
      <c r="H210" s="20"/>
      <c r="I210" s="9"/>
      <c r="J210" s="9"/>
      <c r="K210" s="21">
        <f>SUM(T206:T209)</f>
        <v>197.6</v>
      </c>
      <c r="L210" s="21"/>
    </row>
    <row r="211" spans="1:22" ht="14.25" x14ac:dyDescent="0.2">
      <c r="A211" s="18"/>
      <c r="B211" s="18"/>
      <c r="C211" s="18"/>
      <c r="D211" s="18" t="s">
        <v>1142</v>
      </c>
      <c r="E211" s="19" t="s">
        <v>1143</v>
      </c>
      <c r="F211" s="9">
        <f>Source!AQ170</f>
        <v>0.8</v>
      </c>
      <c r="G211" s="21"/>
      <c r="H211" s="20" t="str">
        <f>Source!DI170</f>
        <v>)*2</v>
      </c>
      <c r="I211" s="9">
        <f>Source!AV170</f>
        <v>1</v>
      </c>
      <c r="J211" s="9"/>
      <c r="K211" s="21"/>
      <c r="L211" s="21">
        <f>Source!U170</f>
        <v>3.2</v>
      </c>
    </row>
    <row r="212" spans="1:22" ht="15" x14ac:dyDescent="0.25">
      <c r="A212" s="24"/>
      <c r="B212" s="24"/>
      <c r="C212" s="24"/>
      <c r="D212" s="24"/>
      <c r="E212" s="24"/>
      <c r="F212" s="24"/>
      <c r="G212" s="24"/>
      <c r="H212" s="24"/>
      <c r="I212" s="24"/>
      <c r="J212" s="57">
        <f>K208+K209+K210</f>
        <v>3556.73</v>
      </c>
      <c r="K212" s="57"/>
      <c r="L212" s="25">
        <f>IF(Source!I170&lt;&gt;0, ROUND(J212/Source!I170, 2), 0)</f>
        <v>1778.37</v>
      </c>
      <c r="P212" s="23">
        <f>J212</f>
        <v>3556.73</v>
      </c>
    </row>
    <row r="213" spans="1:22" ht="57" x14ac:dyDescent="0.2">
      <c r="A213" s="18">
        <v>19</v>
      </c>
      <c r="B213" s="18">
        <v>19</v>
      </c>
      <c r="C213" s="18" t="str">
        <f>Source!F171</f>
        <v>1.23-2103-41-1/1</v>
      </c>
      <c r="D213" s="18" t="str">
        <f>Source!G171</f>
        <v>Техническое обслуживание регулирующего клапана /Привод воздушной заслонки притока на входе, Откр/Закр</v>
      </c>
      <c r="E213" s="19" t="str">
        <f>Source!H171</f>
        <v>шт.</v>
      </c>
      <c r="F213" s="9">
        <f>Source!I171</f>
        <v>1</v>
      </c>
      <c r="G213" s="21"/>
      <c r="H213" s="20"/>
      <c r="I213" s="9"/>
      <c r="J213" s="9"/>
      <c r="K213" s="21"/>
      <c r="L213" s="21"/>
      <c r="Q213">
        <f>ROUND((Source!BZ171/100)*ROUND((Source!AF171*Source!AV171)*Source!I171, 2), 2)</f>
        <v>291.2</v>
      </c>
      <c r="R213">
        <f>Source!X171</f>
        <v>291.2</v>
      </c>
      <c r="S213">
        <f>ROUND((Source!CA171/100)*ROUND((Source!AF171*Source!AV171)*Source!I171, 2), 2)</f>
        <v>41.6</v>
      </c>
      <c r="T213">
        <f>Source!Y171</f>
        <v>41.6</v>
      </c>
      <c r="U213">
        <f>ROUND((175/100)*ROUND((Source!AE171*Source!AV171)*Source!I171, 2), 2)</f>
        <v>173.5</v>
      </c>
      <c r="V213">
        <f>ROUND((108/100)*ROUND(Source!CS171*Source!I171, 2), 2)</f>
        <v>107.07</v>
      </c>
    </row>
    <row r="214" spans="1:22" ht="14.25" x14ac:dyDescent="0.2">
      <c r="A214" s="18"/>
      <c r="B214" s="18"/>
      <c r="C214" s="18"/>
      <c r="D214" s="18" t="s">
        <v>1136</v>
      </c>
      <c r="E214" s="19"/>
      <c r="F214" s="9"/>
      <c r="G214" s="21">
        <f>Source!AO171</f>
        <v>208</v>
      </c>
      <c r="H214" s="20" t="str">
        <f>Source!DG171</f>
        <v>)*2</v>
      </c>
      <c r="I214" s="9">
        <f>Source!AV171</f>
        <v>1</v>
      </c>
      <c r="J214" s="9">
        <f>IF(Source!BA171&lt;&gt; 0, Source!BA171, 1)</f>
        <v>1</v>
      </c>
      <c r="K214" s="21">
        <f>Source!S171</f>
        <v>416</v>
      </c>
      <c r="L214" s="21"/>
    </row>
    <row r="215" spans="1:22" ht="14.25" x14ac:dyDescent="0.2">
      <c r="A215" s="18"/>
      <c r="B215" s="18"/>
      <c r="C215" s="18"/>
      <c r="D215" s="18" t="s">
        <v>1137</v>
      </c>
      <c r="E215" s="19"/>
      <c r="F215" s="9"/>
      <c r="G215" s="21">
        <f>Source!AM171</f>
        <v>78.180000000000007</v>
      </c>
      <c r="H215" s="20" t="str">
        <f>Source!DE171</f>
        <v>)*2</v>
      </c>
      <c r="I215" s="9">
        <f>Source!AV171</f>
        <v>1</v>
      </c>
      <c r="J215" s="9">
        <f>IF(Source!BB171&lt;&gt; 0, Source!BB171, 1)</f>
        <v>1</v>
      </c>
      <c r="K215" s="21">
        <f>Source!Q171</f>
        <v>156.36000000000001</v>
      </c>
      <c r="L215" s="21"/>
    </row>
    <row r="216" spans="1:22" ht="14.25" x14ac:dyDescent="0.2">
      <c r="A216" s="18"/>
      <c r="B216" s="18"/>
      <c r="C216" s="18"/>
      <c r="D216" s="18" t="s">
        <v>1144</v>
      </c>
      <c r="E216" s="19"/>
      <c r="F216" s="9"/>
      <c r="G216" s="21">
        <f>Source!AN171</f>
        <v>49.57</v>
      </c>
      <c r="H216" s="20" t="str">
        <f>Source!DF171</f>
        <v>)*2</v>
      </c>
      <c r="I216" s="9">
        <f>Source!AV171</f>
        <v>1</v>
      </c>
      <c r="J216" s="9">
        <f>IF(Source!BS171&lt;&gt; 0, Source!BS171, 1)</f>
        <v>1</v>
      </c>
      <c r="K216" s="27">
        <f>Source!R171</f>
        <v>99.14</v>
      </c>
      <c r="L216" s="21"/>
    </row>
    <row r="217" spans="1:22" ht="14.25" x14ac:dyDescent="0.2">
      <c r="A217" s="18"/>
      <c r="B217" s="18"/>
      <c r="C217" s="18"/>
      <c r="D217" s="18" t="s">
        <v>1139</v>
      </c>
      <c r="E217" s="19" t="s">
        <v>1140</v>
      </c>
      <c r="F217" s="9">
        <f>Source!AT171</f>
        <v>70</v>
      </c>
      <c r="G217" s="21"/>
      <c r="H217" s="20"/>
      <c r="I217" s="9"/>
      <c r="J217" s="9"/>
      <c r="K217" s="21">
        <f>SUM(R213:R216)</f>
        <v>291.2</v>
      </c>
      <c r="L217" s="21"/>
    </row>
    <row r="218" spans="1:22" ht="14.25" x14ac:dyDescent="0.2">
      <c r="A218" s="18"/>
      <c r="B218" s="18"/>
      <c r="C218" s="18"/>
      <c r="D218" s="18" t="s">
        <v>1141</v>
      </c>
      <c r="E218" s="19" t="s">
        <v>1140</v>
      </c>
      <c r="F218" s="9">
        <f>Source!AU171</f>
        <v>10</v>
      </c>
      <c r="G218" s="21"/>
      <c r="H218" s="20"/>
      <c r="I218" s="9"/>
      <c r="J218" s="9"/>
      <c r="K218" s="21">
        <f>SUM(T213:T217)</f>
        <v>41.6</v>
      </c>
      <c r="L218" s="21"/>
    </row>
    <row r="219" spans="1:22" ht="14.25" x14ac:dyDescent="0.2">
      <c r="A219" s="18"/>
      <c r="B219" s="18"/>
      <c r="C219" s="18"/>
      <c r="D219" s="18" t="s">
        <v>1145</v>
      </c>
      <c r="E219" s="19" t="s">
        <v>1140</v>
      </c>
      <c r="F219" s="9">
        <f>108</f>
        <v>108</v>
      </c>
      <c r="G219" s="21"/>
      <c r="H219" s="20"/>
      <c r="I219" s="9"/>
      <c r="J219" s="9"/>
      <c r="K219" s="21">
        <f>SUM(V213:V218)</f>
        <v>107.07</v>
      </c>
      <c r="L219" s="21"/>
    </row>
    <row r="220" spans="1:22" ht="14.25" x14ac:dyDescent="0.2">
      <c r="A220" s="18"/>
      <c r="B220" s="18"/>
      <c r="C220" s="18"/>
      <c r="D220" s="18" t="s">
        <v>1142</v>
      </c>
      <c r="E220" s="19" t="s">
        <v>1143</v>
      </c>
      <c r="F220" s="9">
        <f>Source!AQ171</f>
        <v>0.37</v>
      </c>
      <c r="G220" s="21"/>
      <c r="H220" s="20" t="str">
        <f>Source!DI171</f>
        <v>)*2</v>
      </c>
      <c r="I220" s="9">
        <f>Source!AV171</f>
        <v>1</v>
      </c>
      <c r="J220" s="9"/>
      <c r="K220" s="21"/>
      <c r="L220" s="21">
        <f>Source!U171</f>
        <v>0.74</v>
      </c>
    </row>
    <row r="221" spans="1:22" ht="15" x14ac:dyDescent="0.25">
      <c r="A221" s="24"/>
      <c r="B221" s="24"/>
      <c r="C221" s="24"/>
      <c r="D221" s="24"/>
      <c r="E221" s="24"/>
      <c r="F221" s="24"/>
      <c r="G221" s="24"/>
      <c r="H221" s="24"/>
      <c r="I221" s="24"/>
      <c r="J221" s="57">
        <f>K214+K215+K217+K218+K219</f>
        <v>1012.23</v>
      </c>
      <c r="K221" s="57"/>
      <c r="L221" s="25">
        <f>IF(Source!I171&lt;&gt;0, ROUND(J221/Source!I171, 2), 0)</f>
        <v>1012.23</v>
      </c>
      <c r="P221" s="23">
        <f>J221</f>
        <v>1012.23</v>
      </c>
    </row>
    <row r="222" spans="1:22" ht="85.5" x14ac:dyDescent="0.2">
      <c r="A222" s="18">
        <v>20</v>
      </c>
      <c r="B222" s="18">
        <v>20</v>
      </c>
      <c r="C222" s="18" t="str">
        <f>Source!F172</f>
        <v>1.23-2103-27-1/1</v>
      </c>
      <c r="D222" s="18" t="str">
        <f>Source!G172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222" s="19" t="str">
        <f>Source!H172</f>
        <v>10 шт.</v>
      </c>
      <c r="F222" s="9">
        <f>Source!I172</f>
        <v>0.2</v>
      </c>
      <c r="G222" s="21"/>
      <c r="H222" s="20"/>
      <c r="I222" s="9"/>
      <c r="J222" s="9"/>
      <c r="K222" s="21"/>
      <c r="L222" s="21"/>
      <c r="Q222">
        <f>ROUND((Source!BZ172/100)*ROUND((Source!AF172*Source!AV172)*Source!I172, 2), 2)</f>
        <v>2483.81</v>
      </c>
      <c r="R222">
        <f>Source!X172</f>
        <v>2483.81</v>
      </c>
      <c r="S222">
        <f>ROUND((Source!CA172/100)*ROUND((Source!AF172*Source!AV172)*Source!I172, 2), 2)</f>
        <v>354.83</v>
      </c>
      <c r="T222">
        <f>Source!Y172</f>
        <v>354.83</v>
      </c>
      <c r="U222">
        <f>ROUND((175/100)*ROUND((Source!AE172*Source!AV172)*Source!I172, 2), 2)</f>
        <v>0</v>
      </c>
      <c r="V222">
        <f>ROUND((108/100)*ROUND(Source!CS172*Source!I172, 2), 2)</f>
        <v>0</v>
      </c>
    </row>
    <row r="223" spans="1:22" x14ac:dyDescent="0.2">
      <c r="D223" s="22" t="str">
        <f>"Объем: "&amp;Source!I172&amp;"=(1+"&amp;"1)/"&amp;"10"</f>
        <v>Объем: 0,2=(1+1)/10</v>
      </c>
    </row>
    <row r="224" spans="1:22" ht="14.25" x14ac:dyDescent="0.2">
      <c r="A224" s="18"/>
      <c r="B224" s="18"/>
      <c r="C224" s="18"/>
      <c r="D224" s="18" t="s">
        <v>1136</v>
      </c>
      <c r="E224" s="19"/>
      <c r="F224" s="9"/>
      <c r="G224" s="21">
        <f>Source!AO172</f>
        <v>8870.75</v>
      </c>
      <c r="H224" s="20" t="str">
        <f>Source!DG172</f>
        <v>)*2</v>
      </c>
      <c r="I224" s="9">
        <f>Source!AV172</f>
        <v>1</v>
      </c>
      <c r="J224" s="9">
        <f>IF(Source!BA172&lt;&gt; 0, Source!BA172, 1)</f>
        <v>1</v>
      </c>
      <c r="K224" s="21">
        <f>Source!S172</f>
        <v>3548.3</v>
      </c>
      <c r="L224" s="21"/>
    </row>
    <row r="225" spans="1:22" ht="14.25" x14ac:dyDescent="0.2">
      <c r="A225" s="18"/>
      <c r="B225" s="18"/>
      <c r="C225" s="18"/>
      <c r="D225" s="18" t="s">
        <v>1138</v>
      </c>
      <c r="E225" s="19"/>
      <c r="F225" s="9"/>
      <c r="G225" s="21">
        <f>Source!AL172</f>
        <v>17.39</v>
      </c>
      <c r="H225" s="20" t="str">
        <f>Source!DD172</f>
        <v>)*2</v>
      </c>
      <c r="I225" s="9">
        <f>Source!AW172</f>
        <v>1</v>
      </c>
      <c r="J225" s="9">
        <f>IF(Source!BC172&lt;&gt; 0, Source!BC172, 1)</f>
        <v>1</v>
      </c>
      <c r="K225" s="21">
        <f>Source!P172</f>
        <v>6.96</v>
      </c>
      <c r="L225" s="21"/>
    </row>
    <row r="226" spans="1:22" ht="14.25" x14ac:dyDescent="0.2">
      <c r="A226" s="18"/>
      <c r="B226" s="18"/>
      <c r="C226" s="18"/>
      <c r="D226" s="18" t="s">
        <v>1139</v>
      </c>
      <c r="E226" s="19" t="s">
        <v>1140</v>
      </c>
      <c r="F226" s="9">
        <f>Source!AT172</f>
        <v>70</v>
      </c>
      <c r="G226" s="21"/>
      <c r="H226" s="20"/>
      <c r="I226" s="9"/>
      <c r="J226" s="9"/>
      <c r="K226" s="21">
        <f>SUM(R222:R225)</f>
        <v>2483.81</v>
      </c>
      <c r="L226" s="21"/>
    </row>
    <row r="227" spans="1:22" ht="14.25" x14ac:dyDescent="0.2">
      <c r="A227" s="18"/>
      <c r="B227" s="18"/>
      <c r="C227" s="18"/>
      <c r="D227" s="18" t="s">
        <v>1141</v>
      </c>
      <c r="E227" s="19" t="s">
        <v>1140</v>
      </c>
      <c r="F227" s="9">
        <f>Source!AU172</f>
        <v>10</v>
      </c>
      <c r="G227" s="21"/>
      <c r="H227" s="20"/>
      <c r="I227" s="9"/>
      <c r="J227" s="9"/>
      <c r="K227" s="21">
        <f>SUM(T222:T226)</f>
        <v>354.83</v>
      </c>
      <c r="L227" s="21"/>
    </row>
    <row r="228" spans="1:22" ht="14.25" x14ac:dyDescent="0.2">
      <c r="A228" s="18"/>
      <c r="B228" s="18"/>
      <c r="C228" s="18"/>
      <c r="D228" s="18" t="s">
        <v>1142</v>
      </c>
      <c r="E228" s="19" t="s">
        <v>1143</v>
      </c>
      <c r="F228" s="9">
        <f>Source!AQ172</f>
        <v>12.5</v>
      </c>
      <c r="G228" s="21"/>
      <c r="H228" s="20" t="str">
        <f>Source!DI172</f>
        <v>)*2</v>
      </c>
      <c r="I228" s="9">
        <f>Source!AV172</f>
        <v>1</v>
      </c>
      <c r="J228" s="9"/>
      <c r="K228" s="21"/>
      <c r="L228" s="21">
        <f>Source!U172</f>
        <v>5</v>
      </c>
    </row>
    <row r="229" spans="1:22" ht="15" x14ac:dyDescent="0.25">
      <c r="A229" s="24"/>
      <c r="B229" s="24"/>
      <c r="C229" s="24"/>
      <c r="D229" s="24"/>
      <c r="E229" s="24"/>
      <c r="F229" s="24"/>
      <c r="G229" s="24"/>
      <c r="H229" s="24"/>
      <c r="I229" s="24"/>
      <c r="J229" s="57">
        <f>K224+K225+K226+K227</f>
        <v>6393.9</v>
      </c>
      <c r="K229" s="57"/>
      <c r="L229" s="25">
        <f>IF(Source!I172&lt;&gt;0, ROUND(J229/Source!I172, 2), 0)</f>
        <v>31969.5</v>
      </c>
      <c r="P229" s="23">
        <f>J229</f>
        <v>6393.9</v>
      </c>
    </row>
    <row r="231" spans="1:22" ht="15" x14ac:dyDescent="0.25">
      <c r="C231" s="58" t="str">
        <f>Source!G180</f>
        <v>П3</v>
      </c>
      <c r="D231" s="58"/>
      <c r="E231" s="58"/>
      <c r="F231" s="58"/>
      <c r="G231" s="58"/>
      <c r="H231" s="58"/>
      <c r="I231" s="58"/>
      <c r="J231" s="58"/>
      <c r="K231" s="58"/>
    </row>
    <row r="232" spans="1:22" ht="85.5" x14ac:dyDescent="0.2">
      <c r="A232" s="18">
        <v>21</v>
      </c>
      <c r="B232" s="18">
        <v>21</v>
      </c>
      <c r="C232" s="18" t="str">
        <f>Source!F183</f>
        <v>1.18-2403-21-4/1</v>
      </c>
      <c r="D232" s="18" t="str">
        <f>Source!G183</f>
        <v>Техническое обслуживание приточных установок производительностью до 5000 м3/ч - ежеквартальное/ LM DUCT Q 50-25 /V.1/EG.4/HE.2.17.24.C/G.1/FP.C22.002A2/G.1/SP.10</v>
      </c>
      <c r="E232" s="19" t="str">
        <f>Source!H183</f>
        <v>установка</v>
      </c>
      <c r="F232" s="9">
        <f>Source!I183</f>
        <v>1</v>
      </c>
      <c r="G232" s="21"/>
      <c r="H232" s="20"/>
      <c r="I232" s="9"/>
      <c r="J232" s="9"/>
      <c r="K232" s="21"/>
      <c r="L232" s="21"/>
      <c r="Q232">
        <f>ROUND((Source!BZ183/100)*ROUND((Source!AF183*Source!AV183)*Source!I183, 2), 2)</f>
        <v>2917.08</v>
      </c>
      <c r="R232">
        <f>Source!X183</f>
        <v>2917.08</v>
      </c>
      <c r="S232">
        <f>ROUND((Source!CA183/100)*ROUND((Source!AF183*Source!AV183)*Source!I183, 2), 2)</f>
        <v>416.73</v>
      </c>
      <c r="T232">
        <f>Source!Y183</f>
        <v>416.73</v>
      </c>
      <c r="U232">
        <f>ROUND((175/100)*ROUND((Source!AE183*Source!AV183)*Source!I183, 2), 2)</f>
        <v>7.0000000000000007E-2</v>
      </c>
      <c r="V232">
        <f>ROUND((108/100)*ROUND(Source!CS183*Source!I183, 2), 2)</f>
        <v>0.04</v>
      </c>
    </row>
    <row r="233" spans="1:22" ht="14.25" x14ac:dyDescent="0.2">
      <c r="A233" s="18"/>
      <c r="B233" s="18"/>
      <c r="C233" s="18"/>
      <c r="D233" s="18" t="s">
        <v>1136</v>
      </c>
      <c r="E233" s="19"/>
      <c r="F233" s="9"/>
      <c r="G233" s="21">
        <f>Source!AO183</f>
        <v>2083.63</v>
      </c>
      <c r="H233" s="20" t="str">
        <f>Source!DG183</f>
        <v>)*2</v>
      </c>
      <c r="I233" s="9">
        <f>Source!AV183</f>
        <v>1</v>
      </c>
      <c r="J233" s="9">
        <f>IF(Source!BA183&lt;&gt; 0, Source!BA183, 1)</f>
        <v>1</v>
      </c>
      <c r="K233" s="21">
        <f>Source!S183</f>
        <v>4167.26</v>
      </c>
      <c r="L233" s="21"/>
    </row>
    <row r="234" spans="1:22" ht="14.25" x14ac:dyDescent="0.2">
      <c r="A234" s="18"/>
      <c r="B234" s="18"/>
      <c r="C234" s="18"/>
      <c r="D234" s="18" t="s">
        <v>1137</v>
      </c>
      <c r="E234" s="19"/>
      <c r="F234" s="9"/>
      <c r="G234" s="21">
        <f>Source!AM183</f>
        <v>1.79</v>
      </c>
      <c r="H234" s="20" t="str">
        <f>Source!DE183</f>
        <v>)*2</v>
      </c>
      <c r="I234" s="9">
        <f>Source!AV183</f>
        <v>1</v>
      </c>
      <c r="J234" s="9">
        <f>IF(Source!BB183&lt;&gt; 0, Source!BB183, 1)</f>
        <v>1</v>
      </c>
      <c r="K234" s="21">
        <f>Source!Q183</f>
        <v>3.58</v>
      </c>
      <c r="L234" s="21"/>
    </row>
    <row r="235" spans="1:22" ht="14.25" x14ac:dyDescent="0.2">
      <c r="A235" s="18"/>
      <c r="B235" s="18"/>
      <c r="C235" s="18"/>
      <c r="D235" s="18" t="s">
        <v>1144</v>
      </c>
      <c r="E235" s="19"/>
      <c r="F235" s="9"/>
      <c r="G235" s="21">
        <f>Source!AN183</f>
        <v>0.02</v>
      </c>
      <c r="H235" s="20" t="str">
        <f>Source!DF183</f>
        <v>)*2</v>
      </c>
      <c r="I235" s="9">
        <f>Source!AV183</f>
        <v>1</v>
      </c>
      <c r="J235" s="9">
        <f>IF(Source!BS183&lt;&gt; 0, Source!BS183, 1)</f>
        <v>1</v>
      </c>
      <c r="K235" s="27">
        <f>Source!R183</f>
        <v>0.04</v>
      </c>
      <c r="L235" s="21"/>
    </row>
    <row r="236" spans="1:22" ht="14.25" x14ac:dyDescent="0.2">
      <c r="A236" s="18"/>
      <c r="B236" s="18"/>
      <c r="C236" s="18"/>
      <c r="D236" s="18" t="s">
        <v>1138</v>
      </c>
      <c r="E236" s="19"/>
      <c r="F236" s="9"/>
      <c r="G236" s="21">
        <f>Source!AL183</f>
        <v>10.08</v>
      </c>
      <c r="H236" s="20" t="str">
        <f>Source!DD183</f>
        <v>)*2</v>
      </c>
      <c r="I236" s="9">
        <f>Source!AW183</f>
        <v>1</v>
      </c>
      <c r="J236" s="9">
        <f>IF(Source!BC183&lt;&gt; 0, Source!BC183, 1)</f>
        <v>1</v>
      </c>
      <c r="K236" s="21">
        <f>Source!P183</f>
        <v>20.16</v>
      </c>
      <c r="L236" s="21"/>
    </row>
    <row r="237" spans="1:22" ht="14.25" x14ac:dyDescent="0.2">
      <c r="A237" s="18"/>
      <c r="B237" s="18"/>
      <c r="C237" s="18"/>
      <c r="D237" s="18" t="s">
        <v>1139</v>
      </c>
      <c r="E237" s="19" t="s">
        <v>1140</v>
      </c>
      <c r="F237" s="9">
        <f>Source!AT183</f>
        <v>70</v>
      </c>
      <c r="G237" s="21"/>
      <c r="H237" s="20"/>
      <c r="I237" s="9"/>
      <c r="J237" s="9"/>
      <c r="K237" s="21">
        <f>SUM(R232:R236)</f>
        <v>2917.08</v>
      </c>
      <c r="L237" s="21"/>
    </row>
    <row r="238" spans="1:22" ht="14.25" x14ac:dyDescent="0.2">
      <c r="A238" s="18"/>
      <c r="B238" s="18"/>
      <c r="C238" s="18"/>
      <c r="D238" s="18" t="s">
        <v>1141</v>
      </c>
      <c r="E238" s="19" t="s">
        <v>1140</v>
      </c>
      <c r="F238" s="9">
        <f>Source!AU183</f>
        <v>10</v>
      </c>
      <c r="G238" s="21"/>
      <c r="H238" s="20"/>
      <c r="I238" s="9"/>
      <c r="J238" s="9"/>
      <c r="K238" s="21">
        <f>SUM(T232:T237)</f>
        <v>416.73</v>
      </c>
      <c r="L238" s="21"/>
    </row>
    <row r="239" spans="1:22" ht="14.25" x14ac:dyDescent="0.2">
      <c r="A239" s="18"/>
      <c r="B239" s="18"/>
      <c r="C239" s="18"/>
      <c r="D239" s="18" t="s">
        <v>1145</v>
      </c>
      <c r="E239" s="19" t="s">
        <v>1140</v>
      </c>
      <c r="F239" s="9">
        <f>108</f>
        <v>108</v>
      </c>
      <c r="G239" s="21"/>
      <c r="H239" s="20"/>
      <c r="I239" s="9"/>
      <c r="J239" s="9"/>
      <c r="K239" s="21">
        <f>SUM(V232:V238)</f>
        <v>0.04</v>
      </c>
      <c r="L239" s="21"/>
    </row>
    <row r="240" spans="1:22" ht="14.25" x14ac:dyDescent="0.2">
      <c r="A240" s="18"/>
      <c r="B240" s="18"/>
      <c r="C240" s="18"/>
      <c r="D240" s="18" t="s">
        <v>1142</v>
      </c>
      <c r="E240" s="19" t="s">
        <v>1143</v>
      </c>
      <c r="F240" s="9">
        <f>Source!AQ183</f>
        <v>3.14</v>
      </c>
      <c r="G240" s="21"/>
      <c r="H240" s="20" t="str">
        <f>Source!DI183</f>
        <v>)*2</v>
      </c>
      <c r="I240" s="9">
        <f>Source!AV183</f>
        <v>1</v>
      </c>
      <c r="J240" s="9"/>
      <c r="K240" s="21"/>
      <c r="L240" s="21">
        <f>Source!U183</f>
        <v>6.28</v>
      </c>
    </row>
    <row r="241" spans="1:22" ht="15" x14ac:dyDescent="0.25">
      <c r="A241" s="24"/>
      <c r="B241" s="24"/>
      <c r="C241" s="24"/>
      <c r="D241" s="24"/>
      <c r="E241" s="24"/>
      <c r="F241" s="24"/>
      <c r="G241" s="24"/>
      <c r="H241" s="24"/>
      <c r="I241" s="24"/>
      <c r="J241" s="57">
        <f>K233+K234+K236+K237+K238+K239</f>
        <v>7524.8499999999995</v>
      </c>
      <c r="K241" s="57"/>
      <c r="L241" s="25">
        <f>IF(Source!I183&lt;&gt;0, ROUND(J241/Source!I183, 2), 0)</f>
        <v>7524.85</v>
      </c>
      <c r="P241" s="23">
        <f>J241</f>
        <v>7524.8499999999995</v>
      </c>
    </row>
    <row r="242" spans="1:22" ht="42.75" x14ac:dyDescent="0.2">
      <c r="A242" s="18">
        <v>22</v>
      </c>
      <c r="B242" s="18">
        <v>22</v>
      </c>
      <c r="C242" s="18" t="str">
        <f>Source!F185</f>
        <v>1.23-2103-41-1/1</v>
      </c>
      <c r="D242" s="18" t="str">
        <f>Source!G185</f>
        <v>Техническое обслуживание регулирующего клапана /Воздушный клапан</v>
      </c>
      <c r="E242" s="19" t="str">
        <f>Source!H185</f>
        <v>шт.</v>
      </c>
      <c r="F242" s="9">
        <f>Source!I185</f>
        <v>1</v>
      </c>
      <c r="G242" s="21"/>
      <c r="H242" s="20"/>
      <c r="I242" s="9"/>
      <c r="J242" s="9"/>
      <c r="K242" s="21"/>
      <c r="L242" s="21"/>
      <c r="Q242">
        <f>ROUND((Source!BZ185/100)*ROUND((Source!AF185*Source!AV185)*Source!I185, 2), 2)</f>
        <v>145.6</v>
      </c>
      <c r="R242">
        <f>Source!X185</f>
        <v>145.6</v>
      </c>
      <c r="S242">
        <f>ROUND((Source!CA185/100)*ROUND((Source!AF185*Source!AV185)*Source!I185, 2), 2)</f>
        <v>20.8</v>
      </c>
      <c r="T242">
        <f>Source!Y185</f>
        <v>20.8</v>
      </c>
      <c r="U242">
        <f>ROUND((175/100)*ROUND((Source!AE185*Source!AV185)*Source!I185, 2), 2)</f>
        <v>86.75</v>
      </c>
      <c r="V242">
        <f>ROUND((108/100)*ROUND(Source!CS185*Source!I185, 2), 2)</f>
        <v>53.54</v>
      </c>
    </row>
    <row r="243" spans="1:22" ht="14.25" x14ac:dyDescent="0.2">
      <c r="A243" s="18"/>
      <c r="B243" s="18"/>
      <c r="C243" s="18"/>
      <c r="D243" s="18" t="s">
        <v>1136</v>
      </c>
      <c r="E243" s="19"/>
      <c r="F243" s="9"/>
      <c r="G243" s="21">
        <f>Source!AO185</f>
        <v>208</v>
      </c>
      <c r="H243" s="20" t="str">
        <f>Source!DG185</f>
        <v/>
      </c>
      <c r="I243" s="9">
        <f>Source!AV185</f>
        <v>1</v>
      </c>
      <c r="J243" s="9">
        <f>IF(Source!BA185&lt;&gt; 0, Source!BA185, 1)</f>
        <v>1</v>
      </c>
      <c r="K243" s="21">
        <f>Source!S185</f>
        <v>208</v>
      </c>
      <c r="L243" s="21"/>
    </row>
    <row r="244" spans="1:22" ht="14.25" x14ac:dyDescent="0.2">
      <c r="A244" s="18"/>
      <c r="B244" s="18"/>
      <c r="C244" s="18"/>
      <c r="D244" s="18" t="s">
        <v>1137</v>
      </c>
      <c r="E244" s="19"/>
      <c r="F244" s="9"/>
      <c r="G244" s="21">
        <f>Source!AM185</f>
        <v>78.180000000000007</v>
      </c>
      <c r="H244" s="20" t="str">
        <f>Source!DE185</f>
        <v/>
      </c>
      <c r="I244" s="9">
        <f>Source!AV185</f>
        <v>1</v>
      </c>
      <c r="J244" s="9">
        <f>IF(Source!BB185&lt;&gt; 0, Source!BB185, 1)</f>
        <v>1</v>
      </c>
      <c r="K244" s="21">
        <f>Source!Q185</f>
        <v>78.180000000000007</v>
      </c>
      <c r="L244" s="21"/>
    </row>
    <row r="245" spans="1:22" ht="14.25" x14ac:dyDescent="0.2">
      <c r="A245" s="18"/>
      <c r="B245" s="18"/>
      <c r="C245" s="18"/>
      <c r="D245" s="18" t="s">
        <v>1144</v>
      </c>
      <c r="E245" s="19"/>
      <c r="F245" s="9"/>
      <c r="G245" s="21">
        <f>Source!AN185</f>
        <v>49.57</v>
      </c>
      <c r="H245" s="20" t="str">
        <f>Source!DF185</f>
        <v/>
      </c>
      <c r="I245" s="9">
        <f>Source!AV185</f>
        <v>1</v>
      </c>
      <c r="J245" s="9">
        <f>IF(Source!BS185&lt;&gt; 0, Source!BS185, 1)</f>
        <v>1</v>
      </c>
      <c r="K245" s="27">
        <f>Source!R185</f>
        <v>49.57</v>
      </c>
      <c r="L245" s="21"/>
    </row>
    <row r="246" spans="1:22" ht="14.25" x14ac:dyDescent="0.2">
      <c r="A246" s="18"/>
      <c r="B246" s="18"/>
      <c r="C246" s="18"/>
      <c r="D246" s="18" t="s">
        <v>1139</v>
      </c>
      <c r="E246" s="19" t="s">
        <v>1140</v>
      </c>
      <c r="F246" s="9">
        <f>Source!AT185</f>
        <v>70</v>
      </c>
      <c r="G246" s="21"/>
      <c r="H246" s="20"/>
      <c r="I246" s="9"/>
      <c r="J246" s="9"/>
      <c r="K246" s="21">
        <f>SUM(R242:R245)</f>
        <v>145.6</v>
      </c>
      <c r="L246" s="21"/>
    </row>
    <row r="247" spans="1:22" ht="14.25" x14ac:dyDescent="0.2">
      <c r="A247" s="18"/>
      <c r="B247" s="18"/>
      <c r="C247" s="18"/>
      <c r="D247" s="18" t="s">
        <v>1141</v>
      </c>
      <c r="E247" s="19" t="s">
        <v>1140</v>
      </c>
      <c r="F247" s="9">
        <f>Source!AU185</f>
        <v>10</v>
      </c>
      <c r="G247" s="21"/>
      <c r="H247" s="20"/>
      <c r="I247" s="9"/>
      <c r="J247" s="9"/>
      <c r="K247" s="21">
        <f>SUM(T242:T246)</f>
        <v>20.8</v>
      </c>
      <c r="L247" s="21"/>
    </row>
    <row r="248" spans="1:22" ht="14.25" x14ac:dyDescent="0.2">
      <c r="A248" s="18"/>
      <c r="B248" s="18"/>
      <c r="C248" s="18"/>
      <c r="D248" s="18" t="s">
        <v>1145</v>
      </c>
      <c r="E248" s="19" t="s">
        <v>1140</v>
      </c>
      <c r="F248" s="9">
        <f>108</f>
        <v>108</v>
      </c>
      <c r="G248" s="21"/>
      <c r="H248" s="20"/>
      <c r="I248" s="9"/>
      <c r="J248" s="9"/>
      <c r="K248" s="21">
        <f>SUM(V242:V247)</f>
        <v>53.54</v>
      </c>
      <c r="L248" s="21"/>
    </row>
    <row r="249" spans="1:22" ht="14.25" x14ac:dyDescent="0.2">
      <c r="A249" s="18"/>
      <c r="B249" s="18"/>
      <c r="C249" s="18"/>
      <c r="D249" s="18" t="s">
        <v>1142</v>
      </c>
      <c r="E249" s="19" t="s">
        <v>1143</v>
      </c>
      <c r="F249" s="9">
        <f>Source!AQ185</f>
        <v>0.37</v>
      </c>
      <c r="G249" s="21"/>
      <c r="H249" s="20" t="str">
        <f>Source!DI185</f>
        <v/>
      </c>
      <c r="I249" s="9">
        <f>Source!AV185</f>
        <v>1</v>
      </c>
      <c r="J249" s="9"/>
      <c r="K249" s="21"/>
      <c r="L249" s="21">
        <f>Source!U185</f>
        <v>0.37</v>
      </c>
    </row>
    <row r="250" spans="1:22" ht="15" x14ac:dyDescent="0.25">
      <c r="A250" s="24"/>
      <c r="B250" s="24"/>
      <c r="C250" s="24"/>
      <c r="D250" s="24"/>
      <c r="E250" s="24"/>
      <c r="F250" s="24"/>
      <c r="G250" s="24"/>
      <c r="H250" s="24"/>
      <c r="I250" s="24"/>
      <c r="J250" s="57">
        <f>K243+K244+K246+K247+K248</f>
        <v>506.12</v>
      </c>
      <c r="K250" s="57"/>
      <c r="L250" s="25">
        <f>IF(Source!I185&lt;&gt;0, ROUND(J250/Source!I185, 2), 0)</f>
        <v>506.12</v>
      </c>
      <c r="P250" s="23">
        <f>J250</f>
        <v>506.12</v>
      </c>
    </row>
    <row r="251" spans="1:22" ht="57" x14ac:dyDescent="0.2">
      <c r="A251" s="18">
        <v>23</v>
      </c>
      <c r="B251" s="18">
        <v>23</v>
      </c>
      <c r="C251" s="18" t="str">
        <f>Source!F187</f>
        <v>1.15-2203-3-1/1</v>
      </c>
      <c r="D251" s="18" t="str">
        <f>Source!G187</f>
        <v>Техническое обслуживание виброизолирующих вставок фланцевых диаметром до 65 мм / гибкая вставка</v>
      </c>
      <c r="E251" s="19" t="str">
        <f>Source!H187</f>
        <v>шт.</v>
      </c>
      <c r="F251" s="9">
        <f>Source!I187</f>
        <v>2</v>
      </c>
      <c r="G251" s="21"/>
      <c r="H251" s="20"/>
      <c r="I251" s="9"/>
      <c r="J251" s="9"/>
      <c r="K251" s="21"/>
      <c r="L251" s="21"/>
      <c r="Q251">
        <f>ROUND((Source!BZ187/100)*ROUND((Source!AF187*Source!AV187)*Source!I187, 2), 2)</f>
        <v>69.16</v>
      </c>
      <c r="R251">
        <f>Source!X187</f>
        <v>69.16</v>
      </c>
      <c r="S251">
        <f>ROUND((Source!CA187/100)*ROUND((Source!AF187*Source!AV187)*Source!I187, 2), 2)</f>
        <v>9.8800000000000008</v>
      </c>
      <c r="T251">
        <f>Source!Y187</f>
        <v>9.8800000000000008</v>
      </c>
      <c r="U251">
        <f>ROUND((175/100)*ROUND((Source!AE187*Source!AV187)*Source!I187, 2), 2)</f>
        <v>0</v>
      </c>
      <c r="V251">
        <f>ROUND((108/100)*ROUND(Source!CS187*Source!I187, 2), 2)</f>
        <v>0</v>
      </c>
    </row>
    <row r="252" spans="1:22" x14ac:dyDescent="0.2">
      <c r="D252" s="22" t="str">
        <f>"Объем: "&amp;Source!I187&amp;"=1+"&amp;"1"</f>
        <v>Объем: 2=1+1</v>
      </c>
    </row>
    <row r="253" spans="1:22" ht="14.25" x14ac:dyDescent="0.2">
      <c r="A253" s="18"/>
      <c r="B253" s="18"/>
      <c r="C253" s="18"/>
      <c r="D253" s="18" t="s">
        <v>1136</v>
      </c>
      <c r="E253" s="19"/>
      <c r="F253" s="9"/>
      <c r="G253" s="21">
        <f>Source!AO187</f>
        <v>49.4</v>
      </c>
      <c r="H253" s="20" t="str">
        <f>Source!DG187</f>
        <v/>
      </c>
      <c r="I253" s="9">
        <f>Source!AV187</f>
        <v>1</v>
      </c>
      <c r="J253" s="9">
        <f>IF(Source!BA187&lt;&gt; 0, Source!BA187, 1)</f>
        <v>1</v>
      </c>
      <c r="K253" s="21">
        <f>Source!S187</f>
        <v>98.8</v>
      </c>
      <c r="L253" s="21"/>
    </row>
    <row r="254" spans="1:22" ht="14.25" x14ac:dyDescent="0.2">
      <c r="A254" s="18"/>
      <c r="B254" s="18"/>
      <c r="C254" s="18"/>
      <c r="D254" s="18" t="s">
        <v>1138</v>
      </c>
      <c r="E254" s="19"/>
      <c r="F254" s="9"/>
      <c r="G254" s="21">
        <f>Source!AL187</f>
        <v>0.02</v>
      </c>
      <c r="H254" s="20" t="str">
        <f>Source!DD187</f>
        <v/>
      </c>
      <c r="I254" s="9">
        <f>Source!AW187</f>
        <v>1</v>
      </c>
      <c r="J254" s="9">
        <f>IF(Source!BC187&lt;&gt; 0, Source!BC187, 1)</f>
        <v>1</v>
      </c>
      <c r="K254" s="21">
        <f>Source!P187</f>
        <v>0.04</v>
      </c>
      <c r="L254" s="21"/>
    </row>
    <row r="255" spans="1:22" ht="14.25" x14ac:dyDescent="0.2">
      <c r="A255" s="18"/>
      <c r="B255" s="18"/>
      <c r="C255" s="18"/>
      <c r="D255" s="18" t="s">
        <v>1139</v>
      </c>
      <c r="E255" s="19" t="s">
        <v>1140</v>
      </c>
      <c r="F255" s="9">
        <f>Source!AT187</f>
        <v>70</v>
      </c>
      <c r="G255" s="21"/>
      <c r="H255" s="20"/>
      <c r="I255" s="9"/>
      <c r="J255" s="9"/>
      <c r="K255" s="21">
        <f>SUM(R251:R254)</f>
        <v>69.16</v>
      </c>
      <c r="L255" s="21"/>
    </row>
    <row r="256" spans="1:22" ht="14.25" x14ac:dyDescent="0.2">
      <c r="A256" s="18"/>
      <c r="B256" s="18"/>
      <c r="C256" s="18"/>
      <c r="D256" s="18" t="s">
        <v>1141</v>
      </c>
      <c r="E256" s="19" t="s">
        <v>1140</v>
      </c>
      <c r="F256" s="9">
        <f>Source!AU187</f>
        <v>10</v>
      </c>
      <c r="G256" s="21"/>
      <c r="H256" s="20"/>
      <c r="I256" s="9"/>
      <c r="J256" s="9"/>
      <c r="K256" s="21">
        <f>SUM(T251:T255)</f>
        <v>9.8800000000000008</v>
      </c>
      <c r="L256" s="21"/>
    </row>
    <row r="257" spans="1:29" ht="14.25" x14ac:dyDescent="0.2">
      <c r="A257" s="18"/>
      <c r="B257" s="18"/>
      <c r="C257" s="18"/>
      <c r="D257" s="18" t="s">
        <v>1142</v>
      </c>
      <c r="E257" s="19" t="s">
        <v>1143</v>
      </c>
      <c r="F257" s="9">
        <f>Source!AQ187</f>
        <v>0.08</v>
      </c>
      <c r="G257" s="21"/>
      <c r="H257" s="20" t="str">
        <f>Source!DI187</f>
        <v/>
      </c>
      <c r="I257" s="9">
        <f>Source!AV187</f>
        <v>1</v>
      </c>
      <c r="J257" s="9"/>
      <c r="K257" s="21"/>
      <c r="L257" s="21">
        <f>Source!U187</f>
        <v>0.16</v>
      </c>
    </row>
    <row r="258" spans="1:29" ht="15" x14ac:dyDescent="0.25">
      <c r="A258" s="24"/>
      <c r="B258" s="24"/>
      <c r="C258" s="24"/>
      <c r="D258" s="24"/>
      <c r="E258" s="24"/>
      <c r="F258" s="24"/>
      <c r="G258" s="24"/>
      <c r="H258" s="24"/>
      <c r="I258" s="24"/>
      <c r="J258" s="57">
        <f>K253+K254+K255+K256</f>
        <v>177.88</v>
      </c>
      <c r="K258" s="57"/>
      <c r="L258" s="25">
        <f>IF(Source!I187&lt;&gt;0, ROUND(J258/Source!I187, 2), 0)</f>
        <v>88.94</v>
      </c>
      <c r="P258" s="23">
        <f>J258</f>
        <v>177.88</v>
      </c>
    </row>
    <row r="260" spans="1:29" ht="15" x14ac:dyDescent="0.25">
      <c r="C260" s="58" t="str">
        <f>Source!G188</f>
        <v>Комплект автоматики (П3):    Комплект автоматики:SSM-ALB-F.FD.E1.HE2.V.T0.S-3F1.06.3E2.25/IF.007D/DA.CP/</v>
      </c>
      <c r="D260" s="58"/>
      <c r="E260" s="58"/>
      <c r="F260" s="58"/>
      <c r="G260" s="58"/>
      <c r="H260" s="58"/>
      <c r="I260" s="58"/>
      <c r="J260" s="58"/>
      <c r="K260" s="58"/>
      <c r="AC260" s="28" t="str">
        <f>Source!G188</f>
        <v>Комплект автоматики (П3):    Комплект автоматики:SSM-ALB-F.FD.E1.HE2.V.T0.S-3F1.06.3E2.25/IF.007D/DA.CP/</v>
      </c>
    </row>
    <row r="261" spans="1:29" ht="85.5" x14ac:dyDescent="0.2">
      <c r="A261" s="18">
        <v>24</v>
      </c>
      <c r="B261" s="18">
        <v>24</v>
      </c>
      <c r="C261" s="18" t="str">
        <f>Source!F189</f>
        <v>1.23-2303-5-1/1</v>
      </c>
      <c r="D261" s="18" t="str">
        <f>Source!G189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261" s="19" t="str">
        <f>Source!H189</f>
        <v>шт.</v>
      </c>
      <c r="F261" s="9">
        <f>Source!I189</f>
        <v>1</v>
      </c>
      <c r="G261" s="21"/>
      <c r="H261" s="20"/>
      <c r="I261" s="9"/>
      <c r="J261" s="9"/>
      <c r="K261" s="21"/>
      <c r="L261" s="21"/>
      <c r="Q261">
        <f>ROUND((Source!BZ189/100)*ROUND((Source!AF189*Source!AV189)*Source!I189, 2), 2)</f>
        <v>571.02</v>
      </c>
      <c r="R261">
        <f>Source!X189</f>
        <v>571.02</v>
      </c>
      <c r="S261">
        <f>ROUND((Source!CA189/100)*ROUND((Source!AF189*Source!AV189)*Source!I189, 2), 2)</f>
        <v>81.569999999999993</v>
      </c>
      <c r="T261">
        <f>Source!Y189</f>
        <v>81.569999999999993</v>
      </c>
      <c r="U261">
        <f>ROUND((175/100)*ROUND((Source!AE189*Source!AV189)*Source!I189, 2), 2)</f>
        <v>0</v>
      </c>
      <c r="V261">
        <f>ROUND((108/100)*ROUND(Source!CS189*Source!I189, 2), 2)</f>
        <v>0</v>
      </c>
    </row>
    <row r="262" spans="1:29" ht="14.25" x14ac:dyDescent="0.2">
      <c r="A262" s="18"/>
      <c r="B262" s="18"/>
      <c r="C262" s="18"/>
      <c r="D262" s="18" t="s">
        <v>1136</v>
      </c>
      <c r="E262" s="19"/>
      <c r="F262" s="9"/>
      <c r="G262" s="21">
        <f>Source!AO189</f>
        <v>815.74</v>
      </c>
      <c r="H262" s="20" t="str">
        <f>Source!DG189</f>
        <v/>
      </c>
      <c r="I262" s="9">
        <f>Source!AV189</f>
        <v>1</v>
      </c>
      <c r="J262" s="9">
        <f>IF(Source!BA189&lt;&gt; 0, Source!BA189, 1)</f>
        <v>1</v>
      </c>
      <c r="K262" s="21">
        <f>Source!S189</f>
        <v>815.74</v>
      </c>
      <c r="L262" s="21"/>
    </row>
    <row r="263" spans="1:29" ht="14.25" x14ac:dyDescent="0.2">
      <c r="A263" s="18"/>
      <c r="B263" s="18"/>
      <c r="C263" s="18"/>
      <c r="D263" s="18" t="s">
        <v>1139</v>
      </c>
      <c r="E263" s="19" t="s">
        <v>1140</v>
      </c>
      <c r="F263" s="9">
        <f>Source!AT189</f>
        <v>70</v>
      </c>
      <c r="G263" s="21"/>
      <c r="H263" s="20"/>
      <c r="I263" s="9"/>
      <c r="J263" s="9"/>
      <c r="K263" s="21">
        <f>SUM(R261:R262)</f>
        <v>571.02</v>
      </c>
      <c r="L263" s="21"/>
    </row>
    <row r="264" spans="1:29" ht="14.25" x14ac:dyDescent="0.2">
      <c r="A264" s="18"/>
      <c r="B264" s="18"/>
      <c r="C264" s="18"/>
      <c r="D264" s="18" t="s">
        <v>1141</v>
      </c>
      <c r="E264" s="19" t="s">
        <v>1140</v>
      </c>
      <c r="F264" s="9">
        <f>Source!AU189</f>
        <v>10</v>
      </c>
      <c r="G264" s="21"/>
      <c r="H264" s="20"/>
      <c r="I264" s="9"/>
      <c r="J264" s="9"/>
      <c r="K264" s="21">
        <f>SUM(T261:T263)</f>
        <v>81.569999999999993</v>
      </c>
      <c r="L264" s="21"/>
    </row>
    <row r="265" spans="1:29" ht="14.25" x14ac:dyDescent="0.2">
      <c r="A265" s="18"/>
      <c r="B265" s="18"/>
      <c r="C265" s="18"/>
      <c r="D265" s="18" t="s">
        <v>1142</v>
      </c>
      <c r="E265" s="19" t="s">
        <v>1143</v>
      </c>
      <c r="F265" s="9">
        <f>Source!AQ189</f>
        <v>1.06</v>
      </c>
      <c r="G265" s="21"/>
      <c r="H265" s="20" t="str">
        <f>Source!DI189</f>
        <v/>
      </c>
      <c r="I265" s="9">
        <f>Source!AV189</f>
        <v>1</v>
      </c>
      <c r="J265" s="9"/>
      <c r="K265" s="21"/>
      <c r="L265" s="21">
        <f>Source!U189</f>
        <v>1.06</v>
      </c>
    </row>
    <row r="266" spans="1:29" ht="15" x14ac:dyDescent="0.25">
      <c r="A266" s="24"/>
      <c r="B266" s="24"/>
      <c r="C266" s="24"/>
      <c r="D266" s="24"/>
      <c r="E266" s="24"/>
      <c r="F266" s="24"/>
      <c r="G266" s="24"/>
      <c r="H266" s="24"/>
      <c r="I266" s="24"/>
      <c r="J266" s="57">
        <f>K262+K263+K264</f>
        <v>1468.33</v>
      </c>
      <c r="K266" s="57"/>
      <c r="L266" s="25">
        <f>IF(Source!I189&lt;&gt;0, ROUND(J266/Source!I189, 2), 0)</f>
        <v>1468.33</v>
      </c>
      <c r="P266" s="23">
        <f>J266</f>
        <v>1468.33</v>
      </c>
    </row>
    <row r="267" spans="1:29" ht="42.75" x14ac:dyDescent="0.2">
      <c r="A267" s="18">
        <v>25</v>
      </c>
      <c r="B267" s="18">
        <v>25</v>
      </c>
      <c r="C267" s="18" t="str">
        <f>Source!F190</f>
        <v>1.23-2303-13-2/1</v>
      </c>
      <c r="D267" s="18" t="str">
        <f>Source!G190</f>
        <v>Техническое обслуживание преобразователей частоты - до 24 кВт / Частотный регулятор вентилятора</v>
      </c>
      <c r="E267" s="19" t="str">
        <f>Source!H190</f>
        <v>шт.</v>
      </c>
      <c r="F267" s="9">
        <f>Source!I190</f>
        <v>1</v>
      </c>
      <c r="G267" s="21"/>
      <c r="H267" s="20"/>
      <c r="I267" s="9"/>
      <c r="J267" s="9"/>
      <c r="K267" s="21"/>
      <c r="L267" s="21"/>
      <c r="Q267">
        <f>ROUND((Source!BZ190/100)*ROUND((Source!AF190*Source!AV190)*Source!I190, 2), 2)</f>
        <v>5782.31</v>
      </c>
      <c r="R267">
        <f>Source!X190</f>
        <v>5782.31</v>
      </c>
      <c r="S267">
        <f>ROUND((Source!CA190/100)*ROUND((Source!AF190*Source!AV190)*Source!I190, 2), 2)</f>
        <v>826.04</v>
      </c>
      <c r="T267">
        <f>Source!Y190</f>
        <v>826.04</v>
      </c>
      <c r="U267">
        <f>ROUND((175/100)*ROUND((Source!AE190*Source!AV190)*Source!I190, 2), 2)</f>
        <v>0</v>
      </c>
      <c r="V267">
        <f>ROUND((108/100)*ROUND(Source!CS190*Source!I190, 2), 2)</f>
        <v>0</v>
      </c>
    </row>
    <row r="268" spans="1:29" ht="14.25" x14ac:dyDescent="0.2">
      <c r="A268" s="18"/>
      <c r="B268" s="18"/>
      <c r="C268" s="18"/>
      <c r="D268" s="18" t="s">
        <v>1136</v>
      </c>
      <c r="E268" s="19"/>
      <c r="F268" s="9"/>
      <c r="G268" s="21">
        <f>Source!AO190</f>
        <v>4130.22</v>
      </c>
      <c r="H268" s="20" t="str">
        <f>Source!DG190</f>
        <v>)*2</v>
      </c>
      <c r="I268" s="9">
        <f>Source!AV190</f>
        <v>1</v>
      </c>
      <c r="J268" s="9">
        <f>IF(Source!BA190&lt;&gt; 0, Source!BA190, 1)</f>
        <v>1</v>
      </c>
      <c r="K268" s="21">
        <f>Source!S190</f>
        <v>8260.44</v>
      </c>
      <c r="L268" s="21"/>
    </row>
    <row r="269" spans="1:29" ht="14.25" x14ac:dyDescent="0.2">
      <c r="A269" s="18"/>
      <c r="B269" s="18"/>
      <c r="C269" s="18"/>
      <c r="D269" s="18" t="s">
        <v>1138</v>
      </c>
      <c r="E269" s="19"/>
      <c r="F269" s="9"/>
      <c r="G269" s="21">
        <f>Source!AL190</f>
        <v>14.92</v>
      </c>
      <c r="H269" s="20" t="str">
        <f>Source!DD190</f>
        <v>)*2</v>
      </c>
      <c r="I269" s="9">
        <f>Source!AW190</f>
        <v>1</v>
      </c>
      <c r="J269" s="9">
        <f>IF(Source!BC190&lt;&gt; 0, Source!BC190, 1)</f>
        <v>1</v>
      </c>
      <c r="K269" s="21">
        <f>Source!P190</f>
        <v>29.84</v>
      </c>
      <c r="L269" s="21"/>
    </row>
    <row r="270" spans="1:29" ht="14.25" x14ac:dyDescent="0.2">
      <c r="A270" s="18"/>
      <c r="B270" s="18"/>
      <c r="C270" s="18"/>
      <c r="D270" s="18" t="s">
        <v>1139</v>
      </c>
      <c r="E270" s="19" t="s">
        <v>1140</v>
      </c>
      <c r="F270" s="9">
        <f>Source!AT190</f>
        <v>70</v>
      </c>
      <c r="G270" s="21"/>
      <c r="H270" s="20"/>
      <c r="I270" s="9"/>
      <c r="J270" s="9"/>
      <c r="K270" s="21">
        <f>SUM(R267:R269)</f>
        <v>5782.31</v>
      </c>
      <c r="L270" s="21"/>
    </row>
    <row r="271" spans="1:29" ht="14.25" x14ac:dyDescent="0.2">
      <c r="A271" s="18"/>
      <c r="B271" s="18"/>
      <c r="C271" s="18"/>
      <c r="D271" s="18" t="s">
        <v>1141</v>
      </c>
      <c r="E271" s="19" t="s">
        <v>1140</v>
      </c>
      <c r="F271" s="9">
        <f>Source!AU190</f>
        <v>10</v>
      </c>
      <c r="G271" s="21"/>
      <c r="H271" s="20"/>
      <c r="I271" s="9"/>
      <c r="J271" s="9"/>
      <c r="K271" s="21">
        <f>SUM(T267:T270)</f>
        <v>826.04</v>
      </c>
      <c r="L271" s="21"/>
    </row>
    <row r="272" spans="1:29" ht="14.25" x14ac:dyDescent="0.2">
      <c r="A272" s="18"/>
      <c r="B272" s="18"/>
      <c r="C272" s="18"/>
      <c r="D272" s="18" t="s">
        <v>1142</v>
      </c>
      <c r="E272" s="19" t="s">
        <v>1143</v>
      </c>
      <c r="F272" s="9">
        <f>Source!AQ190</f>
        <v>5.82</v>
      </c>
      <c r="G272" s="21"/>
      <c r="H272" s="20" t="str">
        <f>Source!DI190</f>
        <v>)*2</v>
      </c>
      <c r="I272" s="9">
        <f>Source!AV190</f>
        <v>1</v>
      </c>
      <c r="J272" s="9"/>
      <c r="K272" s="21"/>
      <c r="L272" s="21">
        <f>Source!U190</f>
        <v>11.64</v>
      </c>
    </row>
    <row r="273" spans="1:22" ht="15" x14ac:dyDescent="0.25">
      <c r="A273" s="24"/>
      <c r="B273" s="24"/>
      <c r="C273" s="24"/>
      <c r="D273" s="24"/>
      <c r="E273" s="24"/>
      <c r="F273" s="24"/>
      <c r="G273" s="24"/>
      <c r="H273" s="24"/>
      <c r="I273" s="24"/>
      <c r="J273" s="57">
        <f>K268+K269+K270+K271</f>
        <v>14898.630000000001</v>
      </c>
      <c r="K273" s="57"/>
      <c r="L273" s="25">
        <f>IF(Source!I190&lt;&gt;0, ROUND(J273/Source!I190, 2), 0)</f>
        <v>14898.63</v>
      </c>
      <c r="P273" s="23">
        <f>J273</f>
        <v>14898.630000000001</v>
      </c>
    </row>
    <row r="274" spans="1:22" ht="85.5" x14ac:dyDescent="0.2">
      <c r="A274" s="18">
        <v>26</v>
      </c>
      <c r="B274" s="18">
        <v>26</v>
      </c>
      <c r="C274" s="18" t="str">
        <f>Source!F191</f>
        <v>1.23-2103-9-7/1</v>
      </c>
      <c r="D274" s="18" t="str">
        <f>Source!G191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274" s="19" t="str">
        <f>Source!H191</f>
        <v>шт.</v>
      </c>
      <c r="F274" s="9">
        <f>Source!I191</f>
        <v>2</v>
      </c>
      <c r="G274" s="21"/>
      <c r="H274" s="20"/>
      <c r="I274" s="9"/>
      <c r="J274" s="9"/>
      <c r="K274" s="21"/>
      <c r="L274" s="21"/>
      <c r="Q274">
        <f>ROUND((Source!BZ191/100)*ROUND((Source!AF191*Source!AV191)*Source!I191, 2), 2)</f>
        <v>1383.17</v>
      </c>
      <c r="R274">
        <f>Source!X191</f>
        <v>1383.17</v>
      </c>
      <c r="S274">
        <f>ROUND((Source!CA191/100)*ROUND((Source!AF191*Source!AV191)*Source!I191, 2), 2)</f>
        <v>197.6</v>
      </c>
      <c r="T274">
        <f>Source!Y191</f>
        <v>197.6</v>
      </c>
      <c r="U274">
        <f>ROUND((175/100)*ROUND((Source!AE191*Source!AV191)*Source!I191, 2), 2)</f>
        <v>0</v>
      </c>
      <c r="V274">
        <f>ROUND((108/100)*ROUND(Source!CS191*Source!I191, 2), 2)</f>
        <v>0</v>
      </c>
    </row>
    <row r="275" spans="1:22" x14ac:dyDescent="0.2">
      <c r="D275" s="22" t="str">
        <f>"Объем: "&amp;Source!I191&amp;"=1+"&amp;"1"</f>
        <v>Объем: 2=1+1</v>
      </c>
    </row>
    <row r="276" spans="1:22" ht="14.25" x14ac:dyDescent="0.2">
      <c r="A276" s="18"/>
      <c r="B276" s="18"/>
      <c r="C276" s="18"/>
      <c r="D276" s="18" t="s">
        <v>1136</v>
      </c>
      <c r="E276" s="19"/>
      <c r="F276" s="9"/>
      <c r="G276" s="21">
        <f>Source!AO191</f>
        <v>493.99</v>
      </c>
      <c r="H276" s="20" t="str">
        <f>Source!DG191</f>
        <v>)*2</v>
      </c>
      <c r="I276" s="9">
        <f>Source!AV191</f>
        <v>1</v>
      </c>
      <c r="J276" s="9">
        <f>IF(Source!BA191&lt;&gt; 0, Source!BA191, 1)</f>
        <v>1</v>
      </c>
      <c r="K276" s="21">
        <f>Source!S191</f>
        <v>1975.96</v>
      </c>
      <c r="L276" s="21"/>
    </row>
    <row r="277" spans="1:22" ht="14.25" x14ac:dyDescent="0.2">
      <c r="A277" s="18"/>
      <c r="B277" s="18"/>
      <c r="C277" s="18"/>
      <c r="D277" s="18" t="s">
        <v>1139</v>
      </c>
      <c r="E277" s="19" t="s">
        <v>1140</v>
      </c>
      <c r="F277" s="9">
        <f>Source!AT191</f>
        <v>70</v>
      </c>
      <c r="G277" s="21"/>
      <c r="H277" s="20"/>
      <c r="I277" s="9"/>
      <c r="J277" s="9"/>
      <c r="K277" s="21">
        <f>SUM(R274:R276)</f>
        <v>1383.17</v>
      </c>
      <c r="L277" s="21"/>
    </row>
    <row r="278" spans="1:22" ht="14.25" x14ac:dyDescent="0.2">
      <c r="A278" s="18"/>
      <c r="B278" s="18"/>
      <c r="C278" s="18"/>
      <c r="D278" s="18" t="s">
        <v>1141</v>
      </c>
      <c r="E278" s="19" t="s">
        <v>1140</v>
      </c>
      <c r="F278" s="9">
        <f>Source!AU191</f>
        <v>10</v>
      </c>
      <c r="G278" s="21"/>
      <c r="H278" s="20"/>
      <c r="I278" s="9"/>
      <c r="J278" s="9"/>
      <c r="K278" s="21">
        <f>SUM(T274:T277)</f>
        <v>197.6</v>
      </c>
      <c r="L278" s="21"/>
    </row>
    <row r="279" spans="1:22" ht="14.25" x14ac:dyDescent="0.2">
      <c r="A279" s="18"/>
      <c r="B279" s="18"/>
      <c r="C279" s="18"/>
      <c r="D279" s="18" t="s">
        <v>1142</v>
      </c>
      <c r="E279" s="19" t="s">
        <v>1143</v>
      </c>
      <c r="F279" s="9">
        <f>Source!AQ191</f>
        <v>0.8</v>
      </c>
      <c r="G279" s="21"/>
      <c r="H279" s="20" t="str">
        <f>Source!DI191</f>
        <v>)*2</v>
      </c>
      <c r="I279" s="9">
        <f>Source!AV191</f>
        <v>1</v>
      </c>
      <c r="J279" s="9"/>
      <c r="K279" s="21"/>
      <c r="L279" s="21">
        <f>Source!U191</f>
        <v>3.2</v>
      </c>
    </row>
    <row r="280" spans="1:22" ht="15" x14ac:dyDescent="0.25">
      <c r="A280" s="24"/>
      <c r="B280" s="24"/>
      <c r="C280" s="24"/>
      <c r="D280" s="24"/>
      <c r="E280" s="24"/>
      <c r="F280" s="24"/>
      <c r="G280" s="24"/>
      <c r="H280" s="24"/>
      <c r="I280" s="24"/>
      <c r="J280" s="57">
        <f>K276+K277+K278</f>
        <v>3556.73</v>
      </c>
      <c r="K280" s="57"/>
      <c r="L280" s="25">
        <f>IF(Source!I191&lt;&gt;0, ROUND(J280/Source!I191, 2), 0)</f>
        <v>1778.37</v>
      </c>
      <c r="P280" s="23">
        <f>J280</f>
        <v>3556.73</v>
      </c>
    </row>
    <row r="281" spans="1:22" ht="57" x14ac:dyDescent="0.2">
      <c r="A281" s="18">
        <v>27</v>
      </c>
      <c r="B281" s="18">
        <v>27</v>
      </c>
      <c r="C281" s="18" t="str">
        <f>Source!F192</f>
        <v>1.23-2103-41-1/1</v>
      </c>
      <c r="D281" s="18" t="str">
        <f>Source!G192</f>
        <v>Техническое обслуживание регулирующего клапана /Привод воздушной заслонки притока на входе, Откр/Закр</v>
      </c>
      <c r="E281" s="19" t="str">
        <f>Source!H192</f>
        <v>шт.</v>
      </c>
      <c r="F281" s="9">
        <f>Source!I192</f>
        <v>1</v>
      </c>
      <c r="G281" s="21"/>
      <c r="H281" s="20"/>
      <c r="I281" s="9"/>
      <c r="J281" s="9"/>
      <c r="K281" s="21"/>
      <c r="L281" s="21"/>
      <c r="Q281">
        <f>ROUND((Source!BZ192/100)*ROUND((Source!AF192*Source!AV192)*Source!I192, 2), 2)</f>
        <v>291.2</v>
      </c>
      <c r="R281">
        <f>Source!X192</f>
        <v>291.2</v>
      </c>
      <c r="S281">
        <f>ROUND((Source!CA192/100)*ROUND((Source!AF192*Source!AV192)*Source!I192, 2), 2)</f>
        <v>41.6</v>
      </c>
      <c r="T281">
        <f>Source!Y192</f>
        <v>41.6</v>
      </c>
      <c r="U281">
        <f>ROUND((175/100)*ROUND((Source!AE192*Source!AV192)*Source!I192, 2), 2)</f>
        <v>173.5</v>
      </c>
      <c r="V281">
        <f>ROUND((108/100)*ROUND(Source!CS192*Source!I192, 2), 2)</f>
        <v>107.07</v>
      </c>
    </row>
    <row r="282" spans="1:22" ht="14.25" x14ac:dyDescent="0.2">
      <c r="A282" s="18"/>
      <c r="B282" s="18"/>
      <c r="C282" s="18"/>
      <c r="D282" s="18" t="s">
        <v>1136</v>
      </c>
      <c r="E282" s="19"/>
      <c r="F282" s="9"/>
      <c r="G282" s="21">
        <f>Source!AO192</f>
        <v>208</v>
      </c>
      <c r="H282" s="20" t="str">
        <f>Source!DG192</f>
        <v>)*2</v>
      </c>
      <c r="I282" s="9">
        <f>Source!AV192</f>
        <v>1</v>
      </c>
      <c r="J282" s="9">
        <f>IF(Source!BA192&lt;&gt; 0, Source!BA192, 1)</f>
        <v>1</v>
      </c>
      <c r="K282" s="21">
        <f>Source!S192</f>
        <v>416</v>
      </c>
      <c r="L282" s="21"/>
    </row>
    <row r="283" spans="1:22" ht="14.25" x14ac:dyDescent="0.2">
      <c r="A283" s="18"/>
      <c r="B283" s="18"/>
      <c r="C283" s="18"/>
      <c r="D283" s="18" t="s">
        <v>1137</v>
      </c>
      <c r="E283" s="19"/>
      <c r="F283" s="9"/>
      <c r="G283" s="21">
        <f>Source!AM192</f>
        <v>78.180000000000007</v>
      </c>
      <c r="H283" s="20" t="str">
        <f>Source!DE192</f>
        <v>)*2</v>
      </c>
      <c r="I283" s="9">
        <f>Source!AV192</f>
        <v>1</v>
      </c>
      <c r="J283" s="9">
        <f>IF(Source!BB192&lt;&gt; 0, Source!BB192, 1)</f>
        <v>1</v>
      </c>
      <c r="K283" s="21">
        <f>Source!Q192</f>
        <v>156.36000000000001</v>
      </c>
      <c r="L283" s="21"/>
    </row>
    <row r="284" spans="1:22" ht="14.25" x14ac:dyDescent="0.2">
      <c r="A284" s="18"/>
      <c r="B284" s="18"/>
      <c r="C284" s="18"/>
      <c r="D284" s="18" t="s">
        <v>1144</v>
      </c>
      <c r="E284" s="19"/>
      <c r="F284" s="9"/>
      <c r="G284" s="21">
        <f>Source!AN192</f>
        <v>49.57</v>
      </c>
      <c r="H284" s="20" t="str">
        <f>Source!DF192</f>
        <v>)*2</v>
      </c>
      <c r="I284" s="9">
        <f>Source!AV192</f>
        <v>1</v>
      </c>
      <c r="J284" s="9">
        <f>IF(Source!BS192&lt;&gt; 0, Source!BS192, 1)</f>
        <v>1</v>
      </c>
      <c r="K284" s="27">
        <f>Source!R192</f>
        <v>99.14</v>
      </c>
      <c r="L284" s="21"/>
    </row>
    <row r="285" spans="1:22" ht="14.25" x14ac:dyDescent="0.2">
      <c r="A285" s="18"/>
      <c r="B285" s="18"/>
      <c r="C285" s="18"/>
      <c r="D285" s="18" t="s">
        <v>1139</v>
      </c>
      <c r="E285" s="19" t="s">
        <v>1140</v>
      </c>
      <c r="F285" s="9">
        <f>Source!AT192</f>
        <v>70</v>
      </c>
      <c r="G285" s="21"/>
      <c r="H285" s="20"/>
      <c r="I285" s="9"/>
      <c r="J285" s="9"/>
      <c r="K285" s="21">
        <f>SUM(R281:R284)</f>
        <v>291.2</v>
      </c>
      <c r="L285" s="21"/>
    </row>
    <row r="286" spans="1:22" ht="14.25" x14ac:dyDescent="0.2">
      <c r="A286" s="18"/>
      <c r="B286" s="18"/>
      <c r="C286" s="18"/>
      <c r="D286" s="18" t="s">
        <v>1141</v>
      </c>
      <c r="E286" s="19" t="s">
        <v>1140</v>
      </c>
      <c r="F286" s="9">
        <f>Source!AU192</f>
        <v>10</v>
      </c>
      <c r="G286" s="21"/>
      <c r="H286" s="20"/>
      <c r="I286" s="9"/>
      <c r="J286" s="9"/>
      <c r="K286" s="21">
        <f>SUM(T281:T285)</f>
        <v>41.6</v>
      </c>
      <c r="L286" s="21"/>
    </row>
    <row r="287" spans="1:22" ht="14.25" x14ac:dyDescent="0.2">
      <c r="A287" s="18"/>
      <c r="B287" s="18"/>
      <c r="C287" s="18"/>
      <c r="D287" s="18" t="s">
        <v>1145</v>
      </c>
      <c r="E287" s="19" t="s">
        <v>1140</v>
      </c>
      <c r="F287" s="9">
        <f>108</f>
        <v>108</v>
      </c>
      <c r="G287" s="21"/>
      <c r="H287" s="20"/>
      <c r="I287" s="9"/>
      <c r="J287" s="9"/>
      <c r="K287" s="21">
        <f>SUM(V281:V286)</f>
        <v>107.07</v>
      </c>
      <c r="L287" s="21"/>
    </row>
    <row r="288" spans="1:22" ht="14.25" x14ac:dyDescent="0.2">
      <c r="A288" s="18"/>
      <c r="B288" s="18"/>
      <c r="C288" s="18"/>
      <c r="D288" s="18" t="s">
        <v>1142</v>
      </c>
      <c r="E288" s="19" t="s">
        <v>1143</v>
      </c>
      <c r="F288" s="9">
        <f>Source!AQ192</f>
        <v>0.37</v>
      </c>
      <c r="G288" s="21"/>
      <c r="H288" s="20" t="str">
        <f>Source!DI192</f>
        <v>)*2</v>
      </c>
      <c r="I288" s="9">
        <f>Source!AV192</f>
        <v>1</v>
      </c>
      <c r="J288" s="9"/>
      <c r="K288" s="21"/>
      <c r="L288" s="21">
        <f>Source!U192</f>
        <v>0.74</v>
      </c>
    </row>
    <row r="289" spans="1:22" ht="15" x14ac:dyDescent="0.25">
      <c r="A289" s="24"/>
      <c r="B289" s="24"/>
      <c r="C289" s="24"/>
      <c r="D289" s="24"/>
      <c r="E289" s="24"/>
      <c r="F289" s="24"/>
      <c r="G289" s="24"/>
      <c r="H289" s="24"/>
      <c r="I289" s="24"/>
      <c r="J289" s="57">
        <f>K282+K283+K285+K286+K287</f>
        <v>1012.23</v>
      </c>
      <c r="K289" s="57"/>
      <c r="L289" s="25">
        <f>IF(Source!I192&lt;&gt;0, ROUND(J289/Source!I192, 2), 0)</f>
        <v>1012.23</v>
      </c>
      <c r="P289" s="23">
        <f>J289</f>
        <v>1012.23</v>
      </c>
    </row>
    <row r="290" spans="1:22" ht="85.5" x14ac:dyDescent="0.2">
      <c r="A290" s="18">
        <v>28</v>
      </c>
      <c r="B290" s="18">
        <v>28</v>
      </c>
      <c r="C290" s="18" t="str">
        <f>Source!F193</f>
        <v>1.23-2103-27-1/1</v>
      </c>
      <c r="D290" s="18" t="str">
        <f>Source!G193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290" s="19" t="str">
        <f>Source!H193</f>
        <v>10 шт.</v>
      </c>
      <c r="F290" s="9">
        <f>Source!I193</f>
        <v>0.2</v>
      </c>
      <c r="G290" s="21"/>
      <c r="H290" s="20"/>
      <c r="I290" s="9"/>
      <c r="J290" s="9"/>
      <c r="K290" s="21"/>
      <c r="L290" s="21"/>
      <c r="Q290">
        <f>ROUND((Source!BZ193/100)*ROUND((Source!AF193*Source!AV193)*Source!I193, 2), 2)</f>
        <v>4967.62</v>
      </c>
      <c r="R290">
        <f>Source!X193</f>
        <v>4967.62</v>
      </c>
      <c r="S290">
        <f>ROUND((Source!CA193/100)*ROUND((Source!AF193*Source!AV193)*Source!I193, 2), 2)</f>
        <v>709.66</v>
      </c>
      <c r="T290">
        <f>Source!Y193</f>
        <v>709.66</v>
      </c>
      <c r="U290">
        <f>ROUND((175/100)*ROUND((Source!AE193*Source!AV193)*Source!I193, 2), 2)</f>
        <v>0</v>
      </c>
      <c r="V290">
        <f>ROUND((108/100)*ROUND(Source!CS193*Source!I193, 2), 2)</f>
        <v>0</v>
      </c>
    </row>
    <row r="291" spans="1:22" x14ac:dyDescent="0.2">
      <c r="D291" s="22" t="str">
        <f>"Объем: "&amp;Source!I193&amp;"=(1+"&amp;"1)/"&amp;"10"</f>
        <v>Объем: 0,2=(1+1)/10</v>
      </c>
    </row>
    <row r="292" spans="1:22" ht="14.25" x14ac:dyDescent="0.2">
      <c r="A292" s="18"/>
      <c r="B292" s="18"/>
      <c r="C292" s="18"/>
      <c r="D292" s="18" t="s">
        <v>1136</v>
      </c>
      <c r="E292" s="19"/>
      <c r="F292" s="9"/>
      <c r="G292" s="21">
        <f>Source!AO193</f>
        <v>8870.75</v>
      </c>
      <c r="H292" s="20" t="str">
        <f>Source!DG193</f>
        <v>)*4</v>
      </c>
      <c r="I292" s="9">
        <f>Source!AV193</f>
        <v>1</v>
      </c>
      <c r="J292" s="9">
        <f>IF(Source!BA193&lt;&gt; 0, Source!BA193, 1)</f>
        <v>1</v>
      </c>
      <c r="K292" s="21">
        <f>Source!S193</f>
        <v>7096.6</v>
      </c>
      <c r="L292" s="21"/>
    </row>
    <row r="293" spans="1:22" ht="14.25" x14ac:dyDescent="0.2">
      <c r="A293" s="18"/>
      <c r="B293" s="18"/>
      <c r="C293" s="18"/>
      <c r="D293" s="18" t="s">
        <v>1138</v>
      </c>
      <c r="E293" s="19"/>
      <c r="F293" s="9"/>
      <c r="G293" s="21">
        <f>Source!AL193</f>
        <v>17.39</v>
      </c>
      <c r="H293" s="20" t="str">
        <f>Source!DD193</f>
        <v>)*4</v>
      </c>
      <c r="I293" s="9">
        <f>Source!AW193</f>
        <v>1</v>
      </c>
      <c r="J293" s="9">
        <f>IF(Source!BC193&lt;&gt; 0, Source!BC193, 1)</f>
        <v>1</v>
      </c>
      <c r="K293" s="21">
        <f>Source!P193</f>
        <v>13.91</v>
      </c>
      <c r="L293" s="21"/>
    </row>
    <row r="294" spans="1:22" ht="14.25" x14ac:dyDescent="0.2">
      <c r="A294" s="18"/>
      <c r="B294" s="18"/>
      <c r="C294" s="18"/>
      <c r="D294" s="18" t="s">
        <v>1139</v>
      </c>
      <c r="E294" s="19" t="s">
        <v>1140</v>
      </c>
      <c r="F294" s="9">
        <f>Source!AT193</f>
        <v>70</v>
      </c>
      <c r="G294" s="21"/>
      <c r="H294" s="20"/>
      <c r="I294" s="9"/>
      <c r="J294" s="9"/>
      <c r="K294" s="21">
        <f>SUM(R290:R293)</f>
        <v>4967.62</v>
      </c>
      <c r="L294" s="21"/>
    </row>
    <row r="295" spans="1:22" ht="14.25" x14ac:dyDescent="0.2">
      <c r="A295" s="18"/>
      <c r="B295" s="18"/>
      <c r="C295" s="18"/>
      <c r="D295" s="18" t="s">
        <v>1141</v>
      </c>
      <c r="E295" s="19" t="s">
        <v>1140</v>
      </c>
      <c r="F295" s="9">
        <f>Source!AU193</f>
        <v>10</v>
      </c>
      <c r="G295" s="21"/>
      <c r="H295" s="20"/>
      <c r="I295" s="9"/>
      <c r="J295" s="9"/>
      <c r="K295" s="21">
        <f>SUM(T290:T294)</f>
        <v>709.66</v>
      </c>
      <c r="L295" s="21"/>
    </row>
    <row r="296" spans="1:22" ht="14.25" x14ac:dyDescent="0.2">
      <c r="A296" s="18"/>
      <c r="B296" s="18"/>
      <c r="C296" s="18"/>
      <c r="D296" s="18" t="s">
        <v>1142</v>
      </c>
      <c r="E296" s="19" t="s">
        <v>1143</v>
      </c>
      <c r="F296" s="9">
        <f>Source!AQ193</f>
        <v>12.5</v>
      </c>
      <c r="G296" s="21"/>
      <c r="H296" s="20" t="str">
        <f>Source!DI193</f>
        <v>)*4</v>
      </c>
      <c r="I296" s="9">
        <f>Source!AV193</f>
        <v>1</v>
      </c>
      <c r="J296" s="9"/>
      <c r="K296" s="21"/>
      <c r="L296" s="21">
        <f>Source!U193</f>
        <v>10</v>
      </c>
    </row>
    <row r="297" spans="1:22" ht="15" x14ac:dyDescent="0.25">
      <c r="A297" s="24"/>
      <c r="B297" s="24"/>
      <c r="C297" s="24"/>
      <c r="D297" s="24"/>
      <c r="E297" s="24"/>
      <c r="F297" s="24"/>
      <c r="G297" s="24"/>
      <c r="H297" s="24"/>
      <c r="I297" s="24"/>
      <c r="J297" s="57">
        <f>K292+K293+K294+K295</f>
        <v>12787.79</v>
      </c>
      <c r="K297" s="57"/>
      <c r="L297" s="25">
        <f>IF(Source!I193&lt;&gt;0, ROUND(J297/Source!I193, 2), 0)</f>
        <v>63938.95</v>
      </c>
      <c r="P297" s="23">
        <f>J297</f>
        <v>12787.79</v>
      </c>
    </row>
    <row r="299" spans="1:22" ht="15" x14ac:dyDescent="0.25">
      <c r="C299" s="58" t="str">
        <f>Source!G194</f>
        <v>П4</v>
      </c>
      <c r="D299" s="58"/>
      <c r="E299" s="58"/>
      <c r="F299" s="58"/>
      <c r="G299" s="58"/>
      <c r="H299" s="58"/>
      <c r="I299" s="58"/>
      <c r="J299" s="58"/>
      <c r="K299" s="58"/>
    </row>
    <row r="300" spans="1:22" ht="85.5" x14ac:dyDescent="0.2">
      <c r="A300" s="18">
        <v>29</v>
      </c>
      <c r="B300" s="18">
        <v>29</v>
      </c>
      <c r="C300" s="18" t="str">
        <f>Source!F197</f>
        <v>1.18-2403-21-4/1</v>
      </c>
      <c r="D300" s="18" t="str">
        <f>Source!G197</f>
        <v>Техническое обслуживание приточных установок производительностью до 5000 м3/ч - ежеквартальное/LM DUCT Q 50-30 /V.1/EG.4/HE.2.27.27.C/G.1/FP.C25.003A2/G.1/SP.10</v>
      </c>
      <c r="E300" s="19" t="str">
        <f>Source!H197</f>
        <v>установка</v>
      </c>
      <c r="F300" s="9">
        <f>Source!I197</f>
        <v>1</v>
      </c>
      <c r="G300" s="21"/>
      <c r="H300" s="20"/>
      <c r="I300" s="9"/>
      <c r="J300" s="9"/>
      <c r="K300" s="21"/>
      <c r="L300" s="21"/>
      <c r="Q300">
        <f>ROUND((Source!BZ197/100)*ROUND((Source!AF197*Source!AV197)*Source!I197, 2), 2)</f>
        <v>2917.08</v>
      </c>
      <c r="R300">
        <f>Source!X197</f>
        <v>2917.08</v>
      </c>
      <c r="S300">
        <f>ROUND((Source!CA197/100)*ROUND((Source!AF197*Source!AV197)*Source!I197, 2), 2)</f>
        <v>416.73</v>
      </c>
      <c r="T300">
        <f>Source!Y197</f>
        <v>416.73</v>
      </c>
      <c r="U300">
        <f>ROUND((175/100)*ROUND((Source!AE197*Source!AV197)*Source!I197, 2), 2)</f>
        <v>7.0000000000000007E-2</v>
      </c>
      <c r="V300">
        <f>ROUND((108/100)*ROUND(Source!CS197*Source!I197, 2), 2)</f>
        <v>0.04</v>
      </c>
    </row>
    <row r="301" spans="1:22" ht="14.25" x14ac:dyDescent="0.2">
      <c r="A301" s="18"/>
      <c r="B301" s="18"/>
      <c r="C301" s="18"/>
      <c r="D301" s="18" t="s">
        <v>1136</v>
      </c>
      <c r="E301" s="19"/>
      <c r="F301" s="9"/>
      <c r="G301" s="21">
        <f>Source!AO197</f>
        <v>2083.63</v>
      </c>
      <c r="H301" s="20" t="str">
        <f>Source!DG197</f>
        <v>)*2</v>
      </c>
      <c r="I301" s="9">
        <f>Source!AV197</f>
        <v>1</v>
      </c>
      <c r="J301" s="9">
        <f>IF(Source!BA197&lt;&gt; 0, Source!BA197, 1)</f>
        <v>1</v>
      </c>
      <c r="K301" s="21">
        <f>Source!S197</f>
        <v>4167.26</v>
      </c>
      <c r="L301" s="21"/>
    </row>
    <row r="302" spans="1:22" ht="14.25" x14ac:dyDescent="0.2">
      <c r="A302" s="18"/>
      <c r="B302" s="18"/>
      <c r="C302" s="18"/>
      <c r="D302" s="18" t="s">
        <v>1137</v>
      </c>
      <c r="E302" s="19"/>
      <c r="F302" s="9"/>
      <c r="G302" s="21">
        <f>Source!AM197</f>
        <v>1.79</v>
      </c>
      <c r="H302" s="20" t="str">
        <f>Source!DE197</f>
        <v>)*2</v>
      </c>
      <c r="I302" s="9">
        <f>Source!AV197</f>
        <v>1</v>
      </c>
      <c r="J302" s="9">
        <f>IF(Source!BB197&lt;&gt; 0, Source!BB197, 1)</f>
        <v>1</v>
      </c>
      <c r="K302" s="21">
        <f>Source!Q197</f>
        <v>3.58</v>
      </c>
      <c r="L302" s="21"/>
    </row>
    <row r="303" spans="1:22" ht="14.25" x14ac:dyDescent="0.2">
      <c r="A303" s="18"/>
      <c r="B303" s="18"/>
      <c r="C303" s="18"/>
      <c r="D303" s="18" t="s">
        <v>1144</v>
      </c>
      <c r="E303" s="19"/>
      <c r="F303" s="9"/>
      <c r="G303" s="21">
        <f>Source!AN197</f>
        <v>0.02</v>
      </c>
      <c r="H303" s="20" t="str">
        <f>Source!DF197</f>
        <v>)*2</v>
      </c>
      <c r="I303" s="9">
        <f>Source!AV197</f>
        <v>1</v>
      </c>
      <c r="J303" s="9">
        <f>IF(Source!BS197&lt;&gt; 0, Source!BS197, 1)</f>
        <v>1</v>
      </c>
      <c r="K303" s="27">
        <f>Source!R197</f>
        <v>0.04</v>
      </c>
      <c r="L303" s="21"/>
    </row>
    <row r="304" spans="1:22" ht="14.25" x14ac:dyDescent="0.2">
      <c r="A304" s="18"/>
      <c r="B304" s="18"/>
      <c r="C304" s="18"/>
      <c r="D304" s="18" t="s">
        <v>1138</v>
      </c>
      <c r="E304" s="19"/>
      <c r="F304" s="9"/>
      <c r="G304" s="21">
        <f>Source!AL197</f>
        <v>10.08</v>
      </c>
      <c r="H304" s="20" t="str">
        <f>Source!DD197</f>
        <v>)*2</v>
      </c>
      <c r="I304" s="9">
        <f>Source!AW197</f>
        <v>1</v>
      </c>
      <c r="J304" s="9">
        <f>IF(Source!BC197&lt;&gt; 0, Source!BC197, 1)</f>
        <v>1</v>
      </c>
      <c r="K304" s="21">
        <f>Source!P197</f>
        <v>20.16</v>
      </c>
      <c r="L304" s="21"/>
    </row>
    <row r="305" spans="1:22" ht="14.25" x14ac:dyDescent="0.2">
      <c r="A305" s="18"/>
      <c r="B305" s="18"/>
      <c r="C305" s="18"/>
      <c r="D305" s="18" t="s">
        <v>1139</v>
      </c>
      <c r="E305" s="19" t="s">
        <v>1140</v>
      </c>
      <c r="F305" s="9">
        <f>Source!AT197</f>
        <v>70</v>
      </c>
      <c r="G305" s="21"/>
      <c r="H305" s="20"/>
      <c r="I305" s="9"/>
      <c r="J305" s="9"/>
      <c r="K305" s="21">
        <f>SUM(R300:R304)</f>
        <v>2917.08</v>
      </c>
      <c r="L305" s="21"/>
    </row>
    <row r="306" spans="1:22" ht="14.25" x14ac:dyDescent="0.2">
      <c r="A306" s="18"/>
      <c r="B306" s="18"/>
      <c r="C306" s="18"/>
      <c r="D306" s="18" t="s">
        <v>1141</v>
      </c>
      <c r="E306" s="19" t="s">
        <v>1140</v>
      </c>
      <c r="F306" s="9">
        <f>Source!AU197</f>
        <v>10</v>
      </c>
      <c r="G306" s="21"/>
      <c r="H306" s="20"/>
      <c r="I306" s="9"/>
      <c r="J306" s="9"/>
      <c r="K306" s="21">
        <f>SUM(T300:T305)</f>
        <v>416.73</v>
      </c>
      <c r="L306" s="21"/>
    </row>
    <row r="307" spans="1:22" ht="14.25" x14ac:dyDescent="0.2">
      <c r="A307" s="18"/>
      <c r="B307" s="18"/>
      <c r="C307" s="18"/>
      <c r="D307" s="18" t="s">
        <v>1145</v>
      </c>
      <c r="E307" s="19" t="s">
        <v>1140</v>
      </c>
      <c r="F307" s="9">
        <f>108</f>
        <v>108</v>
      </c>
      <c r="G307" s="21"/>
      <c r="H307" s="20"/>
      <c r="I307" s="9"/>
      <c r="J307" s="9"/>
      <c r="K307" s="21">
        <f>SUM(V300:V306)</f>
        <v>0.04</v>
      </c>
      <c r="L307" s="21"/>
    </row>
    <row r="308" spans="1:22" ht="14.25" x14ac:dyDescent="0.2">
      <c r="A308" s="18"/>
      <c r="B308" s="18"/>
      <c r="C308" s="18"/>
      <c r="D308" s="18" t="s">
        <v>1142</v>
      </c>
      <c r="E308" s="19" t="s">
        <v>1143</v>
      </c>
      <c r="F308" s="9">
        <f>Source!AQ197</f>
        <v>3.14</v>
      </c>
      <c r="G308" s="21"/>
      <c r="H308" s="20" t="str">
        <f>Source!DI197</f>
        <v>)*2</v>
      </c>
      <c r="I308" s="9">
        <f>Source!AV197</f>
        <v>1</v>
      </c>
      <c r="J308" s="9"/>
      <c r="K308" s="21"/>
      <c r="L308" s="21">
        <f>Source!U197</f>
        <v>6.28</v>
      </c>
    </row>
    <row r="309" spans="1:22" ht="15" x14ac:dyDescent="0.25">
      <c r="A309" s="24"/>
      <c r="B309" s="24"/>
      <c r="C309" s="24"/>
      <c r="D309" s="24"/>
      <c r="E309" s="24"/>
      <c r="F309" s="24"/>
      <c r="G309" s="24"/>
      <c r="H309" s="24"/>
      <c r="I309" s="24"/>
      <c r="J309" s="57">
        <f>K301+K302+K304+K305+K306+K307</f>
        <v>7524.8499999999995</v>
      </c>
      <c r="K309" s="57"/>
      <c r="L309" s="25">
        <f>IF(Source!I197&lt;&gt;0, ROUND(J309/Source!I197, 2), 0)</f>
        <v>7524.85</v>
      </c>
      <c r="P309" s="23">
        <f>J309</f>
        <v>7524.8499999999995</v>
      </c>
    </row>
    <row r="310" spans="1:22" ht="42.75" x14ac:dyDescent="0.2">
      <c r="A310" s="18">
        <v>30</v>
      </c>
      <c r="B310" s="18">
        <v>30</v>
      </c>
      <c r="C310" s="18" t="str">
        <f>Source!F199</f>
        <v>1.23-2103-41-1/1</v>
      </c>
      <c r="D310" s="18" t="str">
        <f>Source!G199</f>
        <v>Техническое обслуживание регулирующего клапана /Воздушный клапан</v>
      </c>
      <c r="E310" s="19" t="str">
        <f>Source!H199</f>
        <v>шт.</v>
      </c>
      <c r="F310" s="9">
        <f>Source!I199</f>
        <v>1</v>
      </c>
      <c r="G310" s="21"/>
      <c r="H310" s="20"/>
      <c r="I310" s="9"/>
      <c r="J310" s="9"/>
      <c r="K310" s="21"/>
      <c r="L310" s="21"/>
      <c r="Q310">
        <f>ROUND((Source!BZ199/100)*ROUND((Source!AF199*Source!AV199)*Source!I199, 2), 2)</f>
        <v>145.6</v>
      </c>
      <c r="R310">
        <f>Source!X199</f>
        <v>145.6</v>
      </c>
      <c r="S310">
        <f>ROUND((Source!CA199/100)*ROUND((Source!AF199*Source!AV199)*Source!I199, 2), 2)</f>
        <v>20.8</v>
      </c>
      <c r="T310">
        <f>Source!Y199</f>
        <v>20.8</v>
      </c>
      <c r="U310">
        <f>ROUND((175/100)*ROUND((Source!AE199*Source!AV199)*Source!I199, 2), 2)</f>
        <v>86.75</v>
      </c>
      <c r="V310">
        <f>ROUND((108/100)*ROUND(Source!CS199*Source!I199, 2), 2)</f>
        <v>53.54</v>
      </c>
    </row>
    <row r="311" spans="1:22" ht="14.25" x14ac:dyDescent="0.2">
      <c r="A311" s="18"/>
      <c r="B311" s="18"/>
      <c r="C311" s="18"/>
      <c r="D311" s="18" t="s">
        <v>1136</v>
      </c>
      <c r="E311" s="19"/>
      <c r="F311" s="9"/>
      <c r="G311" s="21">
        <f>Source!AO199</f>
        <v>208</v>
      </c>
      <c r="H311" s="20" t="str">
        <f>Source!DG199</f>
        <v/>
      </c>
      <c r="I311" s="9">
        <f>Source!AV199</f>
        <v>1</v>
      </c>
      <c r="J311" s="9">
        <f>IF(Source!BA199&lt;&gt; 0, Source!BA199, 1)</f>
        <v>1</v>
      </c>
      <c r="K311" s="21">
        <f>Source!S199</f>
        <v>208</v>
      </c>
      <c r="L311" s="21"/>
    </row>
    <row r="312" spans="1:22" ht="14.25" x14ac:dyDescent="0.2">
      <c r="A312" s="18"/>
      <c r="B312" s="18"/>
      <c r="C312" s="18"/>
      <c r="D312" s="18" t="s">
        <v>1137</v>
      </c>
      <c r="E312" s="19"/>
      <c r="F312" s="9"/>
      <c r="G312" s="21">
        <f>Source!AM199</f>
        <v>78.180000000000007</v>
      </c>
      <c r="H312" s="20" t="str">
        <f>Source!DE199</f>
        <v/>
      </c>
      <c r="I312" s="9">
        <f>Source!AV199</f>
        <v>1</v>
      </c>
      <c r="J312" s="9">
        <f>IF(Source!BB199&lt;&gt; 0, Source!BB199, 1)</f>
        <v>1</v>
      </c>
      <c r="K312" s="21">
        <f>Source!Q199</f>
        <v>78.180000000000007</v>
      </c>
      <c r="L312" s="21"/>
    </row>
    <row r="313" spans="1:22" ht="14.25" x14ac:dyDescent="0.2">
      <c r="A313" s="18"/>
      <c r="B313" s="18"/>
      <c r="C313" s="18"/>
      <c r="D313" s="18" t="s">
        <v>1144</v>
      </c>
      <c r="E313" s="19"/>
      <c r="F313" s="9"/>
      <c r="G313" s="21">
        <f>Source!AN199</f>
        <v>49.57</v>
      </c>
      <c r="H313" s="20" t="str">
        <f>Source!DF199</f>
        <v/>
      </c>
      <c r="I313" s="9">
        <f>Source!AV199</f>
        <v>1</v>
      </c>
      <c r="J313" s="9">
        <f>IF(Source!BS199&lt;&gt; 0, Source!BS199, 1)</f>
        <v>1</v>
      </c>
      <c r="K313" s="27">
        <f>Source!R199</f>
        <v>49.57</v>
      </c>
      <c r="L313" s="21"/>
    </row>
    <row r="314" spans="1:22" ht="14.25" x14ac:dyDescent="0.2">
      <c r="A314" s="18"/>
      <c r="B314" s="18"/>
      <c r="C314" s="18"/>
      <c r="D314" s="18" t="s">
        <v>1139</v>
      </c>
      <c r="E314" s="19" t="s">
        <v>1140</v>
      </c>
      <c r="F314" s="9">
        <f>Source!AT199</f>
        <v>70</v>
      </c>
      <c r="G314" s="21"/>
      <c r="H314" s="20"/>
      <c r="I314" s="9"/>
      <c r="J314" s="9"/>
      <c r="K314" s="21">
        <f>SUM(R310:R313)</f>
        <v>145.6</v>
      </c>
      <c r="L314" s="21"/>
    </row>
    <row r="315" spans="1:22" ht="14.25" x14ac:dyDescent="0.2">
      <c r="A315" s="18"/>
      <c r="B315" s="18"/>
      <c r="C315" s="18"/>
      <c r="D315" s="18" t="s">
        <v>1141</v>
      </c>
      <c r="E315" s="19" t="s">
        <v>1140</v>
      </c>
      <c r="F315" s="9">
        <f>Source!AU199</f>
        <v>10</v>
      </c>
      <c r="G315" s="21"/>
      <c r="H315" s="20"/>
      <c r="I315" s="9"/>
      <c r="J315" s="9"/>
      <c r="K315" s="21">
        <f>SUM(T310:T314)</f>
        <v>20.8</v>
      </c>
      <c r="L315" s="21"/>
    </row>
    <row r="316" spans="1:22" ht="14.25" x14ac:dyDescent="0.2">
      <c r="A316" s="18"/>
      <c r="B316" s="18"/>
      <c r="C316" s="18"/>
      <c r="D316" s="18" t="s">
        <v>1145</v>
      </c>
      <c r="E316" s="19" t="s">
        <v>1140</v>
      </c>
      <c r="F316" s="9">
        <f>108</f>
        <v>108</v>
      </c>
      <c r="G316" s="21"/>
      <c r="H316" s="20"/>
      <c r="I316" s="9"/>
      <c r="J316" s="9"/>
      <c r="K316" s="21">
        <f>SUM(V310:V315)</f>
        <v>53.54</v>
      </c>
      <c r="L316" s="21"/>
    </row>
    <row r="317" spans="1:22" ht="14.25" x14ac:dyDescent="0.2">
      <c r="A317" s="18"/>
      <c r="B317" s="18"/>
      <c r="C317" s="18"/>
      <c r="D317" s="18" t="s">
        <v>1142</v>
      </c>
      <c r="E317" s="19" t="s">
        <v>1143</v>
      </c>
      <c r="F317" s="9">
        <f>Source!AQ199</f>
        <v>0.37</v>
      </c>
      <c r="G317" s="21"/>
      <c r="H317" s="20" t="str">
        <f>Source!DI199</f>
        <v/>
      </c>
      <c r="I317" s="9">
        <f>Source!AV199</f>
        <v>1</v>
      </c>
      <c r="J317" s="9"/>
      <c r="K317" s="21"/>
      <c r="L317" s="21">
        <f>Source!U199</f>
        <v>0.37</v>
      </c>
    </row>
    <row r="318" spans="1:22" ht="15" x14ac:dyDescent="0.25">
      <c r="A318" s="24"/>
      <c r="B318" s="24"/>
      <c r="C318" s="24"/>
      <c r="D318" s="24"/>
      <c r="E318" s="24"/>
      <c r="F318" s="24"/>
      <c r="G318" s="24"/>
      <c r="H318" s="24"/>
      <c r="I318" s="24"/>
      <c r="J318" s="57">
        <f>K311+K312+K314+K315+K316</f>
        <v>506.12</v>
      </c>
      <c r="K318" s="57"/>
      <c r="L318" s="25">
        <f>IF(Source!I199&lt;&gt;0, ROUND(J318/Source!I199, 2), 0)</f>
        <v>506.12</v>
      </c>
      <c r="P318" s="23">
        <f>J318</f>
        <v>506.12</v>
      </c>
    </row>
    <row r="319" spans="1:22" ht="57" x14ac:dyDescent="0.2">
      <c r="A319" s="18">
        <v>31</v>
      </c>
      <c r="B319" s="18">
        <v>31</v>
      </c>
      <c r="C319" s="18" t="str">
        <f>Source!F201</f>
        <v>1.15-2203-3-1/1</v>
      </c>
      <c r="D319" s="18" t="str">
        <f>Source!G201</f>
        <v>Техническое обслуживание виброизолирующих вставок фланцевых диаметром до 65 мм / гибкая вставка</v>
      </c>
      <c r="E319" s="19" t="str">
        <f>Source!H201</f>
        <v>шт.</v>
      </c>
      <c r="F319" s="9">
        <f>Source!I201</f>
        <v>2</v>
      </c>
      <c r="G319" s="21"/>
      <c r="H319" s="20"/>
      <c r="I319" s="9"/>
      <c r="J319" s="9"/>
      <c r="K319" s="21"/>
      <c r="L319" s="21"/>
      <c r="Q319">
        <f>ROUND((Source!BZ201/100)*ROUND((Source!AF201*Source!AV201)*Source!I201, 2), 2)</f>
        <v>69.16</v>
      </c>
      <c r="R319">
        <f>Source!X201</f>
        <v>69.16</v>
      </c>
      <c r="S319">
        <f>ROUND((Source!CA201/100)*ROUND((Source!AF201*Source!AV201)*Source!I201, 2), 2)</f>
        <v>9.8800000000000008</v>
      </c>
      <c r="T319">
        <f>Source!Y201</f>
        <v>9.8800000000000008</v>
      </c>
      <c r="U319">
        <f>ROUND((175/100)*ROUND((Source!AE201*Source!AV201)*Source!I201, 2), 2)</f>
        <v>0</v>
      </c>
      <c r="V319">
        <f>ROUND((108/100)*ROUND(Source!CS201*Source!I201, 2), 2)</f>
        <v>0</v>
      </c>
    </row>
    <row r="320" spans="1:22" x14ac:dyDescent="0.2">
      <c r="D320" s="22" t="str">
        <f>"Объем: "&amp;Source!I201&amp;"=1+"&amp;"1"</f>
        <v>Объем: 2=1+1</v>
      </c>
    </row>
    <row r="321" spans="1:29" ht="14.25" x14ac:dyDescent="0.2">
      <c r="A321" s="18"/>
      <c r="B321" s="18"/>
      <c r="C321" s="18"/>
      <c r="D321" s="18" t="s">
        <v>1136</v>
      </c>
      <c r="E321" s="19"/>
      <c r="F321" s="9"/>
      <c r="G321" s="21">
        <f>Source!AO201</f>
        <v>49.4</v>
      </c>
      <c r="H321" s="20" t="str">
        <f>Source!DG201</f>
        <v/>
      </c>
      <c r="I321" s="9">
        <f>Source!AV201</f>
        <v>1</v>
      </c>
      <c r="J321" s="9">
        <f>IF(Source!BA201&lt;&gt; 0, Source!BA201, 1)</f>
        <v>1</v>
      </c>
      <c r="K321" s="21">
        <f>Source!S201</f>
        <v>98.8</v>
      </c>
      <c r="L321" s="21"/>
    </row>
    <row r="322" spans="1:29" ht="14.25" x14ac:dyDescent="0.2">
      <c r="A322" s="18"/>
      <c r="B322" s="18"/>
      <c r="C322" s="18"/>
      <c r="D322" s="18" t="s">
        <v>1138</v>
      </c>
      <c r="E322" s="19"/>
      <c r="F322" s="9"/>
      <c r="G322" s="21">
        <f>Source!AL201</f>
        <v>0.02</v>
      </c>
      <c r="H322" s="20" t="str">
        <f>Source!DD201</f>
        <v/>
      </c>
      <c r="I322" s="9">
        <f>Source!AW201</f>
        <v>1</v>
      </c>
      <c r="J322" s="9">
        <f>IF(Source!BC201&lt;&gt; 0, Source!BC201, 1)</f>
        <v>1</v>
      </c>
      <c r="K322" s="21">
        <f>Source!P201</f>
        <v>0.04</v>
      </c>
      <c r="L322" s="21"/>
    </row>
    <row r="323" spans="1:29" ht="14.25" x14ac:dyDescent="0.2">
      <c r="A323" s="18"/>
      <c r="B323" s="18"/>
      <c r="C323" s="18"/>
      <c r="D323" s="18" t="s">
        <v>1139</v>
      </c>
      <c r="E323" s="19" t="s">
        <v>1140</v>
      </c>
      <c r="F323" s="9">
        <f>Source!AT201</f>
        <v>70</v>
      </c>
      <c r="G323" s="21"/>
      <c r="H323" s="20"/>
      <c r="I323" s="9"/>
      <c r="J323" s="9"/>
      <c r="K323" s="21">
        <f>SUM(R319:R322)</f>
        <v>69.16</v>
      </c>
      <c r="L323" s="21"/>
    </row>
    <row r="324" spans="1:29" ht="14.25" x14ac:dyDescent="0.2">
      <c r="A324" s="18"/>
      <c r="B324" s="18"/>
      <c r="C324" s="18"/>
      <c r="D324" s="18" t="s">
        <v>1141</v>
      </c>
      <c r="E324" s="19" t="s">
        <v>1140</v>
      </c>
      <c r="F324" s="9">
        <f>Source!AU201</f>
        <v>10</v>
      </c>
      <c r="G324" s="21"/>
      <c r="H324" s="20"/>
      <c r="I324" s="9"/>
      <c r="J324" s="9"/>
      <c r="K324" s="21">
        <f>SUM(T319:T323)</f>
        <v>9.8800000000000008</v>
      </c>
      <c r="L324" s="21"/>
    </row>
    <row r="325" spans="1:29" ht="14.25" x14ac:dyDescent="0.2">
      <c r="A325" s="18"/>
      <c r="B325" s="18"/>
      <c r="C325" s="18"/>
      <c r="D325" s="18" t="s">
        <v>1142</v>
      </c>
      <c r="E325" s="19" t="s">
        <v>1143</v>
      </c>
      <c r="F325" s="9">
        <f>Source!AQ201</f>
        <v>0.08</v>
      </c>
      <c r="G325" s="21"/>
      <c r="H325" s="20" t="str">
        <f>Source!DI201</f>
        <v/>
      </c>
      <c r="I325" s="9">
        <f>Source!AV201</f>
        <v>1</v>
      </c>
      <c r="J325" s="9"/>
      <c r="K325" s="21"/>
      <c r="L325" s="21">
        <f>Source!U201</f>
        <v>0.16</v>
      </c>
    </row>
    <row r="326" spans="1:29" ht="15" x14ac:dyDescent="0.25">
      <c r="A326" s="24"/>
      <c r="B326" s="24"/>
      <c r="C326" s="24"/>
      <c r="D326" s="24"/>
      <c r="E326" s="24"/>
      <c r="F326" s="24"/>
      <c r="G326" s="24"/>
      <c r="H326" s="24"/>
      <c r="I326" s="24"/>
      <c r="J326" s="57">
        <f>K321+K322+K323+K324</f>
        <v>177.88</v>
      </c>
      <c r="K326" s="57"/>
      <c r="L326" s="25">
        <f>IF(Source!I201&lt;&gt;0, ROUND(J326/Source!I201, 2), 0)</f>
        <v>88.94</v>
      </c>
      <c r="P326" s="23">
        <f>J326</f>
        <v>177.88</v>
      </c>
    </row>
    <row r="328" spans="1:29" ht="15" x14ac:dyDescent="0.25">
      <c r="C328" s="58" t="str">
        <f>Source!G202</f>
        <v>Комплект автоматики (П4):    Комплект автоматики:SSM-ALB-F.FD.E1.HE2.V.T0.S-3F1.06.3E2.40/IF.007D/DA.CP/</v>
      </c>
      <c r="D328" s="58"/>
      <c r="E328" s="58"/>
      <c r="F328" s="58"/>
      <c r="G328" s="58"/>
      <c r="H328" s="58"/>
      <c r="I328" s="58"/>
      <c r="J328" s="58"/>
      <c r="K328" s="58"/>
      <c r="AC328" s="28" t="str">
        <f>Source!G202</f>
        <v>Комплект автоматики (П4):    Комплект автоматики:SSM-ALB-F.FD.E1.HE2.V.T0.S-3F1.06.3E2.40/IF.007D/DA.CP/</v>
      </c>
    </row>
    <row r="329" spans="1:29" ht="85.5" x14ac:dyDescent="0.2">
      <c r="A329" s="18">
        <v>32</v>
      </c>
      <c r="B329" s="18">
        <v>32</v>
      </c>
      <c r="C329" s="18" t="str">
        <f>Source!F203</f>
        <v>1.23-2303-5-1/1</v>
      </c>
      <c r="D329" s="18" t="str">
        <f>Source!G203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329" s="19" t="str">
        <f>Source!H203</f>
        <v>шт.</v>
      </c>
      <c r="F329" s="9">
        <f>Source!I203</f>
        <v>1</v>
      </c>
      <c r="G329" s="21"/>
      <c r="H329" s="20"/>
      <c r="I329" s="9"/>
      <c r="J329" s="9"/>
      <c r="K329" s="21"/>
      <c r="L329" s="21"/>
      <c r="Q329">
        <f>ROUND((Source!BZ203/100)*ROUND((Source!AF203*Source!AV203)*Source!I203, 2), 2)</f>
        <v>571.02</v>
      </c>
      <c r="R329">
        <f>Source!X203</f>
        <v>571.02</v>
      </c>
      <c r="S329">
        <f>ROUND((Source!CA203/100)*ROUND((Source!AF203*Source!AV203)*Source!I203, 2), 2)</f>
        <v>81.569999999999993</v>
      </c>
      <c r="T329">
        <f>Source!Y203</f>
        <v>81.569999999999993</v>
      </c>
      <c r="U329">
        <f>ROUND((175/100)*ROUND((Source!AE203*Source!AV203)*Source!I203, 2), 2)</f>
        <v>0</v>
      </c>
      <c r="V329">
        <f>ROUND((108/100)*ROUND(Source!CS203*Source!I203, 2), 2)</f>
        <v>0</v>
      </c>
    </row>
    <row r="330" spans="1:29" ht="14.25" x14ac:dyDescent="0.2">
      <c r="A330" s="18"/>
      <c r="B330" s="18"/>
      <c r="C330" s="18"/>
      <c r="D330" s="18" t="s">
        <v>1136</v>
      </c>
      <c r="E330" s="19"/>
      <c r="F330" s="9"/>
      <c r="G330" s="21">
        <f>Source!AO203</f>
        <v>815.74</v>
      </c>
      <c r="H330" s="20" t="str">
        <f>Source!DG203</f>
        <v/>
      </c>
      <c r="I330" s="9">
        <f>Source!AV203</f>
        <v>1</v>
      </c>
      <c r="J330" s="9">
        <f>IF(Source!BA203&lt;&gt; 0, Source!BA203, 1)</f>
        <v>1</v>
      </c>
      <c r="K330" s="21">
        <f>Source!S203</f>
        <v>815.74</v>
      </c>
      <c r="L330" s="21"/>
    </row>
    <row r="331" spans="1:29" ht="14.25" x14ac:dyDescent="0.2">
      <c r="A331" s="18"/>
      <c r="B331" s="18"/>
      <c r="C331" s="18"/>
      <c r="D331" s="18" t="s">
        <v>1139</v>
      </c>
      <c r="E331" s="19" t="s">
        <v>1140</v>
      </c>
      <c r="F331" s="9">
        <f>Source!AT203</f>
        <v>70</v>
      </c>
      <c r="G331" s="21"/>
      <c r="H331" s="20"/>
      <c r="I331" s="9"/>
      <c r="J331" s="9"/>
      <c r="K331" s="21">
        <f>SUM(R329:R330)</f>
        <v>571.02</v>
      </c>
      <c r="L331" s="21"/>
    </row>
    <row r="332" spans="1:29" ht="14.25" x14ac:dyDescent="0.2">
      <c r="A332" s="18"/>
      <c r="B332" s="18"/>
      <c r="C332" s="18"/>
      <c r="D332" s="18" t="s">
        <v>1141</v>
      </c>
      <c r="E332" s="19" t="s">
        <v>1140</v>
      </c>
      <c r="F332" s="9">
        <f>Source!AU203</f>
        <v>10</v>
      </c>
      <c r="G332" s="21"/>
      <c r="H332" s="20"/>
      <c r="I332" s="9"/>
      <c r="J332" s="9"/>
      <c r="K332" s="21">
        <f>SUM(T329:T331)</f>
        <v>81.569999999999993</v>
      </c>
      <c r="L332" s="21"/>
    </row>
    <row r="333" spans="1:29" ht="14.25" x14ac:dyDescent="0.2">
      <c r="A333" s="18"/>
      <c r="B333" s="18"/>
      <c r="C333" s="18"/>
      <c r="D333" s="18" t="s">
        <v>1142</v>
      </c>
      <c r="E333" s="19" t="s">
        <v>1143</v>
      </c>
      <c r="F333" s="9">
        <f>Source!AQ203</f>
        <v>1.06</v>
      </c>
      <c r="G333" s="21"/>
      <c r="H333" s="20" t="str">
        <f>Source!DI203</f>
        <v/>
      </c>
      <c r="I333" s="9">
        <f>Source!AV203</f>
        <v>1</v>
      </c>
      <c r="J333" s="9"/>
      <c r="K333" s="21"/>
      <c r="L333" s="21">
        <f>Source!U203</f>
        <v>1.06</v>
      </c>
    </row>
    <row r="334" spans="1:29" ht="15" x14ac:dyDescent="0.25">
      <c r="A334" s="24"/>
      <c r="B334" s="24"/>
      <c r="C334" s="24"/>
      <c r="D334" s="24"/>
      <c r="E334" s="24"/>
      <c r="F334" s="24"/>
      <c r="G334" s="24"/>
      <c r="H334" s="24"/>
      <c r="I334" s="24"/>
      <c r="J334" s="57">
        <f>K330+K331+K332</f>
        <v>1468.33</v>
      </c>
      <c r="K334" s="57"/>
      <c r="L334" s="25">
        <f>IF(Source!I203&lt;&gt;0, ROUND(J334/Source!I203, 2), 0)</f>
        <v>1468.33</v>
      </c>
      <c r="P334" s="23">
        <f>J334</f>
        <v>1468.33</v>
      </c>
    </row>
    <row r="335" spans="1:29" ht="42.75" x14ac:dyDescent="0.2">
      <c r="A335" s="18">
        <v>33</v>
      </c>
      <c r="B335" s="18">
        <v>33</v>
      </c>
      <c r="C335" s="18" t="str">
        <f>Source!F204</f>
        <v>1.23-2303-13-2/1</v>
      </c>
      <c r="D335" s="18" t="str">
        <f>Source!G204</f>
        <v>Техническое обслуживание преобразователей частоты - до 24 кВт / Частотный регулятор вентилятора</v>
      </c>
      <c r="E335" s="19" t="str">
        <f>Source!H204</f>
        <v>шт.</v>
      </c>
      <c r="F335" s="9">
        <f>Source!I204</f>
        <v>1</v>
      </c>
      <c r="G335" s="21"/>
      <c r="H335" s="20"/>
      <c r="I335" s="9"/>
      <c r="J335" s="9"/>
      <c r="K335" s="21"/>
      <c r="L335" s="21"/>
      <c r="Q335">
        <f>ROUND((Source!BZ204/100)*ROUND((Source!AF204*Source!AV204)*Source!I204, 2), 2)</f>
        <v>5782.31</v>
      </c>
      <c r="R335">
        <f>Source!X204</f>
        <v>5782.31</v>
      </c>
      <c r="S335">
        <f>ROUND((Source!CA204/100)*ROUND((Source!AF204*Source!AV204)*Source!I204, 2), 2)</f>
        <v>826.04</v>
      </c>
      <c r="T335">
        <f>Source!Y204</f>
        <v>826.04</v>
      </c>
      <c r="U335">
        <f>ROUND((175/100)*ROUND((Source!AE204*Source!AV204)*Source!I204, 2), 2)</f>
        <v>0</v>
      </c>
      <c r="V335">
        <f>ROUND((108/100)*ROUND(Source!CS204*Source!I204, 2), 2)</f>
        <v>0</v>
      </c>
    </row>
    <row r="336" spans="1:29" ht="14.25" x14ac:dyDescent="0.2">
      <c r="A336" s="18"/>
      <c r="B336" s="18"/>
      <c r="C336" s="18"/>
      <c r="D336" s="18" t="s">
        <v>1136</v>
      </c>
      <c r="E336" s="19"/>
      <c r="F336" s="9"/>
      <c r="G336" s="21">
        <f>Source!AO204</f>
        <v>4130.22</v>
      </c>
      <c r="H336" s="20" t="str">
        <f>Source!DG204</f>
        <v>)*2</v>
      </c>
      <c r="I336" s="9">
        <f>Source!AV204</f>
        <v>1</v>
      </c>
      <c r="J336" s="9">
        <f>IF(Source!BA204&lt;&gt; 0, Source!BA204, 1)</f>
        <v>1</v>
      </c>
      <c r="K336" s="21">
        <f>Source!S204</f>
        <v>8260.44</v>
      </c>
      <c r="L336" s="21"/>
    </row>
    <row r="337" spans="1:22" ht="14.25" x14ac:dyDescent="0.2">
      <c r="A337" s="18"/>
      <c r="B337" s="18"/>
      <c r="C337" s="18"/>
      <c r="D337" s="18" t="s">
        <v>1138</v>
      </c>
      <c r="E337" s="19"/>
      <c r="F337" s="9"/>
      <c r="G337" s="21">
        <f>Source!AL204</f>
        <v>14.92</v>
      </c>
      <c r="H337" s="20" t="str">
        <f>Source!DD204</f>
        <v>)*2</v>
      </c>
      <c r="I337" s="9">
        <f>Source!AW204</f>
        <v>1</v>
      </c>
      <c r="J337" s="9">
        <f>IF(Source!BC204&lt;&gt; 0, Source!BC204, 1)</f>
        <v>1</v>
      </c>
      <c r="K337" s="21">
        <f>Source!P204</f>
        <v>29.84</v>
      </c>
      <c r="L337" s="21"/>
    </row>
    <row r="338" spans="1:22" ht="14.25" x14ac:dyDescent="0.2">
      <c r="A338" s="18"/>
      <c r="B338" s="18"/>
      <c r="C338" s="18"/>
      <c r="D338" s="18" t="s">
        <v>1139</v>
      </c>
      <c r="E338" s="19" t="s">
        <v>1140</v>
      </c>
      <c r="F338" s="9">
        <f>Source!AT204</f>
        <v>70</v>
      </c>
      <c r="G338" s="21"/>
      <c r="H338" s="20"/>
      <c r="I338" s="9"/>
      <c r="J338" s="9"/>
      <c r="K338" s="21">
        <f>SUM(R335:R337)</f>
        <v>5782.31</v>
      </c>
      <c r="L338" s="21"/>
    </row>
    <row r="339" spans="1:22" ht="14.25" x14ac:dyDescent="0.2">
      <c r="A339" s="18"/>
      <c r="B339" s="18"/>
      <c r="C339" s="18"/>
      <c r="D339" s="18" t="s">
        <v>1141</v>
      </c>
      <c r="E339" s="19" t="s">
        <v>1140</v>
      </c>
      <c r="F339" s="9">
        <f>Source!AU204</f>
        <v>10</v>
      </c>
      <c r="G339" s="21"/>
      <c r="H339" s="20"/>
      <c r="I339" s="9"/>
      <c r="J339" s="9"/>
      <c r="K339" s="21">
        <f>SUM(T335:T338)</f>
        <v>826.04</v>
      </c>
      <c r="L339" s="21"/>
    </row>
    <row r="340" spans="1:22" ht="14.25" x14ac:dyDescent="0.2">
      <c r="A340" s="18"/>
      <c r="B340" s="18"/>
      <c r="C340" s="18"/>
      <c r="D340" s="18" t="s">
        <v>1142</v>
      </c>
      <c r="E340" s="19" t="s">
        <v>1143</v>
      </c>
      <c r="F340" s="9">
        <f>Source!AQ204</f>
        <v>5.82</v>
      </c>
      <c r="G340" s="21"/>
      <c r="H340" s="20" t="str">
        <f>Source!DI204</f>
        <v>)*2</v>
      </c>
      <c r="I340" s="9">
        <f>Source!AV204</f>
        <v>1</v>
      </c>
      <c r="J340" s="9"/>
      <c r="K340" s="21"/>
      <c r="L340" s="21">
        <f>Source!U204</f>
        <v>11.64</v>
      </c>
    </row>
    <row r="341" spans="1:22" ht="15" x14ac:dyDescent="0.25">
      <c r="A341" s="24"/>
      <c r="B341" s="24"/>
      <c r="C341" s="24"/>
      <c r="D341" s="24"/>
      <c r="E341" s="24"/>
      <c r="F341" s="24"/>
      <c r="G341" s="24"/>
      <c r="H341" s="24"/>
      <c r="I341" s="24"/>
      <c r="J341" s="57">
        <f>K336+K337+K338+K339</f>
        <v>14898.630000000001</v>
      </c>
      <c r="K341" s="57"/>
      <c r="L341" s="25">
        <f>IF(Source!I204&lt;&gt;0, ROUND(J341/Source!I204, 2), 0)</f>
        <v>14898.63</v>
      </c>
      <c r="P341" s="23">
        <f>J341</f>
        <v>14898.630000000001</v>
      </c>
    </row>
    <row r="342" spans="1:22" ht="85.5" x14ac:dyDescent="0.2">
      <c r="A342" s="18">
        <v>34</v>
      </c>
      <c r="B342" s="18">
        <v>34</v>
      </c>
      <c r="C342" s="18" t="str">
        <f>Source!F205</f>
        <v>1.23-2103-9-7/1</v>
      </c>
      <c r="D342" s="18" t="str">
        <f>Source!G205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342" s="19" t="str">
        <f>Source!H205</f>
        <v>шт.</v>
      </c>
      <c r="F342" s="9">
        <f>Source!I205</f>
        <v>2</v>
      </c>
      <c r="G342" s="21"/>
      <c r="H342" s="20"/>
      <c r="I342" s="9"/>
      <c r="J342" s="9"/>
      <c r="K342" s="21"/>
      <c r="L342" s="21"/>
      <c r="Q342">
        <f>ROUND((Source!BZ205/100)*ROUND((Source!AF205*Source!AV205)*Source!I205, 2), 2)</f>
        <v>1383.17</v>
      </c>
      <c r="R342">
        <f>Source!X205</f>
        <v>1383.17</v>
      </c>
      <c r="S342">
        <f>ROUND((Source!CA205/100)*ROUND((Source!AF205*Source!AV205)*Source!I205, 2), 2)</f>
        <v>197.6</v>
      </c>
      <c r="T342">
        <f>Source!Y205</f>
        <v>197.6</v>
      </c>
      <c r="U342">
        <f>ROUND((175/100)*ROUND((Source!AE205*Source!AV205)*Source!I205, 2), 2)</f>
        <v>0</v>
      </c>
      <c r="V342">
        <f>ROUND((108/100)*ROUND(Source!CS205*Source!I205, 2), 2)</f>
        <v>0</v>
      </c>
    </row>
    <row r="343" spans="1:22" x14ac:dyDescent="0.2">
      <c r="D343" s="22" t="str">
        <f>"Объем: "&amp;Source!I205&amp;"=1+"&amp;"1"</f>
        <v>Объем: 2=1+1</v>
      </c>
    </row>
    <row r="344" spans="1:22" ht="14.25" x14ac:dyDescent="0.2">
      <c r="A344" s="18"/>
      <c r="B344" s="18"/>
      <c r="C344" s="18"/>
      <c r="D344" s="18" t="s">
        <v>1136</v>
      </c>
      <c r="E344" s="19"/>
      <c r="F344" s="9"/>
      <c r="G344" s="21">
        <f>Source!AO205</f>
        <v>493.99</v>
      </c>
      <c r="H344" s="20" t="str">
        <f>Source!DG205</f>
        <v>)*2</v>
      </c>
      <c r="I344" s="9">
        <f>Source!AV205</f>
        <v>1</v>
      </c>
      <c r="J344" s="9">
        <f>IF(Source!BA205&lt;&gt; 0, Source!BA205, 1)</f>
        <v>1</v>
      </c>
      <c r="K344" s="21">
        <f>Source!S205</f>
        <v>1975.96</v>
      </c>
      <c r="L344" s="21"/>
    </row>
    <row r="345" spans="1:22" ht="14.25" x14ac:dyDescent="0.2">
      <c r="A345" s="18"/>
      <c r="B345" s="18"/>
      <c r="C345" s="18"/>
      <c r="D345" s="18" t="s">
        <v>1139</v>
      </c>
      <c r="E345" s="19" t="s">
        <v>1140</v>
      </c>
      <c r="F345" s="9">
        <f>Source!AT205</f>
        <v>70</v>
      </c>
      <c r="G345" s="21"/>
      <c r="H345" s="20"/>
      <c r="I345" s="9"/>
      <c r="J345" s="9"/>
      <c r="K345" s="21">
        <f>SUM(R342:R344)</f>
        <v>1383.17</v>
      </c>
      <c r="L345" s="21"/>
    </row>
    <row r="346" spans="1:22" ht="14.25" x14ac:dyDescent="0.2">
      <c r="A346" s="18"/>
      <c r="B346" s="18"/>
      <c r="C346" s="18"/>
      <c r="D346" s="18" t="s">
        <v>1141</v>
      </c>
      <c r="E346" s="19" t="s">
        <v>1140</v>
      </c>
      <c r="F346" s="9">
        <f>Source!AU205</f>
        <v>10</v>
      </c>
      <c r="G346" s="21"/>
      <c r="H346" s="20"/>
      <c r="I346" s="9"/>
      <c r="J346" s="9"/>
      <c r="K346" s="21">
        <f>SUM(T342:T345)</f>
        <v>197.6</v>
      </c>
      <c r="L346" s="21"/>
    </row>
    <row r="347" spans="1:22" ht="14.25" x14ac:dyDescent="0.2">
      <c r="A347" s="18"/>
      <c r="B347" s="18"/>
      <c r="C347" s="18"/>
      <c r="D347" s="18" t="s">
        <v>1142</v>
      </c>
      <c r="E347" s="19" t="s">
        <v>1143</v>
      </c>
      <c r="F347" s="9">
        <f>Source!AQ205</f>
        <v>0.8</v>
      </c>
      <c r="G347" s="21"/>
      <c r="H347" s="20" t="str">
        <f>Source!DI205</f>
        <v>)*2</v>
      </c>
      <c r="I347" s="9">
        <f>Source!AV205</f>
        <v>1</v>
      </c>
      <c r="J347" s="9"/>
      <c r="K347" s="21"/>
      <c r="L347" s="21">
        <f>Source!U205</f>
        <v>3.2</v>
      </c>
    </row>
    <row r="348" spans="1:22" ht="15" x14ac:dyDescent="0.25">
      <c r="A348" s="24"/>
      <c r="B348" s="24"/>
      <c r="C348" s="24"/>
      <c r="D348" s="24"/>
      <c r="E348" s="24"/>
      <c r="F348" s="24"/>
      <c r="G348" s="24"/>
      <c r="H348" s="24"/>
      <c r="I348" s="24"/>
      <c r="J348" s="57">
        <f>K344+K345+K346</f>
        <v>3556.73</v>
      </c>
      <c r="K348" s="57"/>
      <c r="L348" s="25">
        <f>IF(Source!I205&lt;&gt;0, ROUND(J348/Source!I205, 2), 0)</f>
        <v>1778.37</v>
      </c>
      <c r="P348" s="23">
        <f>J348</f>
        <v>3556.73</v>
      </c>
    </row>
    <row r="349" spans="1:22" ht="57" x14ac:dyDescent="0.2">
      <c r="A349" s="18">
        <v>35</v>
      </c>
      <c r="B349" s="18">
        <v>35</v>
      </c>
      <c r="C349" s="18" t="str">
        <f>Source!F206</f>
        <v>1.23-2103-41-1/1</v>
      </c>
      <c r="D349" s="18" t="str">
        <f>Source!G206</f>
        <v>Техническое обслуживание регулирующего клапана /Привод воздушной заслонки притока на входе, Откр/Закр</v>
      </c>
      <c r="E349" s="19" t="str">
        <f>Source!H206</f>
        <v>шт.</v>
      </c>
      <c r="F349" s="9">
        <f>Source!I206</f>
        <v>1</v>
      </c>
      <c r="G349" s="21"/>
      <c r="H349" s="20"/>
      <c r="I349" s="9"/>
      <c r="J349" s="9"/>
      <c r="K349" s="21"/>
      <c r="L349" s="21"/>
      <c r="Q349">
        <f>ROUND((Source!BZ206/100)*ROUND((Source!AF206*Source!AV206)*Source!I206, 2), 2)</f>
        <v>291.2</v>
      </c>
      <c r="R349">
        <f>Source!X206</f>
        <v>291.2</v>
      </c>
      <c r="S349">
        <f>ROUND((Source!CA206/100)*ROUND((Source!AF206*Source!AV206)*Source!I206, 2), 2)</f>
        <v>41.6</v>
      </c>
      <c r="T349">
        <f>Source!Y206</f>
        <v>41.6</v>
      </c>
      <c r="U349">
        <f>ROUND((175/100)*ROUND((Source!AE206*Source!AV206)*Source!I206, 2), 2)</f>
        <v>173.5</v>
      </c>
      <c r="V349">
        <f>ROUND((108/100)*ROUND(Source!CS206*Source!I206, 2), 2)</f>
        <v>107.07</v>
      </c>
    </row>
    <row r="350" spans="1:22" ht="14.25" x14ac:dyDescent="0.2">
      <c r="A350" s="18"/>
      <c r="B350" s="18"/>
      <c r="C350" s="18"/>
      <c r="D350" s="18" t="s">
        <v>1136</v>
      </c>
      <c r="E350" s="19"/>
      <c r="F350" s="9"/>
      <c r="G350" s="21">
        <f>Source!AO206</f>
        <v>208</v>
      </c>
      <c r="H350" s="20" t="str">
        <f>Source!DG206</f>
        <v>)*2</v>
      </c>
      <c r="I350" s="9">
        <f>Source!AV206</f>
        <v>1</v>
      </c>
      <c r="J350" s="9">
        <f>IF(Source!BA206&lt;&gt; 0, Source!BA206, 1)</f>
        <v>1</v>
      </c>
      <c r="K350" s="21">
        <f>Source!S206</f>
        <v>416</v>
      </c>
      <c r="L350" s="21"/>
    </row>
    <row r="351" spans="1:22" ht="14.25" x14ac:dyDescent="0.2">
      <c r="A351" s="18"/>
      <c r="B351" s="18"/>
      <c r="C351" s="18"/>
      <c r="D351" s="18" t="s">
        <v>1137</v>
      </c>
      <c r="E351" s="19"/>
      <c r="F351" s="9"/>
      <c r="G351" s="21">
        <f>Source!AM206</f>
        <v>78.180000000000007</v>
      </c>
      <c r="H351" s="20" t="str">
        <f>Source!DE206</f>
        <v>)*2</v>
      </c>
      <c r="I351" s="9">
        <f>Source!AV206</f>
        <v>1</v>
      </c>
      <c r="J351" s="9">
        <f>IF(Source!BB206&lt;&gt; 0, Source!BB206, 1)</f>
        <v>1</v>
      </c>
      <c r="K351" s="21">
        <f>Source!Q206</f>
        <v>156.36000000000001</v>
      </c>
      <c r="L351" s="21"/>
    </row>
    <row r="352" spans="1:22" ht="14.25" x14ac:dyDescent="0.2">
      <c r="A352" s="18"/>
      <c r="B352" s="18"/>
      <c r="C352" s="18"/>
      <c r="D352" s="18" t="s">
        <v>1144</v>
      </c>
      <c r="E352" s="19"/>
      <c r="F352" s="9"/>
      <c r="G352" s="21">
        <f>Source!AN206</f>
        <v>49.57</v>
      </c>
      <c r="H352" s="20" t="str">
        <f>Source!DF206</f>
        <v>)*2</v>
      </c>
      <c r="I352" s="9">
        <f>Source!AV206</f>
        <v>1</v>
      </c>
      <c r="J352" s="9">
        <f>IF(Source!BS206&lt;&gt; 0, Source!BS206, 1)</f>
        <v>1</v>
      </c>
      <c r="K352" s="27">
        <f>Source!R206</f>
        <v>99.14</v>
      </c>
      <c r="L352" s="21"/>
    </row>
    <row r="353" spans="1:22" ht="14.25" x14ac:dyDescent="0.2">
      <c r="A353" s="18"/>
      <c r="B353" s="18"/>
      <c r="C353" s="18"/>
      <c r="D353" s="18" t="s">
        <v>1139</v>
      </c>
      <c r="E353" s="19" t="s">
        <v>1140</v>
      </c>
      <c r="F353" s="9">
        <f>Source!AT206</f>
        <v>70</v>
      </c>
      <c r="G353" s="21"/>
      <c r="H353" s="20"/>
      <c r="I353" s="9"/>
      <c r="J353" s="9"/>
      <c r="K353" s="21">
        <f>SUM(R349:R352)</f>
        <v>291.2</v>
      </c>
      <c r="L353" s="21"/>
    </row>
    <row r="354" spans="1:22" ht="14.25" x14ac:dyDescent="0.2">
      <c r="A354" s="18"/>
      <c r="B354" s="18"/>
      <c r="C354" s="18"/>
      <c r="D354" s="18" t="s">
        <v>1141</v>
      </c>
      <c r="E354" s="19" t="s">
        <v>1140</v>
      </c>
      <c r="F354" s="9">
        <f>Source!AU206</f>
        <v>10</v>
      </c>
      <c r="G354" s="21"/>
      <c r="H354" s="20"/>
      <c r="I354" s="9"/>
      <c r="J354" s="9"/>
      <c r="K354" s="21">
        <f>SUM(T349:T353)</f>
        <v>41.6</v>
      </c>
      <c r="L354" s="21"/>
    </row>
    <row r="355" spans="1:22" ht="14.25" x14ac:dyDescent="0.2">
      <c r="A355" s="18"/>
      <c r="B355" s="18"/>
      <c r="C355" s="18"/>
      <c r="D355" s="18" t="s">
        <v>1145</v>
      </c>
      <c r="E355" s="19" t="s">
        <v>1140</v>
      </c>
      <c r="F355" s="9">
        <f>108</f>
        <v>108</v>
      </c>
      <c r="G355" s="21"/>
      <c r="H355" s="20"/>
      <c r="I355" s="9"/>
      <c r="J355" s="9"/>
      <c r="K355" s="21">
        <f>SUM(V349:V354)</f>
        <v>107.07</v>
      </c>
      <c r="L355" s="21"/>
    </row>
    <row r="356" spans="1:22" ht="14.25" x14ac:dyDescent="0.2">
      <c r="A356" s="18"/>
      <c r="B356" s="18"/>
      <c r="C356" s="18"/>
      <c r="D356" s="18" t="s">
        <v>1142</v>
      </c>
      <c r="E356" s="19" t="s">
        <v>1143</v>
      </c>
      <c r="F356" s="9">
        <f>Source!AQ206</f>
        <v>0.37</v>
      </c>
      <c r="G356" s="21"/>
      <c r="H356" s="20" t="str">
        <f>Source!DI206</f>
        <v>)*2</v>
      </c>
      <c r="I356" s="9">
        <f>Source!AV206</f>
        <v>1</v>
      </c>
      <c r="J356" s="9"/>
      <c r="K356" s="21"/>
      <c r="L356" s="21">
        <f>Source!U206</f>
        <v>0.74</v>
      </c>
    </row>
    <row r="357" spans="1:22" ht="15" x14ac:dyDescent="0.25">
      <c r="A357" s="24"/>
      <c r="B357" s="24"/>
      <c r="C357" s="24"/>
      <c r="D357" s="24"/>
      <c r="E357" s="24"/>
      <c r="F357" s="24"/>
      <c r="G357" s="24"/>
      <c r="H357" s="24"/>
      <c r="I357" s="24"/>
      <c r="J357" s="57">
        <f>K350+K351+K353+K354+K355</f>
        <v>1012.23</v>
      </c>
      <c r="K357" s="57"/>
      <c r="L357" s="25">
        <f>IF(Source!I206&lt;&gt;0, ROUND(J357/Source!I206, 2), 0)</f>
        <v>1012.23</v>
      </c>
      <c r="P357" s="23">
        <f>J357</f>
        <v>1012.23</v>
      </c>
    </row>
    <row r="358" spans="1:22" ht="85.5" x14ac:dyDescent="0.2">
      <c r="A358" s="18">
        <v>36</v>
      </c>
      <c r="B358" s="18">
        <v>36</v>
      </c>
      <c r="C358" s="18" t="str">
        <f>Source!F207</f>
        <v>1.23-2103-27-1/1</v>
      </c>
      <c r="D358" s="18" t="str">
        <f>Source!G207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358" s="19" t="str">
        <f>Source!H207</f>
        <v>10 шт.</v>
      </c>
      <c r="F358" s="9">
        <f>Source!I207</f>
        <v>0.2</v>
      </c>
      <c r="G358" s="21"/>
      <c r="H358" s="20"/>
      <c r="I358" s="9"/>
      <c r="J358" s="9"/>
      <c r="K358" s="21"/>
      <c r="L358" s="21"/>
      <c r="Q358">
        <f>ROUND((Source!BZ207/100)*ROUND((Source!AF207*Source!AV207)*Source!I207, 2), 2)</f>
        <v>2483.81</v>
      </c>
      <c r="R358">
        <f>Source!X207</f>
        <v>2483.81</v>
      </c>
      <c r="S358">
        <f>ROUND((Source!CA207/100)*ROUND((Source!AF207*Source!AV207)*Source!I207, 2), 2)</f>
        <v>354.83</v>
      </c>
      <c r="T358">
        <f>Source!Y207</f>
        <v>354.83</v>
      </c>
      <c r="U358">
        <f>ROUND((175/100)*ROUND((Source!AE207*Source!AV207)*Source!I207, 2), 2)</f>
        <v>0</v>
      </c>
      <c r="V358">
        <f>ROUND((108/100)*ROUND(Source!CS207*Source!I207, 2), 2)</f>
        <v>0</v>
      </c>
    </row>
    <row r="359" spans="1:22" x14ac:dyDescent="0.2">
      <c r="D359" s="22" t="str">
        <f>"Объем: "&amp;Source!I207&amp;"=(1+"&amp;"1)/"&amp;"10"</f>
        <v>Объем: 0,2=(1+1)/10</v>
      </c>
    </row>
    <row r="360" spans="1:22" ht="14.25" x14ac:dyDescent="0.2">
      <c r="A360" s="18"/>
      <c r="B360" s="18"/>
      <c r="C360" s="18"/>
      <c r="D360" s="18" t="s">
        <v>1136</v>
      </c>
      <c r="E360" s="19"/>
      <c r="F360" s="9"/>
      <c r="G360" s="21">
        <f>Source!AO207</f>
        <v>8870.75</v>
      </c>
      <c r="H360" s="20" t="str">
        <f>Source!DG207</f>
        <v>)*2</v>
      </c>
      <c r="I360" s="9">
        <f>Source!AV207</f>
        <v>1</v>
      </c>
      <c r="J360" s="9">
        <f>IF(Source!BA207&lt;&gt; 0, Source!BA207, 1)</f>
        <v>1</v>
      </c>
      <c r="K360" s="21">
        <f>Source!S207</f>
        <v>3548.3</v>
      </c>
      <c r="L360" s="21"/>
    </row>
    <row r="361" spans="1:22" ht="14.25" x14ac:dyDescent="0.2">
      <c r="A361" s="18"/>
      <c r="B361" s="18"/>
      <c r="C361" s="18"/>
      <c r="D361" s="18" t="s">
        <v>1138</v>
      </c>
      <c r="E361" s="19"/>
      <c r="F361" s="9"/>
      <c r="G361" s="21">
        <f>Source!AL207</f>
        <v>17.39</v>
      </c>
      <c r="H361" s="20" t="str">
        <f>Source!DD207</f>
        <v>)*2</v>
      </c>
      <c r="I361" s="9">
        <f>Source!AW207</f>
        <v>1</v>
      </c>
      <c r="J361" s="9">
        <f>IF(Source!BC207&lt;&gt; 0, Source!BC207, 1)</f>
        <v>1</v>
      </c>
      <c r="K361" s="21">
        <f>Source!P207</f>
        <v>6.96</v>
      </c>
      <c r="L361" s="21"/>
    </row>
    <row r="362" spans="1:22" ht="14.25" x14ac:dyDescent="0.2">
      <c r="A362" s="18"/>
      <c r="B362" s="18"/>
      <c r="C362" s="18"/>
      <c r="D362" s="18" t="s">
        <v>1139</v>
      </c>
      <c r="E362" s="19" t="s">
        <v>1140</v>
      </c>
      <c r="F362" s="9">
        <f>Source!AT207</f>
        <v>70</v>
      </c>
      <c r="G362" s="21"/>
      <c r="H362" s="20"/>
      <c r="I362" s="9"/>
      <c r="J362" s="9"/>
      <c r="K362" s="21">
        <f>SUM(R358:R361)</f>
        <v>2483.81</v>
      </c>
      <c r="L362" s="21"/>
    </row>
    <row r="363" spans="1:22" ht="14.25" x14ac:dyDescent="0.2">
      <c r="A363" s="18"/>
      <c r="B363" s="18"/>
      <c r="C363" s="18"/>
      <c r="D363" s="18" t="s">
        <v>1141</v>
      </c>
      <c r="E363" s="19" t="s">
        <v>1140</v>
      </c>
      <c r="F363" s="9">
        <f>Source!AU207</f>
        <v>10</v>
      </c>
      <c r="G363" s="21"/>
      <c r="H363" s="20"/>
      <c r="I363" s="9"/>
      <c r="J363" s="9"/>
      <c r="K363" s="21">
        <f>SUM(T358:T362)</f>
        <v>354.83</v>
      </c>
      <c r="L363" s="21"/>
    </row>
    <row r="364" spans="1:22" ht="14.25" x14ac:dyDescent="0.2">
      <c r="A364" s="18"/>
      <c r="B364" s="18"/>
      <c r="C364" s="18"/>
      <c r="D364" s="18" t="s">
        <v>1142</v>
      </c>
      <c r="E364" s="19" t="s">
        <v>1143</v>
      </c>
      <c r="F364" s="9">
        <f>Source!AQ207</f>
        <v>12.5</v>
      </c>
      <c r="G364" s="21"/>
      <c r="H364" s="20" t="str">
        <f>Source!DI207</f>
        <v>)*2</v>
      </c>
      <c r="I364" s="9">
        <f>Source!AV207</f>
        <v>1</v>
      </c>
      <c r="J364" s="9"/>
      <c r="K364" s="21"/>
      <c r="L364" s="21">
        <f>Source!U207</f>
        <v>5</v>
      </c>
    </row>
    <row r="365" spans="1:22" ht="15" x14ac:dyDescent="0.25">
      <c r="A365" s="24"/>
      <c r="B365" s="24"/>
      <c r="C365" s="24"/>
      <c r="D365" s="24"/>
      <c r="E365" s="24"/>
      <c r="F365" s="24"/>
      <c r="G365" s="24"/>
      <c r="H365" s="24"/>
      <c r="I365" s="24"/>
      <c r="J365" s="57">
        <f>K360+K361+K362+K363</f>
        <v>6393.9</v>
      </c>
      <c r="K365" s="57"/>
      <c r="L365" s="25">
        <f>IF(Source!I207&lt;&gt;0, ROUND(J365/Source!I207, 2), 0)</f>
        <v>31969.5</v>
      </c>
      <c r="P365" s="23">
        <f>J365</f>
        <v>6393.9</v>
      </c>
    </row>
    <row r="367" spans="1:22" ht="15" x14ac:dyDescent="0.25">
      <c r="C367" s="58" t="str">
        <f>Source!G208</f>
        <v>В1</v>
      </c>
      <c r="D367" s="58"/>
      <c r="E367" s="58"/>
      <c r="F367" s="58"/>
      <c r="G367" s="58"/>
      <c r="H367" s="58"/>
      <c r="I367" s="58"/>
      <c r="J367" s="58"/>
      <c r="K367" s="58"/>
    </row>
    <row r="368" spans="1:22" ht="71.25" x14ac:dyDescent="0.2">
      <c r="A368" s="18">
        <v>37</v>
      </c>
      <c r="B368" s="18">
        <v>37</v>
      </c>
      <c r="C368" s="18" t="str">
        <f>Source!F211</f>
        <v>1.18-2403-20-3/1</v>
      </c>
      <c r="D368" s="18" t="str">
        <f>Source!G211</f>
        <v>Техническое обслуживание вытяжных установок производительностью до 5000 м3/ч - ежеквартальное /LM DUCT Q 50-30 /SP.10/G.1/FP.C25.003A2/G.1/V.1</v>
      </c>
      <c r="E368" s="19" t="str">
        <f>Source!H211</f>
        <v>установка</v>
      </c>
      <c r="F368" s="9">
        <f>Source!I211</f>
        <v>1</v>
      </c>
      <c r="G368" s="21"/>
      <c r="H368" s="20"/>
      <c r="I368" s="9"/>
      <c r="J368" s="9"/>
      <c r="K368" s="21"/>
      <c r="L368" s="21"/>
      <c r="Q368">
        <f>ROUND((Source!BZ211/100)*ROUND((Source!AF211*Source!AV211)*Source!I211, 2), 2)</f>
        <v>2211.0300000000002</v>
      </c>
      <c r="R368">
        <f>Source!X211</f>
        <v>2211.0300000000002</v>
      </c>
      <c r="S368">
        <f>ROUND((Source!CA211/100)*ROUND((Source!AF211*Source!AV211)*Source!I211, 2), 2)</f>
        <v>315.86</v>
      </c>
      <c r="T368">
        <f>Source!Y211</f>
        <v>315.86</v>
      </c>
      <c r="U368">
        <f>ROUND((175/100)*ROUND((Source!AE211*Source!AV211)*Source!I211, 2), 2)</f>
        <v>0</v>
      </c>
      <c r="V368">
        <f>ROUND((108/100)*ROUND(Source!CS211*Source!I211, 2), 2)</f>
        <v>0</v>
      </c>
    </row>
    <row r="369" spans="1:22" ht="14.25" x14ac:dyDescent="0.2">
      <c r="A369" s="18"/>
      <c r="B369" s="18"/>
      <c r="C369" s="18"/>
      <c r="D369" s="18" t="s">
        <v>1136</v>
      </c>
      <c r="E369" s="19"/>
      <c r="F369" s="9"/>
      <c r="G369" s="21">
        <f>Source!AO211</f>
        <v>1579.31</v>
      </c>
      <c r="H369" s="20" t="str">
        <f>Source!DG211</f>
        <v>)*2</v>
      </c>
      <c r="I369" s="9">
        <f>Source!AV211</f>
        <v>1</v>
      </c>
      <c r="J369" s="9">
        <f>IF(Source!BA211&lt;&gt; 0, Source!BA211, 1)</f>
        <v>1</v>
      </c>
      <c r="K369" s="21">
        <f>Source!S211</f>
        <v>3158.62</v>
      </c>
      <c r="L369" s="21"/>
    </row>
    <row r="370" spans="1:22" ht="14.25" x14ac:dyDescent="0.2">
      <c r="A370" s="18"/>
      <c r="B370" s="18"/>
      <c r="C370" s="18"/>
      <c r="D370" s="18" t="s">
        <v>1138</v>
      </c>
      <c r="E370" s="19"/>
      <c r="F370" s="9"/>
      <c r="G370" s="21">
        <f>Source!AL211</f>
        <v>0.03</v>
      </c>
      <c r="H370" s="20" t="str">
        <f>Source!DD211</f>
        <v>)*2</v>
      </c>
      <c r="I370" s="9">
        <f>Source!AW211</f>
        <v>1</v>
      </c>
      <c r="J370" s="9">
        <f>IF(Source!BC211&lt;&gt; 0, Source!BC211, 1)</f>
        <v>1</v>
      </c>
      <c r="K370" s="21">
        <f>Source!P211</f>
        <v>0.06</v>
      </c>
      <c r="L370" s="21"/>
    </row>
    <row r="371" spans="1:22" ht="14.25" x14ac:dyDescent="0.2">
      <c r="A371" s="18"/>
      <c r="B371" s="18"/>
      <c r="C371" s="18"/>
      <c r="D371" s="18" t="s">
        <v>1139</v>
      </c>
      <c r="E371" s="19" t="s">
        <v>1140</v>
      </c>
      <c r="F371" s="9">
        <f>Source!AT211</f>
        <v>70</v>
      </c>
      <c r="G371" s="21"/>
      <c r="H371" s="20"/>
      <c r="I371" s="9"/>
      <c r="J371" s="9"/>
      <c r="K371" s="21">
        <f>SUM(R368:R370)</f>
        <v>2211.0300000000002</v>
      </c>
      <c r="L371" s="21"/>
    </row>
    <row r="372" spans="1:22" ht="14.25" x14ac:dyDescent="0.2">
      <c r="A372" s="18"/>
      <c r="B372" s="18"/>
      <c r="C372" s="18"/>
      <c r="D372" s="18" t="s">
        <v>1141</v>
      </c>
      <c r="E372" s="19" t="s">
        <v>1140</v>
      </c>
      <c r="F372" s="9">
        <f>Source!AU211</f>
        <v>10</v>
      </c>
      <c r="G372" s="21"/>
      <c r="H372" s="20"/>
      <c r="I372" s="9"/>
      <c r="J372" s="9"/>
      <c r="K372" s="21">
        <f>SUM(T368:T371)</f>
        <v>315.86</v>
      </c>
      <c r="L372" s="21"/>
    </row>
    <row r="373" spans="1:22" ht="14.25" x14ac:dyDescent="0.2">
      <c r="A373" s="18"/>
      <c r="B373" s="18"/>
      <c r="C373" s="18"/>
      <c r="D373" s="18" t="s">
        <v>1142</v>
      </c>
      <c r="E373" s="19" t="s">
        <v>1143</v>
      </c>
      <c r="F373" s="9">
        <f>Source!AQ211</f>
        <v>2.38</v>
      </c>
      <c r="G373" s="21"/>
      <c r="H373" s="20" t="str">
        <f>Source!DI211</f>
        <v>)*2</v>
      </c>
      <c r="I373" s="9">
        <f>Source!AV211</f>
        <v>1</v>
      </c>
      <c r="J373" s="9"/>
      <c r="K373" s="21"/>
      <c r="L373" s="21">
        <f>Source!U211</f>
        <v>4.76</v>
      </c>
    </row>
    <row r="374" spans="1:22" ht="15" x14ac:dyDescent="0.25">
      <c r="A374" s="24"/>
      <c r="B374" s="24"/>
      <c r="C374" s="24"/>
      <c r="D374" s="24"/>
      <c r="E374" s="24"/>
      <c r="F374" s="24"/>
      <c r="G374" s="24"/>
      <c r="H374" s="24"/>
      <c r="I374" s="24"/>
      <c r="J374" s="57">
        <f>K369+K370+K371+K372</f>
        <v>5685.57</v>
      </c>
      <c r="K374" s="57"/>
      <c r="L374" s="25">
        <f>IF(Source!I211&lt;&gt;0, ROUND(J374/Source!I211, 2), 0)</f>
        <v>5685.57</v>
      </c>
      <c r="P374" s="23">
        <f>J374</f>
        <v>5685.57</v>
      </c>
    </row>
    <row r="375" spans="1:22" ht="57" x14ac:dyDescent="0.2">
      <c r="A375" s="18">
        <v>38</v>
      </c>
      <c r="B375" s="18">
        <v>38</v>
      </c>
      <c r="C375" s="18" t="str">
        <f>Source!F213</f>
        <v>1.15-2203-3-1/1</v>
      </c>
      <c r="D375" s="18" t="str">
        <f>Source!G213</f>
        <v>Техническое обслуживание виброизолирующих вставок фланцевых диаметром до 65 мм / гибкая вставка</v>
      </c>
      <c r="E375" s="19" t="str">
        <f>Source!H213</f>
        <v>шт.</v>
      </c>
      <c r="F375" s="9">
        <f>Source!I213</f>
        <v>2</v>
      </c>
      <c r="G375" s="21"/>
      <c r="H375" s="20"/>
      <c r="I375" s="9"/>
      <c r="J375" s="9"/>
      <c r="K375" s="21"/>
      <c r="L375" s="21"/>
      <c r="Q375">
        <f>ROUND((Source!BZ213/100)*ROUND((Source!AF213*Source!AV213)*Source!I213, 2), 2)</f>
        <v>69.16</v>
      </c>
      <c r="R375">
        <f>Source!X213</f>
        <v>69.16</v>
      </c>
      <c r="S375">
        <f>ROUND((Source!CA213/100)*ROUND((Source!AF213*Source!AV213)*Source!I213, 2), 2)</f>
        <v>9.8800000000000008</v>
      </c>
      <c r="T375">
        <f>Source!Y213</f>
        <v>9.8800000000000008</v>
      </c>
      <c r="U375">
        <f>ROUND((175/100)*ROUND((Source!AE213*Source!AV213)*Source!I213, 2), 2)</f>
        <v>0</v>
      </c>
      <c r="V375">
        <f>ROUND((108/100)*ROUND(Source!CS213*Source!I213, 2), 2)</f>
        <v>0</v>
      </c>
    </row>
    <row r="376" spans="1:22" x14ac:dyDescent="0.2">
      <c r="D376" s="22" t="str">
        <f>"Объем: "&amp;Source!I213&amp;"=1+"&amp;"1"</f>
        <v>Объем: 2=1+1</v>
      </c>
    </row>
    <row r="377" spans="1:22" ht="14.25" x14ac:dyDescent="0.2">
      <c r="A377" s="18"/>
      <c r="B377" s="18"/>
      <c r="C377" s="18"/>
      <c r="D377" s="18" t="s">
        <v>1136</v>
      </c>
      <c r="E377" s="19"/>
      <c r="F377" s="9"/>
      <c r="G377" s="21">
        <f>Source!AO213</f>
        <v>49.4</v>
      </c>
      <c r="H377" s="20" t="str">
        <f>Source!DG213</f>
        <v/>
      </c>
      <c r="I377" s="9">
        <f>Source!AV213</f>
        <v>1</v>
      </c>
      <c r="J377" s="9">
        <f>IF(Source!BA213&lt;&gt; 0, Source!BA213, 1)</f>
        <v>1</v>
      </c>
      <c r="K377" s="21">
        <f>Source!S213</f>
        <v>98.8</v>
      </c>
      <c r="L377" s="21"/>
    </row>
    <row r="378" spans="1:22" ht="14.25" x14ac:dyDescent="0.2">
      <c r="A378" s="18"/>
      <c r="B378" s="18"/>
      <c r="C378" s="18"/>
      <c r="D378" s="18" t="s">
        <v>1138</v>
      </c>
      <c r="E378" s="19"/>
      <c r="F378" s="9"/>
      <c r="G378" s="21">
        <f>Source!AL213</f>
        <v>0.02</v>
      </c>
      <c r="H378" s="20" t="str">
        <f>Source!DD213</f>
        <v/>
      </c>
      <c r="I378" s="9">
        <f>Source!AW213</f>
        <v>1</v>
      </c>
      <c r="J378" s="9">
        <f>IF(Source!BC213&lt;&gt; 0, Source!BC213, 1)</f>
        <v>1</v>
      </c>
      <c r="K378" s="21">
        <f>Source!P213</f>
        <v>0.04</v>
      </c>
      <c r="L378" s="21"/>
    </row>
    <row r="379" spans="1:22" ht="14.25" x14ac:dyDescent="0.2">
      <c r="A379" s="18"/>
      <c r="B379" s="18"/>
      <c r="C379" s="18"/>
      <c r="D379" s="18" t="s">
        <v>1139</v>
      </c>
      <c r="E379" s="19" t="s">
        <v>1140</v>
      </c>
      <c r="F379" s="9">
        <f>Source!AT213</f>
        <v>70</v>
      </c>
      <c r="G379" s="21"/>
      <c r="H379" s="20"/>
      <c r="I379" s="9"/>
      <c r="J379" s="9"/>
      <c r="K379" s="21">
        <f>SUM(R375:R378)</f>
        <v>69.16</v>
      </c>
      <c r="L379" s="21"/>
    </row>
    <row r="380" spans="1:22" ht="14.25" x14ac:dyDescent="0.2">
      <c r="A380" s="18"/>
      <c r="B380" s="18"/>
      <c r="C380" s="18"/>
      <c r="D380" s="18" t="s">
        <v>1141</v>
      </c>
      <c r="E380" s="19" t="s">
        <v>1140</v>
      </c>
      <c r="F380" s="9">
        <f>Source!AU213</f>
        <v>10</v>
      </c>
      <c r="G380" s="21"/>
      <c r="H380" s="20"/>
      <c r="I380" s="9"/>
      <c r="J380" s="9"/>
      <c r="K380" s="21">
        <f>SUM(T375:T379)</f>
        <v>9.8800000000000008</v>
      </c>
      <c r="L380" s="21"/>
    </row>
    <row r="381" spans="1:22" ht="14.25" x14ac:dyDescent="0.2">
      <c r="A381" s="18"/>
      <c r="B381" s="18"/>
      <c r="C381" s="18"/>
      <c r="D381" s="18" t="s">
        <v>1142</v>
      </c>
      <c r="E381" s="19" t="s">
        <v>1143</v>
      </c>
      <c r="F381" s="9">
        <f>Source!AQ213</f>
        <v>0.08</v>
      </c>
      <c r="G381" s="21"/>
      <c r="H381" s="20" t="str">
        <f>Source!DI213</f>
        <v/>
      </c>
      <c r="I381" s="9">
        <f>Source!AV213</f>
        <v>1</v>
      </c>
      <c r="J381" s="9"/>
      <c r="K381" s="21"/>
      <c r="L381" s="21">
        <f>Source!U213</f>
        <v>0.16</v>
      </c>
    </row>
    <row r="382" spans="1:22" ht="15" x14ac:dyDescent="0.25">
      <c r="A382" s="24"/>
      <c r="B382" s="24"/>
      <c r="C382" s="24"/>
      <c r="D382" s="24"/>
      <c r="E382" s="24"/>
      <c r="F382" s="24"/>
      <c r="G382" s="24"/>
      <c r="H382" s="24"/>
      <c r="I382" s="24"/>
      <c r="J382" s="57">
        <f>K377+K378+K379+K380</f>
        <v>177.88</v>
      </c>
      <c r="K382" s="57"/>
      <c r="L382" s="25">
        <f>IF(Source!I213&lt;&gt;0, ROUND(J382/Source!I213, 2), 0)</f>
        <v>88.94</v>
      </c>
      <c r="P382" s="23">
        <f>J382</f>
        <v>177.88</v>
      </c>
    </row>
    <row r="383" spans="1:22" ht="42.75" x14ac:dyDescent="0.2">
      <c r="A383" s="18">
        <v>39</v>
      </c>
      <c r="B383" s="18">
        <v>39</v>
      </c>
      <c r="C383" s="18" t="str">
        <f>Source!F214</f>
        <v>1.23-2103-41-1/1</v>
      </c>
      <c r="D383" s="18" t="str">
        <f>Source!G214</f>
        <v>Техническое обслуживание регулирующего клапана /Воздушный клапан</v>
      </c>
      <c r="E383" s="19" t="str">
        <f>Source!H214</f>
        <v>шт.</v>
      </c>
      <c r="F383" s="9">
        <f>Source!I214</f>
        <v>1</v>
      </c>
      <c r="G383" s="21"/>
      <c r="H383" s="20"/>
      <c r="I383" s="9"/>
      <c r="J383" s="9"/>
      <c r="K383" s="21"/>
      <c r="L383" s="21"/>
      <c r="Q383">
        <f>ROUND((Source!BZ214/100)*ROUND((Source!AF214*Source!AV214)*Source!I214, 2), 2)</f>
        <v>145.6</v>
      </c>
      <c r="R383">
        <f>Source!X214</f>
        <v>145.6</v>
      </c>
      <c r="S383">
        <f>ROUND((Source!CA214/100)*ROUND((Source!AF214*Source!AV214)*Source!I214, 2), 2)</f>
        <v>20.8</v>
      </c>
      <c r="T383">
        <f>Source!Y214</f>
        <v>20.8</v>
      </c>
      <c r="U383">
        <f>ROUND((175/100)*ROUND((Source!AE214*Source!AV214)*Source!I214, 2), 2)</f>
        <v>86.75</v>
      </c>
      <c r="V383">
        <f>ROUND((108/100)*ROUND(Source!CS214*Source!I214, 2), 2)</f>
        <v>53.54</v>
      </c>
    </row>
    <row r="384" spans="1:22" ht="14.25" x14ac:dyDescent="0.2">
      <c r="A384" s="18"/>
      <c r="B384" s="18"/>
      <c r="C384" s="18"/>
      <c r="D384" s="18" t="s">
        <v>1136</v>
      </c>
      <c r="E384" s="19"/>
      <c r="F384" s="9"/>
      <c r="G384" s="21">
        <f>Source!AO214</f>
        <v>208</v>
      </c>
      <c r="H384" s="20" t="str">
        <f>Source!DG214</f>
        <v/>
      </c>
      <c r="I384" s="9">
        <f>Source!AV214</f>
        <v>1</v>
      </c>
      <c r="J384" s="9">
        <f>IF(Source!BA214&lt;&gt; 0, Source!BA214, 1)</f>
        <v>1</v>
      </c>
      <c r="K384" s="21">
        <f>Source!S214</f>
        <v>208</v>
      </c>
      <c r="L384" s="21"/>
    </row>
    <row r="385" spans="1:22" ht="14.25" x14ac:dyDescent="0.2">
      <c r="A385" s="18"/>
      <c r="B385" s="18"/>
      <c r="C385" s="18"/>
      <c r="D385" s="18" t="s">
        <v>1137</v>
      </c>
      <c r="E385" s="19"/>
      <c r="F385" s="9"/>
      <c r="G385" s="21">
        <f>Source!AM214</f>
        <v>78.180000000000007</v>
      </c>
      <c r="H385" s="20" t="str">
        <f>Source!DE214</f>
        <v/>
      </c>
      <c r="I385" s="9">
        <f>Source!AV214</f>
        <v>1</v>
      </c>
      <c r="J385" s="9">
        <f>IF(Source!BB214&lt;&gt; 0, Source!BB214, 1)</f>
        <v>1</v>
      </c>
      <c r="K385" s="21">
        <f>Source!Q214</f>
        <v>78.180000000000007</v>
      </c>
      <c r="L385" s="21"/>
    </row>
    <row r="386" spans="1:22" ht="14.25" x14ac:dyDescent="0.2">
      <c r="A386" s="18"/>
      <c r="B386" s="18"/>
      <c r="C386" s="18"/>
      <c r="D386" s="18" t="s">
        <v>1144</v>
      </c>
      <c r="E386" s="19"/>
      <c r="F386" s="9"/>
      <c r="G386" s="21">
        <f>Source!AN214</f>
        <v>49.57</v>
      </c>
      <c r="H386" s="20" t="str">
        <f>Source!DF214</f>
        <v/>
      </c>
      <c r="I386" s="9">
        <f>Source!AV214</f>
        <v>1</v>
      </c>
      <c r="J386" s="9">
        <f>IF(Source!BS214&lt;&gt; 0, Source!BS214, 1)</f>
        <v>1</v>
      </c>
      <c r="K386" s="27">
        <f>Source!R214</f>
        <v>49.57</v>
      </c>
      <c r="L386" s="21"/>
    </row>
    <row r="387" spans="1:22" ht="14.25" x14ac:dyDescent="0.2">
      <c r="A387" s="18"/>
      <c r="B387" s="18"/>
      <c r="C387" s="18"/>
      <c r="D387" s="18" t="s">
        <v>1139</v>
      </c>
      <c r="E387" s="19" t="s">
        <v>1140</v>
      </c>
      <c r="F387" s="9">
        <f>Source!AT214</f>
        <v>70</v>
      </c>
      <c r="G387" s="21"/>
      <c r="H387" s="20"/>
      <c r="I387" s="9"/>
      <c r="J387" s="9"/>
      <c r="K387" s="21">
        <f>SUM(R383:R386)</f>
        <v>145.6</v>
      </c>
      <c r="L387" s="21"/>
    </row>
    <row r="388" spans="1:22" ht="14.25" x14ac:dyDescent="0.2">
      <c r="A388" s="18"/>
      <c r="B388" s="18"/>
      <c r="C388" s="18"/>
      <c r="D388" s="18" t="s">
        <v>1141</v>
      </c>
      <c r="E388" s="19" t="s">
        <v>1140</v>
      </c>
      <c r="F388" s="9">
        <f>Source!AU214</f>
        <v>10</v>
      </c>
      <c r="G388" s="21"/>
      <c r="H388" s="20"/>
      <c r="I388" s="9"/>
      <c r="J388" s="9"/>
      <c r="K388" s="21">
        <f>SUM(T383:T387)</f>
        <v>20.8</v>
      </c>
      <c r="L388" s="21"/>
    </row>
    <row r="389" spans="1:22" ht="14.25" x14ac:dyDescent="0.2">
      <c r="A389" s="18"/>
      <c r="B389" s="18"/>
      <c r="C389" s="18"/>
      <c r="D389" s="18" t="s">
        <v>1145</v>
      </c>
      <c r="E389" s="19" t="s">
        <v>1140</v>
      </c>
      <c r="F389" s="9">
        <f>108</f>
        <v>108</v>
      </c>
      <c r="G389" s="21"/>
      <c r="H389" s="20"/>
      <c r="I389" s="9"/>
      <c r="J389" s="9"/>
      <c r="K389" s="21">
        <f>SUM(V383:V388)</f>
        <v>53.54</v>
      </c>
      <c r="L389" s="21"/>
    </row>
    <row r="390" spans="1:22" ht="14.25" x14ac:dyDescent="0.2">
      <c r="A390" s="18"/>
      <c r="B390" s="18"/>
      <c r="C390" s="18"/>
      <c r="D390" s="18" t="s">
        <v>1142</v>
      </c>
      <c r="E390" s="19" t="s">
        <v>1143</v>
      </c>
      <c r="F390" s="9">
        <f>Source!AQ214</f>
        <v>0.37</v>
      </c>
      <c r="G390" s="21"/>
      <c r="H390" s="20" t="str">
        <f>Source!DI214</f>
        <v/>
      </c>
      <c r="I390" s="9">
        <f>Source!AV214</f>
        <v>1</v>
      </c>
      <c r="J390" s="9"/>
      <c r="K390" s="21"/>
      <c r="L390" s="21">
        <f>Source!U214</f>
        <v>0.37</v>
      </c>
    </row>
    <row r="391" spans="1:22" ht="15" x14ac:dyDescent="0.25">
      <c r="A391" s="24"/>
      <c r="B391" s="24"/>
      <c r="C391" s="24"/>
      <c r="D391" s="24"/>
      <c r="E391" s="24"/>
      <c r="F391" s="24"/>
      <c r="G391" s="24"/>
      <c r="H391" s="24"/>
      <c r="I391" s="24"/>
      <c r="J391" s="57">
        <f>K384+K385+K387+K388+K389</f>
        <v>506.12</v>
      </c>
      <c r="K391" s="57"/>
      <c r="L391" s="25">
        <f>IF(Source!I214&lt;&gt;0, ROUND(J391/Source!I214, 2), 0)</f>
        <v>506.12</v>
      </c>
      <c r="P391" s="23">
        <f>J391</f>
        <v>506.12</v>
      </c>
    </row>
    <row r="393" spans="1:22" ht="15" x14ac:dyDescent="0.25">
      <c r="C393" s="58" t="str">
        <f>Source!G215</f>
        <v>Комплект автоматики (В1):    Комплект автоматики:IF.007D/A.2xE.S.05</v>
      </c>
      <c r="D393" s="58"/>
      <c r="E393" s="58"/>
      <c r="F393" s="58"/>
      <c r="G393" s="58"/>
      <c r="H393" s="58"/>
      <c r="I393" s="58"/>
      <c r="J393" s="58"/>
      <c r="K393" s="58"/>
    </row>
    <row r="394" spans="1:22" ht="42.75" x14ac:dyDescent="0.2">
      <c r="A394" s="18">
        <v>40</v>
      </c>
      <c r="B394" s="18">
        <v>40</v>
      </c>
      <c r="C394" s="18" t="str">
        <f>Source!F216</f>
        <v>1.23-2303-13-2/1</v>
      </c>
      <c r="D394" s="18" t="str">
        <f>Source!G216</f>
        <v>Техническое обслуживание преобразователей частоты - до 24 кВт / Частотный регулятор вентилятора</v>
      </c>
      <c r="E394" s="19" t="str">
        <f>Source!H216</f>
        <v>шт.</v>
      </c>
      <c r="F394" s="9">
        <f>Source!I216</f>
        <v>1</v>
      </c>
      <c r="G394" s="21"/>
      <c r="H394" s="20"/>
      <c r="I394" s="9"/>
      <c r="J394" s="9"/>
      <c r="K394" s="21"/>
      <c r="L394" s="21"/>
      <c r="Q394">
        <f>ROUND((Source!BZ216/100)*ROUND((Source!AF216*Source!AV216)*Source!I216, 2), 2)</f>
        <v>5782.31</v>
      </c>
      <c r="R394">
        <f>Source!X216</f>
        <v>5782.31</v>
      </c>
      <c r="S394">
        <f>ROUND((Source!CA216/100)*ROUND((Source!AF216*Source!AV216)*Source!I216, 2), 2)</f>
        <v>826.04</v>
      </c>
      <c r="T394">
        <f>Source!Y216</f>
        <v>826.04</v>
      </c>
      <c r="U394">
        <f>ROUND((175/100)*ROUND((Source!AE216*Source!AV216)*Source!I216, 2), 2)</f>
        <v>0</v>
      </c>
      <c r="V394">
        <f>ROUND((108/100)*ROUND(Source!CS216*Source!I216, 2), 2)</f>
        <v>0</v>
      </c>
    </row>
    <row r="395" spans="1:22" ht="14.25" x14ac:dyDescent="0.2">
      <c r="A395" s="18"/>
      <c r="B395" s="18"/>
      <c r="C395" s="18"/>
      <c r="D395" s="18" t="s">
        <v>1136</v>
      </c>
      <c r="E395" s="19"/>
      <c r="F395" s="9"/>
      <c r="G395" s="21">
        <f>Source!AO216</f>
        <v>4130.22</v>
      </c>
      <c r="H395" s="20" t="str">
        <f>Source!DG216</f>
        <v>)*2</v>
      </c>
      <c r="I395" s="9">
        <f>Source!AV216</f>
        <v>1</v>
      </c>
      <c r="J395" s="9">
        <f>IF(Source!BA216&lt;&gt; 0, Source!BA216, 1)</f>
        <v>1</v>
      </c>
      <c r="K395" s="21">
        <f>Source!S216</f>
        <v>8260.44</v>
      </c>
      <c r="L395" s="21"/>
    </row>
    <row r="396" spans="1:22" ht="14.25" x14ac:dyDescent="0.2">
      <c r="A396" s="18"/>
      <c r="B396" s="18"/>
      <c r="C396" s="18"/>
      <c r="D396" s="18" t="s">
        <v>1138</v>
      </c>
      <c r="E396" s="19"/>
      <c r="F396" s="9"/>
      <c r="G396" s="21">
        <f>Source!AL216</f>
        <v>14.92</v>
      </c>
      <c r="H396" s="20" t="str">
        <f>Source!DD216</f>
        <v>)*2</v>
      </c>
      <c r="I396" s="9">
        <f>Source!AW216</f>
        <v>1</v>
      </c>
      <c r="J396" s="9">
        <f>IF(Source!BC216&lt;&gt; 0, Source!BC216, 1)</f>
        <v>1</v>
      </c>
      <c r="K396" s="21">
        <f>Source!P216</f>
        <v>29.84</v>
      </c>
      <c r="L396" s="21"/>
    </row>
    <row r="397" spans="1:22" ht="14.25" x14ac:dyDescent="0.2">
      <c r="A397" s="18"/>
      <c r="B397" s="18"/>
      <c r="C397" s="18"/>
      <c r="D397" s="18" t="s">
        <v>1139</v>
      </c>
      <c r="E397" s="19" t="s">
        <v>1140</v>
      </c>
      <c r="F397" s="9">
        <f>Source!AT216</f>
        <v>70</v>
      </c>
      <c r="G397" s="21"/>
      <c r="H397" s="20"/>
      <c r="I397" s="9"/>
      <c r="J397" s="9"/>
      <c r="K397" s="21">
        <f>SUM(R394:R396)</f>
        <v>5782.31</v>
      </c>
      <c r="L397" s="21"/>
    </row>
    <row r="398" spans="1:22" ht="14.25" x14ac:dyDescent="0.2">
      <c r="A398" s="18"/>
      <c r="B398" s="18"/>
      <c r="C398" s="18"/>
      <c r="D398" s="18" t="s">
        <v>1141</v>
      </c>
      <c r="E398" s="19" t="s">
        <v>1140</v>
      </c>
      <c r="F398" s="9">
        <f>Source!AU216</f>
        <v>10</v>
      </c>
      <c r="G398" s="21"/>
      <c r="H398" s="20"/>
      <c r="I398" s="9"/>
      <c r="J398" s="9"/>
      <c r="K398" s="21">
        <f>SUM(T394:T397)</f>
        <v>826.04</v>
      </c>
      <c r="L398" s="21"/>
    </row>
    <row r="399" spans="1:22" ht="14.25" x14ac:dyDescent="0.2">
      <c r="A399" s="18"/>
      <c r="B399" s="18"/>
      <c r="C399" s="18"/>
      <c r="D399" s="18" t="s">
        <v>1142</v>
      </c>
      <c r="E399" s="19" t="s">
        <v>1143</v>
      </c>
      <c r="F399" s="9">
        <f>Source!AQ216</f>
        <v>5.82</v>
      </c>
      <c r="G399" s="21"/>
      <c r="H399" s="20" t="str">
        <f>Source!DI216</f>
        <v>)*2</v>
      </c>
      <c r="I399" s="9">
        <f>Source!AV216</f>
        <v>1</v>
      </c>
      <c r="J399" s="9"/>
      <c r="K399" s="21"/>
      <c r="L399" s="21">
        <f>Source!U216</f>
        <v>11.64</v>
      </c>
    </row>
    <row r="400" spans="1:22" ht="15" x14ac:dyDescent="0.25">
      <c r="A400" s="24"/>
      <c r="B400" s="24"/>
      <c r="C400" s="24"/>
      <c r="D400" s="24"/>
      <c r="E400" s="24"/>
      <c r="F400" s="24"/>
      <c r="G400" s="24"/>
      <c r="H400" s="24"/>
      <c r="I400" s="24"/>
      <c r="J400" s="57">
        <f>K395+K396+K397+K398</f>
        <v>14898.630000000001</v>
      </c>
      <c r="K400" s="57"/>
      <c r="L400" s="25">
        <f>IF(Source!I216&lt;&gt;0, ROUND(J400/Source!I216, 2), 0)</f>
        <v>14898.63</v>
      </c>
      <c r="P400" s="23">
        <f>J400</f>
        <v>14898.630000000001</v>
      </c>
    </row>
    <row r="401" spans="1:22" ht="57" x14ac:dyDescent="0.2">
      <c r="A401" s="18">
        <v>41</v>
      </c>
      <c r="B401" s="18">
        <v>41</v>
      </c>
      <c r="C401" s="18" t="str">
        <f>Source!F217</f>
        <v>1.23-2103-41-1/1</v>
      </c>
      <c r="D401" s="18" t="str">
        <f>Source!G217</f>
        <v>Техническое обслуживание регулирующего клапана /Привод воздушной заслонки вытяжки на выходе, Откр/Закр</v>
      </c>
      <c r="E401" s="19" t="str">
        <f>Source!H217</f>
        <v>шт.</v>
      </c>
      <c r="F401" s="9">
        <f>Source!I217</f>
        <v>1</v>
      </c>
      <c r="G401" s="21"/>
      <c r="H401" s="20"/>
      <c r="I401" s="9"/>
      <c r="J401" s="9"/>
      <c r="K401" s="21"/>
      <c r="L401" s="21"/>
      <c r="Q401">
        <f>ROUND((Source!BZ217/100)*ROUND((Source!AF217*Source!AV217)*Source!I217, 2), 2)</f>
        <v>291.2</v>
      </c>
      <c r="R401">
        <f>Source!X217</f>
        <v>291.2</v>
      </c>
      <c r="S401">
        <f>ROUND((Source!CA217/100)*ROUND((Source!AF217*Source!AV217)*Source!I217, 2), 2)</f>
        <v>41.6</v>
      </c>
      <c r="T401">
        <f>Source!Y217</f>
        <v>41.6</v>
      </c>
      <c r="U401">
        <f>ROUND((175/100)*ROUND((Source!AE217*Source!AV217)*Source!I217, 2), 2)</f>
        <v>173.5</v>
      </c>
      <c r="V401">
        <f>ROUND((108/100)*ROUND(Source!CS217*Source!I217, 2), 2)</f>
        <v>107.07</v>
      </c>
    </row>
    <row r="402" spans="1:22" ht="14.25" x14ac:dyDescent="0.2">
      <c r="A402" s="18"/>
      <c r="B402" s="18"/>
      <c r="C402" s="18"/>
      <c r="D402" s="18" t="s">
        <v>1136</v>
      </c>
      <c r="E402" s="19"/>
      <c r="F402" s="9"/>
      <c r="G402" s="21">
        <f>Source!AO217</f>
        <v>208</v>
      </c>
      <c r="H402" s="20" t="str">
        <f>Source!DG217</f>
        <v>)*2</v>
      </c>
      <c r="I402" s="9">
        <f>Source!AV217</f>
        <v>1</v>
      </c>
      <c r="J402" s="9">
        <f>IF(Source!BA217&lt;&gt; 0, Source!BA217, 1)</f>
        <v>1</v>
      </c>
      <c r="K402" s="21">
        <f>Source!S217</f>
        <v>416</v>
      </c>
      <c r="L402" s="21"/>
    </row>
    <row r="403" spans="1:22" ht="14.25" x14ac:dyDescent="0.2">
      <c r="A403" s="18"/>
      <c r="B403" s="18"/>
      <c r="C403" s="18"/>
      <c r="D403" s="18" t="s">
        <v>1137</v>
      </c>
      <c r="E403" s="19"/>
      <c r="F403" s="9"/>
      <c r="G403" s="21">
        <f>Source!AM217</f>
        <v>78.180000000000007</v>
      </c>
      <c r="H403" s="20" t="str">
        <f>Source!DE217</f>
        <v>)*2</v>
      </c>
      <c r="I403" s="9">
        <f>Source!AV217</f>
        <v>1</v>
      </c>
      <c r="J403" s="9">
        <f>IF(Source!BB217&lt;&gt; 0, Source!BB217, 1)</f>
        <v>1</v>
      </c>
      <c r="K403" s="21">
        <f>Source!Q217</f>
        <v>156.36000000000001</v>
      </c>
      <c r="L403" s="21"/>
    </row>
    <row r="404" spans="1:22" ht="14.25" x14ac:dyDescent="0.2">
      <c r="A404" s="18"/>
      <c r="B404" s="18"/>
      <c r="C404" s="18"/>
      <c r="D404" s="18" t="s">
        <v>1144</v>
      </c>
      <c r="E404" s="19"/>
      <c r="F404" s="9"/>
      <c r="G404" s="21">
        <f>Source!AN217</f>
        <v>49.57</v>
      </c>
      <c r="H404" s="20" t="str">
        <f>Source!DF217</f>
        <v>)*2</v>
      </c>
      <c r="I404" s="9">
        <f>Source!AV217</f>
        <v>1</v>
      </c>
      <c r="J404" s="9">
        <f>IF(Source!BS217&lt;&gt; 0, Source!BS217, 1)</f>
        <v>1</v>
      </c>
      <c r="K404" s="27">
        <f>Source!R217</f>
        <v>99.14</v>
      </c>
      <c r="L404" s="21"/>
    </row>
    <row r="405" spans="1:22" ht="14.25" x14ac:dyDescent="0.2">
      <c r="A405" s="18"/>
      <c r="B405" s="18"/>
      <c r="C405" s="18"/>
      <c r="D405" s="18" t="s">
        <v>1139</v>
      </c>
      <c r="E405" s="19" t="s">
        <v>1140</v>
      </c>
      <c r="F405" s="9">
        <f>Source!AT217</f>
        <v>70</v>
      </c>
      <c r="G405" s="21"/>
      <c r="H405" s="20"/>
      <c r="I405" s="9"/>
      <c r="J405" s="9"/>
      <c r="K405" s="21">
        <f>SUM(R401:R404)</f>
        <v>291.2</v>
      </c>
      <c r="L405" s="21"/>
    </row>
    <row r="406" spans="1:22" ht="14.25" x14ac:dyDescent="0.2">
      <c r="A406" s="18"/>
      <c r="B406" s="18"/>
      <c r="C406" s="18"/>
      <c r="D406" s="18" t="s">
        <v>1141</v>
      </c>
      <c r="E406" s="19" t="s">
        <v>1140</v>
      </c>
      <c r="F406" s="9">
        <f>Source!AU217</f>
        <v>10</v>
      </c>
      <c r="G406" s="21"/>
      <c r="H406" s="20"/>
      <c r="I406" s="9"/>
      <c r="J406" s="9"/>
      <c r="K406" s="21">
        <f>SUM(T401:T405)</f>
        <v>41.6</v>
      </c>
      <c r="L406" s="21"/>
    </row>
    <row r="407" spans="1:22" ht="14.25" x14ac:dyDescent="0.2">
      <c r="A407" s="18"/>
      <c r="B407" s="18"/>
      <c r="C407" s="18"/>
      <c r="D407" s="18" t="s">
        <v>1145</v>
      </c>
      <c r="E407" s="19" t="s">
        <v>1140</v>
      </c>
      <c r="F407" s="9">
        <f>108</f>
        <v>108</v>
      </c>
      <c r="G407" s="21"/>
      <c r="H407" s="20"/>
      <c r="I407" s="9"/>
      <c r="J407" s="9"/>
      <c r="K407" s="21">
        <f>SUM(V401:V406)</f>
        <v>107.07</v>
      </c>
      <c r="L407" s="21"/>
    </row>
    <row r="408" spans="1:22" ht="14.25" x14ac:dyDescent="0.2">
      <c r="A408" s="18"/>
      <c r="B408" s="18"/>
      <c r="C408" s="18"/>
      <c r="D408" s="18" t="s">
        <v>1142</v>
      </c>
      <c r="E408" s="19" t="s">
        <v>1143</v>
      </c>
      <c r="F408" s="9">
        <f>Source!AQ217</f>
        <v>0.37</v>
      </c>
      <c r="G408" s="21"/>
      <c r="H408" s="20" t="str">
        <f>Source!DI217</f>
        <v>)*2</v>
      </c>
      <c r="I408" s="9">
        <f>Source!AV217</f>
        <v>1</v>
      </c>
      <c r="J408" s="9"/>
      <c r="K408" s="21"/>
      <c r="L408" s="21">
        <f>Source!U217</f>
        <v>0.74</v>
      </c>
    </row>
    <row r="409" spans="1:22" ht="15" x14ac:dyDescent="0.25">
      <c r="A409" s="24"/>
      <c r="B409" s="24"/>
      <c r="C409" s="24"/>
      <c r="D409" s="24"/>
      <c r="E409" s="24"/>
      <c r="F409" s="24"/>
      <c r="G409" s="24"/>
      <c r="H409" s="24"/>
      <c r="I409" s="24"/>
      <c r="J409" s="57">
        <f>K402+K403+K405+K406+K407</f>
        <v>1012.23</v>
      </c>
      <c r="K409" s="57"/>
      <c r="L409" s="25">
        <f>IF(Source!I217&lt;&gt;0, ROUND(J409/Source!I217, 2), 0)</f>
        <v>1012.23</v>
      </c>
      <c r="P409" s="23">
        <f>J409</f>
        <v>1012.23</v>
      </c>
    </row>
    <row r="411" spans="1:22" ht="15" x14ac:dyDescent="0.25">
      <c r="C411" s="58" t="str">
        <f>Source!G223</f>
        <v>В2</v>
      </c>
      <c r="D411" s="58"/>
      <c r="E411" s="58"/>
      <c r="F411" s="58"/>
      <c r="G411" s="58"/>
      <c r="H411" s="58"/>
      <c r="I411" s="58"/>
      <c r="J411" s="58"/>
      <c r="K411" s="58"/>
    </row>
    <row r="412" spans="1:22" ht="57" x14ac:dyDescent="0.2">
      <c r="A412" s="18">
        <v>42</v>
      </c>
      <c r="B412" s="18">
        <v>42</v>
      </c>
      <c r="C412" s="18" t="str">
        <f>Source!F226</f>
        <v>1.18-2403-20-3/1</v>
      </c>
      <c r="D412" s="18" t="str">
        <f>Source!G226</f>
        <v>Техническое обслуживание вытяжных установок производительностью до 5000 м3/ч - ежеквартальное / LM DUCT R 200 /ST.06/G.1/FBP.E22A.2E/G.1/VO.1</v>
      </c>
      <c r="E412" s="19" t="str">
        <f>Source!H226</f>
        <v>установка</v>
      </c>
      <c r="F412" s="9">
        <f>Source!I226</f>
        <v>1</v>
      </c>
      <c r="G412" s="21"/>
      <c r="H412" s="20"/>
      <c r="I412" s="9"/>
      <c r="J412" s="9"/>
      <c r="K412" s="21"/>
      <c r="L412" s="21"/>
      <c r="Q412">
        <f>ROUND((Source!BZ226/100)*ROUND((Source!AF226*Source!AV226)*Source!I226, 2), 2)</f>
        <v>2211.0300000000002</v>
      </c>
      <c r="R412">
        <f>Source!X226</f>
        <v>2211.0300000000002</v>
      </c>
      <c r="S412">
        <f>ROUND((Source!CA226/100)*ROUND((Source!AF226*Source!AV226)*Source!I226, 2), 2)</f>
        <v>315.86</v>
      </c>
      <c r="T412">
        <f>Source!Y226</f>
        <v>315.86</v>
      </c>
      <c r="U412">
        <f>ROUND((175/100)*ROUND((Source!AE226*Source!AV226)*Source!I226, 2), 2)</f>
        <v>0</v>
      </c>
      <c r="V412">
        <f>ROUND((108/100)*ROUND(Source!CS226*Source!I226, 2), 2)</f>
        <v>0</v>
      </c>
    </row>
    <row r="413" spans="1:22" ht="14.25" x14ac:dyDescent="0.2">
      <c r="A413" s="18"/>
      <c r="B413" s="18"/>
      <c r="C413" s="18"/>
      <c r="D413" s="18" t="s">
        <v>1136</v>
      </c>
      <c r="E413" s="19"/>
      <c r="F413" s="9"/>
      <c r="G413" s="21">
        <f>Source!AO226</f>
        <v>1579.31</v>
      </c>
      <c r="H413" s="20" t="str">
        <f>Source!DG226</f>
        <v>)*2</v>
      </c>
      <c r="I413" s="9">
        <f>Source!AV226</f>
        <v>1</v>
      </c>
      <c r="J413" s="9">
        <f>IF(Source!BA226&lt;&gt; 0, Source!BA226, 1)</f>
        <v>1</v>
      </c>
      <c r="K413" s="21">
        <f>Source!S226</f>
        <v>3158.62</v>
      </c>
      <c r="L413" s="21"/>
    </row>
    <row r="414" spans="1:22" ht="14.25" x14ac:dyDescent="0.2">
      <c r="A414" s="18"/>
      <c r="B414" s="18"/>
      <c r="C414" s="18"/>
      <c r="D414" s="18" t="s">
        <v>1138</v>
      </c>
      <c r="E414" s="19"/>
      <c r="F414" s="9"/>
      <c r="G414" s="21">
        <f>Source!AL226</f>
        <v>0.03</v>
      </c>
      <c r="H414" s="20" t="str">
        <f>Source!DD226</f>
        <v>)*2</v>
      </c>
      <c r="I414" s="9">
        <f>Source!AW226</f>
        <v>1</v>
      </c>
      <c r="J414" s="9">
        <f>IF(Source!BC226&lt;&gt; 0, Source!BC226, 1)</f>
        <v>1</v>
      </c>
      <c r="K414" s="21">
        <f>Source!P226</f>
        <v>0.06</v>
      </c>
      <c r="L414" s="21"/>
    </row>
    <row r="415" spans="1:22" ht="14.25" x14ac:dyDescent="0.2">
      <c r="A415" s="18"/>
      <c r="B415" s="18"/>
      <c r="C415" s="18"/>
      <c r="D415" s="18" t="s">
        <v>1139</v>
      </c>
      <c r="E415" s="19" t="s">
        <v>1140</v>
      </c>
      <c r="F415" s="9">
        <f>Source!AT226</f>
        <v>70</v>
      </c>
      <c r="G415" s="21"/>
      <c r="H415" s="20"/>
      <c r="I415" s="9"/>
      <c r="J415" s="9"/>
      <c r="K415" s="21">
        <f>SUM(R412:R414)</f>
        <v>2211.0300000000002</v>
      </c>
      <c r="L415" s="21"/>
    </row>
    <row r="416" spans="1:22" ht="14.25" x14ac:dyDescent="0.2">
      <c r="A416" s="18"/>
      <c r="B416" s="18"/>
      <c r="C416" s="18"/>
      <c r="D416" s="18" t="s">
        <v>1141</v>
      </c>
      <c r="E416" s="19" t="s">
        <v>1140</v>
      </c>
      <c r="F416" s="9">
        <f>Source!AU226</f>
        <v>10</v>
      </c>
      <c r="G416" s="21"/>
      <c r="H416" s="20"/>
      <c r="I416" s="9"/>
      <c r="J416" s="9"/>
      <c r="K416" s="21">
        <f>SUM(T412:T415)</f>
        <v>315.86</v>
      </c>
      <c r="L416" s="21"/>
    </row>
    <row r="417" spans="1:22" ht="14.25" x14ac:dyDescent="0.2">
      <c r="A417" s="18"/>
      <c r="B417" s="18"/>
      <c r="C417" s="18"/>
      <c r="D417" s="18" t="s">
        <v>1142</v>
      </c>
      <c r="E417" s="19" t="s">
        <v>1143</v>
      </c>
      <c r="F417" s="9">
        <f>Source!AQ226</f>
        <v>2.38</v>
      </c>
      <c r="G417" s="21"/>
      <c r="H417" s="20" t="str">
        <f>Source!DI226</f>
        <v>)*2</v>
      </c>
      <c r="I417" s="9">
        <f>Source!AV226</f>
        <v>1</v>
      </c>
      <c r="J417" s="9"/>
      <c r="K417" s="21"/>
      <c r="L417" s="21">
        <f>Source!U226</f>
        <v>4.76</v>
      </c>
    </row>
    <row r="418" spans="1:22" ht="15" x14ac:dyDescent="0.25">
      <c r="A418" s="24"/>
      <c r="B418" s="24"/>
      <c r="C418" s="24"/>
      <c r="D418" s="24"/>
      <c r="E418" s="24"/>
      <c r="F418" s="24"/>
      <c r="G418" s="24"/>
      <c r="H418" s="24"/>
      <c r="I418" s="24"/>
      <c r="J418" s="57">
        <f>K413+K414+K415+K416</f>
        <v>5685.57</v>
      </c>
      <c r="K418" s="57"/>
      <c r="L418" s="25">
        <f>IF(Source!I226&lt;&gt;0, ROUND(J418/Source!I226, 2), 0)</f>
        <v>5685.57</v>
      </c>
      <c r="P418" s="23">
        <f>J418</f>
        <v>5685.57</v>
      </c>
    </row>
    <row r="419" spans="1:22" ht="42.75" x14ac:dyDescent="0.2">
      <c r="A419" s="18">
        <v>43</v>
      </c>
      <c r="B419" s="18">
        <v>43</v>
      </c>
      <c r="C419" s="18" t="str">
        <f>Source!F228</f>
        <v>1.23-2103-41-1/1</v>
      </c>
      <c r="D419" s="18" t="str">
        <f>Source!G228</f>
        <v>Техническое обслуживание регулирующего клапана /Обратный клапан</v>
      </c>
      <c r="E419" s="19" t="str">
        <f>Source!H228</f>
        <v>шт.</v>
      </c>
      <c r="F419" s="9">
        <f>Source!I228</f>
        <v>1</v>
      </c>
      <c r="G419" s="21"/>
      <c r="H419" s="20"/>
      <c r="I419" s="9"/>
      <c r="J419" s="9"/>
      <c r="K419" s="21"/>
      <c r="L419" s="21"/>
      <c r="Q419">
        <f>ROUND((Source!BZ228/100)*ROUND((Source!AF228*Source!AV228)*Source!I228, 2), 2)</f>
        <v>145.6</v>
      </c>
      <c r="R419">
        <f>Source!X228</f>
        <v>145.6</v>
      </c>
      <c r="S419">
        <f>ROUND((Source!CA228/100)*ROUND((Source!AF228*Source!AV228)*Source!I228, 2), 2)</f>
        <v>20.8</v>
      </c>
      <c r="T419">
        <f>Source!Y228</f>
        <v>20.8</v>
      </c>
      <c r="U419">
        <f>ROUND((175/100)*ROUND((Source!AE228*Source!AV228)*Source!I228, 2), 2)</f>
        <v>86.75</v>
      </c>
      <c r="V419">
        <f>ROUND((108/100)*ROUND(Source!CS228*Source!I228, 2), 2)</f>
        <v>53.54</v>
      </c>
    </row>
    <row r="420" spans="1:22" ht="14.25" x14ac:dyDescent="0.2">
      <c r="A420" s="18"/>
      <c r="B420" s="18"/>
      <c r="C420" s="18"/>
      <c r="D420" s="18" t="s">
        <v>1136</v>
      </c>
      <c r="E420" s="19"/>
      <c r="F420" s="9"/>
      <c r="G420" s="21">
        <f>Source!AO228</f>
        <v>208</v>
      </c>
      <c r="H420" s="20" t="str">
        <f>Source!DG228</f>
        <v/>
      </c>
      <c r="I420" s="9">
        <f>Source!AV228</f>
        <v>1</v>
      </c>
      <c r="J420" s="9">
        <f>IF(Source!BA228&lt;&gt; 0, Source!BA228, 1)</f>
        <v>1</v>
      </c>
      <c r="K420" s="21">
        <f>Source!S228</f>
        <v>208</v>
      </c>
      <c r="L420" s="21"/>
    </row>
    <row r="421" spans="1:22" ht="14.25" x14ac:dyDescent="0.2">
      <c r="A421" s="18"/>
      <c r="B421" s="18"/>
      <c r="C421" s="18"/>
      <c r="D421" s="18" t="s">
        <v>1137</v>
      </c>
      <c r="E421" s="19"/>
      <c r="F421" s="9"/>
      <c r="G421" s="21">
        <f>Source!AM228</f>
        <v>78.180000000000007</v>
      </c>
      <c r="H421" s="20" t="str">
        <f>Source!DE228</f>
        <v/>
      </c>
      <c r="I421" s="9">
        <f>Source!AV228</f>
        <v>1</v>
      </c>
      <c r="J421" s="9">
        <f>IF(Source!BB228&lt;&gt; 0, Source!BB228, 1)</f>
        <v>1</v>
      </c>
      <c r="K421" s="21">
        <f>Source!Q228</f>
        <v>78.180000000000007</v>
      </c>
      <c r="L421" s="21"/>
    </row>
    <row r="422" spans="1:22" ht="14.25" x14ac:dyDescent="0.2">
      <c r="A422" s="18"/>
      <c r="B422" s="18"/>
      <c r="C422" s="18"/>
      <c r="D422" s="18" t="s">
        <v>1144</v>
      </c>
      <c r="E422" s="19"/>
      <c r="F422" s="9"/>
      <c r="G422" s="21">
        <f>Source!AN228</f>
        <v>49.57</v>
      </c>
      <c r="H422" s="20" t="str">
        <f>Source!DF228</f>
        <v/>
      </c>
      <c r="I422" s="9">
        <f>Source!AV228</f>
        <v>1</v>
      </c>
      <c r="J422" s="9">
        <f>IF(Source!BS228&lt;&gt; 0, Source!BS228, 1)</f>
        <v>1</v>
      </c>
      <c r="K422" s="27">
        <f>Source!R228</f>
        <v>49.57</v>
      </c>
      <c r="L422" s="21"/>
    </row>
    <row r="423" spans="1:22" ht="14.25" x14ac:dyDescent="0.2">
      <c r="A423" s="18"/>
      <c r="B423" s="18"/>
      <c r="C423" s="18"/>
      <c r="D423" s="18" t="s">
        <v>1139</v>
      </c>
      <c r="E423" s="19" t="s">
        <v>1140</v>
      </c>
      <c r="F423" s="9">
        <f>Source!AT228</f>
        <v>70</v>
      </c>
      <c r="G423" s="21"/>
      <c r="H423" s="20"/>
      <c r="I423" s="9"/>
      <c r="J423" s="9"/>
      <c r="K423" s="21">
        <f>SUM(R419:R422)</f>
        <v>145.6</v>
      </c>
      <c r="L423" s="21"/>
    </row>
    <row r="424" spans="1:22" ht="14.25" x14ac:dyDescent="0.2">
      <c r="A424" s="18"/>
      <c r="B424" s="18"/>
      <c r="C424" s="18"/>
      <c r="D424" s="18" t="s">
        <v>1141</v>
      </c>
      <c r="E424" s="19" t="s">
        <v>1140</v>
      </c>
      <c r="F424" s="9">
        <f>Source!AU228</f>
        <v>10</v>
      </c>
      <c r="G424" s="21"/>
      <c r="H424" s="20"/>
      <c r="I424" s="9"/>
      <c r="J424" s="9"/>
      <c r="K424" s="21">
        <f>SUM(T419:T423)</f>
        <v>20.8</v>
      </c>
      <c r="L424" s="21"/>
    </row>
    <row r="425" spans="1:22" ht="14.25" x14ac:dyDescent="0.2">
      <c r="A425" s="18"/>
      <c r="B425" s="18"/>
      <c r="C425" s="18"/>
      <c r="D425" s="18" t="s">
        <v>1145</v>
      </c>
      <c r="E425" s="19" t="s">
        <v>1140</v>
      </c>
      <c r="F425" s="9">
        <f>108</f>
        <v>108</v>
      </c>
      <c r="G425" s="21"/>
      <c r="H425" s="20"/>
      <c r="I425" s="9"/>
      <c r="J425" s="9"/>
      <c r="K425" s="21">
        <f>SUM(V419:V424)</f>
        <v>53.54</v>
      </c>
      <c r="L425" s="21"/>
    </row>
    <row r="426" spans="1:22" ht="14.25" x14ac:dyDescent="0.2">
      <c r="A426" s="18"/>
      <c r="B426" s="18"/>
      <c r="C426" s="18"/>
      <c r="D426" s="18" t="s">
        <v>1142</v>
      </c>
      <c r="E426" s="19" t="s">
        <v>1143</v>
      </c>
      <c r="F426" s="9">
        <f>Source!AQ228</f>
        <v>0.37</v>
      </c>
      <c r="G426" s="21"/>
      <c r="H426" s="20" t="str">
        <f>Source!DI228</f>
        <v/>
      </c>
      <c r="I426" s="9">
        <f>Source!AV228</f>
        <v>1</v>
      </c>
      <c r="J426" s="9"/>
      <c r="K426" s="21"/>
      <c r="L426" s="21">
        <f>Source!U228</f>
        <v>0.37</v>
      </c>
    </row>
    <row r="427" spans="1:22" ht="15" x14ac:dyDescent="0.25">
      <c r="A427" s="24"/>
      <c r="B427" s="24"/>
      <c r="C427" s="24"/>
      <c r="D427" s="24"/>
      <c r="E427" s="24"/>
      <c r="F427" s="24"/>
      <c r="G427" s="24"/>
      <c r="H427" s="24"/>
      <c r="I427" s="24"/>
      <c r="J427" s="57">
        <f>K420+K421+K423+K424+K425</f>
        <v>506.12</v>
      </c>
      <c r="K427" s="57"/>
      <c r="L427" s="25">
        <f>IF(Source!I228&lt;&gt;0, ROUND(J427/Source!I228, 2), 0)</f>
        <v>506.12</v>
      </c>
      <c r="P427" s="23">
        <f>J427</f>
        <v>506.12</v>
      </c>
    </row>
    <row r="429" spans="1:22" ht="15" x14ac:dyDescent="0.25">
      <c r="C429" s="58" t="str">
        <f>Source!G229</f>
        <v>Комплект автоматики (В2):    Комплект автоматики:IS.25</v>
      </c>
      <c r="D429" s="58"/>
      <c r="E429" s="58"/>
      <c r="F429" s="58"/>
      <c r="G429" s="58"/>
      <c r="H429" s="58"/>
      <c r="I429" s="58"/>
      <c r="J429" s="58"/>
      <c r="K429" s="58"/>
    </row>
    <row r="430" spans="1:22" ht="42.75" x14ac:dyDescent="0.2">
      <c r="A430" s="18">
        <v>44</v>
      </c>
      <c r="B430" s="18">
        <v>44</v>
      </c>
      <c r="C430" s="18" t="str">
        <f>Source!F230</f>
        <v>1.23-2103-41-1/1</v>
      </c>
      <c r="D430" s="18" t="str">
        <f>Source!G230</f>
        <v>Техническое обслуживание регулирующего клапана /Регулятор скорости</v>
      </c>
      <c r="E430" s="19" t="str">
        <f>Source!H230</f>
        <v>шт.</v>
      </c>
      <c r="F430" s="9">
        <f>Source!I230</f>
        <v>1</v>
      </c>
      <c r="G430" s="21"/>
      <c r="H430" s="20"/>
      <c r="I430" s="9"/>
      <c r="J430" s="9"/>
      <c r="K430" s="21"/>
      <c r="L430" s="21"/>
      <c r="Q430">
        <f>ROUND((Source!BZ230/100)*ROUND((Source!AF230*Source!AV230)*Source!I230, 2), 2)</f>
        <v>145.6</v>
      </c>
      <c r="R430">
        <f>Source!X230</f>
        <v>145.6</v>
      </c>
      <c r="S430">
        <f>ROUND((Source!CA230/100)*ROUND((Source!AF230*Source!AV230)*Source!I230, 2), 2)</f>
        <v>20.8</v>
      </c>
      <c r="T430">
        <f>Source!Y230</f>
        <v>20.8</v>
      </c>
      <c r="U430">
        <f>ROUND((175/100)*ROUND((Source!AE230*Source!AV230)*Source!I230, 2), 2)</f>
        <v>86.75</v>
      </c>
      <c r="V430">
        <f>ROUND((108/100)*ROUND(Source!CS230*Source!I230, 2), 2)</f>
        <v>53.54</v>
      </c>
    </row>
    <row r="431" spans="1:22" ht="14.25" x14ac:dyDescent="0.2">
      <c r="A431" s="18"/>
      <c r="B431" s="18"/>
      <c r="C431" s="18"/>
      <c r="D431" s="18" t="s">
        <v>1136</v>
      </c>
      <c r="E431" s="19"/>
      <c r="F431" s="9"/>
      <c r="G431" s="21">
        <f>Source!AO230</f>
        <v>208</v>
      </c>
      <c r="H431" s="20" t="str">
        <f>Source!DG230</f>
        <v/>
      </c>
      <c r="I431" s="9">
        <f>Source!AV230</f>
        <v>1</v>
      </c>
      <c r="J431" s="9">
        <f>IF(Source!BA230&lt;&gt; 0, Source!BA230, 1)</f>
        <v>1</v>
      </c>
      <c r="K431" s="21">
        <f>Source!S230</f>
        <v>208</v>
      </c>
      <c r="L431" s="21"/>
    </row>
    <row r="432" spans="1:22" ht="14.25" x14ac:dyDescent="0.2">
      <c r="A432" s="18"/>
      <c r="B432" s="18"/>
      <c r="C432" s="18"/>
      <c r="D432" s="18" t="s">
        <v>1137</v>
      </c>
      <c r="E432" s="19"/>
      <c r="F432" s="9"/>
      <c r="G432" s="21">
        <f>Source!AM230</f>
        <v>78.180000000000007</v>
      </c>
      <c r="H432" s="20" t="str">
        <f>Source!DE230</f>
        <v/>
      </c>
      <c r="I432" s="9">
        <f>Source!AV230</f>
        <v>1</v>
      </c>
      <c r="J432" s="9">
        <f>IF(Source!BB230&lt;&gt; 0, Source!BB230, 1)</f>
        <v>1</v>
      </c>
      <c r="K432" s="21">
        <f>Source!Q230</f>
        <v>78.180000000000007</v>
      </c>
      <c r="L432" s="21"/>
    </row>
    <row r="433" spans="1:22" ht="14.25" x14ac:dyDescent="0.2">
      <c r="A433" s="18"/>
      <c r="B433" s="18"/>
      <c r="C433" s="18"/>
      <c r="D433" s="18" t="s">
        <v>1144</v>
      </c>
      <c r="E433" s="19"/>
      <c r="F433" s="9"/>
      <c r="G433" s="21">
        <f>Source!AN230</f>
        <v>49.57</v>
      </c>
      <c r="H433" s="20" t="str">
        <f>Source!DF230</f>
        <v/>
      </c>
      <c r="I433" s="9">
        <f>Source!AV230</f>
        <v>1</v>
      </c>
      <c r="J433" s="9">
        <f>IF(Source!BS230&lt;&gt; 0, Source!BS230, 1)</f>
        <v>1</v>
      </c>
      <c r="K433" s="27">
        <f>Source!R230</f>
        <v>49.57</v>
      </c>
      <c r="L433" s="21"/>
    </row>
    <row r="434" spans="1:22" ht="14.25" x14ac:dyDescent="0.2">
      <c r="A434" s="18"/>
      <c r="B434" s="18"/>
      <c r="C434" s="18"/>
      <c r="D434" s="18" t="s">
        <v>1139</v>
      </c>
      <c r="E434" s="19" t="s">
        <v>1140</v>
      </c>
      <c r="F434" s="9">
        <f>Source!AT230</f>
        <v>70</v>
      </c>
      <c r="G434" s="21"/>
      <c r="H434" s="20"/>
      <c r="I434" s="9"/>
      <c r="J434" s="9"/>
      <c r="K434" s="21">
        <f>SUM(R430:R433)</f>
        <v>145.6</v>
      </c>
      <c r="L434" s="21"/>
    </row>
    <row r="435" spans="1:22" ht="14.25" x14ac:dyDescent="0.2">
      <c r="A435" s="18"/>
      <c r="B435" s="18"/>
      <c r="C435" s="18"/>
      <c r="D435" s="18" t="s">
        <v>1141</v>
      </c>
      <c r="E435" s="19" t="s">
        <v>1140</v>
      </c>
      <c r="F435" s="9">
        <f>Source!AU230</f>
        <v>10</v>
      </c>
      <c r="G435" s="21"/>
      <c r="H435" s="20"/>
      <c r="I435" s="9"/>
      <c r="J435" s="9"/>
      <c r="K435" s="21">
        <f>SUM(T430:T434)</f>
        <v>20.8</v>
      </c>
      <c r="L435" s="21"/>
    </row>
    <row r="436" spans="1:22" ht="14.25" x14ac:dyDescent="0.2">
      <c r="A436" s="18"/>
      <c r="B436" s="18"/>
      <c r="C436" s="18"/>
      <c r="D436" s="18" t="s">
        <v>1145</v>
      </c>
      <c r="E436" s="19" t="s">
        <v>1140</v>
      </c>
      <c r="F436" s="9">
        <f>108</f>
        <v>108</v>
      </c>
      <c r="G436" s="21"/>
      <c r="H436" s="20"/>
      <c r="I436" s="9"/>
      <c r="J436" s="9"/>
      <c r="K436" s="21">
        <f>SUM(V430:V435)</f>
        <v>53.54</v>
      </c>
      <c r="L436" s="21"/>
    </row>
    <row r="437" spans="1:22" ht="14.25" x14ac:dyDescent="0.2">
      <c r="A437" s="18"/>
      <c r="B437" s="18"/>
      <c r="C437" s="18"/>
      <c r="D437" s="18" t="s">
        <v>1142</v>
      </c>
      <c r="E437" s="19" t="s">
        <v>1143</v>
      </c>
      <c r="F437" s="9">
        <f>Source!AQ230</f>
        <v>0.37</v>
      </c>
      <c r="G437" s="21"/>
      <c r="H437" s="20" t="str">
        <f>Source!DI230</f>
        <v/>
      </c>
      <c r="I437" s="9">
        <f>Source!AV230</f>
        <v>1</v>
      </c>
      <c r="J437" s="9"/>
      <c r="K437" s="21"/>
      <c r="L437" s="21">
        <f>Source!U230</f>
        <v>0.37</v>
      </c>
    </row>
    <row r="438" spans="1:22" ht="15" x14ac:dyDescent="0.25">
      <c r="A438" s="24"/>
      <c r="B438" s="24"/>
      <c r="C438" s="24"/>
      <c r="D438" s="24"/>
      <c r="E438" s="24"/>
      <c r="F438" s="24"/>
      <c r="G438" s="24"/>
      <c r="H438" s="24"/>
      <c r="I438" s="24"/>
      <c r="J438" s="57">
        <f>K431+K432+K434+K435+K436</f>
        <v>506.12</v>
      </c>
      <c r="K438" s="57"/>
      <c r="L438" s="25">
        <f>IF(Source!I230&lt;&gt;0, ROUND(J438/Source!I230, 2), 0)</f>
        <v>506.12</v>
      </c>
      <c r="P438" s="23">
        <f>J438</f>
        <v>506.12</v>
      </c>
    </row>
    <row r="439" spans="1:22" ht="71.25" x14ac:dyDescent="0.2">
      <c r="A439" s="18">
        <v>45</v>
      </c>
      <c r="B439" s="18">
        <v>45</v>
      </c>
      <c r="C439" s="18" t="str">
        <f>Source!F231</f>
        <v>1.18-2203-2-1/1</v>
      </c>
      <c r="D439" s="18" t="str">
        <f>Source!G231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E439" s="19" t="str">
        <f>Source!H231</f>
        <v>шт.</v>
      </c>
      <c r="F439" s="9">
        <f>Source!I231</f>
        <v>1</v>
      </c>
      <c r="G439" s="21"/>
      <c r="H439" s="20"/>
      <c r="I439" s="9"/>
      <c r="J439" s="9"/>
      <c r="K439" s="21"/>
      <c r="L439" s="21"/>
      <c r="Q439">
        <f>ROUND((Source!BZ231/100)*ROUND((Source!AF231*Source!AV231)*Source!I231, 2), 2)</f>
        <v>371.6</v>
      </c>
      <c r="R439">
        <f>Source!X231</f>
        <v>371.6</v>
      </c>
      <c r="S439">
        <f>ROUND((Source!CA231/100)*ROUND((Source!AF231*Source!AV231)*Source!I231, 2), 2)</f>
        <v>53.09</v>
      </c>
      <c r="T439">
        <f>Source!Y231</f>
        <v>53.09</v>
      </c>
      <c r="U439">
        <f>ROUND((175/100)*ROUND((Source!AE231*Source!AV231)*Source!I231, 2), 2)</f>
        <v>57.84</v>
      </c>
      <c r="V439">
        <f>ROUND((108/100)*ROUND(Source!CS231*Source!I231, 2), 2)</f>
        <v>35.69</v>
      </c>
    </row>
    <row r="440" spans="1:22" ht="14.25" x14ac:dyDescent="0.2">
      <c r="A440" s="18"/>
      <c r="B440" s="18"/>
      <c r="C440" s="18"/>
      <c r="D440" s="18" t="s">
        <v>1136</v>
      </c>
      <c r="E440" s="19"/>
      <c r="F440" s="9"/>
      <c r="G440" s="21">
        <f>Source!AO231</f>
        <v>530.86</v>
      </c>
      <c r="H440" s="20" t="str">
        <f>Source!DG231</f>
        <v/>
      </c>
      <c r="I440" s="9">
        <f>Source!AV231</f>
        <v>1</v>
      </c>
      <c r="J440" s="9">
        <f>IF(Source!BA231&lt;&gt; 0, Source!BA231, 1)</f>
        <v>1</v>
      </c>
      <c r="K440" s="21">
        <f>Source!S231</f>
        <v>530.86</v>
      </c>
      <c r="L440" s="21"/>
    </row>
    <row r="441" spans="1:22" ht="14.25" x14ac:dyDescent="0.2">
      <c r="A441" s="18"/>
      <c r="B441" s="18"/>
      <c r="C441" s="18"/>
      <c r="D441" s="18" t="s">
        <v>1137</v>
      </c>
      <c r="E441" s="19"/>
      <c r="F441" s="9"/>
      <c r="G441" s="21">
        <f>Source!AM231</f>
        <v>52.12</v>
      </c>
      <c r="H441" s="20" t="str">
        <f>Source!DE231</f>
        <v/>
      </c>
      <c r="I441" s="9">
        <f>Source!AV231</f>
        <v>1</v>
      </c>
      <c r="J441" s="9">
        <f>IF(Source!BB231&lt;&gt; 0, Source!BB231, 1)</f>
        <v>1</v>
      </c>
      <c r="K441" s="21">
        <f>Source!Q231</f>
        <v>52.12</v>
      </c>
      <c r="L441" s="21"/>
    </row>
    <row r="442" spans="1:22" ht="14.25" x14ac:dyDescent="0.2">
      <c r="A442" s="18"/>
      <c r="B442" s="18"/>
      <c r="C442" s="18"/>
      <c r="D442" s="18" t="s">
        <v>1144</v>
      </c>
      <c r="E442" s="19"/>
      <c r="F442" s="9"/>
      <c r="G442" s="21">
        <f>Source!AN231</f>
        <v>33.049999999999997</v>
      </c>
      <c r="H442" s="20" t="str">
        <f>Source!DF231</f>
        <v/>
      </c>
      <c r="I442" s="9">
        <f>Source!AV231</f>
        <v>1</v>
      </c>
      <c r="J442" s="9">
        <f>IF(Source!BS231&lt;&gt; 0, Source!BS231, 1)</f>
        <v>1</v>
      </c>
      <c r="K442" s="27">
        <f>Source!R231</f>
        <v>33.049999999999997</v>
      </c>
      <c r="L442" s="21"/>
    </row>
    <row r="443" spans="1:22" ht="14.25" x14ac:dyDescent="0.2">
      <c r="A443" s="18"/>
      <c r="B443" s="18"/>
      <c r="C443" s="18"/>
      <c r="D443" s="18" t="s">
        <v>1138</v>
      </c>
      <c r="E443" s="19"/>
      <c r="F443" s="9"/>
      <c r="G443" s="21">
        <f>Source!AL231</f>
        <v>0.79</v>
      </c>
      <c r="H443" s="20" t="str">
        <f>Source!DD231</f>
        <v/>
      </c>
      <c r="I443" s="9">
        <f>Source!AW231</f>
        <v>1</v>
      </c>
      <c r="J443" s="9">
        <f>IF(Source!BC231&lt;&gt; 0, Source!BC231, 1)</f>
        <v>1</v>
      </c>
      <c r="K443" s="21">
        <f>Source!P231</f>
        <v>0.79</v>
      </c>
      <c r="L443" s="21"/>
    </row>
    <row r="444" spans="1:22" ht="14.25" x14ac:dyDescent="0.2">
      <c r="A444" s="18"/>
      <c r="B444" s="18"/>
      <c r="C444" s="18"/>
      <c r="D444" s="18" t="s">
        <v>1139</v>
      </c>
      <c r="E444" s="19" t="s">
        <v>1140</v>
      </c>
      <c r="F444" s="9">
        <f>Source!AT231</f>
        <v>70</v>
      </c>
      <c r="G444" s="21"/>
      <c r="H444" s="20"/>
      <c r="I444" s="9"/>
      <c r="J444" s="9"/>
      <c r="K444" s="21">
        <f>SUM(R439:R443)</f>
        <v>371.6</v>
      </c>
      <c r="L444" s="21"/>
    </row>
    <row r="445" spans="1:22" ht="14.25" x14ac:dyDescent="0.2">
      <c r="A445" s="18"/>
      <c r="B445" s="18"/>
      <c r="C445" s="18"/>
      <c r="D445" s="18" t="s">
        <v>1141</v>
      </c>
      <c r="E445" s="19" t="s">
        <v>1140</v>
      </c>
      <c r="F445" s="9">
        <f>Source!AU231</f>
        <v>10</v>
      </c>
      <c r="G445" s="21"/>
      <c r="H445" s="20"/>
      <c r="I445" s="9"/>
      <c r="J445" s="9"/>
      <c r="K445" s="21">
        <f>SUM(T439:T444)</f>
        <v>53.09</v>
      </c>
      <c r="L445" s="21"/>
    </row>
    <row r="446" spans="1:22" ht="14.25" x14ac:dyDescent="0.2">
      <c r="A446" s="18"/>
      <c r="B446" s="18"/>
      <c r="C446" s="18"/>
      <c r="D446" s="18" t="s">
        <v>1145</v>
      </c>
      <c r="E446" s="19" t="s">
        <v>1140</v>
      </c>
      <c r="F446" s="9">
        <f>108</f>
        <v>108</v>
      </c>
      <c r="G446" s="21"/>
      <c r="H446" s="20"/>
      <c r="I446" s="9"/>
      <c r="J446" s="9"/>
      <c r="K446" s="21">
        <f>SUM(V439:V445)</f>
        <v>35.69</v>
      </c>
      <c r="L446" s="21"/>
    </row>
    <row r="447" spans="1:22" ht="14.25" x14ac:dyDescent="0.2">
      <c r="A447" s="18"/>
      <c r="B447" s="18"/>
      <c r="C447" s="18"/>
      <c r="D447" s="18" t="s">
        <v>1142</v>
      </c>
      <c r="E447" s="19" t="s">
        <v>1143</v>
      </c>
      <c r="F447" s="9">
        <f>Source!AQ231</f>
        <v>0.8</v>
      </c>
      <c r="G447" s="21"/>
      <c r="H447" s="20" t="str">
        <f>Source!DI231</f>
        <v/>
      </c>
      <c r="I447" s="9">
        <f>Source!AV231</f>
        <v>1</v>
      </c>
      <c r="J447" s="9"/>
      <c r="K447" s="21"/>
      <c r="L447" s="21">
        <f>Source!U231</f>
        <v>0.8</v>
      </c>
    </row>
    <row r="448" spans="1:22" ht="15" x14ac:dyDescent="0.25">
      <c r="A448" s="24"/>
      <c r="B448" s="24"/>
      <c r="C448" s="24"/>
      <c r="D448" s="24"/>
      <c r="E448" s="24"/>
      <c r="F448" s="24"/>
      <c r="G448" s="24"/>
      <c r="H448" s="24"/>
      <c r="I448" s="24"/>
      <c r="J448" s="57">
        <f>K440+K441+K443+K444+K445+K446</f>
        <v>1044.1500000000001</v>
      </c>
      <c r="K448" s="57"/>
      <c r="L448" s="25">
        <f>IF(Source!I231&lt;&gt;0, ROUND(J448/Source!I231, 2), 0)</f>
        <v>1044.1500000000001</v>
      </c>
      <c r="P448" s="23">
        <f>J448</f>
        <v>1044.1500000000001</v>
      </c>
    </row>
    <row r="450" spans="1:22" ht="15" x14ac:dyDescent="0.25">
      <c r="C450" s="58" t="str">
        <f>Source!G237</f>
        <v>В3</v>
      </c>
      <c r="D450" s="58"/>
      <c r="E450" s="58"/>
      <c r="F450" s="58"/>
      <c r="G450" s="58"/>
      <c r="H450" s="58"/>
      <c r="I450" s="58"/>
      <c r="J450" s="58"/>
      <c r="K450" s="58"/>
    </row>
    <row r="451" spans="1:22" ht="71.25" x14ac:dyDescent="0.2">
      <c r="A451" s="18">
        <v>46</v>
      </c>
      <c r="B451" s="18">
        <v>46</v>
      </c>
      <c r="C451" s="18" t="str">
        <f>Source!F240</f>
        <v>1.18-2403-20-3/1</v>
      </c>
      <c r="D451" s="18" t="str">
        <f>Source!G240</f>
        <v>Техническое обслуживание вытяжных установок производительностью до 5000 м3/ч - ежеквартальное /LM DUCT Q 50-25 /SP.10/G.1/FP.C22.002A2/G.1/V.1</v>
      </c>
      <c r="E451" s="19" t="str">
        <f>Source!H240</f>
        <v>установка</v>
      </c>
      <c r="F451" s="9">
        <f>Source!I240</f>
        <v>1</v>
      </c>
      <c r="G451" s="21"/>
      <c r="H451" s="20"/>
      <c r="I451" s="9"/>
      <c r="J451" s="9"/>
      <c r="K451" s="21"/>
      <c r="L451" s="21"/>
      <c r="Q451">
        <f>ROUND((Source!BZ240/100)*ROUND((Source!AF240*Source!AV240)*Source!I240, 2), 2)</f>
        <v>2211.0300000000002</v>
      </c>
      <c r="R451">
        <f>Source!X240</f>
        <v>2211.0300000000002</v>
      </c>
      <c r="S451">
        <f>ROUND((Source!CA240/100)*ROUND((Source!AF240*Source!AV240)*Source!I240, 2), 2)</f>
        <v>315.86</v>
      </c>
      <c r="T451">
        <f>Source!Y240</f>
        <v>315.86</v>
      </c>
      <c r="U451">
        <f>ROUND((175/100)*ROUND((Source!AE240*Source!AV240)*Source!I240, 2), 2)</f>
        <v>0</v>
      </c>
      <c r="V451">
        <f>ROUND((108/100)*ROUND(Source!CS240*Source!I240, 2), 2)</f>
        <v>0</v>
      </c>
    </row>
    <row r="452" spans="1:22" ht="14.25" x14ac:dyDescent="0.2">
      <c r="A452" s="18"/>
      <c r="B452" s="18"/>
      <c r="C452" s="18"/>
      <c r="D452" s="18" t="s">
        <v>1136</v>
      </c>
      <c r="E452" s="19"/>
      <c r="F452" s="9"/>
      <c r="G452" s="21">
        <f>Source!AO240</f>
        <v>1579.31</v>
      </c>
      <c r="H452" s="20" t="str">
        <f>Source!DG240</f>
        <v>)*2</v>
      </c>
      <c r="I452" s="9">
        <f>Source!AV240</f>
        <v>1</v>
      </c>
      <c r="J452" s="9">
        <f>IF(Source!BA240&lt;&gt; 0, Source!BA240, 1)</f>
        <v>1</v>
      </c>
      <c r="K452" s="21">
        <f>Source!S240</f>
        <v>3158.62</v>
      </c>
      <c r="L452" s="21"/>
    </row>
    <row r="453" spans="1:22" ht="14.25" x14ac:dyDescent="0.2">
      <c r="A453" s="18"/>
      <c r="B453" s="18"/>
      <c r="C453" s="18"/>
      <c r="D453" s="18" t="s">
        <v>1138</v>
      </c>
      <c r="E453" s="19"/>
      <c r="F453" s="9"/>
      <c r="G453" s="21">
        <f>Source!AL240</f>
        <v>0.03</v>
      </c>
      <c r="H453" s="20" t="str">
        <f>Source!DD240</f>
        <v>)*2</v>
      </c>
      <c r="I453" s="9">
        <f>Source!AW240</f>
        <v>1</v>
      </c>
      <c r="J453" s="9">
        <f>IF(Source!BC240&lt;&gt; 0, Source!BC240, 1)</f>
        <v>1</v>
      </c>
      <c r="K453" s="21">
        <f>Source!P240</f>
        <v>0.06</v>
      </c>
      <c r="L453" s="21"/>
    </row>
    <row r="454" spans="1:22" ht="14.25" x14ac:dyDescent="0.2">
      <c r="A454" s="18"/>
      <c r="B454" s="18"/>
      <c r="C454" s="18"/>
      <c r="D454" s="18" t="s">
        <v>1139</v>
      </c>
      <c r="E454" s="19" t="s">
        <v>1140</v>
      </c>
      <c r="F454" s="9">
        <f>Source!AT240</f>
        <v>70</v>
      </c>
      <c r="G454" s="21"/>
      <c r="H454" s="20"/>
      <c r="I454" s="9"/>
      <c r="J454" s="9"/>
      <c r="K454" s="21">
        <f>SUM(R451:R453)</f>
        <v>2211.0300000000002</v>
      </c>
      <c r="L454" s="21"/>
    </row>
    <row r="455" spans="1:22" ht="14.25" x14ac:dyDescent="0.2">
      <c r="A455" s="18"/>
      <c r="B455" s="18"/>
      <c r="C455" s="18"/>
      <c r="D455" s="18" t="s">
        <v>1141</v>
      </c>
      <c r="E455" s="19" t="s">
        <v>1140</v>
      </c>
      <c r="F455" s="9">
        <f>Source!AU240</f>
        <v>10</v>
      </c>
      <c r="G455" s="21"/>
      <c r="H455" s="20"/>
      <c r="I455" s="9"/>
      <c r="J455" s="9"/>
      <c r="K455" s="21">
        <f>SUM(T451:T454)</f>
        <v>315.86</v>
      </c>
      <c r="L455" s="21"/>
    </row>
    <row r="456" spans="1:22" ht="14.25" x14ac:dyDescent="0.2">
      <c r="A456" s="18"/>
      <c r="B456" s="18"/>
      <c r="C456" s="18"/>
      <c r="D456" s="18" t="s">
        <v>1142</v>
      </c>
      <c r="E456" s="19" t="s">
        <v>1143</v>
      </c>
      <c r="F456" s="9">
        <f>Source!AQ240</f>
        <v>2.38</v>
      </c>
      <c r="G456" s="21"/>
      <c r="H456" s="20" t="str">
        <f>Source!DI240</f>
        <v>)*2</v>
      </c>
      <c r="I456" s="9">
        <f>Source!AV240</f>
        <v>1</v>
      </c>
      <c r="J456" s="9"/>
      <c r="K456" s="21"/>
      <c r="L456" s="21">
        <f>Source!U240</f>
        <v>4.76</v>
      </c>
    </row>
    <row r="457" spans="1:22" ht="15" x14ac:dyDescent="0.25">
      <c r="A457" s="24"/>
      <c r="B457" s="24"/>
      <c r="C457" s="24"/>
      <c r="D457" s="24"/>
      <c r="E457" s="24"/>
      <c r="F457" s="24"/>
      <c r="G457" s="24"/>
      <c r="H457" s="24"/>
      <c r="I457" s="24"/>
      <c r="J457" s="57">
        <f>K452+K453+K454+K455</f>
        <v>5685.57</v>
      </c>
      <c r="K457" s="57"/>
      <c r="L457" s="25">
        <f>IF(Source!I240&lt;&gt;0, ROUND(J457/Source!I240, 2), 0)</f>
        <v>5685.57</v>
      </c>
      <c r="P457" s="23">
        <f>J457</f>
        <v>5685.57</v>
      </c>
    </row>
    <row r="458" spans="1:22" ht="57" x14ac:dyDescent="0.2">
      <c r="A458" s="18">
        <v>47</v>
      </c>
      <c r="B458" s="18">
        <v>47</v>
      </c>
      <c r="C458" s="18" t="str">
        <f>Source!F242</f>
        <v>1.15-2203-3-1/1</v>
      </c>
      <c r="D458" s="18" t="str">
        <f>Source!G242</f>
        <v>Техническое обслуживание виброизолирующих вставок фланцевых диаметром до 65 мм / гибкая вставка</v>
      </c>
      <c r="E458" s="19" t="str">
        <f>Source!H242</f>
        <v>шт.</v>
      </c>
      <c r="F458" s="9">
        <f>Source!I242</f>
        <v>2</v>
      </c>
      <c r="G458" s="21"/>
      <c r="H458" s="20"/>
      <c r="I458" s="9"/>
      <c r="J458" s="9"/>
      <c r="K458" s="21"/>
      <c r="L458" s="21"/>
      <c r="Q458">
        <f>ROUND((Source!BZ242/100)*ROUND((Source!AF242*Source!AV242)*Source!I242, 2), 2)</f>
        <v>69.16</v>
      </c>
      <c r="R458">
        <f>Source!X242</f>
        <v>69.16</v>
      </c>
      <c r="S458">
        <f>ROUND((Source!CA242/100)*ROUND((Source!AF242*Source!AV242)*Source!I242, 2), 2)</f>
        <v>9.8800000000000008</v>
      </c>
      <c r="T458">
        <f>Source!Y242</f>
        <v>9.8800000000000008</v>
      </c>
      <c r="U458">
        <f>ROUND((175/100)*ROUND((Source!AE242*Source!AV242)*Source!I242, 2), 2)</f>
        <v>0</v>
      </c>
      <c r="V458">
        <f>ROUND((108/100)*ROUND(Source!CS242*Source!I242, 2), 2)</f>
        <v>0</v>
      </c>
    </row>
    <row r="459" spans="1:22" x14ac:dyDescent="0.2">
      <c r="D459" s="22" t="str">
        <f>"Объем: "&amp;Source!I242&amp;"=1+"&amp;"1"</f>
        <v>Объем: 2=1+1</v>
      </c>
    </row>
    <row r="460" spans="1:22" ht="14.25" x14ac:dyDescent="0.2">
      <c r="A460" s="18"/>
      <c r="B460" s="18"/>
      <c r="C460" s="18"/>
      <c r="D460" s="18" t="s">
        <v>1136</v>
      </c>
      <c r="E460" s="19"/>
      <c r="F460" s="9"/>
      <c r="G460" s="21">
        <f>Source!AO242</f>
        <v>49.4</v>
      </c>
      <c r="H460" s="20" t="str">
        <f>Source!DG242</f>
        <v/>
      </c>
      <c r="I460" s="9">
        <f>Source!AV242</f>
        <v>1</v>
      </c>
      <c r="J460" s="9">
        <f>IF(Source!BA242&lt;&gt; 0, Source!BA242, 1)</f>
        <v>1</v>
      </c>
      <c r="K460" s="21">
        <f>Source!S242</f>
        <v>98.8</v>
      </c>
      <c r="L460" s="21"/>
    </row>
    <row r="461" spans="1:22" ht="14.25" x14ac:dyDescent="0.2">
      <c r="A461" s="18"/>
      <c r="B461" s="18"/>
      <c r="C461" s="18"/>
      <c r="D461" s="18" t="s">
        <v>1138</v>
      </c>
      <c r="E461" s="19"/>
      <c r="F461" s="9"/>
      <c r="G461" s="21">
        <f>Source!AL242</f>
        <v>0.02</v>
      </c>
      <c r="H461" s="20" t="str">
        <f>Source!DD242</f>
        <v/>
      </c>
      <c r="I461" s="9">
        <f>Source!AW242</f>
        <v>1</v>
      </c>
      <c r="J461" s="9">
        <f>IF(Source!BC242&lt;&gt; 0, Source!BC242, 1)</f>
        <v>1</v>
      </c>
      <c r="K461" s="21">
        <f>Source!P242</f>
        <v>0.04</v>
      </c>
      <c r="L461" s="21"/>
    </row>
    <row r="462" spans="1:22" ht="14.25" x14ac:dyDescent="0.2">
      <c r="A462" s="18"/>
      <c r="B462" s="18"/>
      <c r="C462" s="18"/>
      <c r="D462" s="18" t="s">
        <v>1139</v>
      </c>
      <c r="E462" s="19" t="s">
        <v>1140</v>
      </c>
      <c r="F462" s="9">
        <f>Source!AT242</f>
        <v>70</v>
      </c>
      <c r="G462" s="21"/>
      <c r="H462" s="20"/>
      <c r="I462" s="9"/>
      <c r="J462" s="9"/>
      <c r="K462" s="21">
        <f>SUM(R458:R461)</f>
        <v>69.16</v>
      </c>
      <c r="L462" s="21"/>
    </row>
    <row r="463" spans="1:22" ht="14.25" x14ac:dyDescent="0.2">
      <c r="A463" s="18"/>
      <c r="B463" s="18"/>
      <c r="C463" s="18"/>
      <c r="D463" s="18" t="s">
        <v>1141</v>
      </c>
      <c r="E463" s="19" t="s">
        <v>1140</v>
      </c>
      <c r="F463" s="9">
        <f>Source!AU242</f>
        <v>10</v>
      </c>
      <c r="G463" s="21"/>
      <c r="H463" s="20"/>
      <c r="I463" s="9"/>
      <c r="J463" s="9"/>
      <c r="K463" s="21">
        <f>SUM(T458:T462)</f>
        <v>9.8800000000000008</v>
      </c>
      <c r="L463" s="21"/>
    </row>
    <row r="464" spans="1:22" ht="14.25" x14ac:dyDescent="0.2">
      <c r="A464" s="18"/>
      <c r="B464" s="18"/>
      <c r="C464" s="18"/>
      <c r="D464" s="18" t="s">
        <v>1142</v>
      </c>
      <c r="E464" s="19" t="s">
        <v>1143</v>
      </c>
      <c r="F464" s="9">
        <f>Source!AQ242</f>
        <v>0.08</v>
      </c>
      <c r="G464" s="21"/>
      <c r="H464" s="20" t="str">
        <f>Source!DI242</f>
        <v/>
      </c>
      <c r="I464" s="9">
        <f>Source!AV242</f>
        <v>1</v>
      </c>
      <c r="J464" s="9"/>
      <c r="K464" s="21"/>
      <c r="L464" s="21">
        <f>Source!U242</f>
        <v>0.16</v>
      </c>
    </row>
    <row r="465" spans="1:22" ht="15" x14ac:dyDescent="0.25">
      <c r="A465" s="24"/>
      <c r="B465" s="24"/>
      <c r="C465" s="24"/>
      <c r="D465" s="24"/>
      <c r="E465" s="24"/>
      <c r="F465" s="24"/>
      <c r="G465" s="24"/>
      <c r="H465" s="24"/>
      <c r="I465" s="24"/>
      <c r="J465" s="57">
        <f>K460+K461+K462+K463</f>
        <v>177.88</v>
      </c>
      <c r="K465" s="57"/>
      <c r="L465" s="25">
        <f>IF(Source!I242&lt;&gt;0, ROUND(J465/Source!I242, 2), 0)</f>
        <v>88.94</v>
      </c>
      <c r="P465" s="23">
        <f>J465</f>
        <v>177.88</v>
      </c>
    </row>
    <row r="466" spans="1:22" ht="42.75" x14ac:dyDescent="0.2">
      <c r="A466" s="18">
        <v>48</v>
      </c>
      <c r="B466" s="18">
        <v>48</v>
      </c>
      <c r="C466" s="18" t="str">
        <f>Source!F243</f>
        <v>1.23-2103-41-1/1</v>
      </c>
      <c r="D466" s="18" t="str">
        <f>Source!G243</f>
        <v>Техническое обслуживание регулирующего клапана /Воздушный клапан</v>
      </c>
      <c r="E466" s="19" t="str">
        <f>Source!H243</f>
        <v>шт.</v>
      </c>
      <c r="F466" s="9">
        <f>Source!I243</f>
        <v>1</v>
      </c>
      <c r="G466" s="21"/>
      <c r="H466" s="20"/>
      <c r="I466" s="9"/>
      <c r="J466" s="9"/>
      <c r="K466" s="21"/>
      <c r="L466" s="21"/>
      <c r="Q466">
        <f>ROUND((Source!BZ243/100)*ROUND((Source!AF243*Source!AV243)*Source!I243, 2), 2)</f>
        <v>145.6</v>
      </c>
      <c r="R466">
        <f>Source!X243</f>
        <v>145.6</v>
      </c>
      <c r="S466">
        <f>ROUND((Source!CA243/100)*ROUND((Source!AF243*Source!AV243)*Source!I243, 2), 2)</f>
        <v>20.8</v>
      </c>
      <c r="T466">
        <f>Source!Y243</f>
        <v>20.8</v>
      </c>
      <c r="U466">
        <f>ROUND((175/100)*ROUND((Source!AE243*Source!AV243)*Source!I243, 2), 2)</f>
        <v>86.75</v>
      </c>
      <c r="V466">
        <f>ROUND((108/100)*ROUND(Source!CS243*Source!I243, 2), 2)</f>
        <v>53.54</v>
      </c>
    </row>
    <row r="467" spans="1:22" ht="14.25" x14ac:dyDescent="0.2">
      <c r="A467" s="18"/>
      <c r="B467" s="18"/>
      <c r="C467" s="18"/>
      <c r="D467" s="18" t="s">
        <v>1136</v>
      </c>
      <c r="E467" s="19"/>
      <c r="F467" s="9"/>
      <c r="G467" s="21">
        <f>Source!AO243</f>
        <v>208</v>
      </c>
      <c r="H467" s="20" t="str">
        <f>Source!DG243</f>
        <v/>
      </c>
      <c r="I467" s="9">
        <f>Source!AV243</f>
        <v>1</v>
      </c>
      <c r="J467" s="9">
        <f>IF(Source!BA243&lt;&gt; 0, Source!BA243, 1)</f>
        <v>1</v>
      </c>
      <c r="K467" s="21">
        <f>Source!S243</f>
        <v>208</v>
      </c>
      <c r="L467" s="21"/>
    </row>
    <row r="468" spans="1:22" ht="14.25" x14ac:dyDescent="0.2">
      <c r="A468" s="18"/>
      <c r="B468" s="18"/>
      <c r="C468" s="18"/>
      <c r="D468" s="18" t="s">
        <v>1137</v>
      </c>
      <c r="E468" s="19"/>
      <c r="F468" s="9"/>
      <c r="G468" s="21">
        <f>Source!AM243</f>
        <v>78.180000000000007</v>
      </c>
      <c r="H468" s="20" t="str">
        <f>Source!DE243</f>
        <v/>
      </c>
      <c r="I468" s="9">
        <f>Source!AV243</f>
        <v>1</v>
      </c>
      <c r="J468" s="9">
        <f>IF(Source!BB243&lt;&gt; 0, Source!BB243, 1)</f>
        <v>1</v>
      </c>
      <c r="K468" s="21">
        <f>Source!Q243</f>
        <v>78.180000000000007</v>
      </c>
      <c r="L468" s="21"/>
    </row>
    <row r="469" spans="1:22" ht="14.25" x14ac:dyDescent="0.2">
      <c r="A469" s="18"/>
      <c r="B469" s="18"/>
      <c r="C469" s="18"/>
      <c r="D469" s="18" t="s">
        <v>1144</v>
      </c>
      <c r="E469" s="19"/>
      <c r="F469" s="9"/>
      <c r="G469" s="21">
        <f>Source!AN243</f>
        <v>49.57</v>
      </c>
      <c r="H469" s="20" t="str">
        <f>Source!DF243</f>
        <v/>
      </c>
      <c r="I469" s="9">
        <f>Source!AV243</f>
        <v>1</v>
      </c>
      <c r="J469" s="9">
        <f>IF(Source!BS243&lt;&gt; 0, Source!BS243, 1)</f>
        <v>1</v>
      </c>
      <c r="K469" s="27">
        <f>Source!R243</f>
        <v>49.57</v>
      </c>
      <c r="L469" s="21"/>
    </row>
    <row r="470" spans="1:22" ht="14.25" x14ac:dyDescent="0.2">
      <c r="A470" s="18"/>
      <c r="B470" s="18"/>
      <c r="C470" s="18"/>
      <c r="D470" s="18" t="s">
        <v>1139</v>
      </c>
      <c r="E470" s="19" t="s">
        <v>1140</v>
      </c>
      <c r="F470" s="9">
        <f>Source!AT243</f>
        <v>70</v>
      </c>
      <c r="G470" s="21"/>
      <c r="H470" s="20"/>
      <c r="I470" s="9"/>
      <c r="J470" s="9"/>
      <c r="K470" s="21">
        <f>SUM(R466:R469)</f>
        <v>145.6</v>
      </c>
      <c r="L470" s="21"/>
    </row>
    <row r="471" spans="1:22" ht="14.25" x14ac:dyDescent="0.2">
      <c r="A471" s="18"/>
      <c r="B471" s="18"/>
      <c r="C471" s="18"/>
      <c r="D471" s="18" t="s">
        <v>1141</v>
      </c>
      <c r="E471" s="19" t="s">
        <v>1140</v>
      </c>
      <c r="F471" s="9">
        <f>Source!AU243</f>
        <v>10</v>
      </c>
      <c r="G471" s="21"/>
      <c r="H471" s="20"/>
      <c r="I471" s="9"/>
      <c r="J471" s="9"/>
      <c r="K471" s="21">
        <f>SUM(T466:T470)</f>
        <v>20.8</v>
      </c>
      <c r="L471" s="21"/>
    </row>
    <row r="472" spans="1:22" ht="14.25" x14ac:dyDescent="0.2">
      <c r="A472" s="18"/>
      <c r="B472" s="18"/>
      <c r="C472" s="18"/>
      <c r="D472" s="18" t="s">
        <v>1145</v>
      </c>
      <c r="E472" s="19" t="s">
        <v>1140</v>
      </c>
      <c r="F472" s="9">
        <f>108</f>
        <v>108</v>
      </c>
      <c r="G472" s="21"/>
      <c r="H472" s="20"/>
      <c r="I472" s="9"/>
      <c r="J472" s="9"/>
      <c r="K472" s="21">
        <f>SUM(V466:V471)</f>
        <v>53.54</v>
      </c>
      <c r="L472" s="21"/>
    </row>
    <row r="473" spans="1:22" ht="14.25" x14ac:dyDescent="0.2">
      <c r="A473" s="18"/>
      <c r="B473" s="18"/>
      <c r="C473" s="18"/>
      <c r="D473" s="18" t="s">
        <v>1142</v>
      </c>
      <c r="E473" s="19" t="s">
        <v>1143</v>
      </c>
      <c r="F473" s="9">
        <f>Source!AQ243</f>
        <v>0.37</v>
      </c>
      <c r="G473" s="21"/>
      <c r="H473" s="20" t="str">
        <f>Source!DI243</f>
        <v/>
      </c>
      <c r="I473" s="9">
        <f>Source!AV243</f>
        <v>1</v>
      </c>
      <c r="J473" s="9"/>
      <c r="K473" s="21"/>
      <c r="L473" s="21">
        <f>Source!U243</f>
        <v>0.37</v>
      </c>
    </row>
    <row r="474" spans="1:22" ht="15" x14ac:dyDescent="0.25">
      <c r="A474" s="24"/>
      <c r="B474" s="24"/>
      <c r="C474" s="24"/>
      <c r="D474" s="24"/>
      <c r="E474" s="24"/>
      <c r="F474" s="24"/>
      <c r="G474" s="24"/>
      <c r="H474" s="24"/>
      <c r="I474" s="24"/>
      <c r="J474" s="57">
        <f>K467+K468+K470+K471+K472</f>
        <v>506.12</v>
      </c>
      <c r="K474" s="57"/>
      <c r="L474" s="25">
        <f>IF(Source!I243&lt;&gt;0, ROUND(J474/Source!I243, 2), 0)</f>
        <v>506.12</v>
      </c>
      <c r="P474" s="23">
        <f>J474</f>
        <v>506.12</v>
      </c>
    </row>
    <row r="476" spans="1:22" ht="15" x14ac:dyDescent="0.25">
      <c r="C476" s="58" t="str">
        <f>Source!G244</f>
        <v>Комплект автоматики (В3):    Комплект автоматики:IF.007D/A.2xE.S.05</v>
      </c>
      <c r="D476" s="58"/>
      <c r="E476" s="58"/>
      <c r="F476" s="58"/>
      <c r="G476" s="58"/>
      <c r="H476" s="58"/>
      <c r="I476" s="58"/>
      <c r="J476" s="58"/>
      <c r="K476" s="58"/>
    </row>
    <row r="477" spans="1:22" ht="42.75" x14ac:dyDescent="0.2">
      <c r="A477" s="18">
        <v>49</v>
      </c>
      <c r="B477" s="18">
        <v>49</v>
      </c>
      <c r="C477" s="18" t="str">
        <f>Source!F245</f>
        <v>1.23-2303-13-2/1</v>
      </c>
      <c r="D477" s="18" t="str">
        <f>Source!G245</f>
        <v>Техническое обслуживание преобразователей частоты - до 24 кВт / Частотный регулятор вентилятора</v>
      </c>
      <c r="E477" s="19" t="str">
        <f>Source!H245</f>
        <v>шт.</v>
      </c>
      <c r="F477" s="9">
        <f>Source!I245</f>
        <v>1</v>
      </c>
      <c r="G477" s="21"/>
      <c r="H477" s="20"/>
      <c r="I477" s="9"/>
      <c r="J477" s="9"/>
      <c r="K477" s="21"/>
      <c r="L477" s="21"/>
      <c r="Q477">
        <f>ROUND((Source!BZ245/100)*ROUND((Source!AF245*Source!AV245)*Source!I245, 2), 2)</f>
        <v>5782.31</v>
      </c>
      <c r="R477">
        <f>Source!X245</f>
        <v>5782.31</v>
      </c>
      <c r="S477">
        <f>ROUND((Source!CA245/100)*ROUND((Source!AF245*Source!AV245)*Source!I245, 2), 2)</f>
        <v>826.04</v>
      </c>
      <c r="T477">
        <f>Source!Y245</f>
        <v>826.04</v>
      </c>
      <c r="U477">
        <f>ROUND((175/100)*ROUND((Source!AE245*Source!AV245)*Source!I245, 2), 2)</f>
        <v>0</v>
      </c>
      <c r="V477">
        <f>ROUND((108/100)*ROUND(Source!CS245*Source!I245, 2), 2)</f>
        <v>0</v>
      </c>
    </row>
    <row r="478" spans="1:22" ht="14.25" x14ac:dyDescent="0.2">
      <c r="A478" s="18"/>
      <c r="B478" s="18"/>
      <c r="C478" s="18"/>
      <c r="D478" s="18" t="s">
        <v>1136</v>
      </c>
      <c r="E478" s="19"/>
      <c r="F478" s="9"/>
      <c r="G478" s="21">
        <f>Source!AO245</f>
        <v>4130.22</v>
      </c>
      <c r="H478" s="20" t="str">
        <f>Source!DG245</f>
        <v>)*2</v>
      </c>
      <c r="I478" s="9">
        <f>Source!AV245</f>
        <v>1</v>
      </c>
      <c r="J478" s="9">
        <f>IF(Source!BA245&lt;&gt; 0, Source!BA245, 1)</f>
        <v>1</v>
      </c>
      <c r="K478" s="21">
        <f>Source!S245</f>
        <v>8260.44</v>
      </c>
      <c r="L478" s="21"/>
    </row>
    <row r="479" spans="1:22" ht="14.25" x14ac:dyDescent="0.2">
      <c r="A479" s="18"/>
      <c r="B479" s="18"/>
      <c r="C479" s="18"/>
      <c r="D479" s="18" t="s">
        <v>1138</v>
      </c>
      <c r="E479" s="19"/>
      <c r="F479" s="9"/>
      <c r="G479" s="21">
        <f>Source!AL245</f>
        <v>14.92</v>
      </c>
      <c r="H479" s="20" t="str">
        <f>Source!DD245</f>
        <v>)*2</v>
      </c>
      <c r="I479" s="9">
        <f>Source!AW245</f>
        <v>1</v>
      </c>
      <c r="J479" s="9">
        <f>IF(Source!BC245&lt;&gt; 0, Source!BC245, 1)</f>
        <v>1</v>
      </c>
      <c r="K479" s="21">
        <f>Source!P245</f>
        <v>29.84</v>
      </c>
      <c r="L479" s="21"/>
    </row>
    <row r="480" spans="1:22" ht="14.25" x14ac:dyDescent="0.2">
      <c r="A480" s="18"/>
      <c r="B480" s="18"/>
      <c r="C480" s="18"/>
      <c r="D480" s="18" t="s">
        <v>1139</v>
      </c>
      <c r="E480" s="19" t="s">
        <v>1140</v>
      </c>
      <c r="F480" s="9">
        <f>Source!AT245</f>
        <v>70</v>
      </c>
      <c r="G480" s="21"/>
      <c r="H480" s="20"/>
      <c r="I480" s="9"/>
      <c r="J480" s="9"/>
      <c r="K480" s="21">
        <f>SUM(R477:R479)</f>
        <v>5782.31</v>
      </c>
      <c r="L480" s="21"/>
    </row>
    <row r="481" spans="1:22" ht="14.25" x14ac:dyDescent="0.2">
      <c r="A481" s="18"/>
      <c r="B481" s="18"/>
      <c r="C481" s="18"/>
      <c r="D481" s="18" t="s">
        <v>1141</v>
      </c>
      <c r="E481" s="19" t="s">
        <v>1140</v>
      </c>
      <c r="F481" s="9">
        <f>Source!AU245</f>
        <v>10</v>
      </c>
      <c r="G481" s="21"/>
      <c r="H481" s="20"/>
      <c r="I481" s="9"/>
      <c r="J481" s="9"/>
      <c r="K481" s="21">
        <f>SUM(T477:T480)</f>
        <v>826.04</v>
      </c>
      <c r="L481" s="21"/>
    </row>
    <row r="482" spans="1:22" ht="14.25" x14ac:dyDescent="0.2">
      <c r="A482" s="18"/>
      <c r="B482" s="18"/>
      <c r="C482" s="18"/>
      <c r="D482" s="18" t="s">
        <v>1142</v>
      </c>
      <c r="E482" s="19" t="s">
        <v>1143</v>
      </c>
      <c r="F482" s="9">
        <f>Source!AQ245</f>
        <v>5.82</v>
      </c>
      <c r="G482" s="21"/>
      <c r="H482" s="20" t="str">
        <f>Source!DI245</f>
        <v>)*2</v>
      </c>
      <c r="I482" s="9">
        <f>Source!AV245</f>
        <v>1</v>
      </c>
      <c r="J482" s="9"/>
      <c r="K482" s="21"/>
      <c r="L482" s="21">
        <f>Source!U245</f>
        <v>11.64</v>
      </c>
    </row>
    <row r="483" spans="1:22" ht="15" x14ac:dyDescent="0.25">
      <c r="A483" s="24"/>
      <c r="B483" s="24"/>
      <c r="C483" s="24"/>
      <c r="D483" s="24"/>
      <c r="E483" s="24"/>
      <c r="F483" s="24"/>
      <c r="G483" s="24"/>
      <c r="H483" s="24"/>
      <c r="I483" s="24"/>
      <c r="J483" s="57">
        <f>K478+K479+K480+K481</f>
        <v>14898.630000000001</v>
      </c>
      <c r="K483" s="57"/>
      <c r="L483" s="25">
        <f>IF(Source!I245&lt;&gt;0, ROUND(J483/Source!I245, 2), 0)</f>
        <v>14898.63</v>
      </c>
      <c r="P483" s="23">
        <f>J483</f>
        <v>14898.630000000001</v>
      </c>
    </row>
    <row r="484" spans="1:22" ht="57" x14ac:dyDescent="0.2">
      <c r="A484" s="18">
        <v>50</v>
      </c>
      <c r="B484" s="18">
        <v>50</v>
      </c>
      <c r="C484" s="18" t="str">
        <f>Source!F246</f>
        <v>1.23-2103-41-1/1</v>
      </c>
      <c r="D484" s="18" t="str">
        <f>Source!G246</f>
        <v>Техническое обслуживание регулирующего клапана /Привод воздушной заслонки вытяжки на выходе, Откр/Закр</v>
      </c>
      <c r="E484" s="19" t="str">
        <f>Source!H246</f>
        <v>шт.</v>
      </c>
      <c r="F484" s="9">
        <f>Source!I246</f>
        <v>1</v>
      </c>
      <c r="G484" s="21"/>
      <c r="H484" s="20"/>
      <c r="I484" s="9"/>
      <c r="J484" s="9"/>
      <c r="K484" s="21"/>
      <c r="L484" s="21"/>
      <c r="Q484">
        <f>ROUND((Source!BZ246/100)*ROUND((Source!AF246*Source!AV246)*Source!I246, 2), 2)</f>
        <v>291.2</v>
      </c>
      <c r="R484">
        <f>Source!X246</f>
        <v>291.2</v>
      </c>
      <c r="S484">
        <f>ROUND((Source!CA246/100)*ROUND((Source!AF246*Source!AV246)*Source!I246, 2), 2)</f>
        <v>41.6</v>
      </c>
      <c r="T484">
        <f>Source!Y246</f>
        <v>41.6</v>
      </c>
      <c r="U484">
        <f>ROUND((175/100)*ROUND((Source!AE246*Source!AV246)*Source!I246, 2), 2)</f>
        <v>173.5</v>
      </c>
      <c r="V484">
        <f>ROUND((108/100)*ROUND(Source!CS246*Source!I246, 2), 2)</f>
        <v>107.07</v>
      </c>
    </row>
    <row r="485" spans="1:22" ht="14.25" x14ac:dyDescent="0.2">
      <c r="A485" s="18"/>
      <c r="B485" s="18"/>
      <c r="C485" s="18"/>
      <c r="D485" s="18" t="s">
        <v>1136</v>
      </c>
      <c r="E485" s="19"/>
      <c r="F485" s="9"/>
      <c r="G485" s="21">
        <f>Source!AO246</f>
        <v>208</v>
      </c>
      <c r="H485" s="20" t="str">
        <f>Source!DG246</f>
        <v>)*2</v>
      </c>
      <c r="I485" s="9">
        <f>Source!AV246</f>
        <v>1</v>
      </c>
      <c r="J485" s="9">
        <f>IF(Source!BA246&lt;&gt; 0, Source!BA246, 1)</f>
        <v>1</v>
      </c>
      <c r="K485" s="21">
        <f>Source!S246</f>
        <v>416</v>
      </c>
      <c r="L485" s="21"/>
    </row>
    <row r="486" spans="1:22" ht="14.25" x14ac:dyDescent="0.2">
      <c r="A486" s="18"/>
      <c r="B486" s="18"/>
      <c r="C486" s="18"/>
      <c r="D486" s="18" t="s">
        <v>1137</v>
      </c>
      <c r="E486" s="19"/>
      <c r="F486" s="9"/>
      <c r="G486" s="21">
        <f>Source!AM246</f>
        <v>78.180000000000007</v>
      </c>
      <c r="H486" s="20" t="str">
        <f>Source!DE246</f>
        <v>)*2</v>
      </c>
      <c r="I486" s="9">
        <f>Source!AV246</f>
        <v>1</v>
      </c>
      <c r="J486" s="9">
        <f>IF(Source!BB246&lt;&gt; 0, Source!BB246, 1)</f>
        <v>1</v>
      </c>
      <c r="K486" s="21">
        <f>Source!Q246</f>
        <v>156.36000000000001</v>
      </c>
      <c r="L486" s="21"/>
    </row>
    <row r="487" spans="1:22" ht="14.25" x14ac:dyDescent="0.2">
      <c r="A487" s="18"/>
      <c r="B487" s="18"/>
      <c r="C487" s="18"/>
      <c r="D487" s="18" t="s">
        <v>1144</v>
      </c>
      <c r="E487" s="19"/>
      <c r="F487" s="9"/>
      <c r="G487" s="21">
        <f>Source!AN246</f>
        <v>49.57</v>
      </c>
      <c r="H487" s="20" t="str">
        <f>Source!DF246</f>
        <v>)*2</v>
      </c>
      <c r="I487" s="9">
        <f>Source!AV246</f>
        <v>1</v>
      </c>
      <c r="J487" s="9">
        <f>IF(Source!BS246&lt;&gt; 0, Source!BS246, 1)</f>
        <v>1</v>
      </c>
      <c r="K487" s="27">
        <f>Source!R246</f>
        <v>99.14</v>
      </c>
      <c r="L487" s="21"/>
    </row>
    <row r="488" spans="1:22" ht="14.25" x14ac:dyDescent="0.2">
      <c r="A488" s="18"/>
      <c r="B488" s="18"/>
      <c r="C488" s="18"/>
      <c r="D488" s="18" t="s">
        <v>1139</v>
      </c>
      <c r="E488" s="19" t="s">
        <v>1140</v>
      </c>
      <c r="F488" s="9">
        <f>Source!AT246</f>
        <v>70</v>
      </c>
      <c r="G488" s="21"/>
      <c r="H488" s="20"/>
      <c r="I488" s="9"/>
      <c r="J488" s="9"/>
      <c r="K488" s="21">
        <f>SUM(R484:R487)</f>
        <v>291.2</v>
      </c>
      <c r="L488" s="21"/>
    </row>
    <row r="489" spans="1:22" ht="14.25" x14ac:dyDescent="0.2">
      <c r="A489" s="18"/>
      <c r="B489" s="18"/>
      <c r="C489" s="18"/>
      <c r="D489" s="18" t="s">
        <v>1141</v>
      </c>
      <c r="E489" s="19" t="s">
        <v>1140</v>
      </c>
      <c r="F489" s="9">
        <f>Source!AU246</f>
        <v>10</v>
      </c>
      <c r="G489" s="21"/>
      <c r="H489" s="20"/>
      <c r="I489" s="9"/>
      <c r="J489" s="9"/>
      <c r="K489" s="21">
        <f>SUM(T484:T488)</f>
        <v>41.6</v>
      </c>
      <c r="L489" s="21"/>
    </row>
    <row r="490" spans="1:22" ht="14.25" x14ac:dyDescent="0.2">
      <c r="A490" s="18"/>
      <c r="B490" s="18"/>
      <c r="C490" s="18"/>
      <c r="D490" s="18" t="s">
        <v>1145</v>
      </c>
      <c r="E490" s="19" t="s">
        <v>1140</v>
      </c>
      <c r="F490" s="9">
        <f>108</f>
        <v>108</v>
      </c>
      <c r="G490" s="21"/>
      <c r="H490" s="20"/>
      <c r="I490" s="9"/>
      <c r="J490" s="9"/>
      <c r="K490" s="21">
        <f>SUM(V484:V489)</f>
        <v>107.07</v>
      </c>
      <c r="L490" s="21"/>
    </row>
    <row r="491" spans="1:22" ht="14.25" x14ac:dyDescent="0.2">
      <c r="A491" s="18"/>
      <c r="B491" s="18"/>
      <c r="C491" s="18"/>
      <c r="D491" s="18" t="s">
        <v>1142</v>
      </c>
      <c r="E491" s="19" t="s">
        <v>1143</v>
      </c>
      <c r="F491" s="9">
        <f>Source!AQ246</f>
        <v>0.37</v>
      </c>
      <c r="G491" s="21"/>
      <c r="H491" s="20" t="str">
        <f>Source!DI246</f>
        <v>)*2</v>
      </c>
      <c r="I491" s="9">
        <f>Source!AV246</f>
        <v>1</v>
      </c>
      <c r="J491" s="9"/>
      <c r="K491" s="21"/>
      <c r="L491" s="21">
        <f>Source!U246</f>
        <v>0.74</v>
      </c>
    </row>
    <row r="492" spans="1:22" ht="15" x14ac:dyDescent="0.25">
      <c r="A492" s="24"/>
      <c r="B492" s="24"/>
      <c r="C492" s="24"/>
      <c r="D492" s="24"/>
      <c r="E492" s="24"/>
      <c r="F492" s="24"/>
      <c r="G492" s="24"/>
      <c r="H492" s="24"/>
      <c r="I492" s="24"/>
      <c r="J492" s="57">
        <f>K485+K486+K488+K489+K490</f>
        <v>1012.23</v>
      </c>
      <c r="K492" s="57"/>
      <c r="L492" s="25">
        <f>IF(Source!I246&lt;&gt;0, ROUND(J492/Source!I246, 2), 0)</f>
        <v>1012.23</v>
      </c>
      <c r="P492" s="23">
        <f>J492</f>
        <v>1012.23</v>
      </c>
    </row>
    <row r="494" spans="1:22" ht="15" x14ac:dyDescent="0.25">
      <c r="C494" s="58" t="str">
        <f>Source!G247</f>
        <v>В4</v>
      </c>
      <c r="D494" s="58"/>
      <c r="E494" s="58"/>
      <c r="F494" s="58"/>
      <c r="G494" s="58"/>
      <c r="H494" s="58"/>
      <c r="I494" s="58"/>
      <c r="J494" s="58"/>
      <c r="K494" s="58"/>
    </row>
    <row r="495" spans="1:22" ht="71.25" x14ac:dyDescent="0.2">
      <c r="A495" s="18">
        <v>51</v>
      </c>
      <c r="B495" s="18">
        <v>51</v>
      </c>
      <c r="C495" s="18" t="str">
        <f>Source!F250</f>
        <v>1.18-2403-20-3/1</v>
      </c>
      <c r="D495" s="18" t="str">
        <f>Source!G250</f>
        <v>Техническое обслуживание вытяжных установок производительностью до 5000 м3/ч - ежеквартальное /LM DUCT Q 50-25 /SP.10/G.1/FP.C22.002A2/G.1/V.1</v>
      </c>
      <c r="E495" s="19" t="str">
        <f>Source!H250</f>
        <v>установка</v>
      </c>
      <c r="F495" s="9">
        <f>Source!I250</f>
        <v>1</v>
      </c>
      <c r="G495" s="21"/>
      <c r="H495" s="20"/>
      <c r="I495" s="9"/>
      <c r="J495" s="9"/>
      <c r="K495" s="21"/>
      <c r="L495" s="21"/>
      <c r="Q495">
        <f>ROUND((Source!BZ250/100)*ROUND((Source!AF250*Source!AV250)*Source!I250, 2), 2)</f>
        <v>2211.0300000000002</v>
      </c>
      <c r="R495">
        <f>Source!X250</f>
        <v>2211.0300000000002</v>
      </c>
      <c r="S495">
        <f>ROUND((Source!CA250/100)*ROUND((Source!AF250*Source!AV250)*Source!I250, 2), 2)</f>
        <v>315.86</v>
      </c>
      <c r="T495">
        <f>Source!Y250</f>
        <v>315.86</v>
      </c>
      <c r="U495">
        <f>ROUND((175/100)*ROUND((Source!AE250*Source!AV250)*Source!I250, 2), 2)</f>
        <v>0</v>
      </c>
      <c r="V495">
        <f>ROUND((108/100)*ROUND(Source!CS250*Source!I250, 2), 2)</f>
        <v>0</v>
      </c>
    </row>
    <row r="496" spans="1:22" ht="14.25" x14ac:dyDescent="0.2">
      <c r="A496" s="18"/>
      <c r="B496" s="18"/>
      <c r="C496" s="18"/>
      <c r="D496" s="18" t="s">
        <v>1136</v>
      </c>
      <c r="E496" s="19"/>
      <c r="F496" s="9"/>
      <c r="G496" s="21">
        <f>Source!AO250</f>
        <v>1579.31</v>
      </c>
      <c r="H496" s="20" t="str">
        <f>Source!DG250</f>
        <v>)*2</v>
      </c>
      <c r="I496" s="9">
        <f>Source!AV250</f>
        <v>1</v>
      </c>
      <c r="J496" s="9">
        <f>IF(Source!BA250&lt;&gt; 0, Source!BA250, 1)</f>
        <v>1</v>
      </c>
      <c r="K496" s="21">
        <f>Source!S250</f>
        <v>3158.62</v>
      </c>
      <c r="L496" s="21"/>
    </row>
    <row r="497" spans="1:22" ht="14.25" x14ac:dyDescent="0.2">
      <c r="A497" s="18"/>
      <c r="B497" s="18"/>
      <c r="C497" s="18"/>
      <c r="D497" s="18" t="s">
        <v>1138</v>
      </c>
      <c r="E497" s="19"/>
      <c r="F497" s="9"/>
      <c r="G497" s="21">
        <f>Source!AL250</f>
        <v>0.03</v>
      </c>
      <c r="H497" s="20" t="str">
        <f>Source!DD250</f>
        <v>)*2</v>
      </c>
      <c r="I497" s="9">
        <f>Source!AW250</f>
        <v>1</v>
      </c>
      <c r="J497" s="9">
        <f>IF(Source!BC250&lt;&gt; 0, Source!BC250, 1)</f>
        <v>1</v>
      </c>
      <c r="K497" s="21">
        <f>Source!P250</f>
        <v>0.06</v>
      </c>
      <c r="L497" s="21"/>
    </row>
    <row r="498" spans="1:22" ht="14.25" x14ac:dyDescent="0.2">
      <c r="A498" s="18"/>
      <c r="B498" s="18"/>
      <c r="C498" s="18"/>
      <c r="D498" s="18" t="s">
        <v>1139</v>
      </c>
      <c r="E498" s="19" t="s">
        <v>1140</v>
      </c>
      <c r="F498" s="9">
        <f>Source!AT250</f>
        <v>70</v>
      </c>
      <c r="G498" s="21"/>
      <c r="H498" s="20"/>
      <c r="I498" s="9"/>
      <c r="J498" s="9"/>
      <c r="K498" s="21">
        <f>SUM(R495:R497)</f>
        <v>2211.0300000000002</v>
      </c>
      <c r="L498" s="21"/>
    </row>
    <row r="499" spans="1:22" ht="14.25" x14ac:dyDescent="0.2">
      <c r="A499" s="18"/>
      <c r="B499" s="18"/>
      <c r="C499" s="18"/>
      <c r="D499" s="18" t="s">
        <v>1141</v>
      </c>
      <c r="E499" s="19" t="s">
        <v>1140</v>
      </c>
      <c r="F499" s="9">
        <f>Source!AU250</f>
        <v>10</v>
      </c>
      <c r="G499" s="21"/>
      <c r="H499" s="20"/>
      <c r="I499" s="9"/>
      <c r="J499" s="9"/>
      <c r="K499" s="21">
        <f>SUM(T495:T498)</f>
        <v>315.86</v>
      </c>
      <c r="L499" s="21"/>
    </row>
    <row r="500" spans="1:22" ht="14.25" x14ac:dyDescent="0.2">
      <c r="A500" s="18"/>
      <c r="B500" s="18"/>
      <c r="C500" s="18"/>
      <c r="D500" s="18" t="s">
        <v>1142</v>
      </c>
      <c r="E500" s="19" t="s">
        <v>1143</v>
      </c>
      <c r="F500" s="9">
        <f>Source!AQ250</f>
        <v>2.38</v>
      </c>
      <c r="G500" s="21"/>
      <c r="H500" s="20" t="str">
        <f>Source!DI250</f>
        <v>)*2</v>
      </c>
      <c r="I500" s="9">
        <f>Source!AV250</f>
        <v>1</v>
      </c>
      <c r="J500" s="9"/>
      <c r="K500" s="21"/>
      <c r="L500" s="21">
        <f>Source!U250</f>
        <v>4.76</v>
      </c>
    </row>
    <row r="501" spans="1:22" ht="15" x14ac:dyDescent="0.25">
      <c r="A501" s="24"/>
      <c r="B501" s="24"/>
      <c r="C501" s="24"/>
      <c r="D501" s="24"/>
      <c r="E501" s="24"/>
      <c r="F501" s="24"/>
      <c r="G501" s="24"/>
      <c r="H501" s="24"/>
      <c r="I501" s="24"/>
      <c r="J501" s="57">
        <f>K496+K497+K498+K499</f>
        <v>5685.57</v>
      </c>
      <c r="K501" s="57"/>
      <c r="L501" s="25">
        <f>IF(Source!I250&lt;&gt;0, ROUND(J501/Source!I250, 2), 0)</f>
        <v>5685.57</v>
      </c>
      <c r="P501" s="23">
        <f>J501</f>
        <v>5685.57</v>
      </c>
    </row>
    <row r="502" spans="1:22" ht="57" x14ac:dyDescent="0.2">
      <c r="A502" s="18">
        <v>52</v>
      </c>
      <c r="B502" s="18">
        <v>52</v>
      </c>
      <c r="C502" s="18" t="str">
        <f>Source!F252</f>
        <v>1.15-2203-3-1/1</v>
      </c>
      <c r="D502" s="18" t="str">
        <f>Source!G252</f>
        <v>Техническое обслуживание виброизолирующих вставок фланцевых диаметром до 65 мм / гибкая вставка</v>
      </c>
      <c r="E502" s="19" t="str">
        <f>Source!H252</f>
        <v>шт.</v>
      </c>
      <c r="F502" s="9">
        <f>Source!I252</f>
        <v>2</v>
      </c>
      <c r="G502" s="21"/>
      <c r="H502" s="20"/>
      <c r="I502" s="9"/>
      <c r="J502" s="9"/>
      <c r="K502" s="21"/>
      <c r="L502" s="21"/>
      <c r="Q502">
        <f>ROUND((Source!BZ252/100)*ROUND((Source!AF252*Source!AV252)*Source!I252, 2), 2)</f>
        <v>69.16</v>
      </c>
      <c r="R502">
        <f>Source!X252</f>
        <v>69.16</v>
      </c>
      <c r="S502">
        <f>ROUND((Source!CA252/100)*ROUND((Source!AF252*Source!AV252)*Source!I252, 2), 2)</f>
        <v>9.8800000000000008</v>
      </c>
      <c r="T502">
        <f>Source!Y252</f>
        <v>9.8800000000000008</v>
      </c>
      <c r="U502">
        <f>ROUND((175/100)*ROUND((Source!AE252*Source!AV252)*Source!I252, 2), 2)</f>
        <v>0</v>
      </c>
      <c r="V502">
        <f>ROUND((108/100)*ROUND(Source!CS252*Source!I252, 2), 2)</f>
        <v>0</v>
      </c>
    </row>
    <row r="503" spans="1:22" x14ac:dyDescent="0.2">
      <c r="D503" s="22" t="str">
        <f>"Объем: "&amp;Source!I252&amp;"=1+"&amp;"1"</f>
        <v>Объем: 2=1+1</v>
      </c>
    </row>
    <row r="504" spans="1:22" ht="14.25" x14ac:dyDescent="0.2">
      <c r="A504" s="18"/>
      <c r="B504" s="18"/>
      <c r="C504" s="18"/>
      <c r="D504" s="18" t="s">
        <v>1136</v>
      </c>
      <c r="E504" s="19"/>
      <c r="F504" s="9"/>
      <c r="G504" s="21">
        <f>Source!AO252</f>
        <v>49.4</v>
      </c>
      <c r="H504" s="20" t="str">
        <f>Source!DG252</f>
        <v/>
      </c>
      <c r="I504" s="9">
        <f>Source!AV252</f>
        <v>1</v>
      </c>
      <c r="J504" s="9">
        <f>IF(Source!BA252&lt;&gt; 0, Source!BA252, 1)</f>
        <v>1</v>
      </c>
      <c r="K504" s="21">
        <f>Source!S252</f>
        <v>98.8</v>
      </c>
      <c r="L504" s="21"/>
    </row>
    <row r="505" spans="1:22" ht="14.25" x14ac:dyDescent="0.2">
      <c r="A505" s="18"/>
      <c r="B505" s="18"/>
      <c r="C505" s="18"/>
      <c r="D505" s="18" t="s">
        <v>1138</v>
      </c>
      <c r="E505" s="19"/>
      <c r="F505" s="9"/>
      <c r="G505" s="21">
        <f>Source!AL252</f>
        <v>0.02</v>
      </c>
      <c r="H505" s="20" t="str">
        <f>Source!DD252</f>
        <v/>
      </c>
      <c r="I505" s="9">
        <f>Source!AW252</f>
        <v>1</v>
      </c>
      <c r="J505" s="9">
        <f>IF(Source!BC252&lt;&gt; 0, Source!BC252, 1)</f>
        <v>1</v>
      </c>
      <c r="K505" s="21">
        <f>Source!P252</f>
        <v>0.04</v>
      </c>
      <c r="L505" s="21"/>
    </row>
    <row r="506" spans="1:22" ht="14.25" x14ac:dyDescent="0.2">
      <c r="A506" s="18"/>
      <c r="B506" s="18"/>
      <c r="C506" s="18"/>
      <c r="D506" s="18" t="s">
        <v>1139</v>
      </c>
      <c r="E506" s="19" t="s">
        <v>1140</v>
      </c>
      <c r="F506" s="9">
        <f>Source!AT252</f>
        <v>70</v>
      </c>
      <c r="G506" s="21"/>
      <c r="H506" s="20"/>
      <c r="I506" s="9"/>
      <c r="J506" s="9"/>
      <c r="K506" s="21">
        <f>SUM(R502:R505)</f>
        <v>69.16</v>
      </c>
      <c r="L506" s="21"/>
    </row>
    <row r="507" spans="1:22" ht="14.25" x14ac:dyDescent="0.2">
      <c r="A507" s="18"/>
      <c r="B507" s="18"/>
      <c r="C507" s="18"/>
      <c r="D507" s="18" t="s">
        <v>1141</v>
      </c>
      <c r="E507" s="19" t="s">
        <v>1140</v>
      </c>
      <c r="F507" s="9">
        <f>Source!AU252</f>
        <v>10</v>
      </c>
      <c r="G507" s="21"/>
      <c r="H507" s="20"/>
      <c r="I507" s="9"/>
      <c r="J507" s="9"/>
      <c r="K507" s="21">
        <f>SUM(T502:T506)</f>
        <v>9.8800000000000008</v>
      </c>
      <c r="L507" s="21"/>
    </row>
    <row r="508" spans="1:22" ht="14.25" x14ac:dyDescent="0.2">
      <c r="A508" s="18"/>
      <c r="B508" s="18"/>
      <c r="C508" s="18"/>
      <c r="D508" s="18" t="s">
        <v>1142</v>
      </c>
      <c r="E508" s="19" t="s">
        <v>1143</v>
      </c>
      <c r="F508" s="9">
        <f>Source!AQ252</f>
        <v>0.08</v>
      </c>
      <c r="G508" s="21"/>
      <c r="H508" s="20" t="str">
        <f>Source!DI252</f>
        <v/>
      </c>
      <c r="I508" s="9">
        <f>Source!AV252</f>
        <v>1</v>
      </c>
      <c r="J508" s="9"/>
      <c r="K508" s="21"/>
      <c r="L508" s="21">
        <f>Source!U252</f>
        <v>0.16</v>
      </c>
    </row>
    <row r="509" spans="1:22" ht="15" x14ac:dyDescent="0.25">
      <c r="A509" s="24"/>
      <c r="B509" s="24"/>
      <c r="C509" s="24"/>
      <c r="D509" s="24"/>
      <c r="E509" s="24"/>
      <c r="F509" s="24"/>
      <c r="G509" s="24"/>
      <c r="H509" s="24"/>
      <c r="I509" s="24"/>
      <c r="J509" s="57">
        <f>K504+K505+K506+K507</f>
        <v>177.88</v>
      </c>
      <c r="K509" s="57"/>
      <c r="L509" s="25">
        <f>IF(Source!I252&lt;&gt;0, ROUND(J509/Source!I252, 2), 0)</f>
        <v>88.94</v>
      </c>
      <c r="P509" s="23">
        <f>J509</f>
        <v>177.88</v>
      </c>
    </row>
    <row r="510" spans="1:22" ht="42.75" x14ac:dyDescent="0.2">
      <c r="A510" s="18">
        <v>53</v>
      </c>
      <c r="B510" s="18">
        <v>53</v>
      </c>
      <c r="C510" s="18" t="str">
        <f>Source!F253</f>
        <v>1.23-2103-41-1/1</v>
      </c>
      <c r="D510" s="18" t="str">
        <f>Source!G253</f>
        <v>Техническое обслуживание регулирующего клапана /Воздушный клапан</v>
      </c>
      <c r="E510" s="19" t="str">
        <f>Source!H253</f>
        <v>шт.</v>
      </c>
      <c r="F510" s="9">
        <f>Source!I253</f>
        <v>1</v>
      </c>
      <c r="G510" s="21"/>
      <c r="H510" s="20"/>
      <c r="I510" s="9"/>
      <c r="J510" s="9"/>
      <c r="K510" s="21"/>
      <c r="L510" s="21"/>
      <c r="Q510">
        <f>ROUND((Source!BZ253/100)*ROUND((Source!AF253*Source!AV253)*Source!I253, 2), 2)</f>
        <v>145.6</v>
      </c>
      <c r="R510">
        <f>Source!X253</f>
        <v>145.6</v>
      </c>
      <c r="S510">
        <f>ROUND((Source!CA253/100)*ROUND((Source!AF253*Source!AV253)*Source!I253, 2), 2)</f>
        <v>20.8</v>
      </c>
      <c r="T510">
        <f>Source!Y253</f>
        <v>20.8</v>
      </c>
      <c r="U510">
        <f>ROUND((175/100)*ROUND((Source!AE253*Source!AV253)*Source!I253, 2), 2)</f>
        <v>86.75</v>
      </c>
      <c r="V510">
        <f>ROUND((108/100)*ROUND(Source!CS253*Source!I253, 2), 2)</f>
        <v>53.54</v>
      </c>
    </row>
    <row r="511" spans="1:22" ht="14.25" x14ac:dyDescent="0.2">
      <c r="A511" s="18"/>
      <c r="B511" s="18"/>
      <c r="C511" s="18"/>
      <c r="D511" s="18" t="s">
        <v>1136</v>
      </c>
      <c r="E511" s="19"/>
      <c r="F511" s="9"/>
      <c r="G511" s="21">
        <f>Source!AO253</f>
        <v>208</v>
      </c>
      <c r="H511" s="20" t="str">
        <f>Source!DG253</f>
        <v/>
      </c>
      <c r="I511" s="9">
        <f>Source!AV253</f>
        <v>1</v>
      </c>
      <c r="J511" s="9">
        <f>IF(Source!BA253&lt;&gt; 0, Source!BA253, 1)</f>
        <v>1</v>
      </c>
      <c r="K511" s="21">
        <f>Source!S253</f>
        <v>208</v>
      </c>
      <c r="L511" s="21"/>
    </row>
    <row r="512" spans="1:22" ht="14.25" x14ac:dyDescent="0.2">
      <c r="A512" s="18"/>
      <c r="B512" s="18"/>
      <c r="C512" s="18"/>
      <c r="D512" s="18" t="s">
        <v>1137</v>
      </c>
      <c r="E512" s="19"/>
      <c r="F512" s="9"/>
      <c r="G512" s="21">
        <f>Source!AM253</f>
        <v>78.180000000000007</v>
      </c>
      <c r="H512" s="20" t="str">
        <f>Source!DE253</f>
        <v/>
      </c>
      <c r="I512" s="9">
        <f>Source!AV253</f>
        <v>1</v>
      </c>
      <c r="J512" s="9">
        <f>IF(Source!BB253&lt;&gt; 0, Source!BB253, 1)</f>
        <v>1</v>
      </c>
      <c r="K512" s="21">
        <f>Source!Q253</f>
        <v>78.180000000000007</v>
      </c>
      <c r="L512" s="21"/>
    </row>
    <row r="513" spans="1:22" ht="14.25" x14ac:dyDescent="0.2">
      <c r="A513" s="18"/>
      <c r="B513" s="18"/>
      <c r="C513" s="18"/>
      <c r="D513" s="18" t="s">
        <v>1144</v>
      </c>
      <c r="E513" s="19"/>
      <c r="F513" s="9"/>
      <c r="G513" s="21">
        <f>Source!AN253</f>
        <v>49.57</v>
      </c>
      <c r="H513" s="20" t="str">
        <f>Source!DF253</f>
        <v/>
      </c>
      <c r="I513" s="9">
        <f>Source!AV253</f>
        <v>1</v>
      </c>
      <c r="J513" s="9">
        <f>IF(Source!BS253&lt;&gt; 0, Source!BS253, 1)</f>
        <v>1</v>
      </c>
      <c r="K513" s="27">
        <f>Source!R253</f>
        <v>49.57</v>
      </c>
      <c r="L513" s="21"/>
    </row>
    <row r="514" spans="1:22" ht="14.25" x14ac:dyDescent="0.2">
      <c r="A514" s="18"/>
      <c r="B514" s="18"/>
      <c r="C514" s="18"/>
      <c r="D514" s="18" t="s">
        <v>1139</v>
      </c>
      <c r="E514" s="19" t="s">
        <v>1140</v>
      </c>
      <c r="F514" s="9">
        <f>Source!AT253</f>
        <v>70</v>
      </c>
      <c r="G514" s="21"/>
      <c r="H514" s="20"/>
      <c r="I514" s="9"/>
      <c r="J514" s="9"/>
      <c r="K514" s="21">
        <f>SUM(R510:R513)</f>
        <v>145.6</v>
      </c>
      <c r="L514" s="21"/>
    </row>
    <row r="515" spans="1:22" ht="14.25" x14ac:dyDescent="0.2">
      <c r="A515" s="18"/>
      <c r="B515" s="18"/>
      <c r="C515" s="18"/>
      <c r="D515" s="18" t="s">
        <v>1141</v>
      </c>
      <c r="E515" s="19" t="s">
        <v>1140</v>
      </c>
      <c r="F515" s="9">
        <f>Source!AU253</f>
        <v>10</v>
      </c>
      <c r="G515" s="21"/>
      <c r="H515" s="20"/>
      <c r="I515" s="9"/>
      <c r="J515" s="9"/>
      <c r="K515" s="21">
        <f>SUM(T510:T514)</f>
        <v>20.8</v>
      </c>
      <c r="L515" s="21"/>
    </row>
    <row r="516" spans="1:22" ht="14.25" x14ac:dyDescent="0.2">
      <c r="A516" s="18"/>
      <c r="B516" s="18"/>
      <c r="C516" s="18"/>
      <c r="D516" s="18" t="s">
        <v>1145</v>
      </c>
      <c r="E516" s="19" t="s">
        <v>1140</v>
      </c>
      <c r="F516" s="9">
        <f>108</f>
        <v>108</v>
      </c>
      <c r="G516" s="21"/>
      <c r="H516" s="20"/>
      <c r="I516" s="9"/>
      <c r="J516" s="9"/>
      <c r="K516" s="21">
        <f>SUM(V510:V515)</f>
        <v>53.54</v>
      </c>
      <c r="L516" s="21"/>
    </row>
    <row r="517" spans="1:22" ht="14.25" x14ac:dyDescent="0.2">
      <c r="A517" s="18"/>
      <c r="B517" s="18"/>
      <c r="C517" s="18"/>
      <c r="D517" s="18" t="s">
        <v>1142</v>
      </c>
      <c r="E517" s="19" t="s">
        <v>1143</v>
      </c>
      <c r="F517" s="9">
        <f>Source!AQ253</f>
        <v>0.37</v>
      </c>
      <c r="G517" s="21"/>
      <c r="H517" s="20" t="str">
        <f>Source!DI253</f>
        <v/>
      </c>
      <c r="I517" s="9">
        <f>Source!AV253</f>
        <v>1</v>
      </c>
      <c r="J517" s="9"/>
      <c r="K517" s="21"/>
      <c r="L517" s="21">
        <f>Source!U253</f>
        <v>0.37</v>
      </c>
    </row>
    <row r="518" spans="1:22" ht="15" x14ac:dyDescent="0.25">
      <c r="A518" s="24"/>
      <c r="B518" s="24"/>
      <c r="C518" s="24"/>
      <c r="D518" s="24"/>
      <c r="E518" s="24"/>
      <c r="F518" s="24"/>
      <c r="G518" s="24"/>
      <c r="H518" s="24"/>
      <c r="I518" s="24"/>
      <c r="J518" s="57">
        <f>K511+K512+K514+K515+K516</f>
        <v>506.12</v>
      </c>
      <c r="K518" s="57"/>
      <c r="L518" s="25">
        <f>IF(Source!I253&lt;&gt;0, ROUND(J518/Source!I253, 2), 0)</f>
        <v>506.12</v>
      </c>
      <c r="P518" s="23">
        <f>J518</f>
        <v>506.12</v>
      </c>
    </row>
    <row r="520" spans="1:22" ht="15" x14ac:dyDescent="0.25">
      <c r="C520" s="58" t="str">
        <f>Source!G254</f>
        <v>Комплект автоматики (В4):    Комплект автоматики:IF.007D/A.2xE.S.05</v>
      </c>
      <c r="D520" s="58"/>
      <c r="E520" s="58"/>
      <c r="F520" s="58"/>
      <c r="G520" s="58"/>
      <c r="H520" s="58"/>
      <c r="I520" s="58"/>
      <c r="J520" s="58"/>
      <c r="K520" s="58"/>
    </row>
    <row r="521" spans="1:22" ht="42.75" x14ac:dyDescent="0.2">
      <c r="A521" s="18">
        <v>54</v>
      </c>
      <c r="B521" s="18">
        <v>54</v>
      </c>
      <c r="C521" s="18" t="str">
        <f>Source!F255</f>
        <v>1.23-2303-13-2/1</v>
      </c>
      <c r="D521" s="18" t="str">
        <f>Source!G255</f>
        <v>Техническое обслуживание преобразователей частоты - до 24 кВт / Частотный регулятор вентилятора</v>
      </c>
      <c r="E521" s="19" t="str">
        <f>Source!H255</f>
        <v>шт.</v>
      </c>
      <c r="F521" s="9">
        <f>Source!I255</f>
        <v>1</v>
      </c>
      <c r="G521" s="21"/>
      <c r="H521" s="20"/>
      <c r="I521" s="9"/>
      <c r="J521" s="9"/>
      <c r="K521" s="21"/>
      <c r="L521" s="21"/>
      <c r="Q521">
        <f>ROUND((Source!BZ255/100)*ROUND((Source!AF255*Source!AV255)*Source!I255, 2), 2)</f>
        <v>5782.31</v>
      </c>
      <c r="R521">
        <f>Source!X255</f>
        <v>5782.31</v>
      </c>
      <c r="S521">
        <f>ROUND((Source!CA255/100)*ROUND((Source!AF255*Source!AV255)*Source!I255, 2), 2)</f>
        <v>826.04</v>
      </c>
      <c r="T521">
        <f>Source!Y255</f>
        <v>826.04</v>
      </c>
      <c r="U521">
        <f>ROUND((175/100)*ROUND((Source!AE255*Source!AV255)*Source!I255, 2), 2)</f>
        <v>0</v>
      </c>
      <c r="V521">
        <f>ROUND((108/100)*ROUND(Source!CS255*Source!I255, 2), 2)</f>
        <v>0</v>
      </c>
    </row>
    <row r="522" spans="1:22" ht="14.25" x14ac:dyDescent="0.2">
      <c r="A522" s="18"/>
      <c r="B522" s="18"/>
      <c r="C522" s="18"/>
      <c r="D522" s="18" t="s">
        <v>1136</v>
      </c>
      <c r="E522" s="19"/>
      <c r="F522" s="9"/>
      <c r="G522" s="21">
        <f>Source!AO255</f>
        <v>4130.22</v>
      </c>
      <c r="H522" s="20" t="str">
        <f>Source!DG255</f>
        <v>)*2</v>
      </c>
      <c r="I522" s="9">
        <f>Source!AV255</f>
        <v>1</v>
      </c>
      <c r="J522" s="9">
        <f>IF(Source!BA255&lt;&gt; 0, Source!BA255, 1)</f>
        <v>1</v>
      </c>
      <c r="K522" s="21">
        <f>Source!S255</f>
        <v>8260.44</v>
      </c>
      <c r="L522" s="21"/>
    </row>
    <row r="523" spans="1:22" ht="14.25" x14ac:dyDescent="0.2">
      <c r="A523" s="18"/>
      <c r="B523" s="18"/>
      <c r="C523" s="18"/>
      <c r="D523" s="18" t="s">
        <v>1138</v>
      </c>
      <c r="E523" s="19"/>
      <c r="F523" s="9"/>
      <c r="G523" s="21">
        <f>Source!AL255</f>
        <v>14.92</v>
      </c>
      <c r="H523" s="20" t="str">
        <f>Source!DD255</f>
        <v>)*2</v>
      </c>
      <c r="I523" s="9">
        <f>Source!AW255</f>
        <v>1</v>
      </c>
      <c r="J523" s="9">
        <f>IF(Source!BC255&lt;&gt; 0, Source!BC255, 1)</f>
        <v>1</v>
      </c>
      <c r="K523" s="21">
        <f>Source!P255</f>
        <v>29.84</v>
      </c>
      <c r="L523" s="21"/>
    </row>
    <row r="524" spans="1:22" ht="14.25" x14ac:dyDescent="0.2">
      <c r="A524" s="18"/>
      <c r="B524" s="18"/>
      <c r="C524" s="18"/>
      <c r="D524" s="18" t="s">
        <v>1139</v>
      </c>
      <c r="E524" s="19" t="s">
        <v>1140</v>
      </c>
      <c r="F524" s="9">
        <f>Source!AT255</f>
        <v>70</v>
      </c>
      <c r="G524" s="21"/>
      <c r="H524" s="20"/>
      <c r="I524" s="9"/>
      <c r="J524" s="9"/>
      <c r="K524" s="21">
        <f>SUM(R521:R523)</f>
        <v>5782.31</v>
      </c>
      <c r="L524" s="21"/>
    </row>
    <row r="525" spans="1:22" ht="14.25" x14ac:dyDescent="0.2">
      <c r="A525" s="18"/>
      <c r="B525" s="18"/>
      <c r="C525" s="18"/>
      <c r="D525" s="18" t="s">
        <v>1141</v>
      </c>
      <c r="E525" s="19" t="s">
        <v>1140</v>
      </c>
      <c r="F525" s="9">
        <f>Source!AU255</f>
        <v>10</v>
      </c>
      <c r="G525" s="21"/>
      <c r="H525" s="20"/>
      <c r="I525" s="9"/>
      <c r="J525" s="9"/>
      <c r="K525" s="21">
        <f>SUM(T521:T524)</f>
        <v>826.04</v>
      </c>
      <c r="L525" s="21"/>
    </row>
    <row r="526" spans="1:22" ht="14.25" x14ac:dyDescent="0.2">
      <c r="A526" s="18"/>
      <c r="B526" s="18"/>
      <c r="C526" s="18"/>
      <c r="D526" s="18" t="s">
        <v>1142</v>
      </c>
      <c r="E526" s="19" t="s">
        <v>1143</v>
      </c>
      <c r="F526" s="9">
        <f>Source!AQ255</f>
        <v>5.82</v>
      </c>
      <c r="G526" s="21"/>
      <c r="H526" s="20" t="str">
        <f>Source!DI255</f>
        <v>)*2</v>
      </c>
      <c r="I526" s="9">
        <f>Source!AV255</f>
        <v>1</v>
      </c>
      <c r="J526" s="9"/>
      <c r="K526" s="21"/>
      <c r="L526" s="21">
        <f>Source!U255</f>
        <v>11.64</v>
      </c>
    </row>
    <row r="527" spans="1:22" ht="15" x14ac:dyDescent="0.25">
      <c r="A527" s="24"/>
      <c r="B527" s="24"/>
      <c r="C527" s="24"/>
      <c r="D527" s="24"/>
      <c r="E527" s="24"/>
      <c r="F527" s="24"/>
      <c r="G527" s="24"/>
      <c r="H527" s="24"/>
      <c r="I527" s="24"/>
      <c r="J527" s="57">
        <f>K522+K523+K524+K525</f>
        <v>14898.630000000001</v>
      </c>
      <c r="K527" s="57"/>
      <c r="L527" s="25">
        <f>IF(Source!I255&lt;&gt;0, ROUND(J527/Source!I255, 2), 0)</f>
        <v>14898.63</v>
      </c>
      <c r="P527" s="23">
        <f>J527</f>
        <v>14898.630000000001</v>
      </c>
    </row>
    <row r="528" spans="1:22" ht="57" x14ac:dyDescent="0.2">
      <c r="A528" s="18">
        <v>55</v>
      </c>
      <c r="B528" s="18">
        <v>55</v>
      </c>
      <c r="C528" s="18" t="str">
        <f>Source!F256</f>
        <v>1.23-2103-41-1/1</v>
      </c>
      <c r="D528" s="18" t="str">
        <f>Source!G256</f>
        <v>Техническое обслуживание регулирующего клапана /Привод воздушной заслонки вытяжки на выходе, Откр/Закр</v>
      </c>
      <c r="E528" s="19" t="str">
        <f>Source!H256</f>
        <v>шт.</v>
      </c>
      <c r="F528" s="9">
        <f>Source!I256</f>
        <v>1</v>
      </c>
      <c r="G528" s="21"/>
      <c r="H528" s="20"/>
      <c r="I528" s="9"/>
      <c r="J528" s="9"/>
      <c r="K528" s="21"/>
      <c r="L528" s="21"/>
      <c r="Q528">
        <f>ROUND((Source!BZ256/100)*ROUND((Source!AF256*Source!AV256)*Source!I256, 2), 2)</f>
        <v>291.2</v>
      </c>
      <c r="R528">
        <f>Source!X256</f>
        <v>291.2</v>
      </c>
      <c r="S528">
        <f>ROUND((Source!CA256/100)*ROUND((Source!AF256*Source!AV256)*Source!I256, 2), 2)</f>
        <v>41.6</v>
      </c>
      <c r="T528">
        <f>Source!Y256</f>
        <v>41.6</v>
      </c>
      <c r="U528">
        <f>ROUND((175/100)*ROUND((Source!AE256*Source!AV256)*Source!I256, 2), 2)</f>
        <v>173.5</v>
      </c>
      <c r="V528">
        <f>ROUND((108/100)*ROUND(Source!CS256*Source!I256, 2), 2)</f>
        <v>107.07</v>
      </c>
    </row>
    <row r="529" spans="1:22" ht="14.25" x14ac:dyDescent="0.2">
      <c r="A529" s="18"/>
      <c r="B529" s="18"/>
      <c r="C529" s="18"/>
      <c r="D529" s="18" t="s">
        <v>1136</v>
      </c>
      <c r="E529" s="19"/>
      <c r="F529" s="9"/>
      <c r="G529" s="21">
        <f>Source!AO256</f>
        <v>208</v>
      </c>
      <c r="H529" s="20" t="str">
        <f>Source!DG256</f>
        <v>)*2</v>
      </c>
      <c r="I529" s="9">
        <f>Source!AV256</f>
        <v>1</v>
      </c>
      <c r="J529" s="9">
        <f>IF(Source!BA256&lt;&gt; 0, Source!BA256, 1)</f>
        <v>1</v>
      </c>
      <c r="K529" s="21">
        <f>Source!S256</f>
        <v>416</v>
      </c>
      <c r="L529" s="21"/>
    </row>
    <row r="530" spans="1:22" ht="14.25" x14ac:dyDescent="0.2">
      <c r="A530" s="18"/>
      <c r="B530" s="18"/>
      <c r="C530" s="18"/>
      <c r="D530" s="18" t="s">
        <v>1137</v>
      </c>
      <c r="E530" s="19"/>
      <c r="F530" s="9"/>
      <c r="G530" s="21">
        <f>Source!AM256</f>
        <v>78.180000000000007</v>
      </c>
      <c r="H530" s="20" t="str">
        <f>Source!DE256</f>
        <v>)*2</v>
      </c>
      <c r="I530" s="9">
        <f>Source!AV256</f>
        <v>1</v>
      </c>
      <c r="J530" s="9">
        <f>IF(Source!BB256&lt;&gt; 0, Source!BB256, 1)</f>
        <v>1</v>
      </c>
      <c r="K530" s="21">
        <f>Source!Q256</f>
        <v>156.36000000000001</v>
      </c>
      <c r="L530" s="21"/>
    </row>
    <row r="531" spans="1:22" ht="14.25" x14ac:dyDescent="0.2">
      <c r="A531" s="18"/>
      <c r="B531" s="18"/>
      <c r="C531" s="18"/>
      <c r="D531" s="18" t="s">
        <v>1144</v>
      </c>
      <c r="E531" s="19"/>
      <c r="F531" s="9"/>
      <c r="G531" s="21">
        <f>Source!AN256</f>
        <v>49.57</v>
      </c>
      <c r="H531" s="20" t="str">
        <f>Source!DF256</f>
        <v>)*2</v>
      </c>
      <c r="I531" s="9">
        <f>Source!AV256</f>
        <v>1</v>
      </c>
      <c r="J531" s="9">
        <f>IF(Source!BS256&lt;&gt; 0, Source!BS256, 1)</f>
        <v>1</v>
      </c>
      <c r="K531" s="27">
        <f>Source!R256</f>
        <v>99.14</v>
      </c>
      <c r="L531" s="21"/>
    </row>
    <row r="532" spans="1:22" ht="14.25" x14ac:dyDescent="0.2">
      <c r="A532" s="18"/>
      <c r="B532" s="18"/>
      <c r="C532" s="18"/>
      <c r="D532" s="18" t="s">
        <v>1139</v>
      </c>
      <c r="E532" s="19" t="s">
        <v>1140</v>
      </c>
      <c r="F532" s="9">
        <f>Source!AT256</f>
        <v>70</v>
      </c>
      <c r="G532" s="21"/>
      <c r="H532" s="20"/>
      <c r="I532" s="9"/>
      <c r="J532" s="9"/>
      <c r="K532" s="21">
        <f>SUM(R528:R531)</f>
        <v>291.2</v>
      </c>
      <c r="L532" s="21"/>
    </row>
    <row r="533" spans="1:22" ht="14.25" x14ac:dyDescent="0.2">
      <c r="A533" s="18"/>
      <c r="B533" s="18"/>
      <c r="C533" s="18"/>
      <c r="D533" s="18" t="s">
        <v>1141</v>
      </c>
      <c r="E533" s="19" t="s">
        <v>1140</v>
      </c>
      <c r="F533" s="9">
        <f>Source!AU256</f>
        <v>10</v>
      </c>
      <c r="G533" s="21"/>
      <c r="H533" s="20"/>
      <c r="I533" s="9"/>
      <c r="J533" s="9"/>
      <c r="K533" s="21">
        <f>SUM(T528:T532)</f>
        <v>41.6</v>
      </c>
      <c r="L533" s="21"/>
    </row>
    <row r="534" spans="1:22" ht="14.25" x14ac:dyDescent="0.2">
      <c r="A534" s="18"/>
      <c r="B534" s="18"/>
      <c r="C534" s="18"/>
      <c r="D534" s="18" t="s">
        <v>1145</v>
      </c>
      <c r="E534" s="19" t="s">
        <v>1140</v>
      </c>
      <c r="F534" s="9">
        <f>108</f>
        <v>108</v>
      </c>
      <c r="G534" s="21"/>
      <c r="H534" s="20"/>
      <c r="I534" s="9"/>
      <c r="J534" s="9"/>
      <c r="K534" s="21">
        <f>SUM(V528:V533)</f>
        <v>107.07</v>
      </c>
      <c r="L534" s="21"/>
    </row>
    <row r="535" spans="1:22" ht="14.25" x14ac:dyDescent="0.2">
      <c r="A535" s="18"/>
      <c r="B535" s="18"/>
      <c r="C535" s="18"/>
      <c r="D535" s="18" t="s">
        <v>1142</v>
      </c>
      <c r="E535" s="19" t="s">
        <v>1143</v>
      </c>
      <c r="F535" s="9">
        <f>Source!AQ256</f>
        <v>0.37</v>
      </c>
      <c r="G535" s="21"/>
      <c r="H535" s="20" t="str">
        <f>Source!DI256</f>
        <v>)*2</v>
      </c>
      <c r="I535" s="9">
        <f>Source!AV256</f>
        <v>1</v>
      </c>
      <c r="J535" s="9"/>
      <c r="K535" s="21"/>
      <c r="L535" s="21">
        <f>Source!U256</f>
        <v>0.74</v>
      </c>
    </row>
    <row r="536" spans="1:22" ht="15" x14ac:dyDescent="0.25">
      <c r="A536" s="24"/>
      <c r="B536" s="24"/>
      <c r="C536" s="24"/>
      <c r="D536" s="24"/>
      <c r="E536" s="24"/>
      <c r="F536" s="24"/>
      <c r="G536" s="24"/>
      <c r="H536" s="24"/>
      <c r="I536" s="24"/>
      <c r="J536" s="57">
        <f>K529+K530+K532+K533+K534</f>
        <v>1012.23</v>
      </c>
      <c r="K536" s="57"/>
      <c r="L536" s="25">
        <f>IF(Source!I256&lt;&gt;0, ROUND(J536/Source!I256, 2), 0)</f>
        <v>1012.23</v>
      </c>
      <c r="P536" s="23">
        <f>J536</f>
        <v>1012.23</v>
      </c>
    </row>
    <row r="538" spans="1:22" ht="15" x14ac:dyDescent="0.25">
      <c r="C538" s="58" t="str">
        <f>Source!G257</f>
        <v>В6</v>
      </c>
      <c r="D538" s="58"/>
      <c r="E538" s="58"/>
      <c r="F538" s="58"/>
      <c r="G538" s="58"/>
      <c r="H538" s="58"/>
      <c r="I538" s="58"/>
      <c r="J538" s="58"/>
      <c r="K538" s="58"/>
    </row>
    <row r="539" spans="1:22" ht="57" x14ac:dyDescent="0.2">
      <c r="A539" s="18">
        <v>56</v>
      </c>
      <c r="B539" s="18">
        <v>56</v>
      </c>
      <c r="C539" s="18" t="str">
        <f>Source!F260</f>
        <v>1.18-2403-20-3/1</v>
      </c>
      <c r="D539" s="18" t="str">
        <f>Source!G260</f>
        <v>Техническое обслуживание вытяжных установок производительностью до 5000 м3/ч - ежеквартальное / LM DUCT R 200 /ST.06/G.1/FBP.E22A.2E/G.1/VO.1</v>
      </c>
      <c r="E539" s="19" t="str">
        <f>Source!H260</f>
        <v>установка</v>
      </c>
      <c r="F539" s="9">
        <f>Source!I260</f>
        <v>1</v>
      </c>
      <c r="G539" s="21"/>
      <c r="H539" s="20"/>
      <c r="I539" s="9"/>
      <c r="J539" s="9"/>
      <c r="K539" s="21"/>
      <c r="L539" s="21"/>
      <c r="Q539">
        <f>ROUND((Source!BZ260/100)*ROUND((Source!AF260*Source!AV260)*Source!I260, 2), 2)</f>
        <v>2211.0300000000002</v>
      </c>
      <c r="R539">
        <f>Source!X260</f>
        <v>2211.0300000000002</v>
      </c>
      <c r="S539">
        <f>ROUND((Source!CA260/100)*ROUND((Source!AF260*Source!AV260)*Source!I260, 2), 2)</f>
        <v>315.86</v>
      </c>
      <c r="T539">
        <f>Source!Y260</f>
        <v>315.86</v>
      </c>
      <c r="U539">
        <f>ROUND((175/100)*ROUND((Source!AE260*Source!AV260)*Source!I260, 2), 2)</f>
        <v>0</v>
      </c>
      <c r="V539">
        <f>ROUND((108/100)*ROUND(Source!CS260*Source!I260, 2), 2)</f>
        <v>0</v>
      </c>
    </row>
    <row r="540" spans="1:22" ht="14.25" x14ac:dyDescent="0.2">
      <c r="A540" s="18"/>
      <c r="B540" s="18"/>
      <c r="C540" s="18"/>
      <c r="D540" s="18" t="s">
        <v>1136</v>
      </c>
      <c r="E540" s="19"/>
      <c r="F540" s="9"/>
      <c r="G540" s="21">
        <f>Source!AO260</f>
        <v>1579.31</v>
      </c>
      <c r="H540" s="20" t="str">
        <f>Source!DG260</f>
        <v>)*2</v>
      </c>
      <c r="I540" s="9">
        <f>Source!AV260</f>
        <v>1</v>
      </c>
      <c r="J540" s="9">
        <f>IF(Source!BA260&lt;&gt; 0, Source!BA260, 1)</f>
        <v>1</v>
      </c>
      <c r="K540" s="21">
        <f>Source!S260</f>
        <v>3158.62</v>
      </c>
      <c r="L540" s="21"/>
    </row>
    <row r="541" spans="1:22" ht="14.25" x14ac:dyDescent="0.2">
      <c r="A541" s="18"/>
      <c r="B541" s="18"/>
      <c r="C541" s="18"/>
      <c r="D541" s="18" t="s">
        <v>1138</v>
      </c>
      <c r="E541" s="19"/>
      <c r="F541" s="9"/>
      <c r="G541" s="21">
        <f>Source!AL260</f>
        <v>0.03</v>
      </c>
      <c r="H541" s="20" t="str">
        <f>Source!DD260</f>
        <v>)*2</v>
      </c>
      <c r="I541" s="9">
        <f>Source!AW260</f>
        <v>1</v>
      </c>
      <c r="J541" s="9">
        <f>IF(Source!BC260&lt;&gt; 0, Source!BC260, 1)</f>
        <v>1</v>
      </c>
      <c r="K541" s="21">
        <f>Source!P260</f>
        <v>0.06</v>
      </c>
      <c r="L541" s="21"/>
    </row>
    <row r="542" spans="1:22" ht="14.25" x14ac:dyDescent="0.2">
      <c r="A542" s="18"/>
      <c r="B542" s="18"/>
      <c r="C542" s="18"/>
      <c r="D542" s="18" t="s">
        <v>1139</v>
      </c>
      <c r="E542" s="19" t="s">
        <v>1140</v>
      </c>
      <c r="F542" s="9">
        <f>Source!AT260</f>
        <v>70</v>
      </c>
      <c r="G542" s="21"/>
      <c r="H542" s="20"/>
      <c r="I542" s="9"/>
      <c r="J542" s="9"/>
      <c r="K542" s="21">
        <f>SUM(R539:R541)</f>
        <v>2211.0300000000002</v>
      </c>
      <c r="L542" s="21"/>
    </row>
    <row r="543" spans="1:22" ht="14.25" x14ac:dyDescent="0.2">
      <c r="A543" s="18"/>
      <c r="B543" s="18"/>
      <c r="C543" s="18"/>
      <c r="D543" s="18" t="s">
        <v>1141</v>
      </c>
      <c r="E543" s="19" t="s">
        <v>1140</v>
      </c>
      <c r="F543" s="9">
        <f>Source!AU260</f>
        <v>10</v>
      </c>
      <c r="G543" s="21"/>
      <c r="H543" s="20"/>
      <c r="I543" s="9"/>
      <c r="J543" s="9"/>
      <c r="K543" s="21">
        <f>SUM(T539:T542)</f>
        <v>315.86</v>
      </c>
      <c r="L543" s="21"/>
    </row>
    <row r="544" spans="1:22" ht="14.25" x14ac:dyDescent="0.2">
      <c r="A544" s="18"/>
      <c r="B544" s="18"/>
      <c r="C544" s="18"/>
      <c r="D544" s="18" t="s">
        <v>1142</v>
      </c>
      <c r="E544" s="19" t="s">
        <v>1143</v>
      </c>
      <c r="F544" s="9">
        <f>Source!AQ260</f>
        <v>2.38</v>
      </c>
      <c r="G544" s="21"/>
      <c r="H544" s="20" t="str">
        <f>Source!DI260</f>
        <v>)*2</v>
      </c>
      <c r="I544" s="9">
        <f>Source!AV260</f>
        <v>1</v>
      </c>
      <c r="J544" s="9"/>
      <c r="K544" s="21"/>
      <c r="L544" s="21">
        <f>Source!U260</f>
        <v>4.76</v>
      </c>
    </row>
    <row r="545" spans="1:22" ht="15" x14ac:dyDescent="0.25">
      <c r="A545" s="24"/>
      <c r="B545" s="24"/>
      <c r="C545" s="24"/>
      <c r="D545" s="24"/>
      <c r="E545" s="24"/>
      <c r="F545" s="24"/>
      <c r="G545" s="24"/>
      <c r="H545" s="24"/>
      <c r="I545" s="24"/>
      <c r="J545" s="57">
        <f>K540+K541+K542+K543</f>
        <v>5685.57</v>
      </c>
      <c r="K545" s="57"/>
      <c r="L545" s="25">
        <f>IF(Source!I260&lt;&gt;0, ROUND(J545/Source!I260, 2), 0)</f>
        <v>5685.57</v>
      </c>
      <c r="P545" s="23">
        <f>J545</f>
        <v>5685.57</v>
      </c>
    </row>
    <row r="546" spans="1:22" ht="42.75" x14ac:dyDescent="0.2">
      <c r="A546" s="18">
        <v>57</v>
      </c>
      <c r="B546" s="18">
        <v>57</v>
      </c>
      <c r="C546" s="18" t="str">
        <f>Source!F262</f>
        <v>1.23-2103-41-1/1</v>
      </c>
      <c r="D546" s="18" t="str">
        <f>Source!G262</f>
        <v>Техническое обслуживание регулирующего клапана /Обратный клапан</v>
      </c>
      <c r="E546" s="19" t="str">
        <f>Source!H262</f>
        <v>шт.</v>
      </c>
      <c r="F546" s="9">
        <f>Source!I262</f>
        <v>1</v>
      </c>
      <c r="G546" s="21"/>
      <c r="H546" s="20"/>
      <c r="I546" s="9"/>
      <c r="J546" s="9"/>
      <c r="K546" s="21"/>
      <c r="L546" s="21"/>
      <c r="Q546">
        <f>ROUND((Source!BZ262/100)*ROUND((Source!AF262*Source!AV262)*Source!I262, 2), 2)</f>
        <v>145.6</v>
      </c>
      <c r="R546">
        <f>Source!X262</f>
        <v>145.6</v>
      </c>
      <c r="S546">
        <f>ROUND((Source!CA262/100)*ROUND((Source!AF262*Source!AV262)*Source!I262, 2), 2)</f>
        <v>20.8</v>
      </c>
      <c r="T546">
        <f>Source!Y262</f>
        <v>20.8</v>
      </c>
      <c r="U546">
        <f>ROUND((175/100)*ROUND((Source!AE262*Source!AV262)*Source!I262, 2), 2)</f>
        <v>86.75</v>
      </c>
      <c r="V546">
        <f>ROUND((108/100)*ROUND(Source!CS262*Source!I262, 2), 2)</f>
        <v>53.54</v>
      </c>
    </row>
    <row r="547" spans="1:22" ht="14.25" x14ac:dyDescent="0.2">
      <c r="A547" s="18"/>
      <c r="B547" s="18"/>
      <c r="C547" s="18"/>
      <c r="D547" s="18" t="s">
        <v>1136</v>
      </c>
      <c r="E547" s="19"/>
      <c r="F547" s="9"/>
      <c r="G547" s="21">
        <f>Source!AO262</f>
        <v>208</v>
      </c>
      <c r="H547" s="20" t="str">
        <f>Source!DG262</f>
        <v/>
      </c>
      <c r="I547" s="9">
        <f>Source!AV262</f>
        <v>1</v>
      </c>
      <c r="J547" s="9">
        <f>IF(Source!BA262&lt;&gt; 0, Source!BA262, 1)</f>
        <v>1</v>
      </c>
      <c r="K547" s="21">
        <f>Source!S262</f>
        <v>208</v>
      </c>
      <c r="L547" s="21"/>
    </row>
    <row r="548" spans="1:22" ht="14.25" x14ac:dyDescent="0.2">
      <c r="A548" s="18"/>
      <c r="B548" s="18"/>
      <c r="C548" s="18"/>
      <c r="D548" s="18" t="s">
        <v>1137</v>
      </c>
      <c r="E548" s="19"/>
      <c r="F548" s="9"/>
      <c r="G548" s="21">
        <f>Source!AM262</f>
        <v>78.180000000000007</v>
      </c>
      <c r="H548" s="20" t="str">
        <f>Source!DE262</f>
        <v/>
      </c>
      <c r="I548" s="9">
        <f>Source!AV262</f>
        <v>1</v>
      </c>
      <c r="J548" s="9">
        <f>IF(Source!BB262&lt;&gt; 0, Source!BB262, 1)</f>
        <v>1</v>
      </c>
      <c r="K548" s="21">
        <f>Source!Q262</f>
        <v>78.180000000000007</v>
      </c>
      <c r="L548" s="21"/>
    </row>
    <row r="549" spans="1:22" ht="14.25" x14ac:dyDescent="0.2">
      <c r="A549" s="18"/>
      <c r="B549" s="18"/>
      <c r="C549" s="18"/>
      <c r="D549" s="18" t="s">
        <v>1144</v>
      </c>
      <c r="E549" s="19"/>
      <c r="F549" s="9"/>
      <c r="G549" s="21">
        <f>Source!AN262</f>
        <v>49.57</v>
      </c>
      <c r="H549" s="20" t="str">
        <f>Source!DF262</f>
        <v/>
      </c>
      <c r="I549" s="9">
        <f>Source!AV262</f>
        <v>1</v>
      </c>
      <c r="J549" s="9">
        <f>IF(Source!BS262&lt;&gt; 0, Source!BS262, 1)</f>
        <v>1</v>
      </c>
      <c r="K549" s="27">
        <f>Source!R262</f>
        <v>49.57</v>
      </c>
      <c r="L549" s="21"/>
    </row>
    <row r="550" spans="1:22" ht="14.25" x14ac:dyDescent="0.2">
      <c r="A550" s="18"/>
      <c r="B550" s="18"/>
      <c r="C550" s="18"/>
      <c r="D550" s="18" t="s">
        <v>1139</v>
      </c>
      <c r="E550" s="19" t="s">
        <v>1140</v>
      </c>
      <c r="F550" s="9">
        <f>Source!AT262</f>
        <v>70</v>
      </c>
      <c r="G550" s="21"/>
      <c r="H550" s="20"/>
      <c r="I550" s="9"/>
      <c r="J550" s="9"/>
      <c r="K550" s="21">
        <f>SUM(R546:R549)</f>
        <v>145.6</v>
      </c>
      <c r="L550" s="21"/>
    </row>
    <row r="551" spans="1:22" ht="14.25" x14ac:dyDescent="0.2">
      <c r="A551" s="18"/>
      <c r="B551" s="18"/>
      <c r="C551" s="18"/>
      <c r="D551" s="18" t="s">
        <v>1141</v>
      </c>
      <c r="E551" s="19" t="s">
        <v>1140</v>
      </c>
      <c r="F551" s="9">
        <f>Source!AU262</f>
        <v>10</v>
      </c>
      <c r="G551" s="21"/>
      <c r="H551" s="20"/>
      <c r="I551" s="9"/>
      <c r="J551" s="9"/>
      <c r="K551" s="21">
        <f>SUM(T546:T550)</f>
        <v>20.8</v>
      </c>
      <c r="L551" s="21"/>
    </row>
    <row r="552" spans="1:22" ht="14.25" x14ac:dyDescent="0.2">
      <c r="A552" s="18"/>
      <c r="B552" s="18"/>
      <c r="C552" s="18"/>
      <c r="D552" s="18" t="s">
        <v>1145</v>
      </c>
      <c r="E552" s="19" t="s">
        <v>1140</v>
      </c>
      <c r="F552" s="9">
        <f>108</f>
        <v>108</v>
      </c>
      <c r="G552" s="21"/>
      <c r="H552" s="20"/>
      <c r="I552" s="9"/>
      <c r="J552" s="9"/>
      <c r="K552" s="21">
        <f>SUM(V546:V551)</f>
        <v>53.54</v>
      </c>
      <c r="L552" s="21"/>
    </row>
    <row r="553" spans="1:22" ht="14.25" x14ac:dyDescent="0.2">
      <c r="A553" s="18"/>
      <c r="B553" s="18"/>
      <c r="C553" s="18"/>
      <c r="D553" s="18" t="s">
        <v>1142</v>
      </c>
      <c r="E553" s="19" t="s">
        <v>1143</v>
      </c>
      <c r="F553" s="9">
        <f>Source!AQ262</f>
        <v>0.37</v>
      </c>
      <c r="G553" s="21"/>
      <c r="H553" s="20" t="str">
        <f>Source!DI262</f>
        <v/>
      </c>
      <c r="I553" s="9">
        <f>Source!AV262</f>
        <v>1</v>
      </c>
      <c r="J553" s="9"/>
      <c r="K553" s="21"/>
      <c r="L553" s="21">
        <f>Source!U262</f>
        <v>0.37</v>
      </c>
    </row>
    <row r="554" spans="1:22" ht="15" x14ac:dyDescent="0.25">
      <c r="A554" s="24"/>
      <c r="B554" s="24"/>
      <c r="C554" s="24"/>
      <c r="D554" s="24"/>
      <c r="E554" s="24"/>
      <c r="F554" s="24"/>
      <c r="G554" s="24"/>
      <c r="H554" s="24"/>
      <c r="I554" s="24"/>
      <c r="J554" s="57">
        <f>K547+K548+K550+K551+K552</f>
        <v>506.12</v>
      </c>
      <c r="K554" s="57"/>
      <c r="L554" s="25">
        <f>IF(Source!I262&lt;&gt;0, ROUND(J554/Source!I262, 2), 0)</f>
        <v>506.12</v>
      </c>
      <c r="P554" s="23">
        <f>J554</f>
        <v>506.12</v>
      </c>
    </row>
    <row r="556" spans="1:22" ht="15" x14ac:dyDescent="0.25">
      <c r="C556" s="58" t="str">
        <f>Source!G263</f>
        <v>Комплект автоматики (В6):    Комплект автоматики:IS.25</v>
      </c>
      <c r="D556" s="58"/>
      <c r="E556" s="58"/>
      <c r="F556" s="58"/>
      <c r="G556" s="58"/>
      <c r="H556" s="58"/>
      <c r="I556" s="58"/>
      <c r="J556" s="58"/>
      <c r="K556" s="58"/>
    </row>
    <row r="557" spans="1:22" ht="42.75" x14ac:dyDescent="0.2">
      <c r="A557" s="18">
        <v>58</v>
      </c>
      <c r="B557" s="18">
        <v>58</v>
      </c>
      <c r="C557" s="18" t="str">
        <f>Source!F264</f>
        <v>1.23-2103-41-1/1</v>
      </c>
      <c r="D557" s="18" t="str">
        <f>Source!G264</f>
        <v>Техническое обслуживание регулирующего клапана /Регулятор скорости</v>
      </c>
      <c r="E557" s="19" t="str">
        <f>Source!H264</f>
        <v>шт.</v>
      </c>
      <c r="F557" s="9">
        <f>Source!I264</f>
        <v>1</v>
      </c>
      <c r="G557" s="21"/>
      <c r="H557" s="20"/>
      <c r="I557" s="9"/>
      <c r="J557" s="9"/>
      <c r="K557" s="21"/>
      <c r="L557" s="21"/>
      <c r="Q557">
        <f>ROUND((Source!BZ264/100)*ROUND((Source!AF264*Source!AV264)*Source!I264, 2), 2)</f>
        <v>145.6</v>
      </c>
      <c r="R557">
        <f>Source!X264</f>
        <v>145.6</v>
      </c>
      <c r="S557">
        <f>ROUND((Source!CA264/100)*ROUND((Source!AF264*Source!AV264)*Source!I264, 2), 2)</f>
        <v>20.8</v>
      </c>
      <c r="T557">
        <f>Source!Y264</f>
        <v>20.8</v>
      </c>
      <c r="U557">
        <f>ROUND((175/100)*ROUND((Source!AE264*Source!AV264)*Source!I264, 2), 2)</f>
        <v>86.75</v>
      </c>
      <c r="V557">
        <f>ROUND((108/100)*ROUND(Source!CS264*Source!I264, 2), 2)</f>
        <v>53.54</v>
      </c>
    </row>
    <row r="558" spans="1:22" ht="14.25" x14ac:dyDescent="0.2">
      <c r="A558" s="18"/>
      <c r="B558" s="18"/>
      <c r="C558" s="18"/>
      <c r="D558" s="18" t="s">
        <v>1136</v>
      </c>
      <c r="E558" s="19"/>
      <c r="F558" s="9"/>
      <c r="G558" s="21">
        <f>Source!AO264</f>
        <v>208</v>
      </c>
      <c r="H558" s="20" t="str">
        <f>Source!DG264</f>
        <v/>
      </c>
      <c r="I558" s="9">
        <f>Source!AV264</f>
        <v>1</v>
      </c>
      <c r="J558" s="9">
        <f>IF(Source!BA264&lt;&gt; 0, Source!BA264, 1)</f>
        <v>1</v>
      </c>
      <c r="K558" s="21">
        <f>Source!S264</f>
        <v>208</v>
      </c>
      <c r="L558" s="21"/>
    </row>
    <row r="559" spans="1:22" ht="14.25" x14ac:dyDescent="0.2">
      <c r="A559" s="18"/>
      <c r="B559" s="18"/>
      <c r="C559" s="18"/>
      <c r="D559" s="18" t="s">
        <v>1137</v>
      </c>
      <c r="E559" s="19"/>
      <c r="F559" s="9"/>
      <c r="G559" s="21">
        <f>Source!AM264</f>
        <v>78.180000000000007</v>
      </c>
      <c r="H559" s="20" t="str">
        <f>Source!DE264</f>
        <v/>
      </c>
      <c r="I559" s="9">
        <f>Source!AV264</f>
        <v>1</v>
      </c>
      <c r="J559" s="9">
        <f>IF(Source!BB264&lt;&gt; 0, Source!BB264, 1)</f>
        <v>1</v>
      </c>
      <c r="K559" s="21">
        <f>Source!Q264</f>
        <v>78.180000000000007</v>
      </c>
      <c r="L559" s="21"/>
    </row>
    <row r="560" spans="1:22" ht="14.25" x14ac:dyDescent="0.2">
      <c r="A560" s="18"/>
      <c r="B560" s="18"/>
      <c r="C560" s="18"/>
      <c r="D560" s="18" t="s">
        <v>1144</v>
      </c>
      <c r="E560" s="19"/>
      <c r="F560" s="9"/>
      <c r="G560" s="21">
        <f>Source!AN264</f>
        <v>49.57</v>
      </c>
      <c r="H560" s="20" t="str">
        <f>Source!DF264</f>
        <v/>
      </c>
      <c r="I560" s="9">
        <f>Source!AV264</f>
        <v>1</v>
      </c>
      <c r="J560" s="9">
        <f>IF(Source!BS264&lt;&gt; 0, Source!BS264, 1)</f>
        <v>1</v>
      </c>
      <c r="K560" s="27">
        <f>Source!R264</f>
        <v>49.57</v>
      </c>
      <c r="L560" s="21"/>
    </row>
    <row r="561" spans="1:22" ht="14.25" x14ac:dyDescent="0.2">
      <c r="A561" s="18"/>
      <c r="B561" s="18"/>
      <c r="C561" s="18"/>
      <c r="D561" s="18" t="s">
        <v>1139</v>
      </c>
      <c r="E561" s="19" t="s">
        <v>1140</v>
      </c>
      <c r="F561" s="9">
        <f>Source!AT264</f>
        <v>70</v>
      </c>
      <c r="G561" s="21"/>
      <c r="H561" s="20"/>
      <c r="I561" s="9"/>
      <c r="J561" s="9"/>
      <c r="K561" s="21">
        <f>SUM(R557:R560)</f>
        <v>145.6</v>
      </c>
      <c r="L561" s="21"/>
    </row>
    <row r="562" spans="1:22" ht="14.25" x14ac:dyDescent="0.2">
      <c r="A562" s="18"/>
      <c r="B562" s="18"/>
      <c r="C562" s="18"/>
      <c r="D562" s="18" t="s">
        <v>1141</v>
      </c>
      <c r="E562" s="19" t="s">
        <v>1140</v>
      </c>
      <c r="F562" s="9">
        <f>Source!AU264</f>
        <v>10</v>
      </c>
      <c r="G562" s="21"/>
      <c r="H562" s="20"/>
      <c r="I562" s="9"/>
      <c r="J562" s="9"/>
      <c r="K562" s="21">
        <f>SUM(T557:T561)</f>
        <v>20.8</v>
      </c>
      <c r="L562" s="21"/>
    </row>
    <row r="563" spans="1:22" ht="14.25" x14ac:dyDescent="0.2">
      <c r="A563" s="18"/>
      <c r="B563" s="18"/>
      <c r="C563" s="18"/>
      <c r="D563" s="18" t="s">
        <v>1145</v>
      </c>
      <c r="E563" s="19" t="s">
        <v>1140</v>
      </c>
      <c r="F563" s="9">
        <f>108</f>
        <v>108</v>
      </c>
      <c r="G563" s="21"/>
      <c r="H563" s="20"/>
      <c r="I563" s="9"/>
      <c r="J563" s="9"/>
      <c r="K563" s="21">
        <f>SUM(V557:V562)</f>
        <v>53.54</v>
      </c>
      <c r="L563" s="21"/>
    </row>
    <row r="564" spans="1:22" ht="14.25" x14ac:dyDescent="0.2">
      <c r="A564" s="18"/>
      <c r="B564" s="18"/>
      <c r="C564" s="18"/>
      <c r="D564" s="18" t="s">
        <v>1142</v>
      </c>
      <c r="E564" s="19" t="s">
        <v>1143</v>
      </c>
      <c r="F564" s="9">
        <f>Source!AQ264</f>
        <v>0.37</v>
      </c>
      <c r="G564" s="21"/>
      <c r="H564" s="20" t="str">
        <f>Source!DI264</f>
        <v/>
      </c>
      <c r="I564" s="9">
        <f>Source!AV264</f>
        <v>1</v>
      </c>
      <c r="J564" s="9"/>
      <c r="K564" s="21"/>
      <c r="L564" s="21">
        <f>Source!U264</f>
        <v>0.37</v>
      </c>
    </row>
    <row r="565" spans="1:22" ht="15" x14ac:dyDescent="0.25">
      <c r="A565" s="24"/>
      <c r="B565" s="24"/>
      <c r="C565" s="24"/>
      <c r="D565" s="24"/>
      <c r="E565" s="24"/>
      <c r="F565" s="24"/>
      <c r="G565" s="24"/>
      <c r="H565" s="24"/>
      <c r="I565" s="24"/>
      <c r="J565" s="57">
        <f>K558+K559+K561+K562+K563</f>
        <v>506.12</v>
      </c>
      <c r="K565" s="57"/>
      <c r="L565" s="25">
        <f>IF(Source!I264&lt;&gt;0, ROUND(J565/Source!I264, 2), 0)</f>
        <v>506.12</v>
      </c>
      <c r="P565" s="23">
        <f>J565</f>
        <v>506.12</v>
      </c>
    </row>
    <row r="566" spans="1:22" ht="71.25" x14ac:dyDescent="0.2">
      <c r="A566" s="18">
        <v>59</v>
      </c>
      <c r="B566" s="18">
        <v>59</v>
      </c>
      <c r="C566" s="18" t="str">
        <f>Source!F265</f>
        <v>1.18-2203-2-1/1</v>
      </c>
      <c r="D566" s="18" t="str">
        <f>Source!G265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E566" s="19" t="str">
        <f>Source!H265</f>
        <v>шт.</v>
      </c>
      <c r="F566" s="9">
        <f>Source!I265</f>
        <v>1</v>
      </c>
      <c r="G566" s="21"/>
      <c r="H566" s="20"/>
      <c r="I566" s="9"/>
      <c r="J566" s="9"/>
      <c r="K566" s="21"/>
      <c r="L566" s="21"/>
      <c r="Q566">
        <f>ROUND((Source!BZ265/100)*ROUND((Source!AF265*Source!AV265)*Source!I265, 2), 2)</f>
        <v>371.6</v>
      </c>
      <c r="R566">
        <f>Source!X265</f>
        <v>371.6</v>
      </c>
      <c r="S566">
        <f>ROUND((Source!CA265/100)*ROUND((Source!AF265*Source!AV265)*Source!I265, 2), 2)</f>
        <v>53.09</v>
      </c>
      <c r="T566">
        <f>Source!Y265</f>
        <v>53.09</v>
      </c>
      <c r="U566">
        <f>ROUND((175/100)*ROUND((Source!AE265*Source!AV265)*Source!I265, 2), 2)</f>
        <v>57.84</v>
      </c>
      <c r="V566">
        <f>ROUND((108/100)*ROUND(Source!CS265*Source!I265, 2), 2)</f>
        <v>35.69</v>
      </c>
    </row>
    <row r="567" spans="1:22" ht="14.25" x14ac:dyDescent="0.2">
      <c r="A567" s="18"/>
      <c r="B567" s="18"/>
      <c r="C567" s="18"/>
      <c r="D567" s="18" t="s">
        <v>1136</v>
      </c>
      <c r="E567" s="19"/>
      <c r="F567" s="9"/>
      <c r="G567" s="21">
        <f>Source!AO265</f>
        <v>530.86</v>
      </c>
      <c r="H567" s="20" t="str">
        <f>Source!DG265</f>
        <v/>
      </c>
      <c r="I567" s="9">
        <f>Source!AV265</f>
        <v>1</v>
      </c>
      <c r="J567" s="9">
        <f>IF(Source!BA265&lt;&gt; 0, Source!BA265, 1)</f>
        <v>1</v>
      </c>
      <c r="K567" s="21">
        <f>Source!S265</f>
        <v>530.86</v>
      </c>
      <c r="L567" s="21"/>
    </row>
    <row r="568" spans="1:22" ht="14.25" x14ac:dyDescent="0.2">
      <c r="A568" s="18"/>
      <c r="B568" s="18"/>
      <c r="C568" s="18"/>
      <c r="D568" s="18" t="s">
        <v>1137</v>
      </c>
      <c r="E568" s="19"/>
      <c r="F568" s="9"/>
      <c r="G568" s="21">
        <f>Source!AM265</f>
        <v>52.12</v>
      </c>
      <c r="H568" s="20" t="str">
        <f>Source!DE265</f>
        <v/>
      </c>
      <c r="I568" s="9">
        <f>Source!AV265</f>
        <v>1</v>
      </c>
      <c r="J568" s="9">
        <f>IF(Source!BB265&lt;&gt; 0, Source!BB265, 1)</f>
        <v>1</v>
      </c>
      <c r="K568" s="21">
        <f>Source!Q265</f>
        <v>52.12</v>
      </c>
      <c r="L568" s="21"/>
    </row>
    <row r="569" spans="1:22" ht="14.25" x14ac:dyDescent="0.2">
      <c r="A569" s="18"/>
      <c r="B569" s="18"/>
      <c r="C569" s="18"/>
      <c r="D569" s="18" t="s">
        <v>1144</v>
      </c>
      <c r="E569" s="19"/>
      <c r="F569" s="9"/>
      <c r="G569" s="21">
        <f>Source!AN265</f>
        <v>33.049999999999997</v>
      </c>
      <c r="H569" s="20" t="str">
        <f>Source!DF265</f>
        <v/>
      </c>
      <c r="I569" s="9">
        <f>Source!AV265</f>
        <v>1</v>
      </c>
      <c r="J569" s="9">
        <f>IF(Source!BS265&lt;&gt; 0, Source!BS265, 1)</f>
        <v>1</v>
      </c>
      <c r="K569" s="27">
        <f>Source!R265</f>
        <v>33.049999999999997</v>
      </c>
      <c r="L569" s="21"/>
    </row>
    <row r="570" spans="1:22" ht="14.25" x14ac:dyDescent="0.2">
      <c r="A570" s="18"/>
      <c r="B570" s="18"/>
      <c r="C570" s="18"/>
      <c r="D570" s="18" t="s">
        <v>1138</v>
      </c>
      <c r="E570" s="19"/>
      <c r="F570" s="9"/>
      <c r="G570" s="21">
        <f>Source!AL265</f>
        <v>0.79</v>
      </c>
      <c r="H570" s="20" t="str">
        <f>Source!DD265</f>
        <v/>
      </c>
      <c r="I570" s="9">
        <f>Source!AW265</f>
        <v>1</v>
      </c>
      <c r="J570" s="9">
        <f>IF(Source!BC265&lt;&gt; 0, Source!BC265, 1)</f>
        <v>1</v>
      </c>
      <c r="K570" s="21">
        <f>Source!P265</f>
        <v>0.79</v>
      </c>
      <c r="L570" s="21"/>
    </row>
    <row r="571" spans="1:22" ht="14.25" x14ac:dyDescent="0.2">
      <c r="A571" s="18"/>
      <c r="B571" s="18"/>
      <c r="C571" s="18"/>
      <c r="D571" s="18" t="s">
        <v>1139</v>
      </c>
      <c r="E571" s="19" t="s">
        <v>1140</v>
      </c>
      <c r="F571" s="9">
        <f>Source!AT265</f>
        <v>70</v>
      </c>
      <c r="G571" s="21"/>
      <c r="H571" s="20"/>
      <c r="I571" s="9"/>
      <c r="J571" s="9"/>
      <c r="K571" s="21">
        <f>SUM(R566:R570)</f>
        <v>371.6</v>
      </c>
      <c r="L571" s="21"/>
    </row>
    <row r="572" spans="1:22" ht="14.25" x14ac:dyDescent="0.2">
      <c r="A572" s="18"/>
      <c r="B572" s="18"/>
      <c r="C572" s="18"/>
      <c r="D572" s="18" t="s">
        <v>1141</v>
      </c>
      <c r="E572" s="19" t="s">
        <v>1140</v>
      </c>
      <c r="F572" s="9">
        <f>Source!AU265</f>
        <v>10</v>
      </c>
      <c r="G572" s="21"/>
      <c r="H572" s="20"/>
      <c r="I572" s="9"/>
      <c r="J572" s="9"/>
      <c r="K572" s="21">
        <f>SUM(T566:T571)</f>
        <v>53.09</v>
      </c>
      <c r="L572" s="21"/>
    </row>
    <row r="573" spans="1:22" ht="14.25" x14ac:dyDescent="0.2">
      <c r="A573" s="18"/>
      <c r="B573" s="18"/>
      <c r="C573" s="18"/>
      <c r="D573" s="18" t="s">
        <v>1145</v>
      </c>
      <c r="E573" s="19" t="s">
        <v>1140</v>
      </c>
      <c r="F573" s="9">
        <f>108</f>
        <v>108</v>
      </c>
      <c r="G573" s="21"/>
      <c r="H573" s="20"/>
      <c r="I573" s="9"/>
      <c r="J573" s="9"/>
      <c r="K573" s="21">
        <f>SUM(V566:V572)</f>
        <v>35.69</v>
      </c>
      <c r="L573" s="21"/>
    </row>
    <row r="574" spans="1:22" ht="14.25" x14ac:dyDescent="0.2">
      <c r="A574" s="18"/>
      <c r="B574" s="18"/>
      <c r="C574" s="18"/>
      <c r="D574" s="18" t="s">
        <v>1142</v>
      </c>
      <c r="E574" s="19" t="s">
        <v>1143</v>
      </c>
      <c r="F574" s="9">
        <f>Source!AQ265</f>
        <v>0.8</v>
      </c>
      <c r="G574" s="21"/>
      <c r="H574" s="20" t="str">
        <f>Source!DI265</f>
        <v/>
      </c>
      <c r="I574" s="9">
        <f>Source!AV265</f>
        <v>1</v>
      </c>
      <c r="J574" s="9"/>
      <c r="K574" s="21"/>
      <c r="L574" s="21">
        <f>Source!U265</f>
        <v>0.8</v>
      </c>
    </row>
    <row r="575" spans="1:22" ht="15" x14ac:dyDescent="0.25">
      <c r="A575" s="24"/>
      <c r="B575" s="24"/>
      <c r="C575" s="24"/>
      <c r="D575" s="24"/>
      <c r="E575" s="24"/>
      <c r="F575" s="24"/>
      <c r="G575" s="24"/>
      <c r="H575" s="24"/>
      <c r="I575" s="24"/>
      <c r="J575" s="57">
        <f>K567+K568+K570+K571+K572+K573</f>
        <v>1044.1500000000001</v>
      </c>
      <c r="K575" s="57"/>
      <c r="L575" s="25">
        <f>IF(Source!I265&lt;&gt;0, ROUND(J575/Source!I265, 2), 0)</f>
        <v>1044.1500000000001</v>
      </c>
      <c r="P575" s="23">
        <f>J575</f>
        <v>1044.1500000000001</v>
      </c>
    </row>
    <row r="577" spans="1:22" ht="15" x14ac:dyDescent="0.25">
      <c r="A577" s="55" t="str">
        <f>CONCATENATE("Итого по подразделу: ",IF(Source!G270&lt;&gt;"Новый подраздел", Source!G270, ""))</f>
        <v>Итого по подразделу: Вентиляция 1</v>
      </c>
      <c r="B577" s="55"/>
      <c r="C577" s="55"/>
      <c r="D577" s="55"/>
      <c r="E577" s="55"/>
      <c r="F577" s="55"/>
      <c r="G577" s="55"/>
      <c r="H577" s="55"/>
      <c r="I577" s="55"/>
      <c r="J577" s="53">
        <f>SUM(P93:P576)</f>
        <v>230873.78000000006</v>
      </c>
      <c r="K577" s="54"/>
      <c r="L577" s="26"/>
    </row>
    <row r="580" spans="1:22" ht="16.5" x14ac:dyDescent="0.25">
      <c r="A580" s="56" t="str">
        <f>CONCATENATE("Подраздел: ",IF(Source!G300&lt;&gt;"Новый подраздел", Source!G300, ""))</f>
        <v>Подраздел: Вентиляция 2</v>
      </c>
      <c r="B580" s="56"/>
      <c r="C580" s="56"/>
      <c r="D580" s="56"/>
      <c r="E580" s="56"/>
      <c r="F580" s="56"/>
      <c r="G580" s="56"/>
      <c r="H580" s="56"/>
      <c r="I580" s="56"/>
      <c r="J580" s="56"/>
      <c r="K580" s="56"/>
      <c r="L580" s="56"/>
    </row>
    <row r="582" spans="1:22" ht="15" x14ac:dyDescent="0.25">
      <c r="C582" s="58" t="str">
        <f>Source!G304</f>
        <v>П1</v>
      </c>
      <c r="D582" s="58"/>
      <c r="E582" s="58"/>
      <c r="F582" s="58"/>
      <c r="G582" s="58"/>
      <c r="H582" s="58"/>
      <c r="I582" s="58"/>
      <c r="J582" s="58"/>
      <c r="K582" s="58"/>
    </row>
    <row r="583" spans="1:22" ht="85.5" x14ac:dyDescent="0.2">
      <c r="A583" s="18">
        <v>60</v>
      </c>
      <c r="B583" s="18">
        <v>60</v>
      </c>
      <c r="C583" s="18" t="str">
        <f>Source!F307</f>
        <v>1.18-2403-21-4/1</v>
      </c>
      <c r="D583" s="18" t="str">
        <f>Source!G307</f>
        <v>Техническое обслуживание приточных установок производительностью до 5000 м3/ч - ежеквартальное/ LM DUCT Q 50-30 /V.1/EG.4/HE.2.27.36.C/G.1/FP.C25.003A2/G.1/SP.10</v>
      </c>
      <c r="E583" s="19" t="str">
        <f>Source!H307</f>
        <v>установка</v>
      </c>
      <c r="F583" s="9">
        <f>Source!I307</f>
        <v>1</v>
      </c>
      <c r="G583" s="21"/>
      <c r="H583" s="20"/>
      <c r="I583" s="9"/>
      <c r="J583" s="9"/>
      <c r="K583" s="21"/>
      <c r="L583" s="21"/>
      <c r="Q583">
        <f>ROUND((Source!BZ307/100)*ROUND((Source!AF307*Source!AV307)*Source!I307, 2), 2)</f>
        <v>2917.08</v>
      </c>
      <c r="R583">
        <f>Source!X307</f>
        <v>2917.08</v>
      </c>
      <c r="S583">
        <f>ROUND((Source!CA307/100)*ROUND((Source!AF307*Source!AV307)*Source!I307, 2), 2)</f>
        <v>416.73</v>
      </c>
      <c r="T583">
        <f>Source!Y307</f>
        <v>416.73</v>
      </c>
      <c r="U583">
        <f>ROUND((175/100)*ROUND((Source!AE307*Source!AV307)*Source!I307, 2), 2)</f>
        <v>7.0000000000000007E-2</v>
      </c>
      <c r="V583">
        <f>ROUND((108/100)*ROUND(Source!CS307*Source!I307, 2), 2)</f>
        <v>0.04</v>
      </c>
    </row>
    <row r="584" spans="1:22" ht="14.25" x14ac:dyDescent="0.2">
      <c r="A584" s="18"/>
      <c r="B584" s="18"/>
      <c r="C584" s="18"/>
      <c r="D584" s="18" t="s">
        <v>1136</v>
      </c>
      <c r="E584" s="19"/>
      <c r="F584" s="9"/>
      <c r="G584" s="21">
        <f>Source!AO307</f>
        <v>2083.63</v>
      </c>
      <c r="H584" s="20" t="str">
        <f>Source!DG307</f>
        <v>)*2</v>
      </c>
      <c r="I584" s="9">
        <f>Source!AV307</f>
        <v>1</v>
      </c>
      <c r="J584" s="9">
        <f>IF(Source!BA307&lt;&gt; 0, Source!BA307, 1)</f>
        <v>1</v>
      </c>
      <c r="K584" s="21">
        <f>Source!S307</f>
        <v>4167.26</v>
      </c>
      <c r="L584" s="21"/>
    </row>
    <row r="585" spans="1:22" ht="14.25" x14ac:dyDescent="0.2">
      <c r="A585" s="18"/>
      <c r="B585" s="18"/>
      <c r="C585" s="18"/>
      <c r="D585" s="18" t="s">
        <v>1137</v>
      </c>
      <c r="E585" s="19"/>
      <c r="F585" s="9"/>
      <c r="G585" s="21">
        <f>Source!AM307</f>
        <v>1.79</v>
      </c>
      <c r="H585" s="20" t="str">
        <f>Source!DE307</f>
        <v>)*2</v>
      </c>
      <c r="I585" s="9">
        <f>Source!AV307</f>
        <v>1</v>
      </c>
      <c r="J585" s="9">
        <f>IF(Source!BB307&lt;&gt; 0, Source!BB307, 1)</f>
        <v>1</v>
      </c>
      <c r="K585" s="21">
        <f>Source!Q307</f>
        <v>3.58</v>
      </c>
      <c r="L585" s="21"/>
    </row>
    <row r="586" spans="1:22" ht="14.25" x14ac:dyDescent="0.2">
      <c r="A586" s="18"/>
      <c r="B586" s="18"/>
      <c r="C586" s="18"/>
      <c r="D586" s="18" t="s">
        <v>1144</v>
      </c>
      <c r="E586" s="19"/>
      <c r="F586" s="9"/>
      <c r="G586" s="21">
        <f>Source!AN307</f>
        <v>0.02</v>
      </c>
      <c r="H586" s="20" t="str">
        <f>Source!DF307</f>
        <v>)*2</v>
      </c>
      <c r="I586" s="9">
        <f>Source!AV307</f>
        <v>1</v>
      </c>
      <c r="J586" s="9">
        <f>IF(Source!BS307&lt;&gt; 0, Source!BS307, 1)</f>
        <v>1</v>
      </c>
      <c r="K586" s="27">
        <f>Source!R307</f>
        <v>0.04</v>
      </c>
      <c r="L586" s="21"/>
    </row>
    <row r="587" spans="1:22" ht="14.25" x14ac:dyDescent="0.2">
      <c r="A587" s="18"/>
      <c r="B587" s="18"/>
      <c r="C587" s="18"/>
      <c r="D587" s="18" t="s">
        <v>1138</v>
      </c>
      <c r="E587" s="19"/>
      <c r="F587" s="9"/>
      <c r="G587" s="21">
        <f>Source!AL307</f>
        <v>10.08</v>
      </c>
      <c r="H587" s="20" t="str">
        <f>Source!DD307</f>
        <v>)*2</v>
      </c>
      <c r="I587" s="9">
        <f>Source!AW307</f>
        <v>1</v>
      </c>
      <c r="J587" s="9">
        <f>IF(Source!BC307&lt;&gt; 0, Source!BC307, 1)</f>
        <v>1</v>
      </c>
      <c r="K587" s="21">
        <f>Source!P307</f>
        <v>20.16</v>
      </c>
      <c r="L587" s="21"/>
    </row>
    <row r="588" spans="1:22" ht="14.25" x14ac:dyDescent="0.2">
      <c r="A588" s="18"/>
      <c r="B588" s="18"/>
      <c r="C588" s="18"/>
      <c r="D588" s="18" t="s">
        <v>1139</v>
      </c>
      <c r="E588" s="19" t="s">
        <v>1140</v>
      </c>
      <c r="F588" s="9">
        <f>Source!AT307</f>
        <v>70</v>
      </c>
      <c r="G588" s="21"/>
      <c r="H588" s="20"/>
      <c r="I588" s="9"/>
      <c r="J588" s="9"/>
      <c r="K588" s="21">
        <f>SUM(R583:R587)</f>
        <v>2917.08</v>
      </c>
      <c r="L588" s="21"/>
    </row>
    <row r="589" spans="1:22" ht="14.25" x14ac:dyDescent="0.2">
      <c r="A589" s="18"/>
      <c r="B589" s="18"/>
      <c r="C589" s="18"/>
      <c r="D589" s="18" t="s">
        <v>1141</v>
      </c>
      <c r="E589" s="19" t="s">
        <v>1140</v>
      </c>
      <c r="F589" s="9">
        <f>Source!AU307</f>
        <v>10</v>
      </c>
      <c r="G589" s="21"/>
      <c r="H589" s="20"/>
      <c r="I589" s="9"/>
      <c r="J589" s="9"/>
      <c r="K589" s="21">
        <f>SUM(T583:T588)</f>
        <v>416.73</v>
      </c>
      <c r="L589" s="21"/>
    </row>
    <row r="590" spans="1:22" ht="14.25" x14ac:dyDescent="0.2">
      <c r="A590" s="18"/>
      <c r="B590" s="18"/>
      <c r="C590" s="18"/>
      <c r="D590" s="18" t="s">
        <v>1145</v>
      </c>
      <c r="E590" s="19" t="s">
        <v>1140</v>
      </c>
      <c r="F590" s="9">
        <f>108</f>
        <v>108</v>
      </c>
      <c r="G590" s="21"/>
      <c r="H590" s="20"/>
      <c r="I590" s="9"/>
      <c r="J590" s="9"/>
      <c r="K590" s="21">
        <f>SUM(V583:V589)</f>
        <v>0.04</v>
      </c>
      <c r="L590" s="21"/>
    </row>
    <row r="591" spans="1:22" ht="14.25" x14ac:dyDescent="0.2">
      <c r="A591" s="18"/>
      <c r="B591" s="18"/>
      <c r="C591" s="18"/>
      <c r="D591" s="18" t="s">
        <v>1142</v>
      </c>
      <c r="E591" s="19" t="s">
        <v>1143</v>
      </c>
      <c r="F591" s="9">
        <f>Source!AQ307</f>
        <v>3.14</v>
      </c>
      <c r="G591" s="21"/>
      <c r="H591" s="20" t="str">
        <f>Source!DI307</f>
        <v>)*2</v>
      </c>
      <c r="I591" s="9">
        <f>Source!AV307</f>
        <v>1</v>
      </c>
      <c r="J591" s="9"/>
      <c r="K591" s="21"/>
      <c r="L591" s="21">
        <f>Source!U307</f>
        <v>6.28</v>
      </c>
    </row>
    <row r="592" spans="1:22" ht="15" x14ac:dyDescent="0.25">
      <c r="A592" s="24"/>
      <c r="B592" s="24"/>
      <c r="C592" s="24"/>
      <c r="D592" s="24"/>
      <c r="E592" s="24"/>
      <c r="F592" s="24"/>
      <c r="G592" s="24"/>
      <c r="H592" s="24"/>
      <c r="I592" s="24"/>
      <c r="J592" s="57">
        <f>K584+K585+K587+K588+K589+K590</f>
        <v>7524.8499999999995</v>
      </c>
      <c r="K592" s="57"/>
      <c r="L592" s="25">
        <f>IF(Source!I307&lt;&gt;0, ROUND(J592/Source!I307, 2), 0)</f>
        <v>7524.85</v>
      </c>
      <c r="P592" s="23">
        <f>J592</f>
        <v>7524.8499999999995</v>
      </c>
    </row>
    <row r="593" spans="1:22" ht="42.75" x14ac:dyDescent="0.2">
      <c r="A593" s="18">
        <v>61</v>
      </c>
      <c r="B593" s="18">
        <v>61</v>
      </c>
      <c r="C593" s="18" t="str">
        <f>Source!F309</f>
        <v>1.23-2103-41-1/1</v>
      </c>
      <c r="D593" s="18" t="str">
        <f>Source!G309</f>
        <v>Техническое обслуживание регулирующего клапана /Воздушный клапан</v>
      </c>
      <c r="E593" s="19" t="str">
        <f>Source!H309</f>
        <v>шт.</v>
      </c>
      <c r="F593" s="9">
        <f>Source!I309</f>
        <v>1</v>
      </c>
      <c r="G593" s="21"/>
      <c r="H593" s="20"/>
      <c r="I593" s="9"/>
      <c r="J593" s="9"/>
      <c r="K593" s="21"/>
      <c r="L593" s="21"/>
      <c r="Q593">
        <f>ROUND((Source!BZ309/100)*ROUND((Source!AF309*Source!AV309)*Source!I309, 2), 2)</f>
        <v>145.6</v>
      </c>
      <c r="R593">
        <f>Source!X309</f>
        <v>145.6</v>
      </c>
      <c r="S593">
        <f>ROUND((Source!CA309/100)*ROUND((Source!AF309*Source!AV309)*Source!I309, 2), 2)</f>
        <v>20.8</v>
      </c>
      <c r="T593">
        <f>Source!Y309</f>
        <v>20.8</v>
      </c>
      <c r="U593">
        <f>ROUND((175/100)*ROUND((Source!AE309*Source!AV309)*Source!I309, 2), 2)</f>
        <v>86.75</v>
      </c>
      <c r="V593">
        <f>ROUND((108/100)*ROUND(Source!CS309*Source!I309, 2), 2)</f>
        <v>53.54</v>
      </c>
    </row>
    <row r="594" spans="1:22" ht="14.25" x14ac:dyDescent="0.2">
      <c r="A594" s="18"/>
      <c r="B594" s="18"/>
      <c r="C594" s="18"/>
      <c r="D594" s="18" t="s">
        <v>1136</v>
      </c>
      <c r="E594" s="19"/>
      <c r="F594" s="9"/>
      <c r="G594" s="21">
        <f>Source!AO309</f>
        <v>208</v>
      </c>
      <c r="H594" s="20" t="str">
        <f>Source!DG309</f>
        <v/>
      </c>
      <c r="I594" s="9">
        <f>Source!AV309</f>
        <v>1</v>
      </c>
      <c r="J594" s="9">
        <f>IF(Source!BA309&lt;&gt; 0, Source!BA309, 1)</f>
        <v>1</v>
      </c>
      <c r="K594" s="21">
        <f>Source!S309</f>
        <v>208</v>
      </c>
      <c r="L594" s="21"/>
    </row>
    <row r="595" spans="1:22" ht="14.25" x14ac:dyDescent="0.2">
      <c r="A595" s="18"/>
      <c r="B595" s="18"/>
      <c r="C595" s="18"/>
      <c r="D595" s="18" t="s">
        <v>1137</v>
      </c>
      <c r="E595" s="19"/>
      <c r="F595" s="9"/>
      <c r="G595" s="21">
        <f>Source!AM309</f>
        <v>78.180000000000007</v>
      </c>
      <c r="H595" s="20" t="str">
        <f>Source!DE309</f>
        <v/>
      </c>
      <c r="I595" s="9">
        <f>Source!AV309</f>
        <v>1</v>
      </c>
      <c r="J595" s="9">
        <f>IF(Source!BB309&lt;&gt; 0, Source!BB309, 1)</f>
        <v>1</v>
      </c>
      <c r="K595" s="21">
        <f>Source!Q309</f>
        <v>78.180000000000007</v>
      </c>
      <c r="L595" s="21"/>
    </row>
    <row r="596" spans="1:22" ht="14.25" x14ac:dyDescent="0.2">
      <c r="A596" s="18"/>
      <c r="B596" s="18"/>
      <c r="C596" s="18"/>
      <c r="D596" s="18" t="s">
        <v>1144</v>
      </c>
      <c r="E596" s="19"/>
      <c r="F596" s="9"/>
      <c r="G596" s="21">
        <f>Source!AN309</f>
        <v>49.57</v>
      </c>
      <c r="H596" s="20" t="str">
        <f>Source!DF309</f>
        <v/>
      </c>
      <c r="I596" s="9">
        <f>Source!AV309</f>
        <v>1</v>
      </c>
      <c r="J596" s="9">
        <f>IF(Source!BS309&lt;&gt; 0, Source!BS309, 1)</f>
        <v>1</v>
      </c>
      <c r="K596" s="27">
        <f>Source!R309</f>
        <v>49.57</v>
      </c>
      <c r="L596" s="21"/>
    </row>
    <row r="597" spans="1:22" ht="14.25" x14ac:dyDescent="0.2">
      <c r="A597" s="18"/>
      <c r="B597" s="18"/>
      <c r="C597" s="18"/>
      <c r="D597" s="18" t="s">
        <v>1139</v>
      </c>
      <c r="E597" s="19" t="s">
        <v>1140</v>
      </c>
      <c r="F597" s="9">
        <f>Source!AT309</f>
        <v>70</v>
      </c>
      <c r="G597" s="21"/>
      <c r="H597" s="20"/>
      <c r="I597" s="9"/>
      <c r="J597" s="9"/>
      <c r="K597" s="21">
        <f>SUM(R593:R596)</f>
        <v>145.6</v>
      </c>
      <c r="L597" s="21"/>
    </row>
    <row r="598" spans="1:22" ht="14.25" x14ac:dyDescent="0.2">
      <c r="A598" s="18"/>
      <c r="B598" s="18"/>
      <c r="C598" s="18"/>
      <c r="D598" s="18" t="s">
        <v>1141</v>
      </c>
      <c r="E598" s="19" t="s">
        <v>1140</v>
      </c>
      <c r="F598" s="9">
        <f>Source!AU309</f>
        <v>10</v>
      </c>
      <c r="G598" s="21"/>
      <c r="H598" s="20"/>
      <c r="I598" s="9"/>
      <c r="J598" s="9"/>
      <c r="K598" s="21">
        <f>SUM(T593:T597)</f>
        <v>20.8</v>
      </c>
      <c r="L598" s="21"/>
    </row>
    <row r="599" spans="1:22" ht="14.25" x14ac:dyDescent="0.2">
      <c r="A599" s="18"/>
      <c r="B599" s="18"/>
      <c r="C599" s="18"/>
      <c r="D599" s="18" t="s">
        <v>1145</v>
      </c>
      <c r="E599" s="19" t="s">
        <v>1140</v>
      </c>
      <c r="F599" s="9">
        <f>108</f>
        <v>108</v>
      </c>
      <c r="G599" s="21"/>
      <c r="H599" s="20"/>
      <c r="I599" s="9"/>
      <c r="J599" s="9"/>
      <c r="K599" s="21">
        <f>SUM(V593:V598)</f>
        <v>53.54</v>
      </c>
      <c r="L599" s="21"/>
    </row>
    <row r="600" spans="1:22" ht="14.25" x14ac:dyDescent="0.2">
      <c r="A600" s="18"/>
      <c r="B600" s="18"/>
      <c r="C600" s="18"/>
      <c r="D600" s="18" t="s">
        <v>1142</v>
      </c>
      <c r="E600" s="19" t="s">
        <v>1143</v>
      </c>
      <c r="F600" s="9">
        <f>Source!AQ309</f>
        <v>0.37</v>
      </c>
      <c r="G600" s="21"/>
      <c r="H600" s="20" t="str">
        <f>Source!DI309</f>
        <v/>
      </c>
      <c r="I600" s="9">
        <f>Source!AV309</f>
        <v>1</v>
      </c>
      <c r="J600" s="9"/>
      <c r="K600" s="21"/>
      <c r="L600" s="21">
        <f>Source!U309</f>
        <v>0.37</v>
      </c>
    </row>
    <row r="601" spans="1:22" ht="15" x14ac:dyDescent="0.25">
      <c r="A601" s="24"/>
      <c r="B601" s="24"/>
      <c r="C601" s="24"/>
      <c r="D601" s="24"/>
      <c r="E601" s="24"/>
      <c r="F601" s="24"/>
      <c r="G601" s="24"/>
      <c r="H601" s="24"/>
      <c r="I601" s="24"/>
      <c r="J601" s="57">
        <f>K594+K595+K597+K598+K599</f>
        <v>506.12</v>
      </c>
      <c r="K601" s="57"/>
      <c r="L601" s="25">
        <f>IF(Source!I309&lt;&gt;0, ROUND(J601/Source!I309, 2), 0)</f>
        <v>506.12</v>
      </c>
      <c r="P601" s="23">
        <f>J601</f>
        <v>506.12</v>
      </c>
    </row>
    <row r="602" spans="1:22" ht="57" x14ac:dyDescent="0.2">
      <c r="A602" s="18">
        <v>62</v>
      </c>
      <c r="B602" s="18">
        <v>62</v>
      </c>
      <c r="C602" s="18" t="str">
        <f>Source!F311</f>
        <v>1.15-2203-3-1/1</v>
      </c>
      <c r="D602" s="18" t="str">
        <f>Source!G311</f>
        <v>Техническое обслуживание виброизолирующих вставок фланцевых диаметром до 65 мм / гибкая вставка</v>
      </c>
      <c r="E602" s="19" t="str">
        <f>Source!H311</f>
        <v>шт.</v>
      </c>
      <c r="F602" s="9">
        <f>Source!I311</f>
        <v>2</v>
      </c>
      <c r="G602" s="21"/>
      <c r="H602" s="20"/>
      <c r="I602" s="9"/>
      <c r="J602" s="9"/>
      <c r="K602" s="21"/>
      <c r="L602" s="21"/>
      <c r="Q602">
        <f>ROUND((Source!BZ311/100)*ROUND((Source!AF311*Source!AV311)*Source!I311, 2), 2)</f>
        <v>69.16</v>
      </c>
      <c r="R602">
        <f>Source!X311</f>
        <v>69.16</v>
      </c>
      <c r="S602">
        <f>ROUND((Source!CA311/100)*ROUND((Source!AF311*Source!AV311)*Source!I311, 2), 2)</f>
        <v>9.8800000000000008</v>
      </c>
      <c r="T602">
        <f>Source!Y311</f>
        <v>9.8800000000000008</v>
      </c>
      <c r="U602">
        <f>ROUND((175/100)*ROUND((Source!AE311*Source!AV311)*Source!I311, 2), 2)</f>
        <v>0</v>
      </c>
      <c r="V602">
        <f>ROUND((108/100)*ROUND(Source!CS311*Source!I311, 2), 2)</f>
        <v>0</v>
      </c>
    </row>
    <row r="603" spans="1:22" x14ac:dyDescent="0.2">
      <c r="D603" s="22" t="str">
        <f>"Объем: "&amp;Source!I311&amp;"=1+"&amp;"1"</f>
        <v>Объем: 2=1+1</v>
      </c>
    </row>
    <row r="604" spans="1:22" ht="14.25" x14ac:dyDescent="0.2">
      <c r="A604" s="18"/>
      <c r="B604" s="18"/>
      <c r="C604" s="18"/>
      <c r="D604" s="18" t="s">
        <v>1136</v>
      </c>
      <c r="E604" s="19"/>
      <c r="F604" s="9"/>
      <c r="G604" s="21">
        <f>Source!AO311</f>
        <v>49.4</v>
      </c>
      <c r="H604" s="20" t="str">
        <f>Source!DG311</f>
        <v/>
      </c>
      <c r="I604" s="9">
        <f>Source!AV311</f>
        <v>1</v>
      </c>
      <c r="J604" s="9">
        <f>IF(Source!BA311&lt;&gt; 0, Source!BA311, 1)</f>
        <v>1</v>
      </c>
      <c r="K604" s="21">
        <f>Source!S311</f>
        <v>98.8</v>
      </c>
      <c r="L604" s="21"/>
    </row>
    <row r="605" spans="1:22" ht="14.25" x14ac:dyDescent="0.2">
      <c r="A605" s="18"/>
      <c r="B605" s="18"/>
      <c r="C605" s="18"/>
      <c r="D605" s="18" t="s">
        <v>1138</v>
      </c>
      <c r="E605" s="19"/>
      <c r="F605" s="9"/>
      <c r="G605" s="21">
        <f>Source!AL311</f>
        <v>0.02</v>
      </c>
      <c r="H605" s="20" t="str">
        <f>Source!DD311</f>
        <v/>
      </c>
      <c r="I605" s="9">
        <f>Source!AW311</f>
        <v>1</v>
      </c>
      <c r="J605" s="9">
        <f>IF(Source!BC311&lt;&gt; 0, Source!BC311, 1)</f>
        <v>1</v>
      </c>
      <c r="K605" s="21">
        <f>Source!P311</f>
        <v>0.04</v>
      </c>
      <c r="L605" s="21"/>
    </row>
    <row r="606" spans="1:22" ht="14.25" x14ac:dyDescent="0.2">
      <c r="A606" s="18"/>
      <c r="B606" s="18"/>
      <c r="C606" s="18"/>
      <c r="D606" s="18" t="s">
        <v>1139</v>
      </c>
      <c r="E606" s="19" t="s">
        <v>1140</v>
      </c>
      <c r="F606" s="9">
        <f>Source!AT311</f>
        <v>70</v>
      </c>
      <c r="G606" s="21"/>
      <c r="H606" s="20"/>
      <c r="I606" s="9"/>
      <c r="J606" s="9"/>
      <c r="K606" s="21">
        <f>SUM(R602:R605)</f>
        <v>69.16</v>
      </c>
      <c r="L606" s="21"/>
    </row>
    <row r="607" spans="1:22" ht="14.25" x14ac:dyDescent="0.2">
      <c r="A607" s="18"/>
      <c r="B607" s="18"/>
      <c r="C607" s="18"/>
      <c r="D607" s="18" t="s">
        <v>1141</v>
      </c>
      <c r="E607" s="19" t="s">
        <v>1140</v>
      </c>
      <c r="F607" s="9">
        <f>Source!AU311</f>
        <v>10</v>
      </c>
      <c r="G607" s="21"/>
      <c r="H607" s="20"/>
      <c r="I607" s="9"/>
      <c r="J607" s="9"/>
      <c r="K607" s="21">
        <f>SUM(T602:T606)</f>
        <v>9.8800000000000008</v>
      </c>
      <c r="L607" s="21"/>
    </row>
    <row r="608" spans="1:22" ht="14.25" x14ac:dyDescent="0.2">
      <c r="A608" s="18"/>
      <c r="B608" s="18"/>
      <c r="C608" s="18"/>
      <c r="D608" s="18" t="s">
        <v>1142</v>
      </c>
      <c r="E608" s="19" t="s">
        <v>1143</v>
      </c>
      <c r="F608" s="9">
        <f>Source!AQ311</f>
        <v>0.08</v>
      </c>
      <c r="G608" s="21"/>
      <c r="H608" s="20" t="str">
        <f>Source!DI311</f>
        <v/>
      </c>
      <c r="I608" s="9">
        <f>Source!AV311</f>
        <v>1</v>
      </c>
      <c r="J608" s="9"/>
      <c r="K608" s="21"/>
      <c r="L608" s="21">
        <f>Source!U311</f>
        <v>0.16</v>
      </c>
    </row>
    <row r="609" spans="1:29" ht="15" x14ac:dyDescent="0.25">
      <c r="A609" s="24"/>
      <c r="B609" s="24"/>
      <c r="C609" s="24"/>
      <c r="D609" s="24"/>
      <c r="E609" s="24"/>
      <c r="F609" s="24"/>
      <c r="G609" s="24"/>
      <c r="H609" s="24"/>
      <c r="I609" s="24"/>
      <c r="J609" s="57">
        <f>K604+K605+K606+K607</f>
        <v>177.88</v>
      </c>
      <c r="K609" s="57"/>
      <c r="L609" s="25">
        <f>IF(Source!I311&lt;&gt;0, ROUND(J609/Source!I311, 2), 0)</f>
        <v>88.94</v>
      </c>
      <c r="P609" s="23">
        <f>J609</f>
        <v>177.88</v>
      </c>
    </row>
    <row r="611" spans="1:29" ht="15" x14ac:dyDescent="0.25">
      <c r="C611" s="58" t="str">
        <f>Source!G312</f>
        <v>Комплект автоматики (П1):    SSM-ALB-F.FD.E1.HE2.V.T0.S-3F1.06.3E2.40/IF.007D/DA.CP/DA.AP/A.3xE.N.04/DP.R/DP.R</v>
      </c>
      <c r="D611" s="58"/>
      <c r="E611" s="58"/>
      <c r="F611" s="58"/>
      <c r="G611" s="58"/>
      <c r="H611" s="58"/>
      <c r="I611" s="58"/>
      <c r="J611" s="58"/>
      <c r="K611" s="58"/>
      <c r="AC611" s="28" t="str">
        <f>Source!G312</f>
        <v>Комплект автоматики (П1):    SSM-ALB-F.FD.E1.HE2.V.T0.S-3F1.06.3E2.40/IF.007D/DA.CP/DA.AP/A.3xE.N.04/DP.R/DP.R</v>
      </c>
    </row>
    <row r="612" spans="1:29" ht="85.5" x14ac:dyDescent="0.2">
      <c r="A612" s="18">
        <v>63</v>
      </c>
      <c r="B612" s="18">
        <v>63</v>
      </c>
      <c r="C612" s="18" t="str">
        <f>Source!F313</f>
        <v>1.23-2303-5-1/1</v>
      </c>
      <c r="D612" s="18" t="str">
        <f>Source!G313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612" s="19" t="str">
        <f>Source!H313</f>
        <v>шт.</v>
      </c>
      <c r="F612" s="9">
        <f>Source!I313</f>
        <v>1</v>
      </c>
      <c r="G612" s="21"/>
      <c r="H612" s="20"/>
      <c r="I612" s="9"/>
      <c r="J612" s="9"/>
      <c r="K612" s="21"/>
      <c r="L612" s="21"/>
      <c r="Q612">
        <f>ROUND((Source!BZ313/100)*ROUND((Source!AF313*Source!AV313)*Source!I313, 2), 2)</f>
        <v>571.02</v>
      </c>
      <c r="R612">
        <f>Source!X313</f>
        <v>571.02</v>
      </c>
      <c r="S612">
        <f>ROUND((Source!CA313/100)*ROUND((Source!AF313*Source!AV313)*Source!I313, 2), 2)</f>
        <v>81.569999999999993</v>
      </c>
      <c r="T612">
        <f>Source!Y313</f>
        <v>81.569999999999993</v>
      </c>
      <c r="U612">
        <f>ROUND((175/100)*ROUND((Source!AE313*Source!AV313)*Source!I313, 2), 2)</f>
        <v>0</v>
      </c>
      <c r="V612">
        <f>ROUND((108/100)*ROUND(Source!CS313*Source!I313, 2), 2)</f>
        <v>0</v>
      </c>
    </row>
    <row r="613" spans="1:29" ht="14.25" x14ac:dyDescent="0.2">
      <c r="A613" s="18"/>
      <c r="B613" s="18"/>
      <c r="C613" s="18"/>
      <c r="D613" s="18" t="s">
        <v>1136</v>
      </c>
      <c r="E613" s="19"/>
      <c r="F613" s="9"/>
      <c r="G613" s="21">
        <f>Source!AO313</f>
        <v>815.74</v>
      </c>
      <c r="H613" s="20" t="str">
        <f>Source!DG313</f>
        <v/>
      </c>
      <c r="I613" s="9">
        <f>Source!AV313</f>
        <v>1</v>
      </c>
      <c r="J613" s="9">
        <f>IF(Source!BA313&lt;&gt; 0, Source!BA313, 1)</f>
        <v>1</v>
      </c>
      <c r="K613" s="21">
        <f>Source!S313</f>
        <v>815.74</v>
      </c>
      <c r="L613" s="21"/>
    </row>
    <row r="614" spans="1:29" ht="14.25" x14ac:dyDescent="0.2">
      <c r="A614" s="18"/>
      <c r="B614" s="18"/>
      <c r="C614" s="18"/>
      <c r="D614" s="18" t="s">
        <v>1139</v>
      </c>
      <c r="E614" s="19" t="s">
        <v>1140</v>
      </c>
      <c r="F614" s="9">
        <f>Source!AT313</f>
        <v>70</v>
      </c>
      <c r="G614" s="21"/>
      <c r="H614" s="20"/>
      <c r="I614" s="9"/>
      <c r="J614" s="9"/>
      <c r="K614" s="21">
        <f>SUM(R612:R613)</f>
        <v>571.02</v>
      </c>
      <c r="L614" s="21"/>
    </row>
    <row r="615" spans="1:29" ht="14.25" x14ac:dyDescent="0.2">
      <c r="A615" s="18"/>
      <c r="B615" s="18"/>
      <c r="C615" s="18"/>
      <c r="D615" s="18" t="s">
        <v>1141</v>
      </c>
      <c r="E615" s="19" t="s">
        <v>1140</v>
      </c>
      <c r="F615" s="9">
        <f>Source!AU313</f>
        <v>10</v>
      </c>
      <c r="G615" s="21"/>
      <c r="H615" s="20"/>
      <c r="I615" s="9"/>
      <c r="J615" s="9"/>
      <c r="K615" s="21">
        <f>SUM(T612:T614)</f>
        <v>81.569999999999993</v>
      </c>
      <c r="L615" s="21"/>
    </row>
    <row r="616" spans="1:29" ht="14.25" x14ac:dyDescent="0.2">
      <c r="A616" s="18"/>
      <c r="B616" s="18"/>
      <c r="C616" s="18"/>
      <c r="D616" s="18" t="s">
        <v>1142</v>
      </c>
      <c r="E616" s="19" t="s">
        <v>1143</v>
      </c>
      <c r="F616" s="9">
        <f>Source!AQ313</f>
        <v>1.06</v>
      </c>
      <c r="G616" s="21"/>
      <c r="H616" s="20" t="str">
        <f>Source!DI313</f>
        <v/>
      </c>
      <c r="I616" s="9">
        <f>Source!AV313</f>
        <v>1</v>
      </c>
      <c r="J616" s="9"/>
      <c r="K616" s="21"/>
      <c r="L616" s="21">
        <f>Source!U313</f>
        <v>1.06</v>
      </c>
    </row>
    <row r="617" spans="1:29" ht="15" x14ac:dyDescent="0.25">
      <c r="A617" s="24"/>
      <c r="B617" s="24"/>
      <c r="C617" s="24"/>
      <c r="D617" s="24"/>
      <c r="E617" s="24"/>
      <c r="F617" s="24"/>
      <c r="G617" s="24"/>
      <c r="H617" s="24"/>
      <c r="I617" s="24"/>
      <c r="J617" s="57">
        <f>K613+K614+K615</f>
        <v>1468.33</v>
      </c>
      <c r="K617" s="57"/>
      <c r="L617" s="25">
        <f>IF(Source!I313&lt;&gt;0, ROUND(J617/Source!I313, 2), 0)</f>
        <v>1468.33</v>
      </c>
      <c r="P617" s="23">
        <f>J617</f>
        <v>1468.33</v>
      </c>
    </row>
    <row r="618" spans="1:29" ht="42.75" x14ac:dyDescent="0.2">
      <c r="A618" s="18">
        <v>64</v>
      </c>
      <c r="B618" s="18">
        <v>64</v>
      </c>
      <c r="C618" s="18" t="str">
        <f>Source!F314</f>
        <v>1.23-2303-13-2/1</v>
      </c>
      <c r="D618" s="18" t="str">
        <f>Source!G314</f>
        <v>Техническое обслуживание преобразователей частоты - до 24 кВт / Частотный регулятор вентилятора</v>
      </c>
      <c r="E618" s="19" t="str">
        <f>Source!H314</f>
        <v>шт.</v>
      </c>
      <c r="F618" s="9">
        <f>Source!I314</f>
        <v>1</v>
      </c>
      <c r="G618" s="21"/>
      <c r="H618" s="20"/>
      <c r="I618" s="9"/>
      <c r="J618" s="9"/>
      <c r="K618" s="21"/>
      <c r="L618" s="21"/>
      <c r="Q618">
        <f>ROUND((Source!BZ314/100)*ROUND((Source!AF314*Source!AV314)*Source!I314, 2), 2)</f>
        <v>5782.31</v>
      </c>
      <c r="R618">
        <f>Source!X314</f>
        <v>5782.31</v>
      </c>
      <c r="S618">
        <f>ROUND((Source!CA314/100)*ROUND((Source!AF314*Source!AV314)*Source!I314, 2), 2)</f>
        <v>826.04</v>
      </c>
      <c r="T618">
        <f>Source!Y314</f>
        <v>826.04</v>
      </c>
      <c r="U618">
        <f>ROUND((175/100)*ROUND((Source!AE314*Source!AV314)*Source!I314, 2), 2)</f>
        <v>0</v>
      </c>
      <c r="V618">
        <f>ROUND((108/100)*ROUND(Source!CS314*Source!I314, 2), 2)</f>
        <v>0</v>
      </c>
    </row>
    <row r="619" spans="1:29" ht="14.25" x14ac:dyDescent="0.2">
      <c r="A619" s="18"/>
      <c r="B619" s="18"/>
      <c r="C619" s="18"/>
      <c r="D619" s="18" t="s">
        <v>1136</v>
      </c>
      <c r="E619" s="19"/>
      <c r="F619" s="9"/>
      <c r="G619" s="21">
        <f>Source!AO314</f>
        <v>4130.22</v>
      </c>
      <c r="H619" s="20" t="str">
        <f>Source!DG314</f>
        <v>)*2</v>
      </c>
      <c r="I619" s="9">
        <f>Source!AV314</f>
        <v>1</v>
      </c>
      <c r="J619" s="9">
        <f>IF(Source!BA314&lt;&gt; 0, Source!BA314, 1)</f>
        <v>1</v>
      </c>
      <c r="K619" s="21">
        <f>Source!S314</f>
        <v>8260.44</v>
      </c>
      <c r="L619" s="21"/>
    </row>
    <row r="620" spans="1:29" ht="14.25" x14ac:dyDescent="0.2">
      <c r="A620" s="18"/>
      <c r="B620" s="18"/>
      <c r="C620" s="18"/>
      <c r="D620" s="18" t="s">
        <v>1138</v>
      </c>
      <c r="E620" s="19"/>
      <c r="F620" s="9"/>
      <c r="G620" s="21">
        <f>Source!AL314</f>
        <v>14.92</v>
      </c>
      <c r="H620" s="20" t="str">
        <f>Source!DD314</f>
        <v>)*2</v>
      </c>
      <c r="I620" s="9">
        <f>Source!AW314</f>
        <v>1</v>
      </c>
      <c r="J620" s="9">
        <f>IF(Source!BC314&lt;&gt; 0, Source!BC314, 1)</f>
        <v>1</v>
      </c>
      <c r="K620" s="21">
        <f>Source!P314</f>
        <v>29.84</v>
      </c>
      <c r="L620" s="21"/>
    </row>
    <row r="621" spans="1:29" ht="14.25" x14ac:dyDescent="0.2">
      <c r="A621" s="18"/>
      <c r="B621" s="18"/>
      <c r="C621" s="18"/>
      <c r="D621" s="18" t="s">
        <v>1139</v>
      </c>
      <c r="E621" s="19" t="s">
        <v>1140</v>
      </c>
      <c r="F621" s="9">
        <f>Source!AT314</f>
        <v>70</v>
      </c>
      <c r="G621" s="21"/>
      <c r="H621" s="20"/>
      <c r="I621" s="9"/>
      <c r="J621" s="9"/>
      <c r="K621" s="21">
        <f>SUM(R618:R620)</f>
        <v>5782.31</v>
      </c>
      <c r="L621" s="21"/>
    </row>
    <row r="622" spans="1:29" ht="14.25" x14ac:dyDescent="0.2">
      <c r="A622" s="18"/>
      <c r="B622" s="18"/>
      <c r="C622" s="18"/>
      <c r="D622" s="18" t="s">
        <v>1141</v>
      </c>
      <c r="E622" s="19" t="s">
        <v>1140</v>
      </c>
      <c r="F622" s="9">
        <f>Source!AU314</f>
        <v>10</v>
      </c>
      <c r="G622" s="21"/>
      <c r="H622" s="20"/>
      <c r="I622" s="9"/>
      <c r="J622" s="9"/>
      <c r="K622" s="21">
        <f>SUM(T618:T621)</f>
        <v>826.04</v>
      </c>
      <c r="L622" s="21"/>
    </row>
    <row r="623" spans="1:29" ht="14.25" x14ac:dyDescent="0.2">
      <c r="A623" s="18"/>
      <c r="B623" s="18"/>
      <c r="C623" s="18"/>
      <c r="D623" s="18" t="s">
        <v>1142</v>
      </c>
      <c r="E623" s="19" t="s">
        <v>1143</v>
      </c>
      <c r="F623" s="9">
        <f>Source!AQ314</f>
        <v>5.82</v>
      </c>
      <c r="G623" s="21"/>
      <c r="H623" s="20" t="str">
        <f>Source!DI314</f>
        <v>)*2</v>
      </c>
      <c r="I623" s="9">
        <f>Source!AV314</f>
        <v>1</v>
      </c>
      <c r="J623" s="9"/>
      <c r="K623" s="21"/>
      <c r="L623" s="21">
        <f>Source!U314</f>
        <v>11.64</v>
      </c>
    </row>
    <row r="624" spans="1:29" ht="15" x14ac:dyDescent="0.25">
      <c r="A624" s="24"/>
      <c r="B624" s="24"/>
      <c r="C624" s="24"/>
      <c r="D624" s="24"/>
      <c r="E624" s="24"/>
      <c r="F624" s="24"/>
      <c r="G624" s="24"/>
      <c r="H624" s="24"/>
      <c r="I624" s="24"/>
      <c r="J624" s="57">
        <f>K619+K620+K621+K622</f>
        <v>14898.630000000001</v>
      </c>
      <c r="K624" s="57"/>
      <c r="L624" s="25">
        <f>IF(Source!I314&lt;&gt;0, ROUND(J624/Source!I314, 2), 0)</f>
        <v>14898.63</v>
      </c>
      <c r="P624" s="23">
        <f>J624</f>
        <v>14898.630000000001</v>
      </c>
    </row>
    <row r="625" spans="1:22" ht="85.5" x14ac:dyDescent="0.2">
      <c r="A625" s="18">
        <v>65</v>
      </c>
      <c r="B625" s="18">
        <v>65</v>
      </c>
      <c r="C625" s="18" t="str">
        <f>Source!F315</f>
        <v>1.23-2103-9-7/1</v>
      </c>
      <c r="D625" s="18" t="str">
        <f>Source!G315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625" s="19" t="str">
        <f>Source!H315</f>
        <v>шт.</v>
      </c>
      <c r="F625" s="9">
        <f>Source!I315</f>
        <v>2</v>
      </c>
      <c r="G625" s="21"/>
      <c r="H625" s="20"/>
      <c r="I625" s="9"/>
      <c r="J625" s="9"/>
      <c r="K625" s="21"/>
      <c r="L625" s="21"/>
      <c r="Q625">
        <f>ROUND((Source!BZ315/100)*ROUND((Source!AF315*Source!AV315)*Source!I315, 2), 2)</f>
        <v>1383.17</v>
      </c>
      <c r="R625">
        <f>Source!X315</f>
        <v>1383.17</v>
      </c>
      <c r="S625">
        <f>ROUND((Source!CA315/100)*ROUND((Source!AF315*Source!AV315)*Source!I315, 2), 2)</f>
        <v>197.6</v>
      </c>
      <c r="T625">
        <f>Source!Y315</f>
        <v>197.6</v>
      </c>
      <c r="U625">
        <f>ROUND((175/100)*ROUND((Source!AE315*Source!AV315)*Source!I315, 2), 2)</f>
        <v>0</v>
      </c>
      <c r="V625">
        <f>ROUND((108/100)*ROUND(Source!CS315*Source!I315, 2), 2)</f>
        <v>0</v>
      </c>
    </row>
    <row r="626" spans="1:22" x14ac:dyDescent="0.2">
      <c r="D626" s="22" t="str">
        <f>"Объем: "&amp;Source!I315&amp;"=1+"&amp;"1"</f>
        <v>Объем: 2=1+1</v>
      </c>
    </row>
    <row r="627" spans="1:22" ht="14.25" x14ac:dyDescent="0.2">
      <c r="A627" s="18"/>
      <c r="B627" s="18"/>
      <c r="C627" s="18"/>
      <c r="D627" s="18" t="s">
        <v>1136</v>
      </c>
      <c r="E627" s="19"/>
      <c r="F627" s="9"/>
      <c r="G627" s="21">
        <f>Source!AO315</f>
        <v>493.99</v>
      </c>
      <c r="H627" s="20" t="str">
        <f>Source!DG315</f>
        <v>)*2</v>
      </c>
      <c r="I627" s="9">
        <f>Source!AV315</f>
        <v>1</v>
      </c>
      <c r="J627" s="9">
        <f>IF(Source!BA315&lt;&gt; 0, Source!BA315, 1)</f>
        <v>1</v>
      </c>
      <c r="K627" s="21">
        <f>Source!S315</f>
        <v>1975.96</v>
      </c>
      <c r="L627" s="21"/>
    </row>
    <row r="628" spans="1:22" ht="14.25" x14ac:dyDescent="0.2">
      <c r="A628" s="18"/>
      <c r="B628" s="18"/>
      <c r="C628" s="18"/>
      <c r="D628" s="18" t="s">
        <v>1139</v>
      </c>
      <c r="E628" s="19" t="s">
        <v>1140</v>
      </c>
      <c r="F628" s="9">
        <f>Source!AT315</f>
        <v>70</v>
      </c>
      <c r="G628" s="21"/>
      <c r="H628" s="20"/>
      <c r="I628" s="9"/>
      <c r="J628" s="9"/>
      <c r="K628" s="21">
        <f>SUM(R625:R627)</f>
        <v>1383.17</v>
      </c>
      <c r="L628" s="21"/>
    </row>
    <row r="629" spans="1:22" ht="14.25" x14ac:dyDescent="0.2">
      <c r="A629" s="18"/>
      <c r="B629" s="18"/>
      <c r="C629" s="18"/>
      <c r="D629" s="18" t="s">
        <v>1141</v>
      </c>
      <c r="E629" s="19" t="s">
        <v>1140</v>
      </c>
      <c r="F629" s="9">
        <f>Source!AU315</f>
        <v>10</v>
      </c>
      <c r="G629" s="21"/>
      <c r="H629" s="20"/>
      <c r="I629" s="9"/>
      <c r="J629" s="9"/>
      <c r="K629" s="21">
        <f>SUM(T625:T628)</f>
        <v>197.6</v>
      </c>
      <c r="L629" s="21"/>
    </row>
    <row r="630" spans="1:22" ht="14.25" x14ac:dyDescent="0.2">
      <c r="A630" s="18"/>
      <c r="B630" s="18"/>
      <c r="C630" s="18"/>
      <c r="D630" s="18" t="s">
        <v>1142</v>
      </c>
      <c r="E630" s="19" t="s">
        <v>1143</v>
      </c>
      <c r="F630" s="9">
        <f>Source!AQ315</f>
        <v>0.8</v>
      </c>
      <c r="G630" s="21"/>
      <c r="H630" s="20" t="str">
        <f>Source!DI315</f>
        <v>)*2</v>
      </c>
      <c r="I630" s="9">
        <f>Source!AV315</f>
        <v>1</v>
      </c>
      <c r="J630" s="9"/>
      <c r="K630" s="21"/>
      <c r="L630" s="21">
        <f>Source!U315</f>
        <v>3.2</v>
      </c>
    </row>
    <row r="631" spans="1:22" ht="15" x14ac:dyDescent="0.25">
      <c r="A631" s="24"/>
      <c r="B631" s="24"/>
      <c r="C631" s="24"/>
      <c r="D631" s="24"/>
      <c r="E631" s="24"/>
      <c r="F631" s="24"/>
      <c r="G631" s="24"/>
      <c r="H631" s="24"/>
      <c r="I631" s="24"/>
      <c r="J631" s="57">
        <f>K627+K628+K629</f>
        <v>3556.73</v>
      </c>
      <c r="K631" s="57"/>
      <c r="L631" s="25">
        <f>IF(Source!I315&lt;&gt;0, ROUND(J631/Source!I315, 2), 0)</f>
        <v>1778.37</v>
      </c>
      <c r="P631" s="23">
        <f>J631</f>
        <v>3556.73</v>
      </c>
    </row>
    <row r="632" spans="1:22" ht="57" x14ac:dyDescent="0.2">
      <c r="A632" s="18">
        <v>66</v>
      </c>
      <c r="B632" s="18">
        <v>66</v>
      </c>
      <c r="C632" s="18" t="str">
        <f>Source!F316</f>
        <v>1.23-2103-41-1/1</v>
      </c>
      <c r="D632" s="18" t="str">
        <f>Source!G316</f>
        <v>Техническое обслуживание регулирующего клапана /Привод воздушной заслонки притока на входе, Откр/Закр</v>
      </c>
      <c r="E632" s="19" t="str">
        <f>Source!H316</f>
        <v>шт.</v>
      </c>
      <c r="F632" s="9">
        <f>Source!I316</f>
        <v>1</v>
      </c>
      <c r="G632" s="21"/>
      <c r="H632" s="20"/>
      <c r="I632" s="9"/>
      <c r="J632" s="9"/>
      <c r="K632" s="21"/>
      <c r="L632" s="21"/>
      <c r="Q632">
        <f>ROUND((Source!BZ316/100)*ROUND((Source!AF316*Source!AV316)*Source!I316, 2), 2)</f>
        <v>291.2</v>
      </c>
      <c r="R632">
        <f>Source!X316</f>
        <v>291.2</v>
      </c>
      <c r="S632">
        <f>ROUND((Source!CA316/100)*ROUND((Source!AF316*Source!AV316)*Source!I316, 2), 2)</f>
        <v>41.6</v>
      </c>
      <c r="T632">
        <f>Source!Y316</f>
        <v>41.6</v>
      </c>
      <c r="U632">
        <f>ROUND((175/100)*ROUND((Source!AE316*Source!AV316)*Source!I316, 2), 2)</f>
        <v>173.5</v>
      </c>
      <c r="V632">
        <f>ROUND((108/100)*ROUND(Source!CS316*Source!I316, 2), 2)</f>
        <v>107.07</v>
      </c>
    </row>
    <row r="633" spans="1:22" ht="14.25" x14ac:dyDescent="0.2">
      <c r="A633" s="18"/>
      <c r="B633" s="18"/>
      <c r="C633" s="18"/>
      <c r="D633" s="18" t="s">
        <v>1136</v>
      </c>
      <c r="E633" s="19"/>
      <c r="F633" s="9"/>
      <c r="G633" s="21">
        <f>Source!AO316</f>
        <v>208</v>
      </c>
      <c r="H633" s="20" t="str">
        <f>Source!DG316</f>
        <v>)*2</v>
      </c>
      <c r="I633" s="9">
        <f>Source!AV316</f>
        <v>1</v>
      </c>
      <c r="J633" s="9">
        <f>IF(Source!BA316&lt;&gt; 0, Source!BA316, 1)</f>
        <v>1</v>
      </c>
      <c r="K633" s="21">
        <f>Source!S316</f>
        <v>416</v>
      </c>
      <c r="L633" s="21"/>
    </row>
    <row r="634" spans="1:22" ht="14.25" x14ac:dyDescent="0.2">
      <c r="A634" s="18"/>
      <c r="B634" s="18"/>
      <c r="C634" s="18"/>
      <c r="D634" s="18" t="s">
        <v>1137</v>
      </c>
      <c r="E634" s="19"/>
      <c r="F634" s="9"/>
      <c r="G634" s="21">
        <f>Source!AM316</f>
        <v>78.180000000000007</v>
      </c>
      <c r="H634" s="20" t="str">
        <f>Source!DE316</f>
        <v>)*2</v>
      </c>
      <c r="I634" s="9">
        <f>Source!AV316</f>
        <v>1</v>
      </c>
      <c r="J634" s="9">
        <f>IF(Source!BB316&lt;&gt; 0, Source!BB316, 1)</f>
        <v>1</v>
      </c>
      <c r="K634" s="21">
        <f>Source!Q316</f>
        <v>156.36000000000001</v>
      </c>
      <c r="L634" s="21"/>
    </row>
    <row r="635" spans="1:22" ht="14.25" x14ac:dyDescent="0.2">
      <c r="A635" s="18"/>
      <c r="B635" s="18"/>
      <c r="C635" s="18"/>
      <c r="D635" s="18" t="s">
        <v>1144</v>
      </c>
      <c r="E635" s="19"/>
      <c r="F635" s="9"/>
      <c r="G635" s="21">
        <f>Source!AN316</f>
        <v>49.57</v>
      </c>
      <c r="H635" s="20" t="str">
        <f>Source!DF316</f>
        <v>)*2</v>
      </c>
      <c r="I635" s="9">
        <f>Source!AV316</f>
        <v>1</v>
      </c>
      <c r="J635" s="9">
        <f>IF(Source!BS316&lt;&gt; 0, Source!BS316, 1)</f>
        <v>1</v>
      </c>
      <c r="K635" s="27">
        <f>Source!R316</f>
        <v>99.14</v>
      </c>
      <c r="L635" s="21"/>
    </row>
    <row r="636" spans="1:22" ht="14.25" x14ac:dyDescent="0.2">
      <c r="A636" s="18"/>
      <c r="B636" s="18"/>
      <c r="C636" s="18"/>
      <c r="D636" s="18" t="s">
        <v>1139</v>
      </c>
      <c r="E636" s="19" t="s">
        <v>1140</v>
      </c>
      <c r="F636" s="9">
        <f>Source!AT316</f>
        <v>70</v>
      </c>
      <c r="G636" s="21"/>
      <c r="H636" s="20"/>
      <c r="I636" s="9"/>
      <c r="J636" s="9"/>
      <c r="K636" s="21">
        <f>SUM(R632:R635)</f>
        <v>291.2</v>
      </c>
      <c r="L636" s="21"/>
    </row>
    <row r="637" spans="1:22" ht="14.25" x14ac:dyDescent="0.2">
      <c r="A637" s="18"/>
      <c r="B637" s="18"/>
      <c r="C637" s="18"/>
      <c r="D637" s="18" t="s">
        <v>1141</v>
      </c>
      <c r="E637" s="19" t="s">
        <v>1140</v>
      </c>
      <c r="F637" s="9">
        <f>Source!AU316</f>
        <v>10</v>
      </c>
      <c r="G637" s="21"/>
      <c r="H637" s="20"/>
      <c r="I637" s="9"/>
      <c r="J637" s="9"/>
      <c r="K637" s="21">
        <f>SUM(T632:T636)</f>
        <v>41.6</v>
      </c>
      <c r="L637" s="21"/>
    </row>
    <row r="638" spans="1:22" ht="14.25" x14ac:dyDescent="0.2">
      <c r="A638" s="18"/>
      <c r="B638" s="18"/>
      <c r="C638" s="18"/>
      <c r="D638" s="18" t="s">
        <v>1145</v>
      </c>
      <c r="E638" s="19" t="s">
        <v>1140</v>
      </c>
      <c r="F638" s="9">
        <f>108</f>
        <v>108</v>
      </c>
      <c r="G638" s="21"/>
      <c r="H638" s="20"/>
      <c r="I638" s="9"/>
      <c r="J638" s="9"/>
      <c r="K638" s="21">
        <f>SUM(V632:V637)</f>
        <v>107.07</v>
      </c>
      <c r="L638" s="21"/>
    </row>
    <row r="639" spans="1:22" ht="14.25" x14ac:dyDescent="0.2">
      <c r="A639" s="18"/>
      <c r="B639" s="18"/>
      <c r="C639" s="18"/>
      <c r="D639" s="18" t="s">
        <v>1142</v>
      </c>
      <c r="E639" s="19" t="s">
        <v>1143</v>
      </c>
      <c r="F639" s="9">
        <f>Source!AQ316</f>
        <v>0.37</v>
      </c>
      <c r="G639" s="21"/>
      <c r="H639" s="20" t="str">
        <f>Source!DI316</f>
        <v>)*2</v>
      </c>
      <c r="I639" s="9">
        <f>Source!AV316</f>
        <v>1</v>
      </c>
      <c r="J639" s="9"/>
      <c r="K639" s="21"/>
      <c r="L639" s="21">
        <f>Source!U316</f>
        <v>0.74</v>
      </c>
    </row>
    <row r="640" spans="1:22" ht="15" x14ac:dyDescent="0.25">
      <c r="A640" s="24"/>
      <c r="B640" s="24"/>
      <c r="C640" s="24"/>
      <c r="D640" s="24"/>
      <c r="E640" s="24"/>
      <c r="F640" s="24"/>
      <c r="G640" s="24"/>
      <c r="H640" s="24"/>
      <c r="I640" s="24"/>
      <c r="J640" s="57">
        <f>K633+K634+K636+K637+K638</f>
        <v>1012.23</v>
      </c>
      <c r="K640" s="57"/>
      <c r="L640" s="25">
        <f>IF(Source!I316&lt;&gt;0, ROUND(J640/Source!I316, 2), 0)</f>
        <v>1012.23</v>
      </c>
      <c r="P640" s="23">
        <f>J640</f>
        <v>1012.23</v>
      </c>
    </row>
    <row r="641" spans="1:22" ht="85.5" x14ac:dyDescent="0.2">
      <c r="A641" s="18">
        <v>67</v>
      </c>
      <c r="B641" s="18">
        <v>67</v>
      </c>
      <c r="C641" s="18" t="str">
        <f>Source!F317</f>
        <v>1.23-2103-27-1/1</v>
      </c>
      <c r="D641" s="18" t="str">
        <f>Source!G317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641" s="19" t="str">
        <f>Source!H317</f>
        <v>10 шт.</v>
      </c>
      <c r="F641" s="9">
        <f>Source!I317</f>
        <v>0.2</v>
      </c>
      <c r="G641" s="21"/>
      <c r="H641" s="20"/>
      <c r="I641" s="9"/>
      <c r="J641" s="9"/>
      <c r="K641" s="21"/>
      <c r="L641" s="21"/>
      <c r="Q641">
        <f>ROUND((Source!BZ317/100)*ROUND((Source!AF317*Source!AV317)*Source!I317, 2), 2)</f>
        <v>2483.81</v>
      </c>
      <c r="R641">
        <f>Source!X317</f>
        <v>2483.81</v>
      </c>
      <c r="S641">
        <f>ROUND((Source!CA317/100)*ROUND((Source!AF317*Source!AV317)*Source!I317, 2), 2)</f>
        <v>354.83</v>
      </c>
      <c r="T641">
        <f>Source!Y317</f>
        <v>354.83</v>
      </c>
      <c r="U641">
        <f>ROUND((175/100)*ROUND((Source!AE317*Source!AV317)*Source!I317, 2), 2)</f>
        <v>0</v>
      </c>
      <c r="V641">
        <f>ROUND((108/100)*ROUND(Source!CS317*Source!I317, 2), 2)</f>
        <v>0</v>
      </c>
    </row>
    <row r="642" spans="1:22" x14ac:dyDescent="0.2">
      <c r="D642" s="22" t="str">
        <f>"Объем: "&amp;Source!I317&amp;"=(1+"&amp;"1)/"&amp;"10"</f>
        <v>Объем: 0,2=(1+1)/10</v>
      </c>
    </row>
    <row r="643" spans="1:22" ht="14.25" x14ac:dyDescent="0.2">
      <c r="A643" s="18"/>
      <c r="B643" s="18"/>
      <c r="C643" s="18"/>
      <c r="D643" s="18" t="s">
        <v>1136</v>
      </c>
      <c r="E643" s="19"/>
      <c r="F643" s="9"/>
      <c r="G643" s="21">
        <f>Source!AO317</f>
        <v>8870.75</v>
      </c>
      <c r="H643" s="20" t="str">
        <f>Source!DG317</f>
        <v>)*2</v>
      </c>
      <c r="I643" s="9">
        <f>Source!AV317</f>
        <v>1</v>
      </c>
      <c r="J643" s="9">
        <f>IF(Source!BA317&lt;&gt; 0, Source!BA317, 1)</f>
        <v>1</v>
      </c>
      <c r="K643" s="21">
        <f>Source!S317</f>
        <v>3548.3</v>
      </c>
      <c r="L643" s="21"/>
    </row>
    <row r="644" spans="1:22" ht="14.25" x14ac:dyDescent="0.2">
      <c r="A644" s="18"/>
      <c r="B644" s="18"/>
      <c r="C644" s="18"/>
      <c r="D644" s="18" t="s">
        <v>1138</v>
      </c>
      <c r="E644" s="19"/>
      <c r="F644" s="9"/>
      <c r="G644" s="21">
        <f>Source!AL317</f>
        <v>17.39</v>
      </c>
      <c r="H644" s="20" t="str">
        <f>Source!DD317</f>
        <v>)*2</v>
      </c>
      <c r="I644" s="9">
        <f>Source!AW317</f>
        <v>1</v>
      </c>
      <c r="J644" s="9">
        <f>IF(Source!BC317&lt;&gt; 0, Source!BC317, 1)</f>
        <v>1</v>
      </c>
      <c r="K644" s="21">
        <f>Source!P317</f>
        <v>6.96</v>
      </c>
      <c r="L644" s="21"/>
    </row>
    <row r="645" spans="1:22" ht="14.25" x14ac:dyDescent="0.2">
      <c r="A645" s="18"/>
      <c r="B645" s="18"/>
      <c r="C645" s="18"/>
      <c r="D645" s="18" t="s">
        <v>1139</v>
      </c>
      <c r="E645" s="19" t="s">
        <v>1140</v>
      </c>
      <c r="F645" s="9">
        <f>Source!AT317</f>
        <v>70</v>
      </c>
      <c r="G645" s="21"/>
      <c r="H645" s="20"/>
      <c r="I645" s="9"/>
      <c r="J645" s="9"/>
      <c r="K645" s="21">
        <f>SUM(R641:R644)</f>
        <v>2483.81</v>
      </c>
      <c r="L645" s="21"/>
    </row>
    <row r="646" spans="1:22" ht="14.25" x14ac:dyDescent="0.2">
      <c r="A646" s="18"/>
      <c r="B646" s="18"/>
      <c r="C646" s="18"/>
      <c r="D646" s="18" t="s">
        <v>1141</v>
      </c>
      <c r="E646" s="19" t="s">
        <v>1140</v>
      </c>
      <c r="F646" s="9">
        <f>Source!AU317</f>
        <v>10</v>
      </c>
      <c r="G646" s="21"/>
      <c r="H646" s="20"/>
      <c r="I646" s="9"/>
      <c r="J646" s="9"/>
      <c r="K646" s="21">
        <f>SUM(T641:T645)</f>
        <v>354.83</v>
      </c>
      <c r="L646" s="21"/>
    </row>
    <row r="647" spans="1:22" ht="14.25" x14ac:dyDescent="0.2">
      <c r="A647" s="18"/>
      <c r="B647" s="18"/>
      <c r="C647" s="18"/>
      <c r="D647" s="18" t="s">
        <v>1142</v>
      </c>
      <c r="E647" s="19" t="s">
        <v>1143</v>
      </c>
      <c r="F647" s="9">
        <f>Source!AQ317</f>
        <v>12.5</v>
      </c>
      <c r="G647" s="21"/>
      <c r="H647" s="20" t="str">
        <f>Source!DI317</f>
        <v>)*2</v>
      </c>
      <c r="I647" s="9">
        <f>Source!AV317</f>
        <v>1</v>
      </c>
      <c r="J647" s="9"/>
      <c r="K647" s="21"/>
      <c r="L647" s="21">
        <f>Source!U317</f>
        <v>5</v>
      </c>
    </row>
    <row r="648" spans="1:22" ht="15" x14ac:dyDescent="0.25">
      <c r="A648" s="24"/>
      <c r="B648" s="24"/>
      <c r="C648" s="24"/>
      <c r="D648" s="24"/>
      <c r="E648" s="24"/>
      <c r="F648" s="24"/>
      <c r="G648" s="24"/>
      <c r="H648" s="24"/>
      <c r="I648" s="24"/>
      <c r="J648" s="57">
        <f>K643+K644+K645+K646</f>
        <v>6393.9</v>
      </c>
      <c r="K648" s="57"/>
      <c r="L648" s="25">
        <f>IF(Source!I317&lt;&gt;0, ROUND(J648/Source!I317, 2), 0)</f>
        <v>31969.5</v>
      </c>
      <c r="P648" s="23">
        <f>J648</f>
        <v>6393.9</v>
      </c>
    </row>
    <row r="649" spans="1:22" ht="71.25" x14ac:dyDescent="0.2">
      <c r="A649" s="18">
        <v>68</v>
      </c>
      <c r="B649" s="18">
        <v>68</v>
      </c>
      <c r="C649" s="18" t="str">
        <f>Source!F318</f>
        <v>1.18-2203-2-1/1</v>
      </c>
      <c r="D649" s="18" t="str">
        <f>Source!G318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250х150</v>
      </c>
      <c r="E649" s="19" t="str">
        <f>Source!H318</f>
        <v>шт.</v>
      </c>
      <c r="F649" s="9">
        <f>Source!I318</f>
        <v>1</v>
      </c>
      <c r="G649" s="21"/>
      <c r="H649" s="20"/>
      <c r="I649" s="9"/>
      <c r="J649" s="9"/>
      <c r="K649" s="21"/>
      <c r="L649" s="21"/>
      <c r="Q649">
        <f>ROUND((Source!BZ318/100)*ROUND((Source!AF318*Source!AV318)*Source!I318, 2), 2)</f>
        <v>371.6</v>
      </c>
      <c r="R649">
        <f>Source!X318</f>
        <v>371.6</v>
      </c>
      <c r="S649">
        <f>ROUND((Source!CA318/100)*ROUND((Source!AF318*Source!AV318)*Source!I318, 2), 2)</f>
        <v>53.09</v>
      </c>
      <c r="T649">
        <f>Source!Y318</f>
        <v>53.09</v>
      </c>
      <c r="U649">
        <f>ROUND((175/100)*ROUND((Source!AE318*Source!AV318)*Source!I318, 2), 2)</f>
        <v>57.84</v>
      </c>
      <c r="V649">
        <f>ROUND((108/100)*ROUND(Source!CS318*Source!I318, 2), 2)</f>
        <v>35.69</v>
      </c>
    </row>
    <row r="650" spans="1:22" ht="14.25" x14ac:dyDescent="0.2">
      <c r="A650" s="18"/>
      <c r="B650" s="18"/>
      <c r="C650" s="18"/>
      <c r="D650" s="18" t="s">
        <v>1136</v>
      </c>
      <c r="E650" s="19"/>
      <c r="F650" s="9"/>
      <c r="G650" s="21">
        <f>Source!AO318</f>
        <v>530.86</v>
      </c>
      <c r="H650" s="20" t="str">
        <f>Source!DG318</f>
        <v/>
      </c>
      <c r="I650" s="9">
        <f>Source!AV318</f>
        <v>1</v>
      </c>
      <c r="J650" s="9">
        <f>IF(Source!BA318&lt;&gt; 0, Source!BA318, 1)</f>
        <v>1</v>
      </c>
      <c r="K650" s="21">
        <f>Source!S318</f>
        <v>530.86</v>
      </c>
      <c r="L650" s="21"/>
    </row>
    <row r="651" spans="1:22" ht="14.25" x14ac:dyDescent="0.2">
      <c r="A651" s="18"/>
      <c r="B651" s="18"/>
      <c r="C651" s="18"/>
      <c r="D651" s="18" t="s">
        <v>1137</v>
      </c>
      <c r="E651" s="19"/>
      <c r="F651" s="9"/>
      <c r="G651" s="21">
        <f>Source!AM318</f>
        <v>52.12</v>
      </c>
      <c r="H651" s="20" t="str">
        <f>Source!DE318</f>
        <v/>
      </c>
      <c r="I651" s="9">
        <f>Source!AV318</f>
        <v>1</v>
      </c>
      <c r="J651" s="9">
        <f>IF(Source!BB318&lt;&gt; 0, Source!BB318, 1)</f>
        <v>1</v>
      </c>
      <c r="K651" s="21">
        <f>Source!Q318</f>
        <v>52.12</v>
      </c>
      <c r="L651" s="21"/>
    </row>
    <row r="652" spans="1:22" ht="14.25" x14ac:dyDescent="0.2">
      <c r="A652" s="18"/>
      <c r="B652" s="18"/>
      <c r="C652" s="18"/>
      <c r="D652" s="18" t="s">
        <v>1144</v>
      </c>
      <c r="E652" s="19"/>
      <c r="F652" s="9"/>
      <c r="G652" s="21">
        <f>Source!AN318</f>
        <v>33.049999999999997</v>
      </c>
      <c r="H652" s="20" t="str">
        <f>Source!DF318</f>
        <v/>
      </c>
      <c r="I652" s="9">
        <f>Source!AV318</f>
        <v>1</v>
      </c>
      <c r="J652" s="9">
        <f>IF(Source!BS318&lt;&gt; 0, Source!BS318, 1)</f>
        <v>1</v>
      </c>
      <c r="K652" s="27">
        <f>Source!R318</f>
        <v>33.049999999999997</v>
      </c>
      <c r="L652" s="21"/>
    </row>
    <row r="653" spans="1:22" ht="14.25" x14ac:dyDescent="0.2">
      <c r="A653" s="18"/>
      <c r="B653" s="18"/>
      <c r="C653" s="18"/>
      <c r="D653" s="18" t="s">
        <v>1138</v>
      </c>
      <c r="E653" s="19"/>
      <c r="F653" s="9"/>
      <c r="G653" s="21">
        <f>Source!AL318</f>
        <v>0.79</v>
      </c>
      <c r="H653" s="20" t="str">
        <f>Source!DD318</f>
        <v/>
      </c>
      <c r="I653" s="9">
        <f>Source!AW318</f>
        <v>1</v>
      </c>
      <c r="J653" s="9">
        <f>IF(Source!BC318&lt;&gt; 0, Source!BC318, 1)</f>
        <v>1</v>
      </c>
      <c r="K653" s="21">
        <f>Source!P318</f>
        <v>0.79</v>
      </c>
      <c r="L653" s="21"/>
    </row>
    <row r="654" spans="1:22" ht="14.25" x14ac:dyDescent="0.2">
      <c r="A654" s="18"/>
      <c r="B654" s="18"/>
      <c r="C654" s="18"/>
      <c r="D654" s="18" t="s">
        <v>1139</v>
      </c>
      <c r="E654" s="19" t="s">
        <v>1140</v>
      </c>
      <c r="F654" s="9">
        <f>Source!AT318</f>
        <v>70</v>
      </c>
      <c r="G654" s="21"/>
      <c r="H654" s="20"/>
      <c r="I654" s="9"/>
      <c r="J654" s="9"/>
      <c r="K654" s="21">
        <f>SUM(R649:R653)</f>
        <v>371.6</v>
      </c>
      <c r="L654" s="21"/>
    </row>
    <row r="655" spans="1:22" ht="14.25" x14ac:dyDescent="0.2">
      <c r="A655" s="18"/>
      <c r="B655" s="18"/>
      <c r="C655" s="18"/>
      <c r="D655" s="18" t="s">
        <v>1141</v>
      </c>
      <c r="E655" s="19" t="s">
        <v>1140</v>
      </c>
      <c r="F655" s="9">
        <f>Source!AU318</f>
        <v>10</v>
      </c>
      <c r="G655" s="21"/>
      <c r="H655" s="20"/>
      <c r="I655" s="9"/>
      <c r="J655" s="9"/>
      <c r="K655" s="21">
        <f>SUM(T649:T654)</f>
        <v>53.09</v>
      </c>
      <c r="L655" s="21"/>
    </row>
    <row r="656" spans="1:22" ht="14.25" x14ac:dyDescent="0.2">
      <c r="A656" s="18"/>
      <c r="B656" s="18"/>
      <c r="C656" s="18"/>
      <c r="D656" s="18" t="s">
        <v>1145</v>
      </c>
      <c r="E656" s="19" t="s">
        <v>1140</v>
      </c>
      <c r="F656" s="9">
        <f>108</f>
        <v>108</v>
      </c>
      <c r="G656" s="21"/>
      <c r="H656" s="20"/>
      <c r="I656" s="9"/>
      <c r="J656" s="9"/>
      <c r="K656" s="21">
        <f>SUM(V649:V655)</f>
        <v>35.69</v>
      </c>
      <c r="L656" s="21"/>
    </row>
    <row r="657" spans="1:22" ht="14.25" x14ac:dyDescent="0.2">
      <c r="A657" s="18"/>
      <c r="B657" s="18"/>
      <c r="C657" s="18"/>
      <c r="D657" s="18" t="s">
        <v>1142</v>
      </c>
      <c r="E657" s="19" t="s">
        <v>1143</v>
      </c>
      <c r="F657" s="9">
        <f>Source!AQ318</f>
        <v>0.8</v>
      </c>
      <c r="G657" s="21"/>
      <c r="H657" s="20" t="str">
        <f>Source!DI318</f>
        <v/>
      </c>
      <c r="I657" s="9">
        <f>Source!AV318</f>
        <v>1</v>
      </c>
      <c r="J657" s="9"/>
      <c r="K657" s="21"/>
      <c r="L657" s="21">
        <f>Source!U318</f>
        <v>0.8</v>
      </c>
    </row>
    <row r="658" spans="1:22" ht="15" x14ac:dyDescent="0.25">
      <c r="A658" s="24"/>
      <c r="B658" s="24"/>
      <c r="C658" s="24"/>
      <c r="D658" s="24"/>
      <c r="E658" s="24"/>
      <c r="F658" s="24"/>
      <c r="G658" s="24"/>
      <c r="H658" s="24"/>
      <c r="I658" s="24"/>
      <c r="J658" s="57">
        <f>K650+K651+K653+K654+K655+K656</f>
        <v>1044.1500000000001</v>
      </c>
      <c r="K658" s="57"/>
      <c r="L658" s="25">
        <f>IF(Source!I318&lt;&gt;0, ROUND(J658/Source!I318, 2), 0)</f>
        <v>1044.1500000000001</v>
      </c>
      <c r="P658" s="23">
        <f>J658</f>
        <v>1044.1500000000001</v>
      </c>
    </row>
    <row r="660" spans="1:22" ht="15" x14ac:dyDescent="0.25">
      <c r="C660" s="58" t="str">
        <f>Source!G324</f>
        <v>В1</v>
      </c>
      <c r="D660" s="58"/>
      <c r="E660" s="58"/>
      <c r="F660" s="58"/>
      <c r="G660" s="58"/>
      <c r="H660" s="58"/>
      <c r="I660" s="58"/>
      <c r="J660" s="58"/>
      <c r="K660" s="58"/>
    </row>
    <row r="661" spans="1:22" ht="71.25" x14ac:dyDescent="0.2">
      <c r="A661" s="18">
        <v>69</v>
      </c>
      <c r="B661" s="18">
        <v>69</v>
      </c>
      <c r="C661" s="18" t="str">
        <f>Source!F327</f>
        <v>1.18-2403-20-3/1</v>
      </c>
      <c r="D661" s="18" t="str">
        <f>Source!G327</f>
        <v>Техническое обслуживание вытяжных установок производительностью до 5000 м3/ч - ежеквартальное / LM DUCT Q 50-25 /SP.10/G.1/FP.C22.002A2/G.1/V.1</v>
      </c>
      <c r="E661" s="19" t="str">
        <f>Source!H327</f>
        <v>установка</v>
      </c>
      <c r="F661" s="9">
        <f>Source!I327</f>
        <v>1</v>
      </c>
      <c r="G661" s="21"/>
      <c r="H661" s="20"/>
      <c r="I661" s="9"/>
      <c r="J661" s="9"/>
      <c r="K661" s="21"/>
      <c r="L661" s="21"/>
      <c r="Q661">
        <f>ROUND((Source!BZ327/100)*ROUND((Source!AF327*Source!AV327)*Source!I327, 2), 2)</f>
        <v>2211.0300000000002</v>
      </c>
      <c r="R661">
        <f>Source!X327</f>
        <v>2211.0300000000002</v>
      </c>
      <c r="S661">
        <f>ROUND((Source!CA327/100)*ROUND((Source!AF327*Source!AV327)*Source!I327, 2), 2)</f>
        <v>315.86</v>
      </c>
      <c r="T661">
        <f>Source!Y327</f>
        <v>315.86</v>
      </c>
      <c r="U661">
        <f>ROUND((175/100)*ROUND((Source!AE327*Source!AV327)*Source!I327, 2), 2)</f>
        <v>0</v>
      </c>
      <c r="V661">
        <f>ROUND((108/100)*ROUND(Source!CS327*Source!I327, 2), 2)</f>
        <v>0</v>
      </c>
    </row>
    <row r="662" spans="1:22" ht="14.25" x14ac:dyDescent="0.2">
      <c r="A662" s="18"/>
      <c r="B662" s="18"/>
      <c r="C662" s="18"/>
      <c r="D662" s="18" t="s">
        <v>1136</v>
      </c>
      <c r="E662" s="19"/>
      <c r="F662" s="9"/>
      <c r="G662" s="21">
        <f>Source!AO327</f>
        <v>1579.31</v>
      </c>
      <c r="H662" s="20" t="str">
        <f>Source!DG327</f>
        <v>)*2</v>
      </c>
      <c r="I662" s="9">
        <f>Source!AV327</f>
        <v>1</v>
      </c>
      <c r="J662" s="9">
        <f>IF(Source!BA327&lt;&gt; 0, Source!BA327, 1)</f>
        <v>1</v>
      </c>
      <c r="K662" s="21">
        <f>Source!S327</f>
        <v>3158.62</v>
      </c>
      <c r="L662" s="21"/>
    </row>
    <row r="663" spans="1:22" ht="14.25" x14ac:dyDescent="0.2">
      <c r="A663" s="18"/>
      <c r="B663" s="18"/>
      <c r="C663" s="18"/>
      <c r="D663" s="18" t="s">
        <v>1138</v>
      </c>
      <c r="E663" s="19"/>
      <c r="F663" s="9"/>
      <c r="G663" s="21">
        <f>Source!AL327</f>
        <v>0.03</v>
      </c>
      <c r="H663" s="20" t="str">
        <f>Source!DD327</f>
        <v>)*2</v>
      </c>
      <c r="I663" s="9">
        <f>Source!AW327</f>
        <v>1</v>
      </c>
      <c r="J663" s="9">
        <f>IF(Source!BC327&lt;&gt; 0, Source!BC327, 1)</f>
        <v>1</v>
      </c>
      <c r="K663" s="21">
        <f>Source!P327</f>
        <v>0.06</v>
      </c>
      <c r="L663" s="21"/>
    </row>
    <row r="664" spans="1:22" ht="14.25" x14ac:dyDescent="0.2">
      <c r="A664" s="18"/>
      <c r="B664" s="18"/>
      <c r="C664" s="18"/>
      <c r="D664" s="18" t="s">
        <v>1139</v>
      </c>
      <c r="E664" s="19" t="s">
        <v>1140</v>
      </c>
      <c r="F664" s="9">
        <f>Source!AT327</f>
        <v>70</v>
      </c>
      <c r="G664" s="21"/>
      <c r="H664" s="20"/>
      <c r="I664" s="9"/>
      <c r="J664" s="9"/>
      <c r="K664" s="21">
        <f>SUM(R661:R663)</f>
        <v>2211.0300000000002</v>
      </c>
      <c r="L664" s="21"/>
    </row>
    <row r="665" spans="1:22" ht="14.25" x14ac:dyDescent="0.2">
      <c r="A665" s="18"/>
      <c r="B665" s="18"/>
      <c r="C665" s="18"/>
      <c r="D665" s="18" t="s">
        <v>1141</v>
      </c>
      <c r="E665" s="19" t="s">
        <v>1140</v>
      </c>
      <c r="F665" s="9">
        <f>Source!AU327</f>
        <v>10</v>
      </c>
      <c r="G665" s="21"/>
      <c r="H665" s="20"/>
      <c r="I665" s="9"/>
      <c r="J665" s="9"/>
      <c r="K665" s="21">
        <f>SUM(T661:T664)</f>
        <v>315.86</v>
      </c>
      <c r="L665" s="21"/>
    </row>
    <row r="666" spans="1:22" ht="14.25" x14ac:dyDescent="0.2">
      <c r="A666" s="18"/>
      <c r="B666" s="18"/>
      <c r="C666" s="18"/>
      <c r="D666" s="18" t="s">
        <v>1142</v>
      </c>
      <c r="E666" s="19" t="s">
        <v>1143</v>
      </c>
      <c r="F666" s="9">
        <f>Source!AQ327</f>
        <v>2.38</v>
      </c>
      <c r="G666" s="21"/>
      <c r="H666" s="20" t="str">
        <f>Source!DI327</f>
        <v>)*2</v>
      </c>
      <c r="I666" s="9">
        <f>Source!AV327</f>
        <v>1</v>
      </c>
      <c r="J666" s="9"/>
      <c r="K666" s="21"/>
      <c r="L666" s="21">
        <f>Source!U327</f>
        <v>4.76</v>
      </c>
    </row>
    <row r="667" spans="1:22" ht="15" x14ac:dyDescent="0.25">
      <c r="A667" s="24"/>
      <c r="B667" s="24"/>
      <c r="C667" s="24"/>
      <c r="D667" s="24"/>
      <c r="E667" s="24"/>
      <c r="F667" s="24"/>
      <c r="G667" s="24"/>
      <c r="H667" s="24"/>
      <c r="I667" s="24"/>
      <c r="J667" s="57">
        <f>K662+K663+K664+K665</f>
        <v>5685.57</v>
      </c>
      <c r="K667" s="57"/>
      <c r="L667" s="25">
        <f>IF(Source!I327&lt;&gt;0, ROUND(J667/Source!I327, 2), 0)</f>
        <v>5685.57</v>
      </c>
      <c r="P667" s="23">
        <f>J667</f>
        <v>5685.57</v>
      </c>
    </row>
    <row r="668" spans="1:22" ht="57" x14ac:dyDescent="0.2">
      <c r="A668" s="18">
        <v>70</v>
      </c>
      <c r="B668" s="18">
        <v>70</v>
      </c>
      <c r="C668" s="18" t="str">
        <f>Source!F329</f>
        <v>1.15-2203-3-1/1</v>
      </c>
      <c r="D668" s="18" t="str">
        <f>Source!G329</f>
        <v>Техническое обслуживание виброизолирующих вставок фланцевых диаметром до 65 мм / гибкая вставка</v>
      </c>
      <c r="E668" s="19" t="str">
        <f>Source!H329</f>
        <v>шт.</v>
      </c>
      <c r="F668" s="9">
        <f>Source!I329</f>
        <v>2</v>
      </c>
      <c r="G668" s="21"/>
      <c r="H668" s="20"/>
      <c r="I668" s="9"/>
      <c r="J668" s="9"/>
      <c r="K668" s="21"/>
      <c r="L668" s="21"/>
      <c r="Q668">
        <f>ROUND((Source!BZ329/100)*ROUND((Source!AF329*Source!AV329)*Source!I329, 2), 2)</f>
        <v>69.16</v>
      </c>
      <c r="R668">
        <f>Source!X329</f>
        <v>69.16</v>
      </c>
      <c r="S668">
        <f>ROUND((Source!CA329/100)*ROUND((Source!AF329*Source!AV329)*Source!I329, 2), 2)</f>
        <v>9.8800000000000008</v>
      </c>
      <c r="T668">
        <f>Source!Y329</f>
        <v>9.8800000000000008</v>
      </c>
      <c r="U668">
        <f>ROUND((175/100)*ROUND((Source!AE329*Source!AV329)*Source!I329, 2), 2)</f>
        <v>0</v>
      </c>
      <c r="V668">
        <f>ROUND((108/100)*ROUND(Source!CS329*Source!I329, 2), 2)</f>
        <v>0</v>
      </c>
    </row>
    <row r="669" spans="1:22" x14ac:dyDescent="0.2">
      <c r="D669" s="22" t="str">
        <f>"Объем: "&amp;Source!I329&amp;"=1+"&amp;"1"</f>
        <v>Объем: 2=1+1</v>
      </c>
    </row>
    <row r="670" spans="1:22" ht="14.25" x14ac:dyDescent="0.2">
      <c r="A670" s="18"/>
      <c r="B670" s="18"/>
      <c r="C670" s="18"/>
      <c r="D670" s="18" t="s">
        <v>1136</v>
      </c>
      <c r="E670" s="19"/>
      <c r="F670" s="9"/>
      <c r="G670" s="21">
        <f>Source!AO329</f>
        <v>49.4</v>
      </c>
      <c r="H670" s="20" t="str">
        <f>Source!DG329</f>
        <v/>
      </c>
      <c r="I670" s="9">
        <f>Source!AV329</f>
        <v>1</v>
      </c>
      <c r="J670" s="9">
        <f>IF(Source!BA329&lt;&gt; 0, Source!BA329, 1)</f>
        <v>1</v>
      </c>
      <c r="K670" s="21">
        <f>Source!S329</f>
        <v>98.8</v>
      </c>
      <c r="L670" s="21"/>
    </row>
    <row r="671" spans="1:22" ht="14.25" x14ac:dyDescent="0.2">
      <c r="A671" s="18"/>
      <c r="B671" s="18"/>
      <c r="C671" s="18"/>
      <c r="D671" s="18" t="s">
        <v>1138</v>
      </c>
      <c r="E671" s="19"/>
      <c r="F671" s="9"/>
      <c r="G671" s="21">
        <f>Source!AL329</f>
        <v>0.02</v>
      </c>
      <c r="H671" s="20" t="str">
        <f>Source!DD329</f>
        <v/>
      </c>
      <c r="I671" s="9">
        <f>Source!AW329</f>
        <v>1</v>
      </c>
      <c r="J671" s="9">
        <f>IF(Source!BC329&lt;&gt; 0, Source!BC329, 1)</f>
        <v>1</v>
      </c>
      <c r="K671" s="21">
        <f>Source!P329</f>
        <v>0.04</v>
      </c>
      <c r="L671" s="21"/>
    </row>
    <row r="672" spans="1:22" ht="14.25" x14ac:dyDescent="0.2">
      <c r="A672" s="18"/>
      <c r="B672" s="18"/>
      <c r="C672" s="18"/>
      <c r="D672" s="18" t="s">
        <v>1139</v>
      </c>
      <c r="E672" s="19" t="s">
        <v>1140</v>
      </c>
      <c r="F672" s="9">
        <f>Source!AT329</f>
        <v>70</v>
      </c>
      <c r="G672" s="21"/>
      <c r="H672" s="20"/>
      <c r="I672" s="9"/>
      <c r="J672" s="9"/>
      <c r="K672" s="21">
        <f>SUM(R668:R671)</f>
        <v>69.16</v>
      </c>
      <c r="L672" s="21"/>
    </row>
    <row r="673" spans="1:22" ht="14.25" x14ac:dyDescent="0.2">
      <c r="A673" s="18"/>
      <c r="B673" s="18"/>
      <c r="C673" s="18"/>
      <c r="D673" s="18" t="s">
        <v>1141</v>
      </c>
      <c r="E673" s="19" t="s">
        <v>1140</v>
      </c>
      <c r="F673" s="9">
        <f>Source!AU329</f>
        <v>10</v>
      </c>
      <c r="G673" s="21"/>
      <c r="H673" s="20"/>
      <c r="I673" s="9"/>
      <c r="J673" s="9"/>
      <c r="K673" s="21">
        <f>SUM(T668:T672)</f>
        <v>9.8800000000000008</v>
      </c>
      <c r="L673" s="21"/>
    </row>
    <row r="674" spans="1:22" ht="14.25" x14ac:dyDescent="0.2">
      <c r="A674" s="18"/>
      <c r="B674" s="18"/>
      <c r="C674" s="18"/>
      <c r="D674" s="18" t="s">
        <v>1142</v>
      </c>
      <c r="E674" s="19" t="s">
        <v>1143</v>
      </c>
      <c r="F674" s="9">
        <f>Source!AQ329</f>
        <v>0.08</v>
      </c>
      <c r="G674" s="21"/>
      <c r="H674" s="20" t="str">
        <f>Source!DI329</f>
        <v/>
      </c>
      <c r="I674" s="9">
        <f>Source!AV329</f>
        <v>1</v>
      </c>
      <c r="J674" s="9"/>
      <c r="K674" s="21"/>
      <c r="L674" s="21">
        <f>Source!U329</f>
        <v>0.16</v>
      </c>
    </row>
    <row r="675" spans="1:22" ht="15" x14ac:dyDescent="0.25">
      <c r="A675" s="24"/>
      <c r="B675" s="24"/>
      <c r="C675" s="24"/>
      <c r="D675" s="24"/>
      <c r="E675" s="24"/>
      <c r="F675" s="24"/>
      <c r="G675" s="24"/>
      <c r="H675" s="24"/>
      <c r="I675" s="24"/>
      <c r="J675" s="57">
        <f>K670+K671+K672+K673</f>
        <v>177.88</v>
      </c>
      <c r="K675" s="57"/>
      <c r="L675" s="25">
        <f>IF(Source!I329&lt;&gt;0, ROUND(J675/Source!I329, 2), 0)</f>
        <v>88.94</v>
      </c>
      <c r="P675" s="23">
        <f>J675</f>
        <v>177.88</v>
      </c>
    </row>
    <row r="676" spans="1:22" ht="42.75" x14ac:dyDescent="0.2">
      <c r="A676" s="18">
        <v>71</v>
      </c>
      <c r="B676" s="18">
        <v>71</v>
      </c>
      <c r="C676" s="18" t="str">
        <f>Source!F330</f>
        <v>1.23-2103-41-1/1</v>
      </c>
      <c r="D676" s="18" t="str">
        <f>Source!G330</f>
        <v>Техническое обслуживание регулирующего клапана /Воздушный клапан</v>
      </c>
      <c r="E676" s="19" t="str">
        <f>Source!H330</f>
        <v>шт.</v>
      </c>
      <c r="F676" s="9">
        <f>Source!I330</f>
        <v>1</v>
      </c>
      <c r="G676" s="21"/>
      <c r="H676" s="20"/>
      <c r="I676" s="9"/>
      <c r="J676" s="9"/>
      <c r="K676" s="21"/>
      <c r="L676" s="21"/>
      <c r="Q676">
        <f>ROUND((Source!BZ330/100)*ROUND((Source!AF330*Source!AV330)*Source!I330, 2), 2)</f>
        <v>145.6</v>
      </c>
      <c r="R676">
        <f>Source!X330</f>
        <v>145.6</v>
      </c>
      <c r="S676">
        <f>ROUND((Source!CA330/100)*ROUND((Source!AF330*Source!AV330)*Source!I330, 2), 2)</f>
        <v>20.8</v>
      </c>
      <c r="T676">
        <f>Source!Y330</f>
        <v>20.8</v>
      </c>
      <c r="U676">
        <f>ROUND((175/100)*ROUND((Source!AE330*Source!AV330)*Source!I330, 2), 2)</f>
        <v>86.75</v>
      </c>
      <c r="V676">
        <f>ROUND((108/100)*ROUND(Source!CS330*Source!I330, 2), 2)</f>
        <v>53.54</v>
      </c>
    </row>
    <row r="677" spans="1:22" ht="14.25" x14ac:dyDescent="0.2">
      <c r="A677" s="18"/>
      <c r="B677" s="18"/>
      <c r="C677" s="18"/>
      <c r="D677" s="18" t="s">
        <v>1136</v>
      </c>
      <c r="E677" s="19"/>
      <c r="F677" s="9"/>
      <c r="G677" s="21">
        <f>Source!AO330</f>
        <v>208</v>
      </c>
      <c r="H677" s="20" t="str">
        <f>Source!DG330</f>
        <v/>
      </c>
      <c r="I677" s="9">
        <f>Source!AV330</f>
        <v>1</v>
      </c>
      <c r="J677" s="9">
        <f>IF(Source!BA330&lt;&gt; 0, Source!BA330, 1)</f>
        <v>1</v>
      </c>
      <c r="K677" s="21">
        <f>Source!S330</f>
        <v>208</v>
      </c>
      <c r="L677" s="21"/>
    </row>
    <row r="678" spans="1:22" ht="14.25" x14ac:dyDescent="0.2">
      <c r="A678" s="18"/>
      <c r="B678" s="18"/>
      <c r="C678" s="18"/>
      <c r="D678" s="18" t="s">
        <v>1137</v>
      </c>
      <c r="E678" s="19"/>
      <c r="F678" s="9"/>
      <c r="G678" s="21">
        <f>Source!AM330</f>
        <v>78.180000000000007</v>
      </c>
      <c r="H678" s="20" t="str">
        <f>Source!DE330</f>
        <v/>
      </c>
      <c r="I678" s="9">
        <f>Source!AV330</f>
        <v>1</v>
      </c>
      <c r="J678" s="9">
        <f>IF(Source!BB330&lt;&gt; 0, Source!BB330, 1)</f>
        <v>1</v>
      </c>
      <c r="K678" s="21">
        <f>Source!Q330</f>
        <v>78.180000000000007</v>
      </c>
      <c r="L678" s="21"/>
    </row>
    <row r="679" spans="1:22" ht="14.25" x14ac:dyDescent="0.2">
      <c r="A679" s="18"/>
      <c r="B679" s="18"/>
      <c r="C679" s="18"/>
      <c r="D679" s="18" t="s">
        <v>1144</v>
      </c>
      <c r="E679" s="19"/>
      <c r="F679" s="9"/>
      <c r="G679" s="21">
        <f>Source!AN330</f>
        <v>49.57</v>
      </c>
      <c r="H679" s="20" t="str">
        <f>Source!DF330</f>
        <v/>
      </c>
      <c r="I679" s="9">
        <f>Source!AV330</f>
        <v>1</v>
      </c>
      <c r="J679" s="9">
        <f>IF(Source!BS330&lt;&gt; 0, Source!BS330, 1)</f>
        <v>1</v>
      </c>
      <c r="K679" s="27">
        <f>Source!R330</f>
        <v>49.57</v>
      </c>
      <c r="L679" s="21"/>
    </row>
    <row r="680" spans="1:22" ht="14.25" x14ac:dyDescent="0.2">
      <c r="A680" s="18"/>
      <c r="B680" s="18"/>
      <c r="C680" s="18"/>
      <c r="D680" s="18" t="s">
        <v>1139</v>
      </c>
      <c r="E680" s="19" t="s">
        <v>1140</v>
      </c>
      <c r="F680" s="9">
        <f>Source!AT330</f>
        <v>70</v>
      </c>
      <c r="G680" s="21"/>
      <c r="H680" s="20"/>
      <c r="I680" s="9"/>
      <c r="J680" s="9"/>
      <c r="K680" s="21">
        <f>SUM(R676:R679)</f>
        <v>145.6</v>
      </c>
      <c r="L680" s="21"/>
    </row>
    <row r="681" spans="1:22" ht="14.25" x14ac:dyDescent="0.2">
      <c r="A681" s="18"/>
      <c r="B681" s="18"/>
      <c r="C681" s="18"/>
      <c r="D681" s="18" t="s">
        <v>1141</v>
      </c>
      <c r="E681" s="19" t="s">
        <v>1140</v>
      </c>
      <c r="F681" s="9">
        <f>Source!AU330</f>
        <v>10</v>
      </c>
      <c r="G681" s="21"/>
      <c r="H681" s="20"/>
      <c r="I681" s="9"/>
      <c r="J681" s="9"/>
      <c r="K681" s="21">
        <f>SUM(T676:T680)</f>
        <v>20.8</v>
      </c>
      <c r="L681" s="21"/>
    </row>
    <row r="682" spans="1:22" ht="14.25" x14ac:dyDescent="0.2">
      <c r="A682" s="18"/>
      <c r="B682" s="18"/>
      <c r="C682" s="18"/>
      <c r="D682" s="18" t="s">
        <v>1145</v>
      </c>
      <c r="E682" s="19" t="s">
        <v>1140</v>
      </c>
      <c r="F682" s="9">
        <f>108</f>
        <v>108</v>
      </c>
      <c r="G682" s="21"/>
      <c r="H682" s="20"/>
      <c r="I682" s="9"/>
      <c r="J682" s="9"/>
      <c r="K682" s="21">
        <f>SUM(V676:V681)</f>
        <v>53.54</v>
      </c>
      <c r="L682" s="21"/>
    </row>
    <row r="683" spans="1:22" ht="14.25" x14ac:dyDescent="0.2">
      <c r="A683" s="18"/>
      <c r="B683" s="18"/>
      <c r="C683" s="18"/>
      <c r="D683" s="18" t="s">
        <v>1142</v>
      </c>
      <c r="E683" s="19" t="s">
        <v>1143</v>
      </c>
      <c r="F683" s="9">
        <f>Source!AQ330</f>
        <v>0.37</v>
      </c>
      <c r="G683" s="21"/>
      <c r="H683" s="20" t="str">
        <f>Source!DI330</f>
        <v/>
      </c>
      <c r="I683" s="9">
        <f>Source!AV330</f>
        <v>1</v>
      </c>
      <c r="J683" s="9"/>
      <c r="K683" s="21"/>
      <c r="L683" s="21">
        <f>Source!U330</f>
        <v>0.37</v>
      </c>
    </row>
    <row r="684" spans="1:22" ht="15" x14ac:dyDescent="0.25">
      <c r="A684" s="24"/>
      <c r="B684" s="24"/>
      <c r="C684" s="24"/>
      <c r="D684" s="24"/>
      <c r="E684" s="24"/>
      <c r="F684" s="24"/>
      <c r="G684" s="24"/>
      <c r="H684" s="24"/>
      <c r="I684" s="24"/>
      <c r="J684" s="57">
        <f>K677+K678+K680+K681+K682</f>
        <v>506.12</v>
      </c>
      <c r="K684" s="57"/>
      <c r="L684" s="25">
        <f>IF(Source!I330&lt;&gt;0, ROUND(J684/Source!I330, 2), 0)</f>
        <v>506.12</v>
      </c>
      <c r="P684" s="23">
        <f>J684</f>
        <v>506.12</v>
      </c>
    </row>
    <row r="686" spans="1:22" ht="15" x14ac:dyDescent="0.25">
      <c r="C686" s="58" t="str">
        <f>Source!G331</f>
        <v>Комплект автоматики (В1):    Комплект автоматики:IF.007D/A.2xE.S.05</v>
      </c>
      <c r="D686" s="58"/>
      <c r="E686" s="58"/>
      <c r="F686" s="58"/>
      <c r="G686" s="58"/>
      <c r="H686" s="58"/>
      <c r="I686" s="58"/>
      <c r="J686" s="58"/>
      <c r="K686" s="58"/>
    </row>
    <row r="687" spans="1:22" ht="42.75" x14ac:dyDescent="0.2">
      <c r="A687" s="18">
        <v>72</v>
      </c>
      <c r="B687" s="18">
        <v>72</v>
      </c>
      <c r="C687" s="18" t="str">
        <f>Source!F332</f>
        <v>1.23-2303-13-2/1</v>
      </c>
      <c r="D687" s="18" t="str">
        <f>Source!G332</f>
        <v>Техническое обслуживание преобразователей частоты - до 24 кВт / Частотный регулятор вентилятора</v>
      </c>
      <c r="E687" s="19" t="str">
        <f>Source!H332</f>
        <v>шт.</v>
      </c>
      <c r="F687" s="9">
        <f>Source!I332</f>
        <v>1</v>
      </c>
      <c r="G687" s="21"/>
      <c r="H687" s="20"/>
      <c r="I687" s="9"/>
      <c r="J687" s="9"/>
      <c r="K687" s="21"/>
      <c r="L687" s="21"/>
      <c r="Q687">
        <f>ROUND((Source!BZ332/100)*ROUND((Source!AF332*Source!AV332)*Source!I332, 2), 2)</f>
        <v>5782.31</v>
      </c>
      <c r="R687">
        <f>Source!X332</f>
        <v>5782.31</v>
      </c>
      <c r="S687">
        <f>ROUND((Source!CA332/100)*ROUND((Source!AF332*Source!AV332)*Source!I332, 2), 2)</f>
        <v>826.04</v>
      </c>
      <c r="T687">
        <f>Source!Y332</f>
        <v>826.04</v>
      </c>
      <c r="U687">
        <f>ROUND((175/100)*ROUND((Source!AE332*Source!AV332)*Source!I332, 2), 2)</f>
        <v>0</v>
      </c>
      <c r="V687">
        <f>ROUND((108/100)*ROUND(Source!CS332*Source!I332, 2), 2)</f>
        <v>0</v>
      </c>
    </row>
    <row r="688" spans="1:22" ht="14.25" x14ac:dyDescent="0.2">
      <c r="A688" s="18"/>
      <c r="B688" s="18"/>
      <c r="C688" s="18"/>
      <c r="D688" s="18" t="s">
        <v>1136</v>
      </c>
      <c r="E688" s="19"/>
      <c r="F688" s="9"/>
      <c r="G688" s="21">
        <f>Source!AO332</f>
        <v>4130.22</v>
      </c>
      <c r="H688" s="20" t="str">
        <f>Source!DG332</f>
        <v>)*2</v>
      </c>
      <c r="I688" s="9">
        <f>Source!AV332</f>
        <v>1</v>
      </c>
      <c r="J688" s="9">
        <f>IF(Source!BA332&lt;&gt; 0, Source!BA332, 1)</f>
        <v>1</v>
      </c>
      <c r="K688" s="21">
        <f>Source!S332</f>
        <v>8260.44</v>
      </c>
      <c r="L688" s="21"/>
    </row>
    <row r="689" spans="1:22" ht="14.25" x14ac:dyDescent="0.2">
      <c r="A689" s="18"/>
      <c r="B689" s="18"/>
      <c r="C689" s="18"/>
      <c r="D689" s="18" t="s">
        <v>1138</v>
      </c>
      <c r="E689" s="19"/>
      <c r="F689" s="9"/>
      <c r="G689" s="21">
        <f>Source!AL332</f>
        <v>14.92</v>
      </c>
      <c r="H689" s="20" t="str">
        <f>Source!DD332</f>
        <v>)*2</v>
      </c>
      <c r="I689" s="9">
        <f>Source!AW332</f>
        <v>1</v>
      </c>
      <c r="J689" s="9">
        <f>IF(Source!BC332&lt;&gt; 0, Source!BC332, 1)</f>
        <v>1</v>
      </c>
      <c r="K689" s="21">
        <f>Source!P332</f>
        <v>29.84</v>
      </c>
      <c r="L689" s="21"/>
    </row>
    <row r="690" spans="1:22" ht="14.25" x14ac:dyDescent="0.2">
      <c r="A690" s="18"/>
      <c r="B690" s="18"/>
      <c r="C690" s="18"/>
      <c r="D690" s="18" t="s">
        <v>1139</v>
      </c>
      <c r="E690" s="19" t="s">
        <v>1140</v>
      </c>
      <c r="F690" s="9">
        <f>Source!AT332</f>
        <v>70</v>
      </c>
      <c r="G690" s="21"/>
      <c r="H690" s="20"/>
      <c r="I690" s="9"/>
      <c r="J690" s="9"/>
      <c r="K690" s="21">
        <f>SUM(R687:R689)</f>
        <v>5782.31</v>
      </c>
      <c r="L690" s="21"/>
    </row>
    <row r="691" spans="1:22" ht="14.25" x14ac:dyDescent="0.2">
      <c r="A691" s="18"/>
      <c r="B691" s="18"/>
      <c r="C691" s="18"/>
      <c r="D691" s="18" t="s">
        <v>1141</v>
      </c>
      <c r="E691" s="19" t="s">
        <v>1140</v>
      </c>
      <c r="F691" s="9">
        <f>Source!AU332</f>
        <v>10</v>
      </c>
      <c r="G691" s="21"/>
      <c r="H691" s="20"/>
      <c r="I691" s="9"/>
      <c r="J691" s="9"/>
      <c r="K691" s="21">
        <f>SUM(T687:T690)</f>
        <v>826.04</v>
      </c>
      <c r="L691" s="21"/>
    </row>
    <row r="692" spans="1:22" ht="14.25" x14ac:dyDescent="0.2">
      <c r="A692" s="18"/>
      <c r="B692" s="18"/>
      <c r="C692" s="18"/>
      <c r="D692" s="18" t="s">
        <v>1142</v>
      </c>
      <c r="E692" s="19" t="s">
        <v>1143</v>
      </c>
      <c r="F692" s="9">
        <f>Source!AQ332</f>
        <v>5.82</v>
      </c>
      <c r="G692" s="21"/>
      <c r="H692" s="20" t="str">
        <f>Source!DI332</f>
        <v>)*2</v>
      </c>
      <c r="I692" s="9">
        <f>Source!AV332</f>
        <v>1</v>
      </c>
      <c r="J692" s="9"/>
      <c r="K692" s="21"/>
      <c r="L692" s="21">
        <f>Source!U332</f>
        <v>11.64</v>
      </c>
    </row>
    <row r="693" spans="1:22" ht="15" x14ac:dyDescent="0.25">
      <c r="A693" s="24"/>
      <c r="B693" s="24"/>
      <c r="C693" s="24"/>
      <c r="D693" s="24"/>
      <c r="E693" s="24"/>
      <c r="F693" s="24"/>
      <c r="G693" s="24"/>
      <c r="H693" s="24"/>
      <c r="I693" s="24"/>
      <c r="J693" s="57">
        <f>K688+K689+K690+K691</f>
        <v>14898.630000000001</v>
      </c>
      <c r="K693" s="57"/>
      <c r="L693" s="25">
        <f>IF(Source!I332&lt;&gt;0, ROUND(J693/Source!I332, 2), 0)</f>
        <v>14898.63</v>
      </c>
      <c r="P693" s="23">
        <f>J693</f>
        <v>14898.630000000001</v>
      </c>
    </row>
    <row r="694" spans="1:22" ht="57" x14ac:dyDescent="0.2">
      <c r="A694" s="18">
        <v>73</v>
      </c>
      <c r="B694" s="18">
        <v>73</v>
      </c>
      <c r="C694" s="18" t="str">
        <f>Source!F333</f>
        <v>1.23-2103-41-1/1</v>
      </c>
      <c r="D694" s="18" t="str">
        <f>Source!G333</f>
        <v>Техническое обслуживание регулирующего клапана /Привод воздушной заслонки вытяжки на выходе, Откр/Закр</v>
      </c>
      <c r="E694" s="19" t="str">
        <f>Source!H333</f>
        <v>шт.</v>
      </c>
      <c r="F694" s="9">
        <f>Source!I333</f>
        <v>1</v>
      </c>
      <c r="G694" s="21"/>
      <c r="H694" s="20"/>
      <c r="I694" s="9"/>
      <c r="J694" s="9"/>
      <c r="K694" s="21"/>
      <c r="L694" s="21"/>
      <c r="Q694">
        <f>ROUND((Source!BZ333/100)*ROUND((Source!AF333*Source!AV333)*Source!I333, 2), 2)</f>
        <v>291.2</v>
      </c>
      <c r="R694">
        <f>Source!X333</f>
        <v>291.2</v>
      </c>
      <c r="S694">
        <f>ROUND((Source!CA333/100)*ROUND((Source!AF333*Source!AV333)*Source!I333, 2), 2)</f>
        <v>41.6</v>
      </c>
      <c r="T694">
        <f>Source!Y333</f>
        <v>41.6</v>
      </c>
      <c r="U694">
        <f>ROUND((175/100)*ROUND((Source!AE333*Source!AV333)*Source!I333, 2), 2)</f>
        <v>173.5</v>
      </c>
      <c r="V694">
        <f>ROUND((108/100)*ROUND(Source!CS333*Source!I333, 2), 2)</f>
        <v>107.07</v>
      </c>
    </row>
    <row r="695" spans="1:22" ht="14.25" x14ac:dyDescent="0.2">
      <c r="A695" s="18"/>
      <c r="B695" s="18"/>
      <c r="C695" s="18"/>
      <c r="D695" s="18" t="s">
        <v>1136</v>
      </c>
      <c r="E695" s="19"/>
      <c r="F695" s="9"/>
      <c r="G695" s="21">
        <f>Source!AO333</f>
        <v>208</v>
      </c>
      <c r="H695" s="20" t="str">
        <f>Source!DG333</f>
        <v>)*2</v>
      </c>
      <c r="I695" s="9">
        <f>Source!AV333</f>
        <v>1</v>
      </c>
      <c r="J695" s="9">
        <f>IF(Source!BA333&lt;&gt; 0, Source!BA333, 1)</f>
        <v>1</v>
      </c>
      <c r="K695" s="21">
        <f>Source!S333</f>
        <v>416</v>
      </c>
      <c r="L695" s="21"/>
    </row>
    <row r="696" spans="1:22" ht="14.25" x14ac:dyDescent="0.2">
      <c r="A696" s="18"/>
      <c r="B696" s="18"/>
      <c r="C696" s="18"/>
      <c r="D696" s="18" t="s">
        <v>1137</v>
      </c>
      <c r="E696" s="19"/>
      <c r="F696" s="9"/>
      <c r="G696" s="21">
        <f>Source!AM333</f>
        <v>78.180000000000007</v>
      </c>
      <c r="H696" s="20" t="str">
        <f>Source!DE333</f>
        <v>)*2</v>
      </c>
      <c r="I696" s="9">
        <f>Source!AV333</f>
        <v>1</v>
      </c>
      <c r="J696" s="9">
        <f>IF(Source!BB333&lt;&gt; 0, Source!BB333, 1)</f>
        <v>1</v>
      </c>
      <c r="K696" s="21">
        <f>Source!Q333</f>
        <v>156.36000000000001</v>
      </c>
      <c r="L696" s="21"/>
    </row>
    <row r="697" spans="1:22" ht="14.25" x14ac:dyDescent="0.2">
      <c r="A697" s="18"/>
      <c r="B697" s="18"/>
      <c r="C697" s="18"/>
      <c r="D697" s="18" t="s">
        <v>1144</v>
      </c>
      <c r="E697" s="19"/>
      <c r="F697" s="9"/>
      <c r="G697" s="21">
        <f>Source!AN333</f>
        <v>49.57</v>
      </c>
      <c r="H697" s="20" t="str">
        <f>Source!DF333</f>
        <v>)*2</v>
      </c>
      <c r="I697" s="9">
        <f>Source!AV333</f>
        <v>1</v>
      </c>
      <c r="J697" s="9">
        <f>IF(Source!BS333&lt;&gt; 0, Source!BS333, 1)</f>
        <v>1</v>
      </c>
      <c r="K697" s="27">
        <f>Source!R333</f>
        <v>99.14</v>
      </c>
      <c r="L697" s="21"/>
    </row>
    <row r="698" spans="1:22" ht="14.25" x14ac:dyDescent="0.2">
      <c r="A698" s="18"/>
      <c r="B698" s="18"/>
      <c r="C698" s="18"/>
      <c r="D698" s="18" t="s">
        <v>1139</v>
      </c>
      <c r="E698" s="19" t="s">
        <v>1140</v>
      </c>
      <c r="F698" s="9">
        <f>Source!AT333</f>
        <v>70</v>
      </c>
      <c r="G698" s="21"/>
      <c r="H698" s="20"/>
      <c r="I698" s="9"/>
      <c r="J698" s="9"/>
      <c r="K698" s="21">
        <f>SUM(R694:R697)</f>
        <v>291.2</v>
      </c>
      <c r="L698" s="21"/>
    </row>
    <row r="699" spans="1:22" ht="14.25" x14ac:dyDescent="0.2">
      <c r="A699" s="18"/>
      <c r="B699" s="18"/>
      <c r="C699" s="18"/>
      <c r="D699" s="18" t="s">
        <v>1141</v>
      </c>
      <c r="E699" s="19" t="s">
        <v>1140</v>
      </c>
      <c r="F699" s="9">
        <f>Source!AU333</f>
        <v>10</v>
      </c>
      <c r="G699" s="21"/>
      <c r="H699" s="20"/>
      <c r="I699" s="9"/>
      <c r="J699" s="9"/>
      <c r="K699" s="21">
        <f>SUM(T694:T698)</f>
        <v>41.6</v>
      </c>
      <c r="L699" s="21"/>
    </row>
    <row r="700" spans="1:22" ht="14.25" x14ac:dyDescent="0.2">
      <c r="A700" s="18"/>
      <c r="B700" s="18"/>
      <c r="C700" s="18"/>
      <c r="D700" s="18" t="s">
        <v>1145</v>
      </c>
      <c r="E700" s="19" t="s">
        <v>1140</v>
      </c>
      <c r="F700" s="9">
        <f>108</f>
        <v>108</v>
      </c>
      <c r="G700" s="21"/>
      <c r="H700" s="20"/>
      <c r="I700" s="9"/>
      <c r="J700" s="9"/>
      <c r="K700" s="21">
        <f>SUM(V694:V699)</f>
        <v>107.07</v>
      </c>
      <c r="L700" s="21"/>
    </row>
    <row r="701" spans="1:22" ht="14.25" x14ac:dyDescent="0.2">
      <c r="A701" s="18"/>
      <c r="B701" s="18"/>
      <c r="C701" s="18"/>
      <c r="D701" s="18" t="s">
        <v>1142</v>
      </c>
      <c r="E701" s="19" t="s">
        <v>1143</v>
      </c>
      <c r="F701" s="9">
        <f>Source!AQ333</f>
        <v>0.37</v>
      </c>
      <c r="G701" s="21"/>
      <c r="H701" s="20" t="str">
        <f>Source!DI333</f>
        <v>)*2</v>
      </c>
      <c r="I701" s="9">
        <f>Source!AV333</f>
        <v>1</v>
      </c>
      <c r="J701" s="9"/>
      <c r="K701" s="21"/>
      <c r="L701" s="21">
        <f>Source!U333</f>
        <v>0.74</v>
      </c>
    </row>
    <row r="702" spans="1:22" ht="15" x14ac:dyDescent="0.25">
      <c r="A702" s="24"/>
      <c r="B702" s="24"/>
      <c r="C702" s="24"/>
      <c r="D702" s="24"/>
      <c r="E702" s="24"/>
      <c r="F702" s="24"/>
      <c r="G702" s="24"/>
      <c r="H702" s="24"/>
      <c r="I702" s="24"/>
      <c r="J702" s="57">
        <f>K695+K696+K698+K699+K700</f>
        <v>1012.23</v>
      </c>
      <c r="K702" s="57"/>
      <c r="L702" s="25">
        <f>IF(Source!I333&lt;&gt;0, ROUND(J702/Source!I333, 2), 0)</f>
        <v>1012.23</v>
      </c>
      <c r="P702" s="23">
        <f>J702</f>
        <v>1012.23</v>
      </c>
    </row>
    <row r="703" spans="1:22" ht="71.25" x14ac:dyDescent="0.2">
      <c r="A703" s="18">
        <v>74</v>
      </c>
      <c r="B703" s="18">
        <v>74</v>
      </c>
      <c r="C703" s="18" t="str">
        <f>Source!F334</f>
        <v>1.18-2203-2-1/1</v>
      </c>
      <c r="D703" s="18" t="str">
        <f>Source!G334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250х150</v>
      </c>
      <c r="E703" s="19" t="str">
        <f>Source!H334</f>
        <v>шт.</v>
      </c>
      <c r="F703" s="9">
        <f>Source!I334</f>
        <v>1</v>
      </c>
      <c r="G703" s="21"/>
      <c r="H703" s="20"/>
      <c r="I703" s="9"/>
      <c r="J703" s="9"/>
      <c r="K703" s="21"/>
      <c r="L703" s="21"/>
      <c r="Q703">
        <f>ROUND((Source!BZ334/100)*ROUND((Source!AF334*Source!AV334)*Source!I334, 2), 2)</f>
        <v>371.6</v>
      </c>
      <c r="R703">
        <f>Source!X334</f>
        <v>371.6</v>
      </c>
      <c r="S703">
        <f>ROUND((Source!CA334/100)*ROUND((Source!AF334*Source!AV334)*Source!I334, 2), 2)</f>
        <v>53.09</v>
      </c>
      <c r="T703">
        <f>Source!Y334</f>
        <v>53.09</v>
      </c>
      <c r="U703">
        <f>ROUND((175/100)*ROUND((Source!AE334*Source!AV334)*Source!I334, 2), 2)</f>
        <v>57.84</v>
      </c>
      <c r="V703">
        <f>ROUND((108/100)*ROUND(Source!CS334*Source!I334, 2), 2)</f>
        <v>35.69</v>
      </c>
    </row>
    <row r="704" spans="1:22" ht="14.25" x14ac:dyDescent="0.2">
      <c r="A704" s="18"/>
      <c r="B704" s="18"/>
      <c r="C704" s="18"/>
      <c r="D704" s="18" t="s">
        <v>1136</v>
      </c>
      <c r="E704" s="19"/>
      <c r="F704" s="9"/>
      <c r="G704" s="21">
        <f>Source!AO334</f>
        <v>530.86</v>
      </c>
      <c r="H704" s="20" t="str">
        <f>Source!DG334</f>
        <v/>
      </c>
      <c r="I704" s="9">
        <f>Source!AV334</f>
        <v>1</v>
      </c>
      <c r="J704" s="9">
        <f>IF(Source!BA334&lt;&gt; 0, Source!BA334, 1)</f>
        <v>1</v>
      </c>
      <c r="K704" s="21">
        <f>Source!S334</f>
        <v>530.86</v>
      </c>
      <c r="L704" s="21"/>
    </row>
    <row r="705" spans="1:22" ht="14.25" x14ac:dyDescent="0.2">
      <c r="A705" s="18"/>
      <c r="B705" s="18"/>
      <c r="C705" s="18"/>
      <c r="D705" s="18" t="s">
        <v>1137</v>
      </c>
      <c r="E705" s="19"/>
      <c r="F705" s="9"/>
      <c r="G705" s="21">
        <f>Source!AM334</f>
        <v>52.12</v>
      </c>
      <c r="H705" s="20" t="str">
        <f>Source!DE334</f>
        <v/>
      </c>
      <c r="I705" s="9">
        <f>Source!AV334</f>
        <v>1</v>
      </c>
      <c r="J705" s="9">
        <f>IF(Source!BB334&lt;&gt; 0, Source!BB334, 1)</f>
        <v>1</v>
      </c>
      <c r="K705" s="21">
        <f>Source!Q334</f>
        <v>52.12</v>
      </c>
      <c r="L705" s="21"/>
    </row>
    <row r="706" spans="1:22" ht="14.25" x14ac:dyDescent="0.2">
      <c r="A706" s="18"/>
      <c r="B706" s="18"/>
      <c r="C706" s="18"/>
      <c r="D706" s="18" t="s">
        <v>1144</v>
      </c>
      <c r="E706" s="19"/>
      <c r="F706" s="9"/>
      <c r="G706" s="21">
        <f>Source!AN334</f>
        <v>33.049999999999997</v>
      </c>
      <c r="H706" s="20" t="str">
        <f>Source!DF334</f>
        <v/>
      </c>
      <c r="I706" s="9">
        <f>Source!AV334</f>
        <v>1</v>
      </c>
      <c r="J706" s="9">
        <f>IF(Source!BS334&lt;&gt; 0, Source!BS334, 1)</f>
        <v>1</v>
      </c>
      <c r="K706" s="27">
        <f>Source!R334</f>
        <v>33.049999999999997</v>
      </c>
      <c r="L706" s="21"/>
    </row>
    <row r="707" spans="1:22" ht="14.25" x14ac:dyDescent="0.2">
      <c r="A707" s="18"/>
      <c r="B707" s="18"/>
      <c r="C707" s="18"/>
      <c r="D707" s="18" t="s">
        <v>1138</v>
      </c>
      <c r="E707" s="19"/>
      <c r="F707" s="9"/>
      <c r="G707" s="21">
        <f>Source!AL334</f>
        <v>0.79</v>
      </c>
      <c r="H707" s="20" t="str">
        <f>Source!DD334</f>
        <v/>
      </c>
      <c r="I707" s="9">
        <f>Source!AW334</f>
        <v>1</v>
      </c>
      <c r="J707" s="9">
        <f>IF(Source!BC334&lt;&gt; 0, Source!BC334, 1)</f>
        <v>1</v>
      </c>
      <c r="K707" s="21">
        <f>Source!P334</f>
        <v>0.79</v>
      </c>
      <c r="L707" s="21"/>
    </row>
    <row r="708" spans="1:22" ht="14.25" x14ac:dyDescent="0.2">
      <c r="A708" s="18"/>
      <c r="B708" s="18"/>
      <c r="C708" s="18"/>
      <c r="D708" s="18" t="s">
        <v>1139</v>
      </c>
      <c r="E708" s="19" t="s">
        <v>1140</v>
      </c>
      <c r="F708" s="9">
        <f>Source!AT334</f>
        <v>70</v>
      </c>
      <c r="G708" s="21"/>
      <c r="H708" s="20"/>
      <c r="I708" s="9"/>
      <c r="J708" s="9"/>
      <c r="K708" s="21">
        <f>SUM(R703:R707)</f>
        <v>371.6</v>
      </c>
      <c r="L708" s="21"/>
    </row>
    <row r="709" spans="1:22" ht="14.25" x14ac:dyDescent="0.2">
      <c r="A709" s="18"/>
      <c r="B709" s="18"/>
      <c r="C709" s="18"/>
      <c r="D709" s="18" t="s">
        <v>1141</v>
      </c>
      <c r="E709" s="19" t="s">
        <v>1140</v>
      </c>
      <c r="F709" s="9">
        <f>Source!AU334</f>
        <v>10</v>
      </c>
      <c r="G709" s="21"/>
      <c r="H709" s="20"/>
      <c r="I709" s="9"/>
      <c r="J709" s="9"/>
      <c r="K709" s="21">
        <f>SUM(T703:T708)</f>
        <v>53.09</v>
      </c>
      <c r="L709" s="21"/>
    </row>
    <row r="710" spans="1:22" ht="14.25" x14ac:dyDescent="0.2">
      <c r="A710" s="18"/>
      <c r="B710" s="18"/>
      <c r="C710" s="18"/>
      <c r="D710" s="18" t="s">
        <v>1145</v>
      </c>
      <c r="E710" s="19" t="s">
        <v>1140</v>
      </c>
      <c r="F710" s="9">
        <f>108</f>
        <v>108</v>
      </c>
      <c r="G710" s="21"/>
      <c r="H710" s="20"/>
      <c r="I710" s="9"/>
      <c r="J710" s="9"/>
      <c r="K710" s="21">
        <f>SUM(V703:V709)</f>
        <v>35.69</v>
      </c>
      <c r="L710" s="21"/>
    </row>
    <row r="711" spans="1:22" ht="14.25" x14ac:dyDescent="0.2">
      <c r="A711" s="18"/>
      <c r="B711" s="18"/>
      <c r="C711" s="18"/>
      <c r="D711" s="18" t="s">
        <v>1142</v>
      </c>
      <c r="E711" s="19" t="s">
        <v>1143</v>
      </c>
      <c r="F711" s="9">
        <f>Source!AQ334</f>
        <v>0.8</v>
      </c>
      <c r="G711" s="21"/>
      <c r="H711" s="20" t="str">
        <f>Source!DI334</f>
        <v/>
      </c>
      <c r="I711" s="9">
        <f>Source!AV334</f>
        <v>1</v>
      </c>
      <c r="J711" s="9"/>
      <c r="K711" s="21"/>
      <c r="L711" s="21">
        <f>Source!U334</f>
        <v>0.8</v>
      </c>
    </row>
    <row r="712" spans="1:22" ht="15" x14ac:dyDescent="0.25">
      <c r="A712" s="24"/>
      <c r="B712" s="24"/>
      <c r="C712" s="24"/>
      <c r="D712" s="24"/>
      <c r="E712" s="24"/>
      <c r="F712" s="24"/>
      <c r="G712" s="24"/>
      <c r="H712" s="24"/>
      <c r="I712" s="24"/>
      <c r="J712" s="57">
        <f>K704+K705+K707+K708+K709+K710</f>
        <v>1044.1500000000001</v>
      </c>
      <c r="K712" s="57"/>
      <c r="L712" s="25">
        <f>IF(Source!I334&lt;&gt;0, ROUND(J712/Source!I334, 2), 0)</f>
        <v>1044.1500000000001</v>
      </c>
      <c r="P712" s="23">
        <f>J712</f>
        <v>1044.1500000000001</v>
      </c>
    </row>
    <row r="714" spans="1:22" ht="15" x14ac:dyDescent="0.25">
      <c r="C714" s="58" t="str">
        <f>Source!G338</f>
        <v>В2</v>
      </c>
      <c r="D714" s="58"/>
      <c r="E714" s="58"/>
      <c r="F714" s="58"/>
      <c r="G714" s="58"/>
      <c r="H714" s="58"/>
      <c r="I714" s="58"/>
      <c r="J714" s="58"/>
      <c r="K714" s="58"/>
    </row>
    <row r="715" spans="1:22" ht="57" x14ac:dyDescent="0.2">
      <c r="A715" s="18">
        <v>75</v>
      </c>
      <c r="B715" s="18">
        <v>75</v>
      </c>
      <c r="C715" s="18" t="str">
        <f>Source!F341</f>
        <v>1.18-2403-20-3/1</v>
      </c>
      <c r="D715" s="18" t="str">
        <f>Source!G341</f>
        <v>Техническое обслуживание вытяжных установок производительностью до 5000 м3/ч - ежеквартальное / LM DUCT R 160 /ST.06/G.1/FBP.E22.2E/G.1/VO.1</v>
      </c>
      <c r="E715" s="19" t="str">
        <f>Source!H341</f>
        <v>установка</v>
      </c>
      <c r="F715" s="9">
        <f>Source!I341</f>
        <v>1</v>
      </c>
      <c r="G715" s="21"/>
      <c r="H715" s="20"/>
      <c r="I715" s="9"/>
      <c r="J715" s="9"/>
      <c r="K715" s="21"/>
      <c r="L715" s="21"/>
      <c r="Q715">
        <f>ROUND((Source!BZ341/100)*ROUND((Source!AF341*Source!AV341)*Source!I341, 2), 2)</f>
        <v>2211.0300000000002</v>
      </c>
      <c r="R715">
        <f>Source!X341</f>
        <v>2211.0300000000002</v>
      </c>
      <c r="S715">
        <f>ROUND((Source!CA341/100)*ROUND((Source!AF341*Source!AV341)*Source!I341, 2), 2)</f>
        <v>315.86</v>
      </c>
      <c r="T715">
        <f>Source!Y341</f>
        <v>315.86</v>
      </c>
      <c r="U715">
        <f>ROUND((175/100)*ROUND((Source!AE341*Source!AV341)*Source!I341, 2), 2)</f>
        <v>0</v>
      </c>
      <c r="V715">
        <f>ROUND((108/100)*ROUND(Source!CS341*Source!I341, 2), 2)</f>
        <v>0</v>
      </c>
    </row>
    <row r="716" spans="1:22" ht="14.25" x14ac:dyDescent="0.2">
      <c r="A716" s="18"/>
      <c r="B716" s="18"/>
      <c r="C716" s="18"/>
      <c r="D716" s="18" t="s">
        <v>1136</v>
      </c>
      <c r="E716" s="19"/>
      <c r="F716" s="9"/>
      <c r="G716" s="21">
        <f>Source!AO341</f>
        <v>1579.31</v>
      </c>
      <c r="H716" s="20" t="str">
        <f>Source!DG341</f>
        <v>)*2</v>
      </c>
      <c r="I716" s="9">
        <f>Source!AV341</f>
        <v>1</v>
      </c>
      <c r="J716" s="9">
        <f>IF(Source!BA341&lt;&gt; 0, Source!BA341, 1)</f>
        <v>1</v>
      </c>
      <c r="K716" s="21">
        <f>Source!S341</f>
        <v>3158.62</v>
      </c>
      <c r="L716" s="21"/>
    </row>
    <row r="717" spans="1:22" ht="14.25" x14ac:dyDescent="0.2">
      <c r="A717" s="18"/>
      <c r="B717" s="18"/>
      <c r="C717" s="18"/>
      <c r="D717" s="18" t="s">
        <v>1138</v>
      </c>
      <c r="E717" s="19"/>
      <c r="F717" s="9"/>
      <c r="G717" s="21">
        <f>Source!AL341</f>
        <v>0.03</v>
      </c>
      <c r="H717" s="20" t="str">
        <f>Source!DD341</f>
        <v>)*2</v>
      </c>
      <c r="I717" s="9">
        <f>Source!AW341</f>
        <v>1</v>
      </c>
      <c r="J717" s="9">
        <f>IF(Source!BC341&lt;&gt; 0, Source!BC341, 1)</f>
        <v>1</v>
      </c>
      <c r="K717" s="21">
        <f>Source!P341</f>
        <v>0.06</v>
      </c>
      <c r="L717" s="21"/>
    </row>
    <row r="718" spans="1:22" ht="14.25" x14ac:dyDescent="0.2">
      <c r="A718" s="18"/>
      <c r="B718" s="18"/>
      <c r="C718" s="18"/>
      <c r="D718" s="18" t="s">
        <v>1139</v>
      </c>
      <c r="E718" s="19" t="s">
        <v>1140</v>
      </c>
      <c r="F718" s="9">
        <f>Source!AT341</f>
        <v>70</v>
      </c>
      <c r="G718" s="21"/>
      <c r="H718" s="20"/>
      <c r="I718" s="9"/>
      <c r="J718" s="9"/>
      <c r="K718" s="21">
        <f>SUM(R715:R717)</f>
        <v>2211.0300000000002</v>
      </c>
      <c r="L718" s="21"/>
    </row>
    <row r="719" spans="1:22" ht="14.25" x14ac:dyDescent="0.2">
      <c r="A719" s="18"/>
      <c r="B719" s="18"/>
      <c r="C719" s="18"/>
      <c r="D719" s="18" t="s">
        <v>1141</v>
      </c>
      <c r="E719" s="19" t="s">
        <v>1140</v>
      </c>
      <c r="F719" s="9">
        <f>Source!AU341</f>
        <v>10</v>
      </c>
      <c r="G719" s="21"/>
      <c r="H719" s="20"/>
      <c r="I719" s="9"/>
      <c r="J719" s="9"/>
      <c r="K719" s="21">
        <f>SUM(T715:T718)</f>
        <v>315.86</v>
      </c>
      <c r="L719" s="21"/>
    </row>
    <row r="720" spans="1:22" ht="14.25" x14ac:dyDescent="0.2">
      <c r="A720" s="18"/>
      <c r="B720" s="18"/>
      <c r="C720" s="18"/>
      <c r="D720" s="18" t="s">
        <v>1142</v>
      </c>
      <c r="E720" s="19" t="s">
        <v>1143</v>
      </c>
      <c r="F720" s="9">
        <f>Source!AQ341</f>
        <v>2.38</v>
      </c>
      <c r="G720" s="21"/>
      <c r="H720" s="20" t="str">
        <f>Source!DI341</f>
        <v>)*2</v>
      </c>
      <c r="I720" s="9">
        <f>Source!AV341</f>
        <v>1</v>
      </c>
      <c r="J720" s="9"/>
      <c r="K720" s="21"/>
      <c r="L720" s="21">
        <f>Source!U341</f>
        <v>4.76</v>
      </c>
    </row>
    <row r="721" spans="1:22" ht="15" x14ac:dyDescent="0.25">
      <c r="A721" s="24"/>
      <c r="B721" s="24"/>
      <c r="C721" s="24"/>
      <c r="D721" s="24"/>
      <c r="E721" s="24"/>
      <c r="F721" s="24"/>
      <c r="G721" s="24"/>
      <c r="H721" s="24"/>
      <c r="I721" s="24"/>
      <c r="J721" s="57">
        <f>K716+K717+K718+K719</f>
        <v>5685.57</v>
      </c>
      <c r="K721" s="57"/>
      <c r="L721" s="25">
        <f>IF(Source!I341&lt;&gt;0, ROUND(J721/Source!I341, 2), 0)</f>
        <v>5685.57</v>
      </c>
      <c r="P721" s="23">
        <f>J721</f>
        <v>5685.57</v>
      </c>
    </row>
    <row r="722" spans="1:22" ht="42.75" x14ac:dyDescent="0.2">
      <c r="A722" s="18">
        <v>76</v>
      </c>
      <c r="B722" s="18">
        <v>76</v>
      </c>
      <c r="C722" s="18" t="str">
        <f>Source!F343</f>
        <v>1.23-2103-41-1/1</v>
      </c>
      <c r="D722" s="18" t="str">
        <f>Source!G343</f>
        <v>Техническое обслуживание регулирующего клапана /Обратный клапан</v>
      </c>
      <c r="E722" s="19" t="str">
        <f>Source!H343</f>
        <v>шт.</v>
      </c>
      <c r="F722" s="9">
        <f>Source!I343</f>
        <v>1</v>
      </c>
      <c r="G722" s="21"/>
      <c r="H722" s="20"/>
      <c r="I722" s="9"/>
      <c r="J722" s="9"/>
      <c r="K722" s="21"/>
      <c r="L722" s="21"/>
      <c r="Q722">
        <f>ROUND((Source!BZ343/100)*ROUND((Source!AF343*Source!AV343)*Source!I343, 2), 2)</f>
        <v>145.6</v>
      </c>
      <c r="R722">
        <f>Source!X343</f>
        <v>145.6</v>
      </c>
      <c r="S722">
        <f>ROUND((Source!CA343/100)*ROUND((Source!AF343*Source!AV343)*Source!I343, 2), 2)</f>
        <v>20.8</v>
      </c>
      <c r="T722">
        <f>Source!Y343</f>
        <v>20.8</v>
      </c>
      <c r="U722">
        <f>ROUND((175/100)*ROUND((Source!AE343*Source!AV343)*Source!I343, 2), 2)</f>
        <v>86.75</v>
      </c>
      <c r="V722">
        <f>ROUND((108/100)*ROUND(Source!CS343*Source!I343, 2), 2)</f>
        <v>53.54</v>
      </c>
    </row>
    <row r="723" spans="1:22" ht="14.25" x14ac:dyDescent="0.2">
      <c r="A723" s="18"/>
      <c r="B723" s="18"/>
      <c r="C723" s="18"/>
      <c r="D723" s="18" t="s">
        <v>1136</v>
      </c>
      <c r="E723" s="19"/>
      <c r="F723" s="9"/>
      <c r="G723" s="21">
        <f>Source!AO343</f>
        <v>208</v>
      </c>
      <c r="H723" s="20" t="str">
        <f>Source!DG343</f>
        <v/>
      </c>
      <c r="I723" s="9">
        <f>Source!AV343</f>
        <v>1</v>
      </c>
      <c r="J723" s="9">
        <f>IF(Source!BA343&lt;&gt; 0, Source!BA343, 1)</f>
        <v>1</v>
      </c>
      <c r="K723" s="21">
        <f>Source!S343</f>
        <v>208</v>
      </c>
      <c r="L723" s="21"/>
    </row>
    <row r="724" spans="1:22" ht="14.25" x14ac:dyDescent="0.2">
      <c r="A724" s="18"/>
      <c r="B724" s="18"/>
      <c r="C724" s="18"/>
      <c r="D724" s="18" t="s">
        <v>1137</v>
      </c>
      <c r="E724" s="19"/>
      <c r="F724" s="9"/>
      <c r="G724" s="21">
        <f>Source!AM343</f>
        <v>78.180000000000007</v>
      </c>
      <c r="H724" s="20" t="str">
        <f>Source!DE343</f>
        <v/>
      </c>
      <c r="I724" s="9">
        <f>Source!AV343</f>
        <v>1</v>
      </c>
      <c r="J724" s="9">
        <f>IF(Source!BB343&lt;&gt; 0, Source!BB343, 1)</f>
        <v>1</v>
      </c>
      <c r="K724" s="21">
        <f>Source!Q343</f>
        <v>78.180000000000007</v>
      </c>
      <c r="L724" s="21"/>
    </row>
    <row r="725" spans="1:22" ht="14.25" x14ac:dyDescent="0.2">
      <c r="A725" s="18"/>
      <c r="B725" s="18"/>
      <c r="C725" s="18"/>
      <c r="D725" s="18" t="s">
        <v>1144</v>
      </c>
      <c r="E725" s="19"/>
      <c r="F725" s="9"/>
      <c r="G725" s="21">
        <f>Source!AN343</f>
        <v>49.57</v>
      </c>
      <c r="H725" s="20" t="str">
        <f>Source!DF343</f>
        <v/>
      </c>
      <c r="I725" s="9">
        <f>Source!AV343</f>
        <v>1</v>
      </c>
      <c r="J725" s="9">
        <f>IF(Source!BS343&lt;&gt; 0, Source!BS343, 1)</f>
        <v>1</v>
      </c>
      <c r="K725" s="27">
        <f>Source!R343</f>
        <v>49.57</v>
      </c>
      <c r="L725" s="21"/>
    </row>
    <row r="726" spans="1:22" ht="14.25" x14ac:dyDescent="0.2">
      <c r="A726" s="18"/>
      <c r="B726" s="18"/>
      <c r="C726" s="18"/>
      <c r="D726" s="18" t="s">
        <v>1139</v>
      </c>
      <c r="E726" s="19" t="s">
        <v>1140</v>
      </c>
      <c r="F726" s="9">
        <f>Source!AT343</f>
        <v>70</v>
      </c>
      <c r="G726" s="21"/>
      <c r="H726" s="20"/>
      <c r="I726" s="9"/>
      <c r="J726" s="9"/>
      <c r="K726" s="21">
        <f>SUM(R722:R725)</f>
        <v>145.6</v>
      </c>
      <c r="L726" s="21"/>
    </row>
    <row r="727" spans="1:22" ht="14.25" x14ac:dyDescent="0.2">
      <c r="A727" s="18"/>
      <c r="B727" s="18"/>
      <c r="C727" s="18"/>
      <c r="D727" s="18" t="s">
        <v>1141</v>
      </c>
      <c r="E727" s="19" t="s">
        <v>1140</v>
      </c>
      <c r="F727" s="9">
        <f>Source!AU343</f>
        <v>10</v>
      </c>
      <c r="G727" s="21"/>
      <c r="H727" s="20"/>
      <c r="I727" s="9"/>
      <c r="J727" s="9"/>
      <c r="K727" s="21">
        <f>SUM(T722:T726)</f>
        <v>20.8</v>
      </c>
      <c r="L727" s="21"/>
    </row>
    <row r="728" spans="1:22" ht="14.25" x14ac:dyDescent="0.2">
      <c r="A728" s="18"/>
      <c r="B728" s="18"/>
      <c r="C728" s="18"/>
      <c r="D728" s="18" t="s">
        <v>1145</v>
      </c>
      <c r="E728" s="19" t="s">
        <v>1140</v>
      </c>
      <c r="F728" s="9">
        <f>108</f>
        <v>108</v>
      </c>
      <c r="G728" s="21"/>
      <c r="H728" s="20"/>
      <c r="I728" s="9"/>
      <c r="J728" s="9"/>
      <c r="K728" s="21">
        <f>SUM(V722:V727)</f>
        <v>53.54</v>
      </c>
      <c r="L728" s="21"/>
    </row>
    <row r="729" spans="1:22" ht="14.25" x14ac:dyDescent="0.2">
      <c r="A729" s="18"/>
      <c r="B729" s="18"/>
      <c r="C729" s="18"/>
      <c r="D729" s="18" t="s">
        <v>1142</v>
      </c>
      <c r="E729" s="19" t="s">
        <v>1143</v>
      </c>
      <c r="F729" s="9">
        <f>Source!AQ343</f>
        <v>0.37</v>
      </c>
      <c r="G729" s="21"/>
      <c r="H729" s="20" t="str">
        <f>Source!DI343</f>
        <v/>
      </c>
      <c r="I729" s="9">
        <f>Source!AV343</f>
        <v>1</v>
      </c>
      <c r="J729" s="9"/>
      <c r="K729" s="21"/>
      <c r="L729" s="21">
        <f>Source!U343</f>
        <v>0.37</v>
      </c>
    </row>
    <row r="730" spans="1:22" ht="15" x14ac:dyDescent="0.25">
      <c r="A730" s="24"/>
      <c r="B730" s="24"/>
      <c r="C730" s="24"/>
      <c r="D730" s="24"/>
      <c r="E730" s="24"/>
      <c r="F730" s="24"/>
      <c r="G730" s="24"/>
      <c r="H730" s="24"/>
      <c r="I730" s="24"/>
      <c r="J730" s="57">
        <f>K723+K724+K726+K727+K728</f>
        <v>506.12</v>
      </c>
      <c r="K730" s="57"/>
      <c r="L730" s="25">
        <f>IF(Source!I343&lt;&gt;0, ROUND(J730/Source!I343, 2), 0)</f>
        <v>506.12</v>
      </c>
      <c r="P730" s="23">
        <f>J730</f>
        <v>506.12</v>
      </c>
    </row>
    <row r="732" spans="1:22" ht="15" x14ac:dyDescent="0.25">
      <c r="C732" s="58" t="str">
        <f>Source!G344</f>
        <v>Комплект автоматики (В2):    Комплект автоматики:IS.25</v>
      </c>
      <c r="D732" s="58"/>
      <c r="E732" s="58"/>
      <c r="F732" s="58"/>
      <c r="G732" s="58"/>
      <c r="H732" s="58"/>
      <c r="I732" s="58"/>
      <c r="J732" s="58"/>
      <c r="K732" s="58"/>
    </row>
    <row r="733" spans="1:22" ht="42.75" x14ac:dyDescent="0.2">
      <c r="A733" s="18">
        <v>77</v>
      </c>
      <c r="B733" s="18">
        <v>77</v>
      </c>
      <c r="C733" s="18" t="str">
        <f>Source!F345</f>
        <v>1.23-2103-41-1/1</v>
      </c>
      <c r="D733" s="18" t="str">
        <f>Source!G345</f>
        <v>Техническое обслуживание регулирующего клапана /Регулятор скорости</v>
      </c>
      <c r="E733" s="19" t="str">
        <f>Source!H345</f>
        <v>шт.</v>
      </c>
      <c r="F733" s="9">
        <f>Source!I345</f>
        <v>1</v>
      </c>
      <c r="G733" s="21"/>
      <c r="H733" s="20"/>
      <c r="I733" s="9"/>
      <c r="J733" s="9"/>
      <c r="K733" s="21"/>
      <c r="L733" s="21"/>
      <c r="Q733">
        <f>ROUND((Source!BZ345/100)*ROUND((Source!AF345*Source!AV345)*Source!I345, 2), 2)</f>
        <v>145.6</v>
      </c>
      <c r="R733">
        <f>Source!X345</f>
        <v>145.6</v>
      </c>
      <c r="S733">
        <f>ROUND((Source!CA345/100)*ROUND((Source!AF345*Source!AV345)*Source!I345, 2), 2)</f>
        <v>20.8</v>
      </c>
      <c r="T733">
        <f>Source!Y345</f>
        <v>20.8</v>
      </c>
      <c r="U733">
        <f>ROUND((175/100)*ROUND((Source!AE345*Source!AV345)*Source!I345, 2), 2)</f>
        <v>86.75</v>
      </c>
      <c r="V733">
        <f>ROUND((108/100)*ROUND(Source!CS345*Source!I345, 2), 2)</f>
        <v>53.54</v>
      </c>
    </row>
    <row r="734" spans="1:22" ht="14.25" x14ac:dyDescent="0.2">
      <c r="A734" s="18"/>
      <c r="B734" s="18"/>
      <c r="C734" s="18"/>
      <c r="D734" s="18" t="s">
        <v>1136</v>
      </c>
      <c r="E734" s="19"/>
      <c r="F734" s="9"/>
      <c r="G734" s="21">
        <f>Source!AO345</f>
        <v>208</v>
      </c>
      <c r="H734" s="20" t="str">
        <f>Source!DG345</f>
        <v/>
      </c>
      <c r="I734" s="9">
        <f>Source!AV345</f>
        <v>1</v>
      </c>
      <c r="J734" s="9">
        <f>IF(Source!BA345&lt;&gt; 0, Source!BA345, 1)</f>
        <v>1</v>
      </c>
      <c r="K734" s="21">
        <f>Source!S345</f>
        <v>208</v>
      </c>
      <c r="L734" s="21"/>
    </row>
    <row r="735" spans="1:22" ht="14.25" x14ac:dyDescent="0.2">
      <c r="A735" s="18"/>
      <c r="B735" s="18"/>
      <c r="C735" s="18"/>
      <c r="D735" s="18" t="s">
        <v>1137</v>
      </c>
      <c r="E735" s="19"/>
      <c r="F735" s="9"/>
      <c r="G735" s="21">
        <f>Source!AM345</f>
        <v>78.180000000000007</v>
      </c>
      <c r="H735" s="20" t="str">
        <f>Source!DE345</f>
        <v/>
      </c>
      <c r="I735" s="9">
        <f>Source!AV345</f>
        <v>1</v>
      </c>
      <c r="J735" s="9">
        <f>IF(Source!BB345&lt;&gt; 0, Source!BB345, 1)</f>
        <v>1</v>
      </c>
      <c r="K735" s="21">
        <f>Source!Q345</f>
        <v>78.180000000000007</v>
      </c>
      <c r="L735" s="21"/>
    </row>
    <row r="736" spans="1:22" ht="14.25" x14ac:dyDescent="0.2">
      <c r="A736" s="18"/>
      <c r="B736" s="18"/>
      <c r="C736" s="18"/>
      <c r="D736" s="18" t="s">
        <v>1144</v>
      </c>
      <c r="E736" s="19"/>
      <c r="F736" s="9"/>
      <c r="G736" s="21">
        <f>Source!AN345</f>
        <v>49.57</v>
      </c>
      <c r="H736" s="20" t="str">
        <f>Source!DF345</f>
        <v/>
      </c>
      <c r="I736" s="9">
        <f>Source!AV345</f>
        <v>1</v>
      </c>
      <c r="J736" s="9">
        <f>IF(Source!BS345&lt;&gt; 0, Source!BS345, 1)</f>
        <v>1</v>
      </c>
      <c r="K736" s="27">
        <f>Source!R345</f>
        <v>49.57</v>
      </c>
      <c r="L736" s="21"/>
    </row>
    <row r="737" spans="1:22" ht="14.25" x14ac:dyDescent="0.2">
      <c r="A737" s="18"/>
      <c r="B737" s="18"/>
      <c r="C737" s="18"/>
      <c r="D737" s="18" t="s">
        <v>1139</v>
      </c>
      <c r="E737" s="19" t="s">
        <v>1140</v>
      </c>
      <c r="F737" s="9">
        <f>Source!AT345</f>
        <v>70</v>
      </c>
      <c r="G737" s="21"/>
      <c r="H737" s="20"/>
      <c r="I737" s="9"/>
      <c r="J737" s="9"/>
      <c r="K737" s="21">
        <f>SUM(R733:R736)</f>
        <v>145.6</v>
      </c>
      <c r="L737" s="21"/>
    </row>
    <row r="738" spans="1:22" ht="14.25" x14ac:dyDescent="0.2">
      <c r="A738" s="18"/>
      <c r="B738" s="18"/>
      <c r="C738" s="18"/>
      <c r="D738" s="18" t="s">
        <v>1141</v>
      </c>
      <c r="E738" s="19" t="s">
        <v>1140</v>
      </c>
      <c r="F738" s="9">
        <f>Source!AU345</f>
        <v>10</v>
      </c>
      <c r="G738" s="21"/>
      <c r="H738" s="20"/>
      <c r="I738" s="9"/>
      <c r="J738" s="9"/>
      <c r="K738" s="21">
        <f>SUM(T733:T737)</f>
        <v>20.8</v>
      </c>
      <c r="L738" s="21"/>
    </row>
    <row r="739" spans="1:22" ht="14.25" x14ac:dyDescent="0.2">
      <c r="A739" s="18"/>
      <c r="B739" s="18"/>
      <c r="C739" s="18"/>
      <c r="D739" s="18" t="s">
        <v>1145</v>
      </c>
      <c r="E739" s="19" t="s">
        <v>1140</v>
      </c>
      <c r="F739" s="9">
        <f>108</f>
        <v>108</v>
      </c>
      <c r="G739" s="21"/>
      <c r="H739" s="20"/>
      <c r="I739" s="9"/>
      <c r="J739" s="9"/>
      <c r="K739" s="21">
        <f>SUM(V733:V738)</f>
        <v>53.54</v>
      </c>
      <c r="L739" s="21"/>
    </row>
    <row r="740" spans="1:22" ht="14.25" x14ac:dyDescent="0.2">
      <c r="A740" s="18"/>
      <c r="B740" s="18"/>
      <c r="C740" s="18"/>
      <c r="D740" s="18" t="s">
        <v>1142</v>
      </c>
      <c r="E740" s="19" t="s">
        <v>1143</v>
      </c>
      <c r="F740" s="9">
        <f>Source!AQ345</f>
        <v>0.37</v>
      </c>
      <c r="G740" s="21"/>
      <c r="H740" s="20" t="str">
        <f>Source!DI345</f>
        <v/>
      </c>
      <c r="I740" s="9">
        <f>Source!AV345</f>
        <v>1</v>
      </c>
      <c r="J740" s="9"/>
      <c r="K740" s="21"/>
      <c r="L740" s="21">
        <f>Source!U345</f>
        <v>0.37</v>
      </c>
    </row>
    <row r="741" spans="1:22" ht="15" x14ac:dyDescent="0.25">
      <c r="A741" s="24"/>
      <c r="B741" s="24"/>
      <c r="C741" s="24"/>
      <c r="D741" s="24"/>
      <c r="E741" s="24"/>
      <c r="F741" s="24"/>
      <c r="G741" s="24"/>
      <c r="H741" s="24"/>
      <c r="I741" s="24"/>
      <c r="J741" s="57">
        <f>K734+K735+K737+K738+K739</f>
        <v>506.12</v>
      </c>
      <c r="K741" s="57"/>
      <c r="L741" s="25">
        <f>IF(Source!I345&lt;&gt;0, ROUND(J741/Source!I345, 2), 0)</f>
        <v>506.12</v>
      </c>
      <c r="P741" s="23">
        <f>J741</f>
        <v>506.12</v>
      </c>
    </row>
    <row r="742" spans="1:22" ht="71.25" x14ac:dyDescent="0.2">
      <c r="A742" s="18">
        <v>78</v>
      </c>
      <c r="B742" s="18">
        <v>78</v>
      </c>
      <c r="C742" s="18" t="str">
        <f>Source!F346</f>
        <v>1.18-2203-2-1/1</v>
      </c>
      <c r="D742" s="18" t="str">
        <f>Source!G346</f>
        <v>Техническое обслуживание клапанов огнезадерживающих одностворчатых с электромагнитным приводом периметром до 3200 мм / Клапан противопожарный Н.О. 150х100</v>
      </c>
      <c r="E742" s="19" t="str">
        <f>Source!H346</f>
        <v>шт.</v>
      </c>
      <c r="F742" s="9">
        <f>Source!I346</f>
        <v>1</v>
      </c>
      <c r="G742" s="21"/>
      <c r="H742" s="20"/>
      <c r="I742" s="9"/>
      <c r="J742" s="9"/>
      <c r="K742" s="21"/>
      <c r="L742" s="21"/>
      <c r="Q742">
        <f>ROUND((Source!BZ346/100)*ROUND((Source!AF346*Source!AV346)*Source!I346, 2), 2)</f>
        <v>371.6</v>
      </c>
      <c r="R742">
        <f>Source!X346</f>
        <v>371.6</v>
      </c>
      <c r="S742">
        <f>ROUND((Source!CA346/100)*ROUND((Source!AF346*Source!AV346)*Source!I346, 2), 2)</f>
        <v>53.09</v>
      </c>
      <c r="T742">
        <f>Source!Y346</f>
        <v>53.09</v>
      </c>
      <c r="U742">
        <f>ROUND((175/100)*ROUND((Source!AE346*Source!AV346)*Source!I346, 2), 2)</f>
        <v>57.84</v>
      </c>
      <c r="V742">
        <f>ROUND((108/100)*ROUND(Source!CS346*Source!I346, 2), 2)</f>
        <v>35.69</v>
      </c>
    </row>
    <row r="743" spans="1:22" ht="14.25" x14ac:dyDescent="0.2">
      <c r="A743" s="18"/>
      <c r="B743" s="18"/>
      <c r="C743" s="18"/>
      <c r="D743" s="18" t="s">
        <v>1136</v>
      </c>
      <c r="E743" s="19"/>
      <c r="F743" s="9"/>
      <c r="G743" s="21">
        <f>Source!AO346</f>
        <v>530.86</v>
      </c>
      <c r="H743" s="20" t="str">
        <f>Source!DG346</f>
        <v/>
      </c>
      <c r="I743" s="9">
        <f>Source!AV346</f>
        <v>1</v>
      </c>
      <c r="J743" s="9">
        <f>IF(Source!BA346&lt;&gt; 0, Source!BA346, 1)</f>
        <v>1</v>
      </c>
      <c r="K743" s="21">
        <f>Source!S346</f>
        <v>530.86</v>
      </c>
      <c r="L743" s="21"/>
    </row>
    <row r="744" spans="1:22" ht="14.25" x14ac:dyDescent="0.2">
      <c r="A744" s="18"/>
      <c r="B744" s="18"/>
      <c r="C744" s="18"/>
      <c r="D744" s="18" t="s">
        <v>1137</v>
      </c>
      <c r="E744" s="19"/>
      <c r="F744" s="9"/>
      <c r="G744" s="21">
        <f>Source!AM346</f>
        <v>52.12</v>
      </c>
      <c r="H744" s="20" t="str">
        <f>Source!DE346</f>
        <v/>
      </c>
      <c r="I744" s="9">
        <f>Source!AV346</f>
        <v>1</v>
      </c>
      <c r="J744" s="9">
        <f>IF(Source!BB346&lt;&gt; 0, Source!BB346, 1)</f>
        <v>1</v>
      </c>
      <c r="K744" s="21">
        <f>Source!Q346</f>
        <v>52.12</v>
      </c>
      <c r="L744" s="21"/>
    </row>
    <row r="745" spans="1:22" ht="14.25" x14ac:dyDescent="0.2">
      <c r="A745" s="18"/>
      <c r="B745" s="18"/>
      <c r="C745" s="18"/>
      <c r="D745" s="18" t="s">
        <v>1144</v>
      </c>
      <c r="E745" s="19"/>
      <c r="F745" s="9"/>
      <c r="G745" s="21">
        <f>Source!AN346</f>
        <v>33.049999999999997</v>
      </c>
      <c r="H745" s="20" t="str">
        <f>Source!DF346</f>
        <v/>
      </c>
      <c r="I745" s="9">
        <f>Source!AV346</f>
        <v>1</v>
      </c>
      <c r="J745" s="9">
        <f>IF(Source!BS346&lt;&gt; 0, Source!BS346, 1)</f>
        <v>1</v>
      </c>
      <c r="K745" s="27">
        <f>Source!R346</f>
        <v>33.049999999999997</v>
      </c>
      <c r="L745" s="21"/>
    </row>
    <row r="746" spans="1:22" ht="14.25" x14ac:dyDescent="0.2">
      <c r="A746" s="18"/>
      <c r="B746" s="18"/>
      <c r="C746" s="18"/>
      <c r="D746" s="18" t="s">
        <v>1138</v>
      </c>
      <c r="E746" s="19"/>
      <c r="F746" s="9"/>
      <c r="G746" s="21">
        <f>Source!AL346</f>
        <v>0.79</v>
      </c>
      <c r="H746" s="20" t="str">
        <f>Source!DD346</f>
        <v/>
      </c>
      <c r="I746" s="9">
        <f>Source!AW346</f>
        <v>1</v>
      </c>
      <c r="J746" s="9">
        <f>IF(Source!BC346&lt;&gt; 0, Source!BC346, 1)</f>
        <v>1</v>
      </c>
      <c r="K746" s="21">
        <f>Source!P346</f>
        <v>0.79</v>
      </c>
      <c r="L746" s="21"/>
    </row>
    <row r="747" spans="1:22" ht="14.25" x14ac:dyDescent="0.2">
      <c r="A747" s="18"/>
      <c r="B747" s="18"/>
      <c r="C747" s="18"/>
      <c r="D747" s="18" t="s">
        <v>1139</v>
      </c>
      <c r="E747" s="19" t="s">
        <v>1140</v>
      </c>
      <c r="F747" s="9">
        <f>Source!AT346</f>
        <v>70</v>
      </c>
      <c r="G747" s="21"/>
      <c r="H747" s="20"/>
      <c r="I747" s="9"/>
      <c r="J747" s="9"/>
      <c r="K747" s="21">
        <f>SUM(R742:R746)</f>
        <v>371.6</v>
      </c>
      <c r="L747" s="21"/>
    </row>
    <row r="748" spans="1:22" ht="14.25" x14ac:dyDescent="0.2">
      <c r="A748" s="18"/>
      <c r="B748" s="18"/>
      <c r="C748" s="18"/>
      <c r="D748" s="18" t="s">
        <v>1141</v>
      </c>
      <c r="E748" s="19" t="s">
        <v>1140</v>
      </c>
      <c r="F748" s="9">
        <f>Source!AU346</f>
        <v>10</v>
      </c>
      <c r="G748" s="21"/>
      <c r="H748" s="20"/>
      <c r="I748" s="9"/>
      <c r="J748" s="9"/>
      <c r="K748" s="21">
        <f>SUM(T742:T747)</f>
        <v>53.09</v>
      </c>
      <c r="L748" s="21"/>
    </row>
    <row r="749" spans="1:22" ht="14.25" x14ac:dyDescent="0.2">
      <c r="A749" s="18"/>
      <c r="B749" s="18"/>
      <c r="C749" s="18"/>
      <c r="D749" s="18" t="s">
        <v>1145</v>
      </c>
      <c r="E749" s="19" t="s">
        <v>1140</v>
      </c>
      <c r="F749" s="9">
        <f>108</f>
        <v>108</v>
      </c>
      <c r="G749" s="21"/>
      <c r="H749" s="20"/>
      <c r="I749" s="9"/>
      <c r="J749" s="9"/>
      <c r="K749" s="21">
        <f>SUM(V742:V748)</f>
        <v>35.69</v>
      </c>
      <c r="L749" s="21"/>
    </row>
    <row r="750" spans="1:22" ht="14.25" x14ac:dyDescent="0.2">
      <c r="A750" s="18"/>
      <c r="B750" s="18"/>
      <c r="C750" s="18"/>
      <c r="D750" s="18" t="s">
        <v>1142</v>
      </c>
      <c r="E750" s="19" t="s">
        <v>1143</v>
      </c>
      <c r="F750" s="9">
        <f>Source!AQ346</f>
        <v>0.8</v>
      </c>
      <c r="G750" s="21"/>
      <c r="H750" s="20" t="str">
        <f>Source!DI346</f>
        <v/>
      </c>
      <c r="I750" s="9">
        <f>Source!AV346</f>
        <v>1</v>
      </c>
      <c r="J750" s="9"/>
      <c r="K750" s="21"/>
      <c r="L750" s="21">
        <f>Source!U346</f>
        <v>0.8</v>
      </c>
    </row>
    <row r="751" spans="1:22" ht="15" x14ac:dyDescent="0.25">
      <c r="A751" s="24"/>
      <c r="B751" s="24"/>
      <c r="C751" s="24"/>
      <c r="D751" s="24"/>
      <c r="E751" s="24"/>
      <c r="F751" s="24"/>
      <c r="G751" s="24"/>
      <c r="H751" s="24"/>
      <c r="I751" s="24"/>
      <c r="J751" s="57">
        <f>K743+K744+K746+K747+K748+K749</f>
        <v>1044.1500000000001</v>
      </c>
      <c r="K751" s="57"/>
      <c r="L751" s="25">
        <f>IF(Source!I346&lt;&gt;0, ROUND(J751/Source!I346, 2), 0)</f>
        <v>1044.1500000000001</v>
      </c>
      <c r="P751" s="23">
        <f>J751</f>
        <v>1044.1500000000001</v>
      </c>
    </row>
    <row r="753" spans="1:22" ht="15" x14ac:dyDescent="0.25">
      <c r="A753" s="55" t="str">
        <f>CONCATENATE("Итого по подразделу: ",IF(Source!G348&lt;&gt;"Новый подраздел", Source!G348, ""))</f>
        <v>Итого по подразделу: Вентиляция 2</v>
      </c>
      <c r="B753" s="55"/>
      <c r="C753" s="55"/>
      <c r="D753" s="55"/>
      <c r="E753" s="55"/>
      <c r="F753" s="55"/>
      <c r="G753" s="55"/>
      <c r="H753" s="55"/>
      <c r="I753" s="55"/>
      <c r="J753" s="53">
        <f>SUM(P580:P752)</f>
        <v>67649.359999999986</v>
      </c>
      <c r="K753" s="54"/>
      <c r="L753" s="26"/>
    </row>
    <row r="756" spans="1:22" ht="16.5" x14ac:dyDescent="0.25">
      <c r="A756" s="56" t="str">
        <f>CONCATENATE("Подраздел: ",IF(Source!G378&lt;&gt;"Новый подраздел", Source!G378, ""))</f>
        <v>Подраздел: Вентиляция 3</v>
      </c>
      <c r="B756" s="56"/>
      <c r="C756" s="56"/>
      <c r="D756" s="56"/>
      <c r="E756" s="56"/>
      <c r="F756" s="56"/>
      <c r="G756" s="56"/>
      <c r="H756" s="56"/>
      <c r="I756" s="56"/>
      <c r="J756" s="56"/>
      <c r="K756" s="56"/>
      <c r="L756" s="56"/>
    </row>
    <row r="758" spans="1:22" ht="15" x14ac:dyDescent="0.25">
      <c r="C758" s="58" t="str">
        <f>Source!G382</f>
        <v>П1</v>
      </c>
      <c r="D758" s="58"/>
      <c r="E758" s="58"/>
      <c r="F758" s="58"/>
      <c r="G758" s="58"/>
      <c r="H758" s="58"/>
      <c r="I758" s="58"/>
      <c r="J758" s="58"/>
      <c r="K758" s="58"/>
    </row>
    <row r="759" spans="1:22" ht="71.25" x14ac:dyDescent="0.2">
      <c r="A759" s="18">
        <v>79</v>
      </c>
      <c r="B759" s="18">
        <v>79</v>
      </c>
      <c r="C759" s="18" t="str">
        <f>Source!F385</f>
        <v>1.18-2403-21-4/1</v>
      </c>
      <c r="D759" s="18" t="str">
        <f>Source!G385</f>
        <v>Техническое обслуживание приточных установок производительностью до 5000 м3/ч - ежеквартальное/V.1/EG.4/HE.2.27.27.C/G.1/FP.C25.003A2/G.1/SP.10</v>
      </c>
      <c r="E759" s="19" t="str">
        <f>Source!H385</f>
        <v>установка</v>
      </c>
      <c r="F759" s="9">
        <f>Source!I385</f>
        <v>1</v>
      </c>
      <c r="G759" s="21"/>
      <c r="H759" s="20"/>
      <c r="I759" s="9"/>
      <c r="J759" s="9"/>
      <c r="K759" s="21"/>
      <c r="L759" s="21"/>
      <c r="Q759">
        <f>ROUND((Source!BZ385/100)*ROUND((Source!AF385*Source!AV385)*Source!I385, 2), 2)</f>
        <v>2917.08</v>
      </c>
      <c r="R759">
        <f>Source!X385</f>
        <v>2917.08</v>
      </c>
      <c r="S759">
        <f>ROUND((Source!CA385/100)*ROUND((Source!AF385*Source!AV385)*Source!I385, 2), 2)</f>
        <v>416.73</v>
      </c>
      <c r="T759">
        <f>Source!Y385</f>
        <v>416.73</v>
      </c>
      <c r="U759">
        <f>ROUND((175/100)*ROUND((Source!AE385*Source!AV385)*Source!I385, 2), 2)</f>
        <v>7.0000000000000007E-2</v>
      </c>
      <c r="V759">
        <f>ROUND((108/100)*ROUND(Source!CS385*Source!I385, 2), 2)</f>
        <v>0.04</v>
      </c>
    </row>
    <row r="760" spans="1:22" ht="14.25" x14ac:dyDescent="0.2">
      <c r="A760" s="18"/>
      <c r="B760" s="18"/>
      <c r="C760" s="18"/>
      <c r="D760" s="18" t="s">
        <v>1136</v>
      </c>
      <c r="E760" s="19"/>
      <c r="F760" s="9"/>
      <c r="G760" s="21">
        <f>Source!AO385</f>
        <v>2083.63</v>
      </c>
      <c r="H760" s="20" t="str">
        <f>Source!DG385</f>
        <v>)*2</v>
      </c>
      <c r="I760" s="9">
        <f>Source!AV385</f>
        <v>1</v>
      </c>
      <c r="J760" s="9">
        <f>IF(Source!BA385&lt;&gt; 0, Source!BA385, 1)</f>
        <v>1</v>
      </c>
      <c r="K760" s="21">
        <f>Source!S385</f>
        <v>4167.26</v>
      </c>
      <c r="L760" s="21"/>
    </row>
    <row r="761" spans="1:22" ht="14.25" x14ac:dyDescent="0.2">
      <c r="A761" s="18"/>
      <c r="B761" s="18"/>
      <c r="C761" s="18"/>
      <c r="D761" s="18" t="s">
        <v>1137</v>
      </c>
      <c r="E761" s="19"/>
      <c r="F761" s="9"/>
      <c r="G761" s="21">
        <f>Source!AM385</f>
        <v>1.79</v>
      </c>
      <c r="H761" s="20" t="str">
        <f>Source!DE385</f>
        <v>)*2</v>
      </c>
      <c r="I761" s="9">
        <f>Source!AV385</f>
        <v>1</v>
      </c>
      <c r="J761" s="9">
        <f>IF(Source!BB385&lt;&gt; 0, Source!BB385, 1)</f>
        <v>1</v>
      </c>
      <c r="K761" s="21">
        <f>Source!Q385</f>
        <v>3.58</v>
      </c>
      <c r="L761" s="21"/>
    </row>
    <row r="762" spans="1:22" ht="14.25" x14ac:dyDescent="0.2">
      <c r="A762" s="18"/>
      <c r="B762" s="18"/>
      <c r="C762" s="18"/>
      <c r="D762" s="18" t="s">
        <v>1144</v>
      </c>
      <c r="E762" s="19"/>
      <c r="F762" s="9"/>
      <c r="G762" s="21">
        <f>Source!AN385</f>
        <v>0.02</v>
      </c>
      <c r="H762" s="20" t="str">
        <f>Source!DF385</f>
        <v>)*2</v>
      </c>
      <c r="I762" s="9">
        <f>Source!AV385</f>
        <v>1</v>
      </c>
      <c r="J762" s="9">
        <f>IF(Source!BS385&lt;&gt; 0, Source!BS385, 1)</f>
        <v>1</v>
      </c>
      <c r="K762" s="27">
        <f>Source!R385</f>
        <v>0.04</v>
      </c>
      <c r="L762" s="21"/>
    </row>
    <row r="763" spans="1:22" ht="14.25" x14ac:dyDescent="0.2">
      <c r="A763" s="18"/>
      <c r="B763" s="18"/>
      <c r="C763" s="18"/>
      <c r="D763" s="18" t="s">
        <v>1138</v>
      </c>
      <c r="E763" s="19"/>
      <c r="F763" s="9"/>
      <c r="G763" s="21">
        <f>Source!AL385</f>
        <v>10.08</v>
      </c>
      <c r="H763" s="20" t="str">
        <f>Source!DD385</f>
        <v>)*2</v>
      </c>
      <c r="I763" s="9">
        <f>Source!AW385</f>
        <v>1</v>
      </c>
      <c r="J763" s="9">
        <f>IF(Source!BC385&lt;&gt; 0, Source!BC385, 1)</f>
        <v>1</v>
      </c>
      <c r="K763" s="21">
        <f>Source!P385</f>
        <v>20.16</v>
      </c>
      <c r="L763" s="21"/>
    </row>
    <row r="764" spans="1:22" ht="14.25" x14ac:dyDescent="0.2">
      <c r="A764" s="18"/>
      <c r="B764" s="18"/>
      <c r="C764" s="18"/>
      <c r="D764" s="18" t="s">
        <v>1139</v>
      </c>
      <c r="E764" s="19" t="s">
        <v>1140</v>
      </c>
      <c r="F764" s="9">
        <f>Source!AT385</f>
        <v>70</v>
      </c>
      <c r="G764" s="21"/>
      <c r="H764" s="20"/>
      <c r="I764" s="9"/>
      <c r="J764" s="9"/>
      <c r="K764" s="21">
        <f>SUM(R759:R763)</f>
        <v>2917.08</v>
      </c>
      <c r="L764" s="21"/>
    </row>
    <row r="765" spans="1:22" ht="14.25" x14ac:dyDescent="0.2">
      <c r="A765" s="18"/>
      <c r="B765" s="18"/>
      <c r="C765" s="18"/>
      <c r="D765" s="18" t="s">
        <v>1141</v>
      </c>
      <c r="E765" s="19" t="s">
        <v>1140</v>
      </c>
      <c r="F765" s="9">
        <f>Source!AU385</f>
        <v>10</v>
      </c>
      <c r="G765" s="21"/>
      <c r="H765" s="20"/>
      <c r="I765" s="9"/>
      <c r="J765" s="9"/>
      <c r="K765" s="21">
        <f>SUM(T759:T764)</f>
        <v>416.73</v>
      </c>
      <c r="L765" s="21"/>
    </row>
    <row r="766" spans="1:22" ht="14.25" x14ac:dyDescent="0.2">
      <c r="A766" s="18"/>
      <c r="B766" s="18"/>
      <c r="C766" s="18"/>
      <c r="D766" s="18" t="s">
        <v>1145</v>
      </c>
      <c r="E766" s="19" t="s">
        <v>1140</v>
      </c>
      <c r="F766" s="9">
        <f>108</f>
        <v>108</v>
      </c>
      <c r="G766" s="21"/>
      <c r="H766" s="20"/>
      <c r="I766" s="9"/>
      <c r="J766" s="9"/>
      <c r="K766" s="21">
        <f>SUM(V759:V765)</f>
        <v>0.04</v>
      </c>
      <c r="L766" s="21"/>
    </row>
    <row r="767" spans="1:22" ht="14.25" x14ac:dyDescent="0.2">
      <c r="A767" s="18"/>
      <c r="B767" s="18"/>
      <c r="C767" s="18"/>
      <c r="D767" s="18" t="s">
        <v>1142</v>
      </c>
      <c r="E767" s="19" t="s">
        <v>1143</v>
      </c>
      <c r="F767" s="9">
        <f>Source!AQ385</f>
        <v>3.14</v>
      </c>
      <c r="G767" s="21"/>
      <c r="H767" s="20" t="str">
        <f>Source!DI385</f>
        <v>)*2</v>
      </c>
      <c r="I767" s="9">
        <f>Source!AV385</f>
        <v>1</v>
      </c>
      <c r="J767" s="9"/>
      <c r="K767" s="21"/>
      <c r="L767" s="21">
        <f>Source!U385</f>
        <v>6.28</v>
      </c>
    </row>
    <row r="768" spans="1:22" ht="15" x14ac:dyDescent="0.25">
      <c r="A768" s="24"/>
      <c r="B768" s="24"/>
      <c r="C768" s="24"/>
      <c r="D768" s="24"/>
      <c r="E768" s="24"/>
      <c r="F768" s="24"/>
      <c r="G768" s="24"/>
      <c r="H768" s="24"/>
      <c r="I768" s="24"/>
      <c r="J768" s="57">
        <f>K760+K761+K763+K764+K765+K766</f>
        <v>7524.8499999999995</v>
      </c>
      <c r="K768" s="57"/>
      <c r="L768" s="25">
        <f>IF(Source!I385&lt;&gt;0, ROUND(J768/Source!I385, 2), 0)</f>
        <v>7524.85</v>
      </c>
      <c r="P768" s="23">
        <f>J768</f>
        <v>7524.8499999999995</v>
      </c>
    </row>
    <row r="769" spans="1:22" ht="42.75" x14ac:dyDescent="0.2">
      <c r="A769" s="18">
        <v>80</v>
      </c>
      <c r="B769" s="18">
        <v>80</v>
      </c>
      <c r="C769" s="18" t="str">
        <f>Source!F387</f>
        <v>1.23-2103-41-1/1</v>
      </c>
      <c r="D769" s="18" t="str">
        <f>Source!G387</f>
        <v>Техническое обслуживание регулирующего клапана /Воздушный клапан</v>
      </c>
      <c r="E769" s="19" t="str">
        <f>Source!H387</f>
        <v>шт.</v>
      </c>
      <c r="F769" s="9">
        <f>Source!I387</f>
        <v>1</v>
      </c>
      <c r="G769" s="21"/>
      <c r="H769" s="20"/>
      <c r="I769" s="9"/>
      <c r="J769" s="9"/>
      <c r="K769" s="21"/>
      <c r="L769" s="21"/>
      <c r="Q769">
        <f>ROUND((Source!BZ387/100)*ROUND((Source!AF387*Source!AV387)*Source!I387, 2), 2)</f>
        <v>145.6</v>
      </c>
      <c r="R769">
        <f>Source!X387</f>
        <v>145.6</v>
      </c>
      <c r="S769">
        <f>ROUND((Source!CA387/100)*ROUND((Source!AF387*Source!AV387)*Source!I387, 2), 2)</f>
        <v>20.8</v>
      </c>
      <c r="T769">
        <f>Source!Y387</f>
        <v>20.8</v>
      </c>
      <c r="U769">
        <f>ROUND((175/100)*ROUND((Source!AE387*Source!AV387)*Source!I387, 2), 2)</f>
        <v>86.75</v>
      </c>
      <c r="V769">
        <f>ROUND((108/100)*ROUND(Source!CS387*Source!I387, 2), 2)</f>
        <v>53.54</v>
      </c>
    </row>
    <row r="770" spans="1:22" ht="14.25" x14ac:dyDescent="0.2">
      <c r="A770" s="18"/>
      <c r="B770" s="18"/>
      <c r="C770" s="18"/>
      <c r="D770" s="18" t="s">
        <v>1136</v>
      </c>
      <c r="E770" s="19"/>
      <c r="F770" s="9"/>
      <c r="G770" s="21">
        <f>Source!AO387</f>
        <v>208</v>
      </c>
      <c r="H770" s="20" t="str">
        <f>Source!DG387</f>
        <v/>
      </c>
      <c r="I770" s="9">
        <f>Source!AV387</f>
        <v>1</v>
      </c>
      <c r="J770" s="9">
        <f>IF(Source!BA387&lt;&gt; 0, Source!BA387, 1)</f>
        <v>1</v>
      </c>
      <c r="K770" s="21">
        <f>Source!S387</f>
        <v>208</v>
      </c>
      <c r="L770" s="21"/>
    </row>
    <row r="771" spans="1:22" ht="14.25" x14ac:dyDescent="0.2">
      <c r="A771" s="18"/>
      <c r="B771" s="18"/>
      <c r="C771" s="18"/>
      <c r="D771" s="18" t="s">
        <v>1137</v>
      </c>
      <c r="E771" s="19"/>
      <c r="F771" s="9"/>
      <c r="G771" s="21">
        <f>Source!AM387</f>
        <v>78.180000000000007</v>
      </c>
      <c r="H771" s="20" t="str">
        <f>Source!DE387</f>
        <v/>
      </c>
      <c r="I771" s="9">
        <f>Source!AV387</f>
        <v>1</v>
      </c>
      <c r="J771" s="9">
        <f>IF(Source!BB387&lt;&gt; 0, Source!BB387, 1)</f>
        <v>1</v>
      </c>
      <c r="K771" s="21">
        <f>Source!Q387</f>
        <v>78.180000000000007</v>
      </c>
      <c r="L771" s="21"/>
    </row>
    <row r="772" spans="1:22" ht="14.25" x14ac:dyDescent="0.2">
      <c r="A772" s="18"/>
      <c r="B772" s="18"/>
      <c r="C772" s="18"/>
      <c r="D772" s="18" t="s">
        <v>1144</v>
      </c>
      <c r="E772" s="19"/>
      <c r="F772" s="9"/>
      <c r="G772" s="21">
        <f>Source!AN387</f>
        <v>49.57</v>
      </c>
      <c r="H772" s="20" t="str">
        <f>Source!DF387</f>
        <v/>
      </c>
      <c r="I772" s="9">
        <f>Source!AV387</f>
        <v>1</v>
      </c>
      <c r="J772" s="9">
        <f>IF(Source!BS387&lt;&gt; 0, Source!BS387, 1)</f>
        <v>1</v>
      </c>
      <c r="K772" s="27">
        <f>Source!R387</f>
        <v>49.57</v>
      </c>
      <c r="L772" s="21"/>
    </row>
    <row r="773" spans="1:22" ht="14.25" x14ac:dyDescent="0.2">
      <c r="A773" s="18"/>
      <c r="B773" s="18"/>
      <c r="C773" s="18"/>
      <c r="D773" s="18" t="s">
        <v>1139</v>
      </c>
      <c r="E773" s="19" t="s">
        <v>1140</v>
      </c>
      <c r="F773" s="9">
        <f>Source!AT387</f>
        <v>70</v>
      </c>
      <c r="G773" s="21"/>
      <c r="H773" s="20"/>
      <c r="I773" s="9"/>
      <c r="J773" s="9"/>
      <c r="K773" s="21">
        <f>SUM(R769:R772)</f>
        <v>145.6</v>
      </c>
      <c r="L773" s="21"/>
    </row>
    <row r="774" spans="1:22" ht="14.25" x14ac:dyDescent="0.2">
      <c r="A774" s="18"/>
      <c r="B774" s="18"/>
      <c r="C774" s="18"/>
      <c r="D774" s="18" t="s">
        <v>1141</v>
      </c>
      <c r="E774" s="19" t="s">
        <v>1140</v>
      </c>
      <c r="F774" s="9">
        <f>Source!AU387</f>
        <v>10</v>
      </c>
      <c r="G774" s="21"/>
      <c r="H774" s="20"/>
      <c r="I774" s="9"/>
      <c r="J774" s="9"/>
      <c r="K774" s="21">
        <f>SUM(T769:T773)</f>
        <v>20.8</v>
      </c>
      <c r="L774" s="21"/>
    </row>
    <row r="775" spans="1:22" ht="14.25" x14ac:dyDescent="0.2">
      <c r="A775" s="18"/>
      <c r="B775" s="18"/>
      <c r="C775" s="18"/>
      <c r="D775" s="18" t="s">
        <v>1145</v>
      </c>
      <c r="E775" s="19" t="s">
        <v>1140</v>
      </c>
      <c r="F775" s="9">
        <f>108</f>
        <v>108</v>
      </c>
      <c r="G775" s="21"/>
      <c r="H775" s="20"/>
      <c r="I775" s="9"/>
      <c r="J775" s="9"/>
      <c r="K775" s="21">
        <f>SUM(V769:V774)</f>
        <v>53.54</v>
      </c>
      <c r="L775" s="21"/>
    </row>
    <row r="776" spans="1:22" ht="14.25" x14ac:dyDescent="0.2">
      <c r="A776" s="18"/>
      <c r="B776" s="18"/>
      <c r="C776" s="18"/>
      <c r="D776" s="18" t="s">
        <v>1142</v>
      </c>
      <c r="E776" s="19" t="s">
        <v>1143</v>
      </c>
      <c r="F776" s="9">
        <f>Source!AQ387</f>
        <v>0.37</v>
      </c>
      <c r="G776" s="21"/>
      <c r="H776" s="20" t="str">
        <f>Source!DI387</f>
        <v/>
      </c>
      <c r="I776" s="9">
        <f>Source!AV387</f>
        <v>1</v>
      </c>
      <c r="J776" s="9"/>
      <c r="K776" s="21"/>
      <c r="L776" s="21">
        <f>Source!U387</f>
        <v>0.37</v>
      </c>
    </row>
    <row r="777" spans="1:22" ht="15" x14ac:dyDescent="0.25">
      <c r="A777" s="24"/>
      <c r="B777" s="24"/>
      <c r="C777" s="24"/>
      <c r="D777" s="24"/>
      <c r="E777" s="24"/>
      <c r="F777" s="24"/>
      <c r="G777" s="24"/>
      <c r="H777" s="24"/>
      <c r="I777" s="24"/>
      <c r="J777" s="57">
        <f>K770+K771+K773+K774+K775</f>
        <v>506.12</v>
      </c>
      <c r="K777" s="57"/>
      <c r="L777" s="25">
        <f>IF(Source!I387&lt;&gt;0, ROUND(J777/Source!I387, 2), 0)</f>
        <v>506.12</v>
      </c>
      <c r="P777" s="23">
        <f>J777</f>
        <v>506.12</v>
      </c>
    </row>
    <row r="778" spans="1:22" ht="57" x14ac:dyDescent="0.2">
      <c r="A778" s="18">
        <v>81</v>
      </c>
      <c r="B778" s="18">
        <v>81</v>
      </c>
      <c r="C778" s="18" t="str">
        <f>Source!F389</f>
        <v>1.15-2203-3-1/1</v>
      </c>
      <c r="D778" s="18" t="str">
        <f>Source!G389</f>
        <v>Техническое обслуживание виброизолирующих вставок фланцевых диаметром до 65 мм / гибкая вставка</v>
      </c>
      <c r="E778" s="19" t="str">
        <f>Source!H389</f>
        <v>шт.</v>
      </c>
      <c r="F778" s="9">
        <f>Source!I389</f>
        <v>2</v>
      </c>
      <c r="G778" s="21"/>
      <c r="H778" s="20"/>
      <c r="I778" s="9"/>
      <c r="J778" s="9"/>
      <c r="K778" s="21"/>
      <c r="L778" s="21"/>
      <c r="Q778">
        <f>ROUND((Source!BZ389/100)*ROUND((Source!AF389*Source!AV389)*Source!I389, 2), 2)</f>
        <v>69.16</v>
      </c>
      <c r="R778">
        <f>Source!X389</f>
        <v>69.16</v>
      </c>
      <c r="S778">
        <f>ROUND((Source!CA389/100)*ROUND((Source!AF389*Source!AV389)*Source!I389, 2), 2)</f>
        <v>9.8800000000000008</v>
      </c>
      <c r="T778">
        <f>Source!Y389</f>
        <v>9.8800000000000008</v>
      </c>
      <c r="U778">
        <f>ROUND((175/100)*ROUND((Source!AE389*Source!AV389)*Source!I389, 2), 2)</f>
        <v>0</v>
      </c>
      <c r="V778">
        <f>ROUND((108/100)*ROUND(Source!CS389*Source!I389, 2), 2)</f>
        <v>0</v>
      </c>
    </row>
    <row r="779" spans="1:22" x14ac:dyDescent="0.2">
      <c r="D779" s="22" t="str">
        <f>"Объем: "&amp;Source!I389&amp;"=1+"&amp;"1"</f>
        <v>Объем: 2=1+1</v>
      </c>
    </row>
    <row r="780" spans="1:22" ht="14.25" x14ac:dyDescent="0.2">
      <c r="A780" s="18"/>
      <c r="B780" s="18"/>
      <c r="C780" s="18"/>
      <c r="D780" s="18" t="s">
        <v>1136</v>
      </c>
      <c r="E780" s="19"/>
      <c r="F780" s="9"/>
      <c r="G780" s="21">
        <f>Source!AO389</f>
        <v>49.4</v>
      </c>
      <c r="H780" s="20" t="str">
        <f>Source!DG389</f>
        <v/>
      </c>
      <c r="I780" s="9">
        <f>Source!AV389</f>
        <v>1</v>
      </c>
      <c r="J780" s="9">
        <f>IF(Source!BA389&lt;&gt; 0, Source!BA389, 1)</f>
        <v>1</v>
      </c>
      <c r="K780" s="21">
        <f>Source!S389</f>
        <v>98.8</v>
      </c>
      <c r="L780" s="21"/>
    </row>
    <row r="781" spans="1:22" ht="14.25" x14ac:dyDescent="0.2">
      <c r="A781" s="18"/>
      <c r="B781" s="18"/>
      <c r="C781" s="18"/>
      <c r="D781" s="18" t="s">
        <v>1138</v>
      </c>
      <c r="E781" s="19"/>
      <c r="F781" s="9"/>
      <c r="G781" s="21">
        <f>Source!AL389</f>
        <v>0.02</v>
      </c>
      <c r="H781" s="20" t="str">
        <f>Source!DD389</f>
        <v/>
      </c>
      <c r="I781" s="9">
        <f>Source!AW389</f>
        <v>1</v>
      </c>
      <c r="J781" s="9">
        <f>IF(Source!BC389&lt;&gt; 0, Source!BC389, 1)</f>
        <v>1</v>
      </c>
      <c r="K781" s="21">
        <f>Source!P389</f>
        <v>0.04</v>
      </c>
      <c r="L781" s="21"/>
    </row>
    <row r="782" spans="1:22" ht="14.25" x14ac:dyDescent="0.2">
      <c r="A782" s="18"/>
      <c r="B782" s="18"/>
      <c r="C782" s="18"/>
      <c r="D782" s="18" t="s">
        <v>1139</v>
      </c>
      <c r="E782" s="19" t="s">
        <v>1140</v>
      </c>
      <c r="F782" s="9">
        <f>Source!AT389</f>
        <v>70</v>
      </c>
      <c r="G782" s="21"/>
      <c r="H782" s="20"/>
      <c r="I782" s="9"/>
      <c r="J782" s="9"/>
      <c r="K782" s="21">
        <f>SUM(R778:R781)</f>
        <v>69.16</v>
      </c>
      <c r="L782" s="21"/>
    </row>
    <row r="783" spans="1:22" ht="14.25" x14ac:dyDescent="0.2">
      <c r="A783" s="18"/>
      <c r="B783" s="18"/>
      <c r="C783" s="18"/>
      <c r="D783" s="18" t="s">
        <v>1141</v>
      </c>
      <c r="E783" s="19" t="s">
        <v>1140</v>
      </c>
      <c r="F783" s="9">
        <f>Source!AU389</f>
        <v>10</v>
      </c>
      <c r="G783" s="21"/>
      <c r="H783" s="20"/>
      <c r="I783" s="9"/>
      <c r="J783" s="9"/>
      <c r="K783" s="21">
        <f>SUM(T778:T782)</f>
        <v>9.8800000000000008</v>
      </c>
      <c r="L783" s="21"/>
    </row>
    <row r="784" spans="1:22" ht="14.25" x14ac:dyDescent="0.2">
      <c r="A784" s="18"/>
      <c r="B784" s="18"/>
      <c r="C784" s="18"/>
      <c r="D784" s="18" t="s">
        <v>1142</v>
      </c>
      <c r="E784" s="19" t="s">
        <v>1143</v>
      </c>
      <c r="F784" s="9">
        <f>Source!AQ389</f>
        <v>0.08</v>
      </c>
      <c r="G784" s="21"/>
      <c r="H784" s="20" t="str">
        <f>Source!DI389</f>
        <v/>
      </c>
      <c r="I784" s="9">
        <f>Source!AV389</f>
        <v>1</v>
      </c>
      <c r="J784" s="9"/>
      <c r="K784" s="21"/>
      <c r="L784" s="21">
        <f>Source!U389</f>
        <v>0.16</v>
      </c>
    </row>
    <row r="785" spans="1:29" ht="15" x14ac:dyDescent="0.25">
      <c r="A785" s="24"/>
      <c r="B785" s="24"/>
      <c r="C785" s="24"/>
      <c r="D785" s="24"/>
      <c r="E785" s="24"/>
      <c r="F785" s="24"/>
      <c r="G785" s="24"/>
      <c r="H785" s="24"/>
      <c r="I785" s="24"/>
      <c r="J785" s="57">
        <f>K780+K781+K782+K783</f>
        <v>177.88</v>
      </c>
      <c r="K785" s="57"/>
      <c r="L785" s="25">
        <f>IF(Source!I389&lt;&gt;0, ROUND(J785/Source!I389, 2), 0)</f>
        <v>88.94</v>
      </c>
      <c r="P785" s="23">
        <f>J785</f>
        <v>177.88</v>
      </c>
    </row>
    <row r="787" spans="1:29" ht="15" x14ac:dyDescent="0.25">
      <c r="C787" s="58" t="str">
        <f>Source!G390</f>
        <v>Комплект автоматики (П1):   SSM-ALB-F.FD.E1.HE2.V.T0.S-3F1.06.3E2.40/IF.007D/DA.CP/DA.AP/A.3xE.N.04/DP.R/DP.R</v>
      </c>
      <c r="D787" s="58"/>
      <c r="E787" s="58"/>
      <c r="F787" s="58"/>
      <c r="G787" s="58"/>
      <c r="H787" s="58"/>
      <c r="I787" s="58"/>
      <c r="J787" s="58"/>
      <c r="K787" s="58"/>
      <c r="AC787" s="28" t="str">
        <f>Source!G390</f>
        <v>Комплект автоматики (П1):   SSM-ALB-F.FD.E1.HE2.V.T0.S-3F1.06.3E2.40/IF.007D/DA.CP/DA.AP/A.3xE.N.04/DP.R/DP.R</v>
      </c>
    </row>
    <row r="788" spans="1:29" ht="85.5" x14ac:dyDescent="0.2">
      <c r="A788" s="18">
        <v>82</v>
      </c>
      <c r="B788" s="18">
        <v>82</v>
      </c>
      <c r="C788" s="18" t="str">
        <f>Source!F391</f>
        <v>1.23-2303-5-1/1</v>
      </c>
      <c r="D788" s="18" t="str">
        <f>Source!G391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788" s="19" t="str">
        <f>Source!H391</f>
        <v>шт.</v>
      </c>
      <c r="F788" s="9">
        <f>Source!I391</f>
        <v>1</v>
      </c>
      <c r="G788" s="21"/>
      <c r="H788" s="20"/>
      <c r="I788" s="9"/>
      <c r="J788" s="9"/>
      <c r="K788" s="21"/>
      <c r="L788" s="21"/>
      <c r="Q788">
        <f>ROUND((Source!BZ391/100)*ROUND((Source!AF391*Source!AV391)*Source!I391, 2), 2)</f>
        <v>571.02</v>
      </c>
      <c r="R788">
        <f>Source!X391</f>
        <v>571.02</v>
      </c>
      <c r="S788">
        <f>ROUND((Source!CA391/100)*ROUND((Source!AF391*Source!AV391)*Source!I391, 2), 2)</f>
        <v>81.569999999999993</v>
      </c>
      <c r="T788">
        <f>Source!Y391</f>
        <v>81.569999999999993</v>
      </c>
      <c r="U788">
        <f>ROUND((175/100)*ROUND((Source!AE391*Source!AV391)*Source!I391, 2), 2)</f>
        <v>0</v>
      </c>
      <c r="V788">
        <f>ROUND((108/100)*ROUND(Source!CS391*Source!I391, 2), 2)</f>
        <v>0</v>
      </c>
    </row>
    <row r="789" spans="1:29" ht="14.25" x14ac:dyDescent="0.2">
      <c r="A789" s="18"/>
      <c r="B789" s="18"/>
      <c r="C789" s="18"/>
      <c r="D789" s="18" t="s">
        <v>1136</v>
      </c>
      <c r="E789" s="19"/>
      <c r="F789" s="9"/>
      <c r="G789" s="21">
        <f>Source!AO391</f>
        <v>815.74</v>
      </c>
      <c r="H789" s="20" t="str">
        <f>Source!DG391</f>
        <v/>
      </c>
      <c r="I789" s="9">
        <f>Source!AV391</f>
        <v>1</v>
      </c>
      <c r="J789" s="9">
        <f>IF(Source!BA391&lt;&gt; 0, Source!BA391, 1)</f>
        <v>1</v>
      </c>
      <c r="K789" s="21">
        <f>Source!S391</f>
        <v>815.74</v>
      </c>
      <c r="L789" s="21"/>
    </row>
    <row r="790" spans="1:29" ht="14.25" x14ac:dyDescent="0.2">
      <c r="A790" s="18"/>
      <c r="B790" s="18"/>
      <c r="C790" s="18"/>
      <c r="D790" s="18" t="s">
        <v>1139</v>
      </c>
      <c r="E790" s="19" t="s">
        <v>1140</v>
      </c>
      <c r="F790" s="9">
        <f>Source!AT391</f>
        <v>70</v>
      </c>
      <c r="G790" s="21"/>
      <c r="H790" s="20"/>
      <c r="I790" s="9"/>
      <c r="J790" s="9"/>
      <c r="K790" s="21">
        <f>SUM(R788:R789)</f>
        <v>571.02</v>
      </c>
      <c r="L790" s="21"/>
    </row>
    <row r="791" spans="1:29" ht="14.25" x14ac:dyDescent="0.2">
      <c r="A791" s="18"/>
      <c r="B791" s="18"/>
      <c r="C791" s="18"/>
      <c r="D791" s="18" t="s">
        <v>1141</v>
      </c>
      <c r="E791" s="19" t="s">
        <v>1140</v>
      </c>
      <c r="F791" s="9">
        <f>Source!AU391</f>
        <v>10</v>
      </c>
      <c r="G791" s="21"/>
      <c r="H791" s="20"/>
      <c r="I791" s="9"/>
      <c r="J791" s="9"/>
      <c r="K791" s="21">
        <f>SUM(T788:T790)</f>
        <v>81.569999999999993</v>
      </c>
      <c r="L791" s="21"/>
    </row>
    <row r="792" spans="1:29" ht="14.25" x14ac:dyDescent="0.2">
      <c r="A792" s="18"/>
      <c r="B792" s="18"/>
      <c r="C792" s="18"/>
      <c r="D792" s="18" t="s">
        <v>1142</v>
      </c>
      <c r="E792" s="19" t="s">
        <v>1143</v>
      </c>
      <c r="F792" s="9">
        <f>Source!AQ391</f>
        <v>1.06</v>
      </c>
      <c r="G792" s="21"/>
      <c r="H792" s="20" t="str">
        <f>Source!DI391</f>
        <v/>
      </c>
      <c r="I792" s="9">
        <f>Source!AV391</f>
        <v>1</v>
      </c>
      <c r="J792" s="9"/>
      <c r="K792" s="21"/>
      <c r="L792" s="21">
        <f>Source!U391</f>
        <v>1.06</v>
      </c>
    </row>
    <row r="793" spans="1:29" ht="15" x14ac:dyDescent="0.25">
      <c r="A793" s="24"/>
      <c r="B793" s="24"/>
      <c r="C793" s="24"/>
      <c r="D793" s="24"/>
      <c r="E793" s="24"/>
      <c r="F793" s="24"/>
      <c r="G793" s="24"/>
      <c r="H793" s="24"/>
      <c r="I793" s="24"/>
      <c r="J793" s="57">
        <f>K789+K790+K791</f>
        <v>1468.33</v>
      </c>
      <c r="K793" s="57"/>
      <c r="L793" s="25">
        <f>IF(Source!I391&lt;&gt;0, ROUND(J793/Source!I391, 2), 0)</f>
        <v>1468.33</v>
      </c>
      <c r="P793" s="23">
        <f>J793</f>
        <v>1468.33</v>
      </c>
    </row>
    <row r="794" spans="1:29" ht="42.75" x14ac:dyDescent="0.2">
      <c r="A794" s="18">
        <v>83</v>
      </c>
      <c r="B794" s="18">
        <v>83</v>
      </c>
      <c r="C794" s="18" t="str">
        <f>Source!F392</f>
        <v>1.23-2303-13-2/1</v>
      </c>
      <c r="D794" s="18" t="str">
        <f>Source!G392</f>
        <v>Техническое обслуживание преобразователей частоты - до 24 кВт / Частотный регулятор вентилятора</v>
      </c>
      <c r="E794" s="19" t="str">
        <f>Source!H392</f>
        <v>шт.</v>
      </c>
      <c r="F794" s="9">
        <f>Source!I392</f>
        <v>1</v>
      </c>
      <c r="G794" s="21"/>
      <c r="H794" s="20"/>
      <c r="I794" s="9"/>
      <c r="J794" s="9"/>
      <c r="K794" s="21"/>
      <c r="L794" s="21"/>
      <c r="Q794">
        <f>ROUND((Source!BZ392/100)*ROUND((Source!AF392*Source!AV392)*Source!I392, 2), 2)</f>
        <v>5782.31</v>
      </c>
      <c r="R794">
        <f>Source!X392</f>
        <v>5782.31</v>
      </c>
      <c r="S794">
        <f>ROUND((Source!CA392/100)*ROUND((Source!AF392*Source!AV392)*Source!I392, 2), 2)</f>
        <v>826.04</v>
      </c>
      <c r="T794">
        <f>Source!Y392</f>
        <v>826.04</v>
      </c>
      <c r="U794">
        <f>ROUND((175/100)*ROUND((Source!AE392*Source!AV392)*Source!I392, 2), 2)</f>
        <v>0</v>
      </c>
      <c r="V794">
        <f>ROUND((108/100)*ROUND(Source!CS392*Source!I392, 2), 2)</f>
        <v>0</v>
      </c>
    </row>
    <row r="795" spans="1:29" ht="14.25" x14ac:dyDescent="0.2">
      <c r="A795" s="18"/>
      <c r="B795" s="18"/>
      <c r="C795" s="18"/>
      <c r="D795" s="18" t="s">
        <v>1136</v>
      </c>
      <c r="E795" s="19"/>
      <c r="F795" s="9"/>
      <c r="G795" s="21">
        <f>Source!AO392</f>
        <v>4130.22</v>
      </c>
      <c r="H795" s="20" t="str">
        <f>Source!DG392</f>
        <v>)*2</v>
      </c>
      <c r="I795" s="9">
        <f>Source!AV392</f>
        <v>1</v>
      </c>
      <c r="J795" s="9">
        <f>IF(Source!BA392&lt;&gt; 0, Source!BA392, 1)</f>
        <v>1</v>
      </c>
      <c r="K795" s="21">
        <f>Source!S392</f>
        <v>8260.44</v>
      </c>
      <c r="L795" s="21"/>
    </row>
    <row r="796" spans="1:29" ht="14.25" x14ac:dyDescent="0.2">
      <c r="A796" s="18"/>
      <c r="B796" s="18"/>
      <c r="C796" s="18"/>
      <c r="D796" s="18" t="s">
        <v>1138</v>
      </c>
      <c r="E796" s="19"/>
      <c r="F796" s="9"/>
      <c r="G796" s="21">
        <f>Source!AL392</f>
        <v>14.92</v>
      </c>
      <c r="H796" s="20" t="str">
        <f>Source!DD392</f>
        <v>)*2</v>
      </c>
      <c r="I796" s="9">
        <f>Source!AW392</f>
        <v>1</v>
      </c>
      <c r="J796" s="9">
        <f>IF(Source!BC392&lt;&gt; 0, Source!BC392, 1)</f>
        <v>1</v>
      </c>
      <c r="K796" s="21">
        <f>Source!P392</f>
        <v>29.84</v>
      </c>
      <c r="L796" s="21"/>
    </row>
    <row r="797" spans="1:29" ht="14.25" x14ac:dyDescent="0.2">
      <c r="A797" s="18"/>
      <c r="B797" s="18"/>
      <c r="C797" s="18"/>
      <c r="D797" s="18" t="s">
        <v>1139</v>
      </c>
      <c r="E797" s="19" t="s">
        <v>1140</v>
      </c>
      <c r="F797" s="9">
        <f>Source!AT392</f>
        <v>70</v>
      </c>
      <c r="G797" s="21"/>
      <c r="H797" s="20"/>
      <c r="I797" s="9"/>
      <c r="J797" s="9"/>
      <c r="K797" s="21">
        <f>SUM(R794:R796)</f>
        <v>5782.31</v>
      </c>
      <c r="L797" s="21"/>
    </row>
    <row r="798" spans="1:29" ht="14.25" x14ac:dyDescent="0.2">
      <c r="A798" s="18"/>
      <c r="B798" s="18"/>
      <c r="C798" s="18"/>
      <c r="D798" s="18" t="s">
        <v>1141</v>
      </c>
      <c r="E798" s="19" t="s">
        <v>1140</v>
      </c>
      <c r="F798" s="9">
        <f>Source!AU392</f>
        <v>10</v>
      </c>
      <c r="G798" s="21"/>
      <c r="H798" s="20"/>
      <c r="I798" s="9"/>
      <c r="J798" s="9"/>
      <c r="K798" s="21">
        <f>SUM(T794:T797)</f>
        <v>826.04</v>
      </c>
      <c r="L798" s="21"/>
    </row>
    <row r="799" spans="1:29" ht="14.25" x14ac:dyDescent="0.2">
      <c r="A799" s="18"/>
      <c r="B799" s="18"/>
      <c r="C799" s="18"/>
      <c r="D799" s="18" t="s">
        <v>1142</v>
      </c>
      <c r="E799" s="19" t="s">
        <v>1143</v>
      </c>
      <c r="F799" s="9">
        <f>Source!AQ392</f>
        <v>5.82</v>
      </c>
      <c r="G799" s="21"/>
      <c r="H799" s="20" t="str">
        <f>Source!DI392</f>
        <v>)*2</v>
      </c>
      <c r="I799" s="9">
        <f>Source!AV392</f>
        <v>1</v>
      </c>
      <c r="J799" s="9"/>
      <c r="K799" s="21"/>
      <c r="L799" s="21">
        <f>Source!U392</f>
        <v>11.64</v>
      </c>
    </row>
    <row r="800" spans="1:29" ht="15" x14ac:dyDescent="0.25">
      <c r="A800" s="24"/>
      <c r="B800" s="24"/>
      <c r="C800" s="24"/>
      <c r="D800" s="24"/>
      <c r="E800" s="24"/>
      <c r="F800" s="24"/>
      <c r="G800" s="24"/>
      <c r="H800" s="24"/>
      <c r="I800" s="24"/>
      <c r="J800" s="57">
        <f>K795+K796+K797+K798</f>
        <v>14898.630000000001</v>
      </c>
      <c r="K800" s="57"/>
      <c r="L800" s="25">
        <f>IF(Source!I392&lt;&gt;0, ROUND(J800/Source!I392, 2), 0)</f>
        <v>14898.63</v>
      </c>
      <c r="P800" s="23">
        <f>J800</f>
        <v>14898.630000000001</v>
      </c>
    </row>
    <row r="801" spans="1:22" ht="85.5" x14ac:dyDescent="0.2">
      <c r="A801" s="18">
        <v>84</v>
      </c>
      <c r="B801" s="18">
        <v>84</v>
      </c>
      <c r="C801" s="18" t="str">
        <f>Source!F393</f>
        <v>1.23-2103-9-7/1</v>
      </c>
      <c r="D801" s="18" t="str">
        <f>Source!G393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801" s="19" t="str">
        <f>Source!H393</f>
        <v>шт.</v>
      </c>
      <c r="F801" s="9">
        <f>Source!I393</f>
        <v>2</v>
      </c>
      <c r="G801" s="21"/>
      <c r="H801" s="20"/>
      <c r="I801" s="9"/>
      <c r="J801" s="9"/>
      <c r="K801" s="21"/>
      <c r="L801" s="21"/>
      <c r="Q801">
        <f>ROUND((Source!BZ393/100)*ROUND((Source!AF393*Source!AV393)*Source!I393, 2), 2)</f>
        <v>1383.17</v>
      </c>
      <c r="R801">
        <f>Source!X393</f>
        <v>1383.17</v>
      </c>
      <c r="S801">
        <f>ROUND((Source!CA393/100)*ROUND((Source!AF393*Source!AV393)*Source!I393, 2), 2)</f>
        <v>197.6</v>
      </c>
      <c r="T801">
        <f>Source!Y393</f>
        <v>197.6</v>
      </c>
      <c r="U801">
        <f>ROUND((175/100)*ROUND((Source!AE393*Source!AV393)*Source!I393, 2), 2)</f>
        <v>0</v>
      </c>
      <c r="V801">
        <f>ROUND((108/100)*ROUND(Source!CS393*Source!I393, 2), 2)</f>
        <v>0</v>
      </c>
    </row>
    <row r="802" spans="1:22" x14ac:dyDescent="0.2">
      <c r="D802" s="22" t="str">
        <f>"Объем: "&amp;Source!I393&amp;"=1+"&amp;"1"</f>
        <v>Объем: 2=1+1</v>
      </c>
    </row>
    <row r="803" spans="1:22" ht="14.25" x14ac:dyDescent="0.2">
      <c r="A803" s="18"/>
      <c r="B803" s="18"/>
      <c r="C803" s="18"/>
      <c r="D803" s="18" t="s">
        <v>1136</v>
      </c>
      <c r="E803" s="19"/>
      <c r="F803" s="9"/>
      <c r="G803" s="21">
        <f>Source!AO393</f>
        <v>493.99</v>
      </c>
      <c r="H803" s="20" t="str">
        <f>Source!DG393</f>
        <v>)*2</v>
      </c>
      <c r="I803" s="9">
        <f>Source!AV393</f>
        <v>1</v>
      </c>
      <c r="J803" s="9">
        <f>IF(Source!BA393&lt;&gt; 0, Source!BA393, 1)</f>
        <v>1</v>
      </c>
      <c r="K803" s="21">
        <f>Source!S393</f>
        <v>1975.96</v>
      </c>
      <c r="L803" s="21"/>
    </row>
    <row r="804" spans="1:22" ht="14.25" x14ac:dyDescent="0.2">
      <c r="A804" s="18"/>
      <c r="B804" s="18"/>
      <c r="C804" s="18"/>
      <c r="D804" s="18" t="s">
        <v>1139</v>
      </c>
      <c r="E804" s="19" t="s">
        <v>1140</v>
      </c>
      <c r="F804" s="9">
        <f>Source!AT393</f>
        <v>70</v>
      </c>
      <c r="G804" s="21"/>
      <c r="H804" s="20"/>
      <c r="I804" s="9"/>
      <c r="J804" s="9"/>
      <c r="K804" s="21">
        <f>SUM(R801:R803)</f>
        <v>1383.17</v>
      </c>
      <c r="L804" s="21"/>
    </row>
    <row r="805" spans="1:22" ht="14.25" x14ac:dyDescent="0.2">
      <c r="A805" s="18"/>
      <c r="B805" s="18"/>
      <c r="C805" s="18"/>
      <c r="D805" s="18" t="s">
        <v>1141</v>
      </c>
      <c r="E805" s="19" t="s">
        <v>1140</v>
      </c>
      <c r="F805" s="9">
        <f>Source!AU393</f>
        <v>10</v>
      </c>
      <c r="G805" s="21"/>
      <c r="H805" s="20"/>
      <c r="I805" s="9"/>
      <c r="J805" s="9"/>
      <c r="K805" s="21">
        <f>SUM(T801:T804)</f>
        <v>197.6</v>
      </c>
      <c r="L805" s="21"/>
    </row>
    <row r="806" spans="1:22" ht="14.25" x14ac:dyDescent="0.2">
      <c r="A806" s="18"/>
      <c r="B806" s="18"/>
      <c r="C806" s="18"/>
      <c r="D806" s="18" t="s">
        <v>1142</v>
      </c>
      <c r="E806" s="19" t="s">
        <v>1143</v>
      </c>
      <c r="F806" s="9">
        <f>Source!AQ393</f>
        <v>0.8</v>
      </c>
      <c r="G806" s="21"/>
      <c r="H806" s="20" t="str">
        <f>Source!DI393</f>
        <v>)*2</v>
      </c>
      <c r="I806" s="9">
        <f>Source!AV393</f>
        <v>1</v>
      </c>
      <c r="J806" s="9"/>
      <c r="K806" s="21"/>
      <c r="L806" s="21">
        <f>Source!U393</f>
        <v>3.2</v>
      </c>
    </row>
    <row r="807" spans="1:22" ht="15" x14ac:dyDescent="0.25">
      <c r="A807" s="24"/>
      <c r="B807" s="24"/>
      <c r="C807" s="24"/>
      <c r="D807" s="24"/>
      <c r="E807" s="24"/>
      <c r="F807" s="24"/>
      <c r="G807" s="24"/>
      <c r="H807" s="24"/>
      <c r="I807" s="24"/>
      <c r="J807" s="57">
        <f>K803+K804+K805</f>
        <v>3556.73</v>
      </c>
      <c r="K807" s="57"/>
      <c r="L807" s="25">
        <f>IF(Source!I393&lt;&gt;0, ROUND(J807/Source!I393, 2), 0)</f>
        <v>1778.37</v>
      </c>
      <c r="P807" s="23">
        <f>J807</f>
        <v>3556.73</v>
      </c>
    </row>
    <row r="808" spans="1:22" ht="57" x14ac:dyDescent="0.2">
      <c r="A808" s="18">
        <v>85</v>
      </c>
      <c r="B808" s="18">
        <v>85</v>
      </c>
      <c r="C808" s="18" t="str">
        <f>Source!F394</f>
        <v>1.23-2103-41-1/1</v>
      </c>
      <c r="D808" s="18" t="str">
        <f>Source!G394</f>
        <v>Техническое обслуживание регулирующего клапана /Привод воздушной заслонки притока на входе, Откр/Закр</v>
      </c>
      <c r="E808" s="19" t="str">
        <f>Source!H394</f>
        <v>шт.</v>
      </c>
      <c r="F808" s="9">
        <f>Source!I394</f>
        <v>1</v>
      </c>
      <c r="G808" s="21"/>
      <c r="H808" s="20"/>
      <c r="I808" s="9"/>
      <c r="J808" s="9"/>
      <c r="K808" s="21"/>
      <c r="L808" s="21"/>
      <c r="Q808">
        <f>ROUND((Source!BZ394/100)*ROUND((Source!AF394*Source!AV394)*Source!I394, 2), 2)</f>
        <v>291.2</v>
      </c>
      <c r="R808">
        <f>Source!X394</f>
        <v>291.2</v>
      </c>
      <c r="S808">
        <f>ROUND((Source!CA394/100)*ROUND((Source!AF394*Source!AV394)*Source!I394, 2), 2)</f>
        <v>41.6</v>
      </c>
      <c r="T808">
        <f>Source!Y394</f>
        <v>41.6</v>
      </c>
      <c r="U808">
        <f>ROUND((175/100)*ROUND((Source!AE394*Source!AV394)*Source!I394, 2), 2)</f>
        <v>173.5</v>
      </c>
      <c r="V808">
        <f>ROUND((108/100)*ROUND(Source!CS394*Source!I394, 2), 2)</f>
        <v>107.07</v>
      </c>
    </row>
    <row r="809" spans="1:22" ht="14.25" x14ac:dyDescent="0.2">
      <c r="A809" s="18"/>
      <c r="B809" s="18"/>
      <c r="C809" s="18"/>
      <c r="D809" s="18" t="s">
        <v>1136</v>
      </c>
      <c r="E809" s="19"/>
      <c r="F809" s="9"/>
      <c r="G809" s="21">
        <f>Source!AO394</f>
        <v>208</v>
      </c>
      <c r="H809" s="20" t="str">
        <f>Source!DG394</f>
        <v>)*2</v>
      </c>
      <c r="I809" s="9">
        <f>Source!AV394</f>
        <v>1</v>
      </c>
      <c r="J809" s="9">
        <f>IF(Source!BA394&lt;&gt; 0, Source!BA394, 1)</f>
        <v>1</v>
      </c>
      <c r="K809" s="21">
        <f>Source!S394</f>
        <v>416</v>
      </c>
      <c r="L809" s="21"/>
    </row>
    <row r="810" spans="1:22" ht="14.25" x14ac:dyDescent="0.2">
      <c r="A810" s="18"/>
      <c r="B810" s="18"/>
      <c r="C810" s="18"/>
      <c r="D810" s="18" t="s">
        <v>1137</v>
      </c>
      <c r="E810" s="19"/>
      <c r="F810" s="9"/>
      <c r="G810" s="21">
        <f>Source!AM394</f>
        <v>78.180000000000007</v>
      </c>
      <c r="H810" s="20" t="str">
        <f>Source!DE394</f>
        <v>)*2</v>
      </c>
      <c r="I810" s="9">
        <f>Source!AV394</f>
        <v>1</v>
      </c>
      <c r="J810" s="9">
        <f>IF(Source!BB394&lt;&gt; 0, Source!BB394, 1)</f>
        <v>1</v>
      </c>
      <c r="K810" s="21">
        <f>Source!Q394</f>
        <v>156.36000000000001</v>
      </c>
      <c r="L810" s="21"/>
    </row>
    <row r="811" spans="1:22" ht="14.25" x14ac:dyDescent="0.2">
      <c r="A811" s="18"/>
      <c r="B811" s="18"/>
      <c r="C811" s="18"/>
      <c r="D811" s="18" t="s">
        <v>1144</v>
      </c>
      <c r="E811" s="19"/>
      <c r="F811" s="9"/>
      <c r="G811" s="21">
        <f>Source!AN394</f>
        <v>49.57</v>
      </c>
      <c r="H811" s="20" t="str">
        <f>Source!DF394</f>
        <v>)*2</v>
      </c>
      <c r="I811" s="9">
        <f>Source!AV394</f>
        <v>1</v>
      </c>
      <c r="J811" s="9">
        <f>IF(Source!BS394&lt;&gt; 0, Source!BS394, 1)</f>
        <v>1</v>
      </c>
      <c r="K811" s="27">
        <f>Source!R394</f>
        <v>99.14</v>
      </c>
      <c r="L811" s="21"/>
    </row>
    <row r="812" spans="1:22" ht="14.25" x14ac:dyDescent="0.2">
      <c r="A812" s="18"/>
      <c r="B812" s="18"/>
      <c r="C812" s="18"/>
      <c r="D812" s="18" t="s">
        <v>1139</v>
      </c>
      <c r="E812" s="19" t="s">
        <v>1140</v>
      </c>
      <c r="F812" s="9">
        <f>Source!AT394</f>
        <v>70</v>
      </c>
      <c r="G812" s="21"/>
      <c r="H812" s="20"/>
      <c r="I812" s="9"/>
      <c r="J812" s="9"/>
      <c r="K812" s="21">
        <f>SUM(R808:R811)</f>
        <v>291.2</v>
      </c>
      <c r="L812" s="21"/>
    </row>
    <row r="813" spans="1:22" ht="14.25" x14ac:dyDescent="0.2">
      <c r="A813" s="18"/>
      <c r="B813" s="18"/>
      <c r="C813" s="18"/>
      <c r="D813" s="18" t="s">
        <v>1141</v>
      </c>
      <c r="E813" s="19" t="s">
        <v>1140</v>
      </c>
      <c r="F813" s="9">
        <f>Source!AU394</f>
        <v>10</v>
      </c>
      <c r="G813" s="21"/>
      <c r="H813" s="20"/>
      <c r="I813" s="9"/>
      <c r="J813" s="9"/>
      <c r="K813" s="21">
        <f>SUM(T808:T812)</f>
        <v>41.6</v>
      </c>
      <c r="L813" s="21"/>
    </row>
    <row r="814" spans="1:22" ht="14.25" x14ac:dyDescent="0.2">
      <c r="A814" s="18"/>
      <c r="B814" s="18"/>
      <c r="C814" s="18"/>
      <c r="D814" s="18" t="s">
        <v>1145</v>
      </c>
      <c r="E814" s="19" t="s">
        <v>1140</v>
      </c>
      <c r="F814" s="9">
        <f>108</f>
        <v>108</v>
      </c>
      <c r="G814" s="21"/>
      <c r="H814" s="20"/>
      <c r="I814" s="9"/>
      <c r="J814" s="9"/>
      <c r="K814" s="21">
        <f>SUM(V808:V813)</f>
        <v>107.07</v>
      </c>
      <c r="L814" s="21"/>
    </row>
    <row r="815" spans="1:22" ht="14.25" x14ac:dyDescent="0.2">
      <c r="A815" s="18"/>
      <c r="B815" s="18"/>
      <c r="C815" s="18"/>
      <c r="D815" s="18" t="s">
        <v>1142</v>
      </c>
      <c r="E815" s="19" t="s">
        <v>1143</v>
      </c>
      <c r="F815" s="9">
        <f>Source!AQ394</f>
        <v>0.37</v>
      </c>
      <c r="G815" s="21"/>
      <c r="H815" s="20" t="str">
        <f>Source!DI394</f>
        <v>)*2</v>
      </c>
      <c r="I815" s="9">
        <f>Source!AV394</f>
        <v>1</v>
      </c>
      <c r="J815" s="9"/>
      <c r="K815" s="21"/>
      <c r="L815" s="21">
        <f>Source!U394</f>
        <v>0.74</v>
      </c>
    </row>
    <row r="816" spans="1:22" ht="15" x14ac:dyDescent="0.25">
      <c r="A816" s="24"/>
      <c r="B816" s="24"/>
      <c r="C816" s="24"/>
      <c r="D816" s="24"/>
      <c r="E816" s="24"/>
      <c r="F816" s="24"/>
      <c r="G816" s="24"/>
      <c r="H816" s="24"/>
      <c r="I816" s="24"/>
      <c r="J816" s="57">
        <f>K809+K810+K812+K813+K814</f>
        <v>1012.23</v>
      </c>
      <c r="K816" s="57"/>
      <c r="L816" s="25">
        <f>IF(Source!I394&lt;&gt;0, ROUND(J816/Source!I394, 2), 0)</f>
        <v>1012.23</v>
      </c>
      <c r="P816" s="23">
        <f>J816</f>
        <v>1012.23</v>
      </c>
    </row>
    <row r="817" spans="1:22" ht="85.5" x14ac:dyDescent="0.2">
      <c r="A817" s="18">
        <v>86</v>
      </c>
      <c r="B817" s="18">
        <v>86</v>
      </c>
      <c r="C817" s="18" t="str">
        <f>Source!F395</f>
        <v>1.23-2103-27-1/1</v>
      </c>
      <c r="D817" s="18" t="str">
        <f>Source!G395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817" s="19" t="str">
        <f>Source!H395</f>
        <v>10 шт.</v>
      </c>
      <c r="F817" s="9">
        <f>Source!I395</f>
        <v>0.2</v>
      </c>
      <c r="G817" s="21"/>
      <c r="H817" s="20"/>
      <c r="I817" s="9"/>
      <c r="J817" s="9"/>
      <c r="K817" s="21"/>
      <c r="L817" s="21"/>
      <c r="Q817">
        <f>ROUND((Source!BZ395/100)*ROUND((Source!AF395*Source!AV395)*Source!I395, 2), 2)</f>
        <v>2483.81</v>
      </c>
      <c r="R817">
        <f>Source!X395</f>
        <v>2483.81</v>
      </c>
      <c r="S817">
        <f>ROUND((Source!CA395/100)*ROUND((Source!AF395*Source!AV395)*Source!I395, 2), 2)</f>
        <v>354.83</v>
      </c>
      <c r="T817">
        <f>Source!Y395</f>
        <v>354.83</v>
      </c>
      <c r="U817">
        <f>ROUND((175/100)*ROUND((Source!AE395*Source!AV395)*Source!I395, 2), 2)</f>
        <v>0</v>
      </c>
      <c r="V817">
        <f>ROUND((108/100)*ROUND(Source!CS395*Source!I395, 2), 2)</f>
        <v>0</v>
      </c>
    </row>
    <row r="818" spans="1:22" x14ac:dyDescent="0.2">
      <c r="D818" s="22" t="str">
        <f>"Объем: "&amp;Source!I395&amp;"=(1+"&amp;"1)/"&amp;"10"</f>
        <v>Объем: 0,2=(1+1)/10</v>
      </c>
    </row>
    <row r="819" spans="1:22" ht="14.25" x14ac:dyDescent="0.2">
      <c r="A819" s="18"/>
      <c r="B819" s="18"/>
      <c r="C819" s="18"/>
      <c r="D819" s="18" t="s">
        <v>1136</v>
      </c>
      <c r="E819" s="19"/>
      <c r="F819" s="9"/>
      <c r="G819" s="21">
        <f>Source!AO395</f>
        <v>8870.75</v>
      </c>
      <c r="H819" s="20" t="str">
        <f>Source!DG395</f>
        <v>)*2</v>
      </c>
      <c r="I819" s="9">
        <f>Source!AV395</f>
        <v>1</v>
      </c>
      <c r="J819" s="9">
        <f>IF(Source!BA395&lt;&gt; 0, Source!BA395, 1)</f>
        <v>1</v>
      </c>
      <c r="K819" s="21">
        <f>Source!S395</f>
        <v>3548.3</v>
      </c>
      <c r="L819" s="21"/>
    </row>
    <row r="820" spans="1:22" ht="14.25" x14ac:dyDescent="0.2">
      <c r="A820" s="18"/>
      <c r="B820" s="18"/>
      <c r="C820" s="18"/>
      <c r="D820" s="18" t="s">
        <v>1138</v>
      </c>
      <c r="E820" s="19"/>
      <c r="F820" s="9"/>
      <c r="G820" s="21">
        <f>Source!AL395</f>
        <v>17.39</v>
      </c>
      <c r="H820" s="20" t="str">
        <f>Source!DD395</f>
        <v>)*2</v>
      </c>
      <c r="I820" s="9">
        <f>Source!AW395</f>
        <v>1</v>
      </c>
      <c r="J820" s="9">
        <f>IF(Source!BC395&lt;&gt; 0, Source!BC395, 1)</f>
        <v>1</v>
      </c>
      <c r="K820" s="21">
        <f>Source!P395</f>
        <v>6.96</v>
      </c>
      <c r="L820" s="21"/>
    </row>
    <row r="821" spans="1:22" ht="14.25" x14ac:dyDescent="0.2">
      <c r="A821" s="18"/>
      <c r="B821" s="18"/>
      <c r="C821" s="18"/>
      <c r="D821" s="18" t="s">
        <v>1139</v>
      </c>
      <c r="E821" s="19" t="s">
        <v>1140</v>
      </c>
      <c r="F821" s="9">
        <f>Source!AT395</f>
        <v>70</v>
      </c>
      <c r="G821" s="21"/>
      <c r="H821" s="20"/>
      <c r="I821" s="9"/>
      <c r="J821" s="9"/>
      <c r="K821" s="21">
        <f>SUM(R817:R820)</f>
        <v>2483.81</v>
      </c>
      <c r="L821" s="21"/>
    </row>
    <row r="822" spans="1:22" ht="14.25" x14ac:dyDescent="0.2">
      <c r="A822" s="18"/>
      <c r="B822" s="18"/>
      <c r="C822" s="18"/>
      <c r="D822" s="18" t="s">
        <v>1141</v>
      </c>
      <c r="E822" s="19" t="s">
        <v>1140</v>
      </c>
      <c r="F822" s="9">
        <f>Source!AU395</f>
        <v>10</v>
      </c>
      <c r="G822" s="21"/>
      <c r="H822" s="20"/>
      <c r="I822" s="9"/>
      <c r="J822" s="9"/>
      <c r="K822" s="21">
        <f>SUM(T817:T821)</f>
        <v>354.83</v>
      </c>
      <c r="L822" s="21"/>
    </row>
    <row r="823" spans="1:22" ht="14.25" x14ac:dyDescent="0.2">
      <c r="A823" s="18"/>
      <c r="B823" s="18"/>
      <c r="C823" s="18"/>
      <c r="D823" s="18" t="s">
        <v>1142</v>
      </c>
      <c r="E823" s="19" t="s">
        <v>1143</v>
      </c>
      <c r="F823" s="9">
        <f>Source!AQ395</f>
        <v>12.5</v>
      </c>
      <c r="G823" s="21"/>
      <c r="H823" s="20" t="str">
        <f>Source!DI395</f>
        <v>)*2</v>
      </c>
      <c r="I823" s="9">
        <f>Source!AV395</f>
        <v>1</v>
      </c>
      <c r="J823" s="9"/>
      <c r="K823" s="21"/>
      <c r="L823" s="21">
        <f>Source!U395</f>
        <v>5</v>
      </c>
    </row>
    <row r="824" spans="1:22" ht="15" x14ac:dyDescent="0.25">
      <c r="A824" s="24"/>
      <c r="B824" s="24"/>
      <c r="C824" s="24"/>
      <c r="D824" s="24"/>
      <c r="E824" s="24"/>
      <c r="F824" s="24"/>
      <c r="G824" s="24"/>
      <c r="H824" s="24"/>
      <c r="I824" s="24"/>
      <c r="J824" s="57">
        <f>K819+K820+K821+K822</f>
        <v>6393.9</v>
      </c>
      <c r="K824" s="57"/>
      <c r="L824" s="25">
        <f>IF(Source!I395&lt;&gt;0, ROUND(J824/Source!I395, 2), 0)</f>
        <v>31969.5</v>
      </c>
      <c r="P824" s="23">
        <f>J824</f>
        <v>6393.9</v>
      </c>
    </row>
    <row r="826" spans="1:22" ht="15" x14ac:dyDescent="0.25">
      <c r="C826" s="58" t="str">
        <f>Source!G399</f>
        <v>П2</v>
      </c>
      <c r="D826" s="58"/>
      <c r="E826" s="58"/>
      <c r="F826" s="58"/>
      <c r="G826" s="58"/>
      <c r="H826" s="58"/>
      <c r="I826" s="58"/>
      <c r="J826" s="58"/>
      <c r="K826" s="58"/>
    </row>
    <row r="827" spans="1:22" ht="85.5" x14ac:dyDescent="0.2">
      <c r="A827" s="18">
        <v>87</v>
      </c>
      <c r="B827" s="18">
        <v>87</v>
      </c>
      <c r="C827" s="18" t="str">
        <f>Source!F402</f>
        <v>1.18-2403-21-4/1</v>
      </c>
      <c r="D827" s="18" t="str">
        <f>Source!G402</f>
        <v>Техническое обслуживание приточных установок производительностью до 5000 м3/ч - ежеквартальное/  LM DUCT Q 50-30 /V.1/EG.4/HE.2.27.27.C/G.1/FP.C25.003A2/G.1/SP.10</v>
      </c>
      <c r="E827" s="19" t="str">
        <f>Source!H402</f>
        <v>установка</v>
      </c>
      <c r="F827" s="9">
        <f>Source!I402</f>
        <v>1</v>
      </c>
      <c r="G827" s="21"/>
      <c r="H827" s="20"/>
      <c r="I827" s="9"/>
      <c r="J827" s="9"/>
      <c r="K827" s="21"/>
      <c r="L827" s="21"/>
      <c r="Q827">
        <f>ROUND((Source!BZ402/100)*ROUND((Source!AF402*Source!AV402)*Source!I402, 2), 2)</f>
        <v>2917.08</v>
      </c>
      <c r="R827">
        <f>Source!X402</f>
        <v>2917.08</v>
      </c>
      <c r="S827">
        <f>ROUND((Source!CA402/100)*ROUND((Source!AF402*Source!AV402)*Source!I402, 2), 2)</f>
        <v>416.73</v>
      </c>
      <c r="T827">
        <f>Source!Y402</f>
        <v>416.73</v>
      </c>
      <c r="U827">
        <f>ROUND((175/100)*ROUND((Source!AE402*Source!AV402)*Source!I402, 2), 2)</f>
        <v>7.0000000000000007E-2</v>
      </c>
      <c r="V827">
        <f>ROUND((108/100)*ROUND(Source!CS402*Source!I402, 2), 2)</f>
        <v>0.04</v>
      </c>
    </row>
    <row r="828" spans="1:22" ht="14.25" x14ac:dyDescent="0.2">
      <c r="A828" s="18"/>
      <c r="B828" s="18"/>
      <c r="C828" s="18"/>
      <c r="D828" s="18" t="s">
        <v>1136</v>
      </c>
      <c r="E828" s="19"/>
      <c r="F828" s="9"/>
      <c r="G828" s="21">
        <f>Source!AO402</f>
        <v>2083.63</v>
      </c>
      <c r="H828" s="20" t="str">
        <f>Source!DG402</f>
        <v>)*2</v>
      </c>
      <c r="I828" s="9">
        <f>Source!AV402</f>
        <v>1</v>
      </c>
      <c r="J828" s="9">
        <f>IF(Source!BA402&lt;&gt; 0, Source!BA402, 1)</f>
        <v>1</v>
      </c>
      <c r="K828" s="21">
        <f>Source!S402</f>
        <v>4167.26</v>
      </c>
      <c r="L828" s="21"/>
    </row>
    <row r="829" spans="1:22" ht="14.25" x14ac:dyDescent="0.2">
      <c r="A829" s="18"/>
      <c r="B829" s="18"/>
      <c r="C829" s="18"/>
      <c r="D829" s="18" t="s">
        <v>1137</v>
      </c>
      <c r="E829" s="19"/>
      <c r="F829" s="9"/>
      <c r="G829" s="21">
        <f>Source!AM402</f>
        <v>1.79</v>
      </c>
      <c r="H829" s="20" t="str">
        <f>Source!DE402</f>
        <v>)*2</v>
      </c>
      <c r="I829" s="9">
        <f>Source!AV402</f>
        <v>1</v>
      </c>
      <c r="J829" s="9">
        <f>IF(Source!BB402&lt;&gt; 0, Source!BB402, 1)</f>
        <v>1</v>
      </c>
      <c r="K829" s="21">
        <f>Source!Q402</f>
        <v>3.58</v>
      </c>
      <c r="L829" s="21"/>
    </row>
    <row r="830" spans="1:22" ht="14.25" x14ac:dyDescent="0.2">
      <c r="A830" s="18"/>
      <c r="B830" s="18"/>
      <c r="C830" s="18"/>
      <c r="D830" s="18" t="s">
        <v>1144</v>
      </c>
      <c r="E830" s="19"/>
      <c r="F830" s="9"/>
      <c r="G830" s="21">
        <f>Source!AN402</f>
        <v>0.02</v>
      </c>
      <c r="H830" s="20" t="str">
        <f>Source!DF402</f>
        <v>)*2</v>
      </c>
      <c r="I830" s="9">
        <f>Source!AV402</f>
        <v>1</v>
      </c>
      <c r="J830" s="9">
        <f>IF(Source!BS402&lt;&gt; 0, Source!BS402, 1)</f>
        <v>1</v>
      </c>
      <c r="K830" s="27">
        <f>Source!R402</f>
        <v>0.04</v>
      </c>
      <c r="L830" s="21"/>
    </row>
    <row r="831" spans="1:22" ht="14.25" x14ac:dyDescent="0.2">
      <c r="A831" s="18"/>
      <c r="B831" s="18"/>
      <c r="C831" s="18"/>
      <c r="D831" s="18" t="s">
        <v>1138</v>
      </c>
      <c r="E831" s="19"/>
      <c r="F831" s="9"/>
      <c r="G831" s="21">
        <f>Source!AL402</f>
        <v>10.08</v>
      </c>
      <c r="H831" s="20" t="str">
        <f>Source!DD402</f>
        <v>)*2</v>
      </c>
      <c r="I831" s="9">
        <f>Source!AW402</f>
        <v>1</v>
      </c>
      <c r="J831" s="9">
        <f>IF(Source!BC402&lt;&gt; 0, Source!BC402, 1)</f>
        <v>1</v>
      </c>
      <c r="K831" s="21">
        <f>Source!P402</f>
        <v>20.16</v>
      </c>
      <c r="L831" s="21"/>
    </row>
    <row r="832" spans="1:22" ht="14.25" x14ac:dyDescent="0.2">
      <c r="A832" s="18"/>
      <c r="B832" s="18"/>
      <c r="C832" s="18"/>
      <c r="D832" s="18" t="s">
        <v>1139</v>
      </c>
      <c r="E832" s="19" t="s">
        <v>1140</v>
      </c>
      <c r="F832" s="9">
        <f>Source!AT402</f>
        <v>70</v>
      </c>
      <c r="G832" s="21"/>
      <c r="H832" s="20"/>
      <c r="I832" s="9"/>
      <c r="J832" s="9"/>
      <c r="K832" s="21">
        <f>SUM(R827:R831)</f>
        <v>2917.08</v>
      </c>
      <c r="L832" s="21"/>
    </row>
    <row r="833" spans="1:22" ht="14.25" x14ac:dyDescent="0.2">
      <c r="A833" s="18"/>
      <c r="B833" s="18"/>
      <c r="C833" s="18"/>
      <c r="D833" s="18" t="s">
        <v>1141</v>
      </c>
      <c r="E833" s="19" t="s">
        <v>1140</v>
      </c>
      <c r="F833" s="9">
        <f>Source!AU402</f>
        <v>10</v>
      </c>
      <c r="G833" s="21"/>
      <c r="H833" s="20"/>
      <c r="I833" s="9"/>
      <c r="J833" s="9"/>
      <c r="K833" s="21">
        <f>SUM(T827:T832)</f>
        <v>416.73</v>
      </c>
      <c r="L833" s="21"/>
    </row>
    <row r="834" spans="1:22" ht="14.25" x14ac:dyDescent="0.2">
      <c r="A834" s="18"/>
      <c r="B834" s="18"/>
      <c r="C834" s="18"/>
      <c r="D834" s="18" t="s">
        <v>1145</v>
      </c>
      <c r="E834" s="19" t="s">
        <v>1140</v>
      </c>
      <c r="F834" s="9">
        <f>108</f>
        <v>108</v>
      </c>
      <c r="G834" s="21"/>
      <c r="H834" s="20"/>
      <c r="I834" s="9"/>
      <c r="J834" s="9"/>
      <c r="K834" s="21">
        <f>SUM(V827:V833)</f>
        <v>0.04</v>
      </c>
      <c r="L834" s="21"/>
    </row>
    <row r="835" spans="1:22" ht="14.25" x14ac:dyDescent="0.2">
      <c r="A835" s="18"/>
      <c r="B835" s="18"/>
      <c r="C835" s="18"/>
      <c r="D835" s="18" t="s">
        <v>1142</v>
      </c>
      <c r="E835" s="19" t="s">
        <v>1143</v>
      </c>
      <c r="F835" s="9">
        <f>Source!AQ402</f>
        <v>3.14</v>
      </c>
      <c r="G835" s="21"/>
      <c r="H835" s="20" t="str">
        <f>Source!DI402</f>
        <v>)*2</v>
      </c>
      <c r="I835" s="9">
        <f>Source!AV402</f>
        <v>1</v>
      </c>
      <c r="J835" s="9"/>
      <c r="K835" s="21"/>
      <c r="L835" s="21">
        <f>Source!U402</f>
        <v>6.28</v>
      </c>
    </row>
    <row r="836" spans="1:22" ht="15" x14ac:dyDescent="0.25">
      <c r="A836" s="24"/>
      <c r="B836" s="24"/>
      <c r="C836" s="24"/>
      <c r="D836" s="24"/>
      <c r="E836" s="24"/>
      <c r="F836" s="24"/>
      <c r="G836" s="24"/>
      <c r="H836" s="24"/>
      <c r="I836" s="24"/>
      <c r="J836" s="57">
        <f>K828+K829+K831+K832+K833+K834</f>
        <v>7524.8499999999995</v>
      </c>
      <c r="K836" s="57"/>
      <c r="L836" s="25">
        <f>IF(Source!I402&lt;&gt;0, ROUND(J836/Source!I402, 2), 0)</f>
        <v>7524.85</v>
      </c>
      <c r="P836" s="23">
        <f>J836</f>
        <v>7524.8499999999995</v>
      </c>
    </row>
    <row r="837" spans="1:22" ht="42.75" x14ac:dyDescent="0.2">
      <c r="A837" s="18">
        <v>88</v>
      </c>
      <c r="B837" s="18">
        <v>88</v>
      </c>
      <c r="C837" s="18" t="str">
        <f>Source!F404</f>
        <v>1.23-2103-41-1/1</v>
      </c>
      <c r="D837" s="18" t="str">
        <f>Source!G404</f>
        <v>Техническое обслуживание регулирующего клапана /Воздушный клапан</v>
      </c>
      <c r="E837" s="19" t="str">
        <f>Source!H404</f>
        <v>шт.</v>
      </c>
      <c r="F837" s="9">
        <f>Source!I404</f>
        <v>1</v>
      </c>
      <c r="G837" s="21"/>
      <c r="H837" s="20"/>
      <c r="I837" s="9"/>
      <c r="J837" s="9"/>
      <c r="K837" s="21"/>
      <c r="L837" s="21"/>
      <c r="Q837">
        <f>ROUND((Source!BZ404/100)*ROUND((Source!AF404*Source!AV404)*Source!I404, 2), 2)</f>
        <v>145.6</v>
      </c>
      <c r="R837">
        <f>Source!X404</f>
        <v>145.6</v>
      </c>
      <c r="S837">
        <f>ROUND((Source!CA404/100)*ROUND((Source!AF404*Source!AV404)*Source!I404, 2), 2)</f>
        <v>20.8</v>
      </c>
      <c r="T837">
        <f>Source!Y404</f>
        <v>20.8</v>
      </c>
      <c r="U837">
        <f>ROUND((175/100)*ROUND((Source!AE404*Source!AV404)*Source!I404, 2), 2)</f>
        <v>86.75</v>
      </c>
      <c r="V837">
        <f>ROUND((108/100)*ROUND(Source!CS404*Source!I404, 2), 2)</f>
        <v>53.54</v>
      </c>
    </row>
    <row r="838" spans="1:22" ht="14.25" x14ac:dyDescent="0.2">
      <c r="A838" s="18"/>
      <c r="B838" s="18"/>
      <c r="C838" s="18"/>
      <c r="D838" s="18" t="s">
        <v>1136</v>
      </c>
      <c r="E838" s="19"/>
      <c r="F838" s="9"/>
      <c r="G838" s="21">
        <f>Source!AO404</f>
        <v>208</v>
      </c>
      <c r="H838" s="20" t="str">
        <f>Source!DG404</f>
        <v/>
      </c>
      <c r="I838" s="9">
        <f>Source!AV404</f>
        <v>1</v>
      </c>
      <c r="J838" s="9">
        <f>IF(Source!BA404&lt;&gt; 0, Source!BA404, 1)</f>
        <v>1</v>
      </c>
      <c r="K838" s="21">
        <f>Source!S404</f>
        <v>208</v>
      </c>
      <c r="L838" s="21"/>
    </row>
    <row r="839" spans="1:22" ht="14.25" x14ac:dyDescent="0.2">
      <c r="A839" s="18"/>
      <c r="B839" s="18"/>
      <c r="C839" s="18"/>
      <c r="D839" s="18" t="s">
        <v>1137</v>
      </c>
      <c r="E839" s="19"/>
      <c r="F839" s="9"/>
      <c r="G839" s="21">
        <f>Source!AM404</f>
        <v>78.180000000000007</v>
      </c>
      <c r="H839" s="20" t="str">
        <f>Source!DE404</f>
        <v/>
      </c>
      <c r="I839" s="9">
        <f>Source!AV404</f>
        <v>1</v>
      </c>
      <c r="J839" s="9">
        <f>IF(Source!BB404&lt;&gt; 0, Source!BB404, 1)</f>
        <v>1</v>
      </c>
      <c r="K839" s="21">
        <f>Source!Q404</f>
        <v>78.180000000000007</v>
      </c>
      <c r="L839" s="21"/>
    </row>
    <row r="840" spans="1:22" ht="14.25" x14ac:dyDescent="0.2">
      <c r="A840" s="18"/>
      <c r="B840" s="18"/>
      <c r="C840" s="18"/>
      <c r="D840" s="18" t="s">
        <v>1144</v>
      </c>
      <c r="E840" s="19"/>
      <c r="F840" s="9"/>
      <c r="G840" s="21">
        <f>Source!AN404</f>
        <v>49.57</v>
      </c>
      <c r="H840" s="20" t="str">
        <f>Source!DF404</f>
        <v/>
      </c>
      <c r="I840" s="9">
        <f>Source!AV404</f>
        <v>1</v>
      </c>
      <c r="J840" s="9">
        <f>IF(Source!BS404&lt;&gt; 0, Source!BS404, 1)</f>
        <v>1</v>
      </c>
      <c r="K840" s="27">
        <f>Source!R404</f>
        <v>49.57</v>
      </c>
      <c r="L840" s="21"/>
    </row>
    <row r="841" spans="1:22" ht="14.25" x14ac:dyDescent="0.2">
      <c r="A841" s="18"/>
      <c r="B841" s="18"/>
      <c r="C841" s="18"/>
      <c r="D841" s="18" t="s">
        <v>1139</v>
      </c>
      <c r="E841" s="19" t="s">
        <v>1140</v>
      </c>
      <c r="F841" s="9">
        <f>Source!AT404</f>
        <v>70</v>
      </c>
      <c r="G841" s="21"/>
      <c r="H841" s="20"/>
      <c r="I841" s="9"/>
      <c r="J841" s="9"/>
      <c r="K841" s="21">
        <f>SUM(R837:R840)</f>
        <v>145.6</v>
      </c>
      <c r="L841" s="21"/>
    </row>
    <row r="842" spans="1:22" ht="14.25" x14ac:dyDescent="0.2">
      <c r="A842" s="18"/>
      <c r="B842" s="18"/>
      <c r="C842" s="18"/>
      <c r="D842" s="18" t="s">
        <v>1141</v>
      </c>
      <c r="E842" s="19" t="s">
        <v>1140</v>
      </c>
      <c r="F842" s="9">
        <f>Source!AU404</f>
        <v>10</v>
      </c>
      <c r="G842" s="21"/>
      <c r="H842" s="20"/>
      <c r="I842" s="9"/>
      <c r="J842" s="9"/>
      <c r="K842" s="21">
        <f>SUM(T837:T841)</f>
        <v>20.8</v>
      </c>
      <c r="L842" s="21"/>
    </row>
    <row r="843" spans="1:22" ht="14.25" x14ac:dyDescent="0.2">
      <c r="A843" s="18"/>
      <c r="B843" s="18"/>
      <c r="C843" s="18"/>
      <c r="D843" s="18" t="s">
        <v>1145</v>
      </c>
      <c r="E843" s="19" t="s">
        <v>1140</v>
      </c>
      <c r="F843" s="9">
        <f>108</f>
        <v>108</v>
      </c>
      <c r="G843" s="21"/>
      <c r="H843" s="20"/>
      <c r="I843" s="9"/>
      <c r="J843" s="9"/>
      <c r="K843" s="21">
        <f>SUM(V837:V842)</f>
        <v>53.54</v>
      </c>
      <c r="L843" s="21"/>
    </row>
    <row r="844" spans="1:22" ht="14.25" x14ac:dyDescent="0.2">
      <c r="A844" s="18"/>
      <c r="B844" s="18"/>
      <c r="C844" s="18"/>
      <c r="D844" s="18" t="s">
        <v>1142</v>
      </c>
      <c r="E844" s="19" t="s">
        <v>1143</v>
      </c>
      <c r="F844" s="9">
        <f>Source!AQ404</f>
        <v>0.37</v>
      </c>
      <c r="G844" s="21"/>
      <c r="H844" s="20" t="str">
        <f>Source!DI404</f>
        <v/>
      </c>
      <c r="I844" s="9">
        <f>Source!AV404</f>
        <v>1</v>
      </c>
      <c r="J844" s="9"/>
      <c r="K844" s="21"/>
      <c r="L844" s="21">
        <f>Source!U404</f>
        <v>0.37</v>
      </c>
    </row>
    <row r="845" spans="1:22" ht="15" x14ac:dyDescent="0.25">
      <c r="A845" s="24"/>
      <c r="B845" s="24"/>
      <c r="C845" s="24"/>
      <c r="D845" s="24"/>
      <c r="E845" s="24"/>
      <c r="F845" s="24"/>
      <c r="G845" s="24"/>
      <c r="H845" s="24"/>
      <c r="I845" s="24"/>
      <c r="J845" s="57">
        <f>K838+K839+K841+K842+K843</f>
        <v>506.12</v>
      </c>
      <c r="K845" s="57"/>
      <c r="L845" s="25">
        <f>IF(Source!I404&lt;&gt;0, ROUND(J845/Source!I404, 2), 0)</f>
        <v>506.12</v>
      </c>
      <c r="P845" s="23">
        <f>J845</f>
        <v>506.12</v>
      </c>
    </row>
    <row r="846" spans="1:22" ht="57" x14ac:dyDescent="0.2">
      <c r="A846" s="18">
        <v>89</v>
      </c>
      <c r="B846" s="18">
        <v>89</v>
      </c>
      <c r="C846" s="18" t="str">
        <f>Source!F406</f>
        <v>1.15-2203-3-1/1</v>
      </c>
      <c r="D846" s="18" t="str">
        <f>Source!G406</f>
        <v>Техническое обслуживание виброизолирующих вставок фланцевых диаметром до 65 мм / гибкая вставка</v>
      </c>
      <c r="E846" s="19" t="str">
        <f>Source!H406</f>
        <v>шт.</v>
      </c>
      <c r="F846" s="9">
        <f>Source!I406</f>
        <v>2</v>
      </c>
      <c r="G846" s="21"/>
      <c r="H846" s="20"/>
      <c r="I846" s="9"/>
      <c r="J846" s="9"/>
      <c r="K846" s="21"/>
      <c r="L846" s="21"/>
      <c r="Q846">
        <f>ROUND((Source!BZ406/100)*ROUND((Source!AF406*Source!AV406)*Source!I406, 2), 2)</f>
        <v>69.16</v>
      </c>
      <c r="R846">
        <f>Source!X406</f>
        <v>69.16</v>
      </c>
      <c r="S846">
        <f>ROUND((Source!CA406/100)*ROUND((Source!AF406*Source!AV406)*Source!I406, 2), 2)</f>
        <v>9.8800000000000008</v>
      </c>
      <c r="T846">
        <f>Source!Y406</f>
        <v>9.8800000000000008</v>
      </c>
      <c r="U846">
        <f>ROUND((175/100)*ROUND((Source!AE406*Source!AV406)*Source!I406, 2), 2)</f>
        <v>0</v>
      </c>
      <c r="V846">
        <f>ROUND((108/100)*ROUND(Source!CS406*Source!I406, 2), 2)</f>
        <v>0</v>
      </c>
    </row>
    <row r="847" spans="1:22" x14ac:dyDescent="0.2">
      <c r="D847" s="22" t="str">
        <f>"Объем: "&amp;Source!I406&amp;"=1+"&amp;"1"</f>
        <v>Объем: 2=1+1</v>
      </c>
    </row>
    <row r="848" spans="1:22" ht="14.25" x14ac:dyDescent="0.2">
      <c r="A848" s="18"/>
      <c r="B848" s="18"/>
      <c r="C848" s="18"/>
      <c r="D848" s="18" t="s">
        <v>1136</v>
      </c>
      <c r="E848" s="19"/>
      <c r="F848" s="9"/>
      <c r="G848" s="21">
        <f>Source!AO406</f>
        <v>49.4</v>
      </c>
      <c r="H848" s="20" t="str">
        <f>Source!DG406</f>
        <v/>
      </c>
      <c r="I848" s="9">
        <f>Source!AV406</f>
        <v>1</v>
      </c>
      <c r="J848" s="9">
        <f>IF(Source!BA406&lt;&gt; 0, Source!BA406, 1)</f>
        <v>1</v>
      </c>
      <c r="K848" s="21">
        <f>Source!S406</f>
        <v>98.8</v>
      </c>
      <c r="L848" s="21"/>
    </row>
    <row r="849" spans="1:29" ht="14.25" x14ac:dyDescent="0.2">
      <c r="A849" s="18"/>
      <c r="B849" s="18"/>
      <c r="C849" s="18"/>
      <c r="D849" s="18" t="s">
        <v>1138</v>
      </c>
      <c r="E849" s="19"/>
      <c r="F849" s="9"/>
      <c r="G849" s="21">
        <f>Source!AL406</f>
        <v>0.02</v>
      </c>
      <c r="H849" s="20" t="str">
        <f>Source!DD406</f>
        <v/>
      </c>
      <c r="I849" s="9">
        <f>Source!AW406</f>
        <v>1</v>
      </c>
      <c r="J849" s="9">
        <f>IF(Source!BC406&lt;&gt; 0, Source!BC406, 1)</f>
        <v>1</v>
      </c>
      <c r="K849" s="21">
        <f>Source!P406</f>
        <v>0.04</v>
      </c>
      <c r="L849" s="21"/>
    </row>
    <row r="850" spans="1:29" ht="14.25" x14ac:dyDescent="0.2">
      <c r="A850" s="18"/>
      <c r="B850" s="18"/>
      <c r="C850" s="18"/>
      <c r="D850" s="18" t="s">
        <v>1139</v>
      </c>
      <c r="E850" s="19" t="s">
        <v>1140</v>
      </c>
      <c r="F850" s="9">
        <f>Source!AT406</f>
        <v>70</v>
      </c>
      <c r="G850" s="21"/>
      <c r="H850" s="20"/>
      <c r="I850" s="9"/>
      <c r="J850" s="9"/>
      <c r="K850" s="21">
        <f>SUM(R846:R849)</f>
        <v>69.16</v>
      </c>
      <c r="L850" s="21"/>
    </row>
    <row r="851" spans="1:29" ht="14.25" x14ac:dyDescent="0.2">
      <c r="A851" s="18"/>
      <c r="B851" s="18"/>
      <c r="C851" s="18"/>
      <c r="D851" s="18" t="s">
        <v>1141</v>
      </c>
      <c r="E851" s="19" t="s">
        <v>1140</v>
      </c>
      <c r="F851" s="9">
        <f>Source!AU406</f>
        <v>10</v>
      </c>
      <c r="G851" s="21"/>
      <c r="H851" s="20"/>
      <c r="I851" s="9"/>
      <c r="J851" s="9"/>
      <c r="K851" s="21">
        <f>SUM(T846:T850)</f>
        <v>9.8800000000000008</v>
      </c>
      <c r="L851" s="21"/>
    </row>
    <row r="852" spans="1:29" ht="14.25" x14ac:dyDescent="0.2">
      <c r="A852" s="18"/>
      <c r="B852" s="18"/>
      <c r="C852" s="18"/>
      <c r="D852" s="18" t="s">
        <v>1142</v>
      </c>
      <c r="E852" s="19" t="s">
        <v>1143</v>
      </c>
      <c r="F852" s="9">
        <f>Source!AQ406</f>
        <v>0.08</v>
      </c>
      <c r="G852" s="21"/>
      <c r="H852" s="20" t="str">
        <f>Source!DI406</f>
        <v/>
      </c>
      <c r="I852" s="9">
        <f>Source!AV406</f>
        <v>1</v>
      </c>
      <c r="J852" s="9"/>
      <c r="K852" s="21"/>
      <c r="L852" s="21">
        <f>Source!U406</f>
        <v>0.16</v>
      </c>
    </row>
    <row r="853" spans="1:29" ht="15" x14ac:dyDescent="0.25">
      <c r="A853" s="24"/>
      <c r="B853" s="24"/>
      <c r="C853" s="24"/>
      <c r="D853" s="24"/>
      <c r="E853" s="24"/>
      <c r="F853" s="24"/>
      <c r="G853" s="24"/>
      <c r="H853" s="24"/>
      <c r="I853" s="24"/>
      <c r="J853" s="57">
        <f>K848+K849+K850+K851</f>
        <v>177.88</v>
      </c>
      <c r="K853" s="57"/>
      <c r="L853" s="25">
        <f>IF(Source!I406&lt;&gt;0, ROUND(J853/Source!I406, 2), 0)</f>
        <v>88.94</v>
      </c>
      <c r="P853" s="23">
        <f>J853</f>
        <v>177.88</v>
      </c>
    </row>
    <row r="855" spans="1:29" ht="15" x14ac:dyDescent="0.25">
      <c r="C855" s="58" t="str">
        <f>Source!G407</f>
        <v>Комплект автоматики (П2):     SSM-ALB-F.FD.E1.HE2.V.T0.S-3F1.06.3E2.40/IF.007D/DA.CP/DA.AP/A.3xE.N.04/DP.R/DP.R</v>
      </c>
      <c r="D855" s="58"/>
      <c r="E855" s="58"/>
      <c r="F855" s="58"/>
      <c r="G855" s="58"/>
      <c r="H855" s="58"/>
      <c r="I855" s="58"/>
      <c r="J855" s="58"/>
      <c r="K855" s="58"/>
      <c r="AC855" s="28" t="str">
        <f>Source!G407</f>
        <v>Комплект автоматики (П2):     SSM-ALB-F.FD.E1.HE2.V.T0.S-3F1.06.3E2.40/IF.007D/DA.CP/DA.AP/A.3xE.N.04/DP.R/DP.R</v>
      </c>
    </row>
    <row r="856" spans="1:29" ht="85.5" x14ac:dyDescent="0.2">
      <c r="A856" s="18">
        <v>90</v>
      </c>
      <c r="B856" s="18">
        <v>90</v>
      </c>
      <c r="C856" s="18" t="str">
        <f>Source!F408</f>
        <v>1.23-2303-5-1/1</v>
      </c>
      <c r="D856" s="18" t="str">
        <f>Source!G408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</v>
      </c>
      <c r="E856" s="19" t="str">
        <f>Source!H408</f>
        <v>шт.</v>
      </c>
      <c r="F856" s="9">
        <f>Source!I408</f>
        <v>1</v>
      </c>
      <c r="G856" s="21"/>
      <c r="H856" s="20"/>
      <c r="I856" s="9"/>
      <c r="J856" s="9"/>
      <c r="K856" s="21"/>
      <c r="L856" s="21"/>
      <c r="Q856">
        <f>ROUND((Source!BZ408/100)*ROUND((Source!AF408*Source!AV408)*Source!I408, 2), 2)</f>
        <v>571.02</v>
      </c>
      <c r="R856">
        <f>Source!X408</f>
        <v>571.02</v>
      </c>
      <c r="S856">
        <f>ROUND((Source!CA408/100)*ROUND((Source!AF408*Source!AV408)*Source!I408, 2), 2)</f>
        <v>81.569999999999993</v>
      </c>
      <c r="T856">
        <f>Source!Y408</f>
        <v>81.569999999999993</v>
      </c>
      <c r="U856">
        <f>ROUND((175/100)*ROUND((Source!AE408*Source!AV408)*Source!I408, 2), 2)</f>
        <v>0</v>
      </c>
      <c r="V856">
        <f>ROUND((108/100)*ROUND(Source!CS408*Source!I408, 2), 2)</f>
        <v>0</v>
      </c>
    </row>
    <row r="857" spans="1:29" ht="14.25" x14ac:dyDescent="0.2">
      <c r="A857" s="18"/>
      <c r="B857" s="18"/>
      <c r="C857" s="18"/>
      <c r="D857" s="18" t="s">
        <v>1136</v>
      </c>
      <c r="E857" s="19"/>
      <c r="F857" s="9"/>
      <c r="G857" s="21">
        <f>Source!AO408</f>
        <v>815.74</v>
      </c>
      <c r="H857" s="20" t="str">
        <f>Source!DG408</f>
        <v/>
      </c>
      <c r="I857" s="9">
        <f>Source!AV408</f>
        <v>1</v>
      </c>
      <c r="J857" s="9">
        <f>IF(Source!BA408&lt;&gt; 0, Source!BA408, 1)</f>
        <v>1</v>
      </c>
      <c r="K857" s="21">
        <f>Source!S408</f>
        <v>815.74</v>
      </c>
      <c r="L857" s="21"/>
    </row>
    <row r="858" spans="1:29" ht="14.25" x14ac:dyDescent="0.2">
      <c r="A858" s="18"/>
      <c r="B858" s="18"/>
      <c r="C858" s="18"/>
      <c r="D858" s="18" t="s">
        <v>1139</v>
      </c>
      <c r="E858" s="19" t="s">
        <v>1140</v>
      </c>
      <c r="F858" s="9">
        <f>Source!AT408</f>
        <v>70</v>
      </c>
      <c r="G858" s="21"/>
      <c r="H858" s="20"/>
      <c r="I858" s="9"/>
      <c r="J858" s="9"/>
      <c r="K858" s="21">
        <f>SUM(R856:R857)</f>
        <v>571.02</v>
      </c>
      <c r="L858" s="21"/>
    </row>
    <row r="859" spans="1:29" ht="14.25" x14ac:dyDescent="0.2">
      <c r="A859" s="18"/>
      <c r="B859" s="18"/>
      <c r="C859" s="18"/>
      <c r="D859" s="18" t="s">
        <v>1141</v>
      </c>
      <c r="E859" s="19" t="s">
        <v>1140</v>
      </c>
      <c r="F859" s="9">
        <f>Source!AU408</f>
        <v>10</v>
      </c>
      <c r="G859" s="21"/>
      <c r="H859" s="20"/>
      <c r="I859" s="9"/>
      <c r="J859" s="9"/>
      <c r="K859" s="21">
        <f>SUM(T856:T858)</f>
        <v>81.569999999999993</v>
      </c>
      <c r="L859" s="21"/>
    </row>
    <row r="860" spans="1:29" ht="14.25" x14ac:dyDescent="0.2">
      <c r="A860" s="18"/>
      <c r="B860" s="18"/>
      <c r="C860" s="18"/>
      <c r="D860" s="18" t="s">
        <v>1142</v>
      </c>
      <c r="E860" s="19" t="s">
        <v>1143</v>
      </c>
      <c r="F860" s="9">
        <f>Source!AQ408</f>
        <v>1.06</v>
      </c>
      <c r="G860" s="21"/>
      <c r="H860" s="20" t="str">
        <f>Source!DI408</f>
        <v/>
      </c>
      <c r="I860" s="9">
        <f>Source!AV408</f>
        <v>1</v>
      </c>
      <c r="J860" s="9"/>
      <c r="K860" s="21"/>
      <c r="L860" s="21">
        <f>Source!U408</f>
        <v>1.06</v>
      </c>
    </row>
    <row r="861" spans="1:29" ht="15" x14ac:dyDescent="0.25">
      <c r="A861" s="24"/>
      <c r="B861" s="24"/>
      <c r="C861" s="24"/>
      <c r="D861" s="24"/>
      <c r="E861" s="24"/>
      <c r="F861" s="24"/>
      <c r="G861" s="24"/>
      <c r="H861" s="24"/>
      <c r="I861" s="24"/>
      <c r="J861" s="57">
        <f>K857+K858+K859</f>
        <v>1468.33</v>
      </c>
      <c r="K861" s="57"/>
      <c r="L861" s="25">
        <f>IF(Source!I408&lt;&gt;0, ROUND(J861/Source!I408, 2), 0)</f>
        <v>1468.33</v>
      </c>
      <c r="P861" s="23">
        <f>J861</f>
        <v>1468.33</v>
      </c>
    </row>
    <row r="862" spans="1:29" ht="42.75" x14ac:dyDescent="0.2">
      <c r="A862" s="18">
        <v>91</v>
      </c>
      <c r="B862" s="18">
        <v>91</v>
      </c>
      <c r="C862" s="18" t="str">
        <f>Source!F409</f>
        <v>1.23-2303-13-2/1</v>
      </c>
      <c r="D862" s="18" t="str">
        <f>Source!G409</f>
        <v>Техническое обслуживание преобразователей частоты - до 24 кВт / Частотный регулятор вентилятора</v>
      </c>
      <c r="E862" s="19" t="str">
        <f>Source!H409</f>
        <v>шт.</v>
      </c>
      <c r="F862" s="9">
        <f>Source!I409</f>
        <v>1</v>
      </c>
      <c r="G862" s="21"/>
      <c r="H862" s="20"/>
      <c r="I862" s="9"/>
      <c r="J862" s="9"/>
      <c r="K862" s="21"/>
      <c r="L862" s="21"/>
      <c r="Q862">
        <f>ROUND((Source!BZ409/100)*ROUND((Source!AF409*Source!AV409)*Source!I409, 2), 2)</f>
        <v>5782.31</v>
      </c>
      <c r="R862">
        <f>Source!X409</f>
        <v>5782.31</v>
      </c>
      <c r="S862">
        <f>ROUND((Source!CA409/100)*ROUND((Source!AF409*Source!AV409)*Source!I409, 2), 2)</f>
        <v>826.04</v>
      </c>
      <c r="T862">
        <f>Source!Y409</f>
        <v>826.04</v>
      </c>
      <c r="U862">
        <f>ROUND((175/100)*ROUND((Source!AE409*Source!AV409)*Source!I409, 2), 2)</f>
        <v>0</v>
      </c>
      <c r="V862">
        <f>ROUND((108/100)*ROUND(Source!CS409*Source!I409, 2), 2)</f>
        <v>0</v>
      </c>
    </row>
    <row r="863" spans="1:29" ht="14.25" x14ac:dyDescent="0.2">
      <c r="A863" s="18"/>
      <c r="B863" s="18"/>
      <c r="C863" s="18"/>
      <c r="D863" s="18" t="s">
        <v>1136</v>
      </c>
      <c r="E863" s="19"/>
      <c r="F863" s="9"/>
      <c r="G863" s="21">
        <f>Source!AO409</f>
        <v>4130.22</v>
      </c>
      <c r="H863" s="20" t="str">
        <f>Source!DG409</f>
        <v>)*2</v>
      </c>
      <c r="I863" s="9">
        <f>Source!AV409</f>
        <v>1</v>
      </c>
      <c r="J863" s="9">
        <f>IF(Source!BA409&lt;&gt; 0, Source!BA409, 1)</f>
        <v>1</v>
      </c>
      <c r="K863" s="21">
        <f>Source!S409</f>
        <v>8260.44</v>
      </c>
      <c r="L863" s="21"/>
    </row>
    <row r="864" spans="1:29" ht="14.25" x14ac:dyDescent="0.2">
      <c r="A864" s="18"/>
      <c r="B864" s="18"/>
      <c r="C864" s="18"/>
      <c r="D864" s="18" t="s">
        <v>1138</v>
      </c>
      <c r="E864" s="19"/>
      <c r="F864" s="9"/>
      <c r="G864" s="21">
        <f>Source!AL409</f>
        <v>14.92</v>
      </c>
      <c r="H864" s="20" t="str">
        <f>Source!DD409</f>
        <v>)*2</v>
      </c>
      <c r="I864" s="9">
        <f>Source!AW409</f>
        <v>1</v>
      </c>
      <c r="J864" s="9">
        <f>IF(Source!BC409&lt;&gt; 0, Source!BC409, 1)</f>
        <v>1</v>
      </c>
      <c r="K864" s="21">
        <f>Source!P409</f>
        <v>29.84</v>
      </c>
      <c r="L864" s="21"/>
    </row>
    <row r="865" spans="1:22" ht="14.25" x14ac:dyDescent="0.2">
      <c r="A865" s="18"/>
      <c r="B865" s="18"/>
      <c r="C865" s="18"/>
      <c r="D865" s="18" t="s">
        <v>1139</v>
      </c>
      <c r="E865" s="19" t="s">
        <v>1140</v>
      </c>
      <c r="F865" s="9">
        <f>Source!AT409</f>
        <v>70</v>
      </c>
      <c r="G865" s="21"/>
      <c r="H865" s="20"/>
      <c r="I865" s="9"/>
      <c r="J865" s="9"/>
      <c r="K865" s="21">
        <f>SUM(R862:R864)</f>
        <v>5782.31</v>
      </c>
      <c r="L865" s="21"/>
    </row>
    <row r="866" spans="1:22" ht="14.25" x14ac:dyDescent="0.2">
      <c r="A866" s="18"/>
      <c r="B866" s="18"/>
      <c r="C866" s="18"/>
      <c r="D866" s="18" t="s">
        <v>1141</v>
      </c>
      <c r="E866" s="19" t="s">
        <v>1140</v>
      </c>
      <c r="F866" s="9">
        <f>Source!AU409</f>
        <v>10</v>
      </c>
      <c r="G866" s="21"/>
      <c r="H866" s="20"/>
      <c r="I866" s="9"/>
      <c r="J866" s="9"/>
      <c r="K866" s="21">
        <f>SUM(T862:T865)</f>
        <v>826.04</v>
      </c>
      <c r="L866" s="21"/>
    </row>
    <row r="867" spans="1:22" ht="14.25" x14ac:dyDescent="0.2">
      <c r="A867" s="18"/>
      <c r="B867" s="18"/>
      <c r="C867" s="18"/>
      <c r="D867" s="18" t="s">
        <v>1142</v>
      </c>
      <c r="E867" s="19" t="s">
        <v>1143</v>
      </c>
      <c r="F867" s="9">
        <f>Source!AQ409</f>
        <v>5.82</v>
      </c>
      <c r="G867" s="21"/>
      <c r="H867" s="20" t="str">
        <f>Source!DI409</f>
        <v>)*2</v>
      </c>
      <c r="I867" s="9">
        <f>Source!AV409</f>
        <v>1</v>
      </c>
      <c r="J867" s="9"/>
      <c r="K867" s="21"/>
      <c r="L867" s="21">
        <f>Source!U409</f>
        <v>11.64</v>
      </c>
    </row>
    <row r="868" spans="1:22" ht="15" x14ac:dyDescent="0.25">
      <c r="A868" s="24"/>
      <c r="B868" s="24"/>
      <c r="C868" s="24"/>
      <c r="D868" s="24"/>
      <c r="E868" s="24"/>
      <c r="F868" s="24"/>
      <c r="G868" s="24"/>
      <c r="H868" s="24"/>
      <c r="I868" s="24"/>
      <c r="J868" s="57">
        <f>K863+K864+K865+K866</f>
        <v>14898.630000000001</v>
      </c>
      <c r="K868" s="57"/>
      <c r="L868" s="25">
        <f>IF(Source!I409&lt;&gt;0, ROUND(J868/Source!I409, 2), 0)</f>
        <v>14898.63</v>
      </c>
      <c r="P868" s="23">
        <f>J868</f>
        <v>14898.630000000001</v>
      </c>
    </row>
    <row r="869" spans="1:22" ht="85.5" x14ac:dyDescent="0.2">
      <c r="A869" s="18">
        <v>92</v>
      </c>
      <c r="B869" s="18">
        <v>92</v>
      </c>
      <c r="C869" s="18" t="str">
        <f>Source!F410</f>
        <v>1.23-2103-9-7/1</v>
      </c>
      <c r="D869" s="18" t="str">
        <f>Source!G410</f>
        <v>Техническое обслуживание приборов для измерения температуры, регулятор температуры дилатометрический, тип ТУДЭ /Датчик канальной температуры, Pt1000;Датчик уличной температуры, Pt1000</v>
      </c>
      <c r="E869" s="19" t="str">
        <f>Source!H410</f>
        <v>шт.</v>
      </c>
      <c r="F869" s="9">
        <f>Source!I410</f>
        <v>2</v>
      </c>
      <c r="G869" s="21"/>
      <c r="H869" s="20"/>
      <c r="I869" s="9"/>
      <c r="J869" s="9"/>
      <c r="K869" s="21"/>
      <c r="L869" s="21"/>
      <c r="Q869">
        <f>ROUND((Source!BZ410/100)*ROUND((Source!AF410*Source!AV410)*Source!I410, 2), 2)</f>
        <v>1383.17</v>
      </c>
      <c r="R869">
        <f>Source!X410</f>
        <v>1383.17</v>
      </c>
      <c r="S869">
        <f>ROUND((Source!CA410/100)*ROUND((Source!AF410*Source!AV410)*Source!I410, 2), 2)</f>
        <v>197.6</v>
      </c>
      <c r="T869">
        <f>Source!Y410</f>
        <v>197.6</v>
      </c>
      <c r="U869">
        <f>ROUND((175/100)*ROUND((Source!AE410*Source!AV410)*Source!I410, 2), 2)</f>
        <v>0</v>
      </c>
      <c r="V869">
        <f>ROUND((108/100)*ROUND(Source!CS410*Source!I410, 2), 2)</f>
        <v>0</v>
      </c>
    </row>
    <row r="870" spans="1:22" x14ac:dyDescent="0.2">
      <c r="D870" s="22" t="str">
        <f>"Объем: "&amp;Source!I410&amp;"=1+"&amp;"1"</f>
        <v>Объем: 2=1+1</v>
      </c>
    </row>
    <row r="871" spans="1:22" ht="14.25" x14ac:dyDescent="0.2">
      <c r="A871" s="18"/>
      <c r="B871" s="18"/>
      <c r="C871" s="18"/>
      <c r="D871" s="18" t="s">
        <v>1136</v>
      </c>
      <c r="E871" s="19"/>
      <c r="F871" s="9"/>
      <c r="G871" s="21">
        <f>Source!AO410</f>
        <v>493.99</v>
      </c>
      <c r="H871" s="20" t="str">
        <f>Source!DG410</f>
        <v>)*2</v>
      </c>
      <c r="I871" s="9">
        <f>Source!AV410</f>
        <v>1</v>
      </c>
      <c r="J871" s="9">
        <f>IF(Source!BA410&lt;&gt; 0, Source!BA410, 1)</f>
        <v>1</v>
      </c>
      <c r="K871" s="21">
        <f>Source!S410</f>
        <v>1975.96</v>
      </c>
      <c r="L871" s="21"/>
    </row>
    <row r="872" spans="1:22" ht="14.25" x14ac:dyDescent="0.2">
      <c r="A872" s="18"/>
      <c r="B872" s="18"/>
      <c r="C872" s="18"/>
      <c r="D872" s="18" t="s">
        <v>1139</v>
      </c>
      <c r="E872" s="19" t="s">
        <v>1140</v>
      </c>
      <c r="F872" s="9">
        <f>Source!AT410</f>
        <v>70</v>
      </c>
      <c r="G872" s="21"/>
      <c r="H872" s="20"/>
      <c r="I872" s="9"/>
      <c r="J872" s="9"/>
      <c r="K872" s="21">
        <f>SUM(R869:R871)</f>
        <v>1383.17</v>
      </c>
      <c r="L872" s="21"/>
    </row>
    <row r="873" spans="1:22" ht="14.25" x14ac:dyDescent="0.2">
      <c r="A873" s="18"/>
      <c r="B873" s="18"/>
      <c r="C873" s="18"/>
      <c r="D873" s="18" t="s">
        <v>1141</v>
      </c>
      <c r="E873" s="19" t="s">
        <v>1140</v>
      </c>
      <c r="F873" s="9">
        <f>Source!AU410</f>
        <v>10</v>
      </c>
      <c r="G873" s="21"/>
      <c r="H873" s="20"/>
      <c r="I873" s="9"/>
      <c r="J873" s="9"/>
      <c r="K873" s="21">
        <f>SUM(T869:T872)</f>
        <v>197.6</v>
      </c>
      <c r="L873" s="21"/>
    </row>
    <row r="874" spans="1:22" ht="14.25" x14ac:dyDescent="0.2">
      <c r="A874" s="18"/>
      <c r="B874" s="18"/>
      <c r="C874" s="18"/>
      <c r="D874" s="18" t="s">
        <v>1142</v>
      </c>
      <c r="E874" s="19" t="s">
        <v>1143</v>
      </c>
      <c r="F874" s="9">
        <f>Source!AQ410</f>
        <v>0.8</v>
      </c>
      <c r="G874" s="21"/>
      <c r="H874" s="20" t="str">
        <f>Source!DI410</f>
        <v>)*2</v>
      </c>
      <c r="I874" s="9">
        <f>Source!AV410</f>
        <v>1</v>
      </c>
      <c r="J874" s="9"/>
      <c r="K874" s="21"/>
      <c r="L874" s="21">
        <f>Source!U410</f>
        <v>3.2</v>
      </c>
    </row>
    <row r="875" spans="1:22" ht="15" x14ac:dyDescent="0.25">
      <c r="A875" s="24"/>
      <c r="B875" s="24"/>
      <c r="C875" s="24"/>
      <c r="D875" s="24"/>
      <c r="E875" s="24"/>
      <c r="F875" s="24"/>
      <c r="G875" s="24"/>
      <c r="H875" s="24"/>
      <c r="I875" s="24"/>
      <c r="J875" s="57">
        <f>K871+K872+K873</f>
        <v>3556.73</v>
      </c>
      <c r="K875" s="57"/>
      <c r="L875" s="25">
        <f>IF(Source!I410&lt;&gt;0, ROUND(J875/Source!I410, 2), 0)</f>
        <v>1778.37</v>
      </c>
      <c r="P875" s="23">
        <f>J875</f>
        <v>3556.73</v>
      </c>
    </row>
    <row r="876" spans="1:22" ht="57" x14ac:dyDescent="0.2">
      <c r="A876" s="18">
        <v>93</v>
      </c>
      <c r="B876" s="18">
        <v>93</v>
      </c>
      <c r="C876" s="18" t="str">
        <f>Source!F411</f>
        <v>1.23-2103-41-1/1</v>
      </c>
      <c r="D876" s="18" t="str">
        <f>Source!G411</f>
        <v>Техническое обслуживание регулирующего клапана /Привод воздушной заслонки притока на входе, Откр/Закр</v>
      </c>
      <c r="E876" s="19" t="str">
        <f>Source!H411</f>
        <v>шт.</v>
      </c>
      <c r="F876" s="9">
        <f>Source!I411</f>
        <v>1</v>
      </c>
      <c r="G876" s="21"/>
      <c r="H876" s="20"/>
      <c r="I876" s="9"/>
      <c r="J876" s="9"/>
      <c r="K876" s="21"/>
      <c r="L876" s="21"/>
      <c r="Q876">
        <f>ROUND((Source!BZ411/100)*ROUND((Source!AF411*Source!AV411)*Source!I411, 2), 2)</f>
        <v>291.2</v>
      </c>
      <c r="R876">
        <f>Source!X411</f>
        <v>291.2</v>
      </c>
      <c r="S876">
        <f>ROUND((Source!CA411/100)*ROUND((Source!AF411*Source!AV411)*Source!I411, 2), 2)</f>
        <v>41.6</v>
      </c>
      <c r="T876">
        <f>Source!Y411</f>
        <v>41.6</v>
      </c>
      <c r="U876">
        <f>ROUND((175/100)*ROUND((Source!AE411*Source!AV411)*Source!I411, 2), 2)</f>
        <v>173.5</v>
      </c>
      <c r="V876">
        <f>ROUND((108/100)*ROUND(Source!CS411*Source!I411, 2), 2)</f>
        <v>107.07</v>
      </c>
    </row>
    <row r="877" spans="1:22" ht="14.25" x14ac:dyDescent="0.2">
      <c r="A877" s="18"/>
      <c r="B877" s="18"/>
      <c r="C877" s="18"/>
      <c r="D877" s="18" t="s">
        <v>1136</v>
      </c>
      <c r="E877" s="19"/>
      <c r="F877" s="9"/>
      <c r="G877" s="21">
        <f>Source!AO411</f>
        <v>208</v>
      </c>
      <c r="H877" s="20" t="str">
        <f>Source!DG411</f>
        <v>)*2</v>
      </c>
      <c r="I877" s="9">
        <f>Source!AV411</f>
        <v>1</v>
      </c>
      <c r="J877" s="9">
        <f>IF(Source!BA411&lt;&gt; 0, Source!BA411, 1)</f>
        <v>1</v>
      </c>
      <c r="K877" s="21">
        <f>Source!S411</f>
        <v>416</v>
      </c>
      <c r="L877" s="21"/>
    </row>
    <row r="878" spans="1:22" ht="14.25" x14ac:dyDescent="0.2">
      <c r="A878" s="18"/>
      <c r="B878" s="18"/>
      <c r="C878" s="18"/>
      <c r="D878" s="18" t="s">
        <v>1137</v>
      </c>
      <c r="E878" s="19"/>
      <c r="F878" s="9"/>
      <c r="G878" s="21">
        <f>Source!AM411</f>
        <v>78.180000000000007</v>
      </c>
      <c r="H878" s="20" t="str">
        <f>Source!DE411</f>
        <v>)*2</v>
      </c>
      <c r="I878" s="9">
        <f>Source!AV411</f>
        <v>1</v>
      </c>
      <c r="J878" s="9">
        <f>IF(Source!BB411&lt;&gt; 0, Source!BB411, 1)</f>
        <v>1</v>
      </c>
      <c r="K878" s="21">
        <f>Source!Q411</f>
        <v>156.36000000000001</v>
      </c>
      <c r="L878" s="21"/>
    </row>
    <row r="879" spans="1:22" ht="14.25" x14ac:dyDescent="0.2">
      <c r="A879" s="18"/>
      <c r="B879" s="18"/>
      <c r="C879" s="18"/>
      <c r="D879" s="18" t="s">
        <v>1144</v>
      </c>
      <c r="E879" s="19"/>
      <c r="F879" s="9"/>
      <c r="G879" s="21">
        <f>Source!AN411</f>
        <v>49.57</v>
      </c>
      <c r="H879" s="20" t="str">
        <f>Source!DF411</f>
        <v>)*2</v>
      </c>
      <c r="I879" s="9">
        <f>Source!AV411</f>
        <v>1</v>
      </c>
      <c r="J879" s="9">
        <f>IF(Source!BS411&lt;&gt; 0, Source!BS411, 1)</f>
        <v>1</v>
      </c>
      <c r="K879" s="27">
        <f>Source!R411</f>
        <v>99.14</v>
      </c>
      <c r="L879" s="21"/>
    </row>
    <row r="880" spans="1:22" ht="14.25" x14ac:dyDescent="0.2">
      <c r="A880" s="18"/>
      <c r="B880" s="18"/>
      <c r="C880" s="18"/>
      <c r="D880" s="18" t="s">
        <v>1139</v>
      </c>
      <c r="E880" s="19" t="s">
        <v>1140</v>
      </c>
      <c r="F880" s="9">
        <f>Source!AT411</f>
        <v>70</v>
      </c>
      <c r="G880" s="21"/>
      <c r="H880" s="20"/>
      <c r="I880" s="9"/>
      <c r="J880" s="9"/>
      <c r="K880" s="21">
        <f>SUM(R876:R879)</f>
        <v>291.2</v>
      </c>
      <c r="L880" s="21"/>
    </row>
    <row r="881" spans="1:22" ht="14.25" x14ac:dyDescent="0.2">
      <c r="A881" s="18"/>
      <c r="B881" s="18"/>
      <c r="C881" s="18"/>
      <c r="D881" s="18" t="s">
        <v>1141</v>
      </c>
      <c r="E881" s="19" t="s">
        <v>1140</v>
      </c>
      <c r="F881" s="9">
        <f>Source!AU411</f>
        <v>10</v>
      </c>
      <c r="G881" s="21"/>
      <c r="H881" s="20"/>
      <c r="I881" s="9"/>
      <c r="J881" s="9"/>
      <c r="K881" s="21">
        <f>SUM(T876:T880)</f>
        <v>41.6</v>
      </c>
      <c r="L881" s="21"/>
    </row>
    <row r="882" spans="1:22" ht="14.25" x14ac:dyDescent="0.2">
      <c r="A882" s="18"/>
      <c r="B882" s="18"/>
      <c r="C882" s="18"/>
      <c r="D882" s="18" t="s">
        <v>1145</v>
      </c>
      <c r="E882" s="19" t="s">
        <v>1140</v>
      </c>
      <c r="F882" s="9">
        <f>108</f>
        <v>108</v>
      </c>
      <c r="G882" s="21"/>
      <c r="H882" s="20"/>
      <c r="I882" s="9"/>
      <c r="J882" s="9"/>
      <c r="K882" s="21">
        <f>SUM(V876:V881)</f>
        <v>107.07</v>
      </c>
      <c r="L882" s="21"/>
    </row>
    <row r="883" spans="1:22" ht="14.25" x14ac:dyDescent="0.2">
      <c r="A883" s="18"/>
      <c r="B883" s="18"/>
      <c r="C883" s="18"/>
      <c r="D883" s="18" t="s">
        <v>1142</v>
      </c>
      <c r="E883" s="19" t="s">
        <v>1143</v>
      </c>
      <c r="F883" s="9">
        <f>Source!AQ411</f>
        <v>0.37</v>
      </c>
      <c r="G883" s="21"/>
      <c r="H883" s="20" t="str">
        <f>Source!DI411</f>
        <v>)*2</v>
      </c>
      <c r="I883" s="9">
        <f>Source!AV411</f>
        <v>1</v>
      </c>
      <c r="J883" s="9"/>
      <c r="K883" s="21"/>
      <c r="L883" s="21">
        <f>Source!U411</f>
        <v>0.74</v>
      </c>
    </row>
    <row r="884" spans="1:22" ht="15" x14ac:dyDescent="0.25">
      <c r="A884" s="24"/>
      <c r="B884" s="24"/>
      <c r="C884" s="24"/>
      <c r="D884" s="24"/>
      <c r="E884" s="24"/>
      <c r="F884" s="24"/>
      <c r="G884" s="24"/>
      <c r="H884" s="24"/>
      <c r="I884" s="24"/>
      <c r="J884" s="57">
        <f>K877+K878+K880+K881+K882</f>
        <v>1012.23</v>
      </c>
      <c r="K884" s="57"/>
      <c r="L884" s="25">
        <f>IF(Source!I411&lt;&gt;0, ROUND(J884/Source!I411, 2), 0)</f>
        <v>1012.23</v>
      </c>
      <c r="P884" s="23">
        <f>J884</f>
        <v>1012.23</v>
      </c>
    </row>
    <row r="885" spans="1:22" ht="85.5" x14ac:dyDescent="0.2">
      <c r="A885" s="18">
        <v>94</v>
      </c>
      <c r="B885" s="18">
        <v>94</v>
      </c>
      <c r="C885" s="18" t="str">
        <f>Source!F412</f>
        <v>1.23-2103-27-1/1</v>
      </c>
      <c r="D885" s="18" t="str">
        <f>Source!G412</f>
        <v>Техническое обслуживание преобразователя давления МТ100 и аналогов/ Датчик перепада давления на фильтре 1 притока, 0..500 Па; Датчик перепада давления на вентиляторе притока, 0..500 Па</v>
      </c>
      <c r="E885" s="19" t="str">
        <f>Source!H412</f>
        <v>10 шт.</v>
      </c>
      <c r="F885" s="9">
        <f>Source!I412</f>
        <v>0.2</v>
      </c>
      <c r="G885" s="21"/>
      <c r="H885" s="20"/>
      <c r="I885" s="9"/>
      <c r="J885" s="9"/>
      <c r="K885" s="21"/>
      <c r="L885" s="21"/>
      <c r="Q885">
        <f>ROUND((Source!BZ412/100)*ROUND((Source!AF412*Source!AV412)*Source!I412, 2), 2)</f>
        <v>2483.81</v>
      </c>
      <c r="R885">
        <f>Source!X412</f>
        <v>2483.81</v>
      </c>
      <c r="S885">
        <f>ROUND((Source!CA412/100)*ROUND((Source!AF412*Source!AV412)*Source!I412, 2), 2)</f>
        <v>354.83</v>
      </c>
      <c r="T885">
        <f>Source!Y412</f>
        <v>354.83</v>
      </c>
      <c r="U885">
        <f>ROUND((175/100)*ROUND((Source!AE412*Source!AV412)*Source!I412, 2), 2)</f>
        <v>0</v>
      </c>
      <c r="V885">
        <f>ROUND((108/100)*ROUND(Source!CS412*Source!I412, 2), 2)</f>
        <v>0</v>
      </c>
    </row>
    <row r="886" spans="1:22" x14ac:dyDescent="0.2">
      <c r="D886" s="22" t="str">
        <f>"Объем: "&amp;Source!I412&amp;"=(1+"&amp;"1)/"&amp;"10"</f>
        <v>Объем: 0,2=(1+1)/10</v>
      </c>
    </row>
    <row r="887" spans="1:22" ht="14.25" x14ac:dyDescent="0.2">
      <c r="A887" s="18"/>
      <c r="B887" s="18"/>
      <c r="C887" s="18"/>
      <c r="D887" s="18" t="s">
        <v>1136</v>
      </c>
      <c r="E887" s="19"/>
      <c r="F887" s="9"/>
      <c r="G887" s="21">
        <f>Source!AO412</f>
        <v>8870.75</v>
      </c>
      <c r="H887" s="20" t="str">
        <f>Source!DG412</f>
        <v>)*2</v>
      </c>
      <c r="I887" s="9">
        <f>Source!AV412</f>
        <v>1</v>
      </c>
      <c r="J887" s="9">
        <f>IF(Source!BA412&lt;&gt; 0, Source!BA412, 1)</f>
        <v>1</v>
      </c>
      <c r="K887" s="21">
        <f>Source!S412</f>
        <v>3548.3</v>
      </c>
      <c r="L887" s="21"/>
    </row>
    <row r="888" spans="1:22" ht="14.25" x14ac:dyDescent="0.2">
      <c r="A888" s="18"/>
      <c r="B888" s="18"/>
      <c r="C888" s="18"/>
      <c r="D888" s="18" t="s">
        <v>1138</v>
      </c>
      <c r="E888" s="19"/>
      <c r="F888" s="9"/>
      <c r="G888" s="21">
        <f>Source!AL412</f>
        <v>17.39</v>
      </c>
      <c r="H888" s="20" t="str">
        <f>Source!DD412</f>
        <v>)*2</v>
      </c>
      <c r="I888" s="9">
        <f>Source!AW412</f>
        <v>1</v>
      </c>
      <c r="J888" s="9">
        <f>IF(Source!BC412&lt;&gt; 0, Source!BC412, 1)</f>
        <v>1</v>
      </c>
      <c r="K888" s="21">
        <f>Source!P412</f>
        <v>6.96</v>
      </c>
      <c r="L888" s="21"/>
    </row>
    <row r="889" spans="1:22" ht="14.25" x14ac:dyDescent="0.2">
      <c r="A889" s="18"/>
      <c r="B889" s="18"/>
      <c r="C889" s="18"/>
      <c r="D889" s="18" t="s">
        <v>1139</v>
      </c>
      <c r="E889" s="19" t="s">
        <v>1140</v>
      </c>
      <c r="F889" s="9">
        <f>Source!AT412</f>
        <v>70</v>
      </c>
      <c r="G889" s="21"/>
      <c r="H889" s="20"/>
      <c r="I889" s="9"/>
      <c r="J889" s="9"/>
      <c r="K889" s="21">
        <f>SUM(R885:R888)</f>
        <v>2483.81</v>
      </c>
      <c r="L889" s="21"/>
    </row>
    <row r="890" spans="1:22" ht="14.25" x14ac:dyDescent="0.2">
      <c r="A890" s="18"/>
      <c r="B890" s="18"/>
      <c r="C890" s="18"/>
      <c r="D890" s="18" t="s">
        <v>1141</v>
      </c>
      <c r="E890" s="19" t="s">
        <v>1140</v>
      </c>
      <c r="F890" s="9">
        <f>Source!AU412</f>
        <v>10</v>
      </c>
      <c r="G890" s="21"/>
      <c r="H890" s="20"/>
      <c r="I890" s="9"/>
      <c r="J890" s="9"/>
      <c r="K890" s="21">
        <f>SUM(T885:T889)</f>
        <v>354.83</v>
      </c>
      <c r="L890" s="21"/>
    </row>
    <row r="891" spans="1:22" ht="14.25" x14ac:dyDescent="0.2">
      <c r="A891" s="18"/>
      <c r="B891" s="18"/>
      <c r="C891" s="18"/>
      <c r="D891" s="18" t="s">
        <v>1142</v>
      </c>
      <c r="E891" s="19" t="s">
        <v>1143</v>
      </c>
      <c r="F891" s="9">
        <f>Source!AQ412</f>
        <v>12.5</v>
      </c>
      <c r="G891" s="21"/>
      <c r="H891" s="20" t="str">
        <f>Source!DI412</f>
        <v>)*2</v>
      </c>
      <c r="I891" s="9">
        <f>Source!AV412</f>
        <v>1</v>
      </c>
      <c r="J891" s="9"/>
      <c r="K891" s="21"/>
      <c r="L891" s="21">
        <f>Source!U412</f>
        <v>5</v>
      </c>
    </row>
    <row r="892" spans="1:22" ht="15" x14ac:dyDescent="0.25">
      <c r="A892" s="24"/>
      <c r="B892" s="24"/>
      <c r="C892" s="24"/>
      <c r="D892" s="24"/>
      <c r="E892" s="24"/>
      <c r="F892" s="24"/>
      <c r="G892" s="24"/>
      <c r="H892" s="24"/>
      <c r="I892" s="24"/>
      <c r="J892" s="57">
        <f>K887+K888+K889+K890</f>
        <v>6393.9</v>
      </c>
      <c r="K892" s="57"/>
      <c r="L892" s="25">
        <f>IF(Source!I412&lt;&gt;0, ROUND(J892/Source!I412, 2), 0)</f>
        <v>31969.5</v>
      </c>
      <c r="P892" s="23">
        <f>J892</f>
        <v>6393.9</v>
      </c>
    </row>
    <row r="894" spans="1:22" ht="15" x14ac:dyDescent="0.25">
      <c r="C894" s="58" t="str">
        <f>Source!G418</f>
        <v>В1</v>
      </c>
      <c r="D894" s="58"/>
      <c r="E894" s="58"/>
      <c r="F894" s="58"/>
      <c r="G894" s="58"/>
      <c r="H894" s="58"/>
      <c r="I894" s="58"/>
      <c r="J894" s="58"/>
      <c r="K894" s="58"/>
    </row>
    <row r="895" spans="1:22" ht="71.25" x14ac:dyDescent="0.2">
      <c r="A895" s="18">
        <v>95</v>
      </c>
      <c r="B895" s="18">
        <v>95</v>
      </c>
      <c r="C895" s="18" t="str">
        <f>Source!F421</f>
        <v>1.18-2403-20-3/1</v>
      </c>
      <c r="D895" s="18" t="str">
        <f>Source!G421</f>
        <v>Техническое обслуживание вытяжных установок производительностью до 5000 м3/ч - ежеквартальное/LM DUCT Q 40-20 /SP.10/G.1/FP.C22.002A2/G.1/V.1</v>
      </c>
      <c r="E895" s="19" t="str">
        <f>Source!H421</f>
        <v>установка</v>
      </c>
      <c r="F895" s="9">
        <f>Source!I421</f>
        <v>1</v>
      </c>
      <c r="G895" s="21"/>
      <c r="H895" s="20"/>
      <c r="I895" s="9"/>
      <c r="J895" s="9"/>
      <c r="K895" s="21"/>
      <c r="L895" s="21"/>
      <c r="Q895">
        <f>ROUND((Source!BZ421/100)*ROUND((Source!AF421*Source!AV421)*Source!I421, 2), 2)</f>
        <v>2211.0300000000002</v>
      </c>
      <c r="R895">
        <f>Source!X421</f>
        <v>2211.0300000000002</v>
      </c>
      <c r="S895">
        <f>ROUND((Source!CA421/100)*ROUND((Source!AF421*Source!AV421)*Source!I421, 2), 2)</f>
        <v>315.86</v>
      </c>
      <c r="T895">
        <f>Source!Y421</f>
        <v>315.86</v>
      </c>
      <c r="U895">
        <f>ROUND((175/100)*ROUND((Source!AE421*Source!AV421)*Source!I421, 2), 2)</f>
        <v>0</v>
      </c>
      <c r="V895">
        <f>ROUND((108/100)*ROUND(Source!CS421*Source!I421, 2), 2)</f>
        <v>0</v>
      </c>
    </row>
    <row r="896" spans="1:22" ht="14.25" x14ac:dyDescent="0.2">
      <c r="A896" s="18"/>
      <c r="B896" s="18"/>
      <c r="C896" s="18"/>
      <c r="D896" s="18" t="s">
        <v>1136</v>
      </c>
      <c r="E896" s="19"/>
      <c r="F896" s="9"/>
      <c r="G896" s="21">
        <f>Source!AO421</f>
        <v>1579.31</v>
      </c>
      <c r="H896" s="20" t="str">
        <f>Source!DG421</f>
        <v>)*2</v>
      </c>
      <c r="I896" s="9">
        <f>Source!AV421</f>
        <v>1</v>
      </c>
      <c r="J896" s="9">
        <f>IF(Source!BA421&lt;&gt; 0, Source!BA421, 1)</f>
        <v>1</v>
      </c>
      <c r="K896" s="21">
        <f>Source!S421</f>
        <v>3158.62</v>
      </c>
      <c r="L896" s="21"/>
    </row>
    <row r="897" spans="1:22" ht="14.25" x14ac:dyDescent="0.2">
      <c r="A897" s="18"/>
      <c r="B897" s="18"/>
      <c r="C897" s="18"/>
      <c r="D897" s="18" t="s">
        <v>1138</v>
      </c>
      <c r="E897" s="19"/>
      <c r="F897" s="9"/>
      <c r="G897" s="21">
        <f>Source!AL421</f>
        <v>0.03</v>
      </c>
      <c r="H897" s="20" t="str">
        <f>Source!DD421</f>
        <v>)*2</v>
      </c>
      <c r="I897" s="9">
        <f>Source!AW421</f>
        <v>1</v>
      </c>
      <c r="J897" s="9">
        <f>IF(Source!BC421&lt;&gt; 0, Source!BC421, 1)</f>
        <v>1</v>
      </c>
      <c r="K897" s="21">
        <f>Source!P421</f>
        <v>0.06</v>
      </c>
      <c r="L897" s="21"/>
    </row>
    <row r="898" spans="1:22" ht="14.25" x14ac:dyDescent="0.2">
      <c r="A898" s="18"/>
      <c r="B898" s="18"/>
      <c r="C898" s="18"/>
      <c r="D898" s="18" t="s">
        <v>1139</v>
      </c>
      <c r="E898" s="19" t="s">
        <v>1140</v>
      </c>
      <c r="F898" s="9">
        <f>Source!AT421</f>
        <v>70</v>
      </c>
      <c r="G898" s="21"/>
      <c r="H898" s="20"/>
      <c r="I898" s="9"/>
      <c r="J898" s="9"/>
      <c r="K898" s="21">
        <f>SUM(R895:R897)</f>
        <v>2211.0300000000002</v>
      </c>
      <c r="L898" s="21"/>
    </row>
    <row r="899" spans="1:22" ht="14.25" x14ac:dyDescent="0.2">
      <c r="A899" s="18"/>
      <c r="B899" s="18"/>
      <c r="C899" s="18"/>
      <c r="D899" s="18" t="s">
        <v>1141</v>
      </c>
      <c r="E899" s="19" t="s">
        <v>1140</v>
      </c>
      <c r="F899" s="9">
        <f>Source!AU421</f>
        <v>10</v>
      </c>
      <c r="G899" s="21"/>
      <c r="H899" s="20"/>
      <c r="I899" s="9"/>
      <c r="J899" s="9"/>
      <c r="K899" s="21">
        <f>SUM(T895:T898)</f>
        <v>315.86</v>
      </c>
      <c r="L899" s="21"/>
    </row>
    <row r="900" spans="1:22" ht="14.25" x14ac:dyDescent="0.2">
      <c r="A900" s="18"/>
      <c r="B900" s="18"/>
      <c r="C900" s="18"/>
      <c r="D900" s="18" t="s">
        <v>1142</v>
      </c>
      <c r="E900" s="19" t="s">
        <v>1143</v>
      </c>
      <c r="F900" s="9">
        <f>Source!AQ421</f>
        <v>2.38</v>
      </c>
      <c r="G900" s="21"/>
      <c r="H900" s="20" t="str">
        <f>Source!DI421</f>
        <v>)*2</v>
      </c>
      <c r="I900" s="9">
        <f>Source!AV421</f>
        <v>1</v>
      </c>
      <c r="J900" s="9"/>
      <c r="K900" s="21"/>
      <c r="L900" s="21">
        <f>Source!U421</f>
        <v>4.76</v>
      </c>
    </row>
    <row r="901" spans="1:22" ht="15" x14ac:dyDescent="0.25">
      <c r="A901" s="24"/>
      <c r="B901" s="24"/>
      <c r="C901" s="24"/>
      <c r="D901" s="24"/>
      <c r="E901" s="24"/>
      <c r="F901" s="24"/>
      <c r="G901" s="24"/>
      <c r="H901" s="24"/>
      <c r="I901" s="24"/>
      <c r="J901" s="57">
        <f>K896+K897+K898+K899</f>
        <v>5685.57</v>
      </c>
      <c r="K901" s="57"/>
      <c r="L901" s="25">
        <f>IF(Source!I421&lt;&gt;0, ROUND(J901/Source!I421, 2), 0)</f>
        <v>5685.57</v>
      </c>
      <c r="P901" s="23">
        <f>J901</f>
        <v>5685.57</v>
      </c>
    </row>
    <row r="902" spans="1:22" ht="57" x14ac:dyDescent="0.2">
      <c r="A902" s="18">
        <v>96</v>
      </c>
      <c r="B902" s="18">
        <v>96</v>
      </c>
      <c r="C902" s="18" t="str">
        <f>Source!F423</f>
        <v>1.15-2203-3-1/1</v>
      </c>
      <c r="D902" s="18" t="str">
        <f>Source!G423</f>
        <v>Техническое обслуживание виброизолирующих вставок фланцевых диаметром до 65 мм / гибкая вставка</v>
      </c>
      <c r="E902" s="19" t="str">
        <f>Source!H423</f>
        <v>шт.</v>
      </c>
      <c r="F902" s="9">
        <f>Source!I423</f>
        <v>2</v>
      </c>
      <c r="G902" s="21"/>
      <c r="H902" s="20"/>
      <c r="I902" s="9"/>
      <c r="J902" s="9"/>
      <c r="K902" s="21"/>
      <c r="L902" s="21"/>
      <c r="Q902">
        <f>ROUND((Source!BZ423/100)*ROUND((Source!AF423*Source!AV423)*Source!I423, 2), 2)</f>
        <v>69.16</v>
      </c>
      <c r="R902">
        <f>Source!X423</f>
        <v>69.16</v>
      </c>
      <c r="S902">
        <f>ROUND((Source!CA423/100)*ROUND((Source!AF423*Source!AV423)*Source!I423, 2), 2)</f>
        <v>9.8800000000000008</v>
      </c>
      <c r="T902">
        <f>Source!Y423</f>
        <v>9.8800000000000008</v>
      </c>
      <c r="U902">
        <f>ROUND((175/100)*ROUND((Source!AE423*Source!AV423)*Source!I423, 2), 2)</f>
        <v>0</v>
      </c>
      <c r="V902">
        <f>ROUND((108/100)*ROUND(Source!CS423*Source!I423, 2), 2)</f>
        <v>0</v>
      </c>
    </row>
    <row r="903" spans="1:22" x14ac:dyDescent="0.2">
      <c r="D903" s="22" t="str">
        <f>"Объем: "&amp;Source!I423&amp;"=1+"&amp;"1"</f>
        <v>Объем: 2=1+1</v>
      </c>
    </row>
    <row r="904" spans="1:22" ht="14.25" x14ac:dyDescent="0.2">
      <c r="A904" s="18"/>
      <c r="B904" s="18"/>
      <c r="C904" s="18"/>
      <c r="D904" s="18" t="s">
        <v>1136</v>
      </c>
      <c r="E904" s="19"/>
      <c r="F904" s="9"/>
      <c r="G904" s="21">
        <f>Source!AO423</f>
        <v>49.4</v>
      </c>
      <c r="H904" s="20" t="str">
        <f>Source!DG423</f>
        <v/>
      </c>
      <c r="I904" s="9">
        <f>Source!AV423</f>
        <v>1</v>
      </c>
      <c r="J904" s="9">
        <f>IF(Source!BA423&lt;&gt; 0, Source!BA423, 1)</f>
        <v>1</v>
      </c>
      <c r="K904" s="21">
        <f>Source!S423</f>
        <v>98.8</v>
      </c>
      <c r="L904" s="21"/>
    </row>
    <row r="905" spans="1:22" ht="14.25" x14ac:dyDescent="0.2">
      <c r="A905" s="18"/>
      <c r="B905" s="18"/>
      <c r="C905" s="18"/>
      <c r="D905" s="18" t="s">
        <v>1138</v>
      </c>
      <c r="E905" s="19"/>
      <c r="F905" s="9"/>
      <c r="G905" s="21">
        <f>Source!AL423</f>
        <v>0.02</v>
      </c>
      <c r="H905" s="20" t="str">
        <f>Source!DD423</f>
        <v/>
      </c>
      <c r="I905" s="9">
        <f>Source!AW423</f>
        <v>1</v>
      </c>
      <c r="J905" s="9">
        <f>IF(Source!BC423&lt;&gt; 0, Source!BC423, 1)</f>
        <v>1</v>
      </c>
      <c r="K905" s="21">
        <f>Source!P423</f>
        <v>0.04</v>
      </c>
      <c r="L905" s="21"/>
    </row>
    <row r="906" spans="1:22" ht="14.25" x14ac:dyDescent="0.2">
      <c r="A906" s="18"/>
      <c r="B906" s="18"/>
      <c r="C906" s="18"/>
      <c r="D906" s="18" t="s">
        <v>1139</v>
      </c>
      <c r="E906" s="19" t="s">
        <v>1140</v>
      </c>
      <c r="F906" s="9">
        <f>Source!AT423</f>
        <v>70</v>
      </c>
      <c r="G906" s="21"/>
      <c r="H906" s="20"/>
      <c r="I906" s="9"/>
      <c r="J906" s="9"/>
      <c r="K906" s="21">
        <f>SUM(R902:R905)</f>
        <v>69.16</v>
      </c>
      <c r="L906" s="21"/>
    </row>
    <row r="907" spans="1:22" ht="14.25" x14ac:dyDescent="0.2">
      <c r="A907" s="18"/>
      <c r="B907" s="18"/>
      <c r="C907" s="18"/>
      <c r="D907" s="18" t="s">
        <v>1141</v>
      </c>
      <c r="E907" s="19" t="s">
        <v>1140</v>
      </c>
      <c r="F907" s="9">
        <f>Source!AU423</f>
        <v>10</v>
      </c>
      <c r="G907" s="21"/>
      <c r="H907" s="20"/>
      <c r="I907" s="9"/>
      <c r="J907" s="9"/>
      <c r="K907" s="21">
        <f>SUM(T902:T906)</f>
        <v>9.8800000000000008</v>
      </c>
      <c r="L907" s="21"/>
    </row>
    <row r="908" spans="1:22" ht="14.25" x14ac:dyDescent="0.2">
      <c r="A908" s="18"/>
      <c r="B908" s="18"/>
      <c r="C908" s="18"/>
      <c r="D908" s="18" t="s">
        <v>1142</v>
      </c>
      <c r="E908" s="19" t="s">
        <v>1143</v>
      </c>
      <c r="F908" s="9">
        <f>Source!AQ423</f>
        <v>0.08</v>
      </c>
      <c r="G908" s="21"/>
      <c r="H908" s="20" t="str">
        <f>Source!DI423</f>
        <v/>
      </c>
      <c r="I908" s="9">
        <f>Source!AV423</f>
        <v>1</v>
      </c>
      <c r="J908" s="9"/>
      <c r="K908" s="21"/>
      <c r="L908" s="21">
        <f>Source!U423</f>
        <v>0.16</v>
      </c>
    </row>
    <row r="909" spans="1:22" ht="15" x14ac:dyDescent="0.25">
      <c r="A909" s="24"/>
      <c r="B909" s="24"/>
      <c r="C909" s="24"/>
      <c r="D909" s="24"/>
      <c r="E909" s="24"/>
      <c r="F909" s="24"/>
      <c r="G909" s="24"/>
      <c r="H909" s="24"/>
      <c r="I909" s="24"/>
      <c r="J909" s="57">
        <f>K904+K905+K906+K907</f>
        <v>177.88</v>
      </c>
      <c r="K909" s="57"/>
      <c r="L909" s="25">
        <f>IF(Source!I423&lt;&gt;0, ROUND(J909/Source!I423, 2), 0)</f>
        <v>88.94</v>
      </c>
      <c r="P909" s="23">
        <f>J909</f>
        <v>177.88</v>
      </c>
    </row>
    <row r="910" spans="1:22" ht="42.75" x14ac:dyDescent="0.2">
      <c r="A910" s="18">
        <v>97</v>
      </c>
      <c r="B910" s="18">
        <v>97</v>
      </c>
      <c r="C910" s="18" t="str">
        <f>Source!F424</f>
        <v>1.23-2103-41-1/1</v>
      </c>
      <c r="D910" s="18" t="str">
        <f>Source!G424</f>
        <v>Техническое обслуживание регулирующего клапана /Воздушный клапан</v>
      </c>
      <c r="E910" s="19" t="str">
        <f>Source!H424</f>
        <v>шт.</v>
      </c>
      <c r="F910" s="9">
        <f>Source!I424</f>
        <v>1</v>
      </c>
      <c r="G910" s="21"/>
      <c r="H910" s="20"/>
      <c r="I910" s="9"/>
      <c r="J910" s="9"/>
      <c r="K910" s="21"/>
      <c r="L910" s="21"/>
      <c r="Q910">
        <f>ROUND((Source!BZ424/100)*ROUND((Source!AF424*Source!AV424)*Source!I424, 2), 2)</f>
        <v>145.6</v>
      </c>
      <c r="R910">
        <f>Source!X424</f>
        <v>145.6</v>
      </c>
      <c r="S910">
        <f>ROUND((Source!CA424/100)*ROUND((Source!AF424*Source!AV424)*Source!I424, 2), 2)</f>
        <v>20.8</v>
      </c>
      <c r="T910">
        <f>Source!Y424</f>
        <v>20.8</v>
      </c>
      <c r="U910">
        <f>ROUND((175/100)*ROUND((Source!AE424*Source!AV424)*Source!I424, 2), 2)</f>
        <v>86.75</v>
      </c>
      <c r="V910">
        <f>ROUND((108/100)*ROUND(Source!CS424*Source!I424, 2), 2)</f>
        <v>53.54</v>
      </c>
    </row>
    <row r="911" spans="1:22" ht="14.25" x14ac:dyDescent="0.2">
      <c r="A911" s="18"/>
      <c r="B911" s="18"/>
      <c r="C911" s="18"/>
      <c r="D911" s="18" t="s">
        <v>1136</v>
      </c>
      <c r="E911" s="19"/>
      <c r="F911" s="9"/>
      <c r="G911" s="21">
        <f>Source!AO424</f>
        <v>208</v>
      </c>
      <c r="H911" s="20" t="str">
        <f>Source!DG424</f>
        <v/>
      </c>
      <c r="I911" s="9">
        <f>Source!AV424</f>
        <v>1</v>
      </c>
      <c r="J911" s="9">
        <f>IF(Source!BA424&lt;&gt; 0, Source!BA424, 1)</f>
        <v>1</v>
      </c>
      <c r="K911" s="21">
        <f>Source!S424</f>
        <v>208</v>
      </c>
      <c r="L911" s="21"/>
    </row>
    <row r="912" spans="1:22" ht="14.25" x14ac:dyDescent="0.2">
      <c r="A912" s="18"/>
      <c r="B912" s="18"/>
      <c r="C912" s="18"/>
      <c r="D912" s="18" t="s">
        <v>1137</v>
      </c>
      <c r="E912" s="19"/>
      <c r="F912" s="9"/>
      <c r="G912" s="21">
        <f>Source!AM424</f>
        <v>78.180000000000007</v>
      </c>
      <c r="H912" s="20" t="str">
        <f>Source!DE424</f>
        <v/>
      </c>
      <c r="I912" s="9">
        <f>Source!AV424</f>
        <v>1</v>
      </c>
      <c r="J912" s="9">
        <f>IF(Source!BB424&lt;&gt; 0, Source!BB424, 1)</f>
        <v>1</v>
      </c>
      <c r="K912" s="21">
        <f>Source!Q424</f>
        <v>78.180000000000007</v>
      </c>
      <c r="L912" s="21"/>
    </row>
    <row r="913" spans="1:22" ht="14.25" x14ac:dyDescent="0.2">
      <c r="A913" s="18"/>
      <c r="B913" s="18"/>
      <c r="C913" s="18"/>
      <c r="D913" s="18" t="s">
        <v>1144</v>
      </c>
      <c r="E913" s="19"/>
      <c r="F913" s="9"/>
      <c r="G913" s="21">
        <f>Source!AN424</f>
        <v>49.57</v>
      </c>
      <c r="H913" s="20" t="str">
        <f>Source!DF424</f>
        <v/>
      </c>
      <c r="I913" s="9">
        <f>Source!AV424</f>
        <v>1</v>
      </c>
      <c r="J913" s="9">
        <f>IF(Source!BS424&lt;&gt; 0, Source!BS424, 1)</f>
        <v>1</v>
      </c>
      <c r="K913" s="27">
        <f>Source!R424</f>
        <v>49.57</v>
      </c>
      <c r="L913" s="21"/>
    </row>
    <row r="914" spans="1:22" ht="14.25" x14ac:dyDescent="0.2">
      <c r="A914" s="18"/>
      <c r="B914" s="18"/>
      <c r="C914" s="18"/>
      <c r="D914" s="18" t="s">
        <v>1139</v>
      </c>
      <c r="E914" s="19" t="s">
        <v>1140</v>
      </c>
      <c r="F914" s="9">
        <f>Source!AT424</f>
        <v>70</v>
      </c>
      <c r="G914" s="21"/>
      <c r="H914" s="20"/>
      <c r="I914" s="9"/>
      <c r="J914" s="9"/>
      <c r="K914" s="21">
        <f>SUM(R910:R913)</f>
        <v>145.6</v>
      </c>
      <c r="L914" s="21"/>
    </row>
    <row r="915" spans="1:22" ht="14.25" x14ac:dyDescent="0.2">
      <c r="A915" s="18"/>
      <c r="B915" s="18"/>
      <c r="C915" s="18"/>
      <c r="D915" s="18" t="s">
        <v>1141</v>
      </c>
      <c r="E915" s="19" t="s">
        <v>1140</v>
      </c>
      <c r="F915" s="9">
        <f>Source!AU424</f>
        <v>10</v>
      </c>
      <c r="G915" s="21"/>
      <c r="H915" s="20"/>
      <c r="I915" s="9"/>
      <c r="J915" s="9"/>
      <c r="K915" s="21">
        <f>SUM(T910:T914)</f>
        <v>20.8</v>
      </c>
      <c r="L915" s="21"/>
    </row>
    <row r="916" spans="1:22" ht="14.25" x14ac:dyDescent="0.2">
      <c r="A916" s="18"/>
      <c r="B916" s="18"/>
      <c r="C916" s="18"/>
      <c r="D916" s="18" t="s">
        <v>1145</v>
      </c>
      <c r="E916" s="19" t="s">
        <v>1140</v>
      </c>
      <c r="F916" s="9">
        <f>108</f>
        <v>108</v>
      </c>
      <c r="G916" s="21"/>
      <c r="H916" s="20"/>
      <c r="I916" s="9"/>
      <c r="J916" s="9"/>
      <c r="K916" s="21">
        <f>SUM(V910:V915)</f>
        <v>53.54</v>
      </c>
      <c r="L916" s="21"/>
    </row>
    <row r="917" spans="1:22" ht="14.25" x14ac:dyDescent="0.2">
      <c r="A917" s="18"/>
      <c r="B917" s="18"/>
      <c r="C917" s="18"/>
      <c r="D917" s="18" t="s">
        <v>1142</v>
      </c>
      <c r="E917" s="19" t="s">
        <v>1143</v>
      </c>
      <c r="F917" s="9">
        <f>Source!AQ424</f>
        <v>0.37</v>
      </c>
      <c r="G917" s="21"/>
      <c r="H917" s="20" t="str">
        <f>Source!DI424</f>
        <v/>
      </c>
      <c r="I917" s="9">
        <f>Source!AV424</f>
        <v>1</v>
      </c>
      <c r="J917" s="9"/>
      <c r="K917" s="21"/>
      <c r="L917" s="21">
        <f>Source!U424</f>
        <v>0.37</v>
      </c>
    </row>
    <row r="918" spans="1:22" ht="15" x14ac:dyDescent="0.25">
      <c r="A918" s="24"/>
      <c r="B918" s="24"/>
      <c r="C918" s="24"/>
      <c r="D918" s="24"/>
      <c r="E918" s="24"/>
      <c r="F918" s="24"/>
      <c r="G918" s="24"/>
      <c r="H918" s="24"/>
      <c r="I918" s="24"/>
      <c r="J918" s="57">
        <f>K911+K912+K914+K915+K916</f>
        <v>506.12</v>
      </c>
      <c r="K918" s="57"/>
      <c r="L918" s="25">
        <f>IF(Source!I424&lt;&gt;0, ROUND(J918/Source!I424, 2), 0)</f>
        <v>506.12</v>
      </c>
      <c r="P918" s="23">
        <f>J918</f>
        <v>506.12</v>
      </c>
    </row>
    <row r="920" spans="1:22" ht="15" x14ac:dyDescent="0.25">
      <c r="C920" s="58" t="str">
        <f>Source!G425</f>
        <v>Комплект автоматики (В1):    Комплект автоматики: IF.007D/A.2xE.S.05</v>
      </c>
      <c r="D920" s="58"/>
      <c r="E920" s="58"/>
      <c r="F920" s="58"/>
      <c r="G920" s="58"/>
      <c r="H920" s="58"/>
      <c r="I920" s="58"/>
      <c r="J920" s="58"/>
      <c r="K920" s="58"/>
    </row>
    <row r="921" spans="1:22" ht="42.75" x14ac:dyDescent="0.2">
      <c r="A921" s="18">
        <v>98</v>
      </c>
      <c r="B921" s="18">
        <v>98</v>
      </c>
      <c r="C921" s="18" t="str">
        <f>Source!F426</f>
        <v>1.23-2303-13-2/1</v>
      </c>
      <c r="D921" s="18" t="str">
        <f>Source!G426</f>
        <v>Техническое обслуживание преобразователей частоты - до 24 кВт / Частотный регулятор вентилятора</v>
      </c>
      <c r="E921" s="19" t="str">
        <f>Source!H426</f>
        <v>шт.</v>
      </c>
      <c r="F921" s="9">
        <f>Source!I426</f>
        <v>1</v>
      </c>
      <c r="G921" s="21"/>
      <c r="H921" s="20"/>
      <c r="I921" s="9"/>
      <c r="J921" s="9"/>
      <c r="K921" s="21"/>
      <c r="L921" s="21"/>
      <c r="Q921">
        <f>ROUND((Source!BZ426/100)*ROUND((Source!AF426*Source!AV426)*Source!I426, 2), 2)</f>
        <v>5782.31</v>
      </c>
      <c r="R921">
        <f>Source!X426</f>
        <v>5782.31</v>
      </c>
      <c r="S921">
        <f>ROUND((Source!CA426/100)*ROUND((Source!AF426*Source!AV426)*Source!I426, 2), 2)</f>
        <v>826.04</v>
      </c>
      <c r="T921">
        <f>Source!Y426</f>
        <v>826.04</v>
      </c>
      <c r="U921">
        <f>ROUND((175/100)*ROUND((Source!AE426*Source!AV426)*Source!I426, 2), 2)</f>
        <v>0</v>
      </c>
      <c r="V921">
        <f>ROUND((108/100)*ROUND(Source!CS426*Source!I426, 2), 2)</f>
        <v>0</v>
      </c>
    </row>
    <row r="922" spans="1:22" ht="14.25" x14ac:dyDescent="0.2">
      <c r="A922" s="18"/>
      <c r="B922" s="18"/>
      <c r="C922" s="18"/>
      <c r="D922" s="18" t="s">
        <v>1136</v>
      </c>
      <c r="E922" s="19"/>
      <c r="F922" s="9"/>
      <c r="G922" s="21">
        <f>Source!AO426</f>
        <v>4130.22</v>
      </c>
      <c r="H922" s="20" t="str">
        <f>Source!DG426</f>
        <v>)*2</v>
      </c>
      <c r="I922" s="9">
        <f>Source!AV426</f>
        <v>1</v>
      </c>
      <c r="J922" s="9">
        <f>IF(Source!BA426&lt;&gt; 0, Source!BA426, 1)</f>
        <v>1</v>
      </c>
      <c r="K922" s="21">
        <f>Source!S426</f>
        <v>8260.44</v>
      </c>
      <c r="L922" s="21"/>
    </row>
    <row r="923" spans="1:22" ht="14.25" x14ac:dyDescent="0.2">
      <c r="A923" s="18"/>
      <c r="B923" s="18"/>
      <c r="C923" s="18"/>
      <c r="D923" s="18" t="s">
        <v>1138</v>
      </c>
      <c r="E923" s="19"/>
      <c r="F923" s="9"/>
      <c r="G923" s="21">
        <f>Source!AL426</f>
        <v>14.92</v>
      </c>
      <c r="H923" s="20" t="str">
        <f>Source!DD426</f>
        <v>)*2</v>
      </c>
      <c r="I923" s="9">
        <f>Source!AW426</f>
        <v>1</v>
      </c>
      <c r="J923" s="9">
        <f>IF(Source!BC426&lt;&gt; 0, Source!BC426, 1)</f>
        <v>1</v>
      </c>
      <c r="K923" s="21">
        <f>Source!P426</f>
        <v>29.84</v>
      </c>
      <c r="L923" s="21"/>
    </row>
    <row r="924" spans="1:22" ht="14.25" x14ac:dyDescent="0.2">
      <c r="A924" s="18"/>
      <c r="B924" s="18"/>
      <c r="C924" s="18"/>
      <c r="D924" s="18" t="s">
        <v>1139</v>
      </c>
      <c r="E924" s="19" t="s">
        <v>1140</v>
      </c>
      <c r="F924" s="9">
        <f>Source!AT426</f>
        <v>70</v>
      </c>
      <c r="G924" s="21"/>
      <c r="H924" s="20"/>
      <c r="I924" s="9"/>
      <c r="J924" s="9"/>
      <c r="K924" s="21">
        <f>SUM(R921:R923)</f>
        <v>5782.31</v>
      </c>
      <c r="L924" s="21"/>
    </row>
    <row r="925" spans="1:22" ht="14.25" x14ac:dyDescent="0.2">
      <c r="A925" s="18"/>
      <c r="B925" s="18"/>
      <c r="C925" s="18"/>
      <c r="D925" s="18" t="s">
        <v>1141</v>
      </c>
      <c r="E925" s="19" t="s">
        <v>1140</v>
      </c>
      <c r="F925" s="9">
        <f>Source!AU426</f>
        <v>10</v>
      </c>
      <c r="G925" s="21"/>
      <c r="H925" s="20"/>
      <c r="I925" s="9"/>
      <c r="J925" s="9"/>
      <c r="K925" s="21">
        <f>SUM(T921:T924)</f>
        <v>826.04</v>
      </c>
      <c r="L925" s="21"/>
    </row>
    <row r="926" spans="1:22" ht="14.25" x14ac:dyDescent="0.2">
      <c r="A926" s="18"/>
      <c r="B926" s="18"/>
      <c r="C926" s="18"/>
      <c r="D926" s="18" t="s">
        <v>1142</v>
      </c>
      <c r="E926" s="19" t="s">
        <v>1143</v>
      </c>
      <c r="F926" s="9">
        <f>Source!AQ426</f>
        <v>5.82</v>
      </c>
      <c r="G926" s="21"/>
      <c r="H926" s="20" t="str">
        <f>Source!DI426</f>
        <v>)*2</v>
      </c>
      <c r="I926" s="9">
        <f>Source!AV426</f>
        <v>1</v>
      </c>
      <c r="J926" s="9"/>
      <c r="K926" s="21"/>
      <c r="L926" s="21">
        <f>Source!U426</f>
        <v>11.64</v>
      </c>
    </row>
    <row r="927" spans="1:22" ht="15" x14ac:dyDescent="0.25">
      <c r="A927" s="24"/>
      <c r="B927" s="24"/>
      <c r="C927" s="24"/>
      <c r="D927" s="24"/>
      <c r="E927" s="24"/>
      <c r="F927" s="24"/>
      <c r="G927" s="24"/>
      <c r="H927" s="24"/>
      <c r="I927" s="24"/>
      <c r="J927" s="57">
        <f>K922+K923+K924+K925</f>
        <v>14898.630000000001</v>
      </c>
      <c r="K927" s="57"/>
      <c r="L927" s="25">
        <f>IF(Source!I426&lt;&gt;0, ROUND(J927/Source!I426, 2), 0)</f>
        <v>14898.63</v>
      </c>
      <c r="P927" s="23">
        <f>J927</f>
        <v>14898.630000000001</v>
      </c>
    </row>
    <row r="928" spans="1:22" ht="57" x14ac:dyDescent="0.2">
      <c r="A928" s="18">
        <v>99</v>
      </c>
      <c r="B928" s="18">
        <v>99</v>
      </c>
      <c r="C928" s="18" t="str">
        <f>Source!F427</f>
        <v>1.23-2103-41-1/1</v>
      </c>
      <c r="D928" s="18" t="str">
        <f>Source!G427</f>
        <v>Техническое обслуживание регулирующего клапана /Привод воздушной заслонки вытяжки на выходе, Откр/Закр</v>
      </c>
      <c r="E928" s="19" t="str">
        <f>Source!H427</f>
        <v>шт.</v>
      </c>
      <c r="F928" s="9">
        <f>Source!I427</f>
        <v>1</v>
      </c>
      <c r="G928" s="21"/>
      <c r="H928" s="20"/>
      <c r="I928" s="9"/>
      <c r="J928" s="9"/>
      <c r="K928" s="21"/>
      <c r="L928" s="21"/>
      <c r="Q928">
        <f>ROUND((Source!BZ427/100)*ROUND((Source!AF427*Source!AV427)*Source!I427, 2), 2)</f>
        <v>291.2</v>
      </c>
      <c r="R928">
        <f>Source!X427</f>
        <v>291.2</v>
      </c>
      <c r="S928">
        <f>ROUND((Source!CA427/100)*ROUND((Source!AF427*Source!AV427)*Source!I427, 2), 2)</f>
        <v>41.6</v>
      </c>
      <c r="T928">
        <f>Source!Y427</f>
        <v>41.6</v>
      </c>
      <c r="U928">
        <f>ROUND((175/100)*ROUND((Source!AE427*Source!AV427)*Source!I427, 2), 2)</f>
        <v>173.5</v>
      </c>
      <c r="V928">
        <f>ROUND((108/100)*ROUND(Source!CS427*Source!I427, 2), 2)</f>
        <v>107.07</v>
      </c>
    </row>
    <row r="929" spans="1:22" ht="14.25" x14ac:dyDescent="0.2">
      <c r="A929" s="18"/>
      <c r="B929" s="18"/>
      <c r="C929" s="18"/>
      <c r="D929" s="18" t="s">
        <v>1136</v>
      </c>
      <c r="E929" s="19"/>
      <c r="F929" s="9"/>
      <c r="G929" s="21">
        <f>Source!AO427</f>
        <v>208</v>
      </c>
      <c r="H929" s="20" t="str">
        <f>Source!DG427</f>
        <v>)*2</v>
      </c>
      <c r="I929" s="9">
        <f>Source!AV427</f>
        <v>1</v>
      </c>
      <c r="J929" s="9">
        <f>IF(Source!BA427&lt;&gt; 0, Source!BA427, 1)</f>
        <v>1</v>
      </c>
      <c r="K929" s="21">
        <f>Source!S427</f>
        <v>416</v>
      </c>
      <c r="L929" s="21"/>
    </row>
    <row r="930" spans="1:22" ht="14.25" x14ac:dyDescent="0.2">
      <c r="A930" s="18"/>
      <c r="B930" s="18"/>
      <c r="C930" s="18"/>
      <c r="D930" s="18" t="s">
        <v>1137</v>
      </c>
      <c r="E930" s="19"/>
      <c r="F930" s="9"/>
      <c r="G930" s="21">
        <f>Source!AM427</f>
        <v>78.180000000000007</v>
      </c>
      <c r="H930" s="20" t="str">
        <f>Source!DE427</f>
        <v>)*2</v>
      </c>
      <c r="I930" s="9">
        <f>Source!AV427</f>
        <v>1</v>
      </c>
      <c r="J930" s="9">
        <f>IF(Source!BB427&lt;&gt; 0, Source!BB427, 1)</f>
        <v>1</v>
      </c>
      <c r="K930" s="21">
        <f>Source!Q427</f>
        <v>156.36000000000001</v>
      </c>
      <c r="L930" s="21"/>
    </row>
    <row r="931" spans="1:22" ht="14.25" x14ac:dyDescent="0.2">
      <c r="A931" s="18"/>
      <c r="B931" s="18"/>
      <c r="C931" s="18"/>
      <c r="D931" s="18" t="s">
        <v>1144</v>
      </c>
      <c r="E931" s="19"/>
      <c r="F931" s="9"/>
      <c r="G931" s="21">
        <f>Source!AN427</f>
        <v>49.57</v>
      </c>
      <c r="H931" s="20" t="str">
        <f>Source!DF427</f>
        <v>)*2</v>
      </c>
      <c r="I931" s="9">
        <f>Source!AV427</f>
        <v>1</v>
      </c>
      <c r="J931" s="9">
        <f>IF(Source!BS427&lt;&gt; 0, Source!BS427, 1)</f>
        <v>1</v>
      </c>
      <c r="K931" s="27">
        <f>Source!R427</f>
        <v>99.14</v>
      </c>
      <c r="L931" s="21"/>
    </row>
    <row r="932" spans="1:22" ht="14.25" x14ac:dyDescent="0.2">
      <c r="A932" s="18"/>
      <c r="B932" s="18"/>
      <c r="C932" s="18"/>
      <c r="D932" s="18" t="s">
        <v>1139</v>
      </c>
      <c r="E932" s="19" t="s">
        <v>1140</v>
      </c>
      <c r="F932" s="9">
        <f>Source!AT427</f>
        <v>70</v>
      </c>
      <c r="G932" s="21"/>
      <c r="H932" s="20"/>
      <c r="I932" s="9"/>
      <c r="J932" s="9"/>
      <c r="K932" s="21">
        <f>SUM(R928:R931)</f>
        <v>291.2</v>
      </c>
      <c r="L932" s="21"/>
    </row>
    <row r="933" spans="1:22" ht="14.25" x14ac:dyDescent="0.2">
      <c r="A933" s="18"/>
      <c r="B933" s="18"/>
      <c r="C933" s="18"/>
      <c r="D933" s="18" t="s">
        <v>1141</v>
      </c>
      <c r="E933" s="19" t="s">
        <v>1140</v>
      </c>
      <c r="F933" s="9">
        <f>Source!AU427</f>
        <v>10</v>
      </c>
      <c r="G933" s="21"/>
      <c r="H933" s="20"/>
      <c r="I933" s="9"/>
      <c r="J933" s="9"/>
      <c r="K933" s="21">
        <f>SUM(T928:T932)</f>
        <v>41.6</v>
      </c>
      <c r="L933" s="21"/>
    </row>
    <row r="934" spans="1:22" ht="14.25" x14ac:dyDescent="0.2">
      <c r="A934" s="18"/>
      <c r="B934" s="18"/>
      <c r="C934" s="18"/>
      <c r="D934" s="18" t="s">
        <v>1145</v>
      </c>
      <c r="E934" s="19" t="s">
        <v>1140</v>
      </c>
      <c r="F934" s="9">
        <f>108</f>
        <v>108</v>
      </c>
      <c r="G934" s="21"/>
      <c r="H934" s="20"/>
      <c r="I934" s="9"/>
      <c r="J934" s="9"/>
      <c r="K934" s="21">
        <f>SUM(V928:V933)</f>
        <v>107.07</v>
      </c>
      <c r="L934" s="21"/>
    </row>
    <row r="935" spans="1:22" ht="14.25" x14ac:dyDescent="0.2">
      <c r="A935" s="18"/>
      <c r="B935" s="18"/>
      <c r="C935" s="18"/>
      <c r="D935" s="18" t="s">
        <v>1142</v>
      </c>
      <c r="E935" s="19" t="s">
        <v>1143</v>
      </c>
      <c r="F935" s="9">
        <f>Source!AQ427</f>
        <v>0.37</v>
      </c>
      <c r="G935" s="21"/>
      <c r="H935" s="20" t="str">
        <f>Source!DI427</f>
        <v>)*2</v>
      </c>
      <c r="I935" s="9">
        <f>Source!AV427</f>
        <v>1</v>
      </c>
      <c r="J935" s="9"/>
      <c r="K935" s="21"/>
      <c r="L935" s="21">
        <f>Source!U427</f>
        <v>0.74</v>
      </c>
    </row>
    <row r="936" spans="1:22" ht="15" x14ac:dyDescent="0.25">
      <c r="A936" s="24"/>
      <c r="B936" s="24"/>
      <c r="C936" s="24"/>
      <c r="D936" s="24"/>
      <c r="E936" s="24"/>
      <c r="F936" s="24"/>
      <c r="G936" s="24"/>
      <c r="H936" s="24"/>
      <c r="I936" s="24"/>
      <c r="J936" s="57">
        <f>K929+K930+K932+K933+K934</f>
        <v>1012.23</v>
      </c>
      <c r="K936" s="57"/>
      <c r="L936" s="25">
        <f>IF(Source!I427&lt;&gt;0, ROUND(J936/Source!I427, 2), 0)</f>
        <v>1012.23</v>
      </c>
      <c r="P936" s="23">
        <f>J936</f>
        <v>1012.23</v>
      </c>
    </row>
    <row r="938" spans="1:22" ht="15" x14ac:dyDescent="0.25">
      <c r="C938" s="58" t="str">
        <f>Source!G431</f>
        <v>В3</v>
      </c>
      <c r="D938" s="58"/>
      <c r="E938" s="58"/>
      <c r="F938" s="58"/>
      <c r="G938" s="58"/>
      <c r="H938" s="58"/>
      <c r="I938" s="58"/>
      <c r="J938" s="58"/>
      <c r="K938" s="58"/>
    </row>
    <row r="939" spans="1:22" ht="71.25" x14ac:dyDescent="0.2">
      <c r="A939" s="18">
        <v>100</v>
      </c>
      <c r="B939" s="18">
        <v>100</v>
      </c>
      <c r="C939" s="18" t="str">
        <f>Source!F434</f>
        <v>1.18-2403-20-3/1</v>
      </c>
      <c r="D939" s="18" t="str">
        <f>Source!G434</f>
        <v>Техническое обслуживание вытяжных установок производительностью до 5000 м3/ч - ежеквартальное/LM DUCT Q 40-20 /SP.10/G.1/FP.C22.002A2/G.1/V.1</v>
      </c>
      <c r="E939" s="19" t="str">
        <f>Source!H434</f>
        <v>установка</v>
      </c>
      <c r="F939" s="9">
        <f>Source!I434</f>
        <v>1</v>
      </c>
      <c r="G939" s="21"/>
      <c r="H939" s="20"/>
      <c r="I939" s="9"/>
      <c r="J939" s="9"/>
      <c r="K939" s="21"/>
      <c r="L939" s="21"/>
      <c r="Q939">
        <f>ROUND((Source!BZ434/100)*ROUND((Source!AF434*Source!AV434)*Source!I434, 2), 2)</f>
        <v>2211.0300000000002</v>
      </c>
      <c r="R939">
        <f>Source!X434</f>
        <v>2211.0300000000002</v>
      </c>
      <c r="S939">
        <f>ROUND((Source!CA434/100)*ROUND((Source!AF434*Source!AV434)*Source!I434, 2), 2)</f>
        <v>315.86</v>
      </c>
      <c r="T939">
        <f>Source!Y434</f>
        <v>315.86</v>
      </c>
      <c r="U939">
        <f>ROUND((175/100)*ROUND((Source!AE434*Source!AV434)*Source!I434, 2), 2)</f>
        <v>0</v>
      </c>
      <c r="V939">
        <f>ROUND((108/100)*ROUND(Source!CS434*Source!I434, 2), 2)</f>
        <v>0</v>
      </c>
    </row>
    <row r="940" spans="1:22" ht="14.25" x14ac:dyDescent="0.2">
      <c r="A940" s="18"/>
      <c r="B940" s="18"/>
      <c r="C940" s="18"/>
      <c r="D940" s="18" t="s">
        <v>1136</v>
      </c>
      <c r="E940" s="19"/>
      <c r="F940" s="9"/>
      <c r="G940" s="21">
        <f>Source!AO434</f>
        <v>1579.31</v>
      </c>
      <c r="H940" s="20" t="str">
        <f>Source!DG434</f>
        <v>)*2</v>
      </c>
      <c r="I940" s="9">
        <f>Source!AV434</f>
        <v>1</v>
      </c>
      <c r="J940" s="9">
        <f>IF(Source!BA434&lt;&gt; 0, Source!BA434, 1)</f>
        <v>1</v>
      </c>
      <c r="K940" s="21">
        <f>Source!S434</f>
        <v>3158.62</v>
      </c>
      <c r="L940" s="21"/>
    </row>
    <row r="941" spans="1:22" ht="14.25" x14ac:dyDescent="0.2">
      <c r="A941" s="18"/>
      <c r="B941" s="18"/>
      <c r="C941" s="18"/>
      <c r="D941" s="18" t="s">
        <v>1138</v>
      </c>
      <c r="E941" s="19"/>
      <c r="F941" s="9"/>
      <c r="G941" s="21">
        <f>Source!AL434</f>
        <v>0.03</v>
      </c>
      <c r="H941" s="20" t="str">
        <f>Source!DD434</f>
        <v>)*2</v>
      </c>
      <c r="I941" s="9">
        <f>Source!AW434</f>
        <v>1</v>
      </c>
      <c r="J941" s="9">
        <f>IF(Source!BC434&lt;&gt; 0, Source!BC434, 1)</f>
        <v>1</v>
      </c>
      <c r="K941" s="21">
        <f>Source!P434</f>
        <v>0.06</v>
      </c>
      <c r="L941" s="21"/>
    </row>
    <row r="942" spans="1:22" ht="14.25" x14ac:dyDescent="0.2">
      <c r="A942" s="18"/>
      <c r="B942" s="18"/>
      <c r="C942" s="18"/>
      <c r="D942" s="18" t="s">
        <v>1139</v>
      </c>
      <c r="E942" s="19" t="s">
        <v>1140</v>
      </c>
      <c r="F942" s="9">
        <f>Source!AT434</f>
        <v>70</v>
      </c>
      <c r="G942" s="21"/>
      <c r="H942" s="20"/>
      <c r="I942" s="9"/>
      <c r="J942" s="9"/>
      <c r="K942" s="21">
        <f>SUM(R939:R941)</f>
        <v>2211.0300000000002</v>
      </c>
      <c r="L942" s="21"/>
    </row>
    <row r="943" spans="1:22" ht="14.25" x14ac:dyDescent="0.2">
      <c r="A943" s="18"/>
      <c r="B943" s="18"/>
      <c r="C943" s="18"/>
      <c r="D943" s="18" t="s">
        <v>1141</v>
      </c>
      <c r="E943" s="19" t="s">
        <v>1140</v>
      </c>
      <c r="F943" s="9">
        <f>Source!AU434</f>
        <v>10</v>
      </c>
      <c r="G943" s="21"/>
      <c r="H943" s="20"/>
      <c r="I943" s="9"/>
      <c r="J943" s="9"/>
      <c r="K943" s="21">
        <f>SUM(T939:T942)</f>
        <v>315.86</v>
      </c>
      <c r="L943" s="21"/>
    </row>
    <row r="944" spans="1:22" ht="14.25" x14ac:dyDescent="0.2">
      <c r="A944" s="18"/>
      <c r="B944" s="18"/>
      <c r="C944" s="18"/>
      <c r="D944" s="18" t="s">
        <v>1142</v>
      </c>
      <c r="E944" s="19" t="s">
        <v>1143</v>
      </c>
      <c r="F944" s="9">
        <f>Source!AQ434</f>
        <v>2.38</v>
      </c>
      <c r="G944" s="21"/>
      <c r="H944" s="20" t="str">
        <f>Source!DI434</f>
        <v>)*2</v>
      </c>
      <c r="I944" s="9">
        <f>Source!AV434</f>
        <v>1</v>
      </c>
      <c r="J944" s="9"/>
      <c r="K944" s="21"/>
      <c r="L944" s="21">
        <f>Source!U434</f>
        <v>4.76</v>
      </c>
    </row>
    <row r="945" spans="1:22" ht="15" x14ac:dyDescent="0.25">
      <c r="A945" s="24"/>
      <c r="B945" s="24"/>
      <c r="C945" s="24"/>
      <c r="D945" s="24"/>
      <c r="E945" s="24"/>
      <c r="F945" s="24"/>
      <c r="G945" s="24"/>
      <c r="H945" s="24"/>
      <c r="I945" s="24"/>
      <c r="J945" s="57">
        <f>K940+K941+K942+K943</f>
        <v>5685.57</v>
      </c>
      <c r="K945" s="57"/>
      <c r="L945" s="25">
        <f>IF(Source!I434&lt;&gt;0, ROUND(J945/Source!I434, 2), 0)</f>
        <v>5685.57</v>
      </c>
      <c r="P945" s="23">
        <f>J945</f>
        <v>5685.57</v>
      </c>
    </row>
    <row r="946" spans="1:22" ht="57" x14ac:dyDescent="0.2">
      <c r="A946" s="18">
        <v>101</v>
      </c>
      <c r="B946" s="18">
        <v>101</v>
      </c>
      <c r="C946" s="18" t="str">
        <f>Source!F436</f>
        <v>1.15-2203-3-1/1</v>
      </c>
      <c r="D946" s="18" t="str">
        <f>Source!G436</f>
        <v>Техническое обслуживание виброизолирующих вставок фланцевых диаметром до 65 мм / гибкая вставка</v>
      </c>
      <c r="E946" s="19" t="str">
        <f>Source!H436</f>
        <v>шт.</v>
      </c>
      <c r="F946" s="9">
        <f>Source!I436</f>
        <v>2</v>
      </c>
      <c r="G946" s="21"/>
      <c r="H946" s="20"/>
      <c r="I946" s="9"/>
      <c r="J946" s="9"/>
      <c r="K946" s="21"/>
      <c r="L946" s="21"/>
      <c r="Q946">
        <f>ROUND((Source!BZ436/100)*ROUND((Source!AF436*Source!AV436)*Source!I436, 2), 2)</f>
        <v>69.16</v>
      </c>
      <c r="R946">
        <f>Source!X436</f>
        <v>69.16</v>
      </c>
      <c r="S946">
        <f>ROUND((Source!CA436/100)*ROUND((Source!AF436*Source!AV436)*Source!I436, 2), 2)</f>
        <v>9.8800000000000008</v>
      </c>
      <c r="T946">
        <f>Source!Y436</f>
        <v>9.8800000000000008</v>
      </c>
      <c r="U946">
        <f>ROUND((175/100)*ROUND((Source!AE436*Source!AV436)*Source!I436, 2), 2)</f>
        <v>0</v>
      </c>
      <c r="V946">
        <f>ROUND((108/100)*ROUND(Source!CS436*Source!I436, 2), 2)</f>
        <v>0</v>
      </c>
    </row>
    <row r="947" spans="1:22" x14ac:dyDescent="0.2">
      <c r="D947" s="22" t="str">
        <f>"Объем: "&amp;Source!I436&amp;"=1+"&amp;"1"</f>
        <v>Объем: 2=1+1</v>
      </c>
    </row>
    <row r="948" spans="1:22" ht="14.25" x14ac:dyDescent="0.2">
      <c r="A948" s="18"/>
      <c r="B948" s="18"/>
      <c r="C948" s="18"/>
      <c r="D948" s="18" t="s">
        <v>1136</v>
      </c>
      <c r="E948" s="19"/>
      <c r="F948" s="9"/>
      <c r="G948" s="21">
        <f>Source!AO436</f>
        <v>49.4</v>
      </c>
      <c r="H948" s="20" t="str">
        <f>Source!DG436</f>
        <v/>
      </c>
      <c r="I948" s="9">
        <f>Source!AV436</f>
        <v>1</v>
      </c>
      <c r="J948" s="9">
        <f>IF(Source!BA436&lt;&gt; 0, Source!BA436, 1)</f>
        <v>1</v>
      </c>
      <c r="K948" s="21">
        <f>Source!S436</f>
        <v>98.8</v>
      </c>
      <c r="L948" s="21"/>
    </row>
    <row r="949" spans="1:22" ht="14.25" x14ac:dyDescent="0.2">
      <c r="A949" s="18"/>
      <c r="B949" s="18"/>
      <c r="C949" s="18"/>
      <c r="D949" s="18" t="s">
        <v>1138</v>
      </c>
      <c r="E949" s="19"/>
      <c r="F949" s="9"/>
      <c r="G949" s="21">
        <f>Source!AL436</f>
        <v>0.02</v>
      </c>
      <c r="H949" s="20" t="str">
        <f>Source!DD436</f>
        <v/>
      </c>
      <c r="I949" s="9">
        <f>Source!AW436</f>
        <v>1</v>
      </c>
      <c r="J949" s="9">
        <f>IF(Source!BC436&lt;&gt; 0, Source!BC436, 1)</f>
        <v>1</v>
      </c>
      <c r="K949" s="21">
        <f>Source!P436</f>
        <v>0.04</v>
      </c>
      <c r="L949" s="21"/>
    </row>
    <row r="950" spans="1:22" ht="14.25" x14ac:dyDescent="0.2">
      <c r="A950" s="18"/>
      <c r="B950" s="18"/>
      <c r="C950" s="18"/>
      <c r="D950" s="18" t="s">
        <v>1139</v>
      </c>
      <c r="E950" s="19" t="s">
        <v>1140</v>
      </c>
      <c r="F950" s="9">
        <f>Source!AT436</f>
        <v>70</v>
      </c>
      <c r="G950" s="21"/>
      <c r="H950" s="20"/>
      <c r="I950" s="9"/>
      <c r="J950" s="9"/>
      <c r="K950" s="21">
        <f>SUM(R946:R949)</f>
        <v>69.16</v>
      </c>
      <c r="L950" s="21"/>
    </row>
    <row r="951" spans="1:22" ht="14.25" x14ac:dyDescent="0.2">
      <c r="A951" s="18"/>
      <c r="B951" s="18"/>
      <c r="C951" s="18"/>
      <c r="D951" s="18" t="s">
        <v>1141</v>
      </c>
      <c r="E951" s="19" t="s">
        <v>1140</v>
      </c>
      <c r="F951" s="9">
        <f>Source!AU436</f>
        <v>10</v>
      </c>
      <c r="G951" s="21"/>
      <c r="H951" s="20"/>
      <c r="I951" s="9"/>
      <c r="J951" s="9"/>
      <c r="K951" s="21">
        <f>SUM(T946:T950)</f>
        <v>9.8800000000000008</v>
      </c>
      <c r="L951" s="21"/>
    </row>
    <row r="952" spans="1:22" ht="14.25" x14ac:dyDescent="0.2">
      <c r="A952" s="18"/>
      <c r="B952" s="18"/>
      <c r="C952" s="18"/>
      <c r="D952" s="18" t="s">
        <v>1142</v>
      </c>
      <c r="E952" s="19" t="s">
        <v>1143</v>
      </c>
      <c r="F952" s="9">
        <f>Source!AQ436</f>
        <v>0.08</v>
      </c>
      <c r="G952" s="21"/>
      <c r="H952" s="20" t="str">
        <f>Source!DI436</f>
        <v/>
      </c>
      <c r="I952" s="9">
        <f>Source!AV436</f>
        <v>1</v>
      </c>
      <c r="J952" s="9"/>
      <c r="K952" s="21"/>
      <c r="L952" s="21">
        <f>Source!U436</f>
        <v>0.16</v>
      </c>
    </row>
    <row r="953" spans="1:22" ht="15" x14ac:dyDescent="0.25">
      <c r="A953" s="24"/>
      <c r="B953" s="24"/>
      <c r="C953" s="24"/>
      <c r="D953" s="24"/>
      <c r="E953" s="24"/>
      <c r="F953" s="24"/>
      <c r="G953" s="24"/>
      <c r="H953" s="24"/>
      <c r="I953" s="24"/>
      <c r="J953" s="57">
        <f>K948+K949+K950+K951</f>
        <v>177.88</v>
      </c>
      <c r="K953" s="57"/>
      <c r="L953" s="25">
        <f>IF(Source!I436&lt;&gt;0, ROUND(J953/Source!I436, 2), 0)</f>
        <v>88.94</v>
      </c>
      <c r="P953" s="23">
        <f>J953</f>
        <v>177.88</v>
      </c>
    </row>
    <row r="954" spans="1:22" ht="42.75" x14ac:dyDescent="0.2">
      <c r="A954" s="18">
        <v>102</v>
      </c>
      <c r="B954" s="18">
        <v>102</v>
      </c>
      <c r="C954" s="18" t="str">
        <f>Source!F437</f>
        <v>1.23-2103-41-1/1</v>
      </c>
      <c r="D954" s="18" t="str">
        <f>Source!G437</f>
        <v>Техническое обслуживание регулирующего клапана /Воздушный клапан</v>
      </c>
      <c r="E954" s="19" t="str">
        <f>Source!H437</f>
        <v>шт.</v>
      </c>
      <c r="F954" s="9">
        <f>Source!I437</f>
        <v>1</v>
      </c>
      <c r="G954" s="21"/>
      <c r="H954" s="20"/>
      <c r="I954" s="9"/>
      <c r="J954" s="9"/>
      <c r="K954" s="21"/>
      <c r="L954" s="21"/>
      <c r="Q954">
        <f>ROUND((Source!BZ437/100)*ROUND((Source!AF437*Source!AV437)*Source!I437, 2), 2)</f>
        <v>145.6</v>
      </c>
      <c r="R954">
        <f>Source!X437</f>
        <v>145.6</v>
      </c>
      <c r="S954">
        <f>ROUND((Source!CA437/100)*ROUND((Source!AF437*Source!AV437)*Source!I437, 2), 2)</f>
        <v>20.8</v>
      </c>
      <c r="T954">
        <f>Source!Y437</f>
        <v>20.8</v>
      </c>
      <c r="U954">
        <f>ROUND((175/100)*ROUND((Source!AE437*Source!AV437)*Source!I437, 2), 2)</f>
        <v>86.75</v>
      </c>
      <c r="V954">
        <f>ROUND((108/100)*ROUND(Source!CS437*Source!I437, 2), 2)</f>
        <v>53.54</v>
      </c>
    </row>
    <row r="955" spans="1:22" ht="14.25" x14ac:dyDescent="0.2">
      <c r="A955" s="18"/>
      <c r="B955" s="18"/>
      <c r="C955" s="18"/>
      <c r="D955" s="18" t="s">
        <v>1136</v>
      </c>
      <c r="E955" s="19"/>
      <c r="F955" s="9"/>
      <c r="G955" s="21">
        <f>Source!AO437</f>
        <v>208</v>
      </c>
      <c r="H955" s="20" t="str">
        <f>Source!DG437</f>
        <v/>
      </c>
      <c r="I955" s="9">
        <f>Source!AV437</f>
        <v>1</v>
      </c>
      <c r="J955" s="9">
        <f>IF(Source!BA437&lt;&gt; 0, Source!BA437, 1)</f>
        <v>1</v>
      </c>
      <c r="K955" s="21">
        <f>Source!S437</f>
        <v>208</v>
      </c>
      <c r="L955" s="21"/>
    </row>
    <row r="956" spans="1:22" ht="14.25" x14ac:dyDescent="0.2">
      <c r="A956" s="18"/>
      <c r="B956" s="18"/>
      <c r="C956" s="18"/>
      <c r="D956" s="18" t="s">
        <v>1137</v>
      </c>
      <c r="E956" s="19"/>
      <c r="F956" s="9"/>
      <c r="G956" s="21">
        <f>Source!AM437</f>
        <v>78.180000000000007</v>
      </c>
      <c r="H956" s="20" t="str">
        <f>Source!DE437</f>
        <v/>
      </c>
      <c r="I956" s="9">
        <f>Source!AV437</f>
        <v>1</v>
      </c>
      <c r="J956" s="9">
        <f>IF(Source!BB437&lt;&gt; 0, Source!BB437, 1)</f>
        <v>1</v>
      </c>
      <c r="K956" s="21">
        <f>Source!Q437</f>
        <v>78.180000000000007</v>
      </c>
      <c r="L956" s="21"/>
    </row>
    <row r="957" spans="1:22" ht="14.25" x14ac:dyDescent="0.2">
      <c r="A957" s="18"/>
      <c r="B957" s="18"/>
      <c r="C957" s="18"/>
      <c r="D957" s="18" t="s">
        <v>1144</v>
      </c>
      <c r="E957" s="19"/>
      <c r="F957" s="9"/>
      <c r="G957" s="21">
        <f>Source!AN437</f>
        <v>49.57</v>
      </c>
      <c r="H957" s="20" t="str">
        <f>Source!DF437</f>
        <v/>
      </c>
      <c r="I957" s="9">
        <f>Source!AV437</f>
        <v>1</v>
      </c>
      <c r="J957" s="9">
        <f>IF(Source!BS437&lt;&gt; 0, Source!BS437, 1)</f>
        <v>1</v>
      </c>
      <c r="K957" s="27">
        <f>Source!R437</f>
        <v>49.57</v>
      </c>
      <c r="L957" s="21"/>
    </row>
    <row r="958" spans="1:22" ht="14.25" x14ac:dyDescent="0.2">
      <c r="A958" s="18"/>
      <c r="B958" s="18"/>
      <c r="C958" s="18"/>
      <c r="D958" s="18" t="s">
        <v>1139</v>
      </c>
      <c r="E958" s="19" t="s">
        <v>1140</v>
      </c>
      <c r="F958" s="9">
        <f>Source!AT437</f>
        <v>70</v>
      </c>
      <c r="G958" s="21"/>
      <c r="H958" s="20"/>
      <c r="I958" s="9"/>
      <c r="J958" s="9"/>
      <c r="K958" s="21">
        <f>SUM(R954:R957)</f>
        <v>145.6</v>
      </c>
      <c r="L958" s="21"/>
    </row>
    <row r="959" spans="1:22" ht="14.25" x14ac:dyDescent="0.2">
      <c r="A959" s="18"/>
      <c r="B959" s="18"/>
      <c r="C959" s="18"/>
      <c r="D959" s="18" t="s">
        <v>1141</v>
      </c>
      <c r="E959" s="19" t="s">
        <v>1140</v>
      </c>
      <c r="F959" s="9">
        <f>Source!AU437</f>
        <v>10</v>
      </c>
      <c r="G959" s="21"/>
      <c r="H959" s="20"/>
      <c r="I959" s="9"/>
      <c r="J959" s="9"/>
      <c r="K959" s="21">
        <f>SUM(T954:T958)</f>
        <v>20.8</v>
      </c>
      <c r="L959" s="21"/>
    </row>
    <row r="960" spans="1:22" ht="14.25" x14ac:dyDescent="0.2">
      <c r="A960" s="18"/>
      <c r="B960" s="18"/>
      <c r="C960" s="18"/>
      <c r="D960" s="18" t="s">
        <v>1145</v>
      </c>
      <c r="E960" s="19" t="s">
        <v>1140</v>
      </c>
      <c r="F960" s="9">
        <f>108</f>
        <v>108</v>
      </c>
      <c r="G960" s="21"/>
      <c r="H960" s="20"/>
      <c r="I960" s="9"/>
      <c r="J960" s="9"/>
      <c r="K960" s="21">
        <f>SUM(V954:V959)</f>
        <v>53.54</v>
      </c>
      <c r="L960" s="21"/>
    </row>
    <row r="961" spans="1:22" ht="14.25" x14ac:dyDescent="0.2">
      <c r="A961" s="18"/>
      <c r="B961" s="18"/>
      <c r="C961" s="18"/>
      <c r="D961" s="18" t="s">
        <v>1142</v>
      </c>
      <c r="E961" s="19" t="s">
        <v>1143</v>
      </c>
      <c r="F961" s="9">
        <f>Source!AQ437</f>
        <v>0.37</v>
      </c>
      <c r="G961" s="21"/>
      <c r="H961" s="20" t="str">
        <f>Source!DI437</f>
        <v/>
      </c>
      <c r="I961" s="9">
        <f>Source!AV437</f>
        <v>1</v>
      </c>
      <c r="J961" s="9"/>
      <c r="K961" s="21"/>
      <c r="L961" s="21">
        <f>Source!U437</f>
        <v>0.37</v>
      </c>
    </row>
    <row r="962" spans="1:22" ht="15" x14ac:dyDescent="0.25">
      <c r="A962" s="24"/>
      <c r="B962" s="24"/>
      <c r="C962" s="24"/>
      <c r="D962" s="24"/>
      <c r="E962" s="24"/>
      <c r="F962" s="24"/>
      <c r="G962" s="24"/>
      <c r="H962" s="24"/>
      <c r="I962" s="24"/>
      <c r="J962" s="57">
        <f>K955+K956+K958+K959+K960</f>
        <v>506.12</v>
      </c>
      <c r="K962" s="57"/>
      <c r="L962" s="25">
        <f>IF(Source!I437&lt;&gt;0, ROUND(J962/Source!I437, 2), 0)</f>
        <v>506.12</v>
      </c>
      <c r="P962" s="23">
        <f>J962</f>
        <v>506.12</v>
      </c>
    </row>
    <row r="964" spans="1:22" ht="15" x14ac:dyDescent="0.25">
      <c r="C964" s="58" t="str">
        <f>Source!G438</f>
        <v>Комплект автоматики (В3):    Комплект автоматики:IF.007D/A.2xE.S.05</v>
      </c>
      <c r="D964" s="58"/>
      <c r="E964" s="58"/>
      <c r="F964" s="58"/>
      <c r="G964" s="58"/>
      <c r="H964" s="58"/>
      <c r="I964" s="58"/>
      <c r="J964" s="58"/>
      <c r="K964" s="58"/>
    </row>
    <row r="965" spans="1:22" ht="42.75" x14ac:dyDescent="0.2">
      <c r="A965" s="18">
        <v>103</v>
      </c>
      <c r="B965" s="18">
        <v>103</v>
      </c>
      <c r="C965" s="18" t="str">
        <f>Source!F439</f>
        <v>1.23-2303-13-2/1</v>
      </c>
      <c r="D965" s="18" t="str">
        <f>Source!G439</f>
        <v>Техническое обслуживание преобразователей частоты - до 24 кВт / Частотный регулятор вентилятора</v>
      </c>
      <c r="E965" s="19" t="str">
        <f>Source!H439</f>
        <v>шт.</v>
      </c>
      <c r="F965" s="9">
        <f>Source!I439</f>
        <v>1</v>
      </c>
      <c r="G965" s="21"/>
      <c r="H965" s="20"/>
      <c r="I965" s="9"/>
      <c r="J965" s="9"/>
      <c r="K965" s="21"/>
      <c r="L965" s="21"/>
      <c r="Q965">
        <f>ROUND((Source!BZ439/100)*ROUND((Source!AF439*Source!AV439)*Source!I439, 2), 2)</f>
        <v>5782.31</v>
      </c>
      <c r="R965">
        <f>Source!X439</f>
        <v>5782.31</v>
      </c>
      <c r="S965">
        <f>ROUND((Source!CA439/100)*ROUND((Source!AF439*Source!AV439)*Source!I439, 2), 2)</f>
        <v>826.04</v>
      </c>
      <c r="T965">
        <f>Source!Y439</f>
        <v>826.04</v>
      </c>
      <c r="U965">
        <f>ROUND((175/100)*ROUND((Source!AE439*Source!AV439)*Source!I439, 2), 2)</f>
        <v>0</v>
      </c>
      <c r="V965">
        <f>ROUND((108/100)*ROUND(Source!CS439*Source!I439, 2), 2)</f>
        <v>0</v>
      </c>
    </row>
    <row r="966" spans="1:22" ht="14.25" x14ac:dyDescent="0.2">
      <c r="A966" s="18"/>
      <c r="B966" s="18"/>
      <c r="C966" s="18"/>
      <c r="D966" s="18" t="s">
        <v>1136</v>
      </c>
      <c r="E966" s="19"/>
      <c r="F966" s="9"/>
      <c r="G966" s="21">
        <f>Source!AO439</f>
        <v>4130.22</v>
      </c>
      <c r="H966" s="20" t="str">
        <f>Source!DG439</f>
        <v>)*2</v>
      </c>
      <c r="I966" s="9">
        <f>Source!AV439</f>
        <v>1</v>
      </c>
      <c r="J966" s="9">
        <f>IF(Source!BA439&lt;&gt; 0, Source!BA439, 1)</f>
        <v>1</v>
      </c>
      <c r="K966" s="21">
        <f>Source!S439</f>
        <v>8260.44</v>
      </c>
      <c r="L966" s="21"/>
    </row>
    <row r="967" spans="1:22" ht="14.25" x14ac:dyDescent="0.2">
      <c r="A967" s="18"/>
      <c r="B967" s="18"/>
      <c r="C967" s="18"/>
      <c r="D967" s="18" t="s">
        <v>1138</v>
      </c>
      <c r="E967" s="19"/>
      <c r="F967" s="9"/>
      <c r="G967" s="21">
        <f>Source!AL439</f>
        <v>14.92</v>
      </c>
      <c r="H967" s="20" t="str">
        <f>Source!DD439</f>
        <v>)*2</v>
      </c>
      <c r="I967" s="9">
        <f>Source!AW439</f>
        <v>1</v>
      </c>
      <c r="J967" s="9">
        <f>IF(Source!BC439&lt;&gt; 0, Source!BC439, 1)</f>
        <v>1</v>
      </c>
      <c r="K967" s="21">
        <f>Source!P439</f>
        <v>29.84</v>
      </c>
      <c r="L967" s="21"/>
    </row>
    <row r="968" spans="1:22" ht="14.25" x14ac:dyDescent="0.2">
      <c r="A968" s="18"/>
      <c r="B968" s="18"/>
      <c r="C968" s="18"/>
      <c r="D968" s="18" t="s">
        <v>1139</v>
      </c>
      <c r="E968" s="19" t="s">
        <v>1140</v>
      </c>
      <c r="F968" s="9">
        <f>Source!AT439</f>
        <v>70</v>
      </c>
      <c r="G968" s="21"/>
      <c r="H968" s="20"/>
      <c r="I968" s="9"/>
      <c r="J968" s="9"/>
      <c r="K968" s="21">
        <f>SUM(R965:R967)</f>
        <v>5782.31</v>
      </c>
      <c r="L968" s="21"/>
    </row>
    <row r="969" spans="1:22" ht="14.25" x14ac:dyDescent="0.2">
      <c r="A969" s="18"/>
      <c r="B969" s="18"/>
      <c r="C969" s="18"/>
      <c r="D969" s="18" t="s">
        <v>1141</v>
      </c>
      <c r="E969" s="19" t="s">
        <v>1140</v>
      </c>
      <c r="F969" s="9">
        <f>Source!AU439</f>
        <v>10</v>
      </c>
      <c r="G969" s="21"/>
      <c r="H969" s="20"/>
      <c r="I969" s="9"/>
      <c r="J969" s="9"/>
      <c r="K969" s="21">
        <f>SUM(T965:T968)</f>
        <v>826.04</v>
      </c>
      <c r="L969" s="21"/>
    </row>
    <row r="970" spans="1:22" ht="14.25" x14ac:dyDescent="0.2">
      <c r="A970" s="18"/>
      <c r="B970" s="18"/>
      <c r="C970" s="18"/>
      <c r="D970" s="18" t="s">
        <v>1142</v>
      </c>
      <c r="E970" s="19" t="s">
        <v>1143</v>
      </c>
      <c r="F970" s="9">
        <f>Source!AQ439</f>
        <v>5.82</v>
      </c>
      <c r="G970" s="21"/>
      <c r="H970" s="20" t="str">
        <f>Source!DI439</f>
        <v>)*2</v>
      </c>
      <c r="I970" s="9">
        <f>Source!AV439</f>
        <v>1</v>
      </c>
      <c r="J970" s="9"/>
      <c r="K970" s="21"/>
      <c r="L970" s="21">
        <f>Source!U439</f>
        <v>11.64</v>
      </c>
    </row>
    <row r="971" spans="1:22" ht="15" x14ac:dyDescent="0.25">
      <c r="A971" s="24"/>
      <c r="B971" s="24"/>
      <c r="C971" s="24"/>
      <c r="D971" s="24"/>
      <c r="E971" s="24"/>
      <c r="F971" s="24"/>
      <c r="G971" s="24"/>
      <c r="H971" s="24"/>
      <c r="I971" s="24"/>
      <c r="J971" s="57">
        <f>K966+K967+K968+K969</f>
        <v>14898.630000000001</v>
      </c>
      <c r="K971" s="57"/>
      <c r="L971" s="25">
        <f>IF(Source!I439&lt;&gt;0, ROUND(J971/Source!I439, 2), 0)</f>
        <v>14898.63</v>
      </c>
      <c r="P971" s="23">
        <f>J971</f>
        <v>14898.630000000001</v>
      </c>
    </row>
    <row r="972" spans="1:22" ht="57" x14ac:dyDescent="0.2">
      <c r="A972" s="18">
        <v>104</v>
      </c>
      <c r="B972" s="18">
        <v>104</v>
      </c>
      <c r="C972" s="18" t="str">
        <f>Source!F440</f>
        <v>1.23-2103-41-1/1</v>
      </c>
      <c r="D972" s="18" t="str">
        <f>Source!G440</f>
        <v>Техническое обслуживание регулирующего клапана /Привод воздушной заслонки вытяжки на выходе, Откр/Закр</v>
      </c>
      <c r="E972" s="19" t="str">
        <f>Source!H440</f>
        <v>шт.</v>
      </c>
      <c r="F972" s="9">
        <f>Source!I440</f>
        <v>1</v>
      </c>
      <c r="G972" s="21"/>
      <c r="H972" s="20"/>
      <c r="I972" s="9"/>
      <c r="J972" s="9"/>
      <c r="K972" s="21"/>
      <c r="L972" s="21"/>
      <c r="Q972">
        <f>ROUND((Source!BZ440/100)*ROUND((Source!AF440*Source!AV440)*Source!I440, 2), 2)</f>
        <v>291.2</v>
      </c>
      <c r="R972">
        <f>Source!X440</f>
        <v>291.2</v>
      </c>
      <c r="S972">
        <f>ROUND((Source!CA440/100)*ROUND((Source!AF440*Source!AV440)*Source!I440, 2), 2)</f>
        <v>41.6</v>
      </c>
      <c r="T972">
        <f>Source!Y440</f>
        <v>41.6</v>
      </c>
      <c r="U972">
        <f>ROUND((175/100)*ROUND((Source!AE440*Source!AV440)*Source!I440, 2), 2)</f>
        <v>173.5</v>
      </c>
      <c r="V972">
        <f>ROUND((108/100)*ROUND(Source!CS440*Source!I440, 2), 2)</f>
        <v>107.07</v>
      </c>
    </row>
    <row r="973" spans="1:22" ht="14.25" x14ac:dyDescent="0.2">
      <c r="A973" s="18"/>
      <c r="B973" s="18"/>
      <c r="C973" s="18"/>
      <c r="D973" s="18" t="s">
        <v>1136</v>
      </c>
      <c r="E973" s="19"/>
      <c r="F973" s="9"/>
      <c r="G973" s="21">
        <f>Source!AO440</f>
        <v>208</v>
      </c>
      <c r="H973" s="20" t="str">
        <f>Source!DG440</f>
        <v>)*2</v>
      </c>
      <c r="I973" s="9">
        <f>Source!AV440</f>
        <v>1</v>
      </c>
      <c r="J973" s="9">
        <f>IF(Source!BA440&lt;&gt; 0, Source!BA440, 1)</f>
        <v>1</v>
      </c>
      <c r="K973" s="21">
        <f>Source!S440</f>
        <v>416</v>
      </c>
      <c r="L973" s="21"/>
    </row>
    <row r="974" spans="1:22" ht="14.25" x14ac:dyDescent="0.2">
      <c r="A974" s="18"/>
      <c r="B974" s="18"/>
      <c r="C974" s="18"/>
      <c r="D974" s="18" t="s">
        <v>1137</v>
      </c>
      <c r="E974" s="19"/>
      <c r="F974" s="9"/>
      <c r="G974" s="21">
        <f>Source!AM440</f>
        <v>78.180000000000007</v>
      </c>
      <c r="H974" s="20" t="str">
        <f>Source!DE440</f>
        <v>)*2</v>
      </c>
      <c r="I974" s="9">
        <f>Source!AV440</f>
        <v>1</v>
      </c>
      <c r="J974" s="9">
        <f>IF(Source!BB440&lt;&gt; 0, Source!BB440, 1)</f>
        <v>1</v>
      </c>
      <c r="K974" s="21">
        <f>Source!Q440</f>
        <v>156.36000000000001</v>
      </c>
      <c r="L974" s="21"/>
    </row>
    <row r="975" spans="1:22" ht="14.25" x14ac:dyDescent="0.2">
      <c r="A975" s="18"/>
      <c r="B975" s="18"/>
      <c r="C975" s="18"/>
      <c r="D975" s="18" t="s">
        <v>1144</v>
      </c>
      <c r="E975" s="19"/>
      <c r="F975" s="9"/>
      <c r="G975" s="21">
        <f>Source!AN440</f>
        <v>49.57</v>
      </c>
      <c r="H975" s="20" t="str">
        <f>Source!DF440</f>
        <v>)*2</v>
      </c>
      <c r="I975" s="9">
        <f>Source!AV440</f>
        <v>1</v>
      </c>
      <c r="J975" s="9">
        <f>IF(Source!BS440&lt;&gt; 0, Source!BS440, 1)</f>
        <v>1</v>
      </c>
      <c r="K975" s="27">
        <f>Source!R440</f>
        <v>99.14</v>
      </c>
      <c r="L975" s="21"/>
    </row>
    <row r="976" spans="1:22" ht="14.25" x14ac:dyDescent="0.2">
      <c r="A976" s="18"/>
      <c r="B976" s="18"/>
      <c r="C976" s="18"/>
      <c r="D976" s="18" t="s">
        <v>1139</v>
      </c>
      <c r="E976" s="19" t="s">
        <v>1140</v>
      </c>
      <c r="F976" s="9">
        <f>Source!AT440</f>
        <v>70</v>
      </c>
      <c r="G976" s="21"/>
      <c r="H976" s="20"/>
      <c r="I976" s="9"/>
      <c r="J976" s="9"/>
      <c r="K976" s="21">
        <f>SUM(R972:R975)</f>
        <v>291.2</v>
      </c>
      <c r="L976" s="21"/>
    </row>
    <row r="977" spans="1:22" ht="14.25" x14ac:dyDescent="0.2">
      <c r="A977" s="18"/>
      <c r="B977" s="18"/>
      <c r="C977" s="18"/>
      <c r="D977" s="18" t="s">
        <v>1141</v>
      </c>
      <c r="E977" s="19" t="s">
        <v>1140</v>
      </c>
      <c r="F977" s="9">
        <f>Source!AU440</f>
        <v>10</v>
      </c>
      <c r="G977" s="21"/>
      <c r="H977" s="20"/>
      <c r="I977" s="9"/>
      <c r="J977" s="9"/>
      <c r="K977" s="21">
        <f>SUM(T972:T976)</f>
        <v>41.6</v>
      </c>
      <c r="L977" s="21"/>
    </row>
    <row r="978" spans="1:22" ht="14.25" x14ac:dyDescent="0.2">
      <c r="A978" s="18"/>
      <c r="B978" s="18"/>
      <c r="C978" s="18"/>
      <c r="D978" s="18" t="s">
        <v>1145</v>
      </c>
      <c r="E978" s="19" t="s">
        <v>1140</v>
      </c>
      <c r="F978" s="9">
        <f>108</f>
        <v>108</v>
      </c>
      <c r="G978" s="21"/>
      <c r="H978" s="20"/>
      <c r="I978" s="9"/>
      <c r="J978" s="9"/>
      <c r="K978" s="21">
        <f>SUM(V972:V977)</f>
        <v>107.07</v>
      </c>
      <c r="L978" s="21"/>
    </row>
    <row r="979" spans="1:22" ht="14.25" x14ac:dyDescent="0.2">
      <c r="A979" s="18"/>
      <c r="B979" s="18"/>
      <c r="C979" s="18"/>
      <c r="D979" s="18" t="s">
        <v>1142</v>
      </c>
      <c r="E979" s="19" t="s">
        <v>1143</v>
      </c>
      <c r="F979" s="9">
        <f>Source!AQ440</f>
        <v>0.37</v>
      </c>
      <c r="G979" s="21"/>
      <c r="H979" s="20" t="str">
        <f>Source!DI440</f>
        <v>)*2</v>
      </c>
      <c r="I979" s="9">
        <f>Source!AV440</f>
        <v>1</v>
      </c>
      <c r="J979" s="9"/>
      <c r="K979" s="21"/>
      <c r="L979" s="21">
        <f>Source!U440</f>
        <v>0.74</v>
      </c>
    </row>
    <row r="980" spans="1:22" ht="15" x14ac:dyDescent="0.25">
      <c r="A980" s="24"/>
      <c r="B980" s="24"/>
      <c r="C980" s="24"/>
      <c r="D980" s="24"/>
      <c r="E980" s="24"/>
      <c r="F980" s="24"/>
      <c r="G980" s="24"/>
      <c r="H980" s="24"/>
      <c r="I980" s="24"/>
      <c r="J980" s="57">
        <f>K973+K974+K976+K977+K978</f>
        <v>1012.23</v>
      </c>
      <c r="K980" s="57"/>
      <c r="L980" s="25">
        <f>IF(Source!I440&lt;&gt;0, ROUND(J980/Source!I440, 2), 0)</f>
        <v>1012.23</v>
      </c>
      <c r="P980" s="23">
        <f>J980</f>
        <v>1012.23</v>
      </c>
    </row>
    <row r="982" spans="1:22" ht="15" x14ac:dyDescent="0.25">
      <c r="C982" s="58" t="str">
        <f>Source!G444</f>
        <v>В2</v>
      </c>
      <c r="D982" s="58"/>
      <c r="E982" s="58"/>
      <c r="F982" s="58"/>
      <c r="G982" s="58"/>
      <c r="H982" s="58"/>
      <c r="I982" s="58"/>
      <c r="J982" s="58"/>
      <c r="K982" s="58"/>
    </row>
    <row r="983" spans="1:22" ht="57" x14ac:dyDescent="0.2">
      <c r="A983" s="18">
        <v>105</v>
      </c>
      <c r="B983" s="18">
        <v>105</v>
      </c>
      <c r="C983" s="18" t="str">
        <f>Source!F447</f>
        <v>1.18-2403-20-3/1</v>
      </c>
      <c r="D983" s="18" t="str">
        <f>Source!G447</f>
        <v>Техническое обслуживание вытяжных установок производительностью до 5000 м3/ч - ежеквартальное/ LM DUCT R 160 /ST.06/G.1/FBP.E22.2E/G.1/VO.1</v>
      </c>
      <c r="E983" s="19" t="str">
        <f>Source!H447</f>
        <v>установка</v>
      </c>
      <c r="F983" s="9">
        <f>Source!I447</f>
        <v>1</v>
      </c>
      <c r="G983" s="21"/>
      <c r="H983" s="20"/>
      <c r="I983" s="9"/>
      <c r="J983" s="9"/>
      <c r="K983" s="21"/>
      <c r="L983" s="21"/>
      <c r="Q983">
        <f>ROUND((Source!BZ447/100)*ROUND((Source!AF447*Source!AV447)*Source!I447, 2), 2)</f>
        <v>2211.0300000000002</v>
      </c>
      <c r="R983">
        <f>Source!X447</f>
        <v>2211.0300000000002</v>
      </c>
      <c r="S983">
        <f>ROUND((Source!CA447/100)*ROUND((Source!AF447*Source!AV447)*Source!I447, 2), 2)</f>
        <v>315.86</v>
      </c>
      <c r="T983">
        <f>Source!Y447</f>
        <v>315.86</v>
      </c>
      <c r="U983">
        <f>ROUND((175/100)*ROUND((Source!AE447*Source!AV447)*Source!I447, 2), 2)</f>
        <v>0</v>
      </c>
      <c r="V983">
        <f>ROUND((108/100)*ROUND(Source!CS447*Source!I447, 2), 2)</f>
        <v>0</v>
      </c>
    </row>
    <row r="984" spans="1:22" ht="14.25" x14ac:dyDescent="0.2">
      <c r="A984" s="18"/>
      <c r="B984" s="18"/>
      <c r="C984" s="18"/>
      <c r="D984" s="18" t="s">
        <v>1136</v>
      </c>
      <c r="E984" s="19"/>
      <c r="F984" s="9"/>
      <c r="G984" s="21">
        <f>Source!AO447</f>
        <v>1579.31</v>
      </c>
      <c r="H984" s="20" t="str">
        <f>Source!DG447</f>
        <v>)*2</v>
      </c>
      <c r="I984" s="9">
        <f>Source!AV447</f>
        <v>1</v>
      </c>
      <c r="J984" s="9">
        <f>IF(Source!BA447&lt;&gt; 0, Source!BA447, 1)</f>
        <v>1</v>
      </c>
      <c r="K984" s="21">
        <f>Source!S447</f>
        <v>3158.62</v>
      </c>
      <c r="L984" s="21"/>
    </row>
    <row r="985" spans="1:22" ht="14.25" x14ac:dyDescent="0.2">
      <c r="A985" s="18"/>
      <c r="B985" s="18"/>
      <c r="C985" s="18"/>
      <c r="D985" s="18" t="s">
        <v>1138</v>
      </c>
      <c r="E985" s="19"/>
      <c r="F985" s="9"/>
      <c r="G985" s="21">
        <f>Source!AL447</f>
        <v>0.03</v>
      </c>
      <c r="H985" s="20" t="str">
        <f>Source!DD447</f>
        <v>)*2</v>
      </c>
      <c r="I985" s="9">
        <f>Source!AW447</f>
        <v>1</v>
      </c>
      <c r="J985" s="9">
        <f>IF(Source!BC447&lt;&gt; 0, Source!BC447, 1)</f>
        <v>1</v>
      </c>
      <c r="K985" s="21">
        <f>Source!P447</f>
        <v>0.06</v>
      </c>
      <c r="L985" s="21"/>
    </row>
    <row r="986" spans="1:22" ht="14.25" x14ac:dyDescent="0.2">
      <c r="A986" s="18"/>
      <c r="B986" s="18"/>
      <c r="C986" s="18"/>
      <c r="D986" s="18" t="s">
        <v>1139</v>
      </c>
      <c r="E986" s="19" t="s">
        <v>1140</v>
      </c>
      <c r="F986" s="9">
        <f>Source!AT447</f>
        <v>70</v>
      </c>
      <c r="G986" s="21"/>
      <c r="H986" s="20"/>
      <c r="I986" s="9"/>
      <c r="J986" s="9"/>
      <c r="K986" s="21">
        <f>SUM(R983:R985)</f>
        <v>2211.0300000000002</v>
      </c>
      <c r="L986" s="21"/>
    </row>
    <row r="987" spans="1:22" ht="14.25" x14ac:dyDescent="0.2">
      <c r="A987" s="18"/>
      <c r="B987" s="18"/>
      <c r="C987" s="18"/>
      <c r="D987" s="18" t="s">
        <v>1141</v>
      </c>
      <c r="E987" s="19" t="s">
        <v>1140</v>
      </c>
      <c r="F987" s="9">
        <f>Source!AU447</f>
        <v>10</v>
      </c>
      <c r="G987" s="21"/>
      <c r="H987" s="20"/>
      <c r="I987" s="9"/>
      <c r="J987" s="9"/>
      <c r="K987" s="21">
        <f>SUM(T983:T986)</f>
        <v>315.86</v>
      </c>
      <c r="L987" s="21"/>
    </row>
    <row r="988" spans="1:22" ht="14.25" x14ac:dyDescent="0.2">
      <c r="A988" s="18"/>
      <c r="B988" s="18"/>
      <c r="C988" s="18"/>
      <c r="D988" s="18" t="s">
        <v>1142</v>
      </c>
      <c r="E988" s="19" t="s">
        <v>1143</v>
      </c>
      <c r="F988" s="9">
        <f>Source!AQ447</f>
        <v>2.38</v>
      </c>
      <c r="G988" s="21"/>
      <c r="H988" s="20" t="str">
        <f>Source!DI447</f>
        <v>)*2</v>
      </c>
      <c r="I988" s="9">
        <f>Source!AV447</f>
        <v>1</v>
      </c>
      <c r="J988" s="9"/>
      <c r="K988" s="21"/>
      <c r="L988" s="21">
        <f>Source!U447</f>
        <v>4.76</v>
      </c>
    </row>
    <row r="989" spans="1:22" ht="15" x14ac:dyDescent="0.25">
      <c r="A989" s="24"/>
      <c r="B989" s="24"/>
      <c r="C989" s="24"/>
      <c r="D989" s="24"/>
      <c r="E989" s="24"/>
      <c r="F989" s="24"/>
      <c r="G989" s="24"/>
      <c r="H989" s="24"/>
      <c r="I989" s="24"/>
      <c r="J989" s="57">
        <f>K984+K985+K986+K987</f>
        <v>5685.57</v>
      </c>
      <c r="K989" s="57"/>
      <c r="L989" s="25">
        <f>IF(Source!I447&lt;&gt;0, ROUND(J989/Source!I447, 2), 0)</f>
        <v>5685.57</v>
      </c>
      <c r="P989" s="23">
        <f>J989</f>
        <v>5685.57</v>
      </c>
    </row>
    <row r="990" spans="1:22" ht="42.75" x14ac:dyDescent="0.2">
      <c r="A990" s="18">
        <v>106</v>
      </c>
      <c r="B990" s="18">
        <v>106</v>
      </c>
      <c r="C990" s="18" t="str">
        <f>Source!F449</f>
        <v>1.23-2103-41-1/1</v>
      </c>
      <c r="D990" s="18" t="str">
        <f>Source!G449</f>
        <v>Техническое обслуживание регулирующего клапана /Обратный клапан</v>
      </c>
      <c r="E990" s="19" t="str">
        <f>Source!H449</f>
        <v>шт.</v>
      </c>
      <c r="F990" s="9">
        <f>Source!I449</f>
        <v>1</v>
      </c>
      <c r="G990" s="21"/>
      <c r="H990" s="20"/>
      <c r="I990" s="9"/>
      <c r="J990" s="9"/>
      <c r="K990" s="21"/>
      <c r="L990" s="21"/>
      <c r="Q990">
        <f>ROUND((Source!BZ449/100)*ROUND((Source!AF449*Source!AV449)*Source!I449, 2), 2)</f>
        <v>145.6</v>
      </c>
      <c r="R990">
        <f>Source!X449</f>
        <v>145.6</v>
      </c>
      <c r="S990">
        <f>ROUND((Source!CA449/100)*ROUND((Source!AF449*Source!AV449)*Source!I449, 2), 2)</f>
        <v>20.8</v>
      </c>
      <c r="T990">
        <f>Source!Y449</f>
        <v>20.8</v>
      </c>
      <c r="U990">
        <f>ROUND((175/100)*ROUND((Source!AE449*Source!AV449)*Source!I449, 2), 2)</f>
        <v>86.75</v>
      </c>
      <c r="V990">
        <f>ROUND((108/100)*ROUND(Source!CS449*Source!I449, 2), 2)</f>
        <v>53.54</v>
      </c>
    </row>
    <row r="991" spans="1:22" ht="14.25" x14ac:dyDescent="0.2">
      <c r="A991" s="18"/>
      <c r="B991" s="18"/>
      <c r="C991" s="18"/>
      <c r="D991" s="18" t="s">
        <v>1136</v>
      </c>
      <c r="E991" s="19"/>
      <c r="F991" s="9"/>
      <c r="G991" s="21">
        <f>Source!AO449</f>
        <v>208</v>
      </c>
      <c r="H991" s="20" t="str">
        <f>Source!DG449</f>
        <v/>
      </c>
      <c r="I991" s="9">
        <f>Source!AV449</f>
        <v>1</v>
      </c>
      <c r="J991" s="9">
        <f>IF(Source!BA449&lt;&gt; 0, Source!BA449, 1)</f>
        <v>1</v>
      </c>
      <c r="K991" s="21">
        <f>Source!S449</f>
        <v>208</v>
      </c>
      <c r="L991" s="21"/>
    </row>
    <row r="992" spans="1:22" ht="14.25" x14ac:dyDescent="0.2">
      <c r="A992" s="18"/>
      <c r="B992" s="18"/>
      <c r="C992" s="18"/>
      <c r="D992" s="18" t="s">
        <v>1137</v>
      </c>
      <c r="E992" s="19"/>
      <c r="F992" s="9"/>
      <c r="G992" s="21">
        <f>Source!AM449</f>
        <v>78.180000000000007</v>
      </c>
      <c r="H992" s="20" t="str">
        <f>Source!DE449</f>
        <v/>
      </c>
      <c r="I992" s="9">
        <f>Source!AV449</f>
        <v>1</v>
      </c>
      <c r="J992" s="9">
        <f>IF(Source!BB449&lt;&gt; 0, Source!BB449, 1)</f>
        <v>1</v>
      </c>
      <c r="K992" s="21">
        <f>Source!Q449</f>
        <v>78.180000000000007</v>
      </c>
      <c r="L992" s="21"/>
    </row>
    <row r="993" spans="1:22" ht="14.25" x14ac:dyDescent="0.2">
      <c r="A993" s="18"/>
      <c r="B993" s="18"/>
      <c r="C993" s="18"/>
      <c r="D993" s="18" t="s">
        <v>1144</v>
      </c>
      <c r="E993" s="19"/>
      <c r="F993" s="9"/>
      <c r="G993" s="21">
        <f>Source!AN449</f>
        <v>49.57</v>
      </c>
      <c r="H993" s="20" t="str">
        <f>Source!DF449</f>
        <v/>
      </c>
      <c r="I993" s="9">
        <f>Source!AV449</f>
        <v>1</v>
      </c>
      <c r="J993" s="9">
        <f>IF(Source!BS449&lt;&gt; 0, Source!BS449, 1)</f>
        <v>1</v>
      </c>
      <c r="K993" s="27">
        <f>Source!R449</f>
        <v>49.57</v>
      </c>
      <c r="L993" s="21"/>
    </row>
    <row r="994" spans="1:22" ht="14.25" x14ac:dyDescent="0.2">
      <c r="A994" s="18"/>
      <c r="B994" s="18"/>
      <c r="C994" s="18"/>
      <c r="D994" s="18" t="s">
        <v>1139</v>
      </c>
      <c r="E994" s="19" t="s">
        <v>1140</v>
      </c>
      <c r="F994" s="9">
        <f>Source!AT449</f>
        <v>70</v>
      </c>
      <c r="G994" s="21"/>
      <c r="H994" s="20"/>
      <c r="I994" s="9"/>
      <c r="J994" s="9"/>
      <c r="K994" s="21">
        <f>SUM(R990:R993)</f>
        <v>145.6</v>
      </c>
      <c r="L994" s="21"/>
    </row>
    <row r="995" spans="1:22" ht="14.25" x14ac:dyDescent="0.2">
      <c r="A995" s="18"/>
      <c r="B995" s="18"/>
      <c r="C995" s="18"/>
      <c r="D995" s="18" t="s">
        <v>1141</v>
      </c>
      <c r="E995" s="19" t="s">
        <v>1140</v>
      </c>
      <c r="F995" s="9">
        <f>Source!AU449</f>
        <v>10</v>
      </c>
      <c r="G995" s="21"/>
      <c r="H995" s="20"/>
      <c r="I995" s="9"/>
      <c r="J995" s="9"/>
      <c r="K995" s="21">
        <f>SUM(T990:T994)</f>
        <v>20.8</v>
      </c>
      <c r="L995" s="21"/>
    </row>
    <row r="996" spans="1:22" ht="14.25" x14ac:dyDescent="0.2">
      <c r="A996" s="18"/>
      <c r="B996" s="18"/>
      <c r="C996" s="18"/>
      <c r="D996" s="18" t="s">
        <v>1145</v>
      </c>
      <c r="E996" s="19" t="s">
        <v>1140</v>
      </c>
      <c r="F996" s="9">
        <f>108</f>
        <v>108</v>
      </c>
      <c r="G996" s="21"/>
      <c r="H996" s="20"/>
      <c r="I996" s="9"/>
      <c r="J996" s="9"/>
      <c r="K996" s="21">
        <f>SUM(V990:V995)</f>
        <v>53.54</v>
      </c>
      <c r="L996" s="21"/>
    </row>
    <row r="997" spans="1:22" ht="14.25" x14ac:dyDescent="0.2">
      <c r="A997" s="18"/>
      <c r="B997" s="18"/>
      <c r="C997" s="18"/>
      <c r="D997" s="18" t="s">
        <v>1142</v>
      </c>
      <c r="E997" s="19" t="s">
        <v>1143</v>
      </c>
      <c r="F997" s="9">
        <f>Source!AQ449</f>
        <v>0.37</v>
      </c>
      <c r="G997" s="21"/>
      <c r="H997" s="20" t="str">
        <f>Source!DI449</f>
        <v/>
      </c>
      <c r="I997" s="9">
        <f>Source!AV449</f>
        <v>1</v>
      </c>
      <c r="J997" s="9"/>
      <c r="K997" s="21"/>
      <c r="L997" s="21">
        <f>Source!U449</f>
        <v>0.37</v>
      </c>
    </row>
    <row r="998" spans="1:22" ht="15" x14ac:dyDescent="0.25">
      <c r="A998" s="24"/>
      <c r="B998" s="24"/>
      <c r="C998" s="24"/>
      <c r="D998" s="24"/>
      <c r="E998" s="24"/>
      <c r="F998" s="24"/>
      <c r="G998" s="24"/>
      <c r="H998" s="24"/>
      <c r="I998" s="24"/>
      <c r="J998" s="57">
        <f>K991+K992+K994+K995+K996</f>
        <v>506.12</v>
      </c>
      <c r="K998" s="57"/>
      <c r="L998" s="25">
        <f>IF(Source!I449&lt;&gt;0, ROUND(J998/Source!I449, 2), 0)</f>
        <v>506.12</v>
      </c>
      <c r="P998" s="23">
        <f>J998</f>
        <v>506.12</v>
      </c>
    </row>
    <row r="1000" spans="1:22" ht="15" x14ac:dyDescent="0.25">
      <c r="C1000" s="58" t="str">
        <f>Source!G450</f>
        <v>Комплект автоматики (В2):    Комплект автоматики:IS.25</v>
      </c>
      <c r="D1000" s="58"/>
      <c r="E1000" s="58"/>
      <c r="F1000" s="58"/>
      <c r="G1000" s="58"/>
      <c r="H1000" s="58"/>
      <c r="I1000" s="58"/>
      <c r="J1000" s="58"/>
      <c r="K1000" s="58"/>
    </row>
    <row r="1001" spans="1:22" ht="42.75" x14ac:dyDescent="0.2">
      <c r="A1001" s="18">
        <v>107</v>
      </c>
      <c r="B1001" s="18">
        <v>107</v>
      </c>
      <c r="C1001" s="18" t="str">
        <f>Source!F451</f>
        <v>1.23-2103-41-1/1</v>
      </c>
      <c r="D1001" s="18" t="str">
        <f>Source!G451</f>
        <v>Техническое обслуживание регулирующего клапана /Регулятор скорости</v>
      </c>
      <c r="E1001" s="19" t="str">
        <f>Source!H451</f>
        <v>шт.</v>
      </c>
      <c r="F1001" s="9">
        <f>Source!I451</f>
        <v>1</v>
      </c>
      <c r="G1001" s="21"/>
      <c r="H1001" s="20"/>
      <c r="I1001" s="9"/>
      <c r="J1001" s="9"/>
      <c r="K1001" s="21"/>
      <c r="L1001" s="21"/>
      <c r="Q1001">
        <f>ROUND((Source!BZ451/100)*ROUND((Source!AF451*Source!AV451)*Source!I451, 2), 2)</f>
        <v>145.6</v>
      </c>
      <c r="R1001">
        <f>Source!X451</f>
        <v>145.6</v>
      </c>
      <c r="S1001">
        <f>ROUND((Source!CA451/100)*ROUND((Source!AF451*Source!AV451)*Source!I451, 2), 2)</f>
        <v>20.8</v>
      </c>
      <c r="T1001">
        <f>Source!Y451</f>
        <v>20.8</v>
      </c>
      <c r="U1001">
        <f>ROUND((175/100)*ROUND((Source!AE451*Source!AV451)*Source!I451, 2), 2)</f>
        <v>86.75</v>
      </c>
      <c r="V1001">
        <f>ROUND((108/100)*ROUND(Source!CS451*Source!I451, 2), 2)</f>
        <v>53.54</v>
      </c>
    </row>
    <row r="1002" spans="1:22" ht="14.25" x14ac:dyDescent="0.2">
      <c r="A1002" s="18"/>
      <c r="B1002" s="18"/>
      <c r="C1002" s="18"/>
      <c r="D1002" s="18" t="s">
        <v>1136</v>
      </c>
      <c r="E1002" s="19"/>
      <c r="F1002" s="9"/>
      <c r="G1002" s="21">
        <f>Source!AO451</f>
        <v>208</v>
      </c>
      <c r="H1002" s="20" t="str">
        <f>Source!DG451</f>
        <v/>
      </c>
      <c r="I1002" s="9">
        <f>Source!AV451</f>
        <v>1</v>
      </c>
      <c r="J1002" s="9">
        <f>IF(Source!BA451&lt;&gt; 0, Source!BA451, 1)</f>
        <v>1</v>
      </c>
      <c r="K1002" s="21">
        <f>Source!S451</f>
        <v>208</v>
      </c>
      <c r="L1002" s="21"/>
    </row>
    <row r="1003" spans="1:22" ht="14.25" x14ac:dyDescent="0.2">
      <c r="A1003" s="18"/>
      <c r="B1003" s="18"/>
      <c r="C1003" s="18"/>
      <c r="D1003" s="18" t="s">
        <v>1137</v>
      </c>
      <c r="E1003" s="19"/>
      <c r="F1003" s="9"/>
      <c r="G1003" s="21">
        <f>Source!AM451</f>
        <v>78.180000000000007</v>
      </c>
      <c r="H1003" s="20" t="str">
        <f>Source!DE451</f>
        <v/>
      </c>
      <c r="I1003" s="9">
        <f>Source!AV451</f>
        <v>1</v>
      </c>
      <c r="J1003" s="9">
        <f>IF(Source!BB451&lt;&gt; 0, Source!BB451, 1)</f>
        <v>1</v>
      </c>
      <c r="K1003" s="21">
        <f>Source!Q451</f>
        <v>78.180000000000007</v>
      </c>
      <c r="L1003" s="21"/>
    </row>
    <row r="1004" spans="1:22" ht="14.25" x14ac:dyDescent="0.2">
      <c r="A1004" s="18"/>
      <c r="B1004" s="18"/>
      <c r="C1004" s="18"/>
      <c r="D1004" s="18" t="s">
        <v>1144</v>
      </c>
      <c r="E1004" s="19"/>
      <c r="F1004" s="9"/>
      <c r="G1004" s="21">
        <f>Source!AN451</f>
        <v>49.57</v>
      </c>
      <c r="H1004" s="20" t="str">
        <f>Source!DF451</f>
        <v/>
      </c>
      <c r="I1004" s="9">
        <f>Source!AV451</f>
        <v>1</v>
      </c>
      <c r="J1004" s="9">
        <f>IF(Source!BS451&lt;&gt; 0, Source!BS451, 1)</f>
        <v>1</v>
      </c>
      <c r="K1004" s="27">
        <f>Source!R451</f>
        <v>49.57</v>
      </c>
      <c r="L1004" s="21"/>
    </row>
    <row r="1005" spans="1:22" ht="14.25" x14ac:dyDescent="0.2">
      <c r="A1005" s="18"/>
      <c r="B1005" s="18"/>
      <c r="C1005" s="18"/>
      <c r="D1005" s="18" t="s">
        <v>1139</v>
      </c>
      <c r="E1005" s="19" t="s">
        <v>1140</v>
      </c>
      <c r="F1005" s="9">
        <f>Source!AT451</f>
        <v>70</v>
      </c>
      <c r="G1005" s="21"/>
      <c r="H1005" s="20"/>
      <c r="I1005" s="9"/>
      <c r="J1005" s="9"/>
      <c r="K1005" s="21">
        <f>SUM(R1001:R1004)</f>
        <v>145.6</v>
      </c>
      <c r="L1005" s="21"/>
    </row>
    <row r="1006" spans="1:22" ht="14.25" x14ac:dyDescent="0.2">
      <c r="A1006" s="18"/>
      <c r="B1006" s="18"/>
      <c r="C1006" s="18"/>
      <c r="D1006" s="18" t="s">
        <v>1141</v>
      </c>
      <c r="E1006" s="19" t="s">
        <v>1140</v>
      </c>
      <c r="F1006" s="9">
        <f>Source!AU451</f>
        <v>10</v>
      </c>
      <c r="G1006" s="21"/>
      <c r="H1006" s="20"/>
      <c r="I1006" s="9"/>
      <c r="J1006" s="9"/>
      <c r="K1006" s="21">
        <f>SUM(T1001:T1005)</f>
        <v>20.8</v>
      </c>
      <c r="L1006" s="21"/>
    </row>
    <row r="1007" spans="1:22" ht="14.25" x14ac:dyDescent="0.2">
      <c r="A1007" s="18"/>
      <c r="B1007" s="18"/>
      <c r="C1007" s="18"/>
      <c r="D1007" s="18" t="s">
        <v>1145</v>
      </c>
      <c r="E1007" s="19" t="s">
        <v>1140</v>
      </c>
      <c r="F1007" s="9">
        <f>108</f>
        <v>108</v>
      </c>
      <c r="G1007" s="21"/>
      <c r="H1007" s="20"/>
      <c r="I1007" s="9"/>
      <c r="J1007" s="9"/>
      <c r="K1007" s="21">
        <f>SUM(V1001:V1006)</f>
        <v>53.54</v>
      </c>
      <c r="L1007" s="21"/>
    </row>
    <row r="1008" spans="1:22" ht="14.25" x14ac:dyDescent="0.2">
      <c r="A1008" s="18"/>
      <c r="B1008" s="18"/>
      <c r="C1008" s="18"/>
      <c r="D1008" s="18" t="s">
        <v>1142</v>
      </c>
      <c r="E1008" s="19" t="s">
        <v>1143</v>
      </c>
      <c r="F1008" s="9">
        <f>Source!AQ451</f>
        <v>0.37</v>
      </c>
      <c r="G1008" s="21"/>
      <c r="H1008" s="20" t="str">
        <f>Source!DI451</f>
        <v/>
      </c>
      <c r="I1008" s="9">
        <f>Source!AV451</f>
        <v>1</v>
      </c>
      <c r="J1008" s="9"/>
      <c r="K1008" s="21"/>
      <c r="L1008" s="21">
        <f>Source!U451</f>
        <v>0.37</v>
      </c>
    </row>
    <row r="1009" spans="1:22" ht="15" x14ac:dyDescent="0.25">
      <c r="A1009" s="24"/>
      <c r="B1009" s="24"/>
      <c r="C1009" s="24"/>
      <c r="D1009" s="24"/>
      <c r="E1009" s="24"/>
      <c r="F1009" s="24"/>
      <c r="G1009" s="24"/>
      <c r="H1009" s="24"/>
      <c r="I1009" s="24"/>
      <c r="J1009" s="57">
        <f>K1002+K1003+K1005+K1006+K1007</f>
        <v>506.12</v>
      </c>
      <c r="K1009" s="57"/>
      <c r="L1009" s="25">
        <f>IF(Source!I451&lt;&gt;0, ROUND(J1009/Source!I451, 2), 0)</f>
        <v>506.12</v>
      </c>
      <c r="P1009" s="23">
        <f>J1009</f>
        <v>506.12</v>
      </c>
    </row>
    <row r="1011" spans="1:22" ht="15" x14ac:dyDescent="0.25">
      <c r="C1011" s="58" t="str">
        <f>Source!G452</f>
        <v>В4</v>
      </c>
      <c r="D1011" s="58"/>
      <c r="E1011" s="58"/>
      <c r="F1011" s="58"/>
      <c r="G1011" s="58"/>
      <c r="H1011" s="58"/>
      <c r="I1011" s="58"/>
      <c r="J1011" s="58"/>
      <c r="K1011" s="58"/>
    </row>
    <row r="1012" spans="1:22" ht="57" x14ac:dyDescent="0.2">
      <c r="A1012" s="18">
        <v>108</v>
      </c>
      <c r="B1012" s="18">
        <v>108</v>
      </c>
      <c r="C1012" s="18" t="str">
        <f>Source!F455</f>
        <v>1.18-2403-20-3/1</v>
      </c>
      <c r="D1012" s="18" t="str">
        <f>Source!G455</f>
        <v>Техническое обслуживание вытяжных установок производительностью до 5000 м3/ч - ежеквартальное/ LM DUCT R 160 /ST.06/G.1/FBP.E22.2E/G.1/VO.1</v>
      </c>
      <c r="E1012" s="19" t="str">
        <f>Source!H455</f>
        <v>установка</v>
      </c>
      <c r="F1012" s="9">
        <f>Source!I455</f>
        <v>1</v>
      </c>
      <c r="G1012" s="21"/>
      <c r="H1012" s="20"/>
      <c r="I1012" s="9"/>
      <c r="J1012" s="9"/>
      <c r="K1012" s="21"/>
      <c r="L1012" s="21"/>
      <c r="Q1012">
        <f>ROUND((Source!BZ455/100)*ROUND((Source!AF455*Source!AV455)*Source!I455, 2), 2)</f>
        <v>2211.0300000000002</v>
      </c>
      <c r="R1012">
        <f>Source!X455</f>
        <v>2211.0300000000002</v>
      </c>
      <c r="S1012">
        <f>ROUND((Source!CA455/100)*ROUND((Source!AF455*Source!AV455)*Source!I455, 2), 2)</f>
        <v>315.86</v>
      </c>
      <c r="T1012">
        <f>Source!Y455</f>
        <v>315.86</v>
      </c>
      <c r="U1012">
        <f>ROUND((175/100)*ROUND((Source!AE455*Source!AV455)*Source!I455, 2), 2)</f>
        <v>0</v>
      </c>
      <c r="V1012">
        <f>ROUND((108/100)*ROUND(Source!CS455*Source!I455, 2), 2)</f>
        <v>0</v>
      </c>
    </row>
    <row r="1013" spans="1:22" ht="14.25" x14ac:dyDescent="0.2">
      <c r="A1013" s="18"/>
      <c r="B1013" s="18"/>
      <c r="C1013" s="18"/>
      <c r="D1013" s="18" t="s">
        <v>1136</v>
      </c>
      <c r="E1013" s="19"/>
      <c r="F1013" s="9"/>
      <c r="G1013" s="21">
        <f>Source!AO455</f>
        <v>1579.31</v>
      </c>
      <c r="H1013" s="20" t="str">
        <f>Source!DG455</f>
        <v>)*2</v>
      </c>
      <c r="I1013" s="9">
        <f>Source!AV455</f>
        <v>1</v>
      </c>
      <c r="J1013" s="9">
        <f>IF(Source!BA455&lt;&gt; 0, Source!BA455, 1)</f>
        <v>1</v>
      </c>
      <c r="K1013" s="21">
        <f>Source!S455</f>
        <v>3158.62</v>
      </c>
      <c r="L1013" s="21"/>
    </row>
    <row r="1014" spans="1:22" ht="14.25" x14ac:dyDescent="0.2">
      <c r="A1014" s="18"/>
      <c r="B1014" s="18"/>
      <c r="C1014" s="18"/>
      <c r="D1014" s="18" t="s">
        <v>1138</v>
      </c>
      <c r="E1014" s="19"/>
      <c r="F1014" s="9"/>
      <c r="G1014" s="21">
        <f>Source!AL455</f>
        <v>0.03</v>
      </c>
      <c r="H1014" s="20" t="str">
        <f>Source!DD455</f>
        <v>)*2</v>
      </c>
      <c r="I1014" s="9">
        <f>Source!AW455</f>
        <v>1</v>
      </c>
      <c r="J1014" s="9">
        <f>IF(Source!BC455&lt;&gt; 0, Source!BC455, 1)</f>
        <v>1</v>
      </c>
      <c r="K1014" s="21">
        <f>Source!P455</f>
        <v>0.06</v>
      </c>
      <c r="L1014" s="21"/>
    </row>
    <row r="1015" spans="1:22" ht="14.25" x14ac:dyDescent="0.2">
      <c r="A1015" s="18"/>
      <c r="B1015" s="18"/>
      <c r="C1015" s="18"/>
      <c r="D1015" s="18" t="s">
        <v>1139</v>
      </c>
      <c r="E1015" s="19" t="s">
        <v>1140</v>
      </c>
      <c r="F1015" s="9">
        <f>Source!AT455</f>
        <v>70</v>
      </c>
      <c r="G1015" s="21"/>
      <c r="H1015" s="20"/>
      <c r="I1015" s="9"/>
      <c r="J1015" s="9"/>
      <c r="K1015" s="21">
        <f>SUM(R1012:R1014)</f>
        <v>2211.0300000000002</v>
      </c>
      <c r="L1015" s="21"/>
    </row>
    <row r="1016" spans="1:22" ht="14.25" x14ac:dyDescent="0.2">
      <c r="A1016" s="18"/>
      <c r="B1016" s="18"/>
      <c r="C1016" s="18"/>
      <c r="D1016" s="18" t="s">
        <v>1141</v>
      </c>
      <c r="E1016" s="19" t="s">
        <v>1140</v>
      </c>
      <c r="F1016" s="9">
        <f>Source!AU455</f>
        <v>10</v>
      </c>
      <c r="G1016" s="21"/>
      <c r="H1016" s="20"/>
      <c r="I1016" s="9"/>
      <c r="J1016" s="9"/>
      <c r="K1016" s="21">
        <f>SUM(T1012:T1015)</f>
        <v>315.86</v>
      </c>
      <c r="L1016" s="21"/>
    </row>
    <row r="1017" spans="1:22" ht="14.25" x14ac:dyDescent="0.2">
      <c r="A1017" s="18"/>
      <c r="B1017" s="18"/>
      <c r="C1017" s="18"/>
      <c r="D1017" s="18" t="s">
        <v>1142</v>
      </c>
      <c r="E1017" s="19" t="s">
        <v>1143</v>
      </c>
      <c r="F1017" s="9">
        <f>Source!AQ455</f>
        <v>2.38</v>
      </c>
      <c r="G1017" s="21"/>
      <c r="H1017" s="20" t="str">
        <f>Source!DI455</f>
        <v>)*2</v>
      </c>
      <c r="I1017" s="9">
        <f>Source!AV455</f>
        <v>1</v>
      </c>
      <c r="J1017" s="9"/>
      <c r="K1017" s="21"/>
      <c r="L1017" s="21">
        <f>Source!U455</f>
        <v>4.76</v>
      </c>
    </row>
    <row r="1018" spans="1:22" ht="15" x14ac:dyDescent="0.25">
      <c r="A1018" s="24"/>
      <c r="B1018" s="24"/>
      <c r="C1018" s="24"/>
      <c r="D1018" s="24"/>
      <c r="E1018" s="24"/>
      <c r="F1018" s="24"/>
      <c r="G1018" s="24"/>
      <c r="H1018" s="24"/>
      <c r="I1018" s="24"/>
      <c r="J1018" s="57">
        <f>K1013+K1014+K1015+K1016</f>
        <v>5685.57</v>
      </c>
      <c r="K1018" s="57"/>
      <c r="L1018" s="25">
        <f>IF(Source!I455&lt;&gt;0, ROUND(J1018/Source!I455, 2), 0)</f>
        <v>5685.57</v>
      </c>
      <c r="P1018" s="23">
        <f>J1018</f>
        <v>5685.57</v>
      </c>
    </row>
    <row r="1019" spans="1:22" ht="42.75" x14ac:dyDescent="0.2">
      <c r="A1019" s="18">
        <v>109</v>
      </c>
      <c r="B1019" s="18">
        <v>109</v>
      </c>
      <c r="C1019" s="18" t="str">
        <f>Source!F457</f>
        <v>1.23-2103-41-1/1</v>
      </c>
      <c r="D1019" s="18" t="str">
        <f>Source!G457</f>
        <v>Техническое обслуживание регулирующего клапана /Обратный клапан</v>
      </c>
      <c r="E1019" s="19" t="str">
        <f>Source!H457</f>
        <v>шт.</v>
      </c>
      <c r="F1019" s="9">
        <f>Source!I457</f>
        <v>1</v>
      </c>
      <c r="G1019" s="21"/>
      <c r="H1019" s="20"/>
      <c r="I1019" s="9"/>
      <c r="J1019" s="9"/>
      <c r="K1019" s="21"/>
      <c r="L1019" s="21"/>
      <c r="Q1019">
        <f>ROUND((Source!BZ457/100)*ROUND((Source!AF457*Source!AV457)*Source!I457, 2), 2)</f>
        <v>145.6</v>
      </c>
      <c r="R1019">
        <f>Source!X457</f>
        <v>145.6</v>
      </c>
      <c r="S1019">
        <f>ROUND((Source!CA457/100)*ROUND((Source!AF457*Source!AV457)*Source!I457, 2), 2)</f>
        <v>20.8</v>
      </c>
      <c r="T1019">
        <f>Source!Y457</f>
        <v>20.8</v>
      </c>
      <c r="U1019">
        <f>ROUND((175/100)*ROUND((Source!AE457*Source!AV457)*Source!I457, 2), 2)</f>
        <v>86.75</v>
      </c>
      <c r="V1019">
        <f>ROUND((108/100)*ROUND(Source!CS457*Source!I457, 2), 2)</f>
        <v>53.54</v>
      </c>
    </row>
    <row r="1020" spans="1:22" ht="14.25" x14ac:dyDescent="0.2">
      <c r="A1020" s="18"/>
      <c r="B1020" s="18"/>
      <c r="C1020" s="18"/>
      <c r="D1020" s="18" t="s">
        <v>1136</v>
      </c>
      <c r="E1020" s="19"/>
      <c r="F1020" s="9"/>
      <c r="G1020" s="21">
        <f>Source!AO457</f>
        <v>208</v>
      </c>
      <c r="H1020" s="20" t="str">
        <f>Source!DG457</f>
        <v/>
      </c>
      <c r="I1020" s="9">
        <f>Source!AV457</f>
        <v>1</v>
      </c>
      <c r="J1020" s="9">
        <f>IF(Source!BA457&lt;&gt; 0, Source!BA457, 1)</f>
        <v>1</v>
      </c>
      <c r="K1020" s="21">
        <f>Source!S457</f>
        <v>208</v>
      </c>
      <c r="L1020" s="21"/>
    </row>
    <row r="1021" spans="1:22" ht="14.25" x14ac:dyDescent="0.2">
      <c r="A1021" s="18"/>
      <c r="B1021" s="18"/>
      <c r="C1021" s="18"/>
      <c r="D1021" s="18" t="s">
        <v>1137</v>
      </c>
      <c r="E1021" s="19"/>
      <c r="F1021" s="9"/>
      <c r="G1021" s="21">
        <f>Source!AM457</f>
        <v>78.180000000000007</v>
      </c>
      <c r="H1021" s="20" t="str">
        <f>Source!DE457</f>
        <v/>
      </c>
      <c r="I1021" s="9">
        <f>Source!AV457</f>
        <v>1</v>
      </c>
      <c r="J1021" s="9">
        <f>IF(Source!BB457&lt;&gt; 0, Source!BB457, 1)</f>
        <v>1</v>
      </c>
      <c r="K1021" s="21">
        <f>Source!Q457</f>
        <v>78.180000000000007</v>
      </c>
      <c r="L1021" s="21"/>
    </row>
    <row r="1022" spans="1:22" ht="14.25" x14ac:dyDescent="0.2">
      <c r="A1022" s="18"/>
      <c r="B1022" s="18"/>
      <c r="C1022" s="18"/>
      <c r="D1022" s="18" t="s">
        <v>1144</v>
      </c>
      <c r="E1022" s="19"/>
      <c r="F1022" s="9"/>
      <c r="G1022" s="21">
        <f>Source!AN457</f>
        <v>49.57</v>
      </c>
      <c r="H1022" s="20" t="str">
        <f>Source!DF457</f>
        <v/>
      </c>
      <c r="I1022" s="9">
        <f>Source!AV457</f>
        <v>1</v>
      </c>
      <c r="J1022" s="9">
        <f>IF(Source!BS457&lt;&gt; 0, Source!BS457, 1)</f>
        <v>1</v>
      </c>
      <c r="K1022" s="27">
        <f>Source!R457</f>
        <v>49.57</v>
      </c>
      <c r="L1022" s="21"/>
    </row>
    <row r="1023" spans="1:22" ht="14.25" x14ac:dyDescent="0.2">
      <c r="A1023" s="18"/>
      <c r="B1023" s="18"/>
      <c r="C1023" s="18"/>
      <c r="D1023" s="18" t="s">
        <v>1139</v>
      </c>
      <c r="E1023" s="19" t="s">
        <v>1140</v>
      </c>
      <c r="F1023" s="9">
        <f>Source!AT457</f>
        <v>70</v>
      </c>
      <c r="G1023" s="21"/>
      <c r="H1023" s="20"/>
      <c r="I1023" s="9"/>
      <c r="J1023" s="9"/>
      <c r="K1023" s="21">
        <f>SUM(R1019:R1022)</f>
        <v>145.6</v>
      </c>
      <c r="L1023" s="21"/>
    </row>
    <row r="1024" spans="1:22" ht="14.25" x14ac:dyDescent="0.2">
      <c r="A1024" s="18"/>
      <c r="B1024" s="18"/>
      <c r="C1024" s="18"/>
      <c r="D1024" s="18" t="s">
        <v>1141</v>
      </c>
      <c r="E1024" s="19" t="s">
        <v>1140</v>
      </c>
      <c r="F1024" s="9">
        <f>Source!AU457</f>
        <v>10</v>
      </c>
      <c r="G1024" s="21"/>
      <c r="H1024" s="20"/>
      <c r="I1024" s="9"/>
      <c r="J1024" s="9"/>
      <c r="K1024" s="21">
        <f>SUM(T1019:T1023)</f>
        <v>20.8</v>
      </c>
      <c r="L1024" s="21"/>
    </row>
    <row r="1025" spans="1:22" ht="14.25" x14ac:dyDescent="0.2">
      <c r="A1025" s="18"/>
      <c r="B1025" s="18"/>
      <c r="C1025" s="18"/>
      <c r="D1025" s="18" t="s">
        <v>1145</v>
      </c>
      <c r="E1025" s="19" t="s">
        <v>1140</v>
      </c>
      <c r="F1025" s="9">
        <f>108</f>
        <v>108</v>
      </c>
      <c r="G1025" s="21"/>
      <c r="H1025" s="20"/>
      <c r="I1025" s="9"/>
      <c r="J1025" s="9"/>
      <c r="K1025" s="21">
        <f>SUM(V1019:V1024)</f>
        <v>53.54</v>
      </c>
      <c r="L1025" s="21"/>
    </row>
    <row r="1026" spans="1:22" ht="14.25" x14ac:dyDescent="0.2">
      <c r="A1026" s="18"/>
      <c r="B1026" s="18"/>
      <c r="C1026" s="18"/>
      <c r="D1026" s="18" t="s">
        <v>1142</v>
      </c>
      <c r="E1026" s="19" t="s">
        <v>1143</v>
      </c>
      <c r="F1026" s="9">
        <f>Source!AQ457</f>
        <v>0.37</v>
      </c>
      <c r="G1026" s="21"/>
      <c r="H1026" s="20" t="str">
        <f>Source!DI457</f>
        <v/>
      </c>
      <c r="I1026" s="9">
        <f>Source!AV457</f>
        <v>1</v>
      </c>
      <c r="J1026" s="9"/>
      <c r="K1026" s="21"/>
      <c r="L1026" s="21">
        <f>Source!U457</f>
        <v>0.37</v>
      </c>
    </row>
    <row r="1027" spans="1:22" ht="15" x14ac:dyDescent="0.25">
      <c r="A1027" s="24"/>
      <c r="B1027" s="24"/>
      <c r="C1027" s="24"/>
      <c r="D1027" s="24"/>
      <c r="E1027" s="24"/>
      <c r="F1027" s="24"/>
      <c r="G1027" s="24"/>
      <c r="H1027" s="24"/>
      <c r="I1027" s="24"/>
      <c r="J1027" s="57">
        <f>K1020+K1021+K1023+K1024+K1025</f>
        <v>506.12</v>
      </c>
      <c r="K1027" s="57"/>
      <c r="L1027" s="25">
        <f>IF(Source!I457&lt;&gt;0, ROUND(J1027/Source!I457, 2), 0)</f>
        <v>506.12</v>
      </c>
      <c r="P1027" s="23">
        <f>J1027</f>
        <v>506.12</v>
      </c>
    </row>
    <row r="1029" spans="1:22" ht="15" x14ac:dyDescent="0.25">
      <c r="C1029" s="58" t="str">
        <f>Source!G458</f>
        <v>Комплект автоматики (В4):    Комплект автоматики:IS.25</v>
      </c>
      <c r="D1029" s="58"/>
      <c r="E1029" s="58"/>
      <c r="F1029" s="58"/>
      <c r="G1029" s="58"/>
      <c r="H1029" s="58"/>
      <c r="I1029" s="58"/>
      <c r="J1029" s="58"/>
      <c r="K1029" s="58"/>
    </row>
    <row r="1030" spans="1:22" ht="42.75" x14ac:dyDescent="0.2">
      <c r="A1030" s="18">
        <v>110</v>
      </c>
      <c r="B1030" s="18">
        <v>110</v>
      </c>
      <c r="C1030" s="18" t="str">
        <f>Source!F459</f>
        <v>1.23-2103-41-1/1</v>
      </c>
      <c r="D1030" s="18" t="str">
        <f>Source!G459</f>
        <v>Техническое обслуживание регулирующего клапана /Регулятор скорости</v>
      </c>
      <c r="E1030" s="19" t="str">
        <f>Source!H459</f>
        <v>шт.</v>
      </c>
      <c r="F1030" s="9">
        <f>Source!I459</f>
        <v>1</v>
      </c>
      <c r="G1030" s="21"/>
      <c r="H1030" s="20"/>
      <c r="I1030" s="9"/>
      <c r="J1030" s="9"/>
      <c r="K1030" s="21"/>
      <c r="L1030" s="21"/>
      <c r="Q1030">
        <f>ROUND((Source!BZ459/100)*ROUND((Source!AF459*Source!AV459)*Source!I459, 2), 2)</f>
        <v>145.6</v>
      </c>
      <c r="R1030">
        <f>Source!X459</f>
        <v>145.6</v>
      </c>
      <c r="S1030">
        <f>ROUND((Source!CA459/100)*ROUND((Source!AF459*Source!AV459)*Source!I459, 2), 2)</f>
        <v>20.8</v>
      </c>
      <c r="T1030">
        <f>Source!Y459</f>
        <v>20.8</v>
      </c>
      <c r="U1030">
        <f>ROUND((175/100)*ROUND((Source!AE459*Source!AV459)*Source!I459, 2), 2)</f>
        <v>86.75</v>
      </c>
      <c r="V1030">
        <f>ROUND((108/100)*ROUND(Source!CS459*Source!I459, 2), 2)</f>
        <v>53.54</v>
      </c>
    </row>
    <row r="1031" spans="1:22" ht="14.25" x14ac:dyDescent="0.2">
      <c r="A1031" s="18"/>
      <c r="B1031" s="18"/>
      <c r="C1031" s="18"/>
      <c r="D1031" s="18" t="s">
        <v>1136</v>
      </c>
      <c r="E1031" s="19"/>
      <c r="F1031" s="9"/>
      <c r="G1031" s="21">
        <f>Source!AO459</f>
        <v>208</v>
      </c>
      <c r="H1031" s="20" t="str">
        <f>Source!DG459</f>
        <v/>
      </c>
      <c r="I1031" s="9">
        <f>Source!AV459</f>
        <v>1</v>
      </c>
      <c r="J1031" s="9">
        <f>IF(Source!BA459&lt;&gt; 0, Source!BA459, 1)</f>
        <v>1</v>
      </c>
      <c r="K1031" s="21">
        <f>Source!S459</f>
        <v>208</v>
      </c>
      <c r="L1031" s="21"/>
    </row>
    <row r="1032" spans="1:22" ht="14.25" x14ac:dyDescent="0.2">
      <c r="A1032" s="18"/>
      <c r="B1032" s="18"/>
      <c r="C1032" s="18"/>
      <c r="D1032" s="18" t="s">
        <v>1137</v>
      </c>
      <c r="E1032" s="19"/>
      <c r="F1032" s="9"/>
      <c r="G1032" s="21">
        <f>Source!AM459</f>
        <v>78.180000000000007</v>
      </c>
      <c r="H1032" s="20" t="str">
        <f>Source!DE459</f>
        <v/>
      </c>
      <c r="I1032" s="9">
        <f>Source!AV459</f>
        <v>1</v>
      </c>
      <c r="J1032" s="9">
        <f>IF(Source!BB459&lt;&gt; 0, Source!BB459, 1)</f>
        <v>1</v>
      </c>
      <c r="K1032" s="21">
        <f>Source!Q459</f>
        <v>78.180000000000007</v>
      </c>
      <c r="L1032" s="21"/>
    </row>
    <row r="1033" spans="1:22" ht="14.25" x14ac:dyDescent="0.2">
      <c r="A1033" s="18"/>
      <c r="B1033" s="18"/>
      <c r="C1033" s="18"/>
      <c r="D1033" s="18" t="s">
        <v>1144</v>
      </c>
      <c r="E1033" s="19"/>
      <c r="F1033" s="9"/>
      <c r="G1033" s="21">
        <f>Source!AN459</f>
        <v>49.57</v>
      </c>
      <c r="H1033" s="20" t="str">
        <f>Source!DF459</f>
        <v/>
      </c>
      <c r="I1033" s="9">
        <f>Source!AV459</f>
        <v>1</v>
      </c>
      <c r="J1033" s="9">
        <f>IF(Source!BS459&lt;&gt; 0, Source!BS459, 1)</f>
        <v>1</v>
      </c>
      <c r="K1033" s="27">
        <f>Source!R459</f>
        <v>49.57</v>
      </c>
      <c r="L1033" s="21"/>
    </row>
    <row r="1034" spans="1:22" ht="14.25" x14ac:dyDescent="0.2">
      <c r="A1034" s="18"/>
      <c r="B1034" s="18"/>
      <c r="C1034" s="18"/>
      <c r="D1034" s="18" t="s">
        <v>1139</v>
      </c>
      <c r="E1034" s="19" t="s">
        <v>1140</v>
      </c>
      <c r="F1034" s="9">
        <f>Source!AT459</f>
        <v>70</v>
      </c>
      <c r="G1034" s="21"/>
      <c r="H1034" s="20"/>
      <c r="I1034" s="9"/>
      <c r="J1034" s="9"/>
      <c r="K1034" s="21">
        <f>SUM(R1030:R1033)</f>
        <v>145.6</v>
      </c>
      <c r="L1034" s="21"/>
    </row>
    <row r="1035" spans="1:22" ht="14.25" x14ac:dyDescent="0.2">
      <c r="A1035" s="18"/>
      <c r="B1035" s="18"/>
      <c r="C1035" s="18"/>
      <c r="D1035" s="18" t="s">
        <v>1141</v>
      </c>
      <c r="E1035" s="19" t="s">
        <v>1140</v>
      </c>
      <c r="F1035" s="9">
        <f>Source!AU459</f>
        <v>10</v>
      </c>
      <c r="G1035" s="21"/>
      <c r="H1035" s="20"/>
      <c r="I1035" s="9"/>
      <c r="J1035" s="9"/>
      <c r="K1035" s="21">
        <f>SUM(T1030:T1034)</f>
        <v>20.8</v>
      </c>
      <c r="L1035" s="21"/>
    </row>
    <row r="1036" spans="1:22" ht="14.25" x14ac:dyDescent="0.2">
      <c r="A1036" s="18"/>
      <c r="B1036" s="18"/>
      <c r="C1036" s="18"/>
      <c r="D1036" s="18" t="s">
        <v>1145</v>
      </c>
      <c r="E1036" s="19" t="s">
        <v>1140</v>
      </c>
      <c r="F1036" s="9">
        <f>108</f>
        <v>108</v>
      </c>
      <c r="G1036" s="21"/>
      <c r="H1036" s="20"/>
      <c r="I1036" s="9"/>
      <c r="J1036" s="9"/>
      <c r="K1036" s="21">
        <f>SUM(V1030:V1035)</f>
        <v>53.54</v>
      </c>
      <c r="L1036" s="21"/>
    </row>
    <row r="1037" spans="1:22" ht="14.25" x14ac:dyDescent="0.2">
      <c r="A1037" s="18"/>
      <c r="B1037" s="18"/>
      <c r="C1037" s="18"/>
      <c r="D1037" s="18" t="s">
        <v>1142</v>
      </c>
      <c r="E1037" s="19" t="s">
        <v>1143</v>
      </c>
      <c r="F1037" s="9">
        <f>Source!AQ459</f>
        <v>0.37</v>
      </c>
      <c r="G1037" s="21"/>
      <c r="H1037" s="20" t="str">
        <f>Source!DI459</f>
        <v/>
      </c>
      <c r="I1037" s="9">
        <f>Source!AV459</f>
        <v>1</v>
      </c>
      <c r="J1037" s="9"/>
      <c r="K1037" s="21"/>
      <c r="L1037" s="21">
        <f>Source!U459</f>
        <v>0.37</v>
      </c>
    </row>
    <row r="1038" spans="1:22" ht="15" x14ac:dyDescent="0.25">
      <c r="A1038" s="24"/>
      <c r="B1038" s="24"/>
      <c r="C1038" s="24"/>
      <c r="D1038" s="24"/>
      <c r="E1038" s="24"/>
      <c r="F1038" s="24"/>
      <c r="G1038" s="24"/>
      <c r="H1038" s="24"/>
      <c r="I1038" s="24"/>
      <c r="J1038" s="57">
        <f>K1031+K1032+K1034+K1035+K1036</f>
        <v>506.12</v>
      </c>
      <c r="K1038" s="57"/>
      <c r="L1038" s="25">
        <f>IF(Source!I459&lt;&gt;0, ROUND(J1038/Source!I459, 2), 0)</f>
        <v>506.12</v>
      </c>
      <c r="P1038" s="23">
        <f>J1038</f>
        <v>506.12</v>
      </c>
    </row>
    <row r="1040" spans="1:22" ht="15" x14ac:dyDescent="0.25">
      <c r="A1040" s="55" t="str">
        <f>CONCATENATE("Итого по подразделу: ",IF(Source!G461&lt;&gt;"Новый подраздел", Source!G461, ""))</f>
        <v>Итого по подразделу: Вентиляция 3</v>
      </c>
      <c r="B1040" s="55"/>
      <c r="C1040" s="55"/>
      <c r="D1040" s="55"/>
      <c r="E1040" s="55"/>
      <c r="F1040" s="55"/>
      <c r="G1040" s="55"/>
      <c r="H1040" s="55"/>
      <c r="I1040" s="55"/>
      <c r="J1040" s="53">
        <f>SUM(P756:P1039)</f>
        <v>129033.81999999998</v>
      </c>
      <c r="K1040" s="54"/>
      <c r="L1040" s="26"/>
    </row>
    <row r="1043" spans="1:22" ht="16.5" x14ac:dyDescent="0.25">
      <c r="A1043" s="56" t="str">
        <f>CONCATENATE("Подраздел: ",IF(Source!G491&lt;&gt;"Новый подраздел", Source!G491, ""))</f>
        <v>Подраздел: Кондиционирование воздуха 1</v>
      </c>
      <c r="B1043" s="56"/>
      <c r="C1043" s="56"/>
      <c r="D1043" s="56"/>
      <c r="E1043" s="56"/>
      <c r="F1043" s="56"/>
      <c r="G1043" s="56"/>
      <c r="H1043" s="56"/>
      <c r="I1043" s="56"/>
      <c r="J1043" s="56"/>
      <c r="K1043" s="56"/>
      <c r="L1043" s="56"/>
    </row>
    <row r="1044" spans="1:22" ht="57" x14ac:dyDescent="0.2">
      <c r="A1044" s="18">
        <v>111</v>
      </c>
      <c r="B1044" s="18">
        <v>111</v>
      </c>
      <c r="C1044" s="18" t="str">
        <f>Source!F496</f>
        <v>1.18-2403-18-3/1</v>
      </c>
      <c r="D1044" s="18" t="str">
        <f>Source!G496</f>
        <v>Техническое обслуживание наружных блоков сплит систем мощностью до 10 кВт - полугодовое /Наружный блок CVT8C-X 850T-R</v>
      </c>
      <c r="E1044" s="19" t="str">
        <f>Source!H496</f>
        <v>1 блок</v>
      </c>
      <c r="F1044" s="9">
        <f>Source!I496</f>
        <v>1</v>
      </c>
      <c r="G1044" s="21"/>
      <c r="H1044" s="20"/>
      <c r="I1044" s="9"/>
      <c r="J1044" s="9"/>
      <c r="K1044" s="21"/>
      <c r="L1044" s="21"/>
      <c r="Q1044">
        <f>ROUND((Source!BZ496/100)*ROUND((Source!AF496*Source!AV496)*Source!I496, 2), 2)</f>
        <v>1151.97</v>
      </c>
      <c r="R1044">
        <f>Source!X496</f>
        <v>1151.97</v>
      </c>
      <c r="S1044">
        <f>ROUND((Source!CA496/100)*ROUND((Source!AF496*Source!AV496)*Source!I496, 2), 2)</f>
        <v>164.57</v>
      </c>
      <c r="T1044">
        <f>Source!Y496</f>
        <v>164.57</v>
      </c>
      <c r="U1044">
        <f>ROUND((175/100)*ROUND((Source!AE496*Source!AV496)*Source!I496, 2), 2)</f>
        <v>0.09</v>
      </c>
      <c r="V1044">
        <f>ROUND((108/100)*ROUND(Source!CS496*Source!I496, 2), 2)</f>
        <v>0.05</v>
      </c>
    </row>
    <row r="1045" spans="1:22" ht="14.25" x14ac:dyDescent="0.2">
      <c r="A1045" s="18"/>
      <c r="B1045" s="18"/>
      <c r="C1045" s="18"/>
      <c r="D1045" s="18" t="s">
        <v>1136</v>
      </c>
      <c r="E1045" s="19"/>
      <c r="F1045" s="9"/>
      <c r="G1045" s="21">
        <f>Source!AO496</f>
        <v>1645.67</v>
      </c>
      <c r="H1045" s="20" t="str">
        <f>Source!DG496</f>
        <v/>
      </c>
      <c r="I1045" s="9">
        <f>Source!AV496</f>
        <v>1</v>
      </c>
      <c r="J1045" s="9">
        <f>IF(Source!BA496&lt;&gt; 0, Source!BA496, 1)</f>
        <v>1</v>
      </c>
      <c r="K1045" s="21">
        <f>Source!S496</f>
        <v>1645.67</v>
      </c>
      <c r="L1045" s="21"/>
    </row>
    <row r="1046" spans="1:22" ht="14.25" x14ac:dyDescent="0.2">
      <c r="A1046" s="18"/>
      <c r="B1046" s="18"/>
      <c r="C1046" s="18"/>
      <c r="D1046" s="18" t="s">
        <v>1137</v>
      </c>
      <c r="E1046" s="19"/>
      <c r="F1046" s="9"/>
      <c r="G1046" s="21">
        <f>Source!AM496</f>
        <v>3.49</v>
      </c>
      <c r="H1046" s="20" t="str">
        <f>Source!DE496</f>
        <v/>
      </c>
      <c r="I1046" s="9">
        <f>Source!AV496</f>
        <v>1</v>
      </c>
      <c r="J1046" s="9">
        <f>IF(Source!BB496&lt;&gt; 0, Source!BB496, 1)</f>
        <v>1</v>
      </c>
      <c r="K1046" s="21">
        <f>Source!Q496</f>
        <v>3.49</v>
      </c>
      <c r="L1046" s="21"/>
    </row>
    <row r="1047" spans="1:22" ht="14.25" x14ac:dyDescent="0.2">
      <c r="A1047" s="18"/>
      <c r="B1047" s="18"/>
      <c r="C1047" s="18"/>
      <c r="D1047" s="18" t="s">
        <v>1144</v>
      </c>
      <c r="E1047" s="19"/>
      <c r="F1047" s="9"/>
      <c r="G1047" s="21">
        <f>Source!AN496</f>
        <v>0.05</v>
      </c>
      <c r="H1047" s="20" t="str">
        <f>Source!DF496</f>
        <v/>
      </c>
      <c r="I1047" s="9">
        <f>Source!AV496</f>
        <v>1</v>
      </c>
      <c r="J1047" s="9">
        <f>IF(Source!BS496&lt;&gt; 0, Source!BS496, 1)</f>
        <v>1</v>
      </c>
      <c r="K1047" s="27">
        <f>Source!R496</f>
        <v>0.05</v>
      </c>
      <c r="L1047" s="21"/>
    </row>
    <row r="1048" spans="1:22" ht="14.25" x14ac:dyDescent="0.2">
      <c r="A1048" s="18"/>
      <c r="B1048" s="18"/>
      <c r="C1048" s="18"/>
      <c r="D1048" s="18" t="s">
        <v>1138</v>
      </c>
      <c r="E1048" s="19"/>
      <c r="F1048" s="9"/>
      <c r="G1048" s="21">
        <f>Source!AL496</f>
        <v>0.94</v>
      </c>
      <c r="H1048" s="20" t="str">
        <f>Source!DD496</f>
        <v/>
      </c>
      <c r="I1048" s="9">
        <f>Source!AW496</f>
        <v>1</v>
      </c>
      <c r="J1048" s="9">
        <f>IF(Source!BC496&lt;&gt; 0, Source!BC496, 1)</f>
        <v>1</v>
      </c>
      <c r="K1048" s="21">
        <f>Source!P496</f>
        <v>0.94</v>
      </c>
      <c r="L1048" s="21"/>
    </row>
    <row r="1049" spans="1:22" ht="14.25" x14ac:dyDescent="0.2">
      <c r="A1049" s="18"/>
      <c r="B1049" s="18"/>
      <c r="C1049" s="18"/>
      <c r="D1049" s="18" t="s">
        <v>1139</v>
      </c>
      <c r="E1049" s="19" t="s">
        <v>1140</v>
      </c>
      <c r="F1049" s="9">
        <f>Source!AT496</f>
        <v>70</v>
      </c>
      <c r="G1049" s="21"/>
      <c r="H1049" s="20"/>
      <c r="I1049" s="9"/>
      <c r="J1049" s="9"/>
      <c r="K1049" s="21">
        <f>SUM(R1044:R1048)</f>
        <v>1151.97</v>
      </c>
      <c r="L1049" s="21"/>
    </row>
    <row r="1050" spans="1:22" ht="14.25" x14ac:dyDescent="0.2">
      <c r="A1050" s="18"/>
      <c r="B1050" s="18"/>
      <c r="C1050" s="18"/>
      <c r="D1050" s="18" t="s">
        <v>1141</v>
      </c>
      <c r="E1050" s="19" t="s">
        <v>1140</v>
      </c>
      <c r="F1050" s="9">
        <f>Source!AU496</f>
        <v>10</v>
      </c>
      <c r="G1050" s="21"/>
      <c r="H1050" s="20"/>
      <c r="I1050" s="9"/>
      <c r="J1050" s="9"/>
      <c r="K1050" s="21">
        <f>SUM(T1044:T1049)</f>
        <v>164.57</v>
      </c>
      <c r="L1050" s="21"/>
    </row>
    <row r="1051" spans="1:22" ht="14.25" x14ac:dyDescent="0.2">
      <c r="A1051" s="18"/>
      <c r="B1051" s="18"/>
      <c r="C1051" s="18"/>
      <c r="D1051" s="18" t="s">
        <v>1145</v>
      </c>
      <c r="E1051" s="19" t="s">
        <v>1140</v>
      </c>
      <c r="F1051" s="9">
        <f>108</f>
        <v>108</v>
      </c>
      <c r="G1051" s="21"/>
      <c r="H1051" s="20"/>
      <c r="I1051" s="9"/>
      <c r="J1051" s="9"/>
      <c r="K1051" s="21">
        <f>SUM(V1044:V1050)</f>
        <v>0.05</v>
      </c>
      <c r="L1051" s="21"/>
    </row>
    <row r="1052" spans="1:22" ht="14.25" x14ac:dyDescent="0.2">
      <c r="A1052" s="18"/>
      <c r="B1052" s="18"/>
      <c r="C1052" s="18"/>
      <c r="D1052" s="18" t="s">
        <v>1142</v>
      </c>
      <c r="E1052" s="19" t="s">
        <v>1143</v>
      </c>
      <c r="F1052" s="9">
        <f>Source!AQ496</f>
        <v>2.48</v>
      </c>
      <c r="G1052" s="21"/>
      <c r="H1052" s="20" t="str">
        <f>Source!DI496</f>
        <v/>
      </c>
      <c r="I1052" s="9">
        <f>Source!AV496</f>
        <v>1</v>
      </c>
      <c r="J1052" s="9"/>
      <c r="K1052" s="21"/>
      <c r="L1052" s="21">
        <f>Source!U496</f>
        <v>2.48</v>
      </c>
    </row>
    <row r="1053" spans="1:22" ht="15" x14ac:dyDescent="0.25">
      <c r="A1053" s="24"/>
      <c r="B1053" s="24"/>
      <c r="C1053" s="24"/>
      <c r="D1053" s="24"/>
      <c r="E1053" s="24"/>
      <c r="F1053" s="24"/>
      <c r="G1053" s="24"/>
      <c r="H1053" s="24"/>
      <c r="I1053" s="24"/>
      <c r="J1053" s="57">
        <f>K1045+K1046+K1048+K1049+K1050+K1051</f>
        <v>2966.6900000000005</v>
      </c>
      <c r="K1053" s="57"/>
      <c r="L1053" s="25">
        <f>IF(Source!I496&lt;&gt;0, ROUND(J1053/Source!I496, 2), 0)</f>
        <v>2966.69</v>
      </c>
      <c r="P1053" s="23">
        <f>J1053</f>
        <v>2966.6900000000005</v>
      </c>
    </row>
    <row r="1054" spans="1:22" ht="57" x14ac:dyDescent="0.2">
      <c r="A1054" s="18">
        <v>112</v>
      </c>
      <c r="B1054" s="18">
        <v>112</v>
      </c>
      <c r="C1054" s="18" t="str">
        <f>Source!F498</f>
        <v>1.18-2403-17-4/1</v>
      </c>
      <c r="D1054" s="18" t="str">
        <f>Source!G498</f>
        <v>Техническое обслуживание внутренних кассетных блоков сплит систем мощностью свыше 5 кВт - полугодовое /Внутренний блок GWMN-3-XY D56</v>
      </c>
      <c r="E1054" s="19" t="str">
        <f>Source!H498</f>
        <v>1 блок</v>
      </c>
      <c r="F1054" s="9">
        <f>Source!I498</f>
        <v>1</v>
      </c>
      <c r="G1054" s="21"/>
      <c r="H1054" s="20"/>
      <c r="I1054" s="9"/>
      <c r="J1054" s="9"/>
      <c r="K1054" s="21"/>
      <c r="L1054" s="21"/>
      <c r="Q1054">
        <f>ROUND((Source!BZ498/100)*ROUND((Source!AF498*Source!AV498)*Source!I498, 2), 2)</f>
        <v>798.95</v>
      </c>
      <c r="R1054">
        <f>Source!X498</f>
        <v>798.95</v>
      </c>
      <c r="S1054">
        <f>ROUND((Source!CA498/100)*ROUND((Source!AF498*Source!AV498)*Source!I498, 2), 2)</f>
        <v>114.14</v>
      </c>
      <c r="T1054">
        <f>Source!Y498</f>
        <v>114.14</v>
      </c>
      <c r="U1054">
        <f>ROUND((175/100)*ROUND((Source!AE498*Source!AV498)*Source!I498, 2), 2)</f>
        <v>0.11</v>
      </c>
      <c r="V1054">
        <f>ROUND((108/100)*ROUND(Source!CS498*Source!I498, 2), 2)</f>
        <v>0.06</v>
      </c>
    </row>
    <row r="1055" spans="1:22" ht="14.25" x14ac:dyDescent="0.2">
      <c r="A1055" s="18"/>
      <c r="B1055" s="18"/>
      <c r="C1055" s="18"/>
      <c r="D1055" s="18" t="s">
        <v>1136</v>
      </c>
      <c r="E1055" s="19"/>
      <c r="F1055" s="9"/>
      <c r="G1055" s="21">
        <f>Source!AO498</f>
        <v>1141.3499999999999</v>
      </c>
      <c r="H1055" s="20" t="str">
        <f>Source!DG498</f>
        <v/>
      </c>
      <c r="I1055" s="9">
        <f>Source!AV498</f>
        <v>1</v>
      </c>
      <c r="J1055" s="9">
        <f>IF(Source!BA498&lt;&gt; 0, Source!BA498, 1)</f>
        <v>1</v>
      </c>
      <c r="K1055" s="21">
        <f>Source!S498</f>
        <v>1141.3499999999999</v>
      </c>
      <c r="L1055" s="21"/>
    </row>
    <row r="1056" spans="1:22" ht="14.25" x14ac:dyDescent="0.2">
      <c r="A1056" s="18"/>
      <c r="B1056" s="18"/>
      <c r="C1056" s="18"/>
      <c r="D1056" s="18" t="s">
        <v>1137</v>
      </c>
      <c r="E1056" s="19"/>
      <c r="F1056" s="9"/>
      <c r="G1056" s="21">
        <f>Source!AM498</f>
        <v>4.1100000000000003</v>
      </c>
      <c r="H1056" s="20" t="str">
        <f>Source!DE498</f>
        <v/>
      </c>
      <c r="I1056" s="9">
        <f>Source!AV498</f>
        <v>1</v>
      </c>
      <c r="J1056" s="9">
        <f>IF(Source!BB498&lt;&gt; 0, Source!BB498, 1)</f>
        <v>1</v>
      </c>
      <c r="K1056" s="21">
        <f>Source!Q498</f>
        <v>4.1100000000000003</v>
      </c>
      <c r="L1056" s="21"/>
    </row>
    <row r="1057" spans="1:22" ht="14.25" x14ac:dyDescent="0.2">
      <c r="A1057" s="18"/>
      <c r="B1057" s="18"/>
      <c r="C1057" s="18"/>
      <c r="D1057" s="18" t="s">
        <v>1144</v>
      </c>
      <c r="E1057" s="19"/>
      <c r="F1057" s="9"/>
      <c r="G1057" s="21">
        <f>Source!AN498</f>
        <v>0.06</v>
      </c>
      <c r="H1057" s="20" t="str">
        <f>Source!DF498</f>
        <v/>
      </c>
      <c r="I1057" s="9">
        <f>Source!AV498</f>
        <v>1</v>
      </c>
      <c r="J1057" s="9">
        <f>IF(Source!BS498&lt;&gt; 0, Source!BS498, 1)</f>
        <v>1</v>
      </c>
      <c r="K1057" s="27">
        <f>Source!R498</f>
        <v>0.06</v>
      </c>
      <c r="L1057" s="21"/>
    </row>
    <row r="1058" spans="1:22" ht="14.25" x14ac:dyDescent="0.2">
      <c r="A1058" s="18"/>
      <c r="B1058" s="18"/>
      <c r="C1058" s="18"/>
      <c r="D1058" s="18" t="s">
        <v>1138</v>
      </c>
      <c r="E1058" s="19"/>
      <c r="F1058" s="9"/>
      <c r="G1058" s="21">
        <f>Source!AL498</f>
        <v>4.43</v>
      </c>
      <c r="H1058" s="20" t="str">
        <f>Source!DD498</f>
        <v/>
      </c>
      <c r="I1058" s="9">
        <f>Source!AW498</f>
        <v>1</v>
      </c>
      <c r="J1058" s="9">
        <f>IF(Source!BC498&lt;&gt; 0, Source!BC498, 1)</f>
        <v>1</v>
      </c>
      <c r="K1058" s="21">
        <f>Source!P498</f>
        <v>4.43</v>
      </c>
      <c r="L1058" s="21"/>
    </row>
    <row r="1059" spans="1:22" ht="14.25" x14ac:dyDescent="0.2">
      <c r="A1059" s="18"/>
      <c r="B1059" s="18"/>
      <c r="C1059" s="18"/>
      <c r="D1059" s="18" t="s">
        <v>1139</v>
      </c>
      <c r="E1059" s="19" t="s">
        <v>1140</v>
      </c>
      <c r="F1059" s="9">
        <f>Source!AT498</f>
        <v>70</v>
      </c>
      <c r="G1059" s="21"/>
      <c r="H1059" s="20"/>
      <c r="I1059" s="9"/>
      <c r="J1059" s="9"/>
      <c r="K1059" s="21">
        <f>SUM(R1054:R1058)</f>
        <v>798.95</v>
      </c>
      <c r="L1059" s="21"/>
    </row>
    <row r="1060" spans="1:22" ht="14.25" x14ac:dyDescent="0.2">
      <c r="A1060" s="18"/>
      <c r="B1060" s="18"/>
      <c r="C1060" s="18"/>
      <c r="D1060" s="18" t="s">
        <v>1141</v>
      </c>
      <c r="E1060" s="19" t="s">
        <v>1140</v>
      </c>
      <c r="F1060" s="9">
        <f>Source!AU498</f>
        <v>10</v>
      </c>
      <c r="G1060" s="21"/>
      <c r="H1060" s="20"/>
      <c r="I1060" s="9"/>
      <c r="J1060" s="9"/>
      <c r="K1060" s="21">
        <f>SUM(T1054:T1059)</f>
        <v>114.14</v>
      </c>
      <c r="L1060" s="21"/>
    </row>
    <row r="1061" spans="1:22" ht="14.25" x14ac:dyDescent="0.2">
      <c r="A1061" s="18"/>
      <c r="B1061" s="18"/>
      <c r="C1061" s="18"/>
      <c r="D1061" s="18" t="s">
        <v>1145</v>
      </c>
      <c r="E1061" s="19" t="s">
        <v>1140</v>
      </c>
      <c r="F1061" s="9">
        <f>108</f>
        <v>108</v>
      </c>
      <c r="G1061" s="21"/>
      <c r="H1061" s="20"/>
      <c r="I1061" s="9"/>
      <c r="J1061" s="9"/>
      <c r="K1061" s="21">
        <f>SUM(V1054:V1060)</f>
        <v>0.06</v>
      </c>
      <c r="L1061" s="21"/>
    </row>
    <row r="1062" spans="1:22" ht="14.25" x14ac:dyDescent="0.2">
      <c r="A1062" s="18"/>
      <c r="B1062" s="18"/>
      <c r="C1062" s="18"/>
      <c r="D1062" s="18" t="s">
        <v>1142</v>
      </c>
      <c r="E1062" s="19" t="s">
        <v>1143</v>
      </c>
      <c r="F1062" s="9">
        <f>Source!AQ498</f>
        <v>1.72</v>
      </c>
      <c r="G1062" s="21"/>
      <c r="H1062" s="20" t="str">
        <f>Source!DI498</f>
        <v/>
      </c>
      <c r="I1062" s="9">
        <f>Source!AV498</f>
        <v>1</v>
      </c>
      <c r="J1062" s="9"/>
      <c r="K1062" s="21"/>
      <c r="L1062" s="21">
        <f>Source!U498</f>
        <v>1.72</v>
      </c>
    </row>
    <row r="1063" spans="1:22" ht="15" x14ac:dyDescent="0.25">
      <c r="A1063" s="24"/>
      <c r="B1063" s="24"/>
      <c r="C1063" s="24"/>
      <c r="D1063" s="24"/>
      <c r="E1063" s="24"/>
      <c r="F1063" s="24"/>
      <c r="G1063" s="24"/>
      <c r="H1063" s="24"/>
      <c r="I1063" s="24"/>
      <c r="J1063" s="57">
        <f>K1055+K1056+K1058+K1059+K1060+K1061</f>
        <v>2063.04</v>
      </c>
      <c r="K1063" s="57"/>
      <c r="L1063" s="25">
        <f>IF(Source!I498&lt;&gt;0, ROUND(J1063/Source!I498, 2), 0)</f>
        <v>2063.04</v>
      </c>
      <c r="P1063" s="23">
        <f>J1063</f>
        <v>2063.04</v>
      </c>
    </row>
    <row r="1064" spans="1:22" ht="42.75" x14ac:dyDescent="0.2">
      <c r="A1064" s="18">
        <v>113</v>
      </c>
      <c r="B1064" s="18">
        <v>113</v>
      </c>
      <c r="C1064" s="18" t="str">
        <f>Source!F500</f>
        <v>1.18-2403-17-3/1</v>
      </c>
      <c r="D1064" s="18" t="str">
        <f>Source!G500</f>
        <v>Техническое обслуживание внутренних кассетных блоков сплит систем мощностью до 5 кВт - полугодовое</v>
      </c>
      <c r="E1064" s="19" t="str">
        <f>Source!H500</f>
        <v>1 блок</v>
      </c>
      <c r="F1064" s="9">
        <f>Source!I500</f>
        <v>26</v>
      </c>
      <c r="G1064" s="21"/>
      <c r="H1064" s="20"/>
      <c r="I1064" s="9"/>
      <c r="J1064" s="9"/>
      <c r="K1064" s="21"/>
      <c r="L1064" s="21"/>
      <c r="Q1064">
        <f>ROUND((Source!BZ500/100)*ROUND((Source!AF500*Source!AV500)*Source!I500, 2), 2)</f>
        <v>16183.26</v>
      </c>
      <c r="R1064">
        <f>Source!X500</f>
        <v>16183.26</v>
      </c>
      <c r="S1064">
        <f>ROUND((Source!CA500/100)*ROUND((Source!AF500*Source!AV500)*Source!I500, 2), 2)</f>
        <v>2311.89</v>
      </c>
      <c r="T1064">
        <f>Source!Y500</f>
        <v>2311.89</v>
      </c>
      <c r="U1064">
        <f>ROUND((175/100)*ROUND((Source!AE500*Source!AV500)*Source!I500, 2), 2)</f>
        <v>1.37</v>
      </c>
      <c r="V1064">
        <f>ROUND((108/100)*ROUND(Source!CS500*Source!I500, 2), 2)</f>
        <v>0.84</v>
      </c>
    </row>
    <row r="1065" spans="1:22" x14ac:dyDescent="0.2">
      <c r="D1065" s="22" t="str">
        <f>"Объем: "&amp;Source!I500&amp;"=1+"&amp;"6+"&amp;"15+"&amp;"2+"&amp;"2"</f>
        <v>Объем: 26=1+6+15+2+2</v>
      </c>
    </row>
    <row r="1066" spans="1:22" ht="14.25" x14ac:dyDescent="0.2">
      <c r="A1066" s="18"/>
      <c r="B1066" s="18"/>
      <c r="C1066" s="18"/>
      <c r="D1066" s="18" t="s">
        <v>1136</v>
      </c>
      <c r="E1066" s="19"/>
      <c r="F1066" s="9"/>
      <c r="G1066" s="21">
        <f>Source!AO500</f>
        <v>889.19</v>
      </c>
      <c r="H1066" s="20" t="str">
        <f>Source!DG500</f>
        <v/>
      </c>
      <c r="I1066" s="9">
        <f>Source!AV500</f>
        <v>1</v>
      </c>
      <c r="J1066" s="9">
        <f>IF(Source!BA500&lt;&gt; 0, Source!BA500, 1)</f>
        <v>1</v>
      </c>
      <c r="K1066" s="21">
        <f>Source!S500</f>
        <v>23118.94</v>
      </c>
      <c r="L1066" s="21"/>
    </row>
    <row r="1067" spans="1:22" ht="14.25" x14ac:dyDescent="0.2">
      <c r="A1067" s="18"/>
      <c r="B1067" s="18"/>
      <c r="C1067" s="18"/>
      <c r="D1067" s="18" t="s">
        <v>1137</v>
      </c>
      <c r="E1067" s="19"/>
      <c r="F1067" s="9"/>
      <c r="G1067" s="21">
        <f>Source!AM500</f>
        <v>1.85</v>
      </c>
      <c r="H1067" s="20" t="str">
        <f>Source!DE500</f>
        <v/>
      </c>
      <c r="I1067" s="9">
        <f>Source!AV500</f>
        <v>1</v>
      </c>
      <c r="J1067" s="9">
        <f>IF(Source!BB500&lt;&gt; 0, Source!BB500, 1)</f>
        <v>1</v>
      </c>
      <c r="K1067" s="21">
        <f>Source!Q500</f>
        <v>48.1</v>
      </c>
      <c r="L1067" s="21"/>
    </row>
    <row r="1068" spans="1:22" ht="14.25" x14ac:dyDescent="0.2">
      <c r="A1068" s="18"/>
      <c r="B1068" s="18"/>
      <c r="C1068" s="18"/>
      <c r="D1068" s="18" t="s">
        <v>1144</v>
      </c>
      <c r="E1068" s="19"/>
      <c r="F1068" s="9"/>
      <c r="G1068" s="21">
        <f>Source!AN500</f>
        <v>0.03</v>
      </c>
      <c r="H1068" s="20" t="str">
        <f>Source!DF500</f>
        <v/>
      </c>
      <c r="I1068" s="9">
        <f>Source!AV500</f>
        <v>1</v>
      </c>
      <c r="J1068" s="9">
        <f>IF(Source!BS500&lt;&gt; 0, Source!BS500, 1)</f>
        <v>1</v>
      </c>
      <c r="K1068" s="27">
        <f>Source!R500</f>
        <v>0.78</v>
      </c>
      <c r="L1068" s="21"/>
    </row>
    <row r="1069" spans="1:22" ht="14.25" x14ac:dyDescent="0.2">
      <c r="A1069" s="18"/>
      <c r="B1069" s="18"/>
      <c r="C1069" s="18"/>
      <c r="D1069" s="18" t="s">
        <v>1138</v>
      </c>
      <c r="E1069" s="19"/>
      <c r="F1069" s="9"/>
      <c r="G1069" s="21">
        <f>Source!AL500</f>
        <v>2.2200000000000002</v>
      </c>
      <c r="H1069" s="20" t="str">
        <f>Source!DD500</f>
        <v/>
      </c>
      <c r="I1069" s="9">
        <f>Source!AW500</f>
        <v>1</v>
      </c>
      <c r="J1069" s="9">
        <f>IF(Source!BC500&lt;&gt; 0, Source!BC500, 1)</f>
        <v>1</v>
      </c>
      <c r="K1069" s="21">
        <f>Source!P500</f>
        <v>57.72</v>
      </c>
      <c r="L1069" s="21"/>
    </row>
    <row r="1070" spans="1:22" ht="14.25" x14ac:dyDescent="0.2">
      <c r="A1070" s="18"/>
      <c r="B1070" s="18"/>
      <c r="C1070" s="18"/>
      <c r="D1070" s="18" t="s">
        <v>1139</v>
      </c>
      <c r="E1070" s="19" t="s">
        <v>1140</v>
      </c>
      <c r="F1070" s="9">
        <f>Source!AT500</f>
        <v>70</v>
      </c>
      <c r="G1070" s="21"/>
      <c r="H1070" s="20"/>
      <c r="I1070" s="9"/>
      <c r="J1070" s="9"/>
      <c r="K1070" s="21">
        <f>SUM(R1064:R1069)</f>
        <v>16183.26</v>
      </c>
      <c r="L1070" s="21"/>
    </row>
    <row r="1071" spans="1:22" ht="14.25" x14ac:dyDescent="0.2">
      <c r="A1071" s="18"/>
      <c r="B1071" s="18"/>
      <c r="C1071" s="18"/>
      <c r="D1071" s="18" t="s">
        <v>1141</v>
      </c>
      <c r="E1071" s="19" t="s">
        <v>1140</v>
      </c>
      <c r="F1071" s="9">
        <f>Source!AU500</f>
        <v>10</v>
      </c>
      <c r="G1071" s="21"/>
      <c r="H1071" s="20"/>
      <c r="I1071" s="9"/>
      <c r="J1071" s="9"/>
      <c r="K1071" s="21">
        <f>SUM(T1064:T1070)</f>
        <v>2311.89</v>
      </c>
      <c r="L1071" s="21"/>
    </row>
    <row r="1072" spans="1:22" ht="14.25" x14ac:dyDescent="0.2">
      <c r="A1072" s="18"/>
      <c r="B1072" s="18"/>
      <c r="C1072" s="18"/>
      <c r="D1072" s="18" t="s">
        <v>1145</v>
      </c>
      <c r="E1072" s="19" t="s">
        <v>1140</v>
      </c>
      <c r="F1072" s="9">
        <f>108</f>
        <v>108</v>
      </c>
      <c r="G1072" s="21"/>
      <c r="H1072" s="20"/>
      <c r="I1072" s="9"/>
      <c r="J1072" s="9"/>
      <c r="K1072" s="21">
        <f>SUM(V1064:V1071)</f>
        <v>0.84</v>
      </c>
      <c r="L1072" s="21"/>
    </row>
    <row r="1073" spans="1:22" ht="14.25" x14ac:dyDescent="0.2">
      <c r="A1073" s="18"/>
      <c r="B1073" s="18"/>
      <c r="C1073" s="18"/>
      <c r="D1073" s="18" t="s">
        <v>1142</v>
      </c>
      <c r="E1073" s="19" t="s">
        <v>1143</v>
      </c>
      <c r="F1073" s="9">
        <f>Source!AQ500</f>
        <v>1.34</v>
      </c>
      <c r="G1073" s="21"/>
      <c r="H1073" s="20" t="str">
        <f>Source!DI500</f>
        <v/>
      </c>
      <c r="I1073" s="9">
        <f>Source!AV500</f>
        <v>1</v>
      </c>
      <c r="J1073" s="9"/>
      <c r="K1073" s="21"/>
      <c r="L1073" s="21">
        <f>Source!U500</f>
        <v>34.840000000000003</v>
      </c>
    </row>
    <row r="1074" spans="1:22" ht="15" x14ac:dyDescent="0.25">
      <c r="A1074" s="24"/>
      <c r="B1074" s="24"/>
      <c r="C1074" s="24"/>
      <c r="D1074" s="24"/>
      <c r="E1074" s="24"/>
      <c r="F1074" s="24"/>
      <c r="G1074" s="24"/>
      <c r="H1074" s="24"/>
      <c r="I1074" s="24"/>
      <c r="J1074" s="57">
        <f>K1066+K1067+K1069+K1070+K1071+K1072</f>
        <v>41720.749999999993</v>
      </c>
      <c r="K1074" s="57"/>
      <c r="L1074" s="25">
        <f>IF(Source!I500&lt;&gt;0, ROUND(J1074/Source!I500, 2), 0)</f>
        <v>1604.64</v>
      </c>
      <c r="P1074" s="23">
        <f>J1074</f>
        <v>41720.749999999993</v>
      </c>
    </row>
    <row r="1075" spans="1:22" ht="99.75" x14ac:dyDescent="0.2">
      <c r="A1075" s="18">
        <v>114</v>
      </c>
      <c r="B1075" s="18">
        <v>114</v>
      </c>
      <c r="C1075" s="18" t="str">
        <f>Source!F501</f>
        <v>1.23-2303-5-1/1</v>
      </c>
      <c r="D1075" s="18" t="str">
        <f>Source!G501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E1075" s="19" t="str">
        <f>Source!H501</f>
        <v>шт.</v>
      </c>
      <c r="F1075" s="9">
        <f>Source!I501</f>
        <v>23</v>
      </c>
      <c r="G1075" s="21"/>
      <c r="H1075" s="20"/>
      <c r="I1075" s="9"/>
      <c r="J1075" s="9"/>
      <c r="K1075" s="21"/>
      <c r="L1075" s="21"/>
      <c r="Q1075">
        <f>ROUND((Source!BZ501/100)*ROUND((Source!AF501*Source!AV501)*Source!I501, 2), 2)</f>
        <v>13133.41</v>
      </c>
      <c r="R1075">
        <f>Source!X501</f>
        <v>13133.41</v>
      </c>
      <c r="S1075">
        <f>ROUND((Source!CA501/100)*ROUND((Source!AF501*Source!AV501)*Source!I501, 2), 2)</f>
        <v>1876.2</v>
      </c>
      <c r="T1075">
        <f>Source!Y501</f>
        <v>1876.2</v>
      </c>
      <c r="U1075">
        <f>ROUND((175/100)*ROUND((Source!AE501*Source!AV501)*Source!I501, 2), 2)</f>
        <v>0</v>
      </c>
      <c r="V1075">
        <f>ROUND((108/100)*ROUND(Source!CS501*Source!I501, 2), 2)</f>
        <v>0</v>
      </c>
    </row>
    <row r="1076" spans="1:22" ht="14.25" x14ac:dyDescent="0.2">
      <c r="A1076" s="18"/>
      <c r="B1076" s="18"/>
      <c r="C1076" s="18"/>
      <c r="D1076" s="18" t="s">
        <v>1136</v>
      </c>
      <c r="E1076" s="19"/>
      <c r="F1076" s="9"/>
      <c r="G1076" s="21">
        <f>Source!AO501</f>
        <v>815.74</v>
      </c>
      <c r="H1076" s="20" t="str">
        <f>Source!DG501</f>
        <v/>
      </c>
      <c r="I1076" s="9">
        <f>Source!AV501</f>
        <v>1</v>
      </c>
      <c r="J1076" s="9">
        <f>IF(Source!BA501&lt;&gt; 0, Source!BA501, 1)</f>
        <v>1</v>
      </c>
      <c r="K1076" s="21">
        <f>Source!S501</f>
        <v>18762.02</v>
      </c>
      <c r="L1076" s="21"/>
    </row>
    <row r="1077" spans="1:22" ht="14.25" x14ac:dyDescent="0.2">
      <c r="A1077" s="18"/>
      <c r="B1077" s="18"/>
      <c r="C1077" s="18"/>
      <c r="D1077" s="18" t="s">
        <v>1139</v>
      </c>
      <c r="E1077" s="19" t="s">
        <v>1140</v>
      </c>
      <c r="F1077" s="9">
        <f>Source!AT501</f>
        <v>70</v>
      </c>
      <c r="G1077" s="21"/>
      <c r="H1077" s="20"/>
      <c r="I1077" s="9"/>
      <c r="J1077" s="9"/>
      <c r="K1077" s="21">
        <f>SUM(R1075:R1076)</f>
        <v>13133.41</v>
      </c>
      <c r="L1077" s="21"/>
    </row>
    <row r="1078" spans="1:22" ht="14.25" x14ac:dyDescent="0.2">
      <c r="A1078" s="18"/>
      <c r="B1078" s="18"/>
      <c r="C1078" s="18"/>
      <c r="D1078" s="18" t="s">
        <v>1141</v>
      </c>
      <c r="E1078" s="19" t="s">
        <v>1140</v>
      </c>
      <c r="F1078" s="9">
        <f>Source!AU501</f>
        <v>10</v>
      </c>
      <c r="G1078" s="21"/>
      <c r="H1078" s="20"/>
      <c r="I1078" s="9"/>
      <c r="J1078" s="9"/>
      <c r="K1078" s="21">
        <f>SUM(T1075:T1077)</f>
        <v>1876.2</v>
      </c>
      <c r="L1078" s="21"/>
    </row>
    <row r="1079" spans="1:22" ht="14.25" x14ac:dyDescent="0.2">
      <c r="A1079" s="18"/>
      <c r="B1079" s="18"/>
      <c r="C1079" s="18"/>
      <c r="D1079" s="18" t="s">
        <v>1142</v>
      </c>
      <c r="E1079" s="19" t="s">
        <v>1143</v>
      </c>
      <c r="F1079" s="9">
        <f>Source!AQ501</f>
        <v>1.06</v>
      </c>
      <c r="G1079" s="21"/>
      <c r="H1079" s="20" t="str">
        <f>Source!DI501</f>
        <v/>
      </c>
      <c r="I1079" s="9">
        <f>Source!AV501</f>
        <v>1</v>
      </c>
      <c r="J1079" s="9"/>
      <c r="K1079" s="21"/>
      <c r="L1079" s="21">
        <f>Source!U501</f>
        <v>24.380000000000003</v>
      </c>
    </row>
    <row r="1080" spans="1:22" ht="15" x14ac:dyDescent="0.25">
      <c r="A1080" s="24"/>
      <c r="B1080" s="24"/>
      <c r="C1080" s="24"/>
      <c r="D1080" s="24"/>
      <c r="E1080" s="24"/>
      <c r="F1080" s="24"/>
      <c r="G1080" s="24"/>
      <c r="H1080" s="24"/>
      <c r="I1080" s="24"/>
      <c r="J1080" s="57">
        <f>K1076+K1077+K1078</f>
        <v>33771.629999999997</v>
      </c>
      <c r="K1080" s="57"/>
      <c r="L1080" s="25">
        <f>IF(Source!I501&lt;&gt;0, ROUND(J1080/Source!I501, 2), 0)</f>
        <v>1468.33</v>
      </c>
      <c r="P1080" s="23">
        <f>J1080</f>
        <v>33771.629999999997</v>
      </c>
    </row>
    <row r="1082" spans="1:22" ht="15" x14ac:dyDescent="0.25">
      <c r="A1082" s="55" t="str">
        <f>CONCATENATE("Итого по подразделу: ",IF(Source!G507&lt;&gt;"Новый подраздел", Source!G507, ""))</f>
        <v>Итого по подразделу: Кондиционирование воздуха 1</v>
      </c>
      <c r="B1082" s="55"/>
      <c r="C1082" s="55"/>
      <c r="D1082" s="55"/>
      <c r="E1082" s="55"/>
      <c r="F1082" s="55"/>
      <c r="G1082" s="55"/>
      <c r="H1082" s="55"/>
      <c r="I1082" s="55"/>
      <c r="J1082" s="53">
        <f>SUM(P1043:P1081)</f>
        <v>80522.109999999986</v>
      </c>
      <c r="K1082" s="54"/>
      <c r="L1082" s="26"/>
    </row>
    <row r="1085" spans="1:22" ht="16.5" x14ac:dyDescent="0.25">
      <c r="A1085" s="56" t="str">
        <f>CONCATENATE("Подраздел: ",IF(Source!G537&lt;&gt;"Новый подраздел", Source!G537, ""))</f>
        <v>Подраздел: Кондиционирование 2</v>
      </c>
      <c r="B1085" s="56"/>
      <c r="C1085" s="56"/>
      <c r="D1085" s="56"/>
      <c r="E1085" s="56"/>
      <c r="F1085" s="56"/>
      <c r="G1085" s="56"/>
      <c r="H1085" s="56"/>
      <c r="I1085" s="56"/>
      <c r="J1085" s="56"/>
      <c r="K1085" s="56"/>
      <c r="L1085" s="56"/>
    </row>
    <row r="1086" spans="1:22" ht="42.75" x14ac:dyDescent="0.2">
      <c r="A1086" s="18">
        <v>115</v>
      </c>
      <c r="B1086" s="18">
        <v>115</v>
      </c>
      <c r="C1086" s="18" t="str">
        <f>Source!F542</f>
        <v>1.18-2403-18-3/1</v>
      </c>
      <c r="D1086" s="18" t="str">
        <f>Source!G542</f>
        <v>Техническое обслуживание наружных блоков сплит систем мощностью до 10 кВт - полугодовое /MSAN8-X 160M-R</v>
      </c>
      <c r="E1086" s="19" t="str">
        <f>Source!H542</f>
        <v>1 блок</v>
      </c>
      <c r="F1086" s="9">
        <f>Source!I542</f>
        <v>1</v>
      </c>
      <c r="G1086" s="21"/>
      <c r="H1086" s="20"/>
      <c r="I1086" s="9"/>
      <c r="J1086" s="9"/>
      <c r="K1086" s="21"/>
      <c r="L1086" s="21"/>
      <c r="Q1086">
        <f>ROUND((Source!BZ542/100)*ROUND((Source!AF542*Source!AV542)*Source!I542, 2), 2)</f>
        <v>1151.97</v>
      </c>
      <c r="R1086">
        <f>Source!X542</f>
        <v>1151.97</v>
      </c>
      <c r="S1086">
        <f>ROUND((Source!CA542/100)*ROUND((Source!AF542*Source!AV542)*Source!I542, 2), 2)</f>
        <v>164.57</v>
      </c>
      <c r="T1086">
        <f>Source!Y542</f>
        <v>164.57</v>
      </c>
      <c r="U1086">
        <f>ROUND((175/100)*ROUND((Source!AE542*Source!AV542)*Source!I542, 2), 2)</f>
        <v>0.09</v>
      </c>
      <c r="V1086">
        <f>ROUND((108/100)*ROUND(Source!CS542*Source!I542, 2), 2)</f>
        <v>0.05</v>
      </c>
    </row>
    <row r="1087" spans="1:22" ht="14.25" x14ac:dyDescent="0.2">
      <c r="A1087" s="18"/>
      <c r="B1087" s="18"/>
      <c r="C1087" s="18"/>
      <c r="D1087" s="18" t="s">
        <v>1136</v>
      </c>
      <c r="E1087" s="19"/>
      <c r="F1087" s="9"/>
      <c r="G1087" s="21">
        <f>Source!AO542</f>
        <v>1645.67</v>
      </c>
      <c r="H1087" s="20" t="str">
        <f>Source!DG542</f>
        <v/>
      </c>
      <c r="I1087" s="9">
        <f>Source!AV542</f>
        <v>1</v>
      </c>
      <c r="J1087" s="9">
        <f>IF(Source!BA542&lt;&gt; 0, Source!BA542, 1)</f>
        <v>1</v>
      </c>
      <c r="K1087" s="21">
        <f>Source!S542</f>
        <v>1645.67</v>
      </c>
      <c r="L1087" s="21"/>
    </row>
    <row r="1088" spans="1:22" ht="14.25" x14ac:dyDescent="0.2">
      <c r="A1088" s="18"/>
      <c r="B1088" s="18"/>
      <c r="C1088" s="18"/>
      <c r="D1088" s="18" t="s">
        <v>1137</v>
      </c>
      <c r="E1088" s="19"/>
      <c r="F1088" s="9"/>
      <c r="G1088" s="21">
        <f>Source!AM542</f>
        <v>3.49</v>
      </c>
      <c r="H1088" s="20" t="str">
        <f>Source!DE542</f>
        <v/>
      </c>
      <c r="I1088" s="9">
        <f>Source!AV542</f>
        <v>1</v>
      </c>
      <c r="J1088" s="9">
        <f>IF(Source!BB542&lt;&gt; 0, Source!BB542, 1)</f>
        <v>1</v>
      </c>
      <c r="K1088" s="21">
        <f>Source!Q542</f>
        <v>3.49</v>
      </c>
      <c r="L1088" s="21"/>
    </row>
    <row r="1089" spans="1:22" ht="14.25" x14ac:dyDescent="0.2">
      <c r="A1089" s="18"/>
      <c r="B1089" s="18"/>
      <c r="C1089" s="18"/>
      <c r="D1089" s="18" t="s">
        <v>1144</v>
      </c>
      <c r="E1089" s="19"/>
      <c r="F1089" s="9"/>
      <c r="G1089" s="21">
        <f>Source!AN542</f>
        <v>0.05</v>
      </c>
      <c r="H1089" s="20" t="str">
        <f>Source!DF542</f>
        <v/>
      </c>
      <c r="I1089" s="9">
        <f>Source!AV542</f>
        <v>1</v>
      </c>
      <c r="J1089" s="9">
        <f>IF(Source!BS542&lt;&gt; 0, Source!BS542, 1)</f>
        <v>1</v>
      </c>
      <c r="K1089" s="27">
        <f>Source!R542</f>
        <v>0.05</v>
      </c>
      <c r="L1089" s="21"/>
    </row>
    <row r="1090" spans="1:22" ht="14.25" x14ac:dyDescent="0.2">
      <c r="A1090" s="18"/>
      <c r="B1090" s="18"/>
      <c r="C1090" s="18"/>
      <c r="D1090" s="18" t="s">
        <v>1138</v>
      </c>
      <c r="E1090" s="19"/>
      <c r="F1090" s="9"/>
      <c r="G1090" s="21">
        <f>Source!AL542</f>
        <v>0.94</v>
      </c>
      <c r="H1090" s="20" t="str">
        <f>Source!DD542</f>
        <v/>
      </c>
      <c r="I1090" s="9">
        <f>Source!AW542</f>
        <v>1</v>
      </c>
      <c r="J1090" s="9">
        <f>IF(Source!BC542&lt;&gt; 0, Source!BC542, 1)</f>
        <v>1</v>
      </c>
      <c r="K1090" s="21">
        <f>Source!P542</f>
        <v>0.94</v>
      </c>
      <c r="L1090" s="21"/>
    </row>
    <row r="1091" spans="1:22" ht="14.25" x14ac:dyDescent="0.2">
      <c r="A1091" s="18"/>
      <c r="B1091" s="18"/>
      <c r="C1091" s="18"/>
      <c r="D1091" s="18" t="s">
        <v>1139</v>
      </c>
      <c r="E1091" s="19" t="s">
        <v>1140</v>
      </c>
      <c r="F1091" s="9">
        <f>Source!AT542</f>
        <v>70</v>
      </c>
      <c r="G1091" s="21"/>
      <c r="H1091" s="20"/>
      <c r="I1091" s="9"/>
      <c r="J1091" s="9"/>
      <c r="K1091" s="21">
        <f>SUM(R1086:R1090)</f>
        <v>1151.97</v>
      </c>
      <c r="L1091" s="21"/>
    </row>
    <row r="1092" spans="1:22" ht="14.25" x14ac:dyDescent="0.2">
      <c r="A1092" s="18"/>
      <c r="B1092" s="18"/>
      <c r="C1092" s="18"/>
      <c r="D1092" s="18" t="s">
        <v>1141</v>
      </c>
      <c r="E1092" s="19" t="s">
        <v>1140</v>
      </c>
      <c r="F1092" s="9">
        <f>Source!AU542</f>
        <v>10</v>
      </c>
      <c r="G1092" s="21"/>
      <c r="H1092" s="20"/>
      <c r="I1092" s="9"/>
      <c r="J1092" s="9"/>
      <c r="K1092" s="21">
        <f>SUM(T1086:T1091)</f>
        <v>164.57</v>
      </c>
      <c r="L1092" s="21"/>
    </row>
    <row r="1093" spans="1:22" ht="14.25" x14ac:dyDescent="0.2">
      <c r="A1093" s="18"/>
      <c r="B1093" s="18"/>
      <c r="C1093" s="18"/>
      <c r="D1093" s="18" t="s">
        <v>1145</v>
      </c>
      <c r="E1093" s="19" t="s">
        <v>1140</v>
      </c>
      <c r="F1093" s="9">
        <f>108</f>
        <v>108</v>
      </c>
      <c r="G1093" s="21"/>
      <c r="H1093" s="20"/>
      <c r="I1093" s="9"/>
      <c r="J1093" s="9"/>
      <c r="K1093" s="21">
        <f>SUM(V1086:V1092)</f>
        <v>0.05</v>
      </c>
      <c r="L1093" s="21"/>
    </row>
    <row r="1094" spans="1:22" ht="14.25" x14ac:dyDescent="0.2">
      <c r="A1094" s="18"/>
      <c r="B1094" s="18"/>
      <c r="C1094" s="18"/>
      <c r="D1094" s="18" t="s">
        <v>1142</v>
      </c>
      <c r="E1094" s="19" t="s">
        <v>1143</v>
      </c>
      <c r="F1094" s="9">
        <f>Source!AQ542</f>
        <v>2.48</v>
      </c>
      <c r="G1094" s="21"/>
      <c r="H1094" s="20" t="str">
        <f>Source!DI542</f>
        <v/>
      </c>
      <c r="I1094" s="9">
        <f>Source!AV542</f>
        <v>1</v>
      </c>
      <c r="J1094" s="9"/>
      <c r="K1094" s="21"/>
      <c r="L1094" s="21">
        <f>Source!U542</f>
        <v>2.48</v>
      </c>
    </row>
    <row r="1095" spans="1:22" ht="15" x14ac:dyDescent="0.25">
      <c r="A1095" s="24"/>
      <c r="B1095" s="24"/>
      <c r="C1095" s="24"/>
      <c r="D1095" s="24"/>
      <c r="E1095" s="24"/>
      <c r="F1095" s="24"/>
      <c r="G1095" s="24"/>
      <c r="H1095" s="24"/>
      <c r="I1095" s="24"/>
      <c r="J1095" s="57">
        <f>K1087+K1088+K1090+K1091+K1092+K1093</f>
        <v>2966.6900000000005</v>
      </c>
      <c r="K1095" s="57"/>
      <c r="L1095" s="25">
        <f>IF(Source!I542&lt;&gt;0, ROUND(J1095/Source!I542, 2), 0)</f>
        <v>2966.69</v>
      </c>
      <c r="P1095" s="23">
        <f>J1095</f>
        <v>2966.6900000000005</v>
      </c>
    </row>
    <row r="1096" spans="1:22" ht="57" x14ac:dyDescent="0.2">
      <c r="A1096" s="18">
        <v>116</v>
      </c>
      <c r="B1096" s="18">
        <v>116</v>
      </c>
      <c r="C1096" s="18" t="str">
        <f>Source!F544</f>
        <v>1.18-2403-17-4/1</v>
      </c>
      <c r="D1096" s="18" t="str">
        <f>Source!G544</f>
        <v>Техническое обслуживание внутренних кассетных блоков сплит систем мощностью свыше 5 кВт - полугодовое /Внутренний блок GWMN-3-XY D56</v>
      </c>
      <c r="E1096" s="19" t="str">
        <f>Source!H544</f>
        <v>1 блок</v>
      </c>
      <c r="F1096" s="9">
        <f>Source!I544</f>
        <v>1</v>
      </c>
      <c r="G1096" s="21"/>
      <c r="H1096" s="20"/>
      <c r="I1096" s="9"/>
      <c r="J1096" s="9"/>
      <c r="K1096" s="21"/>
      <c r="L1096" s="21"/>
      <c r="Q1096">
        <f>ROUND((Source!BZ544/100)*ROUND((Source!AF544*Source!AV544)*Source!I544, 2), 2)</f>
        <v>798.95</v>
      </c>
      <c r="R1096">
        <f>Source!X544</f>
        <v>798.95</v>
      </c>
      <c r="S1096">
        <f>ROUND((Source!CA544/100)*ROUND((Source!AF544*Source!AV544)*Source!I544, 2), 2)</f>
        <v>114.14</v>
      </c>
      <c r="T1096">
        <f>Source!Y544</f>
        <v>114.14</v>
      </c>
      <c r="U1096">
        <f>ROUND((175/100)*ROUND((Source!AE544*Source!AV544)*Source!I544, 2), 2)</f>
        <v>0.11</v>
      </c>
      <c r="V1096">
        <f>ROUND((108/100)*ROUND(Source!CS544*Source!I544, 2), 2)</f>
        <v>0.06</v>
      </c>
    </row>
    <row r="1097" spans="1:22" ht="14.25" x14ac:dyDescent="0.2">
      <c r="A1097" s="18"/>
      <c r="B1097" s="18"/>
      <c r="C1097" s="18"/>
      <c r="D1097" s="18" t="s">
        <v>1136</v>
      </c>
      <c r="E1097" s="19"/>
      <c r="F1097" s="9"/>
      <c r="G1097" s="21">
        <f>Source!AO544</f>
        <v>1141.3499999999999</v>
      </c>
      <c r="H1097" s="20" t="str">
        <f>Source!DG544</f>
        <v/>
      </c>
      <c r="I1097" s="9">
        <f>Source!AV544</f>
        <v>1</v>
      </c>
      <c r="J1097" s="9">
        <f>IF(Source!BA544&lt;&gt; 0, Source!BA544, 1)</f>
        <v>1</v>
      </c>
      <c r="K1097" s="21">
        <f>Source!S544</f>
        <v>1141.3499999999999</v>
      </c>
      <c r="L1097" s="21"/>
    </row>
    <row r="1098" spans="1:22" ht="14.25" x14ac:dyDescent="0.2">
      <c r="A1098" s="18"/>
      <c r="B1098" s="18"/>
      <c r="C1098" s="18"/>
      <c r="D1098" s="18" t="s">
        <v>1137</v>
      </c>
      <c r="E1098" s="19"/>
      <c r="F1098" s="9"/>
      <c r="G1098" s="21">
        <f>Source!AM544</f>
        <v>4.1100000000000003</v>
      </c>
      <c r="H1098" s="20" t="str">
        <f>Source!DE544</f>
        <v/>
      </c>
      <c r="I1098" s="9">
        <f>Source!AV544</f>
        <v>1</v>
      </c>
      <c r="J1098" s="9">
        <f>IF(Source!BB544&lt;&gt; 0, Source!BB544, 1)</f>
        <v>1</v>
      </c>
      <c r="K1098" s="21">
        <f>Source!Q544</f>
        <v>4.1100000000000003</v>
      </c>
      <c r="L1098" s="21"/>
    </row>
    <row r="1099" spans="1:22" ht="14.25" x14ac:dyDescent="0.2">
      <c r="A1099" s="18"/>
      <c r="B1099" s="18"/>
      <c r="C1099" s="18"/>
      <c r="D1099" s="18" t="s">
        <v>1144</v>
      </c>
      <c r="E1099" s="19"/>
      <c r="F1099" s="9"/>
      <c r="G1099" s="21">
        <f>Source!AN544</f>
        <v>0.06</v>
      </c>
      <c r="H1099" s="20" t="str">
        <f>Source!DF544</f>
        <v/>
      </c>
      <c r="I1099" s="9">
        <f>Source!AV544</f>
        <v>1</v>
      </c>
      <c r="J1099" s="9">
        <f>IF(Source!BS544&lt;&gt; 0, Source!BS544, 1)</f>
        <v>1</v>
      </c>
      <c r="K1099" s="27">
        <f>Source!R544</f>
        <v>0.06</v>
      </c>
      <c r="L1099" s="21"/>
    </row>
    <row r="1100" spans="1:22" ht="14.25" x14ac:dyDescent="0.2">
      <c r="A1100" s="18"/>
      <c r="B1100" s="18"/>
      <c r="C1100" s="18"/>
      <c r="D1100" s="18" t="s">
        <v>1138</v>
      </c>
      <c r="E1100" s="19"/>
      <c r="F1100" s="9"/>
      <c r="G1100" s="21">
        <f>Source!AL544</f>
        <v>4.43</v>
      </c>
      <c r="H1100" s="20" t="str">
        <f>Source!DD544</f>
        <v/>
      </c>
      <c r="I1100" s="9">
        <f>Source!AW544</f>
        <v>1</v>
      </c>
      <c r="J1100" s="9">
        <f>IF(Source!BC544&lt;&gt; 0, Source!BC544, 1)</f>
        <v>1</v>
      </c>
      <c r="K1100" s="21">
        <f>Source!P544</f>
        <v>4.43</v>
      </c>
      <c r="L1100" s="21"/>
    </row>
    <row r="1101" spans="1:22" ht="14.25" x14ac:dyDescent="0.2">
      <c r="A1101" s="18"/>
      <c r="B1101" s="18"/>
      <c r="C1101" s="18"/>
      <c r="D1101" s="18" t="s">
        <v>1139</v>
      </c>
      <c r="E1101" s="19" t="s">
        <v>1140</v>
      </c>
      <c r="F1101" s="9">
        <f>Source!AT544</f>
        <v>70</v>
      </c>
      <c r="G1101" s="21"/>
      <c r="H1101" s="20"/>
      <c r="I1101" s="9"/>
      <c r="J1101" s="9"/>
      <c r="K1101" s="21">
        <f>SUM(R1096:R1100)</f>
        <v>798.95</v>
      </c>
      <c r="L1101" s="21"/>
    </row>
    <row r="1102" spans="1:22" ht="14.25" x14ac:dyDescent="0.2">
      <c r="A1102" s="18"/>
      <c r="B1102" s="18"/>
      <c r="C1102" s="18"/>
      <c r="D1102" s="18" t="s">
        <v>1141</v>
      </c>
      <c r="E1102" s="19" t="s">
        <v>1140</v>
      </c>
      <c r="F1102" s="9">
        <f>Source!AU544</f>
        <v>10</v>
      </c>
      <c r="G1102" s="21"/>
      <c r="H1102" s="20"/>
      <c r="I1102" s="9"/>
      <c r="J1102" s="9"/>
      <c r="K1102" s="21">
        <f>SUM(T1096:T1101)</f>
        <v>114.14</v>
      </c>
      <c r="L1102" s="21"/>
    </row>
    <row r="1103" spans="1:22" ht="14.25" x14ac:dyDescent="0.2">
      <c r="A1103" s="18"/>
      <c r="B1103" s="18"/>
      <c r="C1103" s="18"/>
      <c r="D1103" s="18" t="s">
        <v>1145</v>
      </c>
      <c r="E1103" s="19" t="s">
        <v>1140</v>
      </c>
      <c r="F1103" s="9">
        <f>108</f>
        <v>108</v>
      </c>
      <c r="G1103" s="21"/>
      <c r="H1103" s="20"/>
      <c r="I1103" s="9"/>
      <c r="J1103" s="9"/>
      <c r="K1103" s="21">
        <f>SUM(V1096:V1102)</f>
        <v>0.06</v>
      </c>
      <c r="L1103" s="21"/>
    </row>
    <row r="1104" spans="1:22" ht="14.25" x14ac:dyDescent="0.2">
      <c r="A1104" s="18"/>
      <c r="B1104" s="18"/>
      <c r="C1104" s="18"/>
      <c r="D1104" s="18" t="s">
        <v>1142</v>
      </c>
      <c r="E1104" s="19" t="s">
        <v>1143</v>
      </c>
      <c r="F1104" s="9">
        <f>Source!AQ544</f>
        <v>1.72</v>
      </c>
      <c r="G1104" s="21"/>
      <c r="H1104" s="20" t="str">
        <f>Source!DI544</f>
        <v/>
      </c>
      <c r="I1104" s="9">
        <f>Source!AV544</f>
        <v>1</v>
      </c>
      <c r="J1104" s="9"/>
      <c r="K1104" s="21"/>
      <c r="L1104" s="21">
        <f>Source!U544</f>
        <v>1.72</v>
      </c>
    </row>
    <row r="1105" spans="1:22" ht="15" x14ac:dyDescent="0.25">
      <c r="A1105" s="24"/>
      <c r="B1105" s="24"/>
      <c r="C1105" s="24"/>
      <c r="D1105" s="24"/>
      <c r="E1105" s="24"/>
      <c r="F1105" s="24"/>
      <c r="G1105" s="24"/>
      <c r="H1105" s="24"/>
      <c r="I1105" s="24"/>
      <c r="J1105" s="57">
        <f>K1097+K1098+K1100+K1101+K1102+K1103</f>
        <v>2063.04</v>
      </c>
      <c r="K1105" s="57"/>
      <c r="L1105" s="25">
        <f>IF(Source!I544&lt;&gt;0, ROUND(J1105/Source!I544, 2), 0)</f>
        <v>2063.04</v>
      </c>
      <c r="P1105" s="23">
        <f>J1105</f>
        <v>2063.04</v>
      </c>
    </row>
    <row r="1106" spans="1:22" ht="71.25" x14ac:dyDescent="0.2">
      <c r="A1106" s="18">
        <v>117</v>
      </c>
      <c r="B1106" s="18">
        <v>117</v>
      </c>
      <c r="C1106" s="18" t="str">
        <f>Source!F546</f>
        <v>1.18-2403-17-3/1</v>
      </c>
      <c r="D1106" s="18" t="str">
        <f>Source!G546</f>
        <v>Техническое обслуживание внутренних кассетных блоков сплит систем мощностью до 5 кВт - полугодовое / Внутренний блок GWMN-3-XY D22 ; Внутренний блок GWMN-3-XY D36</v>
      </c>
      <c r="E1106" s="19" t="str">
        <f>Source!H546</f>
        <v>1 блок</v>
      </c>
      <c r="F1106" s="9">
        <f>Source!I546</f>
        <v>8</v>
      </c>
      <c r="G1106" s="21"/>
      <c r="H1106" s="20"/>
      <c r="I1106" s="9"/>
      <c r="J1106" s="9"/>
      <c r="K1106" s="21"/>
      <c r="L1106" s="21"/>
      <c r="Q1106">
        <f>ROUND((Source!BZ546/100)*ROUND((Source!AF546*Source!AV546)*Source!I546, 2), 2)</f>
        <v>4979.46</v>
      </c>
      <c r="R1106">
        <f>Source!X546</f>
        <v>4979.46</v>
      </c>
      <c r="S1106">
        <f>ROUND((Source!CA546/100)*ROUND((Source!AF546*Source!AV546)*Source!I546, 2), 2)</f>
        <v>711.35</v>
      </c>
      <c r="T1106">
        <f>Source!Y546</f>
        <v>711.35</v>
      </c>
      <c r="U1106">
        <f>ROUND((175/100)*ROUND((Source!AE546*Source!AV546)*Source!I546, 2), 2)</f>
        <v>0.42</v>
      </c>
      <c r="V1106">
        <f>ROUND((108/100)*ROUND(Source!CS546*Source!I546, 2), 2)</f>
        <v>0.26</v>
      </c>
    </row>
    <row r="1107" spans="1:22" x14ac:dyDescent="0.2">
      <c r="D1107" s="22" t="str">
        <f>"Объем: "&amp;Source!I546&amp;"=1+"&amp;"7"</f>
        <v>Объем: 8=1+7</v>
      </c>
    </row>
    <row r="1108" spans="1:22" ht="14.25" x14ac:dyDescent="0.2">
      <c r="A1108" s="18"/>
      <c r="B1108" s="18"/>
      <c r="C1108" s="18"/>
      <c r="D1108" s="18" t="s">
        <v>1136</v>
      </c>
      <c r="E1108" s="19"/>
      <c r="F1108" s="9"/>
      <c r="G1108" s="21">
        <f>Source!AO546</f>
        <v>889.19</v>
      </c>
      <c r="H1108" s="20" t="str">
        <f>Source!DG546</f>
        <v/>
      </c>
      <c r="I1108" s="9">
        <f>Source!AV546</f>
        <v>1</v>
      </c>
      <c r="J1108" s="9">
        <f>IF(Source!BA546&lt;&gt; 0, Source!BA546, 1)</f>
        <v>1</v>
      </c>
      <c r="K1108" s="21">
        <f>Source!S546</f>
        <v>7113.52</v>
      </c>
      <c r="L1108" s="21"/>
    </row>
    <row r="1109" spans="1:22" ht="14.25" x14ac:dyDescent="0.2">
      <c r="A1109" s="18"/>
      <c r="B1109" s="18"/>
      <c r="C1109" s="18"/>
      <c r="D1109" s="18" t="s">
        <v>1137</v>
      </c>
      <c r="E1109" s="19"/>
      <c r="F1109" s="9"/>
      <c r="G1109" s="21">
        <f>Source!AM546</f>
        <v>1.85</v>
      </c>
      <c r="H1109" s="20" t="str">
        <f>Source!DE546</f>
        <v/>
      </c>
      <c r="I1109" s="9">
        <f>Source!AV546</f>
        <v>1</v>
      </c>
      <c r="J1109" s="9">
        <f>IF(Source!BB546&lt;&gt; 0, Source!BB546, 1)</f>
        <v>1</v>
      </c>
      <c r="K1109" s="21">
        <f>Source!Q546</f>
        <v>14.8</v>
      </c>
      <c r="L1109" s="21"/>
    </row>
    <row r="1110" spans="1:22" ht="14.25" x14ac:dyDescent="0.2">
      <c r="A1110" s="18"/>
      <c r="B1110" s="18"/>
      <c r="C1110" s="18"/>
      <c r="D1110" s="18" t="s">
        <v>1144</v>
      </c>
      <c r="E1110" s="19"/>
      <c r="F1110" s="9"/>
      <c r="G1110" s="21">
        <f>Source!AN546</f>
        <v>0.03</v>
      </c>
      <c r="H1110" s="20" t="str">
        <f>Source!DF546</f>
        <v/>
      </c>
      <c r="I1110" s="9">
        <f>Source!AV546</f>
        <v>1</v>
      </c>
      <c r="J1110" s="9">
        <f>IF(Source!BS546&lt;&gt; 0, Source!BS546, 1)</f>
        <v>1</v>
      </c>
      <c r="K1110" s="27">
        <f>Source!R546</f>
        <v>0.24</v>
      </c>
      <c r="L1110" s="21"/>
    </row>
    <row r="1111" spans="1:22" ht="14.25" x14ac:dyDescent="0.2">
      <c r="A1111" s="18"/>
      <c r="B1111" s="18"/>
      <c r="C1111" s="18"/>
      <c r="D1111" s="18" t="s">
        <v>1138</v>
      </c>
      <c r="E1111" s="19"/>
      <c r="F1111" s="9"/>
      <c r="G1111" s="21">
        <f>Source!AL546</f>
        <v>2.2200000000000002</v>
      </c>
      <c r="H1111" s="20" t="str">
        <f>Source!DD546</f>
        <v/>
      </c>
      <c r="I1111" s="9">
        <f>Source!AW546</f>
        <v>1</v>
      </c>
      <c r="J1111" s="9">
        <f>IF(Source!BC546&lt;&gt; 0, Source!BC546, 1)</f>
        <v>1</v>
      </c>
      <c r="K1111" s="21">
        <f>Source!P546</f>
        <v>17.760000000000002</v>
      </c>
      <c r="L1111" s="21"/>
    </row>
    <row r="1112" spans="1:22" ht="14.25" x14ac:dyDescent="0.2">
      <c r="A1112" s="18"/>
      <c r="B1112" s="18"/>
      <c r="C1112" s="18"/>
      <c r="D1112" s="18" t="s">
        <v>1139</v>
      </c>
      <c r="E1112" s="19" t="s">
        <v>1140</v>
      </c>
      <c r="F1112" s="9">
        <f>Source!AT546</f>
        <v>70</v>
      </c>
      <c r="G1112" s="21"/>
      <c r="H1112" s="20"/>
      <c r="I1112" s="9"/>
      <c r="J1112" s="9"/>
      <c r="K1112" s="21">
        <f>SUM(R1106:R1111)</f>
        <v>4979.46</v>
      </c>
      <c r="L1112" s="21"/>
    </row>
    <row r="1113" spans="1:22" ht="14.25" x14ac:dyDescent="0.2">
      <c r="A1113" s="18"/>
      <c r="B1113" s="18"/>
      <c r="C1113" s="18"/>
      <c r="D1113" s="18" t="s">
        <v>1141</v>
      </c>
      <c r="E1113" s="19" t="s">
        <v>1140</v>
      </c>
      <c r="F1113" s="9">
        <f>Source!AU546</f>
        <v>10</v>
      </c>
      <c r="G1113" s="21"/>
      <c r="H1113" s="20"/>
      <c r="I1113" s="9"/>
      <c r="J1113" s="9"/>
      <c r="K1113" s="21">
        <f>SUM(T1106:T1112)</f>
        <v>711.35</v>
      </c>
      <c r="L1113" s="21"/>
    </row>
    <row r="1114" spans="1:22" ht="14.25" x14ac:dyDescent="0.2">
      <c r="A1114" s="18"/>
      <c r="B1114" s="18"/>
      <c r="C1114" s="18"/>
      <c r="D1114" s="18" t="s">
        <v>1145</v>
      </c>
      <c r="E1114" s="19" t="s">
        <v>1140</v>
      </c>
      <c r="F1114" s="9">
        <f>108</f>
        <v>108</v>
      </c>
      <c r="G1114" s="21"/>
      <c r="H1114" s="20"/>
      <c r="I1114" s="9"/>
      <c r="J1114" s="9"/>
      <c r="K1114" s="21">
        <f>SUM(V1106:V1113)</f>
        <v>0.26</v>
      </c>
      <c r="L1114" s="21"/>
    </row>
    <row r="1115" spans="1:22" ht="14.25" x14ac:dyDescent="0.2">
      <c r="A1115" s="18"/>
      <c r="B1115" s="18"/>
      <c r="C1115" s="18"/>
      <c r="D1115" s="18" t="s">
        <v>1142</v>
      </c>
      <c r="E1115" s="19" t="s">
        <v>1143</v>
      </c>
      <c r="F1115" s="9">
        <f>Source!AQ546</f>
        <v>1.34</v>
      </c>
      <c r="G1115" s="21"/>
      <c r="H1115" s="20" t="str">
        <f>Source!DI546</f>
        <v/>
      </c>
      <c r="I1115" s="9">
        <f>Source!AV546</f>
        <v>1</v>
      </c>
      <c r="J1115" s="9"/>
      <c r="K1115" s="21"/>
      <c r="L1115" s="21">
        <f>Source!U546</f>
        <v>10.72</v>
      </c>
    </row>
    <row r="1116" spans="1:22" ht="15" x14ac:dyDescent="0.25">
      <c r="A1116" s="24"/>
      <c r="B1116" s="24"/>
      <c r="C1116" s="24"/>
      <c r="D1116" s="24"/>
      <c r="E1116" s="24"/>
      <c r="F1116" s="24"/>
      <c r="G1116" s="24"/>
      <c r="H1116" s="24"/>
      <c r="I1116" s="24"/>
      <c r="J1116" s="57">
        <f>K1108+K1109+K1111+K1112+K1113+K1114</f>
        <v>12837.150000000001</v>
      </c>
      <c r="K1116" s="57"/>
      <c r="L1116" s="25">
        <f>IF(Source!I546&lt;&gt;0, ROUND(J1116/Source!I546, 2), 0)</f>
        <v>1604.64</v>
      </c>
      <c r="P1116" s="23">
        <f>J1116</f>
        <v>12837.150000000001</v>
      </c>
    </row>
    <row r="1117" spans="1:22" ht="42.75" x14ac:dyDescent="0.2">
      <c r="A1117" s="18">
        <v>118</v>
      </c>
      <c r="B1117" s="18">
        <v>118</v>
      </c>
      <c r="C1117" s="18" t="str">
        <f>Source!F548</f>
        <v>1.18-2403-18-3/1</v>
      </c>
      <c r="D1117" s="18" t="str">
        <f>Source!G548</f>
        <v>Техническое обслуживание наружных блоков сплит систем мощностью до 10 кВт - полугодовое /CVT8C-X 280T-R</v>
      </c>
      <c r="E1117" s="19" t="str">
        <f>Source!H548</f>
        <v>1 блок</v>
      </c>
      <c r="F1117" s="9">
        <f>Source!I548</f>
        <v>1</v>
      </c>
      <c r="G1117" s="21"/>
      <c r="H1117" s="20"/>
      <c r="I1117" s="9"/>
      <c r="J1117" s="9"/>
      <c r="K1117" s="21"/>
      <c r="L1117" s="21"/>
      <c r="Q1117">
        <f>ROUND((Source!BZ548/100)*ROUND((Source!AF548*Source!AV548)*Source!I548, 2), 2)</f>
        <v>1151.97</v>
      </c>
      <c r="R1117">
        <f>Source!X548</f>
        <v>1151.97</v>
      </c>
      <c r="S1117">
        <f>ROUND((Source!CA548/100)*ROUND((Source!AF548*Source!AV548)*Source!I548, 2), 2)</f>
        <v>164.57</v>
      </c>
      <c r="T1117">
        <f>Source!Y548</f>
        <v>164.57</v>
      </c>
      <c r="U1117">
        <f>ROUND((175/100)*ROUND((Source!AE548*Source!AV548)*Source!I548, 2), 2)</f>
        <v>0.09</v>
      </c>
      <c r="V1117">
        <f>ROUND((108/100)*ROUND(Source!CS548*Source!I548, 2), 2)</f>
        <v>0.05</v>
      </c>
    </row>
    <row r="1118" spans="1:22" ht="14.25" x14ac:dyDescent="0.2">
      <c r="A1118" s="18"/>
      <c r="B1118" s="18"/>
      <c r="C1118" s="18"/>
      <c r="D1118" s="18" t="s">
        <v>1136</v>
      </c>
      <c r="E1118" s="19"/>
      <c r="F1118" s="9"/>
      <c r="G1118" s="21">
        <f>Source!AO548</f>
        <v>1645.67</v>
      </c>
      <c r="H1118" s="20" t="str">
        <f>Source!DG548</f>
        <v/>
      </c>
      <c r="I1118" s="9">
        <f>Source!AV548</f>
        <v>1</v>
      </c>
      <c r="J1118" s="9">
        <f>IF(Source!BA548&lt;&gt; 0, Source!BA548, 1)</f>
        <v>1</v>
      </c>
      <c r="K1118" s="21">
        <f>Source!S548</f>
        <v>1645.67</v>
      </c>
      <c r="L1118" s="21"/>
    </row>
    <row r="1119" spans="1:22" ht="14.25" x14ac:dyDescent="0.2">
      <c r="A1119" s="18"/>
      <c r="B1119" s="18"/>
      <c r="C1119" s="18"/>
      <c r="D1119" s="18" t="s">
        <v>1137</v>
      </c>
      <c r="E1119" s="19"/>
      <c r="F1119" s="9"/>
      <c r="G1119" s="21">
        <f>Source!AM548</f>
        <v>3.49</v>
      </c>
      <c r="H1119" s="20" t="str">
        <f>Source!DE548</f>
        <v/>
      </c>
      <c r="I1119" s="9">
        <f>Source!AV548</f>
        <v>1</v>
      </c>
      <c r="J1119" s="9">
        <f>IF(Source!BB548&lt;&gt; 0, Source!BB548, 1)</f>
        <v>1</v>
      </c>
      <c r="K1119" s="21">
        <f>Source!Q548</f>
        <v>3.49</v>
      </c>
      <c r="L1119" s="21"/>
    </row>
    <row r="1120" spans="1:22" ht="14.25" x14ac:dyDescent="0.2">
      <c r="A1120" s="18"/>
      <c r="B1120" s="18"/>
      <c r="C1120" s="18"/>
      <c r="D1120" s="18" t="s">
        <v>1144</v>
      </c>
      <c r="E1120" s="19"/>
      <c r="F1120" s="9"/>
      <c r="G1120" s="21">
        <f>Source!AN548</f>
        <v>0.05</v>
      </c>
      <c r="H1120" s="20" t="str">
        <f>Source!DF548</f>
        <v/>
      </c>
      <c r="I1120" s="9">
        <f>Source!AV548</f>
        <v>1</v>
      </c>
      <c r="J1120" s="9">
        <f>IF(Source!BS548&lt;&gt; 0, Source!BS548, 1)</f>
        <v>1</v>
      </c>
      <c r="K1120" s="27">
        <f>Source!R548</f>
        <v>0.05</v>
      </c>
      <c r="L1120" s="21"/>
    </row>
    <row r="1121" spans="1:22" ht="14.25" x14ac:dyDescent="0.2">
      <c r="A1121" s="18"/>
      <c r="B1121" s="18"/>
      <c r="C1121" s="18"/>
      <c r="D1121" s="18" t="s">
        <v>1138</v>
      </c>
      <c r="E1121" s="19"/>
      <c r="F1121" s="9"/>
      <c r="G1121" s="21">
        <f>Source!AL548</f>
        <v>0.94</v>
      </c>
      <c r="H1121" s="20" t="str">
        <f>Source!DD548</f>
        <v/>
      </c>
      <c r="I1121" s="9">
        <f>Source!AW548</f>
        <v>1</v>
      </c>
      <c r="J1121" s="9">
        <f>IF(Source!BC548&lt;&gt; 0, Source!BC548, 1)</f>
        <v>1</v>
      </c>
      <c r="K1121" s="21">
        <f>Source!P548</f>
        <v>0.94</v>
      </c>
      <c r="L1121" s="21"/>
    </row>
    <row r="1122" spans="1:22" ht="14.25" x14ac:dyDescent="0.2">
      <c r="A1122" s="18"/>
      <c r="B1122" s="18"/>
      <c r="C1122" s="18"/>
      <c r="D1122" s="18" t="s">
        <v>1139</v>
      </c>
      <c r="E1122" s="19" t="s">
        <v>1140</v>
      </c>
      <c r="F1122" s="9">
        <f>Source!AT548</f>
        <v>70</v>
      </c>
      <c r="G1122" s="21"/>
      <c r="H1122" s="20"/>
      <c r="I1122" s="9"/>
      <c r="J1122" s="9"/>
      <c r="K1122" s="21">
        <f>SUM(R1117:R1121)</f>
        <v>1151.97</v>
      </c>
      <c r="L1122" s="21"/>
    </row>
    <row r="1123" spans="1:22" ht="14.25" x14ac:dyDescent="0.2">
      <c r="A1123" s="18"/>
      <c r="B1123" s="18"/>
      <c r="C1123" s="18"/>
      <c r="D1123" s="18" t="s">
        <v>1141</v>
      </c>
      <c r="E1123" s="19" t="s">
        <v>1140</v>
      </c>
      <c r="F1123" s="9">
        <f>Source!AU548</f>
        <v>10</v>
      </c>
      <c r="G1123" s="21"/>
      <c r="H1123" s="20"/>
      <c r="I1123" s="9"/>
      <c r="J1123" s="9"/>
      <c r="K1123" s="21">
        <f>SUM(T1117:T1122)</f>
        <v>164.57</v>
      </c>
      <c r="L1123" s="21"/>
    </row>
    <row r="1124" spans="1:22" ht="14.25" x14ac:dyDescent="0.2">
      <c r="A1124" s="18"/>
      <c r="B1124" s="18"/>
      <c r="C1124" s="18"/>
      <c r="D1124" s="18" t="s">
        <v>1145</v>
      </c>
      <c r="E1124" s="19" t="s">
        <v>1140</v>
      </c>
      <c r="F1124" s="9">
        <f>108</f>
        <v>108</v>
      </c>
      <c r="G1124" s="21"/>
      <c r="H1124" s="20"/>
      <c r="I1124" s="9"/>
      <c r="J1124" s="9"/>
      <c r="K1124" s="21">
        <f>SUM(V1117:V1123)</f>
        <v>0.05</v>
      </c>
      <c r="L1124" s="21"/>
    </row>
    <row r="1125" spans="1:22" ht="14.25" x14ac:dyDescent="0.2">
      <c r="A1125" s="18"/>
      <c r="B1125" s="18"/>
      <c r="C1125" s="18"/>
      <c r="D1125" s="18" t="s">
        <v>1142</v>
      </c>
      <c r="E1125" s="19" t="s">
        <v>1143</v>
      </c>
      <c r="F1125" s="9">
        <f>Source!AQ548</f>
        <v>2.48</v>
      </c>
      <c r="G1125" s="21"/>
      <c r="H1125" s="20" t="str">
        <f>Source!DI548</f>
        <v/>
      </c>
      <c r="I1125" s="9">
        <f>Source!AV548</f>
        <v>1</v>
      </c>
      <c r="J1125" s="9"/>
      <c r="K1125" s="21"/>
      <c r="L1125" s="21">
        <f>Source!U548</f>
        <v>2.48</v>
      </c>
    </row>
    <row r="1126" spans="1:22" ht="15" x14ac:dyDescent="0.25">
      <c r="A1126" s="24"/>
      <c r="B1126" s="24"/>
      <c r="C1126" s="24"/>
      <c r="D1126" s="24"/>
      <c r="E1126" s="24"/>
      <c r="F1126" s="24"/>
      <c r="G1126" s="24"/>
      <c r="H1126" s="24"/>
      <c r="I1126" s="24"/>
      <c r="J1126" s="57">
        <f>K1118+K1119+K1121+K1122+K1123+K1124</f>
        <v>2966.6900000000005</v>
      </c>
      <c r="K1126" s="57"/>
      <c r="L1126" s="25">
        <f>IF(Source!I548&lt;&gt;0, ROUND(J1126/Source!I548, 2), 0)</f>
        <v>2966.69</v>
      </c>
      <c r="P1126" s="23">
        <f>J1126</f>
        <v>2966.6900000000005</v>
      </c>
    </row>
    <row r="1127" spans="1:22" ht="71.25" x14ac:dyDescent="0.2">
      <c r="A1127" s="18">
        <v>119</v>
      </c>
      <c r="B1127" s="18">
        <v>119</v>
      </c>
      <c r="C1127" s="18" t="str">
        <f>Source!F550</f>
        <v>1.18-2403-17-3/1</v>
      </c>
      <c r="D1127" s="18" t="str">
        <f>Source!G550</f>
        <v>Техническое обслуживание внутренних кассетных блоков сплит систем мощностью до 5 кВт - полугодовое / GWMN-3-XY D22; GWMN-3-XY D28 ; GWMN-3-XY D36</v>
      </c>
      <c r="E1127" s="19" t="str">
        <f>Source!H550</f>
        <v>1 блок</v>
      </c>
      <c r="F1127" s="9">
        <f>Source!I550</f>
        <v>11</v>
      </c>
      <c r="G1127" s="21"/>
      <c r="H1127" s="20"/>
      <c r="I1127" s="9"/>
      <c r="J1127" s="9"/>
      <c r="K1127" s="21"/>
      <c r="L1127" s="21"/>
      <c r="Q1127">
        <f>ROUND((Source!BZ550/100)*ROUND((Source!AF550*Source!AV550)*Source!I550, 2), 2)</f>
        <v>6846.76</v>
      </c>
      <c r="R1127">
        <f>Source!X550</f>
        <v>6846.76</v>
      </c>
      <c r="S1127">
        <f>ROUND((Source!CA550/100)*ROUND((Source!AF550*Source!AV550)*Source!I550, 2), 2)</f>
        <v>978.11</v>
      </c>
      <c r="T1127">
        <f>Source!Y550</f>
        <v>978.11</v>
      </c>
      <c r="U1127">
        <f>ROUND((175/100)*ROUND((Source!AE550*Source!AV550)*Source!I550, 2), 2)</f>
        <v>0.57999999999999996</v>
      </c>
      <c r="V1127">
        <f>ROUND((108/100)*ROUND(Source!CS550*Source!I550, 2), 2)</f>
        <v>0.36</v>
      </c>
    </row>
    <row r="1128" spans="1:22" x14ac:dyDescent="0.2">
      <c r="D1128" s="22" t="str">
        <f>"Объем: "&amp;Source!I550&amp;"=5+"&amp;"5+"&amp;"1"</f>
        <v>Объем: 11=5+5+1</v>
      </c>
    </row>
    <row r="1129" spans="1:22" ht="14.25" x14ac:dyDescent="0.2">
      <c r="A1129" s="18"/>
      <c r="B1129" s="18"/>
      <c r="C1129" s="18"/>
      <c r="D1129" s="18" t="s">
        <v>1136</v>
      </c>
      <c r="E1129" s="19"/>
      <c r="F1129" s="9"/>
      <c r="G1129" s="21">
        <f>Source!AO550</f>
        <v>889.19</v>
      </c>
      <c r="H1129" s="20" t="str">
        <f>Source!DG550</f>
        <v/>
      </c>
      <c r="I1129" s="9">
        <f>Source!AV550</f>
        <v>1</v>
      </c>
      <c r="J1129" s="9">
        <f>IF(Source!BA550&lt;&gt; 0, Source!BA550, 1)</f>
        <v>1</v>
      </c>
      <c r="K1129" s="21">
        <f>Source!S550</f>
        <v>9781.09</v>
      </c>
      <c r="L1129" s="21"/>
    </row>
    <row r="1130" spans="1:22" ht="14.25" x14ac:dyDescent="0.2">
      <c r="A1130" s="18"/>
      <c r="B1130" s="18"/>
      <c r="C1130" s="18"/>
      <c r="D1130" s="18" t="s">
        <v>1137</v>
      </c>
      <c r="E1130" s="19"/>
      <c r="F1130" s="9"/>
      <c r="G1130" s="21">
        <f>Source!AM550</f>
        <v>1.85</v>
      </c>
      <c r="H1130" s="20" t="str">
        <f>Source!DE550</f>
        <v/>
      </c>
      <c r="I1130" s="9">
        <f>Source!AV550</f>
        <v>1</v>
      </c>
      <c r="J1130" s="9">
        <f>IF(Source!BB550&lt;&gt; 0, Source!BB550, 1)</f>
        <v>1</v>
      </c>
      <c r="K1130" s="21">
        <f>Source!Q550</f>
        <v>20.350000000000001</v>
      </c>
      <c r="L1130" s="21"/>
    </row>
    <row r="1131" spans="1:22" ht="14.25" x14ac:dyDescent="0.2">
      <c r="A1131" s="18"/>
      <c r="B1131" s="18"/>
      <c r="C1131" s="18"/>
      <c r="D1131" s="18" t="s">
        <v>1144</v>
      </c>
      <c r="E1131" s="19"/>
      <c r="F1131" s="9"/>
      <c r="G1131" s="21">
        <f>Source!AN550</f>
        <v>0.03</v>
      </c>
      <c r="H1131" s="20" t="str">
        <f>Source!DF550</f>
        <v/>
      </c>
      <c r="I1131" s="9">
        <f>Source!AV550</f>
        <v>1</v>
      </c>
      <c r="J1131" s="9">
        <f>IF(Source!BS550&lt;&gt; 0, Source!BS550, 1)</f>
        <v>1</v>
      </c>
      <c r="K1131" s="27">
        <f>Source!R550</f>
        <v>0.33</v>
      </c>
      <c r="L1131" s="21"/>
    </row>
    <row r="1132" spans="1:22" ht="14.25" x14ac:dyDescent="0.2">
      <c r="A1132" s="18"/>
      <c r="B1132" s="18"/>
      <c r="C1132" s="18"/>
      <c r="D1132" s="18" t="s">
        <v>1138</v>
      </c>
      <c r="E1132" s="19"/>
      <c r="F1132" s="9"/>
      <c r="G1132" s="21">
        <f>Source!AL550</f>
        <v>2.2200000000000002</v>
      </c>
      <c r="H1132" s="20" t="str">
        <f>Source!DD550</f>
        <v/>
      </c>
      <c r="I1132" s="9">
        <f>Source!AW550</f>
        <v>1</v>
      </c>
      <c r="J1132" s="9">
        <f>IF(Source!BC550&lt;&gt; 0, Source!BC550, 1)</f>
        <v>1</v>
      </c>
      <c r="K1132" s="21">
        <f>Source!P550</f>
        <v>24.42</v>
      </c>
      <c r="L1132" s="21"/>
    </row>
    <row r="1133" spans="1:22" ht="14.25" x14ac:dyDescent="0.2">
      <c r="A1133" s="18"/>
      <c r="B1133" s="18"/>
      <c r="C1133" s="18"/>
      <c r="D1133" s="18" t="s">
        <v>1139</v>
      </c>
      <c r="E1133" s="19" t="s">
        <v>1140</v>
      </c>
      <c r="F1133" s="9">
        <f>Source!AT550</f>
        <v>70</v>
      </c>
      <c r="G1133" s="21"/>
      <c r="H1133" s="20"/>
      <c r="I1133" s="9"/>
      <c r="J1133" s="9"/>
      <c r="K1133" s="21">
        <f>SUM(R1127:R1132)</f>
        <v>6846.76</v>
      </c>
      <c r="L1133" s="21"/>
    </row>
    <row r="1134" spans="1:22" ht="14.25" x14ac:dyDescent="0.2">
      <c r="A1134" s="18"/>
      <c r="B1134" s="18"/>
      <c r="C1134" s="18"/>
      <c r="D1134" s="18" t="s">
        <v>1141</v>
      </c>
      <c r="E1134" s="19" t="s">
        <v>1140</v>
      </c>
      <c r="F1134" s="9">
        <f>Source!AU550</f>
        <v>10</v>
      </c>
      <c r="G1134" s="21"/>
      <c r="H1134" s="20"/>
      <c r="I1134" s="9"/>
      <c r="J1134" s="9"/>
      <c r="K1134" s="21">
        <f>SUM(T1127:T1133)</f>
        <v>978.11</v>
      </c>
      <c r="L1134" s="21"/>
    </row>
    <row r="1135" spans="1:22" ht="14.25" x14ac:dyDescent="0.2">
      <c r="A1135" s="18"/>
      <c r="B1135" s="18"/>
      <c r="C1135" s="18"/>
      <c r="D1135" s="18" t="s">
        <v>1145</v>
      </c>
      <c r="E1135" s="19" t="s">
        <v>1140</v>
      </c>
      <c r="F1135" s="9">
        <f>108</f>
        <v>108</v>
      </c>
      <c r="G1135" s="21"/>
      <c r="H1135" s="20"/>
      <c r="I1135" s="9"/>
      <c r="J1135" s="9"/>
      <c r="K1135" s="21">
        <f>SUM(V1127:V1134)</f>
        <v>0.36</v>
      </c>
      <c r="L1135" s="21"/>
    </row>
    <row r="1136" spans="1:22" ht="14.25" x14ac:dyDescent="0.2">
      <c r="A1136" s="18"/>
      <c r="B1136" s="18"/>
      <c r="C1136" s="18"/>
      <c r="D1136" s="18" t="s">
        <v>1142</v>
      </c>
      <c r="E1136" s="19" t="s">
        <v>1143</v>
      </c>
      <c r="F1136" s="9">
        <f>Source!AQ550</f>
        <v>1.34</v>
      </c>
      <c r="G1136" s="21"/>
      <c r="H1136" s="20" t="str">
        <f>Source!DI550</f>
        <v/>
      </c>
      <c r="I1136" s="9">
        <f>Source!AV550</f>
        <v>1</v>
      </c>
      <c r="J1136" s="9"/>
      <c r="K1136" s="21"/>
      <c r="L1136" s="21">
        <f>Source!U550</f>
        <v>14.74</v>
      </c>
    </row>
    <row r="1137" spans="1:22" ht="15" x14ac:dyDescent="0.25">
      <c r="A1137" s="24"/>
      <c r="B1137" s="24"/>
      <c r="C1137" s="24"/>
      <c r="D1137" s="24"/>
      <c r="E1137" s="24"/>
      <c r="F1137" s="24"/>
      <c r="G1137" s="24"/>
      <c r="H1137" s="24"/>
      <c r="I1137" s="24"/>
      <c r="J1137" s="57">
        <f>K1129+K1130+K1132+K1133+K1134+K1135</f>
        <v>17651.090000000004</v>
      </c>
      <c r="K1137" s="57"/>
      <c r="L1137" s="25">
        <f>IF(Source!I550&lt;&gt;0, ROUND(J1137/Source!I550, 2), 0)</f>
        <v>1604.64</v>
      </c>
      <c r="P1137" s="23">
        <f>J1137</f>
        <v>17651.090000000004</v>
      </c>
    </row>
    <row r="1138" spans="1:22" ht="99.75" x14ac:dyDescent="0.2">
      <c r="A1138" s="18">
        <v>120</v>
      </c>
      <c r="B1138" s="18">
        <v>120</v>
      </c>
      <c r="C1138" s="18" t="str">
        <f>Source!F551</f>
        <v>1.23-2303-5-1/1</v>
      </c>
      <c r="D1138" s="18" t="str">
        <f>Source!G551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E1138" s="19" t="str">
        <f>Source!H551</f>
        <v>шт.</v>
      </c>
      <c r="F1138" s="9">
        <f>Source!I551</f>
        <v>19</v>
      </c>
      <c r="G1138" s="21"/>
      <c r="H1138" s="20"/>
      <c r="I1138" s="9"/>
      <c r="J1138" s="9"/>
      <c r="K1138" s="21"/>
      <c r="L1138" s="21"/>
      <c r="Q1138">
        <f>ROUND((Source!BZ551/100)*ROUND((Source!AF551*Source!AV551)*Source!I551, 2), 2)</f>
        <v>10849.34</v>
      </c>
      <c r="R1138">
        <f>Source!X551</f>
        <v>10849.34</v>
      </c>
      <c r="S1138">
        <f>ROUND((Source!CA551/100)*ROUND((Source!AF551*Source!AV551)*Source!I551, 2), 2)</f>
        <v>1549.91</v>
      </c>
      <c r="T1138">
        <f>Source!Y551</f>
        <v>1549.91</v>
      </c>
      <c r="U1138">
        <f>ROUND((175/100)*ROUND((Source!AE551*Source!AV551)*Source!I551, 2), 2)</f>
        <v>0</v>
      </c>
      <c r="V1138">
        <f>ROUND((108/100)*ROUND(Source!CS551*Source!I551, 2), 2)</f>
        <v>0</v>
      </c>
    </row>
    <row r="1139" spans="1:22" ht="14.25" x14ac:dyDescent="0.2">
      <c r="A1139" s="18"/>
      <c r="B1139" s="18"/>
      <c r="C1139" s="18"/>
      <c r="D1139" s="18" t="s">
        <v>1136</v>
      </c>
      <c r="E1139" s="19"/>
      <c r="F1139" s="9"/>
      <c r="G1139" s="21">
        <f>Source!AO551</f>
        <v>815.74</v>
      </c>
      <c r="H1139" s="20" t="str">
        <f>Source!DG551</f>
        <v/>
      </c>
      <c r="I1139" s="9">
        <f>Source!AV551</f>
        <v>1</v>
      </c>
      <c r="J1139" s="9">
        <f>IF(Source!BA551&lt;&gt; 0, Source!BA551, 1)</f>
        <v>1</v>
      </c>
      <c r="K1139" s="21">
        <f>Source!S551</f>
        <v>15499.06</v>
      </c>
      <c r="L1139" s="21"/>
    </row>
    <row r="1140" spans="1:22" ht="14.25" x14ac:dyDescent="0.2">
      <c r="A1140" s="18"/>
      <c r="B1140" s="18"/>
      <c r="C1140" s="18"/>
      <c r="D1140" s="18" t="s">
        <v>1139</v>
      </c>
      <c r="E1140" s="19" t="s">
        <v>1140</v>
      </c>
      <c r="F1140" s="9">
        <f>Source!AT551</f>
        <v>70</v>
      </c>
      <c r="G1140" s="21"/>
      <c r="H1140" s="20"/>
      <c r="I1140" s="9"/>
      <c r="J1140" s="9"/>
      <c r="K1140" s="21">
        <f>SUM(R1138:R1139)</f>
        <v>10849.34</v>
      </c>
      <c r="L1140" s="21"/>
    </row>
    <row r="1141" spans="1:22" ht="14.25" x14ac:dyDescent="0.2">
      <c r="A1141" s="18"/>
      <c r="B1141" s="18"/>
      <c r="C1141" s="18"/>
      <c r="D1141" s="18" t="s">
        <v>1141</v>
      </c>
      <c r="E1141" s="19" t="s">
        <v>1140</v>
      </c>
      <c r="F1141" s="9">
        <f>Source!AU551</f>
        <v>10</v>
      </c>
      <c r="G1141" s="21"/>
      <c r="H1141" s="20"/>
      <c r="I1141" s="9"/>
      <c r="J1141" s="9"/>
      <c r="K1141" s="21">
        <f>SUM(T1138:T1140)</f>
        <v>1549.91</v>
      </c>
      <c r="L1141" s="21"/>
    </row>
    <row r="1142" spans="1:22" ht="14.25" x14ac:dyDescent="0.2">
      <c r="A1142" s="18"/>
      <c r="B1142" s="18"/>
      <c r="C1142" s="18"/>
      <c r="D1142" s="18" t="s">
        <v>1142</v>
      </c>
      <c r="E1142" s="19" t="s">
        <v>1143</v>
      </c>
      <c r="F1142" s="9">
        <f>Source!AQ551</f>
        <v>1.06</v>
      </c>
      <c r="G1142" s="21"/>
      <c r="H1142" s="20" t="str">
        <f>Source!DI551</f>
        <v/>
      </c>
      <c r="I1142" s="9">
        <f>Source!AV551</f>
        <v>1</v>
      </c>
      <c r="J1142" s="9"/>
      <c r="K1142" s="21"/>
      <c r="L1142" s="21">
        <f>Source!U551</f>
        <v>20.14</v>
      </c>
    </row>
    <row r="1143" spans="1:22" ht="15" x14ac:dyDescent="0.25">
      <c r="A1143" s="24"/>
      <c r="B1143" s="24"/>
      <c r="C1143" s="24"/>
      <c r="D1143" s="24"/>
      <c r="E1143" s="24"/>
      <c r="F1143" s="24"/>
      <c r="G1143" s="24"/>
      <c r="H1143" s="24"/>
      <c r="I1143" s="24"/>
      <c r="J1143" s="57">
        <f>K1139+K1140+K1141</f>
        <v>27898.31</v>
      </c>
      <c r="K1143" s="57"/>
      <c r="L1143" s="25">
        <f>IF(Source!I551&lt;&gt;0, ROUND(J1143/Source!I551, 2), 0)</f>
        <v>1468.33</v>
      </c>
      <c r="P1143" s="23">
        <f>J1143</f>
        <v>27898.31</v>
      </c>
    </row>
    <row r="1145" spans="1:22" ht="15" x14ac:dyDescent="0.25">
      <c r="A1145" s="55" t="str">
        <f>CONCATENATE("Итого по подразделу: ",IF(Source!G557&lt;&gt;"Новый подраздел", Source!G557, ""))</f>
        <v>Итого по подразделу: Кондиционирование 2</v>
      </c>
      <c r="B1145" s="55"/>
      <c r="C1145" s="55"/>
      <c r="D1145" s="55"/>
      <c r="E1145" s="55"/>
      <c r="F1145" s="55"/>
      <c r="G1145" s="55"/>
      <c r="H1145" s="55"/>
      <c r="I1145" s="55"/>
      <c r="J1145" s="53">
        <f>SUM(P1085:P1144)</f>
        <v>66382.97</v>
      </c>
      <c r="K1145" s="54"/>
      <c r="L1145" s="26"/>
    </row>
    <row r="1148" spans="1:22" ht="16.5" x14ac:dyDescent="0.25">
      <c r="A1148" s="56" t="str">
        <f>CONCATENATE("Подраздел: ",IF(Source!G587&lt;&gt;"Новый подраздел", Source!G587, ""))</f>
        <v>Подраздел: Кондиционирование3</v>
      </c>
      <c r="B1148" s="56"/>
      <c r="C1148" s="56"/>
      <c r="D1148" s="56"/>
      <c r="E1148" s="56"/>
      <c r="F1148" s="56"/>
      <c r="G1148" s="56"/>
      <c r="H1148" s="56"/>
      <c r="I1148" s="56"/>
      <c r="J1148" s="56"/>
      <c r="K1148" s="56"/>
      <c r="L1148" s="56"/>
    </row>
    <row r="1149" spans="1:22" ht="42.75" x14ac:dyDescent="0.2">
      <c r="A1149" s="18">
        <v>121</v>
      </c>
      <c r="B1149" s="18">
        <v>121</v>
      </c>
      <c r="C1149" s="18" t="str">
        <f>Source!F592</f>
        <v>1.18-2403-18-3/1</v>
      </c>
      <c r="D1149" s="18" t="str">
        <f>Source!G592</f>
        <v>Техническое обслуживание наружных блоков сплит систем мощностью до 10 кВт - полугодовое /CVT8C-X 400T-R</v>
      </c>
      <c r="E1149" s="19" t="str">
        <f>Source!H592</f>
        <v>1 блок</v>
      </c>
      <c r="F1149" s="9">
        <f>Source!I592</f>
        <v>1</v>
      </c>
      <c r="G1149" s="21"/>
      <c r="H1149" s="20"/>
      <c r="I1149" s="9"/>
      <c r="J1149" s="9"/>
      <c r="K1149" s="21"/>
      <c r="L1149" s="21"/>
      <c r="Q1149">
        <f>ROUND((Source!BZ592/100)*ROUND((Source!AF592*Source!AV592)*Source!I592, 2), 2)</f>
        <v>1151.97</v>
      </c>
      <c r="R1149">
        <f>Source!X592</f>
        <v>1151.97</v>
      </c>
      <c r="S1149">
        <f>ROUND((Source!CA592/100)*ROUND((Source!AF592*Source!AV592)*Source!I592, 2), 2)</f>
        <v>164.57</v>
      </c>
      <c r="T1149">
        <f>Source!Y592</f>
        <v>164.57</v>
      </c>
      <c r="U1149">
        <f>ROUND((175/100)*ROUND((Source!AE592*Source!AV592)*Source!I592, 2), 2)</f>
        <v>0.09</v>
      </c>
      <c r="V1149">
        <f>ROUND((108/100)*ROUND(Source!CS592*Source!I592, 2), 2)</f>
        <v>0.05</v>
      </c>
    </row>
    <row r="1150" spans="1:22" ht="14.25" x14ac:dyDescent="0.2">
      <c r="A1150" s="18"/>
      <c r="B1150" s="18"/>
      <c r="C1150" s="18"/>
      <c r="D1150" s="18" t="s">
        <v>1136</v>
      </c>
      <c r="E1150" s="19"/>
      <c r="F1150" s="9"/>
      <c r="G1150" s="21">
        <f>Source!AO592</f>
        <v>1645.67</v>
      </c>
      <c r="H1150" s="20" t="str">
        <f>Source!DG592</f>
        <v/>
      </c>
      <c r="I1150" s="9">
        <f>Source!AV592</f>
        <v>1</v>
      </c>
      <c r="J1150" s="9">
        <f>IF(Source!BA592&lt;&gt; 0, Source!BA592, 1)</f>
        <v>1</v>
      </c>
      <c r="K1150" s="21">
        <f>Source!S592</f>
        <v>1645.67</v>
      </c>
      <c r="L1150" s="21"/>
    </row>
    <row r="1151" spans="1:22" ht="14.25" x14ac:dyDescent="0.2">
      <c r="A1151" s="18"/>
      <c r="B1151" s="18"/>
      <c r="C1151" s="18"/>
      <c r="D1151" s="18" t="s">
        <v>1137</v>
      </c>
      <c r="E1151" s="19"/>
      <c r="F1151" s="9"/>
      <c r="G1151" s="21">
        <f>Source!AM592</f>
        <v>3.49</v>
      </c>
      <c r="H1151" s="20" t="str">
        <f>Source!DE592</f>
        <v/>
      </c>
      <c r="I1151" s="9">
        <f>Source!AV592</f>
        <v>1</v>
      </c>
      <c r="J1151" s="9">
        <f>IF(Source!BB592&lt;&gt; 0, Source!BB592, 1)</f>
        <v>1</v>
      </c>
      <c r="K1151" s="21">
        <f>Source!Q592</f>
        <v>3.49</v>
      </c>
      <c r="L1151" s="21"/>
    </row>
    <row r="1152" spans="1:22" ht="14.25" x14ac:dyDescent="0.2">
      <c r="A1152" s="18"/>
      <c r="B1152" s="18"/>
      <c r="C1152" s="18"/>
      <c r="D1152" s="18" t="s">
        <v>1144</v>
      </c>
      <c r="E1152" s="19"/>
      <c r="F1152" s="9"/>
      <c r="G1152" s="21">
        <f>Source!AN592</f>
        <v>0.05</v>
      </c>
      <c r="H1152" s="20" t="str">
        <f>Source!DF592</f>
        <v/>
      </c>
      <c r="I1152" s="9">
        <f>Source!AV592</f>
        <v>1</v>
      </c>
      <c r="J1152" s="9">
        <f>IF(Source!BS592&lt;&gt; 0, Source!BS592, 1)</f>
        <v>1</v>
      </c>
      <c r="K1152" s="27">
        <f>Source!R592</f>
        <v>0.05</v>
      </c>
      <c r="L1152" s="21"/>
    </row>
    <row r="1153" spans="1:22" ht="14.25" x14ac:dyDescent="0.2">
      <c r="A1153" s="18"/>
      <c r="B1153" s="18"/>
      <c r="C1153" s="18"/>
      <c r="D1153" s="18" t="s">
        <v>1138</v>
      </c>
      <c r="E1153" s="19"/>
      <c r="F1153" s="9"/>
      <c r="G1153" s="21">
        <f>Source!AL592</f>
        <v>0.94</v>
      </c>
      <c r="H1153" s="20" t="str">
        <f>Source!DD592</f>
        <v/>
      </c>
      <c r="I1153" s="9">
        <f>Source!AW592</f>
        <v>1</v>
      </c>
      <c r="J1153" s="9">
        <f>IF(Source!BC592&lt;&gt; 0, Source!BC592, 1)</f>
        <v>1</v>
      </c>
      <c r="K1153" s="21">
        <f>Source!P592</f>
        <v>0.94</v>
      </c>
      <c r="L1153" s="21"/>
    </row>
    <row r="1154" spans="1:22" ht="14.25" x14ac:dyDescent="0.2">
      <c r="A1154" s="18"/>
      <c r="B1154" s="18"/>
      <c r="C1154" s="18"/>
      <c r="D1154" s="18" t="s">
        <v>1139</v>
      </c>
      <c r="E1154" s="19" t="s">
        <v>1140</v>
      </c>
      <c r="F1154" s="9">
        <f>Source!AT592</f>
        <v>70</v>
      </c>
      <c r="G1154" s="21"/>
      <c r="H1154" s="20"/>
      <c r="I1154" s="9"/>
      <c r="J1154" s="9"/>
      <c r="K1154" s="21">
        <f>SUM(R1149:R1153)</f>
        <v>1151.97</v>
      </c>
      <c r="L1154" s="21"/>
    </row>
    <row r="1155" spans="1:22" ht="14.25" x14ac:dyDescent="0.2">
      <c r="A1155" s="18"/>
      <c r="B1155" s="18"/>
      <c r="C1155" s="18"/>
      <c r="D1155" s="18" t="s">
        <v>1141</v>
      </c>
      <c r="E1155" s="19" t="s">
        <v>1140</v>
      </c>
      <c r="F1155" s="9">
        <f>Source!AU592</f>
        <v>10</v>
      </c>
      <c r="G1155" s="21"/>
      <c r="H1155" s="20"/>
      <c r="I1155" s="9"/>
      <c r="J1155" s="9"/>
      <c r="K1155" s="21">
        <f>SUM(T1149:T1154)</f>
        <v>164.57</v>
      </c>
      <c r="L1155" s="21"/>
    </row>
    <row r="1156" spans="1:22" ht="14.25" x14ac:dyDescent="0.2">
      <c r="A1156" s="18"/>
      <c r="B1156" s="18"/>
      <c r="C1156" s="18"/>
      <c r="D1156" s="18" t="s">
        <v>1145</v>
      </c>
      <c r="E1156" s="19" t="s">
        <v>1140</v>
      </c>
      <c r="F1156" s="9">
        <f>108</f>
        <v>108</v>
      </c>
      <c r="G1156" s="21"/>
      <c r="H1156" s="20"/>
      <c r="I1156" s="9"/>
      <c r="J1156" s="9"/>
      <c r="K1156" s="21">
        <f>SUM(V1149:V1155)</f>
        <v>0.05</v>
      </c>
      <c r="L1156" s="21"/>
    </row>
    <row r="1157" spans="1:22" ht="14.25" x14ac:dyDescent="0.2">
      <c r="A1157" s="18"/>
      <c r="B1157" s="18"/>
      <c r="C1157" s="18"/>
      <c r="D1157" s="18" t="s">
        <v>1142</v>
      </c>
      <c r="E1157" s="19" t="s">
        <v>1143</v>
      </c>
      <c r="F1157" s="9">
        <f>Source!AQ592</f>
        <v>2.48</v>
      </c>
      <c r="G1157" s="21"/>
      <c r="H1157" s="20" t="str">
        <f>Source!DI592</f>
        <v/>
      </c>
      <c r="I1157" s="9">
        <f>Source!AV592</f>
        <v>1</v>
      </c>
      <c r="J1157" s="9"/>
      <c r="K1157" s="21"/>
      <c r="L1157" s="21">
        <f>Source!U592</f>
        <v>2.48</v>
      </c>
    </row>
    <row r="1158" spans="1:22" ht="15" x14ac:dyDescent="0.25">
      <c r="A1158" s="24"/>
      <c r="B1158" s="24"/>
      <c r="C1158" s="24"/>
      <c r="D1158" s="24"/>
      <c r="E1158" s="24"/>
      <c r="F1158" s="24"/>
      <c r="G1158" s="24"/>
      <c r="H1158" s="24"/>
      <c r="I1158" s="24"/>
      <c r="J1158" s="57">
        <f>K1150+K1151+K1153+K1154+K1155+K1156</f>
        <v>2966.6900000000005</v>
      </c>
      <c r="K1158" s="57"/>
      <c r="L1158" s="25">
        <f>IF(Source!I592&lt;&gt;0, ROUND(J1158/Source!I592, 2), 0)</f>
        <v>2966.69</v>
      </c>
      <c r="P1158" s="23">
        <f>J1158</f>
        <v>2966.6900000000005</v>
      </c>
    </row>
    <row r="1159" spans="1:22" ht="71.25" x14ac:dyDescent="0.2">
      <c r="A1159" s="18">
        <v>122</v>
      </c>
      <c r="B1159" s="18">
        <v>122</v>
      </c>
      <c r="C1159" s="18" t="str">
        <f>Source!F596</f>
        <v>1.18-2403-17-3/1</v>
      </c>
      <c r="D1159" s="18" t="str">
        <f>Source!G596</f>
        <v>Техническое обслуживание внутренних кассетных блоков сплит систем мощностью до 5 кВт - полугодовое / / Внутренний блок GWMN-3-XY D22; Внутренний блок GWMN-3-XY D36</v>
      </c>
      <c r="E1159" s="19" t="str">
        <f>Source!H596</f>
        <v>1 блок</v>
      </c>
      <c r="F1159" s="9">
        <f>Source!I596</f>
        <v>18</v>
      </c>
      <c r="G1159" s="21"/>
      <c r="H1159" s="20"/>
      <c r="I1159" s="9"/>
      <c r="J1159" s="9"/>
      <c r="K1159" s="21"/>
      <c r="L1159" s="21"/>
      <c r="Q1159">
        <f>ROUND((Source!BZ596/100)*ROUND((Source!AF596*Source!AV596)*Source!I596, 2), 2)</f>
        <v>11203.79</v>
      </c>
      <c r="R1159">
        <f>Source!X596</f>
        <v>11203.79</v>
      </c>
      <c r="S1159">
        <f>ROUND((Source!CA596/100)*ROUND((Source!AF596*Source!AV596)*Source!I596, 2), 2)</f>
        <v>1600.54</v>
      </c>
      <c r="T1159">
        <f>Source!Y596</f>
        <v>1600.54</v>
      </c>
      <c r="U1159">
        <f>ROUND((175/100)*ROUND((Source!AE596*Source!AV596)*Source!I596, 2), 2)</f>
        <v>0.95</v>
      </c>
      <c r="V1159">
        <f>ROUND((108/100)*ROUND(Source!CS596*Source!I596, 2), 2)</f>
        <v>0.57999999999999996</v>
      </c>
    </row>
    <row r="1160" spans="1:22" x14ac:dyDescent="0.2">
      <c r="D1160" s="22" t="str">
        <f>"Объем: "&amp;Source!I596&amp;"=1+"&amp;"17"</f>
        <v>Объем: 18=1+17</v>
      </c>
    </row>
    <row r="1161" spans="1:22" ht="14.25" x14ac:dyDescent="0.2">
      <c r="A1161" s="18"/>
      <c r="B1161" s="18"/>
      <c r="C1161" s="18"/>
      <c r="D1161" s="18" t="s">
        <v>1136</v>
      </c>
      <c r="E1161" s="19"/>
      <c r="F1161" s="9"/>
      <c r="G1161" s="21">
        <f>Source!AO596</f>
        <v>889.19</v>
      </c>
      <c r="H1161" s="20" t="str">
        <f>Source!DG596</f>
        <v/>
      </c>
      <c r="I1161" s="9">
        <f>Source!AV596</f>
        <v>1</v>
      </c>
      <c r="J1161" s="9">
        <f>IF(Source!BA596&lt;&gt; 0, Source!BA596, 1)</f>
        <v>1</v>
      </c>
      <c r="K1161" s="21">
        <f>Source!S596</f>
        <v>16005.42</v>
      </c>
      <c r="L1161" s="21"/>
    </row>
    <row r="1162" spans="1:22" ht="14.25" x14ac:dyDescent="0.2">
      <c r="A1162" s="18"/>
      <c r="B1162" s="18"/>
      <c r="C1162" s="18"/>
      <c r="D1162" s="18" t="s">
        <v>1137</v>
      </c>
      <c r="E1162" s="19"/>
      <c r="F1162" s="9"/>
      <c r="G1162" s="21">
        <f>Source!AM596</f>
        <v>1.85</v>
      </c>
      <c r="H1162" s="20" t="str">
        <f>Source!DE596</f>
        <v/>
      </c>
      <c r="I1162" s="9">
        <f>Source!AV596</f>
        <v>1</v>
      </c>
      <c r="J1162" s="9">
        <f>IF(Source!BB596&lt;&gt; 0, Source!BB596, 1)</f>
        <v>1</v>
      </c>
      <c r="K1162" s="21">
        <f>Source!Q596</f>
        <v>33.299999999999997</v>
      </c>
      <c r="L1162" s="21"/>
    </row>
    <row r="1163" spans="1:22" ht="14.25" x14ac:dyDescent="0.2">
      <c r="A1163" s="18"/>
      <c r="B1163" s="18"/>
      <c r="C1163" s="18"/>
      <c r="D1163" s="18" t="s">
        <v>1144</v>
      </c>
      <c r="E1163" s="19"/>
      <c r="F1163" s="9"/>
      <c r="G1163" s="21">
        <f>Source!AN596</f>
        <v>0.03</v>
      </c>
      <c r="H1163" s="20" t="str">
        <f>Source!DF596</f>
        <v/>
      </c>
      <c r="I1163" s="9">
        <f>Source!AV596</f>
        <v>1</v>
      </c>
      <c r="J1163" s="9">
        <f>IF(Source!BS596&lt;&gt; 0, Source!BS596, 1)</f>
        <v>1</v>
      </c>
      <c r="K1163" s="27">
        <f>Source!R596</f>
        <v>0.54</v>
      </c>
      <c r="L1163" s="21"/>
    </row>
    <row r="1164" spans="1:22" ht="14.25" x14ac:dyDescent="0.2">
      <c r="A1164" s="18"/>
      <c r="B1164" s="18"/>
      <c r="C1164" s="18"/>
      <c r="D1164" s="18" t="s">
        <v>1138</v>
      </c>
      <c r="E1164" s="19"/>
      <c r="F1164" s="9"/>
      <c r="G1164" s="21">
        <f>Source!AL596</f>
        <v>2.2200000000000002</v>
      </c>
      <c r="H1164" s="20" t="str">
        <f>Source!DD596</f>
        <v/>
      </c>
      <c r="I1164" s="9">
        <f>Source!AW596</f>
        <v>1</v>
      </c>
      <c r="J1164" s="9">
        <f>IF(Source!BC596&lt;&gt; 0, Source!BC596, 1)</f>
        <v>1</v>
      </c>
      <c r="K1164" s="21">
        <f>Source!P596</f>
        <v>39.96</v>
      </c>
      <c r="L1164" s="21"/>
    </row>
    <row r="1165" spans="1:22" ht="14.25" x14ac:dyDescent="0.2">
      <c r="A1165" s="18"/>
      <c r="B1165" s="18"/>
      <c r="C1165" s="18"/>
      <c r="D1165" s="18" t="s">
        <v>1139</v>
      </c>
      <c r="E1165" s="19" t="s">
        <v>1140</v>
      </c>
      <c r="F1165" s="9">
        <f>Source!AT596</f>
        <v>70</v>
      </c>
      <c r="G1165" s="21"/>
      <c r="H1165" s="20"/>
      <c r="I1165" s="9"/>
      <c r="J1165" s="9"/>
      <c r="K1165" s="21">
        <f>SUM(R1159:R1164)</f>
        <v>11203.79</v>
      </c>
      <c r="L1165" s="21"/>
    </row>
    <row r="1166" spans="1:22" ht="14.25" x14ac:dyDescent="0.2">
      <c r="A1166" s="18"/>
      <c r="B1166" s="18"/>
      <c r="C1166" s="18"/>
      <c r="D1166" s="18" t="s">
        <v>1141</v>
      </c>
      <c r="E1166" s="19" t="s">
        <v>1140</v>
      </c>
      <c r="F1166" s="9">
        <f>Source!AU596</f>
        <v>10</v>
      </c>
      <c r="G1166" s="21"/>
      <c r="H1166" s="20"/>
      <c r="I1166" s="9"/>
      <c r="J1166" s="9"/>
      <c r="K1166" s="21">
        <f>SUM(T1159:T1165)</f>
        <v>1600.54</v>
      </c>
      <c r="L1166" s="21"/>
    </row>
    <row r="1167" spans="1:22" ht="14.25" x14ac:dyDescent="0.2">
      <c r="A1167" s="18"/>
      <c r="B1167" s="18"/>
      <c r="C1167" s="18"/>
      <c r="D1167" s="18" t="s">
        <v>1145</v>
      </c>
      <c r="E1167" s="19" t="s">
        <v>1140</v>
      </c>
      <c r="F1167" s="9">
        <f>108</f>
        <v>108</v>
      </c>
      <c r="G1167" s="21"/>
      <c r="H1167" s="20"/>
      <c r="I1167" s="9"/>
      <c r="J1167" s="9"/>
      <c r="K1167" s="21">
        <f>SUM(V1159:V1166)</f>
        <v>0.57999999999999996</v>
      </c>
      <c r="L1167" s="21"/>
    </row>
    <row r="1168" spans="1:22" ht="14.25" x14ac:dyDescent="0.2">
      <c r="A1168" s="18"/>
      <c r="B1168" s="18"/>
      <c r="C1168" s="18"/>
      <c r="D1168" s="18" t="s">
        <v>1142</v>
      </c>
      <c r="E1168" s="19" t="s">
        <v>1143</v>
      </c>
      <c r="F1168" s="9">
        <f>Source!AQ596</f>
        <v>1.34</v>
      </c>
      <c r="G1168" s="21"/>
      <c r="H1168" s="20" t="str">
        <f>Source!DI596</f>
        <v/>
      </c>
      <c r="I1168" s="9">
        <f>Source!AV596</f>
        <v>1</v>
      </c>
      <c r="J1168" s="9"/>
      <c r="K1168" s="21"/>
      <c r="L1168" s="21">
        <f>Source!U596</f>
        <v>24.12</v>
      </c>
    </row>
    <row r="1169" spans="1:22" ht="15" x14ac:dyDescent="0.25">
      <c r="A1169" s="24"/>
      <c r="B1169" s="24"/>
      <c r="C1169" s="24"/>
      <c r="D1169" s="24"/>
      <c r="E1169" s="24"/>
      <c r="F1169" s="24"/>
      <c r="G1169" s="24"/>
      <c r="H1169" s="24"/>
      <c r="I1169" s="24"/>
      <c r="J1169" s="57">
        <f>K1161+K1162+K1164+K1165+K1166+K1167</f>
        <v>28883.590000000004</v>
      </c>
      <c r="K1169" s="57"/>
      <c r="L1169" s="25">
        <f>IF(Source!I596&lt;&gt;0, ROUND(J1169/Source!I596, 2), 0)</f>
        <v>1604.64</v>
      </c>
      <c r="P1169" s="23">
        <f>J1169</f>
        <v>28883.590000000004</v>
      </c>
    </row>
    <row r="1170" spans="1:22" ht="42.75" x14ac:dyDescent="0.2">
      <c r="A1170" s="18">
        <v>123</v>
      </c>
      <c r="B1170" s="18">
        <v>123</v>
      </c>
      <c r="C1170" s="18" t="str">
        <f>Source!F598</f>
        <v>1.18-2403-18-3/1</v>
      </c>
      <c r="D1170" s="18" t="str">
        <f>Source!G598</f>
        <v>Техническое обслуживание наружных блоков сплит систем мощностью до 10 кВт - полугодовое /CVT8C-X 560T-R</v>
      </c>
      <c r="E1170" s="19" t="str">
        <f>Source!H598</f>
        <v>1 блок</v>
      </c>
      <c r="F1170" s="9">
        <f>Source!I598</f>
        <v>1</v>
      </c>
      <c r="G1170" s="21"/>
      <c r="H1170" s="20"/>
      <c r="I1170" s="9"/>
      <c r="J1170" s="9"/>
      <c r="K1170" s="21"/>
      <c r="L1170" s="21"/>
      <c r="Q1170">
        <f>ROUND((Source!BZ598/100)*ROUND((Source!AF598*Source!AV598)*Source!I598, 2), 2)</f>
        <v>1151.97</v>
      </c>
      <c r="R1170">
        <f>Source!X598</f>
        <v>1151.97</v>
      </c>
      <c r="S1170">
        <f>ROUND((Source!CA598/100)*ROUND((Source!AF598*Source!AV598)*Source!I598, 2), 2)</f>
        <v>164.57</v>
      </c>
      <c r="T1170">
        <f>Source!Y598</f>
        <v>164.57</v>
      </c>
      <c r="U1170">
        <f>ROUND((175/100)*ROUND((Source!AE598*Source!AV598)*Source!I598, 2), 2)</f>
        <v>0.09</v>
      </c>
      <c r="V1170">
        <f>ROUND((108/100)*ROUND(Source!CS598*Source!I598, 2), 2)</f>
        <v>0.05</v>
      </c>
    </row>
    <row r="1171" spans="1:22" ht="14.25" x14ac:dyDescent="0.2">
      <c r="A1171" s="18"/>
      <c r="B1171" s="18"/>
      <c r="C1171" s="18"/>
      <c r="D1171" s="18" t="s">
        <v>1136</v>
      </c>
      <c r="E1171" s="19"/>
      <c r="F1171" s="9"/>
      <c r="G1171" s="21">
        <f>Source!AO598</f>
        <v>1645.67</v>
      </c>
      <c r="H1171" s="20" t="str">
        <f>Source!DG598</f>
        <v/>
      </c>
      <c r="I1171" s="9">
        <f>Source!AV598</f>
        <v>1</v>
      </c>
      <c r="J1171" s="9">
        <f>IF(Source!BA598&lt;&gt; 0, Source!BA598, 1)</f>
        <v>1</v>
      </c>
      <c r="K1171" s="21">
        <f>Source!S598</f>
        <v>1645.67</v>
      </c>
      <c r="L1171" s="21"/>
    </row>
    <row r="1172" spans="1:22" ht="14.25" x14ac:dyDescent="0.2">
      <c r="A1172" s="18"/>
      <c r="B1172" s="18"/>
      <c r="C1172" s="18"/>
      <c r="D1172" s="18" t="s">
        <v>1137</v>
      </c>
      <c r="E1172" s="19"/>
      <c r="F1172" s="9"/>
      <c r="G1172" s="21">
        <f>Source!AM598</f>
        <v>3.49</v>
      </c>
      <c r="H1172" s="20" t="str">
        <f>Source!DE598</f>
        <v/>
      </c>
      <c r="I1172" s="9">
        <f>Source!AV598</f>
        <v>1</v>
      </c>
      <c r="J1172" s="9">
        <f>IF(Source!BB598&lt;&gt; 0, Source!BB598, 1)</f>
        <v>1</v>
      </c>
      <c r="K1172" s="21">
        <f>Source!Q598</f>
        <v>3.49</v>
      </c>
      <c r="L1172" s="21"/>
    </row>
    <row r="1173" spans="1:22" ht="14.25" x14ac:dyDescent="0.2">
      <c r="A1173" s="18"/>
      <c r="B1173" s="18"/>
      <c r="C1173" s="18"/>
      <c r="D1173" s="18" t="s">
        <v>1144</v>
      </c>
      <c r="E1173" s="19"/>
      <c r="F1173" s="9"/>
      <c r="G1173" s="21">
        <f>Source!AN598</f>
        <v>0.05</v>
      </c>
      <c r="H1173" s="20" t="str">
        <f>Source!DF598</f>
        <v/>
      </c>
      <c r="I1173" s="9">
        <f>Source!AV598</f>
        <v>1</v>
      </c>
      <c r="J1173" s="9">
        <f>IF(Source!BS598&lt;&gt; 0, Source!BS598, 1)</f>
        <v>1</v>
      </c>
      <c r="K1173" s="27">
        <f>Source!R598</f>
        <v>0.05</v>
      </c>
      <c r="L1173" s="21"/>
    </row>
    <row r="1174" spans="1:22" ht="14.25" x14ac:dyDescent="0.2">
      <c r="A1174" s="18"/>
      <c r="B1174" s="18"/>
      <c r="C1174" s="18"/>
      <c r="D1174" s="18" t="s">
        <v>1138</v>
      </c>
      <c r="E1174" s="19"/>
      <c r="F1174" s="9"/>
      <c r="G1174" s="21">
        <f>Source!AL598</f>
        <v>0.94</v>
      </c>
      <c r="H1174" s="20" t="str">
        <f>Source!DD598</f>
        <v/>
      </c>
      <c r="I1174" s="9">
        <f>Source!AW598</f>
        <v>1</v>
      </c>
      <c r="J1174" s="9">
        <f>IF(Source!BC598&lt;&gt; 0, Source!BC598, 1)</f>
        <v>1</v>
      </c>
      <c r="K1174" s="21">
        <f>Source!P598</f>
        <v>0.94</v>
      </c>
      <c r="L1174" s="21"/>
    </row>
    <row r="1175" spans="1:22" ht="14.25" x14ac:dyDescent="0.2">
      <c r="A1175" s="18"/>
      <c r="B1175" s="18"/>
      <c r="C1175" s="18"/>
      <c r="D1175" s="18" t="s">
        <v>1139</v>
      </c>
      <c r="E1175" s="19" t="s">
        <v>1140</v>
      </c>
      <c r="F1175" s="9">
        <f>Source!AT598</f>
        <v>70</v>
      </c>
      <c r="G1175" s="21"/>
      <c r="H1175" s="20"/>
      <c r="I1175" s="9"/>
      <c r="J1175" s="9"/>
      <c r="K1175" s="21">
        <f>SUM(R1170:R1174)</f>
        <v>1151.97</v>
      </c>
      <c r="L1175" s="21"/>
    </row>
    <row r="1176" spans="1:22" ht="14.25" x14ac:dyDescent="0.2">
      <c r="A1176" s="18"/>
      <c r="B1176" s="18"/>
      <c r="C1176" s="18"/>
      <c r="D1176" s="18" t="s">
        <v>1141</v>
      </c>
      <c r="E1176" s="19" t="s">
        <v>1140</v>
      </c>
      <c r="F1176" s="9">
        <f>Source!AU598</f>
        <v>10</v>
      </c>
      <c r="G1176" s="21"/>
      <c r="H1176" s="20"/>
      <c r="I1176" s="9"/>
      <c r="J1176" s="9"/>
      <c r="K1176" s="21">
        <f>SUM(T1170:T1175)</f>
        <v>164.57</v>
      </c>
      <c r="L1176" s="21"/>
    </row>
    <row r="1177" spans="1:22" ht="14.25" x14ac:dyDescent="0.2">
      <c r="A1177" s="18"/>
      <c r="B1177" s="18"/>
      <c r="C1177" s="18"/>
      <c r="D1177" s="18" t="s">
        <v>1145</v>
      </c>
      <c r="E1177" s="19" t="s">
        <v>1140</v>
      </c>
      <c r="F1177" s="9">
        <f>108</f>
        <v>108</v>
      </c>
      <c r="G1177" s="21"/>
      <c r="H1177" s="20"/>
      <c r="I1177" s="9"/>
      <c r="J1177" s="9"/>
      <c r="K1177" s="21">
        <f>SUM(V1170:V1176)</f>
        <v>0.05</v>
      </c>
      <c r="L1177" s="21"/>
    </row>
    <row r="1178" spans="1:22" ht="14.25" x14ac:dyDescent="0.2">
      <c r="A1178" s="18"/>
      <c r="B1178" s="18"/>
      <c r="C1178" s="18"/>
      <c r="D1178" s="18" t="s">
        <v>1142</v>
      </c>
      <c r="E1178" s="19" t="s">
        <v>1143</v>
      </c>
      <c r="F1178" s="9">
        <f>Source!AQ598</f>
        <v>2.48</v>
      </c>
      <c r="G1178" s="21"/>
      <c r="H1178" s="20" t="str">
        <f>Source!DI598</f>
        <v/>
      </c>
      <c r="I1178" s="9">
        <f>Source!AV598</f>
        <v>1</v>
      </c>
      <c r="J1178" s="9"/>
      <c r="K1178" s="21"/>
      <c r="L1178" s="21">
        <f>Source!U598</f>
        <v>2.48</v>
      </c>
    </row>
    <row r="1179" spans="1:22" ht="15" x14ac:dyDescent="0.25">
      <c r="A1179" s="24"/>
      <c r="B1179" s="24"/>
      <c r="C1179" s="24"/>
      <c r="D1179" s="24"/>
      <c r="E1179" s="24"/>
      <c r="F1179" s="24"/>
      <c r="G1179" s="24"/>
      <c r="H1179" s="24"/>
      <c r="I1179" s="24"/>
      <c r="J1179" s="57">
        <f>K1171+K1172+K1174+K1175+K1176+K1177</f>
        <v>2966.6900000000005</v>
      </c>
      <c r="K1179" s="57"/>
      <c r="L1179" s="25">
        <f>IF(Source!I598&lt;&gt;0, ROUND(J1179/Source!I598, 2), 0)</f>
        <v>2966.69</v>
      </c>
      <c r="P1179" s="23">
        <f>J1179</f>
        <v>2966.6900000000005</v>
      </c>
    </row>
    <row r="1180" spans="1:22" ht="57" x14ac:dyDescent="0.2">
      <c r="A1180" s="18">
        <v>124</v>
      </c>
      <c r="B1180" s="18">
        <v>124</v>
      </c>
      <c r="C1180" s="18" t="str">
        <f>Source!F600</f>
        <v>1.18-2403-17-3/1</v>
      </c>
      <c r="D1180" s="18" t="str">
        <f>Source!G600</f>
        <v>Техническое обслуживание внутренних кассетных блоков сплит систем мощностью до 5 кВт - полугодовое  /GWMN-3-XY D28;  GWMN-3-XY D36</v>
      </c>
      <c r="E1180" s="19" t="str">
        <f>Source!H600</f>
        <v>1 блок</v>
      </c>
      <c r="F1180" s="9">
        <f>Source!I600</f>
        <v>20</v>
      </c>
      <c r="G1180" s="21"/>
      <c r="H1180" s="20"/>
      <c r="I1180" s="9"/>
      <c r="J1180" s="9"/>
      <c r="K1180" s="21"/>
      <c r="L1180" s="21"/>
      <c r="Q1180">
        <f>ROUND((Source!BZ600/100)*ROUND((Source!AF600*Source!AV600)*Source!I600, 2), 2)</f>
        <v>12448.66</v>
      </c>
      <c r="R1180">
        <f>Source!X600</f>
        <v>12448.66</v>
      </c>
      <c r="S1180">
        <f>ROUND((Source!CA600/100)*ROUND((Source!AF600*Source!AV600)*Source!I600, 2), 2)</f>
        <v>1778.38</v>
      </c>
      <c r="T1180">
        <f>Source!Y600</f>
        <v>1778.38</v>
      </c>
      <c r="U1180">
        <f>ROUND((175/100)*ROUND((Source!AE600*Source!AV600)*Source!I600, 2), 2)</f>
        <v>1.05</v>
      </c>
      <c r="V1180">
        <f>ROUND((108/100)*ROUND(Source!CS600*Source!I600, 2), 2)</f>
        <v>0.65</v>
      </c>
    </row>
    <row r="1181" spans="1:22" x14ac:dyDescent="0.2">
      <c r="D1181" s="22" t="str">
        <f>"Объем: "&amp;Source!I600&amp;"=19+"&amp;"1"</f>
        <v>Объем: 20=19+1</v>
      </c>
    </row>
    <row r="1182" spans="1:22" ht="14.25" x14ac:dyDescent="0.2">
      <c r="A1182" s="18"/>
      <c r="B1182" s="18"/>
      <c r="C1182" s="18"/>
      <c r="D1182" s="18" t="s">
        <v>1136</v>
      </c>
      <c r="E1182" s="19"/>
      <c r="F1182" s="9"/>
      <c r="G1182" s="21">
        <f>Source!AO600</f>
        <v>889.19</v>
      </c>
      <c r="H1182" s="20" t="str">
        <f>Source!DG600</f>
        <v/>
      </c>
      <c r="I1182" s="9">
        <f>Source!AV600</f>
        <v>1</v>
      </c>
      <c r="J1182" s="9">
        <f>IF(Source!BA600&lt;&gt; 0, Source!BA600, 1)</f>
        <v>1</v>
      </c>
      <c r="K1182" s="21">
        <f>Source!S600</f>
        <v>17783.8</v>
      </c>
      <c r="L1182" s="21"/>
    </row>
    <row r="1183" spans="1:22" ht="14.25" x14ac:dyDescent="0.2">
      <c r="A1183" s="18"/>
      <c r="B1183" s="18"/>
      <c r="C1183" s="18"/>
      <c r="D1183" s="18" t="s">
        <v>1137</v>
      </c>
      <c r="E1183" s="19"/>
      <c r="F1183" s="9"/>
      <c r="G1183" s="21">
        <f>Source!AM600</f>
        <v>1.85</v>
      </c>
      <c r="H1183" s="20" t="str">
        <f>Source!DE600</f>
        <v/>
      </c>
      <c r="I1183" s="9">
        <f>Source!AV600</f>
        <v>1</v>
      </c>
      <c r="J1183" s="9">
        <f>IF(Source!BB600&lt;&gt; 0, Source!BB600, 1)</f>
        <v>1</v>
      </c>
      <c r="K1183" s="21">
        <f>Source!Q600</f>
        <v>37</v>
      </c>
      <c r="L1183" s="21"/>
    </row>
    <row r="1184" spans="1:22" ht="14.25" x14ac:dyDescent="0.2">
      <c r="A1184" s="18"/>
      <c r="B1184" s="18"/>
      <c r="C1184" s="18"/>
      <c r="D1184" s="18" t="s">
        <v>1144</v>
      </c>
      <c r="E1184" s="19"/>
      <c r="F1184" s="9"/>
      <c r="G1184" s="21">
        <f>Source!AN600</f>
        <v>0.03</v>
      </c>
      <c r="H1184" s="20" t="str">
        <f>Source!DF600</f>
        <v/>
      </c>
      <c r="I1184" s="9">
        <f>Source!AV600</f>
        <v>1</v>
      </c>
      <c r="J1184" s="9">
        <f>IF(Source!BS600&lt;&gt; 0, Source!BS600, 1)</f>
        <v>1</v>
      </c>
      <c r="K1184" s="27">
        <f>Source!R600</f>
        <v>0.6</v>
      </c>
      <c r="L1184" s="21"/>
    </row>
    <row r="1185" spans="1:22" ht="14.25" x14ac:dyDescent="0.2">
      <c r="A1185" s="18"/>
      <c r="B1185" s="18"/>
      <c r="C1185" s="18"/>
      <c r="D1185" s="18" t="s">
        <v>1138</v>
      </c>
      <c r="E1185" s="19"/>
      <c r="F1185" s="9"/>
      <c r="G1185" s="21">
        <f>Source!AL600</f>
        <v>2.2200000000000002</v>
      </c>
      <c r="H1185" s="20" t="str">
        <f>Source!DD600</f>
        <v/>
      </c>
      <c r="I1185" s="9">
        <f>Source!AW600</f>
        <v>1</v>
      </c>
      <c r="J1185" s="9">
        <f>IF(Source!BC600&lt;&gt; 0, Source!BC600, 1)</f>
        <v>1</v>
      </c>
      <c r="K1185" s="21">
        <f>Source!P600</f>
        <v>44.4</v>
      </c>
      <c r="L1185" s="21"/>
    </row>
    <row r="1186" spans="1:22" ht="14.25" x14ac:dyDescent="0.2">
      <c r="A1186" s="18"/>
      <c r="B1186" s="18"/>
      <c r="C1186" s="18"/>
      <c r="D1186" s="18" t="s">
        <v>1139</v>
      </c>
      <c r="E1186" s="19" t="s">
        <v>1140</v>
      </c>
      <c r="F1186" s="9">
        <f>Source!AT600</f>
        <v>70</v>
      </c>
      <c r="G1186" s="21"/>
      <c r="H1186" s="20"/>
      <c r="I1186" s="9"/>
      <c r="J1186" s="9"/>
      <c r="K1186" s="21">
        <f>SUM(R1180:R1185)</f>
        <v>12448.66</v>
      </c>
      <c r="L1186" s="21"/>
    </row>
    <row r="1187" spans="1:22" ht="14.25" x14ac:dyDescent="0.2">
      <c r="A1187" s="18"/>
      <c r="B1187" s="18"/>
      <c r="C1187" s="18"/>
      <c r="D1187" s="18" t="s">
        <v>1141</v>
      </c>
      <c r="E1187" s="19" t="s">
        <v>1140</v>
      </c>
      <c r="F1187" s="9">
        <f>Source!AU600</f>
        <v>10</v>
      </c>
      <c r="G1187" s="21"/>
      <c r="H1187" s="20"/>
      <c r="I1187" s="9"/>
      <c r="J1187" s="9"/>
      <c r="K1187" s="21">
        <f>SUM(T1180:T1186)</f>
        <v>1778.38</v>
      </c>
      <c r="L1187" s="21"/>
    </row>
    <row r="1188" spans="1:22" ht="14.25" x14ac:dyDescent="0.2">
      <c r="A1188" s="18"/>
      <c r="B1188" s="18"/>
      <c r="C1188" s="18"/>
      <c r="D1188" s="18" t="s">
        <v>1145</v>
      </c>
      <c r="E1188" s="19" t="s">
        <v>1140</v>
      </c>
      <c r="F1188" s="9">
        <f>108</f>
        <v>108</v>
      </c>
      <c r="G1188" s="21"/>
      <c r="H1188" s="20"/>
      <c r="I1188" s="9"/>
      <c r="J1188" s="9"/>
      <c r="K1188" s="21">
        <f>SUM(V1180:V1187)</f>
        <v>0.65</v>
      </c>
      <c r="L1188" s="21"/>
    </row>
    <row r="1189" spans="1:22" ht="14.25" x14ac:dyDescent="0.2">
      <c r="A1189" s="18"/>
      <c r="B1189" s="18"/>
      <c r="C1189" s="18"/>
      <c r="D1189" s="18" t="s">
        <v>1142</v>
      </c>
      <c r="E1189" s="19" t="s">
        <v>1143</v>
      </c>
      <c r="F1189" s="9">
        <f>Source!AQ600</f>
        <v>1.34</v>
      </c>
      <c r="G1189" s="21"/>
      <c r="H1189" s="20" t="str">
        <f>Source!DI600</f>
        <v/>
      </c>
      <c r="I1189" s="9">
        <f>Source!AV600</f>
        <v>1</v>
      </c>
      <c r="J1189" s="9"/>
      <c r="K1189" s="21"/>
      <c r="L1189" s="21">
        <f>Source!U600</f>
        <v>26.8</v>
      </c>
    </row>
    <row r="1190" spans="1:22" ht="15" x14ac:dyDescent="0.25">
      <c r="A1190" s="24"/>
      <c r="B1190" s="24"/>
      <c r="C1190" s="24"/>
      <c r="D1190" s="24"/>
      <c r="E1190" s="24"/>
      <c r="F1190" s="24"/>
      <c r="G1190" s="24"/>
      <c r="H1190" s="24"/>
      <c r="I1190" s="24"/>
      <c r="J1190" s="57">
        <f>K1182+K1183+K1185+K1186+K1187+K1188</f>
        <v>32092.890000000003</v>
      </c>
      <c r="K1190" s="57"/>
      <c r="L1190" s="25">
        <f>IF(Source!I600&lt;&gt;0, ROUND(J1190/Source!I600, 2), 0)</f>
        <v>1604.64</v>
      </c>
      <c r="P1190" s="23">
        <f>J1190</f>
        <v>32092.890000000003</v>
      </c>
    </row>
    <row r="1191" spans="1:22" ht="99.75" x14ac:dyDescent="0.2">
      <c r="A1191" s="18">
        <v>125</v>
      </c>
      <c r="B1191" s="18">
        <v>125</v>
      </c>
      <c r="C1191" s="18" t="str">
        <f>Source!F601</f>
        <v>1.23-2303-5-1/1</v>
      </c>
      <c r="D1191" s="18" t="str">
        <f>Source!G601</f>
        <v>Комплекс работ по техническому обслуживанию оборудования, автоматизированных систем и исполнительных механизмов - шкафы, пульты управления, автоматизированные рабочие места/Пульт упавления WDC3-86S</v>
      </c>
      <c r="E1191" s="19" t="str">
        <f>Source!H601</f>
        <v>шт.</v>
      </c>
      <c r="F1191" s="9">
        <f>Source!I601</f>
        <v>38</v>
      </c>
      <c r="G1191" s="21"/>
      <c r="H1191" s="20"/>
      <c r="I1191" s="9"/>
      <c r="J1191" s="9"/>
      <c r="K1191" s="21"/>
      <c r="L1191" s="21"/>
      <c r="Q1191">
        <f>ROUND((Source!BZ601/100)*ROUND((Source!AF601*Source!AV601)*Source!I601, 2), 2)</f>
        <v>21698.68</v>
      </c>
      <c r="R1191">
        <f>Source!X601</f>
        <v>21698.68</v>
      </c>
      <c r="S1191">
        <f>ROUND((Source!CA601/100)*ROUND((Source!AF601*Source!AV601)*Source!I601, 2), 2)</f>
        <v>3099.81</v>
      </c>
      <c r="T1191">
        <f>Source!Y601</f>
        <v>3099.81</v>
      </c>
      <c r="U1191">
        <f>ROUND((175/100)*ROUND((Source!AE601*Source!AV601)*Source!I601, 2), 2)</f>
        <v>0</v>
      </c>
      <c r="V1191">
        <f>ROUND((108/100)*ROUND(Source!CS601*Source!I601, 2), 2)</f>
        <v>0</v>
      </c>
    </row>
    <row r="1192" spans="1:22" ht="14.25" x14ac:dyDescent="0.2">
      <c r="A1192" s="18"/>
      <c r="B1192" s="18"/>
      <c r="C1192" s="18"/>
      <c r="D1192" s="18" t="s">
        <v>1136</v>
      </c>
      <c r="E1192" s="19"/>
      <c r="F1192" s="9"/>
      <c r="G1192" s="21">
        <f>Source!AO601</f>
        <v>815.74</v>
      </c>
      <c r="H1192" s="20" t="str">
        <f>Source!DG601</f>
        <v/>
      </c>
      <c r="I1192" s="9">
        <f>Source!AV601</f>
        <v>1</v>
      </c>
      <c r="J1192" s="9">
        <f>IF(Source!BA601&lt;&gt; 0, Source!BA601, 1)</f>
        <v>1</v>
      </c>
      <c r="K1192" s="21">
        <f>Source!S601</f>
        <v>30998.12</v>
      </c>
      <c r="L1192" s="21"/>
    </row>
    <row r="1193" spans="1:22" ht="14.25" x14ac:dyDescent="0.2">
      <c r="A1193" s="18"/>
      <c r="B1193" s="18"/>
      <c r="C1193" s="18"/>
      <c r="D1193" s="18" t="s">
        <v>1139</v>
      </c>
      <c r="E1193" s="19" t="s">
        <v>1140</v>
      </c>
      <c r="F1193" s="9">
        <f>Source!AT601</f>
        <v>70</v>
      </c>
      <c r="G1193" s="21"/>
      <c r="H1193" s="20"/>
      <c r="I1193" s="9"/>
      <c r="J1193" s="9"/>
      <c r="K1193" s="21">
        <f>SUM(R1191:R1192)</f>
        <v>21698.68</v>
      </c>
      <c r="L1193" s="21"/>
    </row>
    <row r="1194" spans="1:22" ht="14.25" x14ac:dyDescent="0.2">
      <c r="A1194" s="18"/>
      <c r="B1194" s="18"/>
      <c r="C1194" s="18"/>
      <c r="D1194" s="18" t="s">
        <v>1141</v>
      </c>
      <c r="E1194" s="19" t="s">
        <v>1140</v>
      </c>
      <c r="F1194" s="9">
        <f>Source!AU601</f>
        <v>10</v>
      </c>
      <c r="G1194" s="21"/>
      <c r="H1194" s="20"/>
      <c r="I1194" s="9"/>
      <c r="J1194" s="9"/>
      <c r="K1194" s="21">
        <f>SUM(T1191:T1193)</f>
        <v>3099.81</v>
      </c>
      <c r="L1194" s="21"/>
    </row>
    <row r="1195" spans="1:22" ht="14.25" x14ac:dyDescent="0.2">
      <c r="A1195" s="18"/>
      <c r="B1195" s="18"/>
      <c r="C1195" s="18"/>
      <c r="D1195" s="18" t="s">
        <v>1142</v>
      </c>
      <c r="E1195" s="19" t="s">
        <v>1143</v>
      </c>
      <c r="F1195" s="9">
        <f>Source!AQ601</f>
        <v>1.06</v>
      </c>
      <c r="G1195" s="21"/>
      <c r="H1195" s="20" t="str">
        <f>Source!DI601</f>
        <v/>
      </c>
      <c r="I1195" s="9">
        <f>Source!AV601</f>
        <v>1</v>
      </c>
      <c r="J1195" s="9"/>
      <c r="K1195" s="21"/>
      <c r="L1195" s="21">
        <f>Source!U601</f>
        <v>40.28</v>
      </c>
    </row>
    <row r="1196" spans="1:22" ht="15" x14ac:dyDescent="0.25">
      <c r="A1196" s="24"/>
      <c r="B1196" s="24"/>
      <c r="C1196" s="24"/>
      <c r="D1196" s="24"/>
      <c r="E1196" s="24"/>
      <c r="F1196" s="24"/>
      <c r="G1196" s="24"/>
      <c r="H1196" s="24"/>
      <c r="I1196" s="24"/>
      <c r="J1196" s="57">
        <f>K1192+K1193+K1194</f>
        <v>55796.61</v>
      </c>
      <c r="K1196" s="57"/>
      <c r="L1196" s="25">
        <f>IF(Source!I601&lt;&gt;0, ROUND(J1196/Source!I601, 2), 0)</f>
        <v>1468.33</v>
      </c>
      <c r="P1196" s="23">
        <f>J1196</f>
        <v>55796.61</v>
      </c>
    </row>
    <row r="1198" spans="1:22" ht="15" x14ac:dyDescent="0.25">
      <c r="A1198" s="55" t="str">
        <f>CONCATENATE("Итого по подразделу: ",IF(Source!G607&lt;&gt;"Новый подраздел", Source!G607, ""))</f>
        <v>Итого по подразделу: Кондиционирование3</v>
      </c>
      <c r="B1198" s="55"/>
      <c r="C1198" s="55"/>
      <c r="D1198" s="55"/>
      <c r="E1198" s="55"/>
      <c r="F1198" s="55"/>
      <c r="G1198" s="55"/>
      <c r="H1198" s="55"/>
      <c r="I1198" s="55"/>
      <c r="J1198" s="53">
        <f>SUM(P1148:P1197)</f>
        <v>122706.47000000002</v>
      </c>
      <c r="K1198" s="54"/>
      <c r="L1198" s="26"/>
    </row>
    <row r="1201" spans="1:22" ht="15" x14ac:dyDescent="0.25">
      <c r="A1201" s="55" t="str">
        <f>CONCATENATE("Итого по разделу: ",IF(Source!G637&lt;&gt;"Новый раздел", Source!G637, ""))</f>
        <v>Итого по разделу: Отопление, Вентиляция, Кондиционирование воздуха</v>
      </c>
      <c r="B1201" s="55"/>
      <c r="C1201" s="55"/>
      <c r="D1201" s="55"/>
      <c r="E1201" s="55"/>
      <c r="F1201" s="55"/>
      <c r="G1201" s="55"/>
      <c r="H1201" s="55"/>
      <c r="I1201" s="55"/>
      <c r="J1201" s="53">
        <f>SUM(P40:P1200)</f>
        <v>766706.12999999989</v>
      </c>
      <c r="K1201" s="54"/>
      <c r="L1201" s="26"/>
    </row>
    <row r="1204" spans="1:22" ht="16.5" x14ac:dyDescent="0.25">
      <c r="A1204" s="56" t="str">
        <f>CONCATENATE("Раздел: ",IF(Source!G667&lt;&gt;"Новый раздел", Source!G667, ""))</f>
        <v>Раздел: Электроснабжение и электроосвещение</v>
      </c>
      <c r="B1204" s="56"/>
      <c r="C1204" s="56"/>
      <c r="D1204" s="56"/>
      <c r="E1204" s="56"/>
      <c r="F1204" s="56"/>
      <c r="G1204" s="56"/>
      <c r="H1204" s="56"/>
      <c r="I1204" s="56"/>
      <c r="J1204" s="56"/>
      <c r="K1204" s="56"/>
      <c r="L1204" s="56"/>
    </row>
    <row r="1206" spans="1:22" ht="16.5" x14ac:dyDescent="0.25">
      <c r="A1206" s="56" t="str">
        <f>CONCATENATE("Подраздел: ",IF(Source!G671&lt;&gt;"Новый подраздел", Source!G671, ""))</f>
        <v>Подраздел: Щитовое оборудование 1</v>
      </c>
      <c r="B1206" s="56"/>
      <c r="C1206" s="56"/>
      <c r="D1206" s="56"/>
      <c r="E1206" s="56"/>
      <c r="F1206" s="56"/>
      <c r="G1206" s="56"/>
      <c r="H1206" s="56"/>
      <c r="I1206" s="56"/>
      <c r="J1206" s="56"/>
      <c r="K1206" s="56"/>
      <c r="L1206" s="56"/>
    </row>
    <row r="1208" spans="1:22" ht="15" x14ac:dyDescent="0.25">
      <c r="C1208" s="58" t="str">
        <f>Source!G675</f>
        <v>ВРУ</v>
      </c>
      <c r="D1208" s="58"/>
      <c r="E1208" s="58"/>
      <c r="F1208" s="58"/>
      <c r="G1208" s="58"/>
      <c r="H1208" s="58"/>
      <c r="I1208" s="58"/>
      <c r="J1208" s="58"/>
      <c r="K1208" s="58"/>
    </row>
    <row r="1209" spans="1:22" ht="42.75" x14ac:dyDescent="0.2">
      <c r="A1209" s="18">
        <v>126</v>
      </c>
      <c r="B1209" s="18">
        <v>126</v>
      </c>
      <c r="C1209" s="18" t="str">
        <f>Source!F677</f>
        <v>1.21-2303-28-1/1</v>
      </c>
      <c r="D1209" s="18" t="str">
        <f>Source!G677</f>
        <v>Техническое обслуживание автоматического выключателя до 160 А / Выключатель-разъединитель</v>
      </c>
      <c r="E1209" s="19" t="str">
        <f>Source!H677</f>
        <v>шт.</v>
      </c>
      <c r="F1209" s="9">
        <f>Source!I677</f>
        <v>4</v>
      </c>
      <c r="G1209" s="21"/>
      <c r="H1209" s="20"/>
      <c r="I1209" s="9"/>
      <c r="J1209" s="9"/>
      <c r="K1209" s="21"/>
      <c r="L1209" s="21"/>
      <c r="Q1209">
        <f>ROUND((Source!BZ677/100)*ROUND((Source!AF677*Source!AV677)*Source!I677, 2), 2)</f>
        <v>1192.24</v>
      </c>
      <c r="R1209">
        <f>Source!X677</f>
        <v>1192.24</v>
      </c>
      <c r="S1209">
        <f>ROUND((Source!CA677/100)*ROUND((Source!AF677*Source!AV677)*Source!I677, 2), 2)</f>
        <v>170.32</v>
      </c>
      <c r="T1209">
        <f>Source!Y677</f>
        <v>170.32</v>
      </c>
      <c r="U1209">
        <f>ROUND((175/100)*ROUND((Source!AE677*Source!AV677)*Source!I677, 2), 2)</f>
        <v>0</v>
      </c>
      <c r="V1209">
        <f>ROUND((108/100)*ROUND(Source!CS677*Source!I677, 2), 2)</f>
        <v>0</v>
      </c>
    </row>
    <row r="1210" spans="1:22" x14ac:dyDescent="0.2">
      <c r="D1210" s="22" t="str">
        <f>"Объем: "&amp;Source!I677&amp;"=2+"&amp;"2"</f>
        <v>Объем: 4=2+2</v>
      </c>
    </row>
    <row r="1211" spans="1:22" ht="14.25" x14ac:dyDescent="0.2">
      <c r="A1211" s="18"/>
      <c r="B1211" s="18"/>
      <c r="C1211" s="18"/>
      <c r="D1211" s="18" t="s">
        <v>1136</v>
      </c>
      <c r="E1211" s="19"/>
      <c r="F1211" s="9"/>
      <c r="G1211" s="21">
        <f>Source!AO677</f>
        <v>212.9</v>
      </c>
      <c r="H1211" s="20" t="str">
        <f>Source!DG677</f>
        <v>)*2</v>
      </c>
      <c r="I1211" s="9">
        <f>Source!AV677</f>
        <v>1</v>
      </c>
      <c r="J1211" s="9">
        <f>IF(Source!BA677&lt;&gt; 0, Source!BA677, 1)</f>
        <v>1</v>
      </c>
      <c r="K1211" s="21">
        <f>Source!S677</f>
        <v>1703.2</v>
      </c>
      <c r="L1211" s="21"/>
    </row>
    <row r="1212" spans="1:22" ht="14.25" x14ac:dyDescent="0.2">
      <c r="A1212" s="18"/>
      <c r="B1212" s="18"/>
      <c r="C1212" s="18"/>
      <c r="D1212" s="18" t="s">
        <v>1138</v>
      </c>
      <c r="E1212" s="19"/>
      <c r="F1212" s="9"/>
      <c r="G1212" s="21">
        <f>Source!AL677</f>
        <v>4.53</v>
      </c>
      <c r="H1212" s="20" t="str">
        <f>Source!DD677</f>
        <v>)*2</v>
      </c>
      <c r="I1212" s="9">
        <f>Source!AW677</f>
        <v>1</v>
      </c>
      <c r="J1212" s="9">
        <f>IF(Source!BC677&lt;&gt; 0, Source!BC677, 1)</f>
        <v>1</v>
      </c>
      <c r="K1212" s="21">
        <f>Source!P677</f>
        <v>36.24</v>
      </c>
      <c r="L1212" s="21"/>
    </row>
    <row r="1213" spans="1:22" ht="14.25" x14ac:dyDescent="0.2">
      <c r="A1213" s="18"/>
      <c r="B1213" s="18"/>
      <c r="C1213" s="18"/>
      <c r="D1213" s="18" t="s">
        <v>1139</v>
      </c>
      <c r="E1213" s="19" t="s">
        <v>1140</v>
      </c>
      <c r="F1213" s="9">
        <f>Source!AT677</f>
        <v>70</v>
      </c>
      <c r="G1213" s="21"/>
      <c r="H1213" s="20"/>
      <c r="I1213" s="9"/>
      <c r="J1213" s="9"/>
      <c r="K1213" s="21">
        <f>SUM(R1209:R1212)</f>
        <v>1192.24</v>
      </c>
      <c r="L1213" s="21"/>
    </row>
    <row r="1214" spans="1:22" ht="14.25" x14ac:dyDescent="0.2">
      <c r="A1214" s="18"/>
      <c r="B1214" s="18"/>
      <c r="C1214" s="18"/>
      <c r="D1214" s="18" t="s">
        <v>1141</v>
      </c>
      <c r="E1214" s="19" t="s">
        <v>1140</v>
      </c>
      <c r="F1214" s="9">
        <f>Source!AU677</f>
        <v>10</v>
      </c>
      <c r="G1214" s="21"/>
      <c r="H1214" s="20"/>
      <c r="I1214" s="9"/>
      <c r="J1214" s="9"/>
      <c r="K1214" s="21">
        <f>SUM(T1209:T1213)</f>
        <v>170.32</v>
      </c>
      <c r="L1214" s="21"/>
    </row>
    <row r="1215" spans="1:22" ht="14.25" x14ac:dyDescent="0.2">
      <c r="A1215" s="18"/>
      <c r="B1215" s="18"/>
      <c r="C1215" s="18"/>
      <c r="D1215" s="18" t="s">
        <v>1142</v>
      </c>
      <c r="E1215" s="19" t="s">
        <v>1143</v>
      </c>
      <c r="F1215" s="9">
        <f>Source!AQ677</f>
        <v>0.3</v>
      </c>
      <c r="G1215" s="21"/>
      <c r="H1215" s="20" t="str">
        <f>Source!DI677</f>
        <v>)*2</v>
      </c>
      <c r="I1215" s="9">
        <f>Source!AV677</f>
        <v>1</v>
      </c>
      <c r="J1215" s="9"/>
      <c r="K1215" s="21"/>
      <c r="L1215" s="21">
        <f>Source!U677</f>
        <v>2.4</v>
      </c>
    </row>
    <row r="1216" spans="1:22" ht="15" x14ac:dyDescent="0.25">
      <c r="A1216" s="24"/>
      <c r="B1216" s="24"/>
      <c r="C1216" s="24"/>
      <c r="D1216" s="24"/>
      <c r="E1216" s="24"/>
      <c r="F1216" s="24"/>
      <c r="G1216" s="24"/>
      <c r="H1216" s="24"/>
      <c r="I1216" s="24"/>
      <c r="J1216" s="57">
        <f>K1211+K1212+K1213+K1214</f>
        <v>3102.0000000000005</v>
      </c>
      <c r="K1216" s="57"/>
      <c r="L1216" s="25">
        <f>IF(Source!I677&lt;&gt;0, ROUND(J1216/Source!I677, 2), 0)</f>
        <v>775.5</v>
      </c>
      <c r="P1216" s="23">
        <f>J1216</f>
        <v>3102.0000000000005</v>
      </c>
    </row>
    <row r="1217" spans="1:22" ht="57" x14ac:dyDescent="0.2">
      <c r="A1217" s="18">
        <v>127</v>
      </c>
      <c r="B1217" s="18">
        <v>127</v>
      </c>
      <c r="C1217" s="18" t="str">
        <f>Source!F678</f>
        <v>1.21-2303-3-1/1</v>
      </c>
      <c r="D1217" s="18" t="str">
        <f>Source!G678</f>
        <v>Техническое обслуживание выключателей автоматических трехполюсных установочных, номинальный ток до 200 А,</v>
      </c>
      <c r="E1217" s="19" t="str">
        <f>Source!H678</f>
        <v>шт.</v>
      </c>
      <c r="F1217" s="9">
        <f>Source!I678</f>
        <v>15</v>
      </c>
      <c r="G1217" s="21"/>
      <c r="H1217" s="20"/>
      <c r="I1217" s="9"/>
      <c r="J1217" s="9"/>
      <c r="K1217" s="21"/>
      <c r="L1217" s="21"/>
      <c r="Q1217">
        <f>ROUND((Source!BZ678/100)*ROUND((Source!AF678*Source!AV678)*Source!I678, 2), 2)</f>
        <v>9725.42</v>
      </c>
      <c r="R1217">
        <f>Source!X678</f>
        <v>9725.42</v>
      </c>
      <c r="S1217">
        <f>ROUND((Source!CA678/100)*ROUND((Source!AF678*Source!AV678)*Source!I678, 2), 2)</f>
        <v>1389.35</v>
      </c>
      <c r="T1217">
        <f>Source!Y678</f>
        <v>1389.35</v>
      </c>
      <c r="U1217">
        <f>ROUND((175/100)*ROUND((Source!AE678*Source!AV678)*Source!I678, 2), 2)</f>
        <v>0</v>
      </c>
      <c r="V1217">
        <f>ROUND((108/100)*ROUND(Source!CS678*Source!I678, 2), 2)</f>
        <v>0</v>
      </c>
    </row>
    <row r="1218" spans="1:22" x14ac:dyDescent="0.2">
      <c r="D1218" s="22" t="str">
        <f>"Объем: "&amp;Source!I678&amp;"=2+"&amp;"1+"&amp;"6+"&amp;"1+"&amp;"5"</f>
        <v>Объем: 15=2+1+6+1+5</v>
      </c>
    </row>
    <row r="1219" spans="1:22" ht="14.25" x14ac:dyDescent="0.2">
      <c r="A1219" s="18"/>
      <c r="B1219" s="18"/>
      <c r="C1219" s="18"/>
      <c r="D1219" s="18" t="s">
        <v>1136</v>
      </c>
      <c r="E1219" s="19"/>
      <c r="F1219" s="9"/>
      <c r="G1219" s="21">
        <f>Source!AO678</f>
        <v>926.23</v>
      </c>
      <c r="H1219" s="20" t="str">
        <f>Source!DG678</f>
        <v/>
      </c>
      <c r="I1219" s="9">
        <f>Source!AV678</f>
        <v>1</v>
      </c>
      <c r="J1219" s="9">
        <f>IF(Source!BA678&lt;&gt; 0, Source!BA678, 1)</f>
        <v>1</v>
      </c>
      <c r="K1219" s="21">
        <f>Source!S678</f>
        <v>13893.45</v>
      </c>
      <c r="L1219" s="21"/>
    </row>
    <row r="1220" spans="1:22" ht="14.25" x14ac:dyDescent="0.2">
      <c r="A1220" s="18"/>
      <c r="B1220" s="18"/>
      <c r="C1220" s="18"/>
      <c r="D1220" s="18" t="s">
        <v>1138</v>
      </c>
      <c r="E1220" s="19"/>
      <c r="F1220" s="9"/>
      <c r="G1220" s="21">
        <f>Source!AL678</f>
        <v>12.39</v>
      </c>
      <c r="H1220" s="20" t="str">
        <f>Source!DD678</f>
        <v/>
      </c>
      <c r="I1220" s="9">
        <f>Source!AW678</f>
        <v>1</v>
      </c>
      <c r="J1220" s="9">
        <f>IF(Source!BC678&lt;&gt; 0, Source!BC678, 1)</f>
        <v>1</v>
      </c>
      <c r="K1220" s="21">
        <f>Source!P678</f>
        <v>185.85</v>
      </c>
      <c r="L1220" s="21"/>
    </row>
    <row r="1221" spans="1:22" ht="14.25" x14ac:dyDescent="0.2">
      <c r="A1221" s="18"/>
      <c r="B1221" s="18"/>
      <c r="C1221" s="18"/>
      <c r="D1221" s="18" t="s">
        <v>1139</v>
      </c>
      <c r="E1221" s="19" t="s">
        <v>1140</v>
      </c>
      <c r="F1221" s="9">
        <f>Source!AT678</f>
        <v>70</v>
      </c>
      <c r="G1221" s="21"/>
      <c r="H1221" s="20"/>
      <c r="I1221" s="9"/>
      <c r="J1221" s="9"/>
      <c r="K1221" s="21">
        <f>SUM(R1217:R1220)</f>
        <v>9725.42</v>
      </c>
      <c r="L1221" s="21"/>
    </row>
    <row r="1222" spans="1:22" ht="14.25" x14ac:dyDescent="0.2">
      <c r="A1222" s="18"/>
      <c r="B1222" s="18"/>
      <c r="C1222" s="18"/>
      <c r="D1222" s="18" t="s">
        <v>1141</v>
      </c>
      <c r="E1222" s="19" t="s">
        <v>1140</v>
      </c>
      <c r="F1222" s="9">
        <f>Source!AU678</f>
        <v>10</v>
      </c>
      <c r="G1222" s="21"/>
      <c r="H1222" s="20"/>
      <c r="I1222" s="9"/>
      <c r="J1222" s="9"/>
      <c r="K1222" s="21">
        <f>SUM(T1217:T1221)</f>
        <v>1389.35</v>
      </c>
      <c r="L1222" s="21"/>
    </row>
    <row r="1223" spans="1:22" ht="14.25" x14ac:dyDescent="0.2">
      <c r="A1223" s="18"/>
      <c r="B1223" s="18"/>
      <c r="C1223" s="18"/>
      <c r="D1223" s="18" t="s">
        <v>1142</v>
      </c>
      <c r="E1223" s="19" t="s">
        <v>1143</v>
      </c>
      <c r="F1223" s="9">
        <f>Source!AQ678</f>
        <v>1.5</v>
      </c>
      <c r="G1223" s="21"/>
      <c r="H1223" s="20" t="str">
        <f>Source!DI678</f>
        <v/>
      </c>
      <c r="I1223" s="9">
        <f>Source!AV678</f>
        <v>1</v>
      </c>
      <c r="J1223" s="9"/>
      <c r="K1223" s="21"/>
      <c r="L1223" s="21">
        <f>Source!U678</f>
        <v>22.5</v>
      </c>
    </row>
    <row r="1224" spans="1:22" ht="15" x14ac:dyDescent="0.25">
      <c r="A1224" s="24"/>
      <c r="B1224" s="24"/>
      <c r="C1224" s="24"/>
      <c r="D1224" s="24"/>
      <c r="E1224" s="24"/>
      <c r="F1224" s="24"/>
      <c r="G1224" s="24"/>
      <c r="H1224" s="24"/>
      <c r="I1224" s="24"/>
      <c r="J1224" s="57">
        <f>K1219+K1220+K1221+K1222</f>
        <v>25194.07</v>
      </c>
      <c r="K1224" s="57"/>
      <c r="L1224" s="25">
        <f>IF(Source!I678&lt;&gt;0, ROUND(J1224/Source!I678, 2), 0)</f>
        <v>1679.6</v>
      </c>
      <c r="P1224" s="23">
        <f>J1224</f>
        <v>25194.07</v>
      </c>
    </row>
    <row r="1225" spans="1:22" ht="42.75" x14ac:dyDescent="0.2">
      <c r="A1225" s="18">
        <v>128</v>
      </c>
      <c r="B1225" s="18">
        <v>128</v>
      </c>
      <c r="C1225" s="18" t="str">
        <f>Source!F680</f>
        <v>1.21-2303-28-1/1</v>
      </c>
      <c r="D1225" s="18" t="str">
        <f>Source!G680</f>
        <v>Техническое обслуживание автоматического выключателя до 160 А / Независимый расцепитель</v>
      </c>
      <c r="E1225" s="19" t="str">
        <f>Source!H680</f>
        <v>шт.</v>
      </c>
      <c r="F1225" s="9">
        <f>Source!I680</f>
        <v>3</v>
      </c>
      <c r="G1225" s="21"/>
      <c r="H1225" s="20"/>
      <c r="I1225" s="9"/>
      <c r="J1225" s="9"/>
      <c r="K1225" s="21"/>
      <c r="L1225" s="21"/>
      <c r="Q1225">
        <f>ROUND((Source!BZ680/100)*ROUND((Source!AF680*Source!AV680)*Source!I680, 2), 2)</f>
        <v>894.18</v>
      </c>
      <c r="R1225">
        <f>Source!X680</f>
        <v>894.18</v>
      </c>
      <c r="S1225">
        <f>ROUND((Source!CA680/100)*ROUND((Source!AF680*Source!AV680)*Source!I680, 2), 2)</f>
        <v>127.74</v>
      </c>
      <c r="T1225">
        <f>Source!Y680</f>
        <v>127.74</v>
      </c>
      <c r="U1225">
        <f>ROUND((175/100)*ROUND((Source!AE680*Source!AV680)*Source!I680, 2), 2)</f>
        <v>0</v>
      </c>
      <c r="V1225">
        <f>ROUND((108/100)*ROUND(Source!CS680*Source!I680, 2), 2)</f>
        <v>0</v>
      </c>
    </row>
    <row r="1226" spans="1:22" x14ac:dyDescent="0.2">
      <c r="D1226" s="22" t="str">
        <f>"Объем: "&amp;Source!I680&amp;"=1+"&amp;"2"</f>
        <v>Объем: 3=1+2</v>
      </c>
    </row>
    <row r="1227" spans="1:22" ht="14.25" x14ac:dyDescent="0.2">
      <c r="A1227" s="18"/>
      <c r="B1227" s="18"/>
      <c r="C1227" s="18"/>
      <c r="D1227" s="18" t="s">
        <v>1136</v>
      </c>
      <c r="E1227" s="19"/>
      <c r="F1227" s="9"/>
      <c r="G1227" s="21">
        <f>Source!AO680</f>
        <v>212.9</v>
      </c>
      <c r="H1227" s="20" t="str">
        <f>Source!DG680</f>
        <v>)*2</v>
      </c>
      <c r="I1227" s="9">
        <f>Source!AV680</f>
        <v>1</v>
      </c>
      <c r="J1227" s="9">
        <f>IF(Source!BA680&lt;&gt; 0, Source!BA680, 1)</f>
        <v>1</v>
      </c>
      <c r="K1227" s="21">
        <f>Source!S680</f>
        <v>1277.4000000000001</v>
      </c>
      <c r="L1227" s="21"/>
    </row>
    <row r="1228" spans="1:22" ht="14.25" x14ac:dyDescent="0.2">
      <c r="A1228" s="18"/>
      <c r="B1228" s="18"/>
      <c r="C1228" s="18"/>
      <c r="D1228" s="18" t="s">
        <v>1138</v>
      </c>
      <c r="E1228" s="19"/>
      <c r="F1228" s="9"/>
      <c r="G1228" s="21">
        <f>Source!AL680</f>
        <v>4.53</v>
      </c>
      <c r="H1228" s="20" t="str">
        <f>Source!DD680</f>
        <v>)*2</v>
      </c>
      <c r="I1228" s="9">
        <f>Source!AW680</f>
        <v>1</v>
      </c>
      <c r="J1228" s="9">
        <f>IF(Source!BC680&lt;&gt; 0, Source!BC680, 1)</f>
        <v>1</v>
      </c>
      <c r="K1228" s="21">
        <f>Source!P680</f>
        <v>27.18</v>
      </c>
      <c r="L1228" s="21"/>
    </row>
    <row r="1229" spans="1:22" ht="14.25" x14ac:dyDescent="0.2">
      <c r="A1229" s="18"/>
      <c r="B1229" s="18"/>
      <c r="C1229" s="18"/>
      <c r="D1229" s="18" t="s">
        <v>1139</v>
      </c>
      <c r="E1229" s="19" t="s">
        <v>1140</v>
      </c>
      <c r="F1229" s="9">
        <f>Source!AT680</f>
        <v>70</v>
      </c>
      <c r="G1229" s="21"/>
      <c r="H1229" s="20"/>
      <c r="I1229" s="9"/>
      <c r="J1229" s="9"/>
      <c r="K1229" s="21">
        <f>SUM(R1225:R1228)</f>
        <v>894.18</v>
      </c>
      <c r="L1229" s="21"/>
    </row>
    <row r="1230" spans="1:22" ht="14.25" x14ac:dyDescent="0.2">
      <c r="A1230" s="18"/>
      <c r="B1230" s="18"/>
      <c r="C1230" s="18"/>
      <c r="D1230" s="18" t="s">
        <v>1141</v>
      </c>
      <c r="E1230" s="19" t="s">
        <v>1140</v>
      </c>
      <c r="F1230" s="9">
        <f>Source!AU680</f>
        <v>10</v>
      </c>
      <c r="G1230" s="21"/>
      <c r="H1230" s="20"/>
      <c r="I1230" s="9"/>
      <c r="J1230" s="9"/>
      <c r="K1230" s="21">
        <f>SUM(T1225:T1229)</f>
        <v>127.74</v>
      </c>
      <c r="L1230" s="21"/>
    </row>
    <row r="1231" spans="1:22" ht="14.25" x14ac:dyDescent="0.2">
      <c r="A1231" s="18"/>
      <c r="B1231" s="18"/>
      <c r="C1231" s="18"/>
      <c r="D1231" s="18" t="s">
        <v>1142</v>
      </c>
      <c r="E1231" s="19" t="s">
        <v>1143</v>
      </c>
      <c r="F1231" s="9">
        <f>Source!AQ680</f>
        <v>0.3</v>
      </c>
      <c r="G1231" s="21"/>
      <c r="H1231" s="20" t="str">
        <f>Source!DI680</f>
        <v>)*2</v>
      </c>
      <c r="I1231" s="9">
        <f>Source!AV680</f>
        <v>1</v>
      </c>
      <c r="J1231" s="9"/>
      <c r="K1231" s="21"/>
      <c r="L1231" s="21">
        <f>Source!U680</f>
        <v>1.7999999999999998</v>
      </c>
    </row>
    <row r="1232" spans="1:22" ht="15" x14ac:dyDescent="0.25">
      <c r="A1232" s="24"/>
      <c r="B1232" s="24"/>
      <c r="C1232" s="24"/>
      <c r="D1232" s="24"/>
      <c r="E1232" s="24"/>
      <c r="F1232" s="24"/>
      <c r="G1232" s="24"/>
      <c r="H1232" s="24"/>
      <c r="I1232" s="24"/>
      <c r="J1232" s="57">
        <f>K1227+K1228+K1229+K1230</f>
        <v>2326.5</v>
      </c>
      <c r="K1232" s="57"/>
      <c r="L1232" s="25">
        <f>IF(Source!I680&lt;&gt;0, ROUND(J1232/Source!I680, 2), 0)</f>
        <v>775.5</v>
      </c>
      <c r="P1232" s="23">
        <f>J1232</f>
        <v>2326.5</v>
      </c>
    </row>
    <row r="1233" spans="1:22" ht="71.25" x14ac:dyDescent="0.2">
      <c r="A1233" s="18">
        <v>129</v>
      </c>
      <c r="B1233" s="18">
        <v>129</v>
      </c>
      <c r="C1233" s="18" t="str">
        <f>Source!F681</f>
        <v>1.21-2303-19-1/1</v>
      </c>
      <c r="D1233" s="18" t="str">
        <f>Source!G681</f>
        <v>Техническое обслуживание выключателей автоматических однополюсных установочных на номинальный ток до 63 А / Автоматический выключатель 1Р 25А</v>
      </c>
      <c r="E1233" s="19" t="str">
        <f>Source!H681</f>
        <v>шт.</v>
      </c>
      <c r="F1233" s="9">
        <f>Source!I681</f>
        <v>2</v>
      </c>
      <c r="G1233" s="21"/>
      <c r="H1233" s="20"/>
      <c r="I1233" s="9"/>
      <c r="J1233" s="9"/>
      <c r="K1233" s="21"/>
      <c r="L1233" s="21"/>
      <c r="Q1233">
        <f>ROUND((Source!BZ681/100)*ROUND((Source!AF681*Source!AV681)*Source!I681, 2), 2)</f>
        <v>1037.3900000000001</v>
      </c>
      <c r="R1233">
        <f>Source!X681</f>
        <v>1037.3900000000001</v>
      </c>
      <c r="S1233">
        <f>ROUND((Source!CA681/100)*ROUND((Source!AF681*Source!AV681)*Source!I681, 2), 2)</f>
        <v>148.19999999999999</v>
      </c>
      <c r="T1233">
        <f>Source!Y681</f>
        <v>148.19999999999999</v>
      </c>
      <c r="U1233">
        <f>ROUND((175/100)*ROUND((Source!AE681*Source!AV681)*Source!I681, 2), 2)</f>
        <v>0</v>
      </c>
      <c r="V1233">
        <f>ROUND((108/100)*ROUND(Source!CS681*Source!I681, 2), 2)</f>
        <v>0</v>
      </c>
    </row>
    <row r="1234" spans="1:22" ht="14.25" x14ac:dyDescent="0.2">
      <c r="A1234" s="18"/>
      <c r="B1234" s="18"/>
      <c r="C1234" s="18"/>
      <c r="D1234" s="18" t="s">
        <v>1136</v>
      </c>
      <c r="E1234" s="19"/>
      <c r="F1234" s="9"/>
      <c r="G1234" s="21">
        <f>Source!AO681</f>
        <v>740.99</v>
      </c>
      <c r="H1234" s="20" t="str">
        <f>Source!DG681</f>
        <v/>
      </c>
      <c r="I1234" s="9">
        <f>Source!AV681</f>
        <v>1</v>
      </c>
      <c r="J1234" s="9">
        <f>IF(Source!BA681&lt;&gt; 0, Source!BA681, 1)</f>
        <v>1</v>
      </c>
      <c r="K1234" s="21">
        <f>Source!S681</f>
        <v>1481.98</v>
      </c>
      <c r="L1234" s="21"/>
    </row>
    <row r="1235" spans="1:22" ht="14.25" x14ac:dyDescent="0.2">
      <c r="A1235" s="18"/>
      <c r="B1235" s="18"/>
      <c r="C1235" s="18"/>
      <c r="D1235" s="18" t="s">
        <v>1138</v>
      </c>
      <c r="E1235" s="19"/>
      <c r="F1235" s="9"/>
      <c r="G1235" s="21">
        <f>Source!AL681</f>
        <v>1.7</v>
      </c>
      <c r="H1235" s="20" t="str">
        <f>Source!DD681</f>
        <v/>
      </c>
      <c r="I1235" s="9">
        <f>Source!AW681</f>
        <v>1</v>
      </c>
      <c r="J1235" s="9">
        <f>IF(Source!BC681&lt;&gt; 0, Source!BC681, 1)</f>
        <v>1</v>
      </c>
      <c r="K1235" s="21">
        <f>Source!P681</f>
        <v>3.4</v>
      </c>
      <c r="L1235" s="21"/>
    </row>
    <row r="1236" spans="1:22" ht="14.25" x14ac:dyDescent="0.2">
      <c r="A1236" s="18"/>
      <c r="B1236" s="18"/>
      <c r="C1236" s="18"/>
      <c r="D1236" s="18" t="s">
        <v>1139</v>
      </c>
      <c r="E1236" s="19" t="s">
        <v>1140</v>
      </c>
      <c r="F1236" s="9">
        <f>Source!AT681</f>
        <v>70</v>
      </c>
      <c r="G1236" s="21"/>
      <c r="H1236" s="20"/>
      <c r="I1236" s="9"/>
      <c r="J1236" s="9"/>
      <c r="K1236" s="21">
        <f>SUM(R1233:R1235)</f>
        <v>1037.3900000000001</v>
      </c>
      <c r="L1236" s="21"/>
    </row>
    <row r="1237" spans="1:22" ht="14.25" x14ac:dyDescent="0.2">
      <c r="A1237" s="18"/>
      <c r="B1237" s="18"/>
      <c r="C1237" s="18"/>
      <c r="D1237" s="18" t="s">
        <v>1141</v>
      </c>
      <c r="E1237" s="19" t="s">
        <v>1140</v>
      </c>
      <c r="F1237" s="9">
        <f>Source!AU681</f>
        <v>10</v>
      </c>
      <c r="G1237" s="21"/>
      <c r="H1237" s="20"/>
      <c r="I1237" s="9"/>
      <c r="J1237" s="9"/>
      <c r="K1237" s="21">
        <f>SUM(T1233:T1236)</f>
        <v>148.19999999999999</v>
      </c>
      <c r="L1237" s="21"/>
    </row>
    <row r="1238" spans="1:22" ht="14.25" x14ac:dyDescent="0.2">
      <c r="A1238" s="18"/>
      <c r="B1238" s="18"/>
      <c r="C1238" s="18"/>
      <c r="D1238" s="18" t="s">
        <v>1142</v>
      </c>
      <c r="E1238" s="19" t="s">
        <v>1143</v>
      </c>
      <c r="F1238" s="9">
        <f>Source!AQ681</f>
        <v>1.2</v>
      </c>
      <c r="G1238" s="21"/>
      <c r="H1238" s="20" t="str">
        <f>Source!DI681</f>
        <v/>
      </c>
      <c r="I1238" s="9">
        <f>Source!AV681</f>
        <v>1</v>
      </c>
      <c r="J1238" s="9"/>
      <c r="K1238" s="21"/>
      <c r="L1238" s="21">
        <f>Source!U681</f>
        <v>2.4</v>
      </c>
    </row>
    <row r="1239" spans="1:22" ht="15" x14ac:dyDescent="0.25">
      <c r="A1239" s="24"/>
      <c r="B1239" s="24"/>
      <c r="C1239" s="24"/>
      <c r="D1239" s="24"/>
      <c r="E1239" s="24"/>
      <c r="F1239" s="24"/>
      <c r="G1239" s="24"/>
      <c r="H1239" s="24"/>
      <c r="I1239" s="24"/>
      <c r="J1239" s="57">
        <f>K1234+K1235+K1236+K1237</f>
        <v>2670.9700000000003</v>
      </c>
      <c r="K1239" s="57"/>
      <c r="L1239" s="25">
        <f>IF(Source!I681&lt;&gt;0, ROUND(J1239/Source!I681, 2), 0)</f>
        <v>1335.49</v>
      </c>
      <c r="P1239" s="23">
        <f>J1239</f>
        <v>2670.9700000000003</v>
      </c>
    </row>
    <row r="1240" spans="1:22" ht="85.5" x14ac:dyDescent="0.2">
      <c r="A1240" s="18">
        <v>130</v>
      </c>
      <c r="B1240" s="18">
        <v>130</v>
      </c>
      <c r="C1240" s="18" t="str">
        <f>Source!F688</f>
        <v>1.21-2203-37-1/1</v>
      </c>
      <c r="D1240" s="18" t="str">
        <f>Source!G688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240" s="19" t="str">
        <f>Source!H688</f>
        <v>шт.</v>
      </c>
      <c r="F1240" s="9">
        <f>Source!I688</f>
        <v>2</v>
      </c>
      <c r="G1240" s="21"/>
      <c r="H1240" s="20"/>
      <c r="I1240" s="9"/>
      <c r="J1240" s="9"/>
      <c r="K1240" s="21"/>
      <c r="L1240" s="21"/>
      <c r="Q1240">
        <f>ROUND((Source!BZ688/100)*ROUND((Source!AF688*Source!AV688)*Source!I688, 2), 2)</f>
        <v>472.23</v>
      </c>
      <c r="R1240">
        <f>Source!X688</f>
        <v>472.23</v>
      </c>
      <c r="S1240">
        <f>ROUND((Source!CA688/100)*ROUND((Source!AF688*Source!AV688)*Source!I688, 2), 2)</f>
        <v>67.459999999999994</v>
      </c>
      <c r="T1240">
        <f>Source!Y688</f>
        <v>67.459999999999994</v>
      </c>
      <c r="U1240">
        <f>ROUND((175/100)*ROUND((Source!AE688*Source!AV688)*Source!I688, 2), 2)</f>
        <v>0</v>
      </c>
      <c r="V1240">
        <f>ROUND((108/100)*ROUND(Source!CS688*Source!I688, 2), 2)</f>
        <v>0</v>
      </c>
    </row>
    <row r="1241" spans="1:22" ht="14.25" x14ac:dyDescent="0.2">
      <c r="A1241" s="18"/>
      <c r="B1241" s="18"/>
      <c r="C1241" s="18"/>
      <c r="D1241" s="18" t="s">
        <v>1136</v>
      </c>
      <c r="E1241" s="19"/>
      <c r="F1241" s="9"/>
      <c r="G1241" s="21">
        <f>Source!AO688</f>
        <v>337.31</v>
      </c>
      <c r="H1241" s="20" t="str">
        <f>Source!DG688</f>
        <v/>
      </c>
      <c r="I1241" s="9">
        <f>Source!AV688</f>
        <v>1</v>
      </c>
      <c r="J1241" s="9">
        <f>IF(Source!BA688&lt;&gt; 0, Source!BA688, 1)</f>
        <v>1</v>
      </c>
      <c r="K1241" s="21">
        <f>Source!S688</f>
        <v>674.62</v>
      </c>
      <c r="L1241" s="21"/>
    </row>
    <row r="1242" spans="1:22" ht="14.25" x14ac:dyDescent="0.2">
      <c r="A1242" s="18"/>
      <c r="B1242" s="18"/>
      <c r="C1242" s="18"/>
      <c r="D1242" s="18" t="s">
        <v>1138</v>
      </c>
      <c r="E1242" s="19"/>
      <c r="F1242" s="9"/>
      <c r="G1242" s="21">
        <f>Source!AL688</f>
        <v>1.57</v>
      </c>
      <c r="H1242" s="20" t="str">
        <f>Source!DD688</f>
        <v/>
      </c>
      <c r="I1242" s="9">
        <f>Source!AW688</f>
        <v>1</v>
      </c>
      <c r="J1242" s="9">
        <f>IF(Source!BC688&lt;&gt; 0, Source!BC688, 1)</f>
        <v>1</v>
      </c>
      <c r="K1242" s="21">
        <f>Source!P688</f>
        <v>3.14</v>
      </c>
      <c r="L1242" s="21"/>
    </row>
    <row r="1243" spans="1:22" ht="14.25" x14ac:dyDescent="0.2">
      <c r="A1243" s="18"/>
      <c r="B1243" s="18"/>
      <c r="C1243" s="18"/>
      <c r="D1243" s="18" t="s">
        <v>1139</v>
      </c>
      <c r="E1243" s="19" t="s">
        <v>1140</v>
      </c>
      <c r="F1243" s="9">
        <f>Source!AT688</f>
        <v>70</v>
      </c>
      <c r="G1243" s="21"/>
      <c r="H1243" s="20"/>
      <c r="I1243" s="9"/>
      <c r="J1243" s="9"/>
      <c r="K1243" s="21">
        <f>SUM(R1240:R1242)</f>
        <v>472.23</v>
      </c>
      <c r="L1243" s="21"/>
    </row>
    <row r="1244" spans="1:22" ht="14.25" x14ac:dyDescent="0.2">
      <c r="A1244" s="18"/>
      <c r="B1244" s="18"/>
      <c r="C1244" s="18"/>
      <c r="D1244" s="18" t="s">
        <v>1141</v>
      </c>
      <c r="E1244" s="19" t="s">
        <v>1140</v>
      </c>
      <c r="F1244" s="9">
        <f>Source!AU688</f>
        <v>10</v>
      </c>
      <c r="G1244" s="21"/>
      <c r="H1244" s="20"/>
      <c r="I1244" s="9"/>
      <c r="J1244" s="9"/>
      <c r="K1244" s="21">
        <f>SUM(T1240:T1243)</f>
        <v>67.459999999999994</v>
      </c>
      <c r="L1244" s="21"/>
    </row>
    <row r="1245" spans="1:22" ht="14.25" x14ac:dyDescent="0.2">
      <c r="A1245" s="18"/>
      <c r="B1245" s="18"/>
      <c r="C1245" s="18"/>
      <c r="D1245" s="18" t="s">
        <v>1142</v>
      </c>
      <c r="E1245" s="19" t="s">
        <v>1143</v>
      </c>
      <c r="F1245" s="9">
        <f>Source!AQ688</f>
        <v>0.6</v>
      </c>
      <c r="G1245" s="21"/>
      <c r="H1245" s="20" t="str">
        <f>Source!DI688</f>
        <v/>
      </c>
      <c r="I1245" s="9">
        <f>Source!AV688</f>
        <v>1</v>
      </c>
      <c r="J1245" s="9"/>
      <c r="K1245" s="21"/>
      <c r="L1245" s="21">
        <f>Source!U688</f>
        <v>1.2</v>
      </c>
    </row>
    <row r="1246" spans="1:22" ht="15" x14ac:dyDescent="0.25">
      <c r="A1246" s="24"/>
      <c r="B1246" s="24"/>
      <c r="C1246" s="24"/>
      <c r="D1246" s="24"/>
      <c r="E1246" s="24"/>
      <c r="F1246" s="24"/>
      <c r="G1246" s="24"/>
      <c r="H1246" s="24"/>
      <c r="I1246" s="24"/>
      <c r="J1246" s="57">
        <f>K1241+K1242+K1243+K1244</f>
        <v>1217.45</v>
      </c>
      <c r="K1246" s="57"/>
      <c r="L1246" s="25">
        <f>IF(Source!I688&lt;&gt;0, ROUND(J1246/Source!I688, 2), 0)</f>
        <v>608.73</v>
      </c>
      <c r="P1246" s="23">
        <f>J1246</f>
        <v>1217.45</v>
      </c>
    </row>
    <row r="1247" spans="1:22" ht="42.75" x14ac:dyDescent="0.2">
      <c r="A1247" s="18">
        <v>131</v>
      </c>
      <c r="B1247" s="18">
        <v>131</v>
      </c>
      <c r="C1247" s="18" t="str">
        <f>Source!F689</f>
        <v>1.21-2203-22-1/1</v>
      </c>
      <c r="D1247" s="18" t="str">
        <f>Source!G689</f>
        <v>Техническое обслуживание шинных трансформаторов тока напряжением до 1 кВ</v>
      </c>
      <c r="E1247" s="19" t="str">
        <f>Source!H689</f>
        <v>шт.</v>
      </c>
      <c r="F1247" s="9">
        <f>Source!I689</f>
        <v>6</v>
      </c>
      <c r="G1247" s="21"/>
      <c r="H1247" s="20"/>
      <c r="I1247" s="9"/>
      <c r="J1247" s="9"/>
      <c r="K1247" s="21"/>
      <c r="L1247" s="21"/>
      <c r="Q1247">
        <f>ROUND((Source!BZ689/100)*ROUND((Source!AF689*Source!AV689)*Source!I689, 2), 2)</f>
        <v>2452.46</v>
      </c>
      <c r="R1247">
        <f>Source!X689</f>
        <v>2452.46</v>
      </c>
      <c r="S1247">
        <f>ROUND((Source!CA689/100)*ROUND((Source!AF689*Source!AV689)*Source!I689, 2), 2)</f>
        <v>350.35</v>
      </c>
      <c r="T1247">
        <f>Source!Y689</f>
        <v>350.35</v>
      </c>
      <c r="U1247">
        <f>ROUND((175/100)*ROUND((Source!AE689*Source!AV689)*Source!I689, 2), 2)</f>
        <v>0</v>
      </c>
      <c r="V1247">
        <f>ROUND((108/100)*ROUND(Source!CS689*Source!I689, 2), 2)</f>
        <v>0</v>
      </c>
    </row>
    <row r="1248" spans="1:22" ht="14.25" x14ac:dyDescent="0.2">
      <c r="A1248" s="18"/>
      <c r="B1248" s="18"/>
      <c r="C1248" s="18"/>
      <c r="D1248" s="18" t="s">
        <v>1136</v>
      </c>
      <c r="E1248" s="19"/>
      <c r="F1248" s="9"/>
      <c r="G1248" s="21">
        <f>Source!AO689</f>
        <v>145.97999999999999</v>
      </c>
      <c r="H1248" s="20" t="str">
        <f>Source!DG689</f>
        <v>)*4</v>
      </c>
      <c r="I1248" s="9">
        <f>Source!AV689</f>
        <v>1</v>
      </c>
      <c r="J1248" s="9">
        <f>IF(Source!BA689&lt;&gt; 0, Source!BA689, 1)</f>
        <v>1</v>
      </c>
      <c r="K1248" s="21">
        <f>Source!S689</f>
        <v>3503.52</v>
      </c>
      <c r="L1248" s="21"/>
    </row>
    <row r="1249" spans="1:22" ht="14.25" x14ac:dyDescent="0.2">
      <c r="A1249" s="18"/>
      <c r="B1249" s="18"/>
      <c r="C1249" s="18"/>
      <c r="D1249" s="18" t="s">
        <v>1138</v>
      </c>
      <c r="E1249" s="19"/>
      <c r="F1249" s="9"/>
      <c r="G1249" s="21">
        <f>Source!AL689</f>
        <v>16.78</v>
      </c>
      <c r="H1249" s="20" t="str">
        <f>Source!DD689</f>
        <v>)*4</v>
      </c>
      <c r="I1249" s="9">
        <f>Source!AW689</f>
        <v>1</v>
      </c>
      <c r="J1249" s="9">
        <f>IF(Source!BC689&lt;&gt; 0, Source!BC689, 1)</f>
        <v>1</v>
      </c>
      <c r="K1249" s="21">
        <f>Source!P689</f>
        <v>402.72</v>
      </c>
      <c r="L1249" s="21"/>
    </row>
    <row r="1250" spans="1:22" ht="14.25" x14ac:dyDescent="0.2">
      <c r="A1250" s="18"/>
      <c r="B1250" s="18"/>
      <c r="C1250" s="18"/>
      <c r="D1250" s="18" t="s">
        <v>1139</v>
      </c>
      <c r="E1250" s="19" t="s">
        <v>1140</v>
      </c>
      <c r="F1250" s="9">
        <f>Source!AT689</f>
        <v>70</v>
      </c>
      <c r="G1250" s="21"/>
      <c r="H1250" s="20"/>
      <c r="I1250" s="9"/>
      <c r="J1250" s="9"/>
      <c r="K1250" s="21">
        <f>SUM(R1247:R1249)</f>
        <v>2452.46</v>
      </c>
      <c r="L1250" s="21"/>
    </row>
    <row r="1251" spans="1:22" ht="14.25" x14ac:dyDescent="0.2">
      <c r="A1251" s="18"/>
      <c r="B1251" s="18"/>
      <c r="C1251" s="18"/>
      <c r="D1251" s="18" t="s">
        <v>1141</v>
      </c>
      <c r="E1251" s="19" t="s">
        <v>1140</v>
      </c>
      <c r="F1251" s="9">
        <f>Source!AU689</f>
        <v>10</v>
      </c>
      <c r="G1251" s="21"/>
      <c r="H1251" s="20"/>
      <c r="I1251" s="9"/>
      <c r="J1251" s="9"/>
      <c r="K1251" s="21">
        <f>SUM(T1247:T1250)</f>
        <v>350.35</v>
      </c>
      <c r="L1251" s="21"/>
    </row>
    <row r="1252" spans="1:22" ht="14.25" x14ac:dyDescent="0.2">
      <c r="A1252" s="18"/>
      <c r="B1252" s="18"/>
      <c r="C1252" s="18"/>
      <c r="D1252" s="18" t="s">
        <v>1142</v>
      </c>
      <c r="E1252" s="19" t="s">
        <v>1143</v>
      </c>
      <c r="F1252" s="9">
        <f>Source!AQ689</f>
        <v>0.24</v>
      </c>
      <c r="G1252" s="21"/>
      <c r="H1252" s="20" t="str">
        <f>Source!DI689</f>
        <v>)*4</v>
      </c>
      <c r="I1252" s="9">
        <f>Source!AV689</f>
        <v>1</v>
      </c>
      <c r="J1252" s="9"/>
      <c r="K1252" s="21"/>
      <c r="L1252" s="21">
        <f>Source!U689</f>
        <v>5.76</v>
      </c>
    </row>
    <row r="1253" spans="1:22" ht="15" x14ac:dyDescent="0.25">
      <c r="A1253" s="24"/>
      <c r="B1253" s="24"/>
      <c r="C1253" s="24"/>
      <c r="D1253" s="24"/>
      <c r="E1253" s="24"/>
      <c r="F1253" s="24"/>
      <c r="G1253" s="24"/>
      <c r="H1253" s="24"/>
      <c r="I1253" s="24"/>
      <c r="J1253" s="57">
        <f>K1248+K1249+K1250+K1251</f>
        <v>6709.05</v>
      </c>
      <c r="K1253" s="57"/>
      <c r="L1253" s="25">
        <f>IF(Source!I689&lt;&gt;0, ROUND(J1253/Source!I689, 2), 0)</f>
        <v>1118.18</v>
      </c>
      <c r="P1253" s="23">
        <f>J1253</f>
        <v>6709.05</v>
      </c>
    </row>
    <row r="1255" spans="1:22" ht="15" x14ac:dyDescent="0.25">
      <c r="C1255" s="58" t="str">
        <f>Source!G690</f>
        <v>ПЭСПЗ</v>
      </c>
      <c r="D1255" s="58"/>
      <c r="E1255" s="58"/>
      <c r="F1255" s="58"/>
      <c r="G1255" s="58"/>
      <c r="H1255" s="58"/>
      <c r="I1255" s="58"/>
      <c r="J1255" s="58"/>
      <c r="K1255" s="58"/>
    </row>
    <row r="1256" spans="1:22" ht="85.5" x14ac:dyDescent="0.2">
      <c r="A1256" s="18">
        <v>132</v>
      </c>
      <c r="B1256" s="18">
        <v>132</v>
      </c>
      <c r="C1256" s="18" t="str">
        <f>Source!F694</f>
        <v>1.21-2203-37-1/1</v>
      </c>
      <c r="D1256" s="18" t="str">
        <f>Source!G694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256" s="19" t="str">
        <f>Source!H694</f>
        <v>шт.</v>
      </c>
      <c r="F1256" s="9">
        <f>Source!I694</f>
        <v>1</v>
      </c>
      <c r="G1256" s="21"/>
      <c r="H1256" s="20"/>
      <c r="I1256" s="9"/>
      <c r="J1256" s="9"/>
      <c r="K1256" s="21"/>
      <c r="L1256" s="21"/>
      <c r="Q1256">
        <f>ROUND((Source!BZ694/100)*ROUND((Source!AF694*Source!AV694)*Source!I694, 2), 2)</f>
        <v>236.12</v>
      </c>
      <c r="R1256">
        <f>Source!X694</f>
        <v>236.12</v>
      </c>
      <c r="S1256">
        <f>ROUND((Source!CA694/100)*ROUND((Source!AF694*Source!AV694)*Source!I694, 2), 2)</f>
        <v>33.729999999999997</v>
      </c>
      <c r="T1256">
        <f>Source!Y694</f>
        <v>33.729999999999997</v>
      </c>
      <c r="U1256">
        <f>ROUND((175/100)*ROUND((Source!AE694*Source!AV694)*Source!I694, 2), 2)</f>
        <v>0</v>
      </c>
      <c r="V1256">
        <f>ROUND((108/100)*ROUND(Source!CS694*Source!I694, 2), 2)</f>
        <v>0</v>
      </c>
    </row>
    <row r="1257" spans="1:22" ht="14.25" x14ac:dyDescent="0.2">
      <c r="A1257" s="18"/>
      <c r="B1257" s="18"/>
      <c r="C1257" s="18"/>
      <c r="D1257" s="18" t="s">
        <v>1136</v>
      </c>
      <c r="E1257" s="19"/>
      <c r="F1257" s="9"/>
      <c r="G1257" s="21">
        <f>Source!AO694</f>
        <v>337.31</v>
      </c>
      <c r="H1257" s="20" t="str">
        <f>Source!DG694</f>
        <v/>
      </c>
      <c r="I1257" s="9">
        <f>Source!AV694</f>
        <v>1</v>
      </c>
      <c r="J1257" s="9">
        <f>IF(Source!BA694&lt;&gt; 0, Source!BA694, 1)</f>
        <v>1</v>
      </c>
      <c r="K1257" s="21">
        <f>Source!S694</f>
        <v>337.31</v>
      </c>
      <c r="L1257" s="21"/>
    </row>
    <row r="1258" spans="1:22" ht="14.25" x14ac:dyDescent="0.2">
      <c r="A1258" s="18"/>
      <c r="B1258" s="18"/>
      <c r="C1258" s="18"/>
      <c r="D1258" s="18" t="s">
        <v>1138</v>
      </c>
      <c r="E1258" s="19"/>
      <c r="F1258" s="9"/>
      <c r="G1258" s="21">
        <f>Source!AL694</f>
        <v>1.57</v>
      </c>
      <c r="H1258" s="20" t="str">
        <f>Source!DD694</f>
        <v/>
      </c>
      <c r="I1258" s="9">
        <f>Source!AW694</f>
        <v>1</v>
      </c>
      <c r="J1258" s="9">
        <f>IF(Source!BC694&lt;&gt; 0, Source!BC694, 1)</f>
        <v>1</v>
      </c>
      <c r="K1258" s="21">
        <f>Source!P694</f>
        <v>1.57</v>
      </c>
      <c r="L1258" s="21"/>
    </row>
    <row r="1259" spans="1:22" ht="14.25" x14ac:dyDescent="0.2">
      <c r="A1259" s="18"/>
      <c r="B1259" s="18"/>
      <c r="C1259" s="18"/>
      <c r="D1259" s="18" t="s">
        <v>1139</v>
      </c>
      <c r="E1259" s="19" t="s">
        <v>1140</v>
      </c>
      <c r="F1259" s="9">
        <f>Source!AT694</f>
        <v>70</v>
      </c>
      <c r="G1259" s="21"/>
      <c r="H1259" s="20"/>
      <c r="I1259" s="9"/>
      <c r="J1259" s="9"/>
      <c r="K1259" s="21">
        <f>SUM(R1256:R1258)</f>
        <v>236.12</v>
      </c>
      <c r="L1259" s="21"/>
    </row>
    <row r="1260" spans="1:22" ht="14.25" x14ac:dyDescent="0.2">
      <c r="A1260" s="18"/>
      <c r="B1260" s="18"/>
      <c r="C1260" s="18"/>
      <c r="D1260" s="18" t="s">
        <v>1141</v>
      </c>
      <c r="E1260" s="19" t="s">
        <v>1140</v>
      </c>
      <c r="F1260" s="9">
        <f>Source!AU694</f>
        <v>10</v>
      </c>
      <c r="G1260" s="21"/>
      <c r="H1260" s="20"/>
      <c r="I1260" s="9"/>
      <c r="J1260" s="9"/>
      <c r="K1260" s="21">
        <f>SUM(T1256:T1259)</f>
        <v>33.729999999999997</v>
      </c>
      <c r="L1260" s="21"/>
    </row>
    <row r="1261" spans="1:22" ht="14.25" x14ac:dyDescent="0.2">
      <c r="A1261" s="18"/>
      <c r="B1261" s="18"/>
      <c r="C1261" s="18"/>
      <c r="D1261" s="18" t="s">
        <v>1142</v>
      </c>
      <c r="E1261" s="19" t="s">
        <v>1143</v>
      </c>
      <c r="F1261" s="9">
        <f>Source!AQ694</f>
        <v>0.6</v>
      </c>
      <c r="G1261" s="21"/>
      <c r="H1261" s="20" t="str">
        <f>Source!DI694</f>
        <v/>
      </c>
      <c r="I1261" s="9">
        <f>Source!AV694</f>
        <v>1</v>
      </c>
      <c r="J1261" s="9"/>
      <c r="K1261" s="21"/>
      <c r="L1261" s="21">
        <f>Source!U694</f>
        <v>0.6</v>
      </c>
    </row>
    <row r="1262" spans="1:22" ht="15" x14ac:dyDescent="0.25">
      <c r="A1262" s="24"/>
      <c r="B1262" s="24"/>
      <c r="C1262" s="24"/>
      <c r="D1262" s="24"/>
      <c r="E1262" s="24"/>
      <c r="F1262" s="24"/>
      <c r="G1262" s="24"/>
      <c r="H1262" s="24"/>
      <c r="I1262" s="24"/>
      <c r="J1262" s="57">
        <f>K1257+K1258+K1259+K1260</f>
        <v>608.73</v>
      </c>
      <c r="K1262" s="57"/>
      <c r="L1262" s="25">
        <f>IF(Source!I694&lt;&gt;0, ROUND(J1262/Source!I694, 2), 0)</f>
        <v>608.73</v>
      </c>
      <c r="P1262" s="23">
        <f>J1262</f>
        <v>608.73</v>
      </c>
    </row>
    <row r="1263" spans="1:22" ht="71.25" x14ac:dyDescent="0.2">
      <c r="A1263" s="18">
        <v>133</v>
      </c>
      <c r="B1263" s="18">
        <v>133</v>
      </c>
      <c r="C1263" s="18" t="str">
        <f>Source!F695</f>
        <v>1.21-2303-3-1/1</v>
      </c>
      <c r="D1263" s="18" t="str">
        <f>Source!G695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E1263" s="19" t="str">
        <f>Source!H695</f>
        <v>шт.</v>
      </c>
      <c r="F1263" s="9">
        <f>Source!I695</f>
        <v>2</v>
      </c>
      <c r="G1263" s="21"/>
      <c r="H1263" s="20"/>
      <c r="I1263" s="9"/>
      <c r="J1263" s="9"/>
      <c r="K1263" s="21"/>
      <c r="L1263" s="21"/>
      <c r="Q1263">
        <f>ROUND((Source!BZ695/100)*ROUND((Source!AF695*Source!AV695)*Source!I695, 2), 2)</f>
        <v>1296.72</v>
      </c>
      <c r="R1263">
        <f>Source!X695</f>
        <v>1296.72</v>
      </c>
      <c r="S1263">
        <f>ROUND((Source!CA695/100)*ROUND((Source!AF695*Source!AV695)*Source!I695, 2), 2)</f>
        <v>185.25</v>
      </c>
      <c r="T1263">
        <f>Source!Y695</f>
        <v>185.25</v>
      </c>
      <c r="U1263">
        <f>ROUND((175/100)*ROUND((Source!AE695*Source!AV695)*Source!I695, 2), 2)</f>
        <v>0</v>
      </c>
      <c r="V1263">
        <f>ROUND((108/100)*ROUND(Source!CS695*Source!I695, 2), 2)</f>
        <v>0</v>
      </c>
    </row>
    <row r="1264" spans="1:22" ht="14.25" x14ac:dyDescent="0.2">
      <c r="A1264" s="18"/>
      <c r="B1264" s="18"/>
      <c r="C1264" s="18"/>
      <c r="D1264" s="18" t="s">
        <v>1136</v>
      </c>
      <c r="E1264" s="19"/>
      <c r="F1264" s="9"/>
      <c r="G1264" s="21">
        <f>Source!AO695</f>
        <v>926.23</v>
      </c>
      <c r="H1264" s="20" t="str">
        <f>Source!DG695</f>
        <v/>
      </c>
      <c r="I1264" s="9">
        <f>Source!AV695</f>
        <v>1</v>
      </c>
      <c r="J1264" s="9">
        <f>IF(Source!BA695&lt;&gt; 0, Source!BA695, 1)</f>
        <v>1</v>
      </c>
      <c r="K1264" s="21">
        <f>Source!S695</f>
        <v>1852.46</v>
      </c>
      <c r="L1264" s="21"/>
    </row>
    <row r="1265" spans="1:22" ht="14.25" x14ac:dyDescent="0.2">
      <c r="A1265" s="18"/>
      <c r="B1265" s="18"/>
      <c r="C1265" s="18"/>
      <c r="D1265" s="18" t="s">
        <v>1138</v>
      </c>
      <c r="E1265" s="19"/>
      <c r="F1265" s="9"/>
      <c r="G1265" s="21">
        <f>Source!AL695</f>
        <v>12.39</v>
      </c>
      <c r="H1265" s="20" t="str">
        <f>Source!DD695</f>
        <v/>
      </c>
      <c r="I1265" s="9">
        <f>Source!AW695</f>
        <v>1</v>
      </c>
      <c r="J1265" s="9">
        <f>IF(Source!BC695&lt;&gt; 0, Source!BC695, 1)</f>
        <v>1</v>
      </c>
      <c r="K1265" s="21">
        <f>Source!P695</f>
        <v>24.78</v>
      </c>
      <c r="L1265" s="21"/>
    </row>
    <row r="1266" spans="1:22" ht="14.25" x14ac:dyDescent="0.2">
      <c r="A1266" s="18"/>
      <c r="B1266" s="18"/>
      <c r="C1266" s="18"/>
      <c r="D1266" s="18" t="s">
        <v>1139</v>
      </c>
      <c r="E1266" s="19" t="s">
        <v>1140</v>
      </c>
      <c r="F1266" s="9">
        <f>Source!AT695</f>
        <v>70</v>
      </c>
      <c r="G1266" s="21"/>
      <c r="H1266" s="20"/>
      <c r="I1266" s="9"/>
      <c r="J1266" s="9"/>
      <c r="K1266" s="21">
        <f>SUM(R1263:R1265)</f>
        <v>1296.72</v>
      </c>
      <c r="L1266" s="21"/>
    </row>
    <row r="1267" spans="1:22" ht="14.25" x14ac:dyDescent="0.2">
      <c r="A1267" s="18"/>
      <c r="B1267" s="18"/>
      <c r="C1267" s="18"/>
      <c r="D1267" s="18" t="s">
        <v>1141</v>
      </c>
      <c r="E1267" s="19" t="s">
        <v>1140</v>
      </c>
      <c r="F1267" s="9">
        <f>Source!AU695</f>
        <v>10</v>
      </c>
      <c r="G1267" s="21"/>
      <c r="H1267" s="20"/>
      <c r="I1267" s="9"/>
      <c r="J1267" s="9"/>
      <c r="K1267" s="21">
        <f>SUM(T1263:T1266)</f>
        <v>185.25</v>
      </c>
      <c r="L1267" s="21"/>
    </row>
    <row r="1268" spans="1:22" ht="14.25" x14ac:dyDescent="0.2">
      <c r="A1268" s="18"/>
      <c r="B1268" s="18"/>
      <c r="C1268" s="18"/>
      <c r="D1268" s="18" t="s">
        <v>1142</v>
      </c>
      <c r="E1268" s="19" t="s">
        <v>1143</v>
      </c>
      <c r="F1268" s="9">
        <f>Source!AQ695</f>
        <v>1.5</v>
      </c>
      <c r="G1268" s="21"/>
      <c r="H1268" s="20" t="str">
        <f>Source!DI695</f>
        <v/>
      </c>
      <c r="I1268" s="9">
        <f>Source!AV695</f>
        <v>1</v>
      </c>
      <c r="J1268" s="9"/>
      <c r="K1268" s="21"/>
      <c r="L1268" s="21">
        <f>Source!U695</f>
        <v>3</v>
      </c>
    </row>
    <row r="1269" spans="1:22" ht="15" x14ac:dyDescent="0.25">
      <c r="A1269" s="24"/>
      <c r="B1269" s="24"/>
      <c r="C1269" s="24"/>
      <c r="D1269" s="24"/>
      <c r="E1269" s="24"/>
      <c r="F1269" s="24"/>
      <c r="G1269" s="24"/>
      <c r="H1269" s="24"/>
      <c r="I1269" s="24"/>
      <c r="J1269" s="57">
        <f>K1264+K1265+K1266+K1267</f>
        <v>3359.21</v>
      </c>
      <c r="K1269" s="57"/>
      <c r="L1269" s="25">
        <f>IF(Source!I695&lt;&gt;0, ROUND(J1269/Source!I695, 2), 0)</f>
        <v>1679.61</v>
      </c>
      <c r="P1269" s="23">
        <f>J1269</f>
        <v>3359.21</v>
      </c>
    </row>
    <row r="1270" spans="1:22" ht="71.25" x14ac:dyDescent="0.2">
      <c r="A1270" s="18">
        <v>134</v>
      </c>
      <c r="B1270" s="18">
        <v>134</v>
      </c>
      <c r="C1270" s="18" t="str">
        <f>Source!F697</f>
        <v>1.21-2303-19-1/1</v>
      </c>
      <c r="D1270" s="18" t="str">
        <f>Source!G697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1270" s="19" t="str">
        <f>Source!H697</f>
        <v>шт.</v>
      </c>
      <c r="F1270" s="9">
        <f>Source!I697</f>
        <v>5</v>
      </c>
      <c r="G1270" s="21"/>
      <c r="H1270" s="20"/>
      <c r="I1270" s="9"/>
      <c r="J1270" s="9"/>
      <c r="K1270" s="21"/>
      <c r="L1270" s="21"/>
      <c r="Q1270">
        <f>ROUND((Source!BZ697/100)*ROUND((Source!AF697*Source!AV697)*Source!I697, 2), 2)</f>
        <v>2593.4699999999998</v>
      </c>
      <c r="R1270">
        <f>Source!X697</f>
        <v>2593.4699999999998</v>
      </c>
      <c r="S1270">
        <f>ROUND((Source!CA697/100)*ROUND((Source!AF697*Source!AV697)*Source!I697, 2), 2)</f>
        <v>370.5</v>
      </c>
      <c r="T1270">
        <f>Source!Y697</f>
        <v>370.5</v>
      </c>
      <c r="U1270">
        <f>ROUND((175/100)*ROUND((Source!AE697*Source!AV697)*Source!I697, 2), 2)</f>
        <v>0</v>
      </c>
      <c r="V1270">
        <f>ROUND((108/100)*ROUND(Source!CS697*Source!I697, 2), 2)</f>
        <v>0</v>
      </c>
    </row>
    <row r="1271" spans="1:22" ht="14.25" x14ac:dyDescent="0.2">
      <c r="A1271" s="18"/>
      <c r="B1271" s="18"/>
      <c r="C1271" s="18"/>
      <c r="D1271" s="18" t="s">
        <v>1136</v>
      </c>
      <c r="E1271" s="19"/>
      <c r="F1271" s="9"/>
      <c r="G1271" s="21">
        <f>Source!AO697</f>
        <v>740.99</v>
      </c>
      <c r="H1271" s="20" t="str">
        <f>Source!DG697</f>
        <v/>
      </c>
      <c r="I1271" s="9">
        <f>Source!AV697</f>
        <v>1</v>
      </c>
      <c r="J1271" s="9">
        <f>IF(Source!BA697&lt;&gt; 0, Source!BA697, 1)</f>
        <v>1</v>
      </c>
      <c r="K1271" s="21">
        <f>Source!S697</f>
        <v>3704.95</v>
      </c>
      <c r="L1271" s="21"/>
    </row>
    <row r="1272" spans="1:22" ht="14.25" x14ac:dyDescent="0.2">
      <c r="A1272" s="18"/>
      <c r="B1272" s="18"/>
      <c r="C1272" s="18"/>
      <c r="D1272" s="18" t="s">
        <v>1138</v>
      </c>
      <c r="E1272" s="19"/>
      <c r="F1272" s="9"/>
      <c r="G1272" s="21">
        <f>Source!AL697</f>
        <v>1.7</v>
      </c>
      <c r="H1272" s="20" t="str">
        <f>Source!DD697</f>
        <v/>
      </c>
      <c r="I1272" s="9">
        <f>Source!AW697</f>
        <v>1</v>
      </c>
      <c r="J1272" s="9">
        <f>IF(Source!BC697&lt;&gt; 0, Source!BC697, 1)</f>
        <v>1</v>
      </c>
      <c r="K1272" s="21">
        <f>Source!P697</f>
        <v>8.5</v>
      </c>
      <c r="L1272" s="21"/>
    </row>
    <row r="1273" spans="1:22" ht="14.25" x14ac:dyDescent="0.2">
      <c r="A1273" s="18"/>
      <c r="B1273" s="18"/>
      <c r="C1273" s="18"/>
      <c r="D1273" s="18" t="s">
        <v>1139</v>
      </c>
      <c r="E1273" s="19" t="s">
        <v>1140</v>
      </c>
      <c r="F1273" s="9">
        <f>Source!AT697</f>
        <v>70</v>
      </c>
      <c r="G1273" s="21"/>
      <c r="H1273" s="20"/>
      <c r="I1273" s="9"/>
      <c r="J1273" s="9"/>
      <c r="K1273" s="21">
        <f>SUM(R1270:R1272)</f>
        <v>2593.4699999999998</v>
      </c>
      <c r="L1273" s="21"/>
    </row>
    <row r="1274" spans="1:22" ht="14.25" x14ac:dyDescent="0.2">
      <c r="A1274" s="18"/>
      <c r="B1274" s="18"/>
      <c r="C1274" s="18"/>
      <c r="D1274" s="18" t="s">
        <v>1141</v>
      </c>
      <c r="E1274" s="19" t="s">
        <v>1140</v>
      </c>
      <c r="F1274" s="9">
        <f>Source!AU697</f>
        <v>10</v>
      </c>
      <c r="G1274" s="21"/>
      <c r="H1274" s="20"/>
      <c r="I1274" s="9"/>
      <c r="J1274" s="9"/>
      <c r="K1274" s="21">
        <f>SUM(T1270:T1273)</f>
        <v>370.5</v>
      </c>
      <c r="L1274" s="21"/>
    </row>
    <row r="1275" spans="1:22" ht="14.25" x14ac:dyDescent="0.2">
      <c r="A1275" s="18"/>
      <c r="B1275" s="18"/>
      <c r="C1275" s="18"/>
      <c r="D1275" s="18" t="s">
        <v>1142</v>
      </c>
      <c r="E1275" s="19" t="s">
        <v>1143</v>
      </c>
      <c r="F1275" s="9">
        <f>Source!AQ697</f>
        <v>1.2</v>
      </c>
      <c r="G1275" s="21"/>
      <c r="H1275" s="20" t="str">
        <f>Source!DI697</f>
        <v/>
      </c>
      <c r="I1275" s="9">
        <f>Source!AV697</f>
        <v>1</v>
      </c>
      <c r="J1275" s="9"/>
      <c r="K1275" s="21"/>
      <c r="L1275" s="21">
        <f>Source!U697</f>
        <v>6</v>
      </c>
    </row>
    <row r="1276" spans="1:22" ht="15" x14ac:dyDescent="0.25">
      <c r="A1276" s="24"/>
      <c r="B1276" s="24"/>
      <c r="C1276" s="24"/>
      <c r="D1276" s="24"/>
      <c r="E1276" s="24"/>
      <c r="F1276" s="24"/>
      <c r="G1276" s="24"/>
      <c r="H1276" s="24"/>
      <c r="I1276" s="24"/>
      <c r="J1276" s="57">
        <f>K1271+K1272+K1273+K1274</f>
        <v>6677.42</v>
      </c>
      <c r="K1276" s="57"/>
      <c r="L1276" s="25">
        <f>IF(Source!I697&lt;&gt;0, ROUND(J1276/Source!I697, 2), 0)</f>
        <v>1335.48</v>
      </c>
      <c r="P1276" s="23">
        <f>J1276</f>
        <v>6677.42</v>
      </c>
    </row>
    <row r="1277" spans="1:22" ht="57" x14ac:dyDescent="0.2">
      <c r="A1277" s="18">
        <v>135</v>
      </c>
      <c r="B1277" s="18">
        <v>135</v>
      </c>
      <c r="C1277" s="18" t="str">
        <f>Source!F699</f>
        <v>1.21-2203-27-1/1</v>
      </c>
      <c r="D1277" s="18" t="str">
        <f>Source!G699</f>
        <v>Техническое обслуживание контакторов номинальный ток до 160 А / КОНТАКТОР КМЭ-25 25А 400В AC3 220В 50ГЦ</v>
      </c>
      <c r="E1277" s="19" t="str">
        <f>Source!H699</f>
        <v>шт.</v>
      </c>
      <c r="F1277" s="9">
        <f>Source!I699</f>
        <v>1</v>
      </c>
      <c r="G1277" s="21"/>
      <c r="H1277" s="20"/>
      <c r="I1277" s="9"/>
      <c r="J1277" s="9"/>
      <c r="K1277" s="21"/>
      <c r="L1277" s="21"/>
      <c r="Q1277">
        <f>ROUND((Source!BZ699/100)*ROUND((Source!AF699*Source!AV699)*Source!I699, 2), 2)</f>
        <v>691.6</v>
      </c>
      <c r="R1277">
        <f>Source!X699</f>
        <v>691.6</v>
      </c>
      <c r="S1277">
        <f>ROUND((Source!CA699/100)*ROUND((Source!AF699*Source!AV699)*Source!I699, 2), 2)</f>
        <v>98.8</v>
      </c>
      <c r="T1277">
        <f>Source!Y699</f>
        <v>98.8</v>
      </c>
      <c r="U1277">
        <f>ROUND((175/100)*ROUND((Source!AE699*Source!AV699)*Source!I699, 2), 2)</f>
        <v>0</v>
      </c>
      <c r="V1277">
        <f>ROUND((108/100)*ROUND(Source!CS699*Source!I699, 2), 2)</f>
        <v>0</v>
      </c>
    </row>
    <row r="1278" spans="1:22" ht="14.25" x14ac:dyDescent="0.2">
      <c r="A1278" s="18"/>
      <c r="B1278" s="18"/>
      <c r="C1278" s="18"/>
      <c r="D1278" s="18" t="s">
        <v>1136</v>
      </c>
      <c r="E1278" s="19"/>
      <c r="F1278" s="9"/>
      <c r="G1278" s="21">
        <f>Source!AO699</f>
        <v>247</v>
      </c>
      <c r="H1278" s="20" t="str">
        <f>Source!DG699</f>
        <v>)*4</v>
      </c>
      <c r="I1278" s="9">
        <f>Source!AV699</f>
        <v>1</v>
      </c>
      <c r="J1278" s="9">
        <f>IF(Source!BA699&lt;&gt; 0, Source!BA699, 1)</f>
        <v>1</v>
      </c>
      <c r="K1278" s="21">
        <f>Source!S699</f>
        <v>988</v>
      </c>
      <c r="L1278" s="21"/>
    </row>
    <row r="1279" spans="1:22" ht="14.25" x14ac:dyDescent="0.2">
      <c r="A1279" s="18"/>
      <c r="B1279" s="18"/>
      <c r="C1279" s="18"/>
      <c r="D1279" s="18" t="s">
        <v>1138</v>
      </c>
      <c r="E1279" s="19"/>
      <c r="F1279" s="9"/>
      <c r="G1279" s="21">
        <f>Source!AL699</f>
        <v>19.309999999999999</v>
      </c>
      <c r="H1279" s="20" t="str">
        <f>Source!DD699</f>
        <v>)*4</v>
      </c>
      <c r="I1279" s="9">
        <f>Source!AW699</f>
        <v>1</v>
      </c>
      <c r="J1279" s="9">
        <f>IF(Source!BC699&lt;&gt; 0, Source!BC699, 1)</f>
        <v>1</v>
      </c>
      <c r="K1279" s="21">
        <f>Source!P699</f>
        <v>77.239999999999995</v>
      </c>
      <c r="L1279" s="21"/>
    </row>
    <row r="1280" spans="1:22" ht="14.25" x14ac:dyDescent="0.2">
      <c r="A1280" s="18"/>
      <c r="B1280" s="18"/>
      <c r="C1280" s="18"/>
      <c r="D1280" s="18" t="s">
        <v>1139</v>
      </c>
      <c r="E1280" s="19" t="s">
        <v>1140</v>
      </c>
      <c r="F1280" s="9">
        <f>Source!AT699</f>
        <v>70</v>
      </c>
      <c r="G1280" s="21"/>
      <c r="H1280" s="20"/>
      <c r="I1280" s="9"/>
      <c r="J1280" s="9"/>
      <c r="K1280" s="21">
        <f>SUM(R1277:R1279)</f>
        <v>691.6</v>
      </c>
      <c r="L1280" s="21"/>
    </row>
    <row r="1281" spans="1:22" ht="14.25" x14ac:dyDescent="0.2">
      <c r="A1281" s="18"/>
      <c r="B1281" s="18"/>
      <c r="C1281" s="18"/>
      <c r="D1281" s="18" t="s">
        <v>1141</v>
      </c>
      <c r="E1281" s="19" t="s">
        <v>1140</v>
      </c>
      <c r="F1281" s="9">
        <f>Source!AU699</f>
        <v>10</v>
      </c>
      <c r="G1281" s="21"/>
      <c r="H1281" s="20"/>
      <c r="I1281" s="9"/>
      <c r="J1281" s="9"/>
      <c r="K1281" s="21">
        <f>SUM(T1277:T1280)</f>
        <v>98.8</v>
      </c>
      <c r="L1281" s="21"/>
    </row>
    <row r="1282" spans="1:22" ht="14.25" x14ac:dyDescent="0.2">
      <c r="A1282" s="18"/>
      <c r="B1282" s="18"/>
      <c r="C1282" s="18"/>
      <c r="D1282" s="18" t="s">
        <v>1142</v>
      </c>
      <c r="E1282" s="19" t="s">
        <v>1143</v>
      </c>
      <c r="F1282" s="9">
        <f>Source!AQ699</f>
        <v>0.4</v>
      </c>
      <c r="G1282" s="21"/>
      <c r="H1282" s="20" t="str">
        <f>Source!DI699</f>
        <v>)*4</v>
      </c>
      <c r="I1282" s="9">
        <f>Source!AV699</f>
        <v>1</v>
      </c>
      <c r="J1282" s="9"/>
      <c r="K1282" s="21"/>
      <c r="L1282" s="21">
        <f>Source!U699</f>
        <v>1.6</v>
      </c>
    </row>
    <row r="1283" spans="1:22" ht="15" x14ac:dyDescent="0.25">
      <c r="A1283" s="24"/>
      <c r="B1283" s="24"/>
      <c r="C1283" s="24"/>
      <c r="D1283" s="24"/>
      <c r="E1283" s="24"/>
      <c r="F1283" s="24"/>
      <c r="G1283" s="24"/>
      <c r="H1283" s="24"/>
      <c r="I1283" s="24"/>
      <c r="J1283" s="57">
        <f>K1278+K1279+K1280+K1281</f>
        <v>1855.64</v>
      </c>
      <c r="K1283" s="57"/>
      <c r="L1283" s="25">
        <f>IF(Source!I699&lt;&gt;0, ROUND(J1283/Source!I699, 2), 0)</f>
        <v>1855.64</v>
      </c>
      <c r="P1283" s="23">
        <f>J1283</f>
        <v>1855.64</v>
      </c>
    </row>
    <row r="1284" spans="1:22" ht="42.75" x14ac:dyDescent="0.2">
      <c r="A1284" s="18">
        <v>136</v>
      </c>
      <c r="B1284" s="18">
        <v>136</v>
      </c>
      <c r="C1284" s="18" t="str">
        <f>Source!F700</f>
        <v>1.21-2303-27-4/1</v>
      </c>
      <c r="D1284" s="18" t="str">
        <f>Source!G700</f>
        <v>Техническое обслуживание электрических аппаратов до 1000 В, реле напряжения</v>
      </c>
      <c r="E1284" s="19" t="str">
        <f>Source!H700</f>
        <v>шт.</v>
      </c>
      <c r="F1284" s="9">
        <f>Source!I700</f>
        <v>1</v>
      </c>
      <c r="G1284" s="21"/>
      <c r="H1284" s="20"/>
      <c r="I1284" s="9"/>
      <c r="J1284" s="9"/>
      <c r="K1284" s="21"/>
      <c r="L1284" s="21"/>
      <c r="Q1284">
        <f>ROUND((Source!BZ700/100)*ROUND((Source!AF700*Source!AV700)*Source!I700, 2), 2)</f>
        <v>102.89</v>
      </c>
      <c r="R1284">
        <f>Source!X700</f>
        <v>102.89</v>
      </c>
      <c r="S1284">
        <f>ROUND((Source!CA700/100)*ROUND((Source!AF700*Source!AV700)*Source!I700, 2), 2)</f>
        <v>14.7</v>
      </c>
      <c r="T1284">
        <f>Source!Y700</f>
        <v>14.7</v>
      </c>
      <c r="U1284">
        <f>ROUND((175/100)*ROUND((Source!AE700*Source!AV700)*Source!I700, 2), 2)</f>
        <v>0</v>
      </c>
      <c r="V1284">
        <f>ROUND((108/100)*ROUND(Source!CS700*Source!I700, 2), 2)</f>
        <v>0</v>
      </c>
    </row>
    <row r="1285" spans="1:22" ht="14.25" x14ac:dyDescent="0.2">
      <c r="A1285" s="18"/>
      <c r="B1285" s="18"/>
      <c r="C1285" s="18"/>
      <c r="D1285" s="18" t="s">
        <v>1136</v>
      </c>
      <c r="E1285" s="19"/>
      <c r="F1285" s="9"/>
      <c r="G1285" s="21">
        <f>Source!AO700</f>
        <v>146.99</v>
      </c>
      <c r="H1285" s="20" t="str">
        <f>Source!DG700</f>
        <v/>
      </c>
      <c r="I1285" s="9">
        <f>Source!AV700</f>
        <v>1</v>
      </c>
      <c r="J1285" s="9">
        <f>IF(Source!BA700&lt;&gt; 0, Source!BA700, 1)</f>
        <v>1</v>
      </c>
      <c r="K1285" s="21">
        <f>Source!S700</f>
        <v>146.99</v>
      </c>
      <c r="L1285" s="21"/>
    </row>
    <row r="1286" spans="1:22" ht="14.25" x14ac:dyDescent="0.2">
      <c r="A1286" s="18"/>
      <c r="B1286" s="18"/>
      <c r="C1286" s="18"/>
      <c r="D1286" s="18" t="s">
        <v>1139</v>
      </c>
      <c r="E1286" s="19" t="s">
        <v>1140</v>
      </c>
      <c r="F1286" s="9">
        <f>Source!AT700</f>
        <v>70</v>
      </c>
      <c r="G1286" s="21"/>
      <c r="H1286" s="20"/>
      <c r="I1286" s="9"/>
      <c r="J1286" s="9"/>
      <c r="K1286" s="21">
        <f>SUM(R1284:R1285)</f>
        <v>102.89</v>
      </c>
      <c r="L1286" s="21"/>
    </row>
    <row r="1287" spans="1:22" ht="14.25" x14ac:dyDescent="0.2">
      <c r="A1287" s="18"/>
      <c r="B1287" s="18"/>
      <c r="C1287" s="18"/>
      <c r="D1287" s="18" t="s">
        <v>1141</v>
      </c>
      <c r="E1287" s="19" t="s">
        <v>1140</v>
      </c>
      <c r="F1287" s="9">
        <f>Source!AU700</f>
        <v>10</v>
      </c>
      <c r="G1287" s="21"/>
      <c r="H1287" s="20"/>
      <c r="I1287" s="9"/>
      <c r="J1287" s="9"/>
      <c r="K1287" s="21">
        <f>SUM(T1284:T1286)</f>
        <v>14.7</v>
      </c>
      <c r="L1287" s="21"/>
    </row>
    <row r="1288" spans="1:22" ht="14.25" x14ac:dyDescent="0.2">
      <c r="A1288" s="18"/>
      <c r="B1288" s="18"/>
      <c r="C1288" s="18"/>
      <c r="D1288" s="18" t="s">
        <v>1142</v>
      </c>
      <c r="E1288" s="19" t="s">
        <v>1143</v>
      </c>
      <c r="F1288" s="9">
        <f>Source!AQ700</f>
        <v>0.28999999999999998</v>
      </c>
      <c r="G1288" s="21"/>
      <c r="H1288" s="20" t="str">
        <f>Source!DI700</f>
        <v/>
      </c>
      <c r="I1288" s="9">
        <f>Source!AV700</f>
        <v>1</v>
      </c>
      <c r="J1288" s="9"/>
      <c r="K1288" s="21"/>
      <c r="L1288" s="21">
        <f>Source!U700</f>
        <v>0.28999999999999998</v>
      </c>
    </row>
    <row r="1289" spans="1:22" ht="15" x14ac:dyDescent="0.25">
      <c r="A1289" s="24"/>
      <c r="B1289" s="24"/>
      <c r="C1289" s="24"/>
      <c r="D1289" s="24"/>
      <c r="E1289" s="24"/>
      <c r="F1289" s="24"/>
      <c r="G1289" s="24"/>
      <c r="H1289" s="24"/>
      <c r="I1289" s="24"/>
      <c r="J1289" s="57">
        <f>K1285+K1286+K1287</f>
        <v>264.58</v>
      </c>
      <c r="K1289" s="57"/>
      <c r="L1289" s="25">
        <f>IF(Source!I700&lt;&gt;0, ROUND(J1289/Source!I700, 2), 0)</f>
        <v>264.58</v>
      </c>
      <c r="P1289" s="23">
        <f>J1289</f>
        <v>264.58</v>
      </c>
    </row>
    <row r="1291" spans="1:22" ht="15" x14ac:dyDescent="0.25">
      <c r="C1291" s="58" t="str">
        <f>Source!G701</f>
        <v>АВР</v>
      </c>
      <c r="D1291" s="58"/>
      <c r="E1291" s="58"/>
      <c r="F1291" s="58"/>
      <c r="G1291" s="58"/>
      <c r="H1291" s="58"/>
      <c r="I1291" s="58"/>
      <c r="J1291" s="58"/>
      <c r="K1291" s="58"/>
    </row>
    <row r="1292" spans="1:22" ht="42.75" x14ac:dyDescent="0.2">
      <c r="A1292" s="18">
        <v>137</v>
      </c>
      <c r="B1292" s="18">
        <v>137</v>
      </c>
      <c r="C1292" s="18" t="str">
        <f>Source!F703</f>
        <v>1.21-2303-28-1/1</v>
      </c>
      <c r="D1292" s="18" t="str">
        <f>Source!G703</f>
        <v>Техническое обслуживание автоматического выключателя до 160 А / Выключатель нагрузки 1P 40А AVN</v>
      </c>
      <c r="E1292" s="19" t="str">
        <f>Source!H703</f>
        <v>шт.</v>
      </c>
      <c r="F1292" s="9">
        <f>Source!I703</f>
        <v>1</v>
      </c>
      <c r="G1292" s="21"/>
      <c r="H1292" s="20"/>
      <c r="I1292" s="9"/>
      <c r="J1292" s="9"/>
      <c r="K1292" s="21"/>
      <c r="L1292" s="21"/>
      <c r="Q1292">
        <f>ROUND((Source!BZ703/100)*ROUND((Source!AF703*Source!AV703)*Source!I703, 2), 2)</f>
        <v>298.06</v>
      </c>
      <c r="R1292">
        <f>Source!X703</f>
        <v>298.06</v>
      </c>
      <c r="S1292">
        <f>ROUND((Source!CA703/100)*ROUND((Source!AF703*Source!AV703)*Source!I703, 2), 2)</f>
        <v>42.58</v>
      </c>
      <c r="T1292">
        <f>Source!Y703</f>
        <v>42.58</v>
      </c>
      <c r="U1292">
        <f>ROUND((175/100)*ROUND((Source!AE703*Source!AV703)*Source!I703, 2), 2)</f>
        <v>0</v>
      </c>
      <c r="V1292">
        <f>ROUND((108/100)*ROUND(Source!CS703*Source!I703, 2), 2)</f>
        <v>0</v>
      </c>
    </row>
    <row r="1293" spans="1:22" ht="14.25" x14ac:dyDescent="0.2">
      <c r="A1293" s="18"/>
      <c r="B1293" s="18"/>
      <c r="C1293" s="18"/>
      <c r="D1293" s="18" t="s">
        <v>1136</v>
      </c>
      <c r="E1293" s="19"/>
      <c r="F1293" s="9"/>
      <c r="G1293" s="21">
        <f>Source!AO703</f>
        <v>212.9</v>
      </c>
      <c r="H1293" s="20" t="str">
        <f>Source!DG703</f>
        <v>)*2</v>
      </c>
      <c r="I1293" s="9">
        <f>Source!AV703</f>
        <v>1</v>
      </c>
      <c r="J1293" s="9">
        <f>IF(Source!BA703&lt;&gt; 0, Source!BA703, 1)</f>
        <v>1</v>
      </c>
      <c r="K1293" s="21">
        <f>Source!S703</f>
        <v>425.8</v>
      </c>
      <c r="L1293" s="21"/>
    </row>
    <row r="1294" spans="1:22" ht="14.25" x14ac:dyDescent="0.2">
      <c r="A1294" s="18"/>
      <c r="B1294" s="18"/>
      <c r="C1294" s="18"/>
      <c r="D1294" s="18" t="s">
        <v>1138</v>
      </c>
      <c r="E1294" s="19"/>
      <c r="F1294" s="9"/>
      <c r="G1294" s="21">
        <f>Source!AL703</f>
        <v>4.53</v>
      </c>
      <c r="H1294" s="20" t="str">
        <f>Source!DD703</f>
        <v>)*2</v>
      </c>
      <c r="I1294" s="9">
        <f>Source!AW703</f>
        <v>1</v>
      </c>
      <c r="J1294" s="9">
        <f>IF(Source!BC703&lt;&gt; 0, Source!BC703, 1)</f>
        <v>1</v>
      </c>
      <c r="K1294" s="21">
        <f>Source!P703</f>
        <v>9.06</v>
      </c>
      <c r="L1294" s="21"/>
    </row>
    <row r="1295" spans="1:22" ht="14.25" x14ac:dyDescent="0.2">
      <c r="A1295" s="18"/>
      <c r="B1295" s="18"/>
      <c r="C1295" s="18"/>
      <c r="D1295" s="18" t="s">
        <v>1139</v>
      </c>
      <c r="E1295" s="19" t="s">
        <v>1140</v>
      </c>
      <c r="F1295" s="9">
        <f>Source!AT703</f>
        <v>70</v>
      </c>
      <c r="G1295" s="21"/>
      <c r="H1295" s="20"/>
      <c r="I1295" s="9"/>
      <c r="J1295" s="9"/>
      <c r="K1295" s="21">
        <f>SUM(R1292:R1294)</f>
        <v>298.06</v>
      </c>
      <c r="L1295" s="21"/>
    </row>
    <row r="1296" spans="1:22" ht="14.25" x14ac:dyDescent="0.2">
      <c r="A1296" s="18"/>
      <c r="B1296" s="18"/>
      <c r="C1296" s="18"/>
      <c r="D1296" s="18" t="s">
        <v>1141</v>
      </c>
      <c r="E1296" s="19" t="s">
        <v>1140</v>
      </c>
      <c r="F1296" s="9">
        <f>Source!AU703</f>
        <v>10</v>
      </c>
      <c r="G1296" s="21"/>
      <c r="H1296" s="20"/>
      <c r="I1296" s="9"/>
      <c r="J1296" s="9"/>
      <c r="K1296" s="21">
        <f>SUM(T1292:T1295)</f>
        <v>42.58</v>
      </c>
      <c r="L1296" s="21"/>
    </row>
    <row r="1297" spans="1:22" ht="14.25" x14ac:dyDescent="0.2">
      <c r="A1297" s="18"/>
      <c r="B1297" s="18"/>
      <c r="C1297" s="18"/>
      <c r="D1297" s="18" t="s">
        <v>1142</v>
      </c>
      <c r="E1297" s="19" t="s">
        <v>1143</v>
      </c>
      <c r="F1297" s="9">
        <f>Source!AQ703</f>
        <v>0.3</v>
      </c>
      <c r="G1297" s="21"/>
      <c r="H1297" s="20" t="str">
        <f>Source!DI703</f>
        <v>)*2</v>
      </c>
      <c r="I1297" s="9">
        <f>Source!AV703</f>
        <v>1</v>
      </c>
      <c r="J1297" s="9"/>
      <c r="K1297" s="21"/>
      <c r="L1297" s="21">
        <f>Source!U703</f>
        <v>0.6</v>
      </c>
    </row>
    <row r="1298" spans="1:22" ht="15" x14ac:dyDescent="0.25">
      <c r="A1298" s="24"/>
      <c r="B1298" s="24"/>
      <c r="C1298" s="24"/>
      <c r="D1298" s="24"/>
      <c r="E1298" s="24"/>
      <c r="F1298" s="24"/>
      <c r="G1298" s="24"/>
      <c r="H1298" s="24"/>
      <c r="I1298" s="24"/>
      <c r="J1298" s="57">
        <f>K1293+K1294+K1295+K1296</f>
        <v>775.50000000000011</v>
      </c>
      <c r="K1298" s="57"/>
      <c r="L1298" s="25">
        <f>IF(Source!I703&lt;&gt;0, ROUND(J1298/Source!I703, 2), 0)</f>
        <v>775.5</v>
      </c>
      <c r="P1298" s="23">
        <f>J1298</f>
        <v>775.50000000000011</v>
      </c>
    </row>
    <row r="1299" spans="1:22" ht="85.5" x14ac:dyDescent="0.2">
      <c r="A1299" s="18">
        <v>138</v>
      </c>
      <c r="B1299" s="18">
        <v>138</v>
      </c>
      <c r="C1299" s="18" t="str">
        <f>Source!F704</f>
        <v>1.21-2303-19-1/1</v>
      </c>
      <c r="D1299" s="18" t="str">
        <f>Source!G704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E1299" s="19" t="str">
        <f>Source!H704</f>
        <v>шт.</v>
      </c>
      <c r="F1299" s="9">
        <f>Source!I704</f>
        <v>2</v>
      </c>
      <c r="G1299" s="21"/>
      <c r="H1299" s="20"/>
      <c r="I1299" s="9"/>
      <c r="J1299" s="9"/>
      <c r="K1299" s="21"/>
      <c r="L1299" s="21"/>
      <c r="Q1299">
        <f>ROUND((Source!BZ704/100)*ROUND((Source!AF704*Source!AV704)*Source!I704, 2), 2)</f>
        <v>1037.3900000000001</v>
      </c>
      <c r="R1299">
        <f>Source!X704</f>
        <v>1037.3900000000001</v>
      </c>
      <c r="S1299">
        <f>ROUND((Source!CA704/100)*ROUND((Source!AF704*Source!AV704)*Source!I704, 2), 2)</f>
        <v>148.19999999999999</v>
      </c>
      <c r="T1299">
        <f>Source!Y704</f>
        <v>148.19999999999999</v>
      </c>
      <c r="U1299">
        <f>ROUND((175/100)*ROUND((Source!AE704*Source!AV704)*Source!I704, 2), 2)</f>
        <v>0</v>
      </c>
      <c r="V1299">
        <f>ROUND((108/100)*ROUND(Source!CS704*Source!I704, 2), 2)</f>
        <v>0</v>
      </c>
    </row>
    <row r="1300" spans="1:22" x14ac:dyDescent="0.2">
      <c r="D1300" s="22" t="str">
        <f>"Объем: "&amp;Source!I704&amp;"=1+"&amp;"1"</f>
        <v>Объем: 2=1+1</v>
      </c>
    </row>
    <row r="1301" spans="1:22" ht="14.25" x14ac:dyDescent="0.2">
      <c r="A1301" s="18"/>
      <c r="B1301" s="18"/>
      <c r="C1301" s="18"/>
      <c r="D1301" s="18" t="s">
        <v>1136</v>
      </c>
      <c r="E1301" s="19"/>
      <c r="F1301" s="9"/>
      <c r="G1301" s="21">
        <f>Source!AO704</f>
        <v>740.99</v>
      </c>
      <c r="H1301" s="20" t="str">
        <f>Source!DG704</f>
        <v/>
      </c>
      <c r="I1301" s="9">
        <f>Source!AV704</f>
        <v>1</v>
      </c>
      <c r="J1301" s="9">
        <f>IF(Source!BA704&lt;&gt; 0, Source!BA704, 1)</f>
        <v>1</v>
      </c>
      <c r="K1301" s="21">
        <f>Source!S704</f>
        <v>1481.98</v>
      </c>
      <c r="L1301" s="21"/>
    </row>
    <row r="1302" spans="1:22" ht="14.25" x14ac:dyDescent="0.2">
      <c r="A1302" s="18"/>
      <c r="B1302" s="18"/>
      <c r="C1302" s="18"/>
      <c r="D1302" s="18" t="s">
        <v>1138</v>
      </c>
      <c r="E1302" s="19"/>
      <c r="F1302" s="9"/>
      <c r="G1302" s="21">
        <f>Source!AL704</f>
        <v>1.7</v>
      </c>
      <c r="H1302" s="20" t="str">
        <f>Source!DD704</f>
        <v/>
      </c>
      <c r="I1302" s="9">
        <f>Source!AW704</f>
        <v>1</v>
      </c>
      <c r="J1302" s="9">
        <f>IF(Source!BC704&lt;&gt; 0, Source!BC704, 1)</f>
        <v>1</v>
      </c>
      <c r="K1302" s="21">
        <f>Source!P704</f>
        <v>3.4</v>
      </c>
      <c r="L1302" s="21"/>
    </row>
    <row r="1303" spans="1:22" ht="14.25" x14ac:dyDescent="0.2">
      <c r="A1303" s="18"/>
      <c r="B1303" s="18"/>
      <c r="C1303" s="18"/>
      <c r="D1303" s="18" t="s">
        <v>1139</v>
      </c>
      <c r="E1303" s="19" t="s">
        <v>1140</v>
      </c>
      <c r="F1303" s="9">
        <f>Source!AT704</f>
        <v>70</v>
      </c>
      <c r="G1303" s="21"/>
      <c r="H1303" s="20"/>
      <c r="I1303" s="9"/>
      <c r="J1303" s="9"/>
      <c r="K1303" s="21">
        <f>SUM(R1299:R1302)</f>
        <v>1037.3900000000001</v>
      </c>
      <c r="L1303" s="21"/>
    </row>
    <row r="1304" spans="1:22" ht="14.25" x14ac:dyDescent="0.2">
      <c r="A1304" s="18"/>
      <c r="B1304" s="18"/>
      <c r="C1304" s="18"/>
      <c r="D1304" s="18" t="s">
        <v>1141</v>
      </c>
      <c r="E1304" s="19" t="s">
        <v>1140</v>
      </c>
      <c r="F1304" s="9">
        <f>Source!AU704</f>
        <v>10</v>
      </c>
      <c r="G1304" s="21"/>
      <c r="H1304" s="20"/>
      <c r="I1304" s="9"/>
      <c r="J1304" s="9"/>
      <c r="K1304" s="21">
        <f>SUM(T1299:T1303)</f>
        <v>148.19999999999999</v>
      </c>
      <c r="L1304" s="21"/>
    </row>
    <row r="1305" spans="1:22" ht="14.25" x14ac:dyDescent="0.2">
      <c r="A1305" s="18"/>
      <c r="B1305" s="18"/>
      <c r="C1305" s="18"/>
      <c r="D1305" s="18" t="s">
        <v>1142</v>
      </c>
      <c r="E1305" s="19" t="s">
        <v>1143</v>
      </c>
      <c r="F1305" s="9">
        <f>Source!AQ704</f>
        <v>1.2</v>
      </c>
      <c r="G1305" s="21"/>
      <c r="H1305" s="20" t="str">
        <f>Source!DI704</f>
        <v/>
      </c>
      <c r="I1305" s="9">
        <f>Source!AV704</f>
        <v>1</v>
      </c>
      <c r="J1305" s="9"/>
      <c r="K1305" s="21"/>
      <c r="L1305" s="21">
        <f>Source!U704</f>
        <v>2.4</v>
      </c>
    </row>
    <row r="1306" spans="1:22" ht="15" x14ac:dyDescent="0.25">
      <c r="A1306" s="24"/>
      <c r="B1306" s="24"/>
      <c r="C1306" s="24"/>
      <c r="D1306" s="24"/>
      <c r="E1306" s="24"/>
      <c r="F1306" s="24"/>
      <c r="G1306" s="24"/>
      <c r="H1306" s="24"/>
      <c r="I1306" s="24"/>
      <c r="J1306" s="57">
        <f>K1301+K1302+K1303+K1304</f>
        <v>2670.9700000000003</v>
      </c>
      <c r="K1306" s="57"/>
      <c r="L1306" s="25">
        <f>IF(Source!I704&lt;&gt;0, ROUND(J1306/Source!I704, 2), 0)</f>
        <v>1335.49</v>
      </c>
      <c r="P1306" s="23">
        <f>J1306</f>
        <v>2670.9700000000003</v>
      </c>
    </row>
    <row r="1307" spans="1:22" ht="42.75" x14ac:dyDescent="0.2">
      <c r="A1307" s="18">
        <v>139</v>
      </c>
      <c r="B1307" s="18">
        <v>139</v>
      </c>
      <c r="C1307" s="18" t="str">
        <f>Source!F706</f>
        <v>1.21-2303-28-1/1</v>
      </c>
      <c r="D1307" s="18" t="str">
        <f>Source!G706</f>
        <v>Техническое обслуживание автоматического выключателя до 160 А / АВР МCB 25А 3P</v>
      </c>
      <c r="E1307" s="19" t="str">
        <f>Source!H706</f>
        <v>шт.</v>
      </c>
      <c r="F1307" s="9">
        <f>Source!I706</f>
        <v>1</v>
      </c>
      <c r="G1307" s="21"/>
      <c r="H1307" s="20"/>
      <c r="I1307" s="9"/>
      <c r="J1307" s="9"/>
      <c r="K1307" s="21"/>
      <c r="L1307" s="21"/>
      <c r="Q1307">
        <f>ROUND((Source!BZ706/100)*ROUND((Source!AF706*Source!AV706)*Source!I706, 2), 2)</f>
        <v>298.06</v>
      </c>
      <c r="R1307">
        <f>Source!X706</f>
        <v>298.06</v>
      </c>
      <c r="S1307">
        <f>ROUND((Source!CA706/100)*ROUND((Source!AF706*Source!AV706)*Source!I706, 2), 2)</f>
        <v>42.58</v>
      </c>
      <c r="T1307">
        <f>Source!Y706</f>
        <v>42.58</v>
      </c>
      <c r="U1307">
        <f>ROUND((175/100)*ROUND((Source!AE706*Source!AV706)*Source!I706, 2), 2)</f>
        <v>0</v>
      </c>
      <c r="V1307">
        <f>ROUND((108/100)*ROUND(Source!CS706*Source!I706, 2), 2)</f>
        <v>0</v>
      </c>
    </row>
    <row r="1308" spans="1:22" ht="14.25" x14ac:dyDescent="0.2">
      <c r="A1308" s="18"/>
      <c r="B1308" s="18"/>
      <c r="C1308" s="18"/>
      <c r="D1308" s="18" t="s">
        <v>1136</v>
      </c>
      <c r="E1308" s="19"/>
      <c r="F1308" s="9"/>
      <c r="G1308" s="21">
        <f>Source!AO706</f>
        <v>212.9</v>
      </c>
      <c r="H1308" s="20" t="str">
        <f>Source!DG706</f>
        <v>)*2</v>
      </c>
      <c r="I1308" s="9">
        <f>Source!AV706</f>
        <v>1</v>
      </c>
      <c r="J1308" s="9">
        <f>IF(Source!BA706&lt;&gt; 0, Source!BA706, 1)</f>
        <v>1</v>
      </c>
      <c r="K1308" s="21">
        <f>Source!S706</f>
        <v>425.8</v>
      </c>
      <c r="L1308" s="21"/>
    </row>
    <row r="1309" spans="1:22" ht="14.25" x14ac:dyDescent="0.2">
      <c r="A1309" s="18"/>
      <c r="B1309" s="18"/>
      <c r="C1309" s="18"/>
      <c r="D1309" s="18" t="s">
        <v>1138</v>
      </c>
      <c r="E1309" s="19"/>
      <c r="F1309" s="9"/>
      <c r="G1309" s="21">
        <f>Source!AL706</f>
        <v>4.53</v>
      </c>
      <c r="H1309" s="20" t="str">
        <f>Source!DD706</f>
        <v>)*2</v>
      </c>
      <c r="I1309" s="9">
        <f>Source!AW706</f>
        <v>1</v>
      </c>
      <c r="J1309" s="9">
        <f>IF(Source!BC706&lt;&gt; 0, Source!BC706, 1)</f>
        <v>1</v>
      </c>
      <c r="K1309" s="21">
        <f>Source!P706</f>
        <v>9.06</v>
      </c>
      <c r="L1309" s="21"/>
    </row>
    <row r="1310" spans="1:22" ht="14.25" x14ac:dyDescent="0.2">
      <c r="A1310" s="18"/>
      <c r="B1310" s="18"/>
      <c r="C1310" s="18"/>
      <c r="D1310" s="18" t="s">
        <v>1139</v>
      </c>
      <c r="E1310" s="19" t="s">
        <v>1140</v>
      </c>
      <c r="F1310" s="9">
        <f>Source!AT706</f>
        <v>70</v>
      </c>
      <c r="G1310" s="21"/>
      <c r="H1310" s="20"/>
      <c r="I1310" s="9"/>
      <c r="J1310" s="9"/>
      <c r="K1310" s="21">
        <f>SUM(R1307:R1309)</f>
        <v>298.06</v>
      </c>
      <c r="L1310" s="21"/>
    </row>
    <row r="1311" spans="1:22" ht="14.25" x14ac:dyDescent="0.2">
      <c r="A1311" s="18"/>
      <c r="B1311" s="18"/>
      <c r="C1311" s="18"/>
      <c r="D1311" s="18" t="s">
        <v>1141</v>
      </c>
      <c r="E1311" s="19" t="s">
        <v>1140</v>
      </c>
      <c r="F1311" s="9">
        <f>Source!AU706</f>
        <v>10</v>
      </c>
      <c r="G1311" s="21"/>
      <c r="H1311" s="20"/>
      <c r="I1311" s="9"/>
      <c r="J1311" s="9"/>
      <c r="K1311" s="21">
        <f>SUM(T1307:T1310)</f>
        <v>42.58</v>
      </c>
      <c r="L1311" s="21"/>
    </row>
    <row r="1312" spans="1:22" ht="14.25" x14ac:dyDescent="0.2">
      <c r="A1312" s="18"/>
      <c r="B1312" s="18"/>
      <c r="C1312" s="18"/>
      <c r="D1312" s="18" t="s">
        <v>1142</v>
      </c>
      <c r="E1312" s="19" t="s">
        <v>1143</v>
      </c>
      <c r="F1312" s="9">
        <f>Source!AQ706</f>
        <v>0.3</v>
      </c>
      <c r="G1312" s="21"/>
      <c r="H1312" s="20" t="str">
        <f>Source!DI706</f>
        <v>)*2</v>
      </c>
      <c r="I1312" s="9">
        <f>Source!AV706</f>
        <v>1</v>
      </c>
      <c r="J1312" s="9"/>
      <c r="K1312" s="21"/>
      <c r="L1312" s="21">
        <f>Source!U706</f>
        <v>0.6</v>
      </c>
    </row>
    <row r="1313" spans="1:22" ht="15" x14ac:dyDescent="0.25">
      <c r="A1313" s="24"/>
      <c r="B1313" s="24"/>
      <c r="C1313" s="24"/>
      <c r="D1313" s="24"/>
      <c r="E1313" s="24"/>
      <c r="F1313" s="24"/>
      <c r="G1313" s="24"/>
      <c r="H1313" s="24"/>
      <c r="I1313" s="24"/>
      <c r="J1313" s="57">
        <f>K1308+K1309+K1310+K1311</f>
        <v>775.50000000000011</v>
      </c>
      <c r="K1313" s="57"/>
      <c r="L1313" s="25">
        <f>IF(Source!I706&lt;&gt;0, ROUND(J1313/Source!I706, 2), 0)</f>
        <v>775.5</v>
      </c>
      <c r="P1313" s="23">
        <f>J1313</f>
        <v>775.50000000000011</v>
      </c>
    </row>
    <row r="1315" spans="1:22" ht="15" x14ac:dyDescent="0.25">
      <c r="C1315" s="58" t="str">
        <f>Source!G708</f>
        <v>ЩС1</v>
      </c>
      <c r="D1315" s="58"/>
      <c r="E1315" s="58"/>
      <c r="F1315" s="58"/>
      <c r="G1315" s="58"/>
      <c r="H1315" s="58"/>
      <c r="I1315" s="58"/>
      <c r="J1315" s="58"/>
      <c r="K1315" s="58"/>
    </row>
    <row r="1316" spans="1:22" ht="42.75" x14ac:dyDescent="0.2">
      <c r="A1316" s="18">
        <v>140</v>
      </c>
      <c r="B1316" s="18">
        <v>140</v>
      </c>
      <c r="C1316" s="18" t="str">
        <f>Source!F710</f>
        <v>1.21-2303-28-1/1</v>
      </c>
      <c r="D1316" s="18" t="str">
        <f>Source!G710</f>
        <v>Техническое обслуживание автоматического выключателя до 160 А / Выключатель нагрузки 3P 63А AVN</v>
      </c>
      <c r="E1316" s="19" t="str">
        <f>Source!H710</f>
        <v>шт.</v>
      </c>
      <c r="F1316" s="9">
        <f>Source!I710</f>
        <v>1</v>
      </c>
      <c r="G1316" s="21"/>
      <c r="H1316" s="20"/>
      <c r="I1316" s="9"/>
      <c r="J1316" s="9"/>
      <c r="K1316" s="21"/>
      <c r="L1316" s="21"/>
      <c r="Q1316">
        <f>ROUND((Source!BZ710/100)*ROUND((Source!AF710*Source!AV710)*Source!I710, 2), 2)</f>
        <v>298.06</v>
      </c>
      <c r="R1316">
        <f>Source!X710</f>
        <v>298.06</v>
      </c>
      <c r="S1316">
        <f>ROUND((Source!CA710/100)*ROUND((Source!AF710*Source!AV710)*Source!I710, 2), 2)</f>
        <v>42.58</v>
      </c>
      <c r="T1316">
        <f>Source!Y710</f>
        <v>42.58</v>
      </c>
      <c r="U1316">
        <f>ROUND((175/100)*ROUND((Source!AE710*Source!AV710)*Source!I710, 2), 2)</f>
        <v>0</v>
      </c>
      <c r="V1316">
        <f>ROUND((108/100)*ROUND(Source!CS710*Source!I710, 2), 2)</f>
        <v>0</v>
      </c>
    </row>
    <row r="1317" spans="1:22" ht="14.25" x14ac:dyDescent="0.2">
      <c r="A1317" s="18"/>
      <c r="B1317" s="18"/>
      <c r="C1317" s="18"/>
      <c r="D1317" s="18" t="s">
        <v>1136</v>
      </c>
      <c r="E1317" s="19"/>
      <c r="F1317" s="9"/>
      <c r="G1317" s="21">
        <f>Source!AO710</f>
        <v>212.9</v>
      </c>
      <c r="H1317" s="20" t="str">
        <f>Source!DG710</f>
        <v>)*2</v>
      </c>
      <c r="I1317" s="9">
        <f>Source!AV710</f>
        <v>1</v>
      </c>
      <c r="J1317" s="9">
        <f>IF(Source!BA710&lt;&gt; 0, Source!BA710, 1)</f>
        <v>1</v>
      </c>
      <c r="K1317" s="21">
        <f>Source!S710</f>
        <v>425.8</v>
      </c>
      <c r="L1317" s="21"/>
    </row>
    <row r="1318" spans="1:22" ht="14.25" x14ac:dyDescent="0.2">
      <c r="A1318" s="18"/>
      <c r="B1318" s="18"/>
      <c r="C1318" s="18"/>
      <c r="D1318" s="18" t="s">
        <v>1138</v>
      </c>
      <c r="E1318" s="19"/>
      <c r="F1318" s="9"/>
      <c r="G1318" s="21">
        <f>Source!AL710</f>
        <v>4.53</v>
      </c>
      <c r="H1318" s="20" t="str">
        <f>Source!DD710</f>
        <v>)*2</v>
      </c>
      <c r="I1318" s="9">
        <f>Source!AW710</f>
        <v>1</v>
      </c>
      <c r="J1318" s="9">
        <f>IF(Source!BC710&lt;&gt; 0, Source!BC710, 1)</f>
        <v>1</v>
      </c>
      <c r="K1318" s="21">
        <f>Source!P710</f>
        <v>9.06</v>
      </c>
      <c r="L1318" s="21"/>
    </row>
    <row r="1319" spans="1:22" ht="14.25" x14ac:dyDescent="0.2">
      <c r="A1319" s="18"/>
      <c r="B1319" s="18"/>
      <c r="C1319" s="18"/>
      <c r="D1319" s="18" t="s">
        <v>1139</v>
      </c>
      <c r="E1319" s="19" t="s">
        <v>1140</v>
      </c>
      <c r="F1319" s="9">
        <f>Source!AT710</f>
        <v>70</v>
      </c>
      <c r="G1319" s="21"/>
      <c r="H1319" s="20"/>
      <c r="I1319" s="9"/>
      <c r="J1319" s="9"/>
      <c r="K1319" s="21">
        <f>SUM(R1316:R1318)</f>
        <v>298.06</v>
      </c>
      <c r="L1319" s="21"/>
    </row>
    <row r="1320" spans="1:22" ht="14.25" x14ac:dyDescent="0.2">
      <c r="A1320" s="18"/>
      <c r="B1320" s="18"/>
      <c r="C1320" s="18"/>
      <c r="D1320" s="18" t="s">
        <v>1141</v>
      </c>
      <c r="E1320" s="19" t="s">
        <v>1140</v>
      </c>
      <c r="F1320" s="9">
        <f>Source!AU710</f>
        <v>10</v>
      </c>
      <c r="G1320" s="21"/>
      <c r="H1320" s="20"/>
      <c r="I1320" s="9"/>
      <c r="J1320" s="9"/>
      <c r="K1320" s="21">
        <f>SUM(T1316:T1319)</f>
        <v>42.58</v>
      </c>
      <c r="L1320" s="21"/>
    </row>
    <row r="1321" spans="1:22" ht="14.25" x14ac:dyDescent="0.2">
      <c r="A1321" s="18"/>
      <c r="B1321" s="18"/>
      <c r="C1321" s="18"/>
      <c r="D1321" s="18" t="s">
        <v>1142</v>
      </c>
      <c r="E1321" s="19" t="s">
        <v>1143</v>
      </c>
      <c r="F1321" s="9">
        <f>Source!AQ710</f>
        <v>0.3</v>
      </c>
      <c r="G1321" s="21"/>
      <c r="H1321" s="20" t="str">
        <f>Source!DI710</f>
        <v>)*2</v>
      </c>
      <c r="I1321" s="9">
        <f>Source!AV710</f>
        <v>1</v>
      </c>
      <c r="J1321" s="9"/>
      <c r="K1321" s="21"/>
      <c r="L1321" s="21">
        <f>Source!U710</f>
        <v>0.6</v>
      </c>
    </row>
    <row r="1322" spans="1:22" ht="15" x14ac:dyDescent="0.25">
      <c r="A1322" s="24"/>
      <c r="B1322" s="24"/>
      <c r="C1322" s="24"/>
      <c r="D1322" s="24"/>
      <c r="E1322" s="24"/>
      <c r="F1322" s="24"/>
      <c r="G1322" s="24"/>
      <c r="H1322" s="24"/>
      <c r="I1322" s="24"/>
      <c r="J1322" s="57">
        <f>K1317+K1318+K1319+K1320</f>
        <v>775.50000000000011</v>
      </c>
      <c r="K1322" s="57"/>
      <c r="L1322" s="25">
        <f>IF(Source!I710&lt;&gt;0, ROUND(J1322/Source!I710, 2), 0)</f>
        <v>775.5</v>
      </c>
      <c r="P1322" s="23">
        <f>J1322</f>
        <v>775.50000000000011</v>
      </c>
    </row>
    <row r="1323" spans="1:22" ht="85.5" x14ac:dyDescent="0.2">
      <c r="A1323" s="18">
        <v>141</v>
      </c>
      <c r="B1323" s="18">
        <v>141</v>
      </c>
      <c r="C1323" s="18" t="str">
        <f>Source!F711</f>
        <v>1.21-2303-2-1/1</v>
      </c>
      <c r="D1323" s="18" t="str">
        <f>Source!G711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323" s="19" t="str">
        <f>Source!H711</f>
        <v>шт.</v>
      </c>
      <c r="F1323" s="9">
        <f>Source!I711</f>
        <v>15</v>
      </c>
      <c r="G1323" s="21"/>
      <c r="H1323" s="20"/>
      <c r="I1323" s="9"/>
      <c r="J1323" s="9"/>
      <c r="K1323" s="21"/>
      <c r="L1323" s="21"/>
      <c r="Q1323">
        <f>ROUND((Source!BZ711/100)*ROUND((Source!AF711*Source!AV711)*Source!I711, 2), 2)</f>
        <v>7326.48</v>
      </c>
      <c r="R1323">
        <f>Source!X711</f>
        <v>7326.48</v>
      </c>
      <c r="S1323">
        <f>ROUND((Source!CA711/100)*ROUND((Source!AF711*Source!AV711)*Source!I711, 2), 2)</f>
        <v>1046.6400000000001</v>
      </c>
      <c r="T1323">
        <f>Source!Y711</f>
        <v>1046.6400000000001</v>
      </c>
      <c r="U1323">
        <f>ROUND((175/100)*ROUND((Source!AE711*Source!AV711)*Source!I711, 2), 2)</f>
        <v>0</v>
      </c>
      <c r="V1323">
        <f>ROUND((108/100)*ROUND(Source!CS711*Source!I711, 2), 2)</f>
        <v>0</v>
      </c>
    </row>
    <row r="1324" spans="1:22" ht="14.25" x14ac:dyDescent="0.2">
      <c r="A1324" s="18"/>
      <c r="B1324" s="18"/>
      <c r="C1324" s="18"/>
      <c r="D1324" s="18" t="s">
        <v>1136</v>
      </c>
      <c r="E1324" s="19"/>
      <c r="F1324" s="9"/>
      <c r="G1324" s="21">
        <f>Source!AO711</f>
        <v>697.76</v>
      </c>
      <c r="H1324" s="20" t="str">
        <f>Source!DG711</f>
        <v/>
      </c>
      <c r="I1324" s="9">
        <f>Source!AV711</f>
        <v>1</v>
      </c>
      <c r="J1324" s="9">
        <f>IF(Source!BA711&lt;&gt; 0, Source!BA711, 1)</f>
        <v>1</v>
      </c>
      <c r="K1324" s="21">
        <f>Source!S711</f>
        <v>10466.4</v>
      </c>
      <c r="L1324" s="21"/>
    </row>
    <row r="1325" spans="1:22" ht="14.25" x14ac:dyDescent="0.2">
      <c r="A1325" s="18"/>
      <c r="B1325" s="18"/>
      <c r="C1325" s="18"/>
      <c r="D1325" s="18" t="s">
        <v>1138</v>
      </c>
      <c r="E1325" s="19"/>
      <c r="F1325" s="9"/>
      <c r="G1325" s="21">
        <f>Source!AL711</f>
        <v>9.27</v>
      </c>
      <c r="H1325" s="20" t="str">
        <f>Source!DD711</f>
        <v/>
      </c>
      <c r="I1325" s="9">
        <f>Source!AW711</f>
        <v>1</v>
      </c>
      <c r="J1325" s="9">
        <f>IF(Source!BC711&lt;&gt; 0, Source!BC711, 1)</f>
        <v>1</v>
      </c>
      <c r="K1325" s="21">
        <f>Source!P711</f>
        <v>139.05000000000001</v>
      </c>
      <c r="L1325" s="21"/>
    </row>
    <row r="1326" spans="1:22" ht="14.25" x14ac:dyDescent="0.2">
      <c r="A1326" s="18"/>
      <c r="B1326" s="18"/>
      <c r="C1326" s="18"/>
      <c r="D1326" s="18" t="s">
        <v>1139</v>
      </c>
      <c r="E1326" s="19" t="s">
        <v>1140</v>
      </c>
      <c r="F1326" s="9">
        <f>Source!AT711</f>
        <v>70</v>
      </c>
      <c r="G1326" s="21"/>
      <c r="H1326" s="20"/>
      <c r="I1326" s="9"/>
      <c r="J1326" s="9"/>
      <c r="K1326" s="21">
        <f>SUM(R1323:R1325)</f>
        <v>7326.48</v>
      </c>
      <c r="L1326" s="21"/>
    </row>
    <row r="1327" spans="1:22" ht="14.25" x14ac:dyDescent="0.2">
      <c r="A1327" s="18"/>
      <c r="B1327" s="18"/>
      <c r="C1327" s="18"/>
      <c r="D1327" s="18" t="s">
        <v>1141</v>
      </c>
      <c r="E1327" s="19" t="s">
        <v>1140</v>
      </c>
      <c r="F1327" s="9">
        <f>Source!AU711</f>
        <v>10</v>
      </c>
      <c r="G1327" s="21"/>
      <c r="H1327" s="20"/>
      <c r="I1327" s="9"/>
      <c r="J1327" s="9"/>
      <c r="K1327" s="21">
        <f>SUM(T1323:T1326)</f>
        <v>1046.6400000000001</v>
      </c>
      <c r="L1327" s="21"/>
    </row>
    <row r="1328" spans="1:22" ht="14.25" x14ac:dyDescent="0.2">
      <c r="A1328" s="18"/>
      <c r="B1328" s="18"/>
      <c r="C1328" s="18"/>
      <c r="D1328" s="18" t="s">
        <v>1142</v>
      </c>
      <c r="E1328" s="19" t="s">
        <v>1143</v>
      </c>
      <c r="F1328" s="9">
        <f>Source!AQ711</f>
        <v>1.1299999999999999</v>
      </c>
      <c r="G1328" s="21"/>
      <c r="H1328" s="20" t="str">
        <f>Source!DI711</f>
        <v/>
      </c>
      <c r="I1328" s="9">
        <f>Source!AV711</f>
        <v>1</v>
      </c>
      <c r="J1328" s="9"/>
      <c r="K1328" s="21"/>
      <c r="L1328" s="21">
        <f>Source!U711</f>
        <v>16.95</v>
      </c>
    </row>
    <row r="1329" spans="1:22" ht="15" x14ac:dyDescent="0.25">
      <c r="A1329" s="24"/>
      <c r="B1329" s="24"/>
      <c r="C1329" s="24"/>
      <c r="D1329" s="24"/>
      <c r="E1329" s="24"/>
      <c r="F1329" s="24"/>
      <c r="G1329" s="24"/>
      <c r="H1329" s="24"/>
      <c r="I1329" s="24"/>
      <c r="J1329" s="57">
        <f>K1324+K1325+K1326+K1327</f>
        <v>18978.57</v>
      </c>
      <c r="K1329" s="57"/>
      <c r="L1329" s="25">
        <f>IF(Source!I711&lt;&gt;0, ROUND(J1329/Source!I711, 2), 0)</f>
        <v>1265.24</v>
      </c>
      <c r="P1329" s="23">
        <f>J1329</f>
        <v>18978.57</v>
      </c>
    </row>
    <row r="1331" spans="1:22" ht="15" x14ac:dyDescent="0.25">
      <c r="C1331" s="58" t="str">
        <f>Source!G713</f>
        <v>ЩС2</v>
      </c>
      <c r="D1331" s="58"/>
      <c r="E1331" s="58"/>
      <c r="F1331" s="58"/>
      <c r="G1331" s="58"/>
      <c r="H1331" s="58"/>
      <c r="I1331" s="58"/>
      <c r="J1331" s="58"/>
      <c r="K1331" s="58"/>
    </row>
    <row r="1332" spans="1:22" ht="42.75" x14ac:dyDescent="0.2">
      <c r="A1332" s="18">
        <v>142</v>
      </c>
      <c r="B1332" s="18">
        <v>142</v>
      </c>
      <c r="C1332" s="18" t="str">
        <f>Source!F715</f>
        <v>1.21-2303-28-1/1</v>
      </c>
      <c r="D1332" s="18" t="str">
        <f>Source!G715</f>
        <v>Техническое обслуживание автоматического выключателя до 160 А / Выключатель нагрузки 3P 63А AVN</v>
      </c>
      <c r="E1332" s="19" t="str">
        <f>Source!H715</f>
        <v>шт.</v>
      </c>
      <c r="F1332" s="9">
        <f>Source!I715</f>
        <v>1</v>
      </c>
      <c r="G1332" s="21"/>
      <c r="H1332" s="20"/>
      <c r="I1332" s="9"/>
      <c r="J1332" s="9"/>
      <c r="K1332" s="21"/>
      <c r="L1332" s="21"/>
      <c r="Q1332">
        <f>ROUND((Source!BZ715/100)*ROUND((Source!AF715*Source!AV715)*Source!I715, 2), 2)</f>
        <v>298.06</v>
      </c>
      <c r="R1332">
        <f>Source!X715</f>
        <v>298.06</v>
      </c>
      <c r="S1332">
        <f>ROUND((Source!CA715/100)*ROUND((Source!AF715*Source!AV715)*Source!I715, 2), 2)</f>
        <v>42.58</v>
      </c>
      <c r="T1332">
        <f>Source!Y715</f>
        <v>42.58</v>
      </c>
      <c r="U1332">
        <f>ROUND((175/100)*ROUND((Source!AE715*Source!AV715)*Source!I715, 2), 2)</f>
        <v>0</v>
      </c>
      <c r="V1332">
        <f>ROUND((108/100)*ROUND(Source!CS715*Source!I715, 2), 2)</f>
        <v>0</v>
      </c>
    </row>
    <row r="1333" spans="1:22" ht="14.25" x14ac:dyDescent="0.2">
      <c r="A1333" s="18"/>
      <c r="B1333" s="18"/>
      <c r="C1333" s="18"/>
      <c r="D1333" s="18" t="s">
        <v>1136</v>
      </c>
      <c r="E1333" s="19"/>
      <c r="F1333" s="9"/>
      <c r="G1333" s="21">
        <f>Source!AO715</f>
        <v>212.9</v>
      </c>
      <c r="H1333" s="20" t="str">
        <f>Source!DG715</f>
        <v>)*2</v>
      </c>
      <c r="I1333" s="9">
        <f>Source!AV715</f>
        <v>1</v>
      </c>
      <c r="J1333" s="9">
        <f>IF(Source!BA715&lt;&gt; 0, Source!BA715, 1)</f>
        <v>1</v>
      </c>
      <c r="K1333" s="21">
        <f>Source!S715</f>
        <v>425.8</v>
      </c>
      <c r="L1333" s="21"/>
    </row>
    <row r="1334" spans="1:22" ht="14.25" x14ac:dyDescent="0.2">
      <c r="A1334" s="18"/>
      <c r="B1334" s="18"/>
      <c r="C1334" s="18"/>
      <c r="D1334" s="18" t="s">
        <v>1138</v>
      </c>
      <c r="E1334" s="19"/>
      <c r="F1334" s="9"/>
      <c r="G1334" s="21">
        <f>Source!AL715</f>
        <v>4.53</v>
      </c>
      <c r="H1334" s="20" t="str">
        <f>Source!DD715</f>
        <v>)*2</v>
      </c>
      <c r="I1334" s="9">
        <f>Source!AW715</f>
        <v>1</v>
      </c>
      <c r="J1334" s="9">
        <f>IF(Source!BC715&lt;&gt; 0, Source!BC715, 1)</f>
        <v>1</v>
      </c>
      <c r="K1334" s="21">
        <f>Source!P715</f>
        <v>9.06</v>
      </c>
      <c r="L1334" s="21"/>
    </row>
    <row r="1335" spans="1:22" ht="14.25" x14ac:dyDescent="0.2">
      <c r="A1335" s="18"/>
      <c r="B1335" s="18"/>
      <c r="C1335" s="18"/>
      <c r="D1335" s="18" t="s">
        <v>1139</v>
      </c>
      <c r="E1335" s="19" t="s">
        <v>1140</v>
      </c>
      <c r="F1335" s="9">
        <f>Source!AT715</f>
        <v>70</v>
      </c>
      <c r="G1335" s="21"/>
      <c r="H1335" s="20"/>
      <c r="I1335" s="9"/>
      <c r="J1335" s="9"/>
      <c r="K1335" s="21">
        <f>SUM(R1332:R1334)</f>
        <v>298.06</v>
      </c>
      <c r="L1335" s="21"/>
    </row>
    <row r="1336" spans="1:22" ht="14.25" x14ac:dyDescent="0.2">
      <c r="A1336" s="18"/>
      <c r="B1336" s="18"/>
      <c r="C1336" s="18"/>
      <c r="D1336" s="18" t="s">
        <v>1141</v>
      </c>
      <c r="E1336" s="19" t="s">
        <v>1140</v>
      </c>
      <c r="F1336" s="9">
        <f>Source!AU715</f>
        <v>10</v>
      </c>
      <c r="G1336" s="21"/>
      <c r="H1336" s="20"/>
      <c r="I1336" s="9"/>
      <c r="J1336" s="9"/>
      <c r="K1336" s="21">
        <f>SUM(T1332:T1335)</f>
        <v>42.58</v>
      </c>
      <c r="L1336" s="21"/>
    </row>
    <row r="1337" spans="1:22" ht="14.25" x14ac:dyDescent="0.2">
      <c r="A1337" s="18"/>
      <c r="B1337" s="18"/>
      <c r="C1337" s="18"/>
      <c r="D1337" s="18" t="s">
        <v>1142</v>
      </c>
      <c r="E1337" s="19" t="s">
        <v>1143</v>
      </c>
      <c r="F1337" s="9">
        <f>Source!AQ715</f>
        <v>0.3</v>
      </c>
      <c r="G1337" s="21"/>
      <c r="H1337" s="20" t="str">
        <f>Source!DI715</f>
        <v>)*2</v>
      </c>
      <c r="I1337" s="9">
        <f>Source!AV715</f>
        <v>1</v>
      </c>
      <c r="J1337" s="9"/>
      <c r="K1337" s="21"/>
      <c r="L1337" s="21">
        <f>Source!U715</f>
        <v>0.6</v>
      </c>
    </row>
    <row r="1338" spans="1:22" ht="15" x14ac:dyDescent="0.25">
      <c r="A1338" s="24"/>
      <c r="B1338" s="24"/>
      <c r="C1338" s="24"/>
      <c r="D1338" s="24"/>
      <c r="E1338" s="24"/>
      <c r="F1338" s="24"/>
      <c r="G1338" s="24"/>
      <c r="H1338" s="24"/>
      <c r="I1338" s="24"/>
      <c r="J1338" s="57">
        <f>K1333+K1334+K1335+K1336</f>
        <v>775.50000000000011</v>
      </c>
      <c r="K1338" s="57"/>
      <c r="L1338" s="25">
        <f>IF(Source!I715&lt;&gt;0, ROUND(J1338/Source!I715, 2), 0)</f>
        <v>775.5</v>
      </c>
      <c r="P1338" s="23">
        <f>J1338</f>
        <v>775.50000000000011</v>
      </c>
    </row>
    <row r="1339" spans="1:22" ht="85.5" x14ac:dyDescent="0.2">
      <c r="A1339" s="18">
        <v>143</v>
      </c>
      <c r="B1339" s="18">
        <v>143</v>
      </c>
      <c r="C1339" s="18" t="str">
        <f>Source!F716</f>
        <v>1.21-2303-2-1/1</v>
      </c>
      <c r="D1339" s="18" t="str">
        <f>Source!G716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339" s="19" t="str">
        <f>Source!H716</f>
        <v>шт.</v>
      </c>
      <c r="F1339" s="9">
        <f>Source!I716</f>
        <v>19</v>
      </c>
      <c r="G1339" s="21"/>
      <c r="H1339" s="20"/>
      <c r="I1339" s="9"/>
      <c r="J1339" s="9"/>
      <c r="K1339" s="21"/>
      <c r="L1339" s="21"/>
      <c r="Q1339">
        <f>ROUND((Source!BZ716/100)*ROUND((Source!AF716*Source!AV716)*Source!I716, 2), 2)</f>
        <v>9280.2099999999991</v>
      </c>
      <c r="R1339">
        <f>Source!X716</f>
        <v>9280.2099999999991</v>
      </c>
      <c r="S1339">
        <f>ROUND((Source!CA716/100)*ROUND((Source!AF716*Source!AV716)*Source!I716, 2), 2)</f>
        <v>1325.74</v>
      </c>
      <c r="T1339">
        <f>Source!Y716</f>
        <v>1325.74</v>
      </c>
      <c r="U1339">
        <f>ROUND((175/100)*ROUND((Source!AE716*Source!AV716)*Source!I716, 2), 2)</f>
        <v>0</v>
      </c>
      <c r="V1339">
        <f>ROUND((108/100)*ROUND(Source!CS716*Source!I716, 2), 2)</f>
        <v>0</v>
      </c>
    </row>
    <row r="1340" spans="1:22" ht="14.25" x14ac:dyDescent="0.2">
      <c r="A1340" s="18"/>
      <c r="B1340" s="18"/>
      <c r="C1340" s="18"/>
      <c r="D1340" s="18" t="s">
        <v>1136</v>
      </c>
      <c r="E1340" s="19"/>
      <c r="F1340" s="9"/>
      <c r="G1340" s="21">
        <f>Source!AO716</f>
        <v>697.76</v>
      </c>
      <c r="H1340" s="20" t="str">
        <f>Source!DG716</f>
        <v/>
      </c>
      <c r="I1340" s="9">
        <f>Source!AV716</f>
        <v>1</v>
      </c>
      <c r="J1340" s="9">
        <f>IF(Source!BA716&lt;&gt; 0, Source!BA716, 1)</f>
        <v>1</v>
      </c>
      <c r="K1340" s="21">
        <f>Source!S716</f>
        <v>13257.44</v>
      </c>
      <c r="L1340" s="21"/>
    </row>
    <row r="1341" spans="1:22" ht="14.25" x14ac:dyDescent="0.2">
      <c r="A1341" s="18"/>
      <c r="B1341" s="18"/>
      <c r="C1341" s="18"/>
      <c r="D1341" s="18" t="s">
        <v>1138</v>
      </c>
      <c r="E1341" s="19"/>
      <c r="F1341" s="9"/>
      <c r="G1341" s="21">
        <f>Source!AL716</f>
        <v>9.27</v>
      </c>
      <c r="H1341" s="20" t="str">
        <f>Source!DD716</f>
        <v/>
      </c>
      <c r="I1341" s="9">
        <f>Source!AW716</f>
        <v>1</v>
      </c>
      <c r="J1341" s="9">
        <f>IF(Source!BC716&lt;&gt; 0, Source!BC716, 1)</f>
        <v>1</v>
      </c>
      <c r="K1341" s="21">
        <f>Source!P716</f>
        <v>176.13</v>
      </c>
      <c r="L1341" s="21"/>
    </row>
    <row r="1342" spans="1:22" ht="14.25" x14ac:dyDescent="0.2">
      <c r="A1342" s="18"/>
      <c r="B1342" s="18"/>
      <c r="C1342" s="18"/>
      <c r="D1342" s="18" t="s">
        <v>1139</v>
      </c>
      <c r="E1342" s="19" t="s">
        <v>1140</v>
      </c>
      <c r="F1342" s="9">
        <f>Source!AT716</f>
        <v>70</v>
      </c>
      <c r="G1342" s="21"/>
      <c r="H1342" s="20"/>
      <c r="I1342" s="9"/>
      <c r="J1342" s="9"/>
      <c r="K1342" s="21">
        <f>SUM(R1339:R1341)</f>
        <v>9280.2099999999991</v>
      </c>
      <c r="L1342" s="21"/>
    </row>
    <row r="1343" spans="1:22" ht="14.25" x14ac:dyDescent="0.2">
      <c r="A1343" s="18"/>
      <c r="B1343" s="18"/>
      <c r="C1343" s="18"/>
      <c r="D1343" s="18" t="s">
        <v>1141</v>
      </c>
      <c r="E1343" s="19" t="s">
        <v>1140</v>
      </c>
      <c r="F1343" s="9">
        <f>Source!AU716</f>
        <v>10</v>
      </c>
      <c r="G1343" s="21"/>
      <c r="H1343" s="20"/>
      <c r="I1343" s="9"/>
      <c r="J1343" s="9"/>
      <c r="K1343" s="21">
        <f>SUM(T1339:T1342)</f>
        <v>1325.74</v>
      </c>
      <c r="L1343" s="21"/>
    </row>
    <row r="1344" spans="1:22" ht="14.25" x14ac:dyDescent="0.2">
      <c r="A1344" s="18"/>
      <c r="B1344" s="18"/>
      <c r="C1344" s="18"/>
      <c r="D1344" s="18" t="s">
        <v>1142</v>
      </c>
      <c r="E1344" s="19" t="s">
        <v>1143</v>
      </c>
      <c r="F1344" s="9">
        <f>Source!AQ716</f>
        <v>1.1299999999999999</v>
      </c>
      <c r="G1344" s="21"/>
      <c r="H1344" s="20" t="str">
        <f>Source!DI716</f>
        <v/>
      </c>
      <c r="I1344" s="9">
        <f>Source!AV716</f>
        <v>1</v>
      </c>
      <c r="J1344" s="9"/>
      <c r="K1344" s="21"/>
      <c r="L1344" s="21">
        <f>Source!U716</f>
        <v>21.47</v>
      </c>
    </row>
    <row r="1345" spans="1:22" ht="15" x14ac:dyDescent="0.25">
      <c r="A1345" s="24"/>
      <c r="B1345" s="24"/>
      <c r="C1345" s="24"/>
      <c r="D1345" s="24"/>
      <c r="E1345" s="24"/>
      <c r="F1345" s="24"/>
      <c r="G1345" s="24"/>
      <c r="H1345" s="24"/>
      <c r="I1345" s="24"/>
      <c r="J1345" s="57">
        <f>K1340+K1341+K1342+K1343</f>
        <v>24039.52</v>
      </c>
      <c r="K1345" s="57"/>
      <c r="L1345" s="25">
        <f>IF(Source!I716&lt;&gt;0, ROUND(J1345/Source!I716, 2), 0)</f>
        <v>1265.24</v>
      </c>
      <c r="P1345" s="23">
        <f>J1345</f>
        <v>24039.52</v>
      </c>
    </row>
    <row r="1347" spans="1:22" ht="15" x14ac:dyDescent="0.25">
      <c r="C1347" s="58" t="str">
        <f>Source!G718</f>
        <v>ЩС3</v>
      </c>
      <c r="D1347" s="58"/>
      <c r="E1347" s="58"/>
      <c r="F1347" s="58"/>
      <c r="G1347" s="58"/>
      <c r="H1347" s="58"/>
      <c r="I1347" s="58"/>
      <c r="J1347" s="58"/>
      <c r="K1347" s="58"/>
    </row>
    <row r="1348" spans="1:22" ht="42.75" x14ac:dyDescent="0.2">
      <c r="A1348" s="18">
        <v>144</v>
      </c>
      <c r="B1348" s="18">
        <v>144</v>
      </c>
      <c r="C1348" s="18" t="str">
        <f>Source!F720</f>
        <v>1.21-2303-28-1/1</v>
      </c>
      <c r="D1348" s="18" t="str">
        <f>Source!G720</f>
        <v>Техническое обслуживание автоматического выключателя до 160 А / Выключатель нагрузки 3P 63А AVN</v>
      </c>
      <c r="E1348" s="19" t="str">
        <f>Source!H720</f>
        <v>шт.</v>
      </c>
      <c r="F1348" s="9">
        <f>Source!I720</f>
        <v>1</v>
      </c>
      <c r="G1348" s="21"/>
      <c r="H1348" s="20"/>
      <c r="I1348" s="9"/>
      <c r="J1348" s="9"/>
      <c r="K1348" s="21"/>
      <c r="L1348" s="21"/>
      <c r="Q1348">
        <f>ROUND((Source!BZ720/100)*ROUND((Source!AF720*Source!AV720)*Source!I720, 2), 2)</f>
        <v>298.06</v>
      </c>
      <c r="R1348">
        <f>Source!X720</f>
        <v>298.06</v>
      </c>
      <c r="S1348">
        <f>ROUND((Source!CA720/100)*ROUND((Source!AF720*Source!AV720)*Source!I720, 2), 2)</f>
        <v>42.58</v>
      </c>
      <c r="T1348">
        <f>Source!Y720</f>
        <v>42.58</v>
      </c>
      <c r="U1348">
        <f>ROUND((175/100)*ROUND((Source!AE720*Source!AV720)*Source!I720, 2), 2)</f>
        <v>0</v>
      </c>
      <c r="V1348">
        <f>ROUND((108/100)*ROUND(Source!CS720*Source!I720, 2), 2)</f>
        <v>0</v>
      </c>
    </row>
    <row r="1349" spans="1:22" ht="14.25" x14ac:dyDescent="0.2">
      <c r="A1349" s="18"/>
      <c r="B1349" s="18"/>
      <c r="C1349" s="18"/>
      <c r="D1349" s="18" t="s">
        <v>1136</v>
      </c>
      <c r="E1349" s="19"/>
      <c r="F1349" s="9"/>
      <c r="G1349" s="21">
        <f>Source!AO720</f>
        <v>212.9</v>
      </c>
      <c r="H1349" s="20" t="str">
        <f>Source!DG720</f>
        <v>)*2</v>
      </c>
      <c r="I1349" s="9">
        <f>Source!AV720</f>
        <v>1</v>
      </c>
      <c r="J1349" s="9">
        <f>IF(Source!BA720&lt;&gt; 0, Source!BA720, 1)</f>
        <v>1</v>
      </c>
      <c r="K1349" s="21">
        <f>Source!S720</f>
        <v>425.8</v>
      </c>
      <c r="L1349" s="21"/>
    </row>
    <row r="1350" spans="1:22" ht="14.25" x14ac:dyDescent="0.2">
      <c r="A1350" s="18"/>
      <c r="B1350" s="18"/>
      <c r="C1350" s="18"/>
      <c r="D1350" s="18" t="s">
        <v>1138</v>
      </c>
      <c r="E1350" s="19"/>
      <c r="F1350" s="9"/>
      <c r="G1350" s="21">
        <f>Source!AL720</f>
        <v>4.53</v>
      </c>
      <c r="H1350" s="20" t="str">
        <f>Source!DD720</f>
        <v>)*2</v>
      </c>
      <c r="I1350" s="9">
        <f>Source!AW720</f>
        <v>1</v>
      </c>
      <c r="J1350" s="9">
        <f>IF(Source!BC720&lt;&gt; 0, Source!BC720, 1)</f>
        <v>1</v>
      </c>
      <c r="K1350" s="21">
        <f>Source!P720</f>
        <v>9.06</v>
      </c>
      <c r="L1350" s="21"/>
    </row>
    <row r="1351" spans="1:22" ht="14.25" x14ac:dyDescent="0.2">
      <c r="A1351" s="18"/>
      <c r="B1351" s="18"/>
      <c r="C1351" s="18"/>
      <c r="D1351" s="18" t="s">
        <v>1139</v>
      </c>
      <c r="E1351" s="19" t="s">
        <v>1140</v>
      </c>
      <c r="F1351" s="9">
        <f>Source!AT720</f>
        <v>70</v>
      </c>
      <c r="G1351" s="21"/>
      <c r="H1351" s="20"/>
      <c r="I1351" s="9"/>
      <c r="J1351" s="9"/>
      <c r="K1351" s="21">
        <f>SUM(R1348:R1350)</f>
        <v>298.06</v>
      </c>
      <c r="L1351" s="21"/>
    </row>
    <row r="1352" spans="1:22" ht="14.25" x14ac:dyDescent="0.2">
      <c r="A1352" s="18"/>
      <c r="B1352" s="18"/>
      <c r="C1352" s="18"/>
      <c r="D1352" s="18" t="s">
        <v>1141</v>
      </c>
      <c r="E1352" s="19" t="s">
        <v>1140</v>
      </c>
      <c r="F1352" s="9">
        <f>Source!AU720</f>
        <v>10</v>
      </c>
      <c r="G1352" s="21"/>
      <c r="H1352" s="20"/>
      <c r="I1352" s="9"/>
      <c r="J1352" s="9"/>
      <c r="K1352" s="21">
        <f>SUM(T1348:T1351)</f>
        <v>42.58</v>
      </c>
      <c r="L1352" s="21"/>
    </row>
    <row r="1353" spans="1:22" ht="14.25" x14ac:dyDescent="0.2">
      <c r="A1353" s="18"/>
      <c r="B1353" s="18"/>
      <c r="C1353" s="18"/>
      <c r="D1353" s="18" t="s">
        <v>1142</v>
      </c>
      <c r="E1353" s="19" t="s">
        <v>1143</v>
      </c>
      <c r="F1353" s="9">
        <f>Source!AQ720</f>
        <v>0.3</v>
      </c>
      <c r="G1353" s="21"/>
      <c r="H1353" s="20" t="str">
        <f>Source!DI720</f>
        <v>)*2</v>
      </c>
      <c r="I1353" s="9">
        <f>Source!AV720</f>
        <v>1</v>
      </c>
      <c r="J1353" s="9"/>
      <c r="K1353" s="21"/>
      <c r="L1353" s="21">
        <f>Source!U720</f>
        <v>0.6</v>
      </c>
    </row>
    <row r="1354" spans="1:22" ht="15" x14ac:dyDescent="0.25">
      <c r="A1354" s="24"/>
      <c r="B1354" s="24"/>
      <c r="C1354" s="24"/>
      <c r="D1354" s="24"/>
      <c r="E1354" s="24"/>
      <c r="F1354" s="24"/>
      <c r="G1354" s="24"/>
      <c r="H1354" s="24"/>
      <c r="I1354" s="24"/>
      <c r="J1354" s="57">
        <f>K1349+K1350+K1351+K1352</f>
        <v>775.50000000000011</v>
      </c>
      <c r="K1354" s="57"/>
      <c r="L1354" s="25">
        <f>IF(Source!I720&lt;&gt;0, ROUND(J1354/Source!I720, 2), 0)</f>
        <v>775.5</v>
      </c>
      <c r="P1354" s="23">
        <f>J1354</f>
        <v>775.50000000000011</v>
      </c>
    </row>
    <row r="1355" spans="1:22" ht="85.5" x14ac:dyDescent="0.2">
      <c r="A1355" s="18">
        <v>145</v>
      </c>
      <c r="B1355" s="18">
        <v>145</v>
      </c>
      <c r="C1355" s="18" t="str">
        <f>Source!F721</f>
        <v>1.21-2303-2-1/1</v>
      </c>
      <c r="D1355" s="18" t="str">
        <f>Source!G721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355" s="19" t="str">
        <f>Source!H721</f>
        <v>шт.</v>
      </c>
      <c r="F1355" s="9">
        <f>Source!I721</f>
        <v>25</v>
      </c>
      <c r="G1355" s="21"/>
      <c r="H1355" s="20"/>
      <c r="I1355" s="9"/>
      <c r="J1355" s="9"/>
      <c r="K1355" s="21"/>
      <c r="L1355" s="21"/>
      <c r="Q1355">
        <f>ROUND((Source!BZ721/100)*ROUND((Source!AF721*Source!AV721)*Source!I721, 2), 2)</f>
        <v>12210.8</v>
      </c>
      <c r="R1355">
        <f>Source!X721</f>
        <v>12210.8</v>
      </c>
      <c r="S1355">
        <f>ROUND((Source!CA721/100)*ROUND((Source!AF721*Source!AV721)*Source!I721, 2), 2)</f>
        <v>1744.4</v>
      </c>
      <c r="T1355">
        <f>Source!Y721</f>
        <v>1744.4</v>
      </c>
      <c r="U1355">
        <f>ROUND((175/100)*ROUND((Source!AE721*Source!AV721)*Source!I721, 2), 2)</f>
        <v>0</v>
      </c>
      <c r="V1355">
        <f>ROUND((108/100)*ROUND(Source!CS721*Source!I721, 2), 2)</f>
        <v>0</v>
      </c>
    </row>
    <row r="1356" spans="1:22" ht="14.25" x14ac:dyDescent="0.2">
      <c r="A1356" s="18"/>
      <c r="B1356" s="18"/>
      <c r="C1356" s="18"/>
      <c r="D1356" s="18" t="s">
        <v>1136</v>
      </c>
      <c r="E1356" s="19"/>
      <c r="F1356" s="9"/>
      <c r="G1356" s="21">
        <f>Source!AO721</f>
        <v>697.76</v>
      </c>
      <c r="H1356" s="20" t="str">
        <f>Source!DG721</f>
        <v/>
      </c>
      <c r="I1356" s="9">
        <f>Source!AV721</f>
        <v>1</v>
      </c>
      <c r="J1356" s="9">
        <f>IF(Source!BA721&lt;&gt; 0, Source!BA721, 1)</f>
        <v>1</v>
      </c>
      <c r="K1356" s="21">
        <f>Source!S721</f>
        <v>17444</v>
      </c>
      <c r="L1356" s="21"/>
    </row>
    <row r="1357" spans="1:22" ht="14.25" x14ac:dyDescent="0.2">
      <c r="A1357" s="18"/>
      <c r="B1357" s="18"/>
      <c r="C1357" s="18"/>
      <c r="D1357" s="18" t="s">
        <v>1138</v>
      </c>
      <c r="E1357" s="19"/>
      <c r="F1357" s="9"/>
      <c r="G1357" s="21">
        <f>Source!AL721</f>
        <v>9.27</v>
      </c>
      <c r="H1357" s="20" t="str">
        <f>Source!DD721</f>
        <v/>
      </c>
      <c r="I1357" s="9">
        <f>Source!AW721</f>
        <v>1</v>
      </c>
      <c r="J1357" s="9">
        <f>IF(Source!BC721&lt;&gt; 0, Source!BC721, 1)</f>
        <v>1</v>
      </c>
      <c r="K1357" s="21">
        <f>Source!P721</f>
        <v>231.75</v>
      </c>
      <c r="L1357" s="21"/>
    </row>
    <row r="1358" spans="1:22" ht="14.25" x14ac:dyDescent="0.2">
      <c r="A1358" s="18"/>
      <c r="B1358" s="18"/>
      <c r="C1358" s="18"/>
      <c r="D1358" s="18" t="s">
        <v>1139</v>
      </c>
      <c r="E1358" s="19" t="s">
        <v>1140</v>
      </c>
      <c r="F1358" s="9">
        <f>Source!AT721</f>
        <v>70</v>
      </c>
      <c r="G1358" s="21"/>
      <c r="H1358" s="20"/>
      <c r="I1358" s="9"/>
      <c r="J1358" s="9"/>
      <c r="K1358" s="21">
        <f>SUM(R1355:R1357)</f>
        <v>12210.8</v>
      </c>
      <c r="L1358" s="21"/>
    </row>
    <row r="1359" spans="1:22" ht="14.25" x14ac:dyDescent="0.2">
      <c r="A1359" s="18"/>
      <c r="B1359" s="18"/>
      <c r="C1359" s="18"/>
      <c r="D1359" s="18" t="s">
        <v>1141</v>
      </c>
      <c r="E1359" s="19" t="s">
        <v>1140</v>
      </c>
      <c r="F1359" s="9">
        <f>Source!AU721</f>
        <v>10</v>
      </c>
      <c r="G1359" s="21"/>
      <c r="H1359" s="20"/>
      <c r="I1359" s="9"/>
      <c r="J1359" s="9"/>
      <c r="K1359" s="21">
        <f>SUM(T1355:T1358)</f>
        <v>1744.4</v>
      </c>
      <c r="L1359" s="21"/>
    </row>
    <row r="1360" spans="1:22" ht="14.25" x14ac:dyDescent="0.2">
      <c r="A1360" s="18"/>
      <c r="B1360" s="18"/>
      <c r="C1360" s="18"/>
      <c r="D1360" s="18" t="s">
        <v>1142</v>
      </c>
      <c r="E1360" s="19" t="s">
        <v>1143</v>
      </c>
      <c r="F1360" s="9">
        <f>Source!AQ721</f>
        <v>1.1299999999999999</v>
      </c>
      <c r="G1360" s="21"/>
      <c r="H1360" s="20" t="str">
        <f>Source!DI721</f>
        <v/>
      </c>
      <c r="I1360" s="9">
        <f>Source!AV721</f>
        <v>1</v>
      </c>
      <c r="J1360" s="9"/>
      <c r="K1360" s="21"/>
      <c r="L1360" s="21">
        <f>Source!U721</f>
        <v>28.249999999999996</v>
      </c>
    </row>
    <row r="1361" spans="1:22" ht="15" x14ac:dyDescent="0.25">
      <c r="A1361" s="24"/>
      <c r="B1361" s="24"/>
      <c r="C1361" s="24"/>
      <c r="D1361" s="24"/>
      <c r="E1361" s="24"/>
      <c r="F1361" s="24"/>
      <c r="G1361" s="24"/>
      <c r="H1361" s="24"/>
      <c r="I1361" s="24"/>
      <c r="J1361" s="57">
        <f>K1356+K1357+K1358+K1359</f>
        <v>31630.95</v>
      </c>
      <c r="K1361" s="57"/>
      <c r="L1361" s="25">
        <f>IF(Source!I721&lt;&gt;0, ROUND(J1361/Source!I721, 2), 0)</f>
        <v>1265.24</v>
      </c>
      <c r="P1361" s="23">
        <f>J1361</f>
        <v>31630.95</v>
      </c>
    </row>
    <row r="1363" spans="1:22" ht="15" x14ac:dyDescent="0.25">
      <c r="C1363" s="58" t="str">
        <f>Source!G723</f>
        <v>ЩО</v>
      </c>
      <c r="D1363" s="58"/>
      <c r="E1363" s="58"/>
      <c r="F1363" s="58"/>
      <c r="G1363" s="58"/>
      <c r="H1363" s="58"/>
      <c r="I1363" s="58"/>
      <c r="J1363" s="58"/>
      <c r="K1363" s="58"/>
    </row>
    <row r="1364" spans="1:22" ht="42.75" x14ac:dyDescent="0.2">
      <c r="A1364" s="18">
        <v>146</v>
      </c>
      <c r="B1364" s="18">
        <v>146</v>
      </c>
      <c r="C1364" s="18" t="str">
        <f>Source!F725</f>
        <v>1.21-2303-28-1/1</v>
      </c>
      <c r="D1364" s="18" t="str">
        <f>Source!G725</f>
        <v>Техническое обслуживание автоматического выключателя до 160 А / Выключатель нагрузки 3P 40А AVN</v>
      </c>
      <c r="E1364" s="19" t="str">
        <f>Source!H725</f>
        <v>шт.</v>
      </c>
      <c r="F1364" s="9">
        <f>Source!I725</f>
        <v>1</v>
      </c>
      <c r="G1364" s="21"/>
      <c r="H1364" s="20"/>
      <c r="I1364" s="9"/>
      <c r="J1364" s="9"/>
      <c r="K1364" s="21"/>
      <c r="L1364" s="21"/>
      <c r="Q1364">
        <f>ROUND((Source!BZ725/100)*ROUND((Source!AF725*Source!AV725)*Source!I725, 2), 2)</f>
        <v>298.06</v>
      </c>
      <c r="R1364">
        <f>Source!X725</f>
        <v>298.06</v>
      </c>
      <c r="S1364">
        <f>ROUND((Source!CA725/100)*ROUND((Source!AF725*Source!AV725)*Source!I725, 2), 2)</f>
        <v>42.58</v>
      </c>
      <c r="T1364">
        <f>Source!Y725</f>
        <v>42.58</v>
      </c>
      <c r="U1364">
        <f>ROUND((175/100)*ROUND((Source!AE725*Source!AV725)*Source!I725, 2), 2)</f>
        <v>0</v>
      </c>
      <c r="V1364">
        <f>ROUND((108/100)*ROUND(Source!CS725*Source!I725, 2), 2)</f>
        <v>0</v>
      </c>
    </row>
    <row r="1365" spans="1:22" ht="14.25" x14ac:dyDescent="0.2">
      <c r="A1365" s="18"/>
      <c r="B1365" s="18"/>
      <c r="C1365" s="18"/>
      <c r="D1365" s="18" t="s">
        <v>1136</v>
      </c>
      <c r="E1365" s="19"/>
      <c r="F1365" s="9"/>
      <c r="G1365" s="21">
        <f>Source!AO725</f>
        <v>212.9</v>
      </c>
      <c r="H1365" s="20" t="str">
        <f>Source!DG725</f>
        <v>)*2</v>
      </c>
      <c r="I1365" s="9">
        <f>Source!AV725</f>
        <v>1</v>
      </c>
      <c r="J1365" s="9">
        <f>IF(Source!BA725&lt;&gt; 0, Source!BA725, 1)</f>
        <v>1</v>
      </c>
      <c r="K1365" s="21">
        <f>Source!S725</f>
        <v>425.8</v>
      </c>
      <c r="L1365" s="21"/>
    </row>
    <row r="1366" spans="1:22" ht="14.25" x14ac:dyDescent="0.2">
      <c r="A1366" s="18"/>
      <c r="B1366" s="18"/>
      <c r="C1366" s="18"/>
      <c r="D1366" s="18" t="s">
        <v>1138</v>
      </c>
      <c r="E1366" s="19"/>
      <c r="F1366" s="9"/>
      <c r="G1366" s="21">
        <f>Source!AL725</f>
        <v>4.53</v>
      </c>
      <c r="H1366" s="20" t="str">
        <f>Source!DD725</f>
        <v>)*2</v>
      </c>
      <c r="I1366" s="9">
        <f>Source!AW725</f>
        <v>1</v>
      </c>
      <c r="J1366" s="9">
        <f>IF(Source!BC725&lt;&gt; 0, Source!BC725, 1)</f>
        <v>1</v>
      </c>
      <c r="K1366" s="21">
        <f>Source!P725</f>
        <v>9.06</v>
      </c>
      <c r="L1366" s="21"/>
    </row>
    <row r="1367" spans="1:22" ht="14.25" x14ac:dyDescent="0.2">
      <c r="A1367" s="18"/>
      <c r="B1367" s="18"/>
      <c r="C1367" s="18"/>
      <c r="D1367" s="18" t="s">
        <v>1139</v>
      </c>
      <c r="E1367" s="19" t="s">
        <v>1140</v>
      </c>
      <c r="F1367" s="9">
        <f>Source!AT725</f>
        <v>70</v>
      </c>
      <c r="G1367" s="21"/>
      <c r="H1367" s="20"/>
      <c r="I1367" s="9"/>
      <c r="J1367" s="9"/>
      <c r="K1367" s="21">
        <f>SUM(R1364:R1366)</f>
        <v>298.06</v>
      </c>
      <c r="L1367" s="21"/>
    </row>
    <row r="1368" spans="1:22" ht="14.25" x14ac:dyDescent="0.2">
      <c r="A1368" s="18"/>
      <c r="B1368" s="18"/>
      <c r="C1368" s="18"/>
      <c r="D1368" s="18" t="s">
        <v>1141</v>
      </c>
      <c r="E1368" s="19" t="s">
        <v>1140</v>
      </c>
      <c r="F1368" s="9">
        <f>Source!AU725</f>
        <v>10</v>
      </c>
      <c r="G1368" s="21"/>
      <c r="H1368" s="20"/>
      <c r="I1368" s="9"/>
      <c r="J1368" s="9"/>
      <c r="K1368" s="21">
        <f>SUM(T1364:T1367)</f>
        <v>42.58</v>
      </c>
      <c r="L1368" s="21"/>
    </row>
    <row r="1369" spans="1:22" ht="14.25" x14ac:dyDescent="0.2">
      <c r="A1369" s="18"/>
      <c r="B1369" s="18"/>
      <c r="C1369" s="18"/>
      <c r="D1369" s="18" t="s">
        <v>1142</v>
      </c>
      <c r="E1369" s="19" t="s">
        <v>1143</v>
      </c>
      <c r="F1369" s="9">
        <f>Source!AQ725</f>
        <v>0.3</v>
      </c>
      <c r="G1369" s="21"/>
      <c r="H1369" s="20" t="str">
        <f>Source!DI725</f>
        <v>)*2</v>
      </c>
      <c r="I1369" s="9">
        <f>Source!AV725</f>
        <v>1</v>
      </c>
      <c r="J1369" s="9"/>
      <c r="K1369" s="21"/>
      <c r="L1369" s="21">
        <f>Source!U725</f>
        <v>0.6</v>
      </c>
    </row>
    <row r="1370" spans="1:22" ht="15" x14ac:dyDescent="0.25">
      <c r="A1370" s="24"/>
      <c r="B1370" s="24"/>
      <c r="C1370" s="24"/>
      <c r="D1370" s="24"/>
      <c r="E1370" s="24"/>
      <c r="F1370" s="24"/>
      <c r="G1370" s="24"/>
      <c r="H1370" s="24"/>
      <c r="I1370" s="24"/>
      <c r="J1370" s="57">
        <f>K1365+K1366+K1367+K1368</f>
        <v>775.50000000000011</v>
      </c>
      <c r="K1370" s="57"/>
      <c r="L1370" s="25">
        <f>IF(Source!I725&lt;&gt;0, ROUND(J1370/Source!I725, 2), 0)</f>
        <v>775.5</v>
      </c>
      <c r="P1370" s="23">
        <f>J1370</f>
        <v>775.50000000000011</v>
      </c>
    </row>
    <row r="1371" spans="1:22" ht="85.5" x14ac:dyDescent="0.2">
      <c r="A1371" s="18">
        <v>147</v>
      </c>
      <c r="B1371" s="18">
        <v>147</v>
      </c>
      <c r="C1371" s="18" t="str">
        <f>Source!F726</f>
        <v>1.21-2303-19-1/1</v>
      </c>
      <c r="D1371" s="18" t="str">
        <f>Source!G726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E1371" s="19" t="str">
        <f>Source!H726</f>
        <v>шт.</v>
      </c>
      <c r="F1371" s="9">
        <f>Source!I726</f>
        <v>15</v>
      </c>
      <c r="G1371" s="21"/>
      <c r="H1371" s="20"/>
      <c r="I1371" s="9"/>
      <c r="J1371" s="9"/>
      <c r="K1371" s="21"/>
      <c r="L1371" s="21"/>
      <c r="Q1371">
        <f>ROUND((Source!BZ726/100)*ROUND((Source!AF726*Source!AV726)*Source!I726, 2), 2)</f>
        <v>7780.4</v>
      </c>
      <c r="R1371">
        <f>Source!X726</f>
        <v>7780.4</v>
      </c>
      <c r="S1371">
        <f>ROUND((Source!CA726/100)*ROUND((Source!AF726*Source!AV726)*Source!I726, 2), 2)</f>
        <v>1111.49</v>
      </c>
      <c r="T1371">
        <f>Source!Y726</f>
        <v>1111.49</v>
      </c>
      <c r="U1371">
        <f>ROUND((175/100)*ROUND((Source!AE726*Source!AV726)*Source!I726, 2), 2)</f>
        <v>0</v>
      </c>
      <c r="V1371">
        <f>ROUND((108/100)*ROUND(Source!CS726*Source!I726, 2), 2)</f>
        <v>0</v>
      </c>
    </row>
    <row r="1372" spans="1:22" x14ac:dyDescent="0.2">
      <c r="D1372" s="22" t="str">
        <f>"Объем: "&amp;Source!I726&amp;"=4+"&amp;"11"</f>
        <v>Объем: 15=4+11</v>
      </c>
    </row>
    <row r="1373" spans="1:22" ht="14.25" x14ac:dyDescent="0.2">
      <c r="A1373" s="18"/>
      <c r="B1373" s="18"/>
      <c r="C1373" s="18"/>
      <c r="D1373" s="18" t="s">
        <v>1136</v>
      </c>
      <c r="E1373" s="19"/>
      <c r="F1373" s="9"/>
      <c r="G1373" s="21">
        <f>Source!AO726</f>
        <v>740.99</v>
      </c>
      <c r="H1373" s="20" t="str">
        <f>Source!DG726</f>
        <v/>
      </c>
      <c r="I1373" s="9">
        <f>Source!AV726</f>
        <v>1</v>
      </c>
      <c r="J1373" s="9">
        <f>IF(Source!BA726&lt;&gt; 0, Source!BA726, 1)</f>
        <v>1</v>
      </c>
      <c r="K1373" s="21">
        <f>Source!S726</f>
        <v>11114.85</v>
      </c>
      <c r="L1373" s="21"/>
    </row>
    <row r="1374" spans="1:22" ht="14.25" x14ac:dyDescent="0.2">
      <c r="A1374" s="18"/>
      <c r="B1374" s="18"/>
      <c r="C1374" s="18"/>
      <c r="D1374" s="18" t="s">
        <v>1138</v>
      </c>
      <c r="E1374" s="19"/>
      <c r="F1374" s="9"/>
      <c r="G1374" s="21">
        <f>Source!AL726</f>
        <v>1.7</v>
      </c>
      <c r="H1374" s="20" t="str">
        <f>Source!DD726</f>
        <v/>
      </c>
      <c r="I1374" s="9">
        <f>Source!AW726</f>
        <v>1</v>
      </c>
      <c r="J1374" s="9">
        <f>IF(Source!BC726&lt;&gt; 0, Source!BC726, 1)</f>
        <v>1</v>
      </c>
      <c r="K1374" s="21">
        <f>Source!P726</f>
        <v>25.5</v>
      </c>
      <c r="L1374" s="21"/>
    </row>
    <row r="1375" spans="1:22" ht="14.25" x14ac:dyDescent="0.2">
      <c r="A1375" s="18"/>
      <c r="B1375" s="18"/>
      <c r="C1375" s="18"/>
      <c r="D1375" s="18" t="s">
        <v>1139</v>
      </c>
      <c r="E1375" s="19" t="s">
        <v>1140</v>
      </c>
      <c r="F1375" s="9">
        <f>Source!AT726</f>
        <v>70</v>
      </c>
      <c r="G1375" s="21"/>
      <c r="H1375" s="20"/>
      <c r="I1375" s="9"/>
      <c r="J1375" s="9"/>
      <c r="K1375" s="21">
        <f>SUM(R1371:R1374)</f>
        <v>7780.4</v>
      </c>
      <c r="L1375" s="21"/>
    </row>
    <row r="1376" spans="1:22" ht="14.25" x14ac:dyDescent="0.2">
      <c r="A1376" s="18"/>
      <c r="B1376" s="18"/>
      <c r="C1376" s="18"/>
      <c r="D1376" s="18" t="s">
        <v>1141</v>
      </c>
      <c r="E1376" s="19" t="s">
        <v>1140</v>
      </c>
      <c r="F1376" s="9">
        <f>Source!AU726</f>
        <v>10</v>
      </c>
      <c r="G1376" s="21"/>
      <c r="H1376" s="20"/>
      <c r="I1376" s="9"/>
      <c r="J1376" s="9"/>
      <c r="K1376" s="21">
        <f>SUM(T1371:T1375)</f>
        <v>1111.49</v>
      </c>
      <c r="L1376" s="21"/>
    </row>
    <row r="1377" spans="1:22" ht="14.25" x14ac:dyDescent="0.2">
      <c r="A1377" s="18"/>
      <c r="B1377" s="18"/>
      <c r="C1377" s="18"/>
      <c r="D1377" s="18" t="s">
        <v>1142</v>
      </c>
      <c r="E1377" s="19" t="s">
        <v>1143</v>
      </c>
      <c r="F1377" s="9">
        <f>Source!AQ726</f>
        <v>1.2</v>
      </c>
      <c r="G1377" s="21"/>
      <c r="H1377" s="20" t="str">
        <f>Source!DI726</f>
        <v/>
      </c>
      <c r="I1377" s="9">
        <f>Source!AV726</f>
        <v>1</v>
      </c>
      <c r="J1377" s="9"/>
      <c r="K1377" s="21"/>
      <c r="L1377" s="21">
        <f>Source!U726</f>
        <v>18</v>
      </c>
    </row>
    <row r="1378" spans="1:22" ht="15" x14ac:dyDescent="0.25">
      <c r="A1378" s="24"/>
      <c r="B1378" s="24"/>
      <c r="C1378" s="24"/>
      <c r="D1378" s="24"/>
      <c r="E1378" s="24"/>
      <c r="F1378" s="24"/>
      <c r="G1378" s="24"/>
      <c r="H1378" s="24"/>
      <c r="I1378" s="24"/>
      <c r="J1378" s="57">
        <f>K1373+K1374+K1375+K1376</f>
        <v>20032.240000000002</v>
      </c>
      <c r="K1378" s="57"/>
      <c r="L1378" s="25">
        <f>IF(Source!I726&lt;&gt;0, ROUND(J1378/Source!I726, 2), 0)</f>
        <v>1335.48</v>
      </c>
      <c r="P1378" s="23">
        <f>J1378</f>
        <v>20032.240000000002</v>
      </c>
    </row>
    <row r="1379" spans="1:22" ht="57" x14ac:dyDescent="0.2">
      <c r="A1379" s="18">
        <v>148</v>
      </c>
      <c r="B1379" s="18">
        <v>148</v>
      </c>
      <c r="C1379" s="18" t="str">
        <f>Source!F728</f>
        <v>1.21-2203-27-1/1</v>
      </c>
      <c r="D1379" s="18" t="str">
        <f>Source!G728</f>
        <v>Техническое обслуживание контакторов номинальный ток до 160 А / Контактор модульный КМ-20 2P NO+NC</v>
      </c>
      <c r="E1379" s="19" t="str">
        <f>Source!H728</f>
        <v>шт.</v>
      </c>
      <c r="F1379" s="9">
        <f>Source!I728</f>
        <v>2</v>
      </c>
      <c r="G1379" s="21"/>
      <c r="H1379" s="20"/>
      <c r="I1379" s="9"/>
      <c r="J1379" s="9"/>
      <c r="K1379" s="21"/>
      <c r="L1379" s="21"/>
      <c r="Q1379">
        <f>ROUND((Source!BZ728/100)*ROUND((Source!AF728*Source!AV728)*Source!I728, 2), 2)</f>
        <v>1383.2</v>
      </c>
      <c r="R1379">
        <f>Source!X728</f>
        <v>1383.2</v>
      </c>
      <c r="S1379">
        <f>ROUND((Source!CA728/100)*ROUND((Source!AF728*Source!AV728)*Source!I728, 2), 2)</f>
        <v>197.6</v>
      </c>
      <c r="T1379">
        <f>Source!Y728</f>
        <v>197.6</v>
      </c>
      <c r="U1379">
        <f>ROUND((175/100)*ROUND((Source!AE728*Source!AV728)*Source!I728, 2), 2)</f>
        <v>0</v>
      </c>
      <c r="V1379">
        <f>ROUND((108/100)*ROUND(Source!CS728*Source!I728, 2), 2)</f>
        <v>0</v>
      </c>
    </row>
    <row r="1380" spans="1:22" ht="14.25" x14ac:dyDescent="0.2">
      <c r="A1380" s="18"/>
      <c r="B1380" s="18"/>
      <c r="C1380" s="18"/>
      <c r="D1380" s="18" t="s">
        <v>1136</v>
      </c>
      <c r="E1380" s="19"/>
      <c r="F1380" s="9"/>
      <c r="G1380" s="21">
        <f>Source!AO728</f>
        <v>247</v>
      </c>
      <c r="H1380" s="20" t="str">
        <f>Source!DG728</f>
        <v>)*4</v>
      </c>
      <c r="I1380" s="9">
        <f>Source!AV728</f>
        <v>1</v>
      </c>
      <c r="J1380" s="9">
        <f>IF(Source!BA728&lt;&gt; 0, Source!BA728, 1)</f>
        <v>1</v>
      </c>
      <c r="K1380" s="21">
        <f>Source!S728</f>
        <v>1976</v>
      </c>
      <c r="L1380" s="21"/>
    </row>
    <row r="1381" spans="1:22" ht="14.25" x14ac:dyDescent="0.2">
      <c r="A1381" s="18"/>
      <c r="B1381" s="18"/>
      <c r="C1381" s="18"/>
      <c r="D1381" s="18" t="s">
        <v>1138</v>
      </c>
      <c r="E1381" s="19"/>
      <c r="F1381" s="9"/>
      <c r="G1381" s="21">
        <f>Source!AL728</f>
        <v>19.309999999999999</v>
      </c>
      <c r="H1381" s="20" t="str">
        <f>Source!DD728</f>
        <v>)*4</v>
      </c>
      <c r="I1381" s="9">
        <f>Source!AW728</f>
        <v>1</v>
      </c>
      <c r="J1381" s="9">
        <f>IF(Source!BC728&lt;&gt; 0, Source!BC728, 1)</f>
        <v>1</v>
      </c>
      <c r="K1381" s="21">
        <f>Source!P728</f>
        <v>154.47999999999999</v>
      </c>
      <c r="L1381" s="21"/>
    </row>
    <row r="1382" spans="1:22" ht="14.25" x14ac:dyDescent="0.2">
      <c r="A1382" s="18"/>
      <c r="B1382" s="18"/>
      <c r="C1382" s="18"/>
      <c r="D1382" s="18" t="s">
        <v>1139</v>
      </c>
      <c r="E1382" s="19" t="s">
        <v>1140</v>
      </c>
      <c r="F1382" s="9">
        <f>Source!AT728</f>
        <v>70</v>
      </c>
      <c r="G1382" s="21"/>
      <c r="H1382" s="20"/>
      <c r="I1382" s="9"/>
      <c r="J1382" s="9"/>
      <c r="K1382" s="21">
        <f>SUM(R1379:R1381)</f>
        <v>1383.2</v>
      </c>
      <c r="L1382" s="21"/>
    </row>
    <row r="1383" spans="1:22" ht="14.25" x14ac:dyDescent="0.2">
      <c r="A1383" s="18"/>
      <c r="B1383" s="18"/>
      <c r="C1383" s="18"/>
      <c r="D1383" s="18" t="s">
        <v>1141</v>
      </c>
      <c r="E1383" s="19" t="s">
        <v>1140</v>
      </c>
      <c r="F1383" s="9">
        <f>Source!AU728</f>
        <v>10</v>
      </c>
      <c r="G1383" s="21"/>
      <c r="H1383" s="20"/>
      <c r="I1383" s="9"/>
      <c r="J1383" s="9"/>
      <c r="K1383" s="21">
        <f>SUM(T1379:T1382)</f>
        <v>197.6</v>
      </c>
      <c r="L1383" s="21"/>
    </row>
    <row r="1384" spans="1:22" ht="14.25" x14ac:dyDescent="0.2">
      <c r="A1384" s="18"/>
      <c r="B1384" s="18"/>
      <c r="C1384" s="18"/>
      <c r="D1384" s="18" t="s">
        <v>1142</v>
      </c>
      <c r="E1384" s="19" t="s">
        <v>1143</v>
      </c>
      <c r="F1384" s="9">
        <f>Source!AQ728</f>
        <v>0.4</v>
      </c>
      <c r="G1384" s="21"/>
      <c r="H1384" s="20" t="str">
        <f>Source!DI728</f>
        <v>)*4</v>
      </c>
      <c r="I1384" s="9">
        <f>Source!AV728</f>
        <v>1</v>
      </c>
      <c r="J1384" s="9"/>
      <c r="K1384" s="21"/>
      <c r="L1384" s="21">
        <f>Source!U728</f>
        <v>3.2</v>
      </c>
    </row>
    <row r="1385" spans="1:22" ht="15" x14ac:dyDescent="0.25">
      <c r="A1385" s="24"/>
      <c r="B1385" s="24"/>
      <c r="C1385" s="24"/>
      <c r="D1385" s="24"/>
      <c r="E1385" s="24"/>
      <c r="F1385" s="24"/>
      <c r="G1385" s="24"/>
      <c r="H1385" s="24"/>
      <c r="I1385" s="24"/>
      <c r="J1385" s="57">
        <f>K1380+K1381+K1382+K1383</f>
        <v>3711.28</v>
      </c>
      <c r="K1385" s="57"/>
      <c r="L1385" s="25">
        <f>IF(Source!I728&lt;&gt;0, ROUND(J1385/Source!I728, 2), 0)</f>
        <v>1855.64</v>
      </c>
      <c r="P1385" s="23">
        <f>J1385</f>
        <v>3711.28</v>
      </c>
    </row>
    <row r="1387" spans="1:22" ht="15" x14ac:dyDescent="0.25">
      <c r="C1387" s="58" t="str">
        <f>Source!G729</f>
        <v>ЩС-ТО</v>
      </c>
      <c r="D1387" s="58"/>
      <c r="E1387" s="58"/>
      <c r="F1387" s="58"/>
      <c r="G1387" s="58"/>
      <c r="H1387" s="58"/>
      <c r="I1387" s="58"/>
      <c r="J1387" s="58"/>
      <c r="K1387" s="58"/>
    </row>
    <row r="1388" spans="1:22" ht="42.75" x14ac:dyDescent="0.2">
      <c r="A1388" s="18">
        <v>149</v>
      </c>
      <c r="B1388" s="18">
        <v>149</v>
      </c>
      <c r="C1388" s="18" t="str">
        <f>Source!F731</f>
        <v>1.21-2303-28-1/1</v>
      </c>
      <c r="D1388" s="18" t="str">
        <f>Source!G731</f>
        <v>Техническое обслуживание автоматического выключателя до 160 А / Выключатель нагрузки 3P 63А AVN</v>
      </c>
      <c r="E1388" s="19" t="str">
        <f>Source!H731</f>
        <v>шт.</v>
      </c>
      <c r="F1388" s="9">
        <f>Source!I731</f>
        <v>1</v>
      </c>
      <c r="G1388" s="21"/>
      <c r="H1388" s="20"/>
      <c r="I1388" s="9"/>
      <c r="J1388" s="9"/>
      <c r="K1388" s="21"/>
      <c r="L1388" s="21"/>
      <c r="Q1388">
        <f>ROUND((Source!BZ731/100)*ROUND((Source!AF731*Source!AV731)*Source!I731, 2), 2)</f>
        <v>298.06</v>
      </c>
      <c r="R1388">
        <f>Source!X731</f>
        <v>298.06</v>
      </c>
      <c r="S1388">
        <f>ROUND((Source!CA731/100)*ROUND((Source!AF731*Source!AV731)*Source!I731, 2), 2)</f>
        <v>42.58</v>
      </c>
      <c r="T1388">
        <f>Source!Y731</f>
        <v>42.58</v>
      </c>
      <c r="U1388">
        <f>ROUND((175/100)*ROUND((Source!AE731*Source!AV731)*Source!I731, 2), 2)</f>
        <v>0</v>
      </c>
      <c r="V1388">
        <f>ROUND((108/100)*ROUND(Source!CS731*Source!I731, 2), 2)</f>
        <v>0</v>
      </c>
    </row>
    <row r="1389" spans="1:22" ht="14.25" x14ac:dyDescent="0.2">
      <c r="A1389" s="18"/>
      <c r="B1389" s="18"/>
      <c r="C1389" s="18"/>
      <c r="D1389" s="18" t="s">
        <v>1136</v>
      </c>
      <c r="E1389" s="19"/>
      <c r="F1389" s="9"/>
      <c r="G1389" s="21">
        <f>Source!AO731</f>
        <v>212.9</v>
      </c>
      <c r="H1389" s="20" t="str">
        <f>Source!DG731</f>
        <v>)*2</v>
      </c>
      <c r="I1389" s="9">
        <f>Source!AV731</f>
        <v>1</v>
      </c>
      <c r="J1389" s="9">
        <f>IF(Source!BA731&lt;&gt; 0, Source!BA731, 1)</f>
        <v>1</v>
      </c>
      <c r="K1389" s="21">
        <f>Source!S731</f>
        <v>425.8</v>
      </c>
      <c r="L1389" s="21"/>
    </row>
    <row r="1390" spans="1:22" ht="14.25" x14ac:dyDescent="0.2">
      <c r="A1390" s="18"/>
      <c r="B1390" s="18"/>
      <c r="C1390" s="18"/>
      <c r="D1390" s="18" t="s">
        <v>1138</v>
      </c>
      <c r="E1390" s="19"/>
      <c r="F1390" s="9"/>
      <c r="G1390" s="21">
        <f>Source!AL731</f>
        <v>4.53</v>
      </c>
      <c r="H1390" s="20" t="str">
        <f>Source!DD731</f>
        <v>)*2</v>
      </c>
      <c r="I1390" s="9">
        <f>Source!AW731</f>
        <v>1</v>
      </c>
      <c r="J1390" s="9">
        <f>IF(Source!BC731&lt;&gt; 0, Source!BC731, 1)</f>
        <v>1</v>
      </c>
      <c r="K1390" s="21">
        <f>Source!P731</f>
        <v>9.06</v>
      </c>
      <c r="L1390" s="21"/>
    </row>
    <row r="1391" spans="1:22" ht="14.25" x14ac:dyDescent="0.2">
      <c r="A1391" s="18"/>
      <c r="B1391" s="18"/>
      <c r="C1391" s="18"/>
      <c r="D1391" s="18" t="s">
        <v>1139</v>
      </c>
      <c r="E1391" s="19" t="s">
        <v>1140</v>
      </c>
      <c r="F1391" s="9">
        <f>Source!AT731</f>
        <v>70</v>
      </c>
      <c r="G1391" s="21"/>
      <c r="H1391" s="20"/>
      <c r="I1391" s="9"/>
      <c r="J1391" s="9"/>
      <c r="K1391" s="21">
        <f>SUM(R1388:R1390)</f>
        <v>298.06</v>
      </c>
      <c r="L1391" s="21"/>
    </row>
    <row r="1392" spans="1:22" ht="14.25" x14ac:dyDescent="0.2">
      <c r="A1392" s="18"/>
      <c r="B1392" s="18"/>
      <c r="C1392" s="18"/>
      <c r="D1392" s="18" t="s">
        <v>1141</v>
      </c>
      <c r="E1392" s="19" t="s">
        <v>1140</v>
      </c>
      <c r="F1392" s="9">
        <f>Source!AU731</f>
        <v>10</v>
      </c>
      <c r="G1392" s="21"/>
      <c r="H1392" s="20"/>
      <c r="I1392" s="9"/>
      <c r="J1392" s="9"/>
      <c r="K1392" s="21">
        <f>SUM(T1388:T1391)</f>
        <v>42.58</v>
      </c>
      <c r="L1392" s="21"/>
    </row>
    <row r="1393" spans="1:22" ht="14.25" x14ac:dyDescent="0.2">
      <c r="A1393" s="18"/>
      <c r="B1393" s="18"/>
      <c r="C1393" s="18"/>
      <c r="D1393" s="18" t="s">
        <v>1142</v>
      </c>
      <c r="E1393" s="19" t="s">
        <v>1143</v>
      </c>
      <c r="F1393" s="9">
        <f>Source!AQ731</f>
        <v>0.3</v>
      </c>
      <c r="G1393" s="21"/>
      <c r="H1393" s="20" t="str">
        <f>Source!DI731</f>
        <v>)*2</v>
      </c>
      <c r="I1393" s="9">
        <f>Source!AV731</f>
        <v>1</v>
      </c>
      <c r="J1393" s="9"/>
      <c r="K1393" s="21"/>
      <c r="L1393" s="21">
        <f>Source!U731</f>
        <v>0.6</v>
      </c>
    </row>
    <row r="1394" spans="1:22" ht="15" x14ac:dyDescent="0.25">
      <c r="A1394" s="24"/>
      <c r="B1394" s="24"/>
      <c r="C1394" s="24"/>
      <c r="D1394" s="24"/>
      <c r="E1394" s="24"/>
      <c r="F1394" s="24"/>
      <c r="G1394" s="24"/>
      <c r="H1394" s="24"/>
      <c r="I1394" s="24"/>
      <c r="J1394" s="57">
        <f>K1389+K1390+K1391+K1392</f>
        <v>775.50000000000011</v>
      </c>
      <c r="K1394" s="57"/>
      <c r="L1394" s="25">
        <f>IF(Source!I731&lt;&gt;0, ROUND(J1394/Source!I731, 2), 0)</f>
        <v>775.5</v>
      </c>
      <c r="P1394" s="23">
        <f>J1394</f>
        <v>775.50000000000011</v>
      </c>
    </row>
    <row r="1395" spans="1:22" ht="57" x14ac:dyDescent="0.2">
      <c r="A1395" s="18">
        <v>150</v>
      </c>
      <c r="B1395" s="18">
        <v>150</v>
      </c>
      <c r="C1395" s="18" t="str">
        <f>Source!F732</f>
        <v>1.21-2203-27-1/1</v>
      </c>
      <c r="D1395" s="18" t="str">
        <f>Source!G732</f>
        <v>Техническое обслуживание контакторов номинальный ток до 160 А / Контактор модульный КМ-40 4NO 40A AC220-240В 50/60Гц</v>
      </c>
      <c r="E1395" s="19" t="str">
        <f>Source!H732</f>
        <v>шт.</v>
      </c>
      <c r="F1395" s="9">
        <f>Source!I732</f>
        <v>1</v>
      </c>
      <c r="G1395" s="21"/>
      <c r="H1395" s="20"/>
      <c r="I1395" s="9"/>
      <c r="J1395" s="9"/>
      <c r="K1395" s="21"/>
      <c r="L1395" s="21"/>
      <c r="Q1395">
        <f>ROUND((Source!BZ732/100)*ROUND((Source!AF732*Source!AV732)*Source!I732, 2), 2)</f>
        <v>691.6</v>
      </c>
      <c r="R1395">
        <f>Source!X732</f>
        <v>691.6</v>
      </c>
      <c r="S1395">
        <f>ROUND((Source!CA732/100)*ROUND((Source!AF732*Source!AV732)*Source!I732, 2), 2)</f>
        <v>98.8</v>
      </c>
      <c r="T1395">
        <f>Source!Y732</f>
        <v>98.8</v>
      </c>
      <c r="U1395">
        <f>ROUND((175/100)*ROUND((Source!AE732*Source!AV732)*Source!I732, 2), 2)</f>
        <v>0</v>
      </c>
      <c r="V1395">
        <f>ROUND((108/100)*ROUND(Source!CS732*Source!I732, 2), 2)</f>
        <v>0</v>
      </c>
    </row>
    <row r="1396" spans="1:22" ht="14.25" x14ac:dyDescent="0.2">
      <c r="A1396" s="18"/>
      <c r="B1396" s="18"/>
      <c r="C1396" s="18"/>
      <c r="D1396" s="18" t="s">
        <v>1136</v>
      </c>
      <c r="E1396" s="19"/>
      <c r="F1396" s="9"/>
      <c r="G1396" s="21">
        <f>Source!AO732</f>
        <v>247</v>
      </c>
      <c r="H1396" s="20" t="str">
        <f>Source!DG732</f>
        <v>)*4</v>
      </c>
      <c r="I1396" s="9">
        <f>Source!AV732</f>
        <v>1</v>
      </c>
      <c r="J1396" s="9">
        <f>IF(Source!BA732&lt;&gt; 0, Source!BA732, 1)</f>
        <v>1</v>
      </c>
      <c r="K1396" s="21">
        <f>Source!S732</f>
        <v>988</v>
      </c>
      <c r="L1396" s="21"/>
    </row>
    <row r="1397" spans="1:22" ht="14.25" x14ac:dyDescent="0.2">
      <c r="A1397" s="18"/>
      <c r="B1397" s="18"/>
      <c r="C1397" s="18"/>
      <c r="D1397" s="18" t="s">
        <v>1138</v>
      </c>
      <c r="E1397" s="19"/>
      <c r="F1397" s="9"/>
      <c r="G1397" s="21">
        <f>Source!AL732</f>
        <v>19.309999999999999</v>
      </c>
      <c r="H1397" s="20" t="str">
        <f>Source!DD732</f>
        <v>)*4</v>
      </c>
      <c r="I1397" s="9">
        <f>Source!AW732</f>
        <v>1</v>
      </c>
      <c r="J1397" s="9">
        <f>IF(Source!BC732&lt;&gt; 0, Source!BC732, 1)</f>
        <v>1</v>
      </c>
      <c r="K1397" s="21">
        <f>Source!P732</f>
        <v>77.239999999999995</v>
      </c>
      <c r="L1397" s="21"/>
    </row>
    <row r="1398" spans="1:22" ht="14.25" x14ac:dyDescent="0.2">
      <c r="A1398" s="18"/>
      <c r="B1398" s="18"/>
      <c r="C1398" s="18"/>
      <c r="D1398" s="18" t="s">
        <v>1139</v>
      </c>
      <c r="E1398" s="19" t="s">
        <v>1140</v>
      </c>
      <c r="F1398" s="9">
        <f>Source!AT732</f>
        <v>70</v>
      </c>
      <c r="G1398" s="21"/>
      <c r="H1398" s="20"/>
      <c r="I1398" s="9"/>
      <c r="J1398" s="9"/>
      <c r="K1398" s="21">
        <f>SUM(R1395:R1397)</f>
        <v>691.6</v>
      </c>
      <c r="L1398" s="21"/>
    </row>
    <row r="1399" spans="1:22" ht="14.25" x14ac:dyDescent="0.2">
      <c r="A1399" s="18"/>
      <c r="B1399" s="18"/>
      <c r="C1399" s="18"/>
      <c r="D1399" s="18" t="s">
        <v>1141</v>
      </c>
      <c r="E1399" s="19" t="s">
        <v>1140</v>
      </c>
      <c r="F1399" s="9">
        <f>Source!AU732</f>
        <v>10</v>
      </c>
      <c r="G1399" s="21"/>
      <c r="H1399" s="20"/>
      <c r="I1399" s="9"/>
      <c r="J1399" s="9"/>
      <c r="K1399" s="21">
        <f>SUM(T1395:T1398)</f>
        <v>98.8</v>
      </c>
      <c r="L1399" s="21"/>
    </row>
    <row r="1400" spans="1:22" ht="14.25" x14ac:dyDescent="0.2">
      <c r="A1400" s="18"/>
      <c r="B1400" s="18"/>
      <c r="C1400" s="18"/>
      <c r="D1400" s="18" t="s">
        <v>1142</v>
      </c>
      <c r="E1400" s="19" t="s">
        <v>1143</v>
      </c>
      <c r="F1400" s="9">
        <f>Source!AQ732</f>
        <v>0.4</v>
      </c>
      <c r="G1400" s="21"/>
      <c r="H1400" s="20" t="str">
        <f>Source!DI732</f>
        <v>)*4</v>
      </c>
      <c r="I1400" s="9">
        <f>Source!AV732</f>
        <v>1</v>
      </c>
      <c r="J1400" s="9"/>
      <c r="K1400" s="21"/>
      <c r="L1400" s="21">
        <f>Source!U732</f>
        <v>1.6</v>
      </c>
    </row>
    <row r="1401" spans="1:22" ht="15" x14ac:dyDescent="0.25">
      <c r="A1401" s="24"/>
      <c r="B1401" s="24"/>
      <c r="C1401" s="24"/>
      <c r="D1401" s="24"/>
      <c r="E1401" s="24"/>
      <c r="F1401" s="24"/>
      <c r="G1401" s="24"/>
      <c r="H1401" s="24"/>
      <c r="I1401" s="24"/>
      <c r="J1401" s="57">
        <f>K1396+K1397+K1398+K1399</f>
        <v>1855.64</v>
      </c>
      <c r="K1401" s="57"/>
      <c r="L1401" s="25">
        <f>IF(Source!I732&lt;&gt;0, ROUND(J1401/Source!I732, 2), 0)</f>
        <v>1855.64</v>
      </c>
      <c r="P1401" s="23">
        <f>J1401</f>
        <v>1855.64</v>
      </c>
    </row>
    <row r="1402" spans="1:22" ht="85.5" x14ac:dyDescent="0.2">
      <c r="A1402" s="18">
        <v>151</v>
      </c>
      <c r="B1402" s="18">
        <v>151</v>
      </c>
      <c r="C1402" s="18" t="str">
        <f>Source!F733</f>
        <v>1.21-2303-2-1/1</v>
      </c>
      <c r="D1402" s="18" t="str">
        <f>Source!G733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402" s="19" t="str">
        <f>Source!H733</f>
        <v>шт.</v>
      </c>
      <c r="F1402" s="9">
        <f>Source!I733</f>
        <v>3</v>
      </c>
      <c r="G1402" s="21"/>
      <c r="H1402" s="20"/>
      <c r="I1402" s="9"/>
      <c r="J1402" s="9"/>
      <c r="K1402" s="21"/>
      <c r="L1402" s="21"/>
      <c r="Q1402">
        <f>ROUND((Source!BZ733/100)*ROUND((Source!AF733*Source!AV733)*Source!I733, 2), 2)</f>
        <v>1465.3</v>
      </c>
      <c r="R1402">
        <f>Source!X733</f>
        <v>1465.3</v>
      </c>
      <c r="S1402">
        <f>ROUND((Source!CA733/100)*ROUND((Source!AF733*Source!AV733)*Source!I733, 2), 2)</f>
        <v>209.33</v>
      </c>
      <c r="T1402">
        <f>Source!Y733</f>
        <v>209.33</v>
      </c>
      <c r="U1402">
        <f>ROUND((175/100)*ROUND((Source!AE733*Source!AV733)*Source!I733, 2), 2)</f>
        <v>0</v>
      </c>
      <c r="V1402">
        <f>ROUND((108/100)*ROUND(Source!CS733*Source!I733, 2), 2)</f>
        <v>0</v>
      </c>
    </row>
    <row r="1403" spans="1:22" ht="14.25" x14ac:dyDescent="0.2">
      <c r="A1403" s="18"/>
      <c r="B1403" s="18"/>
      <c r="C1403" s="18"/>
      <c r="D1403" s="18" t="s">
        <v>1136</v>
      </c>
      <c r="E1403" s="19"/>
      <c r="F1403" s="9"/>
      <c r="G1403" s="21">
        <f>Source!AO733</f>
        <v>697.76</v>
      </c>
      <c r="H1403" s="20" t="str">
        <f>Source!DG733</f>
        <v/>
      </c>
      <c r="I1403" s="9">
        <f>Source!AV733</f>
        <v>1</v>
      </c>
      <c r="J1403" s="9">
        <f>IF(Source!BA733&lt;&gt; 0, Source!BA733, 1)</f>
        <v>1</v>
      </c>
      <c r="K1403" s="21">
        <f>Source!S733</f>
        <v>2093.2800000000002</v>
      </c>
      <c r="L1403" s="21"/>
    </row>
    <row r="1404" spans="1:22" ht="14.25" x14ac:dyDescent="0.2">
      <c r="A1404" s="18"/>
      <c r="B1404" s="18"/>
      <c r="C1404" s="18"/>
      <c r="D1404" s="18" t="s">
        <v>1138</v>
      </c>
      <c r="E1404" s="19"/>
      <c r="F1404" s="9"/>
      <c r="G1404" s="21">
        <f>Source!AL733</f>
        <v>9.27</v>
      </c>
      <c r="H1404" s="20" t="str">
        <f>Source!DD733</f>
        <v/>
      </c>
      <c r="I1404" s="9">
        <f>Source!AW733</f>
        <v>1</v>
      </c>
      <c r="J1404" s="9">
        <f>IF(Source!BC733&lt;&gt; 0, Source!BC733, 1)</f>
        <v>1</v>
      </c>
      <c r="K1404" s="21">
        <f>Source!P733</f>
        <v>27.81</v>
      </c>
      <c r="L1404" s="21"/>
    </row>
    <row r="1405" spans="1:22" ht="14.25" x14ac:dyDescent="0.2">
      <c r="A1405" s="18"/>
      <c r="B1405" s="18"/>
      <c r="C1405" s="18"/>
      <c r="D1405" s="18" t="s">
        <v>1139</v>
      </c>
      <c r="E1405" s="19" t="s">
        <v>1140</v>
      </c>
      <c r="F1405" s="9">
        <f>Source!AT733</f>
        <v>70</v>
      </c>
      <c r="G1405" s="21"/>
      <c r="H1405" s="20"/>
      <c r="I1405" s="9"/>
      <c r="J1405" s="9"/>
      <c r="K1405" s="21">
        <f>SUM(R1402:R1404)</f>
        <v>1465.3</v>
      </c>
      <c r="L1405" s="21"/>
    </row>
    <row r="1406" spans="1:22" ht="14.25" x14ac:dyDescent="0.2">
      <c r="A1406" s="18"/>
      <c r="B1406" s="18"/>
      <c r="C1406" s="18"/>
      <c r="D1406" s="18" t="s">
        <v>1141</v>
      </c>
      <c r="E1406" s="19" t="s">
        <v>1140</v>
      </c>
      <c r="F1406" s="9">
        <f>Source!AU733</f>
        <v>10</v>
      </c>
      <c r="G1406" s="21"/>
      <c r="H1406" s="20"/>
      <c r="I1406" s="9"/>
      <c r="J1406" s="9"/>
      <c r="K1406" s="21">
        <f>SUM(T1402:T1405)</f>
        <v>209.33</v>
      </c>
      <c r="L1406" s="21"/>
    </row>
    <row r="1407" spans="1:22" ht="14.25" x14ac:dyDescent="0.2">
      <c r="A1407" s="18"/>
      <c r="B1407" s="18"/>
      <c r="C1407" s="18"/>
      <c r="D1407" s="18" t="s">
        <v>1142</v>
      </c>
      <c r="E1407" s="19" t="s">
        <v>1143</v>
      </c>
      <c r="F1407" s="9">
        <f>Source!AQ733</f>
        <v>1.1299999999999999</v>
      </c>
      <c r="G1407" s="21"/>
      <c r="H1407" s="20" t="str">
        <f>Source!DI733</f>
        <v/>
      </c>
      <c r="I1407" s="9">
        <f>Source!AV733</f>
        <v>1</v>
      </c>
      <c r="J1407" s="9"/>
      <c r="K1407" s="21"/>
      <c r="L1407" s="21">
        <f>Source!U733</f>
        <v>3.3899999999999997</v>
      </c>
    </row>
    <row r="1408" spans="1:22" ht="15" x14ac:dyDescent="0.25">
      <c r="A1408" s="24"/>
      <c r="B1408" s="24"/>
      <c r="C1408" s="24"/>
      <c r="D1408" s="24"/>
      <c r="E1408" s="24"/>
      <c r="F1408" s="24"/>
      <c r="G1408" s="24"/>
      <c r="H1408" s="24"/>
      <c r="I1408" s="24"/>
      <c r="J1408" s="57">
        <f>K1403+K1404+K1405+K1406</f>
        <v>3795.7200000000003</v>
      </c>
      <c r="K1408" s="57"/>
      <c r="L1408" s="25">
        <f>IF(Source!I733&lt;&gt;0, ROUND(J1408/Source!I733, 2), 0)</f>
        <v>1265.24</v>
      </c>
      <c r="P1408" s="23">
        <f>J1408</f>
        <v>3795.7200000000003</v>
      </c>
    </row>
    <row r="1409" spans="1:22" ht="71.25" x14ac:dyDescent="0.2">
      <c r="A1409" s="18">
        <v>152</v>
      </c>
      <c r="B1409" s="18">
        <v>152</v>
      </c>
      <c r="C1409" s="18" t="str">
        <f>Source!F735</f>
        <v>1.21-2303-19-1/1</v>
      </c>
      <c r="D1409" s="18" t="str">
        <f>Source!G735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409" s="19" t="str">
        <f>Source!H735</f>
        <v>шт.</v>
      </c>
      <c r="F1409" s="9">
        <f>Source!I735</f>
        <v>1</v>
      </c>
      <c r="G1409" s="21"/>
      <c r="H1409" s="20"/>
      <c r="I1409" s="9"/>
      <c r="J1409" s="9"/>
      <c r="K1409" s="21"/>
      <c r="L1409" s="21"/>
      <c r="Q1409">
        <f>ROUND((Source!BZ735/100)*ROUND((Source!AF735*Source!AV735)*Source!I735, 2), 2)</f>
        <v>518.69000000000005</v>
      </c>
      <c r="R1409">
        <f>Source!X735</f>
        <v>518.69000000000005</v>
      </c>
      <c r="S1409">
        <f>ROUND((Source!CA735/100)*ROUND((Source!AF735*Source!AV735)*Source!I735, 2), 2)</f>
        <v>74.099999999999994</v>
      </c>
      <c r="T1409">
        <f>Source!Y735</f>
        <v>74.099999999999994</v>
      </c>
      <c r="U1409">
        <f>ROUND((175/100)*ROUND((Source!AE735*Source!AV735)*Source!I735, 2), 2)</f>
        <v>0</v>
      </c>
      <c r="V1409">
        <f>ROUND((108/100)*ROUND(Source!CS735*Source!I735, 2), 2)</f>
        <v>0</v>
      </c>
    </row>
    <row r="1410" spans="1:22" ht="14.25" x14ac:dyDescent="0.2">
      <c r="A1410" s="18"/>
      <c r="B1410" s="18"/>
      <c r="C1410" s="18"/>
      <c r="D1410" s="18" t="s">
        <v>1136</v>
      </c>
      <c r="E1410" s="19"/>
      <c r="F1410" s="9"/>
      <c r="G1410" s="21">
        <f>Source!AO735</f>
        <v>740.99</v>
      </c>
      <c r="H1410" s="20" t="str">
        <f>Source!DG735</f>
        <v/>
      </c>
      <c r="I1410" s="9">
        <f>Source!AV735</f>
        <v>1</v>
      </c>
      <c r="J1410" s="9">
        <f>IF(Source!BA735&lt;&gt; 0, Source!BA735, 1)</f>
        <v>1</v>
      </c>
      <c r="K1410" s="21">
        <f>Source!S735</f>
        <v>740.99</v>
      </c>
      <c r="L1410" s="21"/>
    </row>
    <row r="1411" spans="1:22" ht="14.25" x14ac:dyDescent="0.2">
      <c r="A1411" s="18"/>
      <c r="B1411" s="18"/>
      <c r="C1411" s="18"/>
      <c r="D1411" s="18" t="s">
        <v>1138</v>
      </c>
      <c r="E1411" s="19"/>
      <c r="F1411" s="9"/>
      <c r="G1411" s="21">
        <f>Source!AL735</f>
        <v>1.7</v>
      </c>
      <c r="H1411" s="20" t="str">
        <f>Source!DD735</f>
        <v/>
      </c>
      <c r="I1411" s="9">
        <f>Source!AW735</f>
        <v>1</v>
      </c>
      <c r="J1411" s="9">
        <f>IF(Source!BC735&lt;&gt; 0, Source!BC735, 1)</f>
        <v>1</v>
      </c>
      <c r="K1411" s="21">
        <f>Source!P735</f>
        <v>1.7</v>
      </c>
      <c r="L1411" s="21"/>
    </row>
    <row r="1412" spans="1:22" ht="14.25" x14ac:dyDescent="0.2">
      <c r="A1412" s="18"/>
      <c r="B1412" s="18"/>
      <c r="C1412" s="18"/>
      <c r="D1412" s="18" t="s">
        <v>1139</v>
      </c>
      <c r="E1412" s="19" t="s">
        <v>1140</v>
      </c>
      <c r="F1412" s="9">
        <f>Source!AT735</f>
        <v>70</v>
      </c>
      <c r="G1412" s="21"/>
      <c r="H1412" s="20"/>
      <c r="I1412" s="9"/>
      <c r="J1412" s="9"/>
      <c r="K1412" s="21">
        <f>SUM(R1409:R1411)</f>
        <v>518.69000000000005</v>
      </c>
      <c r="L1412" s="21"/>
    </row>
    <row r="1413" spans="1:22" ht="14.25" x14ac:dyDescent="0.2">
      <c r="A1413" s="18"/>
      <c r="B1413" s="18"/>
      <c r="C1413" s="18"/>
      <c r="D1413" s="18" t="s">
        <v>1141</v>
      </c>
      <c r="E1413" s="19" t="s">
        <v>1140</v>
      </c>
      <c r="F1413" s="9">
        <f>Source!AU735</f>
        <v>10</v>
      </c>
      <c r="G1413" s="21"/>
      <c r="H1413" s="20"/>
      <c r="I1413" s="9"/>
      <c r="J1413" s="9"/>
      <c r="K1413" s="21">
        <f>SUM(T1409:T1412)</f>
        <v>74.099999999999994</v>
      </c>
      <c r="L1413" s="21"/>
    </row>
    <row r="1414" spans="1:22" ht="14.25" x14ac:dyDescent="0.2">
      <c r="A1414" s="18"/>
      <c r="B1414" s="18"/>
      <c r="C1414" s="18"/>
      <c r="D1414" s="18" t="s">
        <v>1142</v>
      </c>
      <c r="E1414" s="19" t="s">
        <v>1143</v>
      </c>
      <c r="F1414" s="9">
        <f>Source!AQ735</f>
        <v>1.2</v>
      </c>
      <c r="G1414" s="21"/>
      <c r="H1414" s="20" t="str">
        <f>Source!DI735</f>
        <v/>
      </c>
      <c r="I1414" s="9">
        <f>Source!AV735</f>
        <v>1</v>
      </c>
      <c r="J1414" s="9"/>
      <c r="K1414" s="21"/>
      <c r="L1414" s="21">
        <f>Source!U735</f>
        <v>1.2</v>
      </c>
    </row>
    <row r="1415" spans="1:22" ht="15" x14ac:dyDescent="0.25">
      <c r="A1415" s="24"/>
      <c r="B1415" s="24"/>
      <c r="C1415" s="24"/>
      <c r="D1415" s="24"/>
      <c r="E1415" s="24"/>
      <c r="F1415" s="24"/>
      <c r="G1415" s="24"/>
      <c r="H1415" s="24"/>
      <c r="I1415" s="24"/>
      <c r="J1415" s="57">
        <f>K1410+K1411+K1412+K1413</f>
        <v>1335.48</v>
      </c>
      <c r="K1415" s="57"/>
      <c r="L1415" s="25">
        <f>IF(Source!I735&lt;&gt;0, ROUND(J1415/Source!I735, 2), 0)</f>
        <v>1335.48</v>
      </c>
      <c r="P1415" s="23">
        <f>J1415</f>
        <v>1335.48</v>
      </c>
    </row>
    <row r="1416" spans="1:22" ht="28.5" x14ac:dyDescent="0.2">
      <c r="A1416" s="18">
        <v>153</v>
      </c>
      <c r="B1416" s="18">
        <v>153</v>
      </c>
      <c r="C1416" s="18" t="str">
        <f>Source!F737</f>
        <v>1.23-2303-15-1/1</v>
      </c>
      <c r="D1416" s="18" t="str">
        <f>Source!G737</f>
        <v>Техническое обслуживание микропроцессорного терморегулятора</v>
      </c>
      <c r="E1416" s="19" t="str">
        <f>Source!H737</f>
        <v>шт.</v>
      </c>
      <c r="F1416" s="9">
        <f>Source!I737</f>
        <v>1</v>
      </c>
      <c r="G1416" s="21"/>
      <c r="H1416" s="20"/>
      <c r="I1416" s="9"/>
      <c r="J1416" s="9"/>
      <c r="K1416" s="21"/>
      <c r="L1416" s="21"/>
      <c r="Q1416">
        <f>ROUND((Source!BZ737/100)*ROUND((Source!AF737*Source!AV737)*Source!I737, 2), 2)</f>
        <v>471.93</v>
      </c>
      <c r="R1416">
        <f>Source!X737</f>
        <v>471.93</v>
      </c>
      <c r="S1416">
        <f>ROUND((Source!CA737/100)*ROUND((Source!AF737*Source!AV737)*Source!I737, 2), 2)</f>
        <v>67.42</v>
      </c>
      <c r="T1416">
        <f>Source!Y737</f>
        <v>67.42</v>
      </c>
      <c r="U1416">
        <f>ROUND((175/100)*ROUND((Source!AE737*Source!AV737)*Source!I737, 2), 2)</f>
        <v>0</v>
      </c>
      <c r="V1416">
        <f>ROUND((108/100)*ROUND(Source!CS737*Source!I737, 2), 2)</f>
        <v>0</v>
      </c>
    </row>
    <row r="1417" spans="1:22" ht="14.25" x14ac:dyDescent="0.2">
      <c r="A1417" s="18"/>
      <c r="B1417" s="18"/>
      <c r="C1417" s="18"/>
      <c r="D1417" s="18" t="s">
        <v>1136</v>
      </c>
      <c r="E1417" s="19"/>
      <c r="F1417" s="9"/>
      <c r="G1417" s="21">
        <f>Source!AO737</f>
        <v>674.18</v>
      </c>
      <c r="H1417" s="20" t="str">
        <f>Source!DG737</f>
        <v/>
      </c>
      <c r="I1417" s="9">
        <f>Source!AV737</f>
        <v>1</v>
      </c>
      <c r="J1417" s="9">
        <f>IF(Source!BA737&lt;&gt; 0, Source!BA737, 1)</f>
        <v>1</v>
      </c>
      <c r="K1417" s="21">
        <f>Source!S737</f>
        <v>674.18</v>
      </c>
      <c r="L1417" s="21"/>
    </row>
    <row r="1418" spans="1:22" ht="14.25" x14ac:dyDescent="0.2">
      <c r="A1418" s="18"/>
      <c r="B1418" s="18"/>
      <c r="C1418" s="18"/>
      <c r="D1418" s="18" t="s">
        <v>1138</v>
      </c>
      <c r="E1418" s="19"/>
      <c r="F1418" s="9"/>
      <c r="G1418" s="21">
        <f>Source!AL737</f>
        <v>2.44</v>
      </c>
      <c r="H1418" s="20" t="str">
        <f>Source!DD737</f>
        <v/>
      </c>
      <c r="I1418" s="9">
        <f>Source!AW737</f>
        <v>1</v>
      </c>
      <c r="J1418" s="9">
        <f>IF(Source!BC737&lt;&gt; 0, Source!BC737, 1)</f>
        <v>1</v>
      </c>
      <c r="K1418" s="21">
        <f>Source!P737</f>
        <v>2.44</v>
      </c>
      <c r="L1418" s="21"/>
    </row>
    <row r="1419" spans="1:22" ht="14.25" x14ac:dyDescent="0.2">
      <c r="A1419" s="18"/>
      <c r="B1419" s="18"/>
      <c r="C1419" s="18"/>
      <c r="D1419" s="18" t="s">
        <v>1139</v>
      </c>
      <c r="E1419" s="19" t="s">
        <v>1140</v>
      </c>
      <c r="F1419" s="9">
        <f>Source!AT737</f>
        <v>70</v>
      </c>
      <c r="G1419" s="21"/>
      <c r="H1419" s="20"/>
      <c r="I1419" s="9"/>
      <c r="J1419" s="9"/>
      <c r="K1419" s="21">
        <f>SUM(R1416:R1418)</f>
        <v>471.93</v>
      </c>
      <c r="L1419" s="21"/>
    </row>
    <row r="1420" spans="1:22" ht="14.25" x14ac:dyDescent="0.2">
      <c r="A1420" s="18"/>
      <c r="B1420" s="18"/>
      <c r="C1420" s="18"/>
      <c r="D1420" s="18" t="s">
        <v>1141</v>
      </c>
      <c r="E1420" s="19" t="s">
        <v>1140</v>
      </c>
      <c r="F1420" s="9">
        <f>Source!AU737</f>
        <v>10</v>
      </c>
      <c r="G1420" s="21"/>
      <c r="H1420" s="20"/>
      <c r="I1420" s="9"/>
      <c r="J1420" s="9"/>
      <c r="K1420" s="21">
        <f>SUM(T1416:T1419)</f>
        <v>67.42</v>
      </c>
      <c r="L1420" s="21"/>
    </row>
    <row r="1421" spans="1:22" ht="14.25" x14ac:dyDescent="0.2">
      <c r="A1421" s="18"/>
      <c r="B1421" s="18"/>
      <c r="C1421" s="18"/>
      <c r="D1421" s="18" t="s">
        <v>1142</v>
      </c>
      <c r="E1421" s="19" t="s">
        <v>1143</v>
      </c>
      <c r="F1421" s="9">
        <f>Source!AQ737</f>
        <v>0.95</v>
      </c>
      <c r="G1421" s="21"/>
      <c r="H1421" s="20" t="str">
        <f>Source!DI737</f>
        <v/>
      </c>
      <c r="I1421" s="9">
        <f>Source!AV737</f>
        <v>1</v>
      </c>
      <c r="J1421" s="9"/>
      <c r="K1421" s="21"/>
      <c r="L1421" s="21">
        <f>Source!U737</f>
        <v>0.95</v>
      </c>
    </row>
    <row r="1422" spans="1:22" ht="15" x14ac:dyDescent="0.25">
      <c r="A1422" s="24"/>
      <c r="B1422" s="24"/>
      <c r="C1422" s="24"/>
      <c r="D1422" s="24"/>
      <c r="E1422" s="24"/>
      <c r="F1422" s="24"/>
      <c r="G1422" s="24"/>
      <c r="H1422" s="24"/>
      <c r="I1422" s="24"/>
      <c r="J1422" s="57">
        <f>K1417+K1418+K1419+K1420</f>
        <v>1215.97</v>
      </c>
      <c r="K1422" s="57"/>
      <c r="L1422" s="25">
        <f>IF(Source!I737&lt;&gt;0, ROUND(J1422/Source!I737, 2), 0)</f>
        <v>1215.97</v>
      </c>
      <c r="P1422" s="23">
        <f>J1422</f>
        <v>1215.97</v>
      </c>
    </row>
    <row r="1424" spans="1:22" ht="15" x14ac:dyDescent="0.25">
      <c r="C1424" s="58" t="str">
        <f>Source!G738</f>
        <v>ЩС-ОК</v>
      </c>
      <c r="D1424" s="58"/>
      <c r="E1424" s="58"/>
      <c r="F1424" s="58"/>
      <c r="G1424" s="58"/>
      <c r="H1424" s="58"/>
      <c r="I1424" s="58"/>
      <c r="J1424" s="58"/>
      <c r="K1424" s="58"/>
    </row>
    <row r="1425" spans="1:22" ht="42.75" x14ac:dyDescent="0.2">
      <c r="A1425" s="18">
        <v>154</v>
      </c>
      <c r="B1425" s="18">
        <v>154</v>
      </c>
      <c r="C1425" s="18" t="str">
        <f>Source!F740</f>
        <v>1.21-2303-28-1/1</v>
      </c>
      <c r="D1425" s="18" t="str">
        <f>Source!G740</f>
        <v>Техническое обслуживание автоматического выключателя до 160 А / Выключатель нагрузки 3P 63А AVN</v>
      </c>
      <c r="E1425" s="19" t="str">
        <f>Source!H740</f>
        <v>шт.</v>
      </c>
      <c r="F1425" s="9">
        <f>Source!I740</f>
        <v>1</v>
      </c>
      <c r="G1425" s="21"/>
      <c r="H1425" s="20"/>
      <c r="I1425" s="9"/>
      <c r="J1425" s="9"/>
      <c r="K1425" s="21"/>
      <c r="L1425" s="21"/>
      <c r="Q1425">
        <f>ROUND((Source!BZ740/100)*ROUND((Source!AF740*Source!AV740)*Source!I740, 2), 2)</f>
        <v>298.06</v>
      </c>
      <c r="R1425">
        <f>Source!X740</f>
        <v>298.06</v>
      </c>
      <c r="S1425">
        <f>ROUND((Source!CA740/100)*ROUND((Source!AF740*Source!AV740)*Source!I740, 2), 2)</f>
        <v>42.58</v>
      </c>
      <c r="T1425">
        <f>Source!Y740</f>
        <v>42.58</v>
      </c>
      <c r="U1425">
        <f>ROUND((175/100)*ROUND((Source!AE740*Source!AV740)*Source!I740, 2), 2)</f>
        <v>0</v>
      </c>
      <c r="V1425">
        <f>ROUND((108/100)*ROUND(Source!CS740*Source!I740, 2), 2)</f>
        <v>0</v>
      </c>
    </row>
    <row r="1426" spans="1:22" ht="14.25" x14ac:dyDescent="0.2">
      <c r="A1426" s="18"/>
      <c r="B1426" s="18"/>
      <c r="C1426" s="18"/>
      <c r="D1426" s="18" t="s">
        <v>1136</v>
      </c>
      <c r="E1426" s="19"/>
      <c r="F1426" s="9"/>
      <c r="G1426" s="21">
        <f>Source!AO740</f>
        <v>212.9</v>
      </c>
      <c r="H1426" s="20" t="str">
        <f>Source!DG740</f>
        <v>)*2</v>
      </c>
      <c r="I1426" s="9">
        <f>Source!AV740</f>
        <v>1</v>
      </c>
      <c r="J1426" s="9">
        <f>IF(Source!BA740&lt;&gt; 0, Source!BA740, 1)</f>
        <v>1</v>
      </c>
      <c r="K1426" s="21">
        <f>Source!S740</f>
        <v>425.8</v>
      </c>
      <c r="L1426" s="21"/>
    </row>
    <row r="1427" spans="1:22" ht="14.25" x14ac:dyDescent="0.2">
      <c r="A1427" s="18"/>
      <c r="B1427" s="18"/>
      <c r="C1427" s="18"/>
      <c r="D1427" s="18" t="s">
        <v>1138</v>
      </c>
      <c r="E1427" s="19"/>
      <c r="F1427" s="9"/>
      <c r="G1427" s="21">
        <f>Source!AL740</f>
        <v>4.53</v>
      </c>
      <c r="H1427" s="20" t="str">
        <f>Source!DD740</f>
        <v>)*2</v>
      </c>
      <c r="I1427" s="9">
        <f>Source!AW740</f>
        <v>1</v>
      </c>
      <c r="J1427" s="9">
        <f>IF(Source!BC740&lt;&gt; 0, Source!BC740, 1)</f>
        <v>1</v>
      </c>
      <c r="K1427" s="21">
        <f>Source!P740</f>
        <v>9.06</v>
      </c>
      <c r="L1427" s="21"/>
    </row>
    <row r="1428" spans="1:22" ht="14.25" x14ac:dyDescent="0.2">
      <c r="A1428" s="18"/>
      <c r="B1428" s="18"/>
      <c r="C1428" s="18"/>
      <c r="D1428" s="18" t="s">
        <v>1139</v>
      </c>
      <c r="E1428" s="19" t="s">
        <v>1140</v>
      </c>
      <c r="F1428" s="9">
        <f>Source!AT740</f>
        <v>70</v>
      </c>
      <c r="G1428" s="21"/>
      <c r="H1428" s="20"/>
      <c r="I1428" s="9"/>
      <c r="J1428" s="9"/>
      <c r="K1428" s="21">
        <f>SUM(R1425:R1427)</f>
        <v>298.06</v>
      </c>
      <c r="L1428" s="21"/>
    </row>
    <row r="1429" spans="1:22" ht="14.25" x14ac:dyDescent="0.2">
      <c r="A1429" s="18"/>
      <c r="B1429" s="18"/>
      <c r="C1429" s="18"/>
      <c r="D1429" s="18" t="s">
        <v>1141</v>
      </c>
      <c r="E1429" s="19" t="s">
        <v>1140</v>
      </c>
      <c r="F1429" s="9">
        <f>Source!AU740</f>
        <v>10</v>
      </c>
      <c r="G1429" s="21"/>
      <c r="H1429" s="20"/>
      <c r="I1429" s="9"/>
      <c r="J1429" s="9"/>
      <c r="K1429" s="21">
        <f>SUM(T1425:T1428)</f>
        <v>42.58</v>
      </c>
      <c r="L1429" s="21"/>
    </row>
    <row r="1430" spans="1:22" ht="14.25" x14ac:dyDescent="0.2">
      <c r="A1430" s="18"/>
      <c r="B1430" s="18"/>
      <c r="C1430" s="18"/>
      <c r="D1430" s="18" t="s">
        <v>1142</v>
      </c>
      <c r="E1430" s="19" t="s">
        <v>1143</v>
      </c>
      <c r="F1430" s="9">
        <f>Source!AQ740</f>
        <v>0.3</v>
      </c>
      <c r="G1430" s="21"/>
      <c r="H1430" s="20" t="str">
        <f>Source!DI740</f>
        <v>)*2</v>
      </c>
      <c r="I1430" s="9">
        <f>Source!AV740</f>
        <v>1</v>
      </c>
      <c r="J1430" s="9"/>
      <c r="K1430" s="21"/>
      <c r="L1430" s="21">
        <f>Source!U740</f>
        <v>0.6</v>
      </c>
    </row>
    <row r="1431" spans="1:22" ht="15" x14ac:dyDescent="0.25">
      <c r="A1431" s="24"/>
      <c r="B1431" s="24"/>
      <c r="C1431" s="24"/>
      <c r="D1431" s="24"/>
      <c r="E1431" s="24"/>
      <c r="F1431" s="24"/>
      <c r="G1431" s="24"/>
      <c r="H1431" s="24"/>
      <c r="I1431" s="24"/>
      <c r="J1431" s="57">
        <f>K1426+K1427+K1428+K1429</f>
        <v>775.50000000000011</v>
      </c>
      <c r="K1431" s="57"/>
      <c r="L1431" s="25">
        <f>IF(Source!I740&lt;&gt;0, ROUND(J1431/Source!I740, 2), 0)</f>
        <v>775.5</v>
      </c>
      <c r="P1431" s="23">
        <f>J1431</f>
        <v>775.50000000000011</v>
      </c>
    </row>
    <row r="1432" spans="1:22" ht="57" x14ac:dyDescent="0.2">
      <c r="A1432" s="18">
        <v>155</v>
      </c>
      <c r="B1432" s="18">
        <v>155</v>
      </c>
      <c r="C1432" s="18" t="str">
        <f>Source!F741</f>
        <v>1.21-2203-27-1/1</v>
      </c>
      <c r="D1432" s="18" t="str">
        <f>Source!G741</f>
        <v>Техническое обслуживание контакторов номинальный ток до 160 А / Контактор модульный КМ-40 4NO 40A AC220-240В 50/60Гц</v>
      </c>
      <c r="E1432" s="19" t="str">
        <f>Source!H741</f>
        <v>шт.</v>
      </c>
      <c r="F1432" s="9">
        <f>Source!I741</f>
        <v>1</v>
      </c>
      <c r="G1432" s="21"/>
      <c r="H1432" s="20"/>
      <c r="I1432" s="9"/>
      <c r="J1432" s="9"/>
      <c r="K1432" s="21"/>
      <c r="L1432" s="21"/>
      <c r="Q1432">
        <f>ROUND((Source!BZ741/100)*ROUND((Source!AF741*Source!AV741)*Source!I741, 2), 2)</f>
        <v>691.6</v>
      </c>
      <c r="R1432">
        <f>Source!X741</f>
        <v>691.6</v>
      </c>
      <c r="S1432">
        <f>ROUND((Source!CA741/100)*ROUND((Source!AF741*Source!AV741)*Source!I741, 2), 2)</f>
        <v>98.8</v>
      </c>
      <c r="T1432">
        <f>Source!Y741</f>
        <v>98.8</v>
      </c>
      <c r="U1432">
        <f>ROUND((175/100)*ROUND((Source!AE741*Source!AV741)*Source!I741, 2), 2)</f>
        <v>0</v>
      </c>
      <c r="V1432">
        <f>ROUND((108/100)*ROUND(Source!CS741*Source!I741, 2), 2)</f>
        <v>0</v>
      </c>
    </row>
    <row r="1433" spans="1:22" ht="14.25" x14ac:dyDescent="0.2">
      <c r="A1433" s="18"/>
      <c r="B1433" s="18"/>
      <c r="C1433" s="18"/>
      <c r="D1433" s="18" t="s">
        <v>1136</v>
      </c>
      <c r="E1433" s="19"/>
      <c r="F1433" s="9"/>
      <c r="G1433" s="21">
        <f>Source!AO741</f>
        <v>247</v>
      </c>
      <c r="H1433" s="20" t="str">
        <f>Source!DG741</f>
        <v>)*4</v>
      </c>
      <c r="I1433" s="9">
        <f>Source!AV741</f>
        <v>1</v>
      </c>
      <c r="J1433" s="9">
        <f>IF(Source!BA741&lt;&gt; 0, Source!BA741, 1)</f>
        <v>1</v>
      </c>
      <c r="K1433" s="21">
        <f>Source!S741</f>
        <v>988</v>
      </c>
      <c r="L1433" s="21"/>
    </row>
    <row r="1434" spans="1:22" ht="14.25" x14ac:dyDescent="0.2">
      <c r="A1434" s="18"/>
      <c r="B1434" s="18"/>
      <c r="C1434" s="18"/>
      <c r="D1434" s="18" t="s">
        <v>1138</v>
      </c>
      <c r="E1434" s="19"/>
      <c r="F1434" s="9"/>
      <c r="G1434" s="21">
        <f>Source!AL741</f>
        <v>19.309999999999999</v>
      </c>
      <c r="H1434" s="20" t="str">
        <f>Source!DD741</f>
        <v>)*4</v>
      </c>
      <c r="I1434" s="9">
        <f>Source!AW741</f>
        <v>1</v>
      </c>
      <c r="J1434" s="9">
        <f>IF(Source!BC741&lt;&gt; 0, Source!BC741, 1)</f>
        <v>1</v>
      </c>
      <c r="K1434" s="21">
        <f>Source!P741</f>
        <v>77.239999999999995</v>
      </c>
      <c r="L1434" s="21"/>
    </row>
    <row r="1435" spans="1:22" ht="14.25" x14ac:dyDescent="0.2">
      <c r="A1435" s="18"/>
      <c r="B1435" s="18"/>
      <c r="C1435" s="18"/>
      <c r="D1435" s="18" t="s">
        <v>1139</v>
      </c>
      <c r="E1435" s="19" t="s">
        <v>1140</v>
      </c>
      <c r="F1435" s="9">
        <f>Source!AT741</f>
        <v>70</v>
      </c>
      <c r="G1435" s="21"/>
      <c r="H1435" s="20"/>
      <c r="I1435" s="9"/>
      <c r="J1435" s="9"/>
      <c r="K1435" s="21">
        <f>SUM(R1432:R1434)</f>
        <v>691.6</v>
      </c>
      <c r="L1435" s="21"/>
    </row>
    <row r="1436" spans="1:22" ht="14.25" x14ac:dyDescent="0.2">
      <c r="A1436" s="18"/>
      <c r="B1436" s="18"/>
      <c r="C1436" s="18"/>
      <c r="D1436" s="18" t="s">
        <v>1141</v>
      </c>
      <c r="E1436" s="19" t="s">
        <v>1140</v>
      </c>
      <c r="F1436" s="9">
        <f>Source!AU741</f>
        <v>10</v>
      </c>
      <c r="G1436" s="21"/>
      <c r="H1436" s="20"/>
      <c r="I1436" s="9"/>
      <c r="J1436" s="9"/>
      <c r="K1436" s="21">
        <f>SUM(T1432:T1435)</f>
        <v>98.8</v>
      </c>
      <c r="L1436" s="21"/>
    </row>
    <row r="1437" spans="1:22" ht="14.25" x14ac:dyDescent="0.2">
      <c r="A1437" s="18"/>
      <c r="B1437" s="18"/>
      <c r="C1437" s="18"/>
      <c r="D1437" s="18" t="s">
        <v>1142</v>
      </c>
      <c r="E1437" s="19" t="s">
        <v>1143</v>
      </c>
      <c r="F1437" s="9">
        <f>Source!AQ741</f>
        <v>0.4</v>
      </c>
      <c r="G1437" s="21"/>
      <c r="H1437" s="20" t="str">
        <f>Source!DI741</f>
        <v>)*4</v>
      </c>
      <c r="I1437" s="9">
        <f>Source!AV741</f>
        <v>1</v>
      </c>
      <c r="J1437" s="9"/>
      <c r="K1437" s="21"/>
      <c r="L1437" s="21">
        <f>Source!U741</f>
        <v>1.6</v>
      </c>
    </row>
    <row r="1438" spans="1:22" ht="15" x14ac:dyDescent="0.25">
      <c r="A1438" s="24"/>
      <c r="B1438" s="24"/>
      <c r="C1438" s="24"/>
      <c r="D1438" s="24"/>
      <c r="E1438" s="24"/>
      <c r="F1438" s="24"/>
      <c r="G1438" s="24"/>
      <c r="H1438" s="24"/>
      <c r="I1438" s="24"/>
      <c r="J1438" s="57">
        <f>K1433+K1434+K1435+K1436</f>
        <v>1855.64</v>
      </c>
      <c r="K1438" s="57"/>
      <c r="L1438" s="25">
        <f>IF(Source!I741&lt;&gt;0, ROUND(J1438/Source!I741, 2), 0)</f>
        <v>1855.64</v>
      </c>
      <c r="P1438" s="23">
        <f>J1438</f>
        <v>1855.64</v>
      </c>
    </row>
    <row r="1439" spans="1:22" ht="85.5" x14ac:dyDescent="0.2">
      <c r="A1439" s="18">
        <v>156</v>
      </c>
      <c r="B1439" s="18">
        <v>156</v>
      </c>
      <c r="C1439" s="18" t="str">
        <f>Source!F742</f>
        <v>1.21-2303-2-1/1</v>
      </c>
      <c r="D1439" s="18" t="str">
        <f>Source!G742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439" s="19" t="str">
        <f>Source!H742</f>
        <v>шт.</v>
      </c>
      <c r="F1439" s="9">
        <f>Source!I742</f>
        <v>3</v>
      </c>
      <c r="G1439" s="21"/>
      <c r="H1439" s="20"/>
      <c r="I1439" s="9"/>
      <c r="J1439" s="9"/>
      <c r="K1439" s="21"/>
      <c r="L1439" s="21"/>
      <c r="Q1439">
        <f>ROUND((Source!BZ742/100)*ROUND((Source!AF742*Source!AV742)*Source!I742, 2), 2)</f>
        <v>1465.3</v>
      </c>
      <c r="R1439">
        <f>Source!X742</f>
        <v>1465.3</v>
      </c>
      <c r="S1439">
        <f>ROUND((Source!CA742/100)*ROUND((Source!AF742*Source!AV742)*Source!I742, 2), 2)</f>
        <v>209.33</v>
      </c>
      <c r="T1439">
        <f>Source!Y742</f>
        <v>209.33</v>
      </c>
      <c r="U1439">
        <f>ROUND((175/100)*ROUND((Source!AE742*Source!AV742)*Source!I742, 2), 2)</f>
        <v>0</v>
      </c>
      <c r="V1439">
        <f>ROUND((108/100)*ROUND(Source!CS742*Source!I742, 2), 2)</f>
        <v>0</v>
      </c>
    </row>
    <row r="1440" spans="1:22" ht="14.25" x14ac:dyDescent="0.2">
      <c r="A1440" s="18"/>
      <c r="B1440" s="18"/>
      <c r="C1440" s="18"/>
      <c r="D1440" s="18" t="s">
        <v>1136</v>
      </c>
      <c r="E1440" s="19"/>
      <c r="F1440" s="9"/>
      <c r="G1440" s="21">
        <f>Source!AO742</f>
        <v>697.76</v>
      </c>
      <c r="H1440" s="20" t="str">
        <f>Source!DG742</f>
        <v/>
      </c>
      <c r="I1440" s="9">
        <f>Source!AV742</f>
        <v>1</v>
      </c>
      <c r="J1440" s="9">
        <f>IF(Source!BA742&lt;&gt; 0, Source!BA742, 1)</f>
        <v>1</v>
      </c>
      <c r="K1440" s="21">
        <f>Source!S742</f>
        <v>2093.2800000000002</v>
      </c>
      <c r="L1440" s="21"/>
    </row>
    <row r="1441" spans="1:22" ht="14.25" x14ac:dyDescent="0.2">
      <c r="A1441" s="18"/>
      <c r="B1441" s="18"/>
      <c r="C1441" s="18"/>
      <c r="D1441" s="18" t="s">
        <v>1138</v>
      </c>
      <c r="E1441" s="19"/>
      <c r="F1441" s="9"/>
      <c r="G1441" s="21">
        <f>Source!AL742</f>
        <v>9.27</v>
      </c>
      <c r="H1441" s="20" t="str">
        <f>Source!DD742</f>
        <v/>
      </c>
      <c r="I1441" s="9">
        <f>Source!AW742</f>
        <v>1</v>
      </c>
      <c r="J1441" s="9">
        <f>IF(Source!BC742&lt;&gt; 0, Source!BC742, 1)</f>
        <v>1</v>
      </c>
      <c r="K1441" s="21">
        <f>Source!P742</f>
        <v>27.81</v>
      </c>
      <c r="L1441" s="21"/>
    </row>
    <row r="1442" spans="1:22" ht="14.25" x14ac:dyDescent="0.2">
      <c r="A1442" s="18"/>
      <c r="B1442" s="18"/>
      <c r="C1442" s="18"/>
      <c r="D1442" s="18" t="s">
        <v>1139</v>
      </c>
      <c r="E1442" s="19" t="s">
        <v>1140</v>
      </c>
      <c r="F1442" s="9">
        <f>Source!AT742</f>
        <v>70</v>
      </c>
      <c r="G1442" s="21"/>
      <c r="H1442" s="20"/>
      <c r="I1442" s="9"/>
      <c r="J1442" s="9"/>
      <c r="K1442" s="21">
        <f>SUM(R1439:R1441)</f>
        <v>1465.3</v>
      </c>
      <c r="L1442" s="21"/>
    </row>
    <row r="1443" spans="1:22" ht="14.25" x14ac:dyDescent="0.2">
      <c r="A1443" s="18"/>
      <c r="B1443" s="18"/>
      <c r="C1443" s="18"/>
      <c r="D1443" s="18" t="s">
        <v>1141</v>
      </c>
      <c r="E1443" s="19" t="s">
        <v>1140</v>
      </c>
      <c r="F1443" s="9">
        <f>Source!AU742</f>
        <v>10</v>
      </c>
      <c r="G1443" s="21"/>
      <c r="H1443" s="20"/>
      <c r="I1443" s="9"/>
      <c r="J1443" s="9"/>
      <c r="K1443" s="21">
        <f>SUM(T1439:T1442)</f>
        <v>209.33</v>
      </c>
      <c r="L1443" s="21"/>
    </row>
    <row r="1444" spans="1:22" ht="14.25" x14ac:dyDescent="0.2">
      <c r="A1444" s="18"/>
      <c r="B1444" s="18"/>
      <c r="C1444" s="18"/>
      <c r="D1444" s="18" t="s">
        <v>1142</v>
      </c>
      <c r="E1444" s="19" t="s">
        <v>1143</v>
      </c>
      <c r="F1444" s="9">
        <f>Source!AQ742</f>
        <v>1.1299999999999999</v>
      </c>
      <c r="G1444" s="21"/>
      <c r="H1444" s="20" t="str">
        <f>Source!DI742</f>
        <v/>
      </c>
      <c r="I1444" s="9">
        <f>Source!AV742</f>
        <v>1</v>
      </c>
      <c r="J1444" s="9"/>
      <c r="K1444" s="21"/>
      <c r="L1444" s="21">
        <f>Source!U742</f>
        <v>3.3899999999999997</v>
      </c>
    </row>
    <row r="1445" spans="1:22" ht="15" x14ac:dyDescent="0.25">
      <c r="A1445" s="24"/>
      <c r="B1445" s="24"/>
      <c r="C1445" s="24"/>
      <c r="D1445" s="24"/>
      <c r="E1445" s="24"/>
      <c r="F1445" s="24"/>
      <c r="G1445" s="24"/>
      <c r="H1445" s="24"/>
      <c r="I1445" s="24"/>
      <c r="J1445" s="57">
        <f>K1440+K1441+K1442+K1443</f>
        <v>3795.7200000000003</v>
      </c>
      <c r="K1445" s="57"/>
      <c r="L1445" s="25">
        <f>IF(Source!I742&lt;&gt;0, ROUND(J1445/Source!I742, 2), 0)</f>
        <v>1265.24</v>
      </c>
      <c r="P1445" s="23">
        <f>J1445</f>
        <v>3795.7200000000003</v>
      </c>
    </row>
    <row r="1446" spans="1:22" ht="71.25" x14ac:dyDescent="0.2">
      <c r="A1446" s="18">
        <v>157</v>
      </c>
      <c r="B1446" s="18">
        <v>157</v>
      </c>
      <c r="C1446" s="18" t="str">
        <f>Source!F744</f>
        <v>1.21-2303-19-1/1</v>
      </c>
      <c r="D1446" s="18" t="str">
        <f>Source!G744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446" s="19" t="str">
        <f>Source!H744</f>
        <v>шт.</v>
      </c>
      <c r="F1446" s="9">
        <f>Source!I744</f>
        <v>1</v>
      </c>
      <c r="G1446" s="21"/>
      <c r="H1446" s="20"/>
      <c r="I1446" s="9"/>
      <c r="J1446" s="9"/>
      <c r="K1446" s="21"/>
      <c r="L1446" s="21"/>
      <c r="Q1446">
        <f>ROUND((Source!BZ744/100)*ROUND((Source!AF744*Source!AV744)*Source!I744, 2), 2)</f>
        <v>518.69000000000005</v>
      </c>
      <c r="R1446">
        <f>Source!X744</f>
        <v>518.69000000000005</v>
      </c>
      <c r="S1446">
        <f>ROUND((Source!CA744/100)*ROUND((Source!AF744*Source!AV744)*Source!I744, 2), 2)</f>
        <v>74.099999999999994</v>
      </c>
      <c r="T1446">
        <f>Source!Y744</f>
        <v>74.099999999999994</v>
      </c>
      <c r="U1446">
        <f>ROUND((175/100)*ROUND((Source!AE744*Source!AV744)*Source!I744, 2), 2)</f>
        <v>0</v>
      </c>
      <c r="V1446">
        <f>ROUND((108/100)*ROUND(Source!CS744*Source!I744, 2), 2)</f>
        <v>0</v>
      </c>
    </row>
    <row r="1447" spans="1:22" ht="14.25" x14ac:dyDescent="0.2">
      <c r="A1447" s="18"/>
      <c r="B1447" s="18"/>
      <c r="C1447" s="18"/>
      <c r="D1447" s="18" t="s">
        <v>1136</v>
      </c>
      <c r="E1447" s="19"/>
      <c r="F1447" s="9"/>
      <c r="G1447" s="21">
        <f>Source!AO744</f>
        <v>740.99</v>
      </c>
      <c r="H1447" s="20" t="str">
        <f>Source!DG744</f>
        <v/>
      </c>
      <c r="I1447" s="9">
        <f>Source!AV744</f>
        <v>1</v>
      </c>
      <c r="J1447" s="9">
        <f>IF(Source!BA744&lt;&gt; 0, Source!BA744, 1)</f>
        <v>1</v>
      </c>
      <c r="K1447" s="21">
        <f>Source!S744</f>
        <v>740.99</v>
      </c>
      <c r="L1447" s="21"/>
    </row>
    <row r="1448" spans="1:22" ht="14.25" x14ac:dyDescent="0.2">
      <c r="A1448" s="18"/>
      <c r="B1448" s="18"/>
      <c r="C1448" s="18"/>
      <c r="D1448" s="18" t="s">
        <v>1138</v>
      </c>
      <c r="E1448" s="19"/>
      <c r="F1448" s="9"/>
      <c r="G1448" s="21">
        <f>Source!AL744</f>
        <v>1.7</v>
      </c>
      <c r="H1448" s="20" t="str">
        <f>Source!DD744</f>
        <v/>
      </c>
      <c r="I1448" s="9">
        <f>Source!AW744</f>
        <v>1</v>
      </c>
      <c r="J1448" s="9">
        <f>IF(Source!BC744&lt;&gt; 0, Source!BC744, 1)</f>
        <v>1</v>
      </c>
      <c r="K1448" s="21">
        <f>Source!P744</f>
        <v>1.7</v>
      </c>
      <c r="L1448" s="21"/>
    </row>
    <row r="1449" spans="1:22" ht="14.25" x14ac:dyDescent="0.2">
      <c r="A1449" s="18"/>
      <c r="B1449" s="18"/>
      <c r="C1449" s="18"/>
      <c r="D1449" s="18" t="s">
        <v>1139</v>
      </c>
      <c r="E1449" s="19" t="s">
        <v>1140</v>
      </c>
      <c r="F1449" s="9">
        <f>Source!AT744</f>
        <v>70</v>
      </c>
      <c r="G1449" s="21"/>
      <c r="H1449" s="20"/>
      <c r="I1449" s="9"/>
      <c r="J1449" s="9"/>
      <c r="K1449" s="21">
        <f>SUM(R1446:R1448)</f>
        <v>518.69000000000005</v>
      </c>
      <c r="L1449" s="21"/>
    </row>
    <row r="1450" spans="1:22" ht="14.25" x14ac:dyDescent="0.2">
      <c r="A1450" s="18"/>
      <c r="B1450" s="18"/>
      <c r="C1450" s="18"/>
      <c r="D1450" s="18" t="s">
        <v>1141</v>
      </c>
      <c r="E1450" s="19" t="s">
        <v>1140</v>
      </c>
      <c r="F1450" s="9">
        <f>Source!AU744</f>
        <v>10</v>
      </c>
      <c r="G1450" s="21"/>
      <c r="H1450" s="20"/>
      <c r="I1450" s="9"/>
      <c r="J1450" s="9"/>
      <c r="K1450" s="21">
        <f>SUM(T1446:T1449)</f>
        <v>74.099999999999994</v>
      </c>
      <c r="L1450" s="21"/>
    </row>
    <row r="1451" spans="1:22" ht="14.25" x14ac:dyDescent="0.2">
      <c r="A1451" s="18"/>
      <c r="B1451" s="18"/>
      <c r="C1451" s="18"/>
      <c r="D1451" s="18" t="s">
        <v>1142</v>
      </c>
      <c r="E1451" s="19" t="s">
        <v>1143</v>
      </c>
      <c r="F1451" s="9">
        <f>Source!AQ744</f>
        <v>1.2</v>
      </c>
      <c r="G1451" s="21"/>
      <c r="H1451" s="20" t="str">
        <f>Source!DI744</f>
        <v/>
      </c>
      <c r="I1451" s="9">
        <f>Source!AV744</f>
        <v>1</v>
      </c>
      <c r="J1451" s="9"/>
      <c r="K1451" s="21"/>
      <c r="L1451" s="21">
        <f>Source!U744</f>
        <v>1.2</v>
      </c>
    </row>
    <row r="1452" spans="1:22" ht="15" x14ac:dyDescent="0.25">
      <c r="A1452" s="24"/>
      <c r="B1452" s="24"/>
      <c r="C1452" s="24"/>
      <c r="D1452" s="24"/>
      <c r="E1452" s="24"/>
      <c r="F1452" s="24"/>
      <c r="G1452" s="24"/>
      <c r="H1452" s="24"/>
      <c r="I1452" s="24"/>
      <c r="J1452" s="57">
        <f>K1447+K1448+K1449+K1450</f>
        <v>1335.48</v>
      </c>
      <c r="K1452" s="57"/>
      <c r="L1452" s="25">
        <f>IF(Source!I744&lt;&gt;0, ROUND(J1452/Source!I744, 2), 0)</f>
        <v>1335.48</v>
      </c>
      <c r="P1452" s="23">
        <f>J1452</f>
        <v>1335.48</v>
      </c>
    </row>
    <row r="1453" spans="1:22" ht="28.5" x14ac:dyDescent="0.2">
      <c r="A1453" s="18">
        <v>158</v>
      </c>
      <c r="B1453" s="18">
        <v>158</v>
      </c>
      <c r="C1453" s="18" t="str">
        <f>Source!F746</f>
        <v>1.23-2303-15-1/1</v>
      </c>
      <c r="D1453" s="18" t="str">
        <f>Source!G746</f>
        <v>Техническое обслуживание микропроцессорного терморегулятора</v>
      </c>
      <c r="E1453" s="19" t="str">
        <f>Source!H746</f>
        <v>шт.</v>
      </c>
      <c r="F1453" s="9">
        <f>Source!I746</f>
        <v>1</v>
      </c>
      <c r="G1453" s="21"/>
      <c r="H1453" s="20"/>
      <c r="I1453" s="9"/>
      <c r="J1453" s="9"/>
      <c r="K1453" s="21"/>
      <c r="L1453" s="21"/>
      <c r="Q1453">
        <f>ROUND((Source!BZ746/100)*ROUND((Source!AF746*Source!AV746)*Source!I746, 2), 2)</f>
        <v>471.93</v>
      </c>
      <c r="R1453">
        <f>Source!X746</f>
        <v>471.93</v>
      </c>
      <c r="S1453">
        <f>ROUND((Source!CA746/100)*ROUND((Source!AF746*Source!AV746)*Source!I746, 2), 2)</f>
        <v>67.42</v>
      </c>
      <c r="T1453">
        <f>Source!Y746</f>
        <v>67.42</v>
      </c>
      <c r="U1453">
        <f>ROUND((175/100)*ROUND((Source!AE746*Source!AV746)*Source!I746, 2), 2)</f>
        <v>0</v>
      </c>
      <c r="V1453">
        <f>ROUND((108/100)*ROUND(Source!CS746*Source!I746, 2), 2)</f>
        <v>0</v>
      </c>
    </row>
    <row r="1454" spans="1:22" ht="14.25" x14ac:dyDescent="0.2">
      <c r="A1454" s="18"/>
      <c r="B1454" s="18"/>
      <c r="C1454" s="18"/>
      <c r="D1454" s="18" t="s">
        <v>1136</v>
      </c>
      <c r="E1454" s="19"/>
      <c r="F1454" s="9"/>
      <c r="G1454" s="21">
        <f>Source!AO746</f>
        <v>674.18</v>
      </c>
      <c r="H1454" s="20" t="str">
        <f>Source!DG746</f>
        <v/>
      </c>
      <c r="I1454" s="9">
        <f>Source!AV746</f>
        <v>1</v>
      </c>
      <c r="J1454" s="9">
        <f>IF(Source!BA746&lt;&gt; 0, Source!BA746, 1)</f>
        <v>1</v>
      </c>
      <c r="K1454" s="21">
        <f>Source!S746</f>
        <v>674.18</v>
      </c>
      <c r="L1454" s="21"/>
    </row>
    <row r="1455" spans="1:22" ht="14.25" x14ac:dyDescent="0.2">
      <c r="A1455" s="18"/>
      <c r="B1455" s="18"/>
      <c r="C1455" s="18"/>
      <c r="D1455" s="18" t="s">
        <v>1138</v>
      </c>
      <c r="E1455" s="19"/>
      <c r="F1455" s="9"/>
      <c r="G1455" s="21">
        <f>Source!AL746</f>
        <v>2.44</v>
      </c>
      <c r="H1455" s="20" t="str">
        <f>Source!DD746</f>
        <v/>
      </c>
      <c r="I1455" s="9">
        <f>Source!AW746</f>
        <v>1</v>
      </c>
      <c r="J1455" s="9">
        <f>IF(Source!BC746&lt;&gt; 0, Source!BC746, 1)</f>
        <v>1</v>
      </c>
      <c r="K1455" s="21">
        <f>Source!P746</f>
        <v>2.44</v>
      </c>
      <c r="L1455" s="21"/>
    </row>
    <row r="1456" spans="1:22" ht="14.25" x14ac:dyDescent="0.2">
      <c r="A1456" s="18"/>
      <c r="B1456" s="18"/>
      <c r="C1456" s="18"/>
      <c r="D1456" s="18" t="s">
        <v>1139</v>
      </c>
      <c r="E1456" s="19" t="s">
        <v>1140</v>
      </c>
      <c r="F1456" s="9">
        <f>Source!AT746</f>
        <v>70</v>
      </c>
      <c r="G1456" s="21"/>
      <c r="H1456" s="20"/>
      <c r="I1456" s="9"/>
      <c r="J1456" s="9"/>
      <c r="K1456" s="21">
        <f>SUM(R1453:R1455)</f>
        <v>471.93</v>
      </c>
      <c r="L1456" s="21"/>
    </row>
    <row r="1457" spans="1:22" ht="14.25" x14ac:dyDescent="0.2">
      <c r="A1457" s="18"/>
      <c r="B1457" s="18"/>
      <c r="C1457" s="18"/>
      <c r="D1457" s="18" t="s">
        <v>1141</v>
      </c>
      <c r="E1457" s="19" t="s">
        <v>1140</v>
      </c>
      <c r="F1457" s="9">
        <f>Source!AU746</f>
        <v>10</v>
      </c>
      <c r="G1457" s="21"/>
      <c r="H1457" s="20"/>
      <c r="I1457" s="9"/>
      <c r="J1457" s="9"/>
      <c r="K1457" s="21">
        <f>SUM(T1453:T1456)</f>
        <v>67.42</v>
      </c>
      <c r="L1457" s="21"/>
    </row>
    <row r="1458" spans="1:22" ht="14.25" x14ac:dyDescent="0.2">
      <c r="A1458" s="18"/>
      <c r="B1458" s="18"/>
      <c r="C1458" s="18"/>
      <c r="D1458" s="18" t="s">
        <v>1142</v>
      </c>
      <c r="E1458" s="19" t="s">
        <v>1143</v>
      </c>
      <c r="F1458" s="9">
        <f>Source!AQ746</f>
        <v>0.95</v>
      </c>
      <c r="G1458" s="21"/>
      <c r="H1458" s="20" t="str">
        <f>Source!DI746</f>
        <v/>
      </c>
      <c r="I1458" s="9">
        <f>Source!AV746</f>
        <v>1</v>
      </c>
      <c r="J1458" s="9"/>
      <c r="K1458" s="21"/>
      <c r="L1458" s="21">
        <f>Source!U746</f>
        <v>0.95</v>
      </c>
    </row>
    <row r="1459" spans="1:22" ht="15" x14ac:dyDescent="0.25">
      <c r="A1459" s="24"/>
      <c r="B1459" s="24"/>
      <c r="C1459" s="24"/>
      <c r="D1459" s="24"/>
      <c r="E1459" s="24"/>
      <c r="F1459" s="24"/>
      <c r="G1459" s="24"/>
      <c r="H1459" s="24"/>
      <c r="I1459" s="24"/>
      <c r="J1459" s="57">
        <f>K1454+K1455+K1456+K1457</f>
        <v>1215.97</v>
      </c>
      <c r="K1459" s="57"/>
      <c r="L1459" s="25">
        <f>IF(Source!I746&lt;&gt;0, ROUND(J1459/Source!I746, 2), 0)</f>
        <v>1215.97</v>
      </c>
      <c r="P1459" s="23">
        <f>J1459</f>
        <v>1215.97</v>
      </c>
    </row>
    <row r="1461" spans="1:22" ht="15" x14ac:dyDescent="0.25">
      <c r="C1461" s="58" t="str">
        <f>Source!G747</f>
        <v>ШУН</v>
      </c>
      <c r="D1461" s="58"/>
      <c r="E1461" s="58"/>
      <c r="F1461" s="58"/>
      <c r="G1461" s="58"/>
      <c r="H1461" s="58"/>
      <c r="I1461" s="58"/>
      <c r="J1461" s="58"/>
      <c r="K1461" s="58"/>
    </row>
    <row r="1462" spans="1:22" ht="42.75" x14ac:dyDescent="0.2">
      <c r="A1462" s="18">
        <v>159</v>
      </c>
      <c r="B1462" s="18">
        <v>159</v>
      </c>
      <c r="C1462" s="18" t="str">
        <f>Source!F749</f>
        <v>1.21-2303-28-1/1</v>
      </c>
      <c r="D1462" s="18" t="str">
        <f>Source!G749</f>
        <v>Техническое обслуживание автоматического выключателя до 160 А / Выключатель нагрузки 3P 40А AVN</v>
      </c>
      <c r="E1462" s="19" t="str">
        <f>Source!H749</f>
        <v>шт.</v>
      </c>
      <c r="F1462" s="9">
        <f>Source!I749</f>
        <v>1</v>
      </c>
      <c r="G1462" s="21"/>
      <c r="H1462" s="20"/>
      <c r="I1462" s="9"/>
      <c r="J1462" s="9"/>
      <c r="K1462" s="21"/>
      <c r="L1462" s="21"/>
      <c r="Q1462">
        <f>ROUND((Source!BZ749/100)*ROUND((Source!AF749*Source!AV749)*Source!I749, 2), 2)</f>
        <v>298.06</v>
      </c>
      <c r="R1462">
        <f>Source!X749</f>
        <v>298.06</v>
      </c>
      <c r="S1462">
        <f>ROUND((Source!CA749/100)*ROUND((Source!AF749*Source!AV749)*Source!I749, 2), 2)</f>
        <v>42.58</v>
      </c>
      <c r="T1462">
        <f>Source!Y749</f>
        <v>42.58</v>
      </c>
      <c r="U1462">
        <f>ROUND((175/100)*ROUND((Source!AE749*Source!AV749)*Source!I749, 2), 2)</f>
        <v>0</v>
      </c>
      <c r="V1462">
        <f>ROUND((108/100)*ROUND(Source!CS749*Source!I749, 2), 2)</f>
        <v>0</v>
      </c>
    </row>
    <row r="1463" spans="1:22" ht="14.25" x14ac:dyDescent="0.2">
      <c r="A1463" s="18"/>
      <c r="B1463" s="18"/>
      <c r="C1463" s="18"/>
      <c r="D1463" s="18" t="s">
        <v>1136</v>
      </c>
      <c r="E1463" s="19"/>
      <c r="F1463" s="9"/>
      <c r="G1463" s="21">
        <f>Source!AO749</f>
        <v>212.9</v>
      </c>
      <c r="H1463" s="20" t="str">
        <f>Source!DG749</f>
        <v>)*2</v>
      </c>
      <c r="I1463" s="9">
        <f>Source!AV749</f>
        <v>1</v>
      </c>
      <c r="J1463" s="9">
        <f>IF(Source!BA749&lt;&gt; 0, Source!BA749, 1)</f>
        <v>1</v>
      </c>
      <c r="K1463" s="21">
        <f>Source!S749</f>
        <v>425.8</v>
      </c>
      <c r="L1463" s="21"/>
    </row>
    <row r="1464" spans="1:22" ht="14.25" x14ac:dyDescent="0.2">
      <c r="A1464" s="18"/>
      <c r="B1464" s="18"/>
      <c r="C1464" s="18"/>
      <c r="D1464" s="18" t="s">
        <v>1138</v>
      </c>
      <c r="E1464" s="19"/>
      <c r="F1464" s="9"/>
      <c r="G1464" s="21">
        <f>Source!AL749</f>
        <v>4.53</v>
      </c>
      <c r="H1464" s="20" t="str">
        <f>Source!DD749</f>
        <v>)*2</v>
      </c>
      <c r="I1464" s="9">
        <f>Source!AW749</f>
        <v>1</v>
      </c>
      <c r="J1464" s="9">
        <f>IF(Source!BC749&lt;&gt; 0, Source!BC749, 1)</f>
        <v>1</v>
      </c>
      <c r="K1464" s="21">
        <f>Source!P749</f>
        <v>9.06</v>
      </c>
      <c r="L1464" s="21"/>
    </row>
    <row r="1465" spans="1:22" ht="14.25" x14ac:dyDescent="0.2">
      <c r="A1465" s="18"/>
      <c r="B1465" s="18"/>
      <c r="C1465" s="18"/>
      <c r="D1465" s="18" t="s">
        <v>1139</v>
      </c>
      <c r="E1465" s="19" t="s">
        <v>1140</v>
      </c>
      <c r="F1465" s="9">
        <f>Source!AT749</f>
        <v>70</v>
      </c>
      <c r="G1465" s="21"/>
      <c r="H1465" s="20"/>
      <c r="I1465" s="9"/>
      <c r="J1465" s="9"/>
      <c r="K1465" s="21">
        <f>SUM(R1462:R1464)</f>
        <v>298.06</v>
      </c>
      <c r="L1465" s="21"/>
    </row>
    <row r="1466" spans="1:22" ht="14.25" x14ac:dyDescent="0.2">
      <c r="A1466" s="18"/>
      <c r="B1466" s="18"/>
      <c r="C1466" s="18"/>
      <c r="D1466" s="18" t="s">
        <v>1141</v>
      </c>
      <c r="E1466" s="19" t="s">
        <v>1140</v>
      </c>
      <c r="F1466" s="9">
        <f>Source!AU749</f>
        <v>10</v>
      </c>
      <c r="G1466" s="21"/>
      <c r="H1466" s="20"/>
      <c r="I1466" s="9"/>
      <c r="J1466" s="9"/>
      <c r="K1466" s="21">
        <f>SUM(T1462:T1465)</f>
        <v>42.58</v>
      </c>
      <c r="L1466" s="21"/>
    </row>
    <row r="1467" spans="1:22" ht="14.25" x14ac:dyDescent="0.2">
      <c r="A1467" s="18"/>
      <c r="B1467" s="18"/>
      <c r="C1467" s="18"/>
      <c r="D1467" s="18" t="s">
        <v>1142</v>
      </c>
      <c r="E1467" s="19" t="s">
        <v>1143</v>
      </c>
      <c r="F1467" s="9">
        <f>Source!AQ749</f>
        <v>0.3</v>
      </c>
      <c r="G1467" s="21"/>
      <c r="H1467" s="20" t="str">
        <f>Source!DI749</f>
        <v>)*2</v>
      </c>
      <c r="I1467" s="9">
        <f>Source!AV749</f>
        <v>1</v>
      </c>
      <c r="J1467" s="9"/>
      <c r="K1467" s="21"/>
      <c r="L1467" s="21">
        <f>Source!U749</f>
        <v>0.6</v>
      </c>
    </row>
    <row r="1468" spans="1:22" ht="15" x14ac:dyDescent="0.25">
      <c r="A1468" s="24"/>
      <c r="B1468" s="24"/>
      <c r="C1468" s="24"/>
      <c r="D1468" s="24"/>
      <c r="E1468" s="24"/>
      <c r="F1468" s="24"/>
      <c r="G1468" s="24"/>
      <c r="H1468" s="24"/>
      <c r="I1468" s="24"/>
      <c r="J1468" s="57">
        <f>K1463+K1464+K1465+K1466</f>
        <v>775.50000000000011</v>
      </c>
      <c r="K1468" s="57"/>
      <c r="L1468" s="25">
        <f>IF(Source!I749&lt;&gt;0, ROUND(J1468/Source!I749, 2), 0)</f>
        <v>775.5</v>
      </c>
      <c r="P1468" s="23">
        <f>J1468</f>
        <v>775.50000000000011</v>
      </c>
    </row>
    <row r="1469" spans="1:22" ht="71.25" x14ac:dyDescent="0.2">
      <c r="A1469" s="18">
        <v>160</v>
      </c>
      <c r="B1469" s="18">
        <v>160</v>
      </c>
      <c r="C1469" s="18" t="str">
        <f>Source!F750</f>
        <v>1.21-2303-19-1/1</v>
      </c>
      <c r="D1469" s="18" t="str">
        <f>Source!G750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469" s="19" t="str">
        <f>Source!H750</f>
        <v>шт.</v>
      </c>
      <c r="F1469" s="9">
        <f>Source!I750</f>
        <v>4</v>
      </c>
      <c r="G1469" s="21"/>
      <c r="H1469" s="20"/>
      <c r="I1469" s="9"/>
      <c r="J1469" s="9"/>
      <c r="K1469" s="21"/>
      <c r="L1469" s="21"/>
      <c r="Q1469">
        <f>ROUND((Source!BZ750/100)*ROUND((Source!AF750*Source!AV750)*Source!I750, 2), 2)</f>
        <v>2074.77</v>
      </c>
      <c r="R1469">
        <f>Source!X750</f>
        <v>2074.77</v>
      </c>
      <c r="S1469">
        <f>ROUND((Source!CA750/100)*ROUND((Source!AF750*Source!AV750)*Source!I750, 2), 2)</f>
        <v>296.39999999999998</v>
      </c>
      <c r="T1469">
        <f>Source!Y750</f>
        <v>296.39999999999998</v>
      </c>
      <c r="U1469">
        <f>ROUND((175/100)*ROUND((Source!AE750*Source!AV750)*Source!I750, 2), 2)</f>
        <v>0</v>
      </c>
      <c r="V1469">
        <f>ROUND((108/100)*ROUND(Source!CS750*Source!I750, 2), 2)</f>
        <v>0</v>
      </c>
    </row>
    <row r="1470" spans="1:22" ht="14.25" x14ac:dyDescent="0.2">
      <c r="A1470" s="18"/>
      <c r="B1470" s="18"/>
      <c r="C1470" s="18"/>
      <c r="D1470" s="18" t="s">
        <v>1136</v>
      </c>
      <c r="E1470" s="19"/>
      <c r="F1470" s="9"/>
      <c r="G1470" s="21">
        <f>Source!AO750</f>
        <v>740.99</v>
      </c>
      <c r="H1470" s="20" t="str">
        <f>Source!DG750</f>
        <v/>
      </c>
      <c r="I1470" s="9">
        <f>Source!AV750</f>
        <v>1</v>
      </c>
      <c r="J1470" s="9">
        <f>IF(Source!BA750&lt;&gt; 0, Source!BA750, 1)</f>
        <v>1</v>
      </c>
      <c r="K1470" s="21">
        <f>Source!S750</f>
        <v>2963.96</v>
      </c>
      <c r="L1470" s="21"/>
    </row>
    <row r="1471" spans="1:22" ht="14.25" x14ac:dyDescent="0.2">
      <c r="A1471" s="18"/>
      <c r="B1471" s="18"/>
      <c r="C1471" s="18"/>
      <c r="D1471" s="18" t="s">
        <v>1138</v>
      </c>
      <c r="E1471" s="19"/>
      <c r="F1471" s="9"/>
      <c r="G1471" s="21">
        <f>Source!AL750</f>
        <v>1.7</v>
      </c>
      <c r="H1471" s="20" t="str">
        <f>Source!DD750</f>
        <v/>
      </c>
      <c r="I1471" s="9">
        <f>Source!AW750</f>
        <v>1</v>
      </c>
      <c r="J1471" s="9">
        <f>IF(Source!BC750&lt;&gt; 0, Source!BC750, 1)</f>
        <v>1</v>
      </c>
      <c r="K1471" s="21">
        <f>Source!P750</f>
        <v>6.8</v>
      </c>
      <c r="L1471" s="21"/>
    </row>
    <row r="1472" spans="1:22" ht="14.25" x14ac:dyDescent="0.2">
      <c r="A1472" s="18"/>
      <c r="B1472" s="18"/>
      <c r="C1472" s="18"/>
      <c r="D1472" s="18" t="s">
        <v>1139</v>
      </c>
      <c r="E1472" s="19" t="s">
        <v>1140</v>
      </c>
      <c r="F1472" s="9">
        <f>Source!AT750</f>
        <v>70</v>
      </c>
      <c r="G1472" s="21"/>
      <c r="H1472" s="20"/>
      <c r="I1472" s="9"/>
      <c r="J1472" s="9"/>
      <c r="K1472" s="21">
        <f>SUM(R1469:R1471)</f>
        <v>2074.77</v>
      </c>
      <c r="L1472" s="21"/>
    </row>
    <row r="1473" spans="1:22" ht="14.25" x14ac:dyDescent="0.2">
      <c r="A1473" s="18"/>
      <c r="B1473" s="18"/>
      <c r="C1473" s="18"/>
      <c r="D1473" s="18" t="s">
        <v>1141</v>
      </c>
      <c r="E1473" s="19" t="s">
        <v>1140</v>
      </c>
      <c r="F1473" s="9">
        <f>Source!AU750</f>
        <v>10</v>
      </c>
      <c r="G1473" s="21"/>
      <c r="H1473" s="20"/>
      <c r="I1473" s="9"/>
      <c r="J1473" s="9"/>
      <c r="K1473" s="21">
        <f>SUM(T1469:T1472)</f>
        <v>296.39999999999998</v>
      </c>
      <c r="L1473" s="21"/>
    </row>
    <row r="1474" spans="1:22" ht="14.25" x14ac:dyDescent="0.2">
      <c r="A1474" s="18"/>
      <c r="B1474" s="18"/>
      <c r="C1474" s="18"/>
      <c r="D1474" s="18" t="s">
        <v>1142</v>
      </c>
      <c r="E1474" s="19" t="s">
        <v>1143</v>
      </c>
      <c r="F1474" s="9">
        <f>Source!AQ750</f>
        <v>1.2</v>
      </c>
      <c r="G1474" s="21"/>
      <c r="H1474" s="20" t="str">
        <f>Source!DI750</f>
        <v/>
      </c>
      <c r="I1474" s="9">
        <f>Source!AV750</f>
        <v>1</v>
      </c>
      <c r="J1474" s="9"/>
      <c r="K1474" s="21"/>
      <c r="L1474" s="21">
        <f>Source!U750</f>
        <v>4.8</v>
      </c>
    </row>
    <row r="1475" spans="1:22" ht="15" x14ac:dyDescent="0.25">
      <c r="A1475" s="24"/>
      <c r="B1475" s="24"/>
      <c r="C1475" s="24"/>
      <c r="D1475" s="24"/>
      <c r="E1475" s="24"/>
      <c r="F1475" s="24"/>
      <c r="G1475" s="24"/>
      <c r="H1475" s="24"/>
      <c r="I1475" s="24"/>
      <c r="J1475" s="57">
        <f>K1470+K1471+K1472+K1473</f>
        <v>5341.93</v>
      </c>
      <c r="K1475" s="57"/>
      <c r="L1475" s="25">
        <f>IF(Source!I750&lt;&gt;0, ROUND(J1475/Source!I750, 2), 0)</f>
        <v>1335.48</v>
      </c>
      <c r="P1475" s="23">
        <f>J1475</f>
        <v>5341.93</v>
      </c>
    </row>
    <row r="1476" spans="1:22" ht="57" x14ac:dyDescent="0.2">
      <c r="A1476" s="18">
        <v>161</v>
      </c>
      <c r="B1476" s="18">
        <v>161</v>
      </c>
      <c r="C1476" s="18" t="str">
        <f>Source!F752</f>
        <v>1.21-2203-27-1/1</v>
      </c>
      <c r="D1476" s="18" t="str">
        <f>Source!G752</f>
        <v>Техническое обслуживание контакторов номинальный ток до 160 А / КОНТАКТОР КМ-16 16А 2НО 230В AC3 220В 50ГЦ</v>
      </c>
      <c r="E1476" s="19" t="str">
        <f>Source!H752</f>
        <v>шт.</v>
      </c>
      <c r="F1476" s="9">
        <f>Source!I752</f>
        <v>2</v>
      </c>
      <c r="G1476" s="21"/>
      <c r="H1476" s="20"/>
      <c r="I1476" s="9"/>
      <c r="J1476" s="9"/>
      <c r="K1476" s="21"/>
      <c r="L1476" s="21"/>
      <c r="Q1476">
        <f>ROUND((Source!BZ752/100)*ROUND((Source!AF752*Source!AV752)*Source!I752, 2), 2)</f>
        <v>1383.2</v>
      </c>
      <c r="R1476">
        <f>Source!X752</f>
        <v>1383.2</v>
      </c>
      <c r="S1476">
        <f>ROUND((Source!CA752/100)*ROUND((Source!AF752*Source!AV752)*Source!I752, 2), 2)</f>
        <v>197.6</v>
      </c>
      <c r="T1476">
        <f>Source!Y752</f>
        <v>197.6</v>
      </c>
      <c r="U1476">
        <f>ROUND((175/100)*ROUND((Source!AE752*Source!AV752)*Source!I752, 2), 2)</f>
        <v>0</v>
      </c>
      <c r="V1476">
        <f>ROUND((108/100)*ROUND(Source!CS752*Source!I752, 2), 2)</f>
        <v>0</v>
      </c>
    </row>
    <row r="1477" spans="1:22" ht="14.25" x14ac:dyDescent="0.2">
      <c r="A1477" s="18"/>
      <c r="B1477" s="18"/>
      <c r="C1477" s="18"/>
      <c r="D1477" s="18" t="s">
        <v>1136</v>
      </c>
      <c r="E1477" s="19"/>
      <c r="F1477" s="9"/>
      <c r="G1477" s="21">
        <f>Source!AO752</f>
        <v>247</v>
      </c>
      <c r="H1477" s="20" t="str">
        <f>Source!DG752</f>
        <v>)*4</v>
      </c>
      <c r="I1477" s="9">
        <f>Source!AV752</f>
        <v>1</v>
      </c>
      <c r="J1477" s="9">
        <f>IF(Source!BA752&lt;&gt; 0, Source!BA752, 1)</f>
        <v>1</v>
      </c>
      <c r="K1477" s="21">
        <f>Source!S752</f>
        <v>1976</v>
      </c>
      <c r="L1477" s="21"/>
    </row>
    <row r="1478" spans="1:22" ht="14.25" x14ac:dyDescent="0.2">
      <c r="A1478" s="18"/>
      <c r="B1478" s="18"/>
      <c r="C1478" s="18"/>
      <c r="D1478" s="18" t="s">
        <v>1138</v>
      </c>
      <c r="E1478" s="19"/>
      <c r="F1478" s="9"/>
      <c r="G1478" s="21">
        <f>Source!AL752</f>
        <v>19.309999999999999</v>
      </c>
      <c r="H1478" s="20" t="str">
        <f>Source!DD752</f>
        <v>)*4</v>
      </c>
      <c r="I1478" s="9">
        <f>Source!AW752</f>
        <v>1</v>
      </c>
      <c r="J1478" s="9">
        <f>IF(Source!BC752&lt;&gt; 0, Source!BC752, 1)</f>
        <v>1</v>
      </c>
      <c r="K1478" s="21">
        <f>Source!P752</f>
        <v>154.47999999999999</v>
      </c>
      <c r="L1478" s="21"/>
    </row>
    <row r="1479" spans="1:22" ht="14.25" x14ac:dyDescent="0.2">
      <c r="A1479" s="18"/>
      <c r="B1479" s="18"/>
      <c r="C1479" s="18"/>
      <c r="D1479" s="18" t="s">
        <v>1139</v>
      </c>
      <c r="E1479" s="19" t="s">
        <v>1140</v>
      </c>
      <c r="F1479" s="9">
        <f>Source!AT752</f>
        <v>70</v>
      </c>
      <c r="G1479" s="21"/>
      <c r="H1479" s="20"/>
      <c r="I1479" s="9"/>
      <c r="J1479" s="9"/>
      <c r="K1479" s="21">
        <f>SUM(R1476:R1478)</f>
        <v>1383.2</v>
      </c>
      <c r="L1479" s="21"/>
    </row>
    <row r="1480" spans="1:22" ht="14.25" x14ac:dyDescent="0.2">
      <c r="A1480" s="18"/>
      <c r="B1480" s="18"/>
      <c r="C1480" s="18"/>
      <c r="D1480" s="18" t="s">
        <v>1141</v>
      </c>
      <c r="E1480" s="19" t="s">
        <v>1140</v>
      </c>
      <c r="F1480" s="9">
        <f>Source!AU752</f>
        <v>10</v>
      </c>
      <c r="G1480" s="21"/>
      <c r="H1480" s="20"/>
      <c r="I1480" s="9"/>
      <c r="J1480" s="9"/>
      <c r="K1480" s="21">
        <f>SUM(T1476:T1479)</f>
        <v>197.6</v>
      </c>
      <c r="L1480" s="21"/>
    </row>
    <row r="1481" spans="1:22" ht="14.25" x14ac:dyDescent="0.2">
      <c r="A1481" s="18"/>
      <c r="B1481" s="18"/>
      <c r="C1481" s="18"/>
      <c r="D1481" s="18" t="s">
        <v>1142</v>
      </c>
      <c r="E1481" s="19" t="s">
        <v>1143</v>
      </c>
      <c r="F1481" s="9">
        <f>Source!AQ752</f>
        <v>0.4</v>
      </c>
      <c r="G1481" s="21"/>
      <c r="H1481" s="20" t="str">
        <f>Source!DI752</f>
        <v>)*4</v>
      </c>
      <c r="I1481" s="9">
        <f>Source!AV752</f>
        <v>1</v>
      </c>
      <c r="J1481" s="9"/>
      <c r="K1481" s="21"/>
      <c r="L1481" s="21">
        <f>Source!U752</f>
        <v>3.2</v>
      </c>
    </row>
    <row r="1482" spans="1:22" ht="15" x14ac:dyDescent="0.25">
      <c r="A1482" s="24"/>
      <c r="B1482" s="24"/>
      <c r="C1482" s="24"/>
      <c r="D1482" s="24"/>
      <c r="E1482" s="24"/>
      <c r="F1482" s="24"/>
      <c r="G1482" s="24"/>
      <c r="H1482" s="24"/>
      <c r="I1482" s="24"/>
      <c r="J1482" s="57">
        <f>K1477+K1478+K1479+K1480</f>
        <v>3711.28</v>
      </c>
      <c r="K1482" s="57"/>
      <c r="L1482" s="25">
        <f>IF(Source!I752&lt;&gt;0, ROUND(J1482/Source!I752, 2), 0)</f>
        <v>1855.64</v>
      </c>
      <c r="P1482" s="23">
        <f>J1482</f>
        <v>3711.28</v>
      </c>
    </row>
    <row r="1484" spans="1:22" ht="15" x14ac:dyDescent="0.25">
      <c r="C1484" s="58" t="str">
        <f>Source!G753</f>
        <v>ЩВ</v>
      </c>
      <c r="D1484" s="58"/>
      <c r="E1484" s="58"/>
      <c r="F1484" s="58"/>
      <c r="G1484" s="58"/>
      <c r="H1484" s="58"/>
      <c r="I1484" s="58"/>
      <c r="J1484" s="58"/>
      <c r="K1484" s="58"/>
    </row>
    <row r="1485" spans="1:22" ht="42.75" x14ac:dyDescent="0.2">
      <c r="A1485" s="18">
        <v>162</v>
      </c>
      <c r="B1485" s="18">
        <v>162</v>
      </c>
      <c r="C1485" s="18" t="str">
        <f>Source!F755</f>
        <v>1.21-2303-28-1/1</v>
      </c>
      <c r="D1485" s="18" t="str">
        <f>Source!G755</f>
        <v>Техническое обслуживание автоматического выключателя до 160 А / Выключатель нагрузки 3P 63А AVN</v>
      </c>
      <c r="E1485" s="19" t="str">
        <f>Source!H755</f>
        <v>шт.</v>
      </c>
      <c r="F1485" s="9">
        <f>Source!I755</f>
        <v>1</v>
      </c>
      <c r="G1485" s="21"/>
      <c r="H1485" s="20"/>
      <c r="I1485" s="9"/>
      <c r="J1485" s="9"/>
      <c r="K1485" s="21"/>
      <c r="L1485" s="21"/>
      <c r="Q1485">
        <f>ROUND((Source!BZ755/100)*ROUND((Source!AF755*Source!AV755)*Source!I755, 2), 2)</f>
        <v>298.06</v>
      </c>
      <c r="R1485">
        <f>Source!X755</f>
        <v>298.06</v>
      </c>
      <c r="S1485">
        <f>ROUND((Source!CA755/100)*ROUND((Source!AF755*Source!AV755)*Source!I755, 2), 2)</f>
        <v>42.58</v>
      </c>
      <c r="T1485">
        <f>Source!Y755</f>
        <v>42.58</v>
      </c>
      <c r="U1485">
        <f>ROUND((175/100)*ROUND((Source!AE755*Source!AV755)*Source!I755, 2), 2)</f>
        <v>0</v>
      </c>
      <c r="V1485">
        <f>ROUND((108/100)*ROUND(Source!CS755*Source!I755, 2), 2)</f>
        <v>0</v>
      </c>
    </row>
    <row r="1486" spans="1:22" ht="14.25" x14ac:dyDescent="0.2">
      <c r="A1486" s="18"/>
      <c r="B1486" s="18"/>
      <c r="C1486" s="18"/>
      <c r="D1486" s="18" t="s">
        <v>1136</v>
      </c>
      <c r="E1486" s="19"/>
      <c r="F1486" s="9"/>
      <c r="G1486" s="21">
        <f>Source!AO755</f>
        <v>212.9</v>
      </c>
      <c r="H1486" s="20" t="str">
        <f>Source!DG755</f>
        <v>)*2</v>
      </c>
      <c r="I1486" s="9">
        <f>Source!AV755</f>
        <v>1</v>
      </c>
      <c r="J1486" s="9">
        <f>IF(Source!BA755&lt;&gt; 0, Source!BA755, 1)</f>
        <v>1</v>
      </c>
      <c r="K1486" s="21">
        <f>Source!S755</f>
        <v>425.8</v>
      </c>
      <c r="L1486" s="21"/>
    </row>
    <row r="1487" spans="1:22" ht="14.25" x14ac:dyDescent="0.2">
      <c r="A1487" s="18"/>
      <c r="B1487" s="18"/>
      <c r="C1487" s="18"/>
      <c r="D1487" s="18" t="s">
        <v>1138</v>
      </c>
      <c r="E1487" s="19"/>
      <c r="F1487" s="9"/>
      <c r="G1487" s="21">
        <f>Source!AL755</f>
        <v>4.53</v>
      </c>
      <c r="H1487" s="20" t="str">
        <f>Source!DD755</f>
        <v>)*2</v>
      </c>
      <c r="I1487" s="9">
        <f>Source!AW755</f>
        <v>1</v>
      </c>
      <c r="J1487" s="9">
        <f>IF(Source!BC755&lt;&gt; 0, Source!BC755, 1)</f>
        <v>1</v>
      </c>
      <c r="K1487" s="21">
        <f>Source!P755</f>
        <v>9.06</v>
      </c>
      <c r="L1487" s="21"/>
    </row>
    <row r="1488" spans="1:22" ht="14.25" x14ac:dyDescent="0.2">
      <c r="A1488" s="18"/>
      <c r="B1488" s="18"/>
      <c r="C1488" s="18"/>
      <c r="D1488" s="18" t="s">
        <v>1139</v>
      </c>
      <c r="E1488" s="19" t="s">
        <v>1140</v>
      </c>
      <c r="F1488" s="9">
        <f>Source!AT755</f>
        <v>70</v>
      </c>
      <c r="G1488" s="21"/>
      <c r="H1488" s="20"/>
      <c r="I1488" s="9"/>
      <c r="J1488" s="9"/>
      <c r="K1488" s="21">
        <f>SUM(R1485:R1487)</f>
        <v>298.06</v>
      </c>
      <c r="L1488" s="21"/>
    </row>
    <row r="1489" spans="1:22" ht="14.25" x14ac:dyDescent="0.2">
      <c r="A1489" s="18"/>
      <c r="B1489" s="18"/>
      <c r="C1489" s="18"/>
      <c r="D1489" s="18" t="s">
        <v>1141</v>
      </c>
      <c r="E1489" s="19" t="s">
        <v>1140</v>
      </c>
      <c r="F1489" s="9">
        <f>Source!AU755</f>
        <v>10</v>
      </c>
      <c r="G1489" s="21"/>
      <c r="H1489" s="20"/>
      <c r="I1489" s="9"/>
      <c r="J1489" s="9"/>
      <c r="K1489" s="21">
        <f>SUM(T1485:T1488)</f>
        <v>42.58</v>
      </c>
      <c r="L1489" s="21"/>
    </row>
    <row r="1490" spans="1:22" ht="14.25" x14ac:dyDescent="0.2">
      <c r="A1490" s="18"/>
      <c r="B1490" s="18"/>
      <c r="C1490" s="18"/>
      <c r="D1490" s="18" t="s">
        <v>1142</v>
      </c>
      <c r="E1490" s="19" t="s">
        <v>1143</v>
      </c>
      <c r="F1490" s="9">
        <f>Source!AQ755</f>
        <v>0.3</v>
      </c>
      <c r="G1490" s="21"/>
      <c r="H1490" s="20" t="str">
        <f>Source!DI755</f>
        <v>)*2</v>
      </c>
      <c r="I1490" s="9">
        <f>Source!AV755</f>
        <v>1</v>
      </c>
      <c r="J1490" s="9"/>
      <c r="K1490" s="21"/>
      <c r="L1490" s="21">
        <f>Source!U755</f>
        <v>0.6</v>
      </c>
    </row>
    <row r="1491" spans="1:22" ht="15" x14ac:dyDescent="0.25">
      <c r="A1491" s="24"/>
      <c r="B1491" s="24"/>
      <c r="C1491" s="24"/>
      <c r="D1491" s="24"/>
      <c r="E1491" s="24"/>
      <c r="F1491" s="24"/>
      <c r="G1491" s="24"/>
      <c r="H1491" s="24"/>
      <c r="I1491" s="24"/>
      <c r="J1491" s="57">
        <f>K1486+K1487+K1488+K1489</f>
        <v>775.50000000000011</v>
      </c>
      <c r="K1491" s="57"/>
      <c r="L1491" s="25">
        <f>IF(Source!I755&lt;&gt;0, ROUND(J1491/Source!I755, 2), 0)</f>
        <v>775.5</v>
      </c>
      <c r="P1491" s="23">
        <f>J1491</f>
        <v>775.50000000000011</v>
      </c>
    </row>
    <row r="1492" spans="1:22" ht="85.5" x14ac:dyDescent="0.2">
      <c r="A1492" s="18">
        <v>163</v>
      </c>
      <c r="B1492" s="18">
        <v>163</v>
      </c>
      <c r="C1492" s="18" t="str">
        <f>Source!F756</f>
        <v>1.21-2303-3-1/1</v>
      </c>
      <c r="D1492" s="18" t="str">
        <f>Source!G756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E1492" s="19" t="str">
        <f>Source!H756</f>
        <v>шт.</v>
      </c>
      <c r="F1492" s="9">
        <f>Source!I756</f>
        <v>4</v>
      </c>
      <c r="G1492" s="21"/>
      <c r="H1492" s="20"/>
      <c r="I1492" s="9"/>
      <c r="J1492" s="9"/>
      <c r="K1492" s="21"/>
      <c r="L1492" s="21"/>
      <c r="Q1492">
        <f>ROUND((Source!BZ756/100)*ROUND((Source!AF756*Source!AV756)*Source!I756, 2), 2)</f>
        <v>2593.44</v>
      </c>
      <c r="R1492">
        <f>Source!X756</f>
        <v>2593.44</v>
      </c>
      <c r="S1492">
        <f>ROUND((Source!CA756/100)*ROUND((Source!AF756*Source!AV756)*Source!I756, 2), 2)</f>
        <v>370.49</v>
      </c>
      <c r="T1492">
        <f>Source!Y756</f>
        <v>370.49</v>
      </c>
      <c r="U1492">
        <f>ROUND((175/100)*ROUND((Source!AE756*Source!AV756)*Source!I756, 2), 2)</f>
        <v>0</v>
      </c>
      <c r="V1492">
        <f>ROUND((108/100)*ROUND(Source!CS756*Source!I756, 2), 2)</f>
        <v>0</v>
      </c>
    </row>
    <row r="1493" spans="1:22" x14ac:dyDescent="0.2">
      <c r="D1493" s="22" t="str">
        <f>"Объем: "&amp;Source!I756&amp;"=1+"&amp;"1+"&amp;"2"</f>
        <v>Объем: 4=1+1+2</v>
      </c>
    </row>
    <row r="1494" spans="1:22" ht="14.25" x14ac:dyDescent="0.2">
      <c r="A1494" s="18"/>
      <c r="B1494" s="18"/>
      <c r="C1494" s="18"/>
      <c r="D1494" s="18" t="s">
        <v>1136</v>
      </c>
      <c r="E1494" s="19"/>
      <c r="F1494" s="9"/>
      <c r="G1494" s="21">
        <f>Source!AO756</f>
        <v>926.23</v>
      </c>
      <c r="H1494" s="20" t="str">
        <f>Source!DG756</f>
        <v/>
      </c>
      <c r="I1494" s="9">
        <f>Source!AV756</f>
        <v>1</v>
      </c>
      <c r="J1494" s="9">
        <f>IF(Source!BA756&lt;&gt; 0, Source!BA756, 1)</f>
        <v>1</v>
      </c>
      <c r="K1494" s="21">
        <f>Source!S756</f>
        <v>3704.92</v>
      </c>
      <c r="L1494" s="21"/>
    </row>
    <row r="1495" spans="1:22" ht="14.25" x14ac:dyDescent="0.2">
      <c r="A1495" s="18"/>
      <c r="B1495" s="18"/>
      <c r="C1495" s="18"/>
      <c r="D1495" s="18" t="s">
        <v>1138</v>
      </c>
      <c r="E1495" s="19"/>
      <c r="F1495" s="9"/>
      <c r="G1495" s="21">
        <f>Source!AL756</f>
        <v>12.39</v>
      </c>
      <c r="H1495" s="20" t="str">
        <f>Source!DD756</f>
        <v/>
      </c>
      <c r="I1495" s="9">
        <f>Source!AW756</f>
        <v>1</v>
      </c>
      <c r="J1495" s="9">
        <f>IF(Source!BC756&lt;&gt; 0, Source!BC756, 1)</f>
        <v>1</v>
      </c>
      <c r="K1495" s="21">
        <f>Source!P756</f>
        <v>49.56</v>
      </c>
      <c r="L1495" s="21"/>
    </row>
    <row r="1496" spans="1:22" ht="14.25" x14ac:dyDescent="0.2">
      <c r="A1496" s="18"/>
      <c r="B1496" s="18"/>
      <c r="C1496" s="18"/>
      <c r="D1496" s="18" t="s">
        <v>1139</v>
      </c>
      <c r="E1496" s="19" t="s">
        <v>1140</v>
      </c>
      <c r="F1496" s="9">
        <f>Source!AT756</f>
        <v>70</v>
      </c>
      <c r="G1496" s="21"/>
      <c r="H1496" s="20"/>
      <c r="I1496" s="9"/>
      <c r="J1496" s="9"/>
      <c r="K1496" s="21">
        <f>SUM(R1492:R1495)</f>
        <v>2593.44</v>
      </c>
      <c r="L1496" s="21"/>
    </row>
    <row r="1497" spans="1:22" ht="14.25" x14ac:dyDescent="0.2">
      <c r="A1497" s="18"/>
      <c r="B1497" s="18"/>
      <c r="C1497" s="18"/>
      <c r="D1497" s="18" t="s">
        <v>1141</v>
      </c>
      <c r="E1497" s="19" t="s">
        <v>1140</v>
      </c>
      <c r="F1497" s="9">
        <f>Source!AU756</f>
        <v>10</v>
      </c>
      <c r="G1497" s="21"/>
      <c r="H1497" s="20"/>
      <c r="I1497" s="9"/>
      <c r="J1497" s="9"/>
      <c r="K1497" s="21">
        <f>SUM(T1492:T1496)</f>
        <v>370.49</v>
      </c>
      <c r="L1497" s="21"/>
    </row>
    <row r="1498" spans="1:22" ht="14.25" x14ac:dyDescent="0.2">
      <c r="A1498" s="18"/>
      <c r="B1498" s="18"/>
      <c r="C1498" s="18"/>
      <c r="D1498" s="18" t="s">
        <v>1142</v>
      </c>
      <c r="E1498" s="19" t="s">
        <v>1143</v>
      </c>
      <c r="F1498" s="9">
        <f>Source!AQ756</f>
        <v>1.5</v>
      </c>
      <c r="G1498" s="21"/>
      <c r="H1498" s="20" t="str">
        <f>Source!DI756</f>
        <v/>
      </c>
      <c r="I1498" s="9">
        <f>Source!AV756</f>
        <v>1</v>
      </c>
      <c r="J1498" s="9"/>
      <c r="K1498" s="21"/>
      <c r="L1498" s="21">
        <f>Source!U756</f>
        <v>6</v>
      </c>
    </row>
    <row r="1499" spans="1:22" ht="15" x14ac:dyDescent="0.25">
      <c r="A1499" s="24"/>
      <c r="B1499" s="24"/>
      <c r="C1499" s="24"/>
      <c r="D1499" s="24"/>
      <c r="E1499" s="24"/>
      <c r="F1499" s="24"/>
      <c r="G1499" s="24"/>
      <c r="H1499" s="24"/>
      <c r="I1499" s="24"/>
      <c r="J1499" s="57">
        <f>K1494+K1495+K1496+K1497</f>
        <v>6718.41</v>
      </c>
      <c r="K1499" s="57"/>
      <c r="L1499" s="25">
        <f>IF(Source!I756&lt;&gt;0, ROUND(J1499/Source!I756, 2), 0)</f>
        <v>1679.6</v>
      </c>
      <c r="P1499" s="23">
        <f>J1499</f>
        <v>6718.41</v>
      </c>
    </row>
    <row r="1500" spans="1:22" ht="71.25" x14ac:dyDescent="0.2">
      <c r="A1500" s="18">
        <v>164</v>
      </c>
      <c r="B1500" s="18">
        <v>164</v>
      </c>
      <c r="C1500" s="18" t="str">
        <f>Source!F758</f>
        <v>1.21-2303-19-1/1</v>
      </c>
      <c r="D1500" s="18" t="str">
        <f>Source!G758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1500" s="19" t="str">
        <f>Source!H758</f>
        <v>шт.</v>
      </c>
      <c r="F1500" s="9">
        <f>Source!I758</f>
        <v>5</v>
      </c>
      <c r="G1500" s="21"/>
      <c r="H1500" s="20"/>
      <c r="I1500" s="9"/>
      <c r="J1500" s="9"/>
      <c r="K1500" s="21"/>
      <c r="L1500" s="21"/>
      <c r="Q1500">
        <f>ROUND((Source!BZ758/100)*ROUND((Source!AF758*Source!AV758)*Source!I758, 2), 2)</f>
        <v>2593.4699999999998</v>
      </c>
      <c r="R1500">
        <f>Source!X758</f>
        <v>2593.4699999999998</v>
      </c>
      <c r="S1500">
        <f>ROUND((Source!CA758/100)*ROUND((Source!AF758*Source!AV758)*Source!I758, 2), 2)</f>
        <v>370.5</v>
      </c>
      <c r="T1500">
        <f>Source!Y758</f>
        <v>370.5</v>
      </c>
      <c r="U1500">
        <f>ROUND((175/100)*ROUND((Source!AE758*Source!AV758)*Source!I758, 2), 2)</f>
        <v>0</v>
      </c>
      <c r="V1500">
        <f>ROUND((108/100)*ROUND(Source!CS758*Source!I758, 2), 2)</f>
        <v>0</v>
      </c>
    </row>
    <row r="1501" spans="1:22" ht="14.25" x14ac:dyDescent="0.2">
      <c r="A1501" s="18"/>
      <c r="B1501" s="18"/>
      <c r="C1501" s="18"/>
      <c r="D1501" s="18" t="s">
        <v>1136</v>
      </c>
      <c r="E1501" s="19"/>
      <c r="F1501" s="9"/>
      <c r="G1501" s="21">
        <f>Source!AO758</f>
        <v>740.99</v>
      </c>
      <c r="H1501" s="20" t="str">
        <f>Source!DG758</f>
        <v/>
      </c>
      <c r="I1501" s="9">
        <f>Source!AV758</f>
        <v>1</v>
      </c>
      <c r="J1501" s="9">
        <f>IF(Source!BA758&lt;&gt; 0, Source!BA758, 1)</f>
        <v>1</v>
      </c>
      <c r="K1501" s="21">
        <f>Source!S758</f>
        <v>3704.95</v>
      </c>
      <c r="L1501" s="21"/>
    </row>
    <row r="1502" spans="1:22" ht="14.25" x14ac:dyDescent="0.2">
      <c r="A1502" s="18"/>
      <c r="B1502" s="18"/>
      <c r="C1502" s="18"/>
      <c r="D1502" s="18" t="s">
        <v>1138</v>
      </c>
      <c r="E1502" s="19"/>
      <c r="F1502" s="9"/>
      <c r="G1502" s="21">
        <f>Source!AL758</f>
        <v>1.7</v>
      </c>
      <c r="H1502" s="20" t="str">
        <f>Source!DD758</f>
        <v/>
      </c>
      <c r="I1502" s="9">
        <f>Source!AW758</f>
        <v>1</v>
      </c>
      <c r="J1502" s="9">
        <f>IF(Source!BC758&lt;&gt; 0, Source!BC758, 1)</f>
        <v>1</v>
      </c>
      <c r="K1502" s="21">
        <f>Source!P758</f>
        <v>8.5</v>
      </c>
      <c r="L1502" s="21"/>
    </row>
    <row r="1503" spans="1:22" ht="14.25" x14ac:dyDescent="0.2">
      <c r="A1503" s="18"/>
      <c r="B1503" s="18"/>
      <c r="C1503" s="18"/>
      <c r="D1503" s="18" t="s">
        <v>1139</v>
      </c>
      <c r="E1503" s="19" t="s">
        <v>1140</v>
      </c>
      <c r="F1503" s="9">
        <f>Source!AT758</f>
        <v>70</v>
      </c>
      <c r="G1503" s="21"/>
      <c r="H1503" s="20"/>
      <c r="I1503" s="9"/>
      <c r="J1503" s="9"/>
      <c r="K1503" s="21">
        <f>SUM(R1500:R1502)</f>
        <v>2593.4699999999998</v>
      </c>
      <c r="L1503" s="21"/>
    </row>
    <row r="1504" spans="1:22" ht="14.25" x14ac:dyDescent="0.2">
      <c r="A1504" s="18"/>
      <c r="B1504" s="18"/>
      <c r="C1504" s="18"/>
      <c r="D1504" s="18" t="s">
        <v>1141</v>
      </c>
      <c r="E1504" s="19" t="s">
        <v>1140</v>
      </c>
      <c r="F1504" s="9">
        <f>Source!AU758</f>
        <v>10</v>
      </c>
      <c r="G1504" s="21"/>
      <c r="H1504" s="20"/>
      <c r="I1504" s="9"/>
      <c r="J1504" s="9"/>
      <c r="K1504" s="21">
        <f>SUM(T1500:T1503)</f>
        <v>370.5</v>
      </c>
      <c r="L1504" s="21"/>
    </row>
    <row r="1505" spans="1:22" ht="14.25" x14ac:dyDescent="0.2">
      <c r="A1505" s="18"/>
      <c r="B1505" s="18"/>
      <c r="C1505" s="18"/>
      <c r="D1505" s="18" t="s">
        <v>1142</v>
      </c>
      <c r="E1505" s="19" t="s">
        <v>1143</v>
      </c>
      <c r="F1505" s="9">
        <f>Source!AQ758</f>
        <v>1.2</v>
      </c>
      <c r="G1505" s="21"/>
      <c r="H1505" s="20" t="str">
        <f>Source!DI758</f>
        <v/>
      </c>
      <c r="I1505" s="9">
        <f>Source!AV758</f>
        <v>1</v>
      </c>
      <c r="J1505" s="9"/>
      <c r="K1505" s="21"/>
      <c r="L1505" s="21">
        <f>Source!U758</f>
        <v>6</v>
      </c>
    </row>
    <row r="1506" spans="1:22" ht="15" x14ac:dyDescent="0.25">
      <c r="A1506" s="24"/>
      <c r="B1506" s="24"/>
      <c r="C1506" s="24"/>
      <c r="D1506" s="24"/>
      <c r="E1506" s="24"/>
      <c r="F1506" s="24"/>
      <c r="G1506" s="24"/>
      <c r="H1506" s="24"/>
      <c r="I1506" s="24"/>
      <c r="J1506" s="57">
        <f>K1501+K1502+K1503+K1504</f>
        <v>6677.42</v>
      </c>
      <c r="K1506" s="57"/>
      <c r="L1506" s="25">
        <f>IF(Source!I758&lt;&gt;0, ROUND(J1506/Source!I758, 2), 0)</f>
        <v>1335.48</v>
      </c>
      <c r="P1506" s="23">
        <f>J1506</f>
        <v>6677.42</v>
      </c>
    </row>
    <row r="1507" spans="1:22" ht="42.75" x14ac:dyDescent="0.2">
      <c r="A1507" s="18">
        <v>165</v>
      </c>
      <c r="B1507" s="18">
        <v>165</v>
      </c>
      <c r="C1507" s="18" t="str">
        <f>Source!F760</f>
        <v>1.21-2203-17-1/1</v>
      </c>
      <c r="D1507" s="18" t="str">
        <f>Source!G760</f>
        <v>Техническое обслуживание ящика с понижающим трансформатором типа ЯТП</v>
      </c>
      <c r="E1507" s="19" t="str">
        <f>Source!H760</f>
        <v>шт.</v>
      </c>
      <c r="F1507" s="9">
        <f>Source!I760</f>
        <v>5</v>
      </c>
      <c r="G1507" s="21"/>
      <c r="H1507" s="20"/>
      <c r="I1507" s="9"/>
      <c r="J1507" s="9"/>
      <c r="K1507" s="21"/>
      <c r="L1507" s="21"/>
      <c r="Q1507">
        <f>ROUND((Source!BZ760/100)*ROUND((Source!AF760*Source!AV760)*Source!I760, 2), 2)</f>
        <v>1027.5999999999999</v>
      </c>
      <c r="R1507">
        <f>Source!X760</f>
        <v>1027.5999999999999</v>
      </c>
      <c r="S1507">
        <f>ROUND((Source!CA760/100)*ROUND((Source!AF760*Source!AV760)*Source!I760, 2), 2)</f>
        <v>146.80000000000001</v>
      </c>
      <c r="T1507">
        <f>Source!Y760</f>
        <v>146.80000000000001</v>
      </c>
      <c r="U1507">
        <f>ROUND((175/100)*ROUND((Source!AE760*Source!AV760)*Source!I760, 2), 2)</f>
        <v>289.19</v>
      </c>
      <c r="V1507">
        <f>ROUND((108/100)*ROUND(Source!CS760*Source!I760, 2), 2)</f>
        <v>178.47</v>
      </c>
    </row>
    <row r="1508" spans="1:22" ht="14.25" x14ac:dyDescent="0.2">
      <c r="A1508" s="18"/>
      <c r="B1508" s="18"/>
      <c r="C1508" s="18"/>
      <c r="D1508" s="18" t="s">
        <v>1136</v>
      </c>
      <c r="E1508" s="19"/>
      <c r="F1508" s="9"/>
      <c r="G1508" s="21">
        <f>Source!AO760</f>
        <v>293.60000000000002</v>
      </c>
      <c r="H1508" s="20" t="str">
        <f>Source!DG760</f>
        <v/>
      </c>
      <c r="I1508" s="9">
        <f>Source!AV760</f>
        <v>1</v>
      </c>
      <c r="J1508" s="9">
        <f>IF(Source!BA760&lt;&gt; 0, Source!BA760, 1)</f>
        <v>1</v>
      </c>
      <c r="K1508" s="21">
        <f>Source!S760</f>
        <v>1468</v>
      </c>
      <c r="L1508" s="21"/>
    </row>
    <row r="1509" spans="1:22" ht="14.25" x14ac:dyDescent="0.2">
      <c r="A1509" s="18"/>
      <c r="B1509" s="18"/>
      <c r="C1509" s="18"/>
      <c r="D1509" s="18" t="s">
        <v>1137</v>
      </c>
      <c r="E1509" s="19"/>
      <c r="F1509" s="9"/>
      <c r="G1509" s="21">
        <f>Source!AM760</f>
        <v>52.12</v>
      </c>
      <c r="H1509" s="20" t="str">
        <f>Source!DE760</f>
        <v/>
      </c>
      <c r="I1509" s="9">
        <f>Source!AV760</f>
        <v>1</v>
      </c>
      <c r="J1509" s="9">
        <f>IF(Source!BB760&lt;&gt; 0, Source!BB760, 1)</f>
        <v>1</v>
      </c>
      <c r="K1509" s="21">
        <f>Source!Q760</f>
        <v>260.60000000000002</v>
      </c>
      <c r="L1509" s="21"/>
    </row>
    <row r="1510" spans="1:22" ht="14.25" x14ac:dyDescent="0.2">
      <c r="A1510" s="18"/>
      <c r="B1510" s="18"/>
      <c r="C1510" s="18"/>
      <c r="D1510" s="18" t="s">
        <v>1144</v>
      </c>
      <c r="E1510" s="19"/>
      <c r="F1510" s="9"/>
      <c r="G1510" s="21">
        <f>Source!AN760</f>
        <v>33.049999999999997</v>
      </c>
      <c r="H1510" s="20" t="str">
        <f>Source!DF760</f>
        <v/>
      </c>
      <c r="I1510" s="9">
        <f>Source!AV760</f>
        <v>1</v>
      </c>
      <c r="J1510" s="9">
        <f>IF(Source!BS760&lt;&gt; 0, Source!BS760, 1)</f>
        <v>1</v>
      </c>
      <c r="K1510" s="27">
        <f>Source!R760</f>
        <v>165.25</v>
      </c>
      <c r="L1510" s="21"/>
    </row>
    <row r="1511" spans="1:22" ht="14.25" x14ac:dyDescent="0.2">
      <c r="A1511" s="18"/>
      <c r="B1511" s="18"/>
      <c r="C1511" s="18"/>
      <c r="D1511" s="18" t="s">
        <v>1138</v>
      </c>
      <c r="E1511" s="19"/>
      <c r="F1511" s="9"/>
      <c r="G1511" s="21">
        <f>Source!AL760</f>
        <v>0.13</v>
      </c>
      <c r="H1511" s="20" t="str">
        <f>Source!DD760</f>
        <v/>
      </c>
      <c r="I1511" s="9">
        <f>Source!AW760</f>
        <v>1</v>
      </c>
      <c r="J1511" s="9">
        <f>IF(Source!BC760&lt;&gt; 0, Source!BC760, 1)</f>
        <v>1</v>
      </c>
      <c r="K1511" s="21">
        <f>Source!P760</f>
        <v>0.65</v>
      </c>
      <c r="L1511" s="21"/>
    </row>
    <row r="1512" spans="1:22" ht="14.25" x14ac:dyDescent="0.2">
      <c r="A1512" s="18"/>
      <c r="B1512" s="18"/>
      <c r="C1512" s="18"/>
      <c r="D1512" s="18" t="s">
        <v>1139</v>
      </c>
      <c r="E1512" s="19" t="s">
        <v>1140</v>
      </c>
      <c r="F1512" s="9">
        <f>Source!AT760</f>
        <v>70</v>
      </c>
      <c r="G1512" s="21"/>
      <c r="H1512" s="20"/>
      <c r="I1512" s="9"/>
      <c r="J1512" s="9"/>
      <c r="K1512" s="21">
        <f>SUM(R1507:R1511)</f>
        <v>1027.5999999999999</v>
      </c>
      <c r="L1512" s="21"/>
    </row>
    <row r="1513" spans="1:22" ht="14.25" x14ac:dyDescent="0.2">
      <c r="A1513" s="18"/>
      <c r="B1513" s="18"/>
      <c r="C1513" s="18"/>
      <c r="D1513" s="18" t="s">
        <v>1141</v>
      </c>
      <c r="E1513" s="19" t="s">
        <v>1140</v>
      </c>
      <c r="F1513" s="9">
        <f>Source!AU760</f>
        <v>10</v>
      </c>
      <c r="G1513" s="21"/>
      <c r="H1513" s="20"/>
      <c r="I1513" s="9"/>
      <c r="J1513" s="9"/>
      <c r="K1513" s="21">
        <f>SUM(T1507:T1512)</f>
        <v>146.80000000000001</v>
      </c>
      <c r="L1513" s="21"/>
    </row>
    <row r="1514" spans="1:22" ht="14.25" x14ac:dyDescent="0.2">
      <c r="A1514" s="18"/>
      <c r="B1514" s="18"/>
      <c r="C1514" s="18"/>
      <c r="D1514" s="18" t="s">
        <v>1145</v>
      </c>
      <c r="E1514" s="19" t="s">
        <v>1140</v>
      </c>
      <c r="F1514" s="9">
        <f>108</f>
        <v>108</v>
      </c>
      <c r="G1514" s="21"/>
      <c r="H1514" s="20"/>
      <c r="I1514" s="9"/>
      <c r="J1514" s="9"/>
      <c r="K1514" s="21">
        <f>SUM(V1507:V1513)</f>
        <v>178.47</v>
      </c>
      <c r="L1514" s="21"/>
    </row>
    <row r="1515" spans="1:22" ht="14.25" x14ac:dyDescent="0.2">
      <c r="A1515" s="18"/>
      <c r="B1515" s="18"/>
      <c r="C1515" s="18"/>
      <c r="D1515" s="18" t="s">
        <v>1142</v>
      </c>
      <c r="E1515" s="19" t="s">
        <v>1143</v>
      </c>
      <c r="F1515" s="9">
        <f>Source!AQ760</f>
        <v>0.55000000000000004</v>
      </c>
      <c r="G1515" s="21"/>
      <c r="H1515" s="20" t="str">
        <f>Source!DI760</f>
        <v/>
      </c>
      <c r="I1515" s="9">
        <f>Source!AV760</f>
        <v>1</v>
      </c>
      <c r="J1515" s="9"/>
      <c r="K1515" s="21"/>
      <c r="L1515" s="21">
        <f>Source!U760</f>
        <v>2.75</v>
      </c>
    </row>
    <row r="1516" spans="1:22" ht="15" x14ac:dyDescent="0.25">
      <c r="A1516" s="24"/>
      <c r="B1516" s="24"/>
      <c r="C1516" s="24"/>
      <c r="D1516" s="24"/>
      <c r="E1516" s="24"/>
      <c r="F1516" s="24"/>
      <c r="G1516" s="24"/>
      <c r="H1516" s="24"/>
      <c r="I1516" s="24"/>
      <c r="J1516" s="57">
        <f>K1508+K1509+K1511+K1512+K1513+K1514</f>
        <v>3082.12</v>
      </c>
      <c r="K1516" s="57"/>
      <c r="L1516" s="25">
        <f>IF(Source!I760&lt;&gt;0, ROUND(J1516/Source!I760, 2), 0)</f>
        <v>616.41999999999996</v>
      </c>
      <c r="P1516" s="23">
        <f>J1516</f>
        <v>3082.12</v>
      </c>
    </row>
    <row r="1518" spans="1:22" ht="15" x14ac:dyDescent="0.25">
      <c r="A1518" s="55" t="str">
        <f>CONCATENATE("Итого по подразделу: ",IF(Source!G763&lt;&gt;"Новый подраздел", Source!G763, ""))</f>
        <v>Итого по подразделу: Щитовое оборудование 1</v>
      </c>
      <c r="B1518" s="55"/>
      <c r="C1518" s="55"/>
      <c r="D1518" s="55"/>
      <c r="E1518" s="55"/>
      <c r="F1518" s="55"/>
      <c r="G1518" s="55"/>
      <c r="H1518" s="55"/>
      <c r="I1518" s="55"/>
      <c r="J1518" s="53">
        <f>SUM(P1206:P1517)</f>
        <v>204740.93000000005</v>
      </c>
      <c r="K1518" s="54"/>
      <c r="L1518" s="26"/>
    </row>
    <row r="1521" spans="1:22" ht="16.5" x14ac:dyDescent="0.25">
      <c r="A1521" s="56" t="str">
        <f>CONCATENATE("Подраздел: ",IF(Source!G793&lt;&gt;"Новый подраздел", Source!G793, ""))</f>
        <v>Подраздел: Светотехнические изделия 1</v>
      </c>
      <c r="B1521" s="56"/>
      <c r="C1521" s="56"/>
      <c r="D1521" s="56"/>
      <c r="E1521" s="56"/>
      <c r="F1521" s="56"/>
      <c r="G1521" s="56"/>
      <c r="H1521" s="56"/>
      <c r="I1521" s="56"/>
      <c r="J1521" s="56"/>
      <c r="K1521" s="56"/>
      <c r="L1521" s="56"/>
    </row>
    <row r="1522" spans="1:22" ht="150.75" x14ac:dyDescent="0.2">
      <c r="A1522" s="18">
        <v>166</v>
      </c>
      <c r="B1522" s="18">
        <v>166</v>
      </c>
      <c r="C1522" s="18" t="s">
        <v>1146</v>
      </c>
      <c r="D1522" s="18" t="s">
        <v>1147</v>
      </c>
      <c r="E1522" s="19" t="str">
        <f>Source!H797</f>
        <v>шт.</v>
      </c>
      <c r="F1522" s="9">
        <f>Source!I797</f>
        <v>120</v>
      </c>
      <c r="G1522" s="21"/>
      <c r="H1522" s="20"/>
      <c r="I1522" s="9"/>
      <c r="J1522" s="9"/>
      <c r="K1522" s="21"/>
      <c r="L1522" s="21"/>
      <c r="Q1522">
        <f>ROUND((Source!BZ797/100)*ROUND((Source!AF797*Source!AV797)*Source!I797, 2), 2)</f>
        <v>8839.9599999999991</v>
      </c>
      <c r="R1522">
        <f>Source!X797</f>
        <v>8839.9599999999991</v>
      </c>
      <c r="S1522">
        <f>ROUND((Source!CA797/100)*ROUND((Source!AF797*Source!AV797)*Source!I797, 2), 2)</f>
        <v>1262.8499999999999</v>
      </c>
      <c r="T1522">
        <f>Source!Y797</f>
        <v>1262.8499999999999</v>
      </c>
      <c r="U1522">
        <f>ROUND((175/100)*ROUND((Source!AE797*Source!AV797)*Source!I797, 2), 2)</f>
        <v>0</v>
      </c>
      <c r="V1522">
        <f>ROUND((108/100)*ROUND(Source!CS797*Source!I797, 2), 2)</f>
        <v>0</v>
      </c>
    </row>
    <row r="1523" spans="1:22" x14ac:dyDescent="0.2">
      <c r="D1523" s="22" t="str">
        <f>"Объем: "&amp;Source!I797&amp;"=39+"&amp;"55+"&amp;"26"</f>
        <v>Объем: 120=39+55+26</v>
      </c>
    </row>
    <row r="1524" spans="1:22" ht="14.25" x14ac:dyDescent="0.2">
      <c r="A1524" s="18"/>
      <c r="B1524" s="18"/>
      <c r="C1524" s="18"/>
      <c r="D1524" s="18" t="s">
        <v>1136</v>
      </c>
      <c r="E1524" s="19"/>
      <c r="F1524" s="9"/>
      <c r="G1524" s="21">
        <f>Source!AO797</f>
        <v>101.19</v>
      </c>
      <c r="H1524" s="20" t="str">
        <f>Source!DG797</f>
        <v>)*1,04</v>
      </c>
      <c r="I1524" s="9">
        <f>Source!AV797</f>
        <v>1</v>
      </c>
      <c r="J1524" s="9">
        <f>IF(Source!BA797&lt;&gt; 0, Source!BA797, 1)</f>
        <v>1</v>
      </c>
      <c r="K1524" s="21">
        <f>Source!S797</f>
        <v>12628.51</v>
      </c>
      <c r="L1524" s="21"/>
    </row>
    <row r="1525" spans="1:22" ht="14.25" x14ac:dyDescent="0.2">
      <c r="A1525" s="18"/>
      <c r="B1525" s="18"/>
      <c r="C1525" s="18"/>
      <c r="D1525" s="18" t="s">
        <v>1138</v>
      </c>
      <c r="E1525" s="19"/>
      <c r="F1525" s="9"/>
      <c r="G1525" s="21">
        <f>Source!AL797</f>
        <v>1.26</v>
      </c>
      <c r="H1525" s="20" t="str">
        <f>Source!DD797</f>
        <v/>
      </c>
      <c r="I1525" s="9">
        <f>Source!AW797</f>
        <v>1</v>
      </c>
      <c r="J1525" s="9">
        <f>IF(Source!BC797&lt;&gt; 0, Source!BC797, 1)</f>
        <v>1</v>
      </c>
      <c r="K1525" s="21">
        <f>Source!P797</f>
        <v>151.19999999999999</v>
      </c>
      <c r="L1525" s="21"/>
    </row>
    <row r="1526" spans="1:22" ht="14.25" x14ac:dyDescent="0.2">
      <c r="A1526" s="18"/>
      <c r="B1526" s="18"/>
      <c r="C1526" s="18"/>
      <c r="D1526" s="18" t="s">
        <v>1139</v>
      </c>
      <c r="E1526" s="19" t="s">
        <v>1140</v>
      </c>
      <c r="F1526" s="9">
        <f>Source!AT797</f>
        <v>70</v>
      </c>
      <c r="G1526" s="21"/>
      <c r="H1526" s="20"/>
      <c r="I1526" s="9"/>
      <c r="J1526" s="9"/>
      <c r="K1526" s="21">
        <f>SUM(R1522:R1525)</f>
        <v>8839.9599999999991</v>
      </c>
      <c r="L1526" s="21"/>
    </row>
    <row r="1527" spans="1:22" ht="14.25" x14ac:dyDescent="0.2">
      <c r="A1527" s="18"/>
      <c r="B1527" s="18"/>
      <c r="C1527" s="18"/>
      <c r="D1527" s="18" t="s">
        <v>1141</v>
      </c>
      <c r="E1527" s="19" t="s">
        <v>1140</v>
      </c>
      <c r="F1527" s="9">
        <f>Source!AU797</f>
        <v>10</v>
      </c>
      <c r="G1527" s="21"/>
      <c r="H1527" s="20"/>
      <c r="I1527" s="9"/>
      <c r="J1527" s="9"/>
      <c r="K1527" s="21">
        <f>SUM(T1522:T1526)</f>
        <v>1262.8499999999999</v>
      </c>
      <c r="L1527" s="21"/>
    </row>
    <row r="1528" spans="1:22" ht="14.25" x14ac:dyDescent="0.2">
      <c r="A1528" s="18"/>
      <c r="B1528" s="18"/>
      <c r="C1528" s="18"/>
      <c r="D1528" s="18" t="s">
        <v>1142</v>
      </c>
      <c r="E1528" s="19" t="s">
        <v>1143</v>
      </c>
      <c r="F1528" s="9">
        <f>Source!AQ797</f>
        <v>0.18</v>
      </c>
      <c r="G1528" s="21"/>
      <c r="H1528" s="20" t="str">
        <f>Source!DI797</f>
        <v>)*1,04</v>
      </c>
      <c r="I1528" s="9">
        <f>Source!AV797</f>
        <v>1</v>
      </c>
      <c r="J1528" s="9"/>
      <c r="K1528" s="21"/>
      <c r="L1528" s="21">
        <f>Source!U797</f>
        <v>22.464000000000002</v>
      </c>
    </row>
    <row r="1529" spans="1:22" ht="15" x14ac:dyDescent="0.25">
      <c r="A1529" s="24"/>
      <c r="B1529" s="24"/>
      <c r="C1529" s="24"/>
      <c r="D1529" s="24"/>
      <c r="E1529" s="24"/>
      <c r="F1529" s="24"/>
      <c r="G1529" s="24"/>
      <c r="H1529" s="24"/>
      <c r="I1529" s="24"/>
      <c r="J1529" s="57">
        <f>K1524+K1525+K1526+K1527</f>
        <v>22882.519999999997</v>
      </c>
      <c r="K1529" s="57"/>
      <c r="L1529" s="25">
        <f>IF(Source!I797&lt;&gt;0, ROUND(J1529/Source!I797, 2), 0)</f>
        <v>190.69</v>
      </c>
      <c r="P1529" s="23">
        <f>J1529</f>
        <v>22882.519999999997</v>
      </c>
    </row>
    <row r="1530" spans="1:22" ht="108" x14ac:dyDescent="0.2">
      <c r="A1530" s="18">
        <v>167</v>
      </c>
      <c r="B1530" s="18">
        <v>167</v>
      </c>
      <c r="C1530" s="18" t="s">
        <v>1148</v>
      </c>
      <c r="D1530" s="18" t="s">
        <v>1149</v>
      </c>
      <c r="E1530" s="19" t="str">
        <f>Source!H798</f>
        <v>шт.</v>
      </c>
      <c r="F1530" s="9">
        <f>Source!I798</f>
        <v>134</v>
      </c>
      <c r="G1530" s="21"/>
      <c r="H1530" s="20"/>
      <c r="I1530" s="9"/>
      <c r="J1530" s="9"/>
      <c r="K1530" s="21"/>
      <c r="L1530" s="21"/>
      <c r="Q1530">
        <f>ROUND((Source!BZ798/100)*ROUND((Source!AF798*Source!AV798)*Source!I798, 2), 2)</f>
        <v>12528.26</v>
      </c>
      <c r="R1530">
        <f>Source!X798</f>
        <v>12528.26</v>
      </c>
      <c r="S1530">
        <f>ROUND((Source!CA798/100)*ROUND((Source!AF798*Source!AV798)*Source!I798, 2), 2)</f>
        <v>1789.75</v>
      </c>
      <c r="T1530">
        <f>Source!Y798</f>
        <v>1789.75</v>
      </c>
      <c r="U1530">
        <f>ROUND((175/100)*ROUND((Source!AE798*Source!AV798)*Source!I798, 2), 2)</f>
        <v>0</v>
      </c>
      <c r="V1530">
        <f>ROUND((108/100)*ROUND(Source!CS798*Source!I798, 2), 2)</f>
        <v>0</v>
      </c>
    </row>
    <row r="1531" spans="1:22" ht="14.25" x14ac:dyDescent="0.2">
      <c r="A1531" s="18"/>
      <c r="B1531" s="18"/>
      <c r="C1531" s="18"/>
      <c r="D1531" s="18" t="s">
        <v>1136</v>
      </c>
      <c r="E1531" s="19"/>
      <c r="F1531" s="9"/>
      <c r="G1531" s="21">
        <f>Source!AO798</f>
        <v>123.67</v>
      </c>
      <c r="H1531" s="20" t="str">
        <f>Source!DG798</f>
        <v>*1,08</v>
      </c>
      <c r="I1531" s="9">
        <f>Source!AV798</f>
        <v>1</v>
      </c>
      <c r="J1531" s="9">
        <f>IF(Source!BA798&lt;&gt; 0, Source!BA798, 1)</f>
        <v>1</v>
      </c>
      <c r="K1531" s="21">
        <f>Source!S798</f>
        <v>17897.52</v>
      </c>
      <c r="L1531" s="21"/>
    </row>
    <row r="1532" spans="1:22" ht="14.25" x14ac:dyDescent="0.2">
      <c r="A1532" s="18"/>
      <c r="B1532" s="18"/>
      <c r="C1532" s="18"/>
      <c r="D1532" s="18" t="s">
        <v>1138</v>
      </c>
      <c r="E1532" s="19"/>
      <c r="F1532" s="9"/>
      <c r="G1532" s="21">
        <f>Source!AL798</f>
        <v>1.57</v>
      </c>
      <c r="H1532" s="20" t="str">
        <f>Source!DD798</f>
        <v/>
      </c>
      <c r="I1532" s="9">
        <f>Source!AW798</f>
        <v>1</v>
      </c>
      <c r="J1532" s="9">
        <f>IF(Source!BC798&lt;&gt; 0, Source!BC798, 1)</f>
        <v>1</v>
      </c>
      <c r="K1532" s="21">
        <f>Source!P798</f>
        <v>210.38</v>
      </c>
      <c r="L1532" s="21"/>
    </row>
    <row r="1533" spans="1:22" ht="14.25" x14ac:dyDescent="0.2">
      <c r="A1533" s="18"/>
      <c r="B1533" s="18"/>
      <c r="C1533" s="18"/>
      <c r="D1533" s="18" t="s">
        <v>1139</v>
      </c>
      <c r="E1533" s="19" t="s">
        <v>1140</v>
      </c>
      <c r="F1533" s="9">
        <f>Source!AT798</f>
        <v>70</v>
      </c>
      <c r="G1533" s="21"/>
      <c r="H1533" s="20"/>
      <c r="I1533" s="9"/>
      <c r="J1533" s="9"/>
      <c r="K1533" s="21">
        <f>SUM(R1530:R1532)</f>
        <v>12528.26</v>
      </c>
      <c r="L1533" s="21"/>
    </row>
    <row r="1534" spans="1:22" ht="14.25" x14ac:dyDescent="0.2">
      <c r="A1534" s="18"/>
      <c r="B1534" s="18"/>
      <c r="C1534" s="18"/>
      <c r="D1534" s="18" t="s">
        <v>1141</v>
      </c>
      <c r="E1534" s="19" t="s">
        <v>1140</v>
      </c>
      <c r="F1534" s="9">
        <f>Source!AU798</f>
        <v>10</v>
      </c>
      <c r="G1534" s="21"/>
      <c r="H1534" s="20"/>
      <c r="I1534" s="9"/>
      <c r="J1534" s="9"/>
      <c r="K1534" s="21">
        <f>SUM(T1530:T1533)</f>
        <v>1789.75</v>
      </c>
      <c r="L1534" s="21"/>
    </row>
    <row r="1535" spans="1:22" ht="14.25" x14ac:dyDescent="0.2">
      <c r="A1535" s="18"/>
      <c r="B1535" s="18"/>
      <c r="C1535" s="18"/>
      <c r="D1535" s="18" t="s">
        <v>1142</v>
      </c>
      <c r="E1535" s="19" t="s">
        <v>1143</v>
      </c>
      <c r="F1535" s="9">
        <f>Source!AQ798</f>
        <v>0.22</v>
      </c>
      <c r="G1535" s="21"/>
      <c r="H1535" s="20" t="str">
        <f>Source!DI798</f>
        <v>*1,08</v>
      </c>
      <c r="I1535" s="9">
        <f>Source!AV798</f>
        <v>1</v>
      </c>
      <c r="J1535" s="9"/>
      <c r="K1535" s="21"/>
      <c r="L1535" s="21">
        <f>Source!U798</f>
        <v>31.8384</v>
      </c>
    </row>
    <row r="1536" spans="1:22" ht="15" x14ac:dyDescent="0.25">
      <c r="A1536" s="24"/>
      <c r="B1536" s="24"/>
      <c r="C1536" s="24"/>
      <c r="D1536" s="24"/>
      <c r="E1536" s="24"/>
      <c r="F1536" s="24"/>
      <c r="G1536" s="24"/>
      <c r="H1536" s="24"/>
      <c r="I1536" s="24"/>
      <c r="J1536" s="57">
        <f>K1531+K1532+K1533+K1534</f>
        <v>32425.910000000003</v>
      </c>
      <c r="K1536" s="57"/>
      <c r="L1536" s="25">
        <f>IF(Source!I798&lt;&gt;0, ROUND(J1536/Source!I798, 2), 0)</f>
        <v>241.98</v>
      </c>
      <c r="P1536" s="23">
        <f>J1536</f>
        <v>32425.910000000003</v>
      </c>
    </row>
    <row r="1537" spans="1:22" ht="150.75" x14ac:dyDescent="0.2">
      <c r="A1537" s="18">
        <v>168</v>
      </c>
      <c r="B1537" s="18">
        <v>168</v>
      </c>
      <c r="C1537" s="18" t="s">
        <v>1150</v>
      </c>
      <c r="D1537" s="18" t="s">
        <v>1151</v>
      </c>
      <c r="E1537" s="19" t="str">
        <f>Source!H799</f>
        <v>шт.</v>
      </c>
      <c r="F1537" s="9">
        <f>Source!I799</f>
        <v>43</v>
      </c>
      <c r="G1537" s="21"/>
      <c r="H1537" s="20"/>
      <c r="I1537" s="9"/>
      <c r="J1537" s="9"/>
      <c r="K1537" s="21"/>
      <c r="L1537" s="21"/>
      <c r="Q1537">
        <f>ROUND((Source!BZ799/100)*ROUND((Source!AF799*Source!AV799)*Source!I799, 2), 2)</f>
        <v>3871.36</v>
      </c>
      <c r="R1537">
        <f>Source!X799</f>
        <v>3871.36</v>
      </c>
      <c r="S1537">
        <f>ROUND((Source!CA799/100)*ROUND((Source!AF799*Source!AV799)*Source!I799, 2), 2)</f>
        <v>553.04999999999995</v>
      </c>
      <c r="T1537">
        <f>Source!Y799</f>
        <v>553.04999999999995</v>
      </c>
      <c r="U1537">
        <f>ROUND((175/100)*ROUND((Source!AE799*Source!AV799)*Source!I799, 2), 2)</f>
        <v>0</v>
      </c>
      <c r="V1537">
        <f>ROUND((108/100)*ROUND(Source!CS799*Source!I799, 2), 2)</f>
        <v>0</v>
      </c>
    </row>
    <row r="1538" spans="1:22" ht="14.25" x14ac:dyDescent="0.2">
      <c r="A1538" s="18"/>
      <c r="B1538" s="18"/>
      <c r="C1538" s="18"/>
      <c r="D1538" s="18" t="s">
        <v>1136</v>
      </c>
      <c r="E1538" s="19"/>
      <c r="F1538" s="9"/>
      <c r="G1538" s="21">
        <f>Source!AO799</f>
        <v>123.67</v>
      </c>
      <c r="H1538" s="20" t="str">
        <f>Source!DG799</f>
        <v>)*1,04</v>
      </c>
      <c r="I1538" s="9">
        <f>Source!AV799</f>
        <v>1</v>
      </c>
      <c r="J1538" s="9">
        <f>IF(Source!BA799&lt;&gt; 0, Source!BA799, 1)</f>
        <v>1</v>
      </c>
      <c r="K1538" s="21">
        <f>Source!S799</f>
        <v>5530.52</v>
      </c>
      <c r="L1538" s="21"/>
    </row>
    <row r="1539" spans="1:22" ht="14.25" x14ac:dyDescent="0.2">
      <c r="A1539" s="18"/>
      <c r="B1539" s="18"/>
      <c r="C1539" s="18"/>
      <c r="D1539" s="18" t="s">
        <v>1138</v>
      </c>
      <c r="E1539" s="19"/>
      <c r="F1539" s="9"/>
      <c r="G1539" s="21">
        <f>Source!AL799</f>
        <v>1.57</v>
      </c>
      <c r="H1539" s="20" t="str">
        <f>Source!DD799</f>
        <v/>
      </c>
      <c r="I1539" s="9">
        <f>Source!AW799</f>
        <v>1</v>
      </c>
      <c r="J1539" s="9">
        <f>IF(Source!BC799&lt;&gt; 0, Source!BC799, 1)</f>
        <v>1</v>
      </c>
      <c r="K1539" s="21">
        <f>Source!P799</f>
        <v>67.510000000000005</v>
      </c>
      <c r="L1539" s="21"/>
    </row>
    <row r="1540" spans="1:22" ht="14.25" x14ac:dyDescent="0.2">
      <c r="A1540" s="18"/>
      <c r="B1540" s="18"/>
      <c r="C1540" s="18"/>
      <c r="D1540" s="18" t="s">
        <v>1139</v>
      </c>
      <c r="E1540" s="19" t="s">
        <v>1140</v>
      </c>
      <c r="F1540" s="9">
        <f>Source!AT799</f>
        <v>70</v>
      </c>
      <c r="G1540" s="21"/>
      <c r="H1540" s="20"/>
      <c r="I1540" s="9"/>
      <c r="J1540" s="9"/>
      <c r="K1540" s="21">
        <f>SUM(R1537:R1539)</f>
        <v>3871.36</v>
      </c>
      <c r="L1540" s="21"/>
    </row>
    <row r="1541" spans="1:22" ht="14.25" x14ac:dyDescent="0.2">
      <c r="A1541" s="18"/>
      <c r="B1541" s="18"/>
      <c r="C1541" s="18"/>
      <c r="D1541" s="18" t="s">
        <v>1141</v>
      </c>
      <c r="E1541" s="19" t="s">
        <v>1140</v>
      </c>
      <c r="F1541" s="9">
        <f>Source!AU799</f>
        <v>10</v>
      </c>
      <c r="G1541" s="21"/>
      <c r="H1541" s="20"/>
      <c r="I1541" s="9"/>
      <c r="J1541" s="9"/>
      <c r="K1541" s="21">
        <f>SUM(T1537:T1540)</f>
        <v>553.04999999999995</v>
      </c>
      <c r="L1541" s="21"/>
    </row>
    <row r="1542" spans="1:22" ht="14.25" x14ac:dyDescent="0.2">
      <c r="A1542" s="18"/>
      <c r="B1542" s="18"/>
      <c r="C1542" s="18"/>
      <c r="D1542" s="18" t="s">
        <v>1142</v>
      </c>
      <c r="E1542" s="19" t="s">
        <v>1143</v>
      </c>
      <c r="F1542" s="9">
        <f>Source!AQ799</f>
        <v>0.22</v>
      </c>
      <c r="G1542" s="21"/>
      <c r="H1542" s="20" t="str">
        <f>Source!DI799</f>
        <v>)*1,04</v>
      </c>
      <c r="I1542" s="9">
        <f>Source!AV799</f>
        <v>1</v>
      </c>
      <c r="J1542" s="9"/>
      <c r="K1542" s="21"/>
      <c r="L1542" s="21">
        <f>Source!U799</f>
        <v>9.8384</v>
      </c>
    </row>
    <row r="1543" spans="1:22" ht="15" x14ac:dyDescent="0.25">
      <c r="A1543" s="24"/>
      <c r="B1543" s="24"/>
      <c r="C1543" s="24"/>
      <c r="D1543" s="24"/>
      <c r="E1543" s="24"/>
      <c r="F1543" s="24"/>
      <c r="G1543" s="24"/>
      <c r="H1543" s="24"/>
      <c r="I1543" s="24"/>
      <c r="J1543" s="57">
        <f>K1538+K1539+K1540+K1541</f>
        <v>10022.44</v>
      </c>
      <c r="K1543" s="57"/>
      <c r="L1543" s="25">
        <f>IF(Source!I799&lt;&gt;0, ROUND(J1543/Source!I799, 2), 0)</f>
        <v>233.08</v>
      </c>
      <c r="P1543" s="23">
        <f>J1543</f>
        <v>10022.44</v>
      </c>
    </row>
    <row r="1544" spans="1:22" ht="207.75" x14ac:dyDescent="0.2">
      <c r="A1544" s="18">
        <v>169</v>
      </c>
      <c r="B1544" s="18">
        <v>169</v>
      </c>
      <c r="C1544" s="18" t="s">
        <v>1152</v>
      </c>
      <c r="D1544" s="18" t="s">
        <v>1153</v>
      </c>
      <c r="E1544" s="19" t="str">
        <f>Source!H800</f>
        <v>шт.</v>
      </c>
      <c r="F1544" s="9">
        <f>Source!I800</f>
        <v>19</v>
      </c>
      <c r="G1544" s="21"/>
      <c r="H1544" s="20"/>
      <c r="I1544" s="9"/>
      <c r="J1544" s="9"/>
      <c r="K1544" s="21"/>
      <c r="L1544" s="21"/>
      <c r="Q1544">
        <f>ROUND((Source!BZ800/100)*ROUND((Source!AF800*Source!AV800)*Source!I800, 2), 2)</f>
        <v>2332.7600000000002</v>
      </c>
      <c r="R1544">
        <f>Source!X800</f>
        <v>2332.7600000000002</v>
      </c>
      <c r="S1544">
        <f>ROUND((Source!CA800/100)*ROUND((Source!AF800*Source!AV800)*Source!I800, 2), 2)</f>
        <v>333.25</v>
      </c>
      <c r="T1544">
        <f>Source!Y800</f>
        <v>333.25</v>
      </c>
      <c r="U1544">
        <f>ROUND((175/100)*ROUND((Source!AE800*Source!AV800)*Source!I800, 2), 2)</f>
        <v>0</v>
      </c>
      <c r="V1544">
        <f>ROUND((108/100)*ROUND(Source!CS800*Source!I800, 2), 2)</f>
        <v>0</v>
      </c>
    </row>
    <row r="1545" spans="1:22" ht="14.25" x14ac:dyDescent="0.2">
      <c r="A1545" s="18"/>
      <c r="B1545" s="18"/>
      <c r="C1545" s="18"/>
      <c r="D1545" s="18" t="s">
        <v>1136</v>
      </c>
      <c r="E1545" s="19"/>
      <c r="F1545" s="9"/>
      <c r="G1545" s="21">
        <f>Source!AO800</f>
        <v>168.65</v>
      </c>
      <c r="H1545" s="20" t="str">
        <f>Source!DG800</f>
        <v>)*1,04</v>
      </c>
      <c r="I1545" s="9">
        <f>Source!AV800</f>
        <v>1</v>
      </c>
      <c r="J1545" s="9">
        <f>IF(Source!BA800&lt;&gt; 0, Source!BA800, 1)</f>
        <v>1</v>
      </c>
      <c r="K1545" s="21">
        <f>Source!S800</f>
        <v>3332.52</v>
      </c>
      <c r="L1545" s="21"/>
    </row>
    <row r="1546" spans="1:22" ht="14.25" x14ac:dyDescent="0.2">
      <c r="A1546" s="18"/>
      <c r="B1546" s="18"/>
      <c r="C1546" s="18"/>
      <c r="D1546" s="18" t="s">
        <v>1138</v>
      </c>
      <c r="E1546" s="19"/>
      <c r="F1546" s="9"/>
      <c r="G1546" s="21">
        <f>Source!AL800</f>
        <v>0.63</v>
      </c>
      <c r="H1546" s="20" t="str">
        <f>Source!DD800</f>
        <v/>
      </c>
      <c r="I1546" s="9">
        <f>Source!AW800</f>
        <v>1</v>
      </c>
      <c r="J1546" s="9">
        <f>IF(Source!BC800&lt;&gt; 0, Source!BC800, 1)</f>
        <v>1</v>
      </c>
      <c r="K1546" s="21">
        <f>Source!P800</f>
        <v>11.97</v>
      </c>
      <c r="L1546" s="21"/>
    </row>
    <row r="1547" spans="1:22" ht="14.25" x14ac:dyDescent="0.2">
      <c r="A1547" s="18"/>
      <c r="B1547" s="18"/>
      <c r="C1547" s="18"/>
      <c r="D1547" s="18" t="s">
        <v>1139</v>
      </c>
      <c r="E1547" s="19" t="s">
        <v>1140</v>
      </c>
      <c r="F1547" s="9">
        <f>Source!AT800</f>
        <v>70</v>
      </c>
      <c r="G1547" s="21"/>
      <c r="H1547" s="20"/>
      <c r="I1547" s="9"/>
      <c r="J1547" s="9"/>
      <c r="K1547" s="21">
        <f>SUM(R1544:R1546)</f>
        <v>2332.7600000000002</v>
      </c>
      <c r="L1547" s="21"/>
    </row>
    <row r="1548" spans="1:22" ht="14.25" x14ac:dyDescent="0.2">
      <c r="A1548" s="18"/>
      <c r="B1548" s="18"/>
      <c r="C1548" s="18"/>
      <c r="D1548" s="18" t="s">
        <v>1141</v>
      </c>
      <c r="E1548" s="19" t="s">
        <v>1140</v>
      </c>
      <c r="F1548" s="9">
        <f>Source!AU800</f>
        <v>10</v>
      </c>
      <c r="G1548" s="21"/>
      <c r="H1548" s="20"/>
      <c r="I1548" s="9"/>
      <c r="J1548" s="9"/>
      <c r="K1548" s="21">
        <f>SUM(T1544:T1547)</f>
        <v>333.25</v>
      </c>
      <c r="L1548" s="21"/>
    </row>
    <row r="1549" spans="1:22" ht="14.25" x14ac:dyDescent="0.2">
      <c r="A1549" s="18"/>
      <c r="B1549" s="18"/>
      <c r="C1549" s="18"/>
      <c r="D1549" s="18" t="s">
        <v>1142</v>
      </c>
      <c r="E1549" s="19" t="s">
        <v>1143</v>
      </c>
      <c r="F1549" s="9">
        <f>Source!AQ800</f>
        <v>0.3</v>
      </c>
      <c r="G1549" s="21"/>
      <c r="H1549" s="20" t="str">
        <f>Source!DI800</f>
        <v>)*1,04</v>
      </c>
      <c r="I1549" s="9">
        <f>Source!AV800</f>
        <v>1</v>
      </c>
      <c r="J1549" s="9"/>
      <c r="K1549" s="21"/>
      <c r="L1549" s="21">
        <f>Source!U800</f>
        <v>5.9279999999999999</v>
      </c>
    </row>
    <row r="1550" spans="1:22" ht="15" x14ac:dyDescent="0.25">
      <c r="A1550" s="24"/>
      <c r="B1550" s="24"/>
      <c r="C1550" s="24"/>
      <c r="D1550" s="24"/>
      <c r="E1550" s="24"/>
      <c r="F1550" s="24"/>
      <c r="G1550" s="24"/>
      <c r="H1550" s="24"/>
      <c r="I1550" s="24"/>
      <c r="J1550" s="57">
        <f>K1545+K1546+K1547+K1548</f>
        <v>6010.5</v>
      </c>
      <c r="K1550" s="57"/>
      <c r="L1550" s="25">
        <f>IF(Source!I800&lt;&gt;0, ROUND(J1550/Source!I800, 2), 0)</f>
        <v>316.33999999999997</v>
      </c>
      <c r="P1550" s="23">
        <f>J1550</f>
        <v>6010.5</v>
      </c>
    </row>
    <row r="1551" spans="1:22" ht="179.25" x14ac:dyDescent="0.2">
      <c r="A1551" s="18">
        <v>170</v>
      </c>
      <c r="B1551" s="18">
        <v>170</v>
      </c>
      <c r="C1551" s="18" t="s">
        <v>1146</v>
      </c>
      <c r="D1551" s="18" t="s">
        <v>1154</v>
      </c>
      <c r="E1551" s="19" t="str">
        <f>Source!H801</f>
        <v>шт.</v>
      </c>
      <c r="F1551" s="9">
        <f>Source!I801</f>
        <v>1</v>
      </c>
      <c r="G1551" s="21"/>
      <c r="H1551" s="20"/>
      <c r="I1551" s="9"/>
      <c r="J1551" s="9"/>
      <c r="K1551" s="21"/>
      <c r="L1551" s="21"/>
      <c r="Q1551">
        <f>ROUND((Source!BZ801/100)*ROUND((Source!AF801*Source!AV801)*Source!I801, 2), 2)</f>
        <v>73.67</v>
      </c>
      <c r="R1551">
        <f>Source!X801</f>
        <v>73.67</v>
      </c>
      <c r="S1551">
        <f>ROUND((Source!CA801/100)*ROUND((Source!AF801*Source!AV801)*Source!I801, 2), 2)</f>
        <v>10.52</v>
      </c>
      <c r="T1551">
        <f>Source!Y801</f>
        <v>10.52</v>
      </c>
      <c r="U1551">
        <f>ROUND((175/100)*ROUND((Source!AE801*Source!AV801)*Source!I801, 2), 2)</f>
        <v>0</v>
      </c>
      <c r="V1551">
        <f>ROUND((108/100)*ROUND(Source!CS801*Source!I801, 2), 2)</f>
        <v>0</v>
      </c>
    </row>
    <row r="1552" spans="1:22" ht="14.25" x14ac:dyDescent="0.2">
      <c r="A1552" s="18"/>
      <c r="B1552" s="18"/>
      <c r="C1552" s="18"/>
      <c r="D1552" s="18" t="s">
        <v>1136</v>
      </c>
      <c r="E1552" s="19"/>
      <c r="F1552" s="9"/>
      <c r="G1552" s="21">
        <f>Source!AO801</f>
        <v>101.19</v>
      </c>
      <c r="H1552" s="20" t="str">
        <f>Source!DG801</f>
        <v>)*1,04</v>
      </c>
      <c r="I1552" s="9">
        <f>Source!AV801</f>
        <v>1</v>
      </c>
      <c r="J1552" s="9">
        <f>IF(Source!BA801&lt;&gt; 0, Source!BA801, 1)</f>
        <v>1</v>
      </c>
      <c r="K1552" s="21">
        <f>Source!S801</f>
        <v>105.24</v>
      </c>
      <c r="L1552" s="21"/>
    </row>
    <row r="1553" spans="1:22" ht="14.25" x14ac:dyDescent="0.2">
      <c r="A1553" s="18"/>
      <c r="B1553" s="18"/>
      <c r="C1553" s="18"/>
      <c r="D1553" s="18" t="s">
        <v>1138</v>
      </c>
      <c r="E1553" s="19"/>
      <c r="F1553" s="9"/>
      <c r="G1553" s="21">
        <f>Source!AL801</f>
        <v>1.26</v>
      </c>
      <c r="H1553" s="20" t="str">
        <f>Source!DD801</f>
        <v/>
      </c>
      <c r="I1553" s="9">
        <f>Source!AW801</f>
        <v>1</v>
      </c>
      <c r="J1553" s="9">
        <f>IF(Source!BC801&lt;&gt; 0, Source!BC801, 1)</f>
        <v>1</v>
      </c>
      <c r="K1553" s="21">
        <f>Source!P801</f>
        <v>1.26</v>
      </c>
      <c r="L1553" s="21"/>
    </row>
    <row r="1554" spans="1:22" ht="14.25" x14ac:dyDescent="0.2">
      <c r="A1554" s="18"/>
      <c r="B1554" s="18"/>
      <c r="C1554" s="18"/>
      <c r="D1554" s="18" t="s">
        <v>1139</v>
      </c>
      <c r="E1554" s="19" t="s">
        <v>1140</v>
      </c>
      <c r="F1554" s="9">
        <f>Source!AT801</f>
        <v>70</v>
      </c>
      <c r="G1554" s="21"/>
      <c r="H1554" s="20"/>
      <c r="I1554" s="9"/>
      <c r="J1554" s="9"/>
      <c r="K1554" s="21">
        <f>SUM(R1551:R1553)</f>
        <v>73.67</v>
      </c>
      <c r="L1554" s="21"/>
    </row>
    <row r="1555" spans="1:22" ht="14.25" x14ac:dyDescent="0.2">
      <c r="A1555" s="18"/>
      <c r="B1555" s="18"/>
      <c r="C1555" s="18"/>
      <c r="D1555" s="18" t="s">
        <v>1141</v>
      </c>
      <c r="E1555" s="19" t="s">
        <v>1140</v>
      </c>
      <c r="F1555" s="9">
        <f>Source!AU801</f>
        <v>10</v>
      </c>
      <c r="G1555" s="21"/>
      <c r="H1555" s="20"/>
      <c r="I1555" s="9"/>
      <c r="J1555" s="9"/>
      <c r="K1555" s="21">
        <f>SUM(T1551:T1554)</f>
        <v>10.52</v>
      </c>
      <c r="L1555" s="21"/>
    </row>
    <row r="1556" spans="1:22" ht="14.25" x14ac:dyDescent="0.2">
      <c r="A1556" s="18"/>
      <c r="B1556" s="18"/>
      <c r="C1556" s="18"/>
      <c r="D1556" s="18" t="s">
        <v>1142</v>
      </c>
      <c r="E1556" s="19" t="s">
        <v>1143</v>
      </c>
      <c r="F1556" s="9">
        <f>Source!AQ801</f>
        <v>0.18</v>
      </c>
      <c r="G1556" s="21"/>
      <c r="H1556" s="20" t="str">
        <f>Source!DI801</f>
        <v>)*1,04</v>
      </c>
      <c r="I1556" s="9">
        <f>Source!AV801</f>
        <v>1</v>
      </c>
      <c r="J1556" s="9"/>
      <c r="K1556" s="21"/>
      <c r="L1556" s="21">
        <f>Source!U801</f>
        <v>0.18720000000000001</v>
      </c>
    </row>
    <row r="1557" spans="1:22" ht="15" x14ac:dyDescent="0.25">
      <c r="A1557" s="24"/>
      <c r="B1557" s="24"/>
      <c r="C1557" s="24"/>
      <c r="D1557" s="24"/>
      <c r="E1557" s="24"/>
      <c r="F1557" s="24"/>
      <c r="G1557" s="24"/>
      <c r="H1557" s="24"/>
      <c r="I1557" s="24"/>
      <c r="J1557" s="57">
        <f>K1552+K1553+K1554+K1555</f>
        <v>190.69000000000003</v>
      </c>
      <c r="K1557" s="57"/>
      <c r="L1557" s="25">
        <f>IF(Source!I801&lt;&gt;0, ROUND(J1557/Source!I801, 2), 0)</f>
        <v>190.69</v>
      </c>
      <c r="P1557" s="23">
        <f>J1557</f>
        <v>190.69000000000003</v>
      </c>
    </row>
    <row r="1558" spans="1:22" ht="93.75" x14ac:dyDescent="0.2">
      <c r="A1558" s="18">
        <v>171</v>
      </c>
      <c r="B1558" s="18">
        <v>171</v>
      </c>
      <c r="C1558" s="18" t="s">
        <v>1155</v>
      </c>
      <c r="D1558" s="18" t="s">
        <v>1156</v>
      </c>
      <c r="E1558" s="19" t="str">
        <f>Source!H802</f>
        <v>шт.</v>
      </c>
      <c r="F1558" s="9">
        <f>Source!I802</f>
        <v>12</v>
      </c>
      <c r="G1558" s="21"/>
      <c r="H1558" s="20"/>
      <c r="I1558" s="9"/>
      <c r="J1558" s="9"/>
      <c r="K1558" s="21"/>
      <c r="L1558" s="21"/>
      <c r="Q1558">
        <f>ROUND((Source!BZ802/100)*ROUND((Source!AF802*Source!AV802)*Source!I802, 2), 2)</f>
        <v>1428.02</v>
      </c>
      <c r="R1558">
        <f>Source!X802</f>
        <v>1428.02</v>
      </c>
      <c r="S1558">
        <f>ROUND((Source!CA802/100)*ROUND((Source!AF802*Source!AV802)*Source!I802, 2), 2)</f>
        <v>204</v>
      </c>
      <c r="T1558">
        <f>Source!Y802</f>
        <v>204</v>
      </c>
      <c r="U1558">
        <f>ROUND((175/100)*ROUND((Source!AE802*Source!AV802)*Source!I802, 2), 2)</f>
        <v>0</v>
      </c>
      <c r="V1558">
        <f>ROUND((108/100)*ROUND(Source!CS802*Source!I802, 2), 2)</f>
        <v>0</v>
      </c>
    </row>
    <row r="1559" spans="1:22" ht="14.25" x14ac:dyDescent="0.2">
      <c r="A1559" s="18"/>
      <c r="B1559" s="18"/>
      <c r="C1559" s="18"/>
      <c r="D1559" s="18" t="s">
        <v>1136</v>
      </c>
      <c r="E1559" s="19"/>
      <c r="F1559" s="9"/>
      <c r="G1559" s="21">
        <f>Source!AO802</f>
        <v>157.41</v>
      </c>
      <c r="H1559" s="20" t="str">
        <f>Source!DG802</f>
        <v>*1,08</v>
      </c>
      <c r="I1559" s="9">
        <f>Source!AV802</f>
        <v>1</v>
      </c>
      <c r="J1559" s="9">
        <f>IF(Source!BA802&lt;&gt; 0, Source!BA802, 1)</f>
        <v>1</v>
      </c>
      <c r="K1559" s="21">
        <f>Source!S802</f>
        <v>2040.03</v>
      </c>
      <c r="L1559" s="21"/>
    </row>
    <row r="1560" spans="1:22" ht="14.25" x14ac:dyDescent="0.2">
      <c r="A1560" s="18"/>
      <c r="B1560" s="18"/>
      <c r="C1560" s="18"/>
      <c r="D1560" s="18" t="s">
        <v>1138</v>
      </c>
      <c r="E1560" s="19"/>
      <c r="F1560" s="9"/>
      <c r="G1560" s="21">
        <f>Source!AL802</f>
        <v>0.63</v>
      </c>
      <c r="H1560" s="20" t="str">
        <f>Source!DD802</f>
        <v/>
      </c>
      <c r="I1560" s="9">
        <f>Source!AW802</f>
        <v>1</v>
      </c>
      <c r="J1560" s="9">
        <f>IF(Source!BC802&lt;&gt; 0, Source!BC802, 1)</f>
        <v>1</v>
      </c>
      <c r="K1560" s="21">
        <f>Source!P802</f>
        <v>7.56</v>
      </c>
      <c r="L1560" s="21"/>
    </row>
    <row r="1561" spans="1:22" ht="14.25" x14ac:dyDescent="0.2">
      <c r="A1561" s="18"/>
      <c r="B1561" s="18"/>
      <c r="C1561" s="18"/>
      <c r="D1561" s="18" t="s">
        <v>1139</v>
      </c>
      <c r="E1561" s="19" t="s">
        <v>1140</v>
      </c>
      <c r="F1561" s="9">
        <f>Source!AT802</f>
        <v>70</v>
      </c>
      <c r="G1561" s="21"/>
      <c r="H1561" s="20"/>
      <c r="I1561" s="9"/>
      <c r="J1561" s="9"/>
      <c r="K1561" s="21">
        <f>SUM(R1558:R1560)</f>
        <v>1428.02</v>
      </c>
      <c r="L1561" s="21"/>
    </row>
    <row r="1562" spans="1:22" ht="14.25" x14ac:dyDescent="0.2">
      <c r="A1562" s="18"/>
      <c r="B1562" s="18"/>
      <c r="C1562" s="18"/>
      <c r="D1562" s="18" t="s">
        <v>1141</v>
      </c>
      <c r="E1562" s="19" t="s">
        <v>1140</v>
      </c>
      <c r="F1562" s="9">
        <f>Source!AU802</f>
        <v>10</v>
      </c>
      <c r="G1562" s="21"/>
      <c r="H1562" s="20"/>
      <c r="I1562" s="9"/>
      <c r="J1562" s="9"/>
      <c r="K1562" s="21">
        <f>SUM(T1558:T1561)</f>
        <v>204</v>
      </c>
      <c r="L1562" s="21"/>
    </row>
    <row r="1563" spans="1:22" ht="14.25" x14ac:dyDescent="0.2">
      <c r="A1563" s="18"/>
      <c r="B1563" s="18"/>
      <c r="C1563" s="18"/>
      <c r="D1563" s="18" t="s">
        <v>1142</v>
      </c>
      <c r="E1563" s="19" t="s">
        <v>1143</v>
      </c>
      <c r="F1563" s="9">
        <f>Source!AQ802</f>
        <v>0.28000000000000003</v>
      </c>
      <c r="G1563" s="21"/>
      <c r="H1563" s="20" t="str">
        <f>Source!DI802</f>
        <v>*1,08</v>
      </c>
      <c r="I1563" s="9">
        <f>Source!AV802</f>
        <v>1</v>
      </c>
      <c r="J1563" s="9"/>
      <c r="K1563" s="21"/>
      <c r="L1563" s="21">
        <f>Source!U802</f>
        <v>3.6288000000000009</v>
      </c>
    </row>
    <row r="1564" spans="1:22" ht="15" x14ac:dyDescent="0.25">
      <c r="A1564" s="24"/>
      <c r="B1564" s="24"/>
      <c r="C1564" s="24"/>
      <c r="D1564" s="24"/>
      <c r="E1564" s="24"/>
      <c r="F1564" s="24"/>
      <c r="G1564" s="24"/>
      <c r="H1564" s="24"/>
      <c r="I1564" s="24"/>
      <c r="J1564" s="57">
        <f>K1559+K1560+K1561+K1562</f>
        <v>3679.6099999999997</v>
      </c>
      <c r="K1564" s="57"/>
      <c r="L1564" s="25">
        <f>IF(Source!I802&lt;&gt;0, ROUND(J1564/Source!I802, 2), 0)</f>
        <v>306.63</v>
      </c>
      <c r="P1564" s="23">
        <f>J1564</f>
        <v>3679.6099999999997</v>
      </c>
    </row>
    <row r="1565" spans="1:22" ht="122.25" x14ac:dyDescent="0.2">
      <c r="A1565" s="18">
        <v>172</v>
      </c>
      <c r="B1565" s="18">
        <v>172</v>
      </c>
      <c r="C1565" s="18" t="s">
        <v>1150</v>
      </c>
      <c r="D1565" s="18" t="s">
        <v>1157</v>
      </c>
      <c r="E1565" s="19" t="str">
        <f>Source!H803</f>
        <v>шт.</v>
      </c>
      <c r="F1565" s="9">
        <f>Source!I803</f>
        <v>55</v>
      </c>
      <c r="G1565" s="21"/>
      <c r="H1565" s="20"/>
      <c r="I1565" s="9"/>
      <c r="J1565" s="9"/>
      <c r="K1565" s="21"/>
      <c r="L1565" s="21"/>
      <c r="Q1565">
        <f>ROUND((Source!BZ803/100)*ROUND((Source!AF803*Source!AV803)*Source!I803, 2), 2)</f>
        <v>4951.74</v>
      </c>
      <c r="R1565">
        <f>Source!X803</f>
        <v>4951.74</v>
      </c>
      <c r="S1565">
        <f>ROUND((Source!CA803/100)*ROUND((Source!AF803*Source!AV803)*Source!I803, 2), 2)</f>
        <v>707.39</v>
      </c>
      <c r="T1565">
        <f>Source!Y803</f>
        <v>707.39</v>
      </c>
      <c r="U1565">
        <f>ROUND((175/100)*ROUND((Source!AE803*Source!AV803)*Source!I803, 2), 2)</f>
        <v>0</v>
      </c>
      <c r="V1565">
        <f>ROUND((108/100)*ROUND(Source!CS803*Source!I803, 2), 2)</f>
        <v>0</v>
      </c>
    </row>
    <row r="1566" spans="1:22" ht="14.25" x14ac:dyDescent="0.2">
      <c r="A1566" s="18"/>
      <c r="B1566" s="18"/>
      <c r="C1566" s="18"/>
      <c r="D1566" s="18" t="s">
        <v>1136</v>
      </c>
      <c r="E1566" s="19"/>
      <c r="F1566" s="9"/>
      <c r="G1566" s="21">
        <f>Source!AO803</f>
        <v>123.67</v>
      </c>
      <c r="H1566" s="20" t="str">
        <f>Source!DG803</f>
        <v>)*1,04</v>
      </c>
      <c r="I1566" s="9">
        <f>Source!AV803</f>
        <v>1</v>
      </c>
      <c r="J1566" s="9">
        <f>IF(Source!BA803&lt;&gt; 0, Source!BA803, 1)</f>
        <v>1</v>
      </c>
      <c r="K1566" s="21">
        <f>Source!S803</f>
        <v>7073.92</v>
      </c>
      <c r="L1566" s="21"/>
    </row>
    <row r="1567" spans="1:22" ht="14.25" x14ac:dyDescent="0.2">
      <c r="A1567" s="18"/>
      <c r="B1567" s="18"/>
      <c r="C1567" s="18"/>
      <c r="D1567" s="18" t="s">
        <v>1138</v>
      </c>
      <c r="E1567" s="19"/>
      <c r="F1567" s="9"/>
      <c r="G1567" s="21">
        <f>Source!AL803</f>
        <v>1.57</v>
      </c>
      <c r="H1567" s="20" t="str">
        <f>Source!DD803</f>
        <v/>
      </c>
      <c r="I1567" s="9">
        <f>Source!AW803</f>
        <v>1</v>
      </c>
      <c r="J1567" s="9">
        <f>IF(Source!BC803&lt;&gt; 0, Source!BC803, 1)</f>
        <v>1</v>
      </c>
      <c r="K1567" s="21">
        <f>Source!P803</f>
        <v>86.35</v>
      </c>
      <c r="L1567" s="21"/>
    </row>
    <row r="1568" spans="1:22" ht="14.25" x14ac:dyDescent="0.2">
      <c r="A1568" s="18"/>
      <c r="B1568" s="18"/>
      <c r="C1568" s="18"/>
      <c r="D1568" s="18" t="s">
        <v>1139</v>
      </c>
      <c r="E1568" s="19" t="s">
        <v>1140</v>
      </c>
      <c r="F1568" s="9">
        <f>Source!AT803</f>
        <v>70</v>
      </c>
      <c r="G1568" s="21"/>
      <c r="H1568" s="20"/>
      <c r="I1568" s="9"/>
      <c r="J1568" s="9"/>
      <c r="K1568" s="21">
        <f>SUM(R1565:R1567)</f>
        <v>4951.74</v>
      </c>
      <c r="L1568" s="21"/>
    </row>
    <row r="1569" spans="1:22" ht="14.25" x14ac:dyDescent="0.2">
      <c r="A1569" s="18"/>
      <c r="B1569" s="18"/>
      <c r="C1569" s="18"/>
      <c r="D1569" s="18" t="s">
        <v>1141</v>
      </c>
      <c r="E1569" s="19" t="s">
        <v>1140</v>
      </c>
      <c r="F1569" s="9">
        <f>Source!AU803</f>
        <v>10</v>
      </c>
      <c r="G1569" s="21"/>
      <c r="H1569" s="20"/>
      <c r="I1569" s="9"/>
      <c r="J1569" s="9"/>
      <c r="K1569" s="21">
        <f>SUM(T1565:T1568)</f>
        <v>707.39</v>
      </c>
      <c r="L1569" s="21"/>
    </row>
    <row r="1570" spans="1:22" ht="14.25" x14ac:dyDescent="0.2">
      <c r="A1570" s="18"/>
      <c r="B1570" s="18"/>
      <c r="C1570" s="18"/>
      <c r="D1570" s="18" t="s">
        <v>1142</v>
      </c>
      <c r="E1570" s="19" t="s">
        <v>1143</v>
      </c>
      <c r="F1570" s="9">
        <f>Source!AQ803</f>
        <v>0.22</v>
      </c>
      <c r="G1570" s="21"/>
      <c r="H1570" s="20" t="str">
        <f>Source!DI803</f>
        <v>)*1,04</v>
      </c>
      <c r="I1570" s="9">
        <f>Source!AV803</f>
        <v>1</v>
      </c>
      <c r="J1570" s="9"/>
      <c r="K1570" s="21"/>
      <c r="L1570" s="21">
        <f>Source!U803</f>
        <v>12.584</v>
      </c>
    </row>
    <row r="1571" spans="1:22" ht="15" x14ac:dyDescent="0.25">
      <c r="A1571" s="24"/>
      <c r="B1571" s="24"/>
      <c r="C1571" s="24"/>
      <c r="D1571" s="24"/>
      <c r="E1571" s="24"/>
      <c r="F1571" s="24"/>
      <c r="G1571" s="24"/>
      <c r="H1571" s="24"/>
      <c r="I1571" s="24"/>
      <c r="J1571" s="57">
        <f>K1566+K1567+K1568+K1569</f>
        <v>12819.4</v>
      </c>
      <c r="K1571" s="57"/>
      <c r="L1571" s="25">
        <f>IF(Source!I803&lt;&gt;0, ROUND(J1571/Source!I803, 2), 0)</f>
        <v>233.08</v>
      </c>
      <c r="P1571" s="23">
        <f>J1571</f>
        <v>12819.4</v>
      </c>
    </row>
    <row r="1572" spans="1:22" ht="42.75" x14ac:dyDescent="0.2">
      <c r="A1572" s="18">
        <v>173</v>
      </c>
      <c r="B1572" s="18">
        <v>173</v>
      </c>
      <c r="C1572" s="18" t="str">
        <f>Source!F804</f>
        <v>1.20-2103-7-1/1</v>
      </c>
      <c r="D1572" s="18" t="str">
        <f>Source!G804</f>
        <v>Техническое обслуживание электроосветительной арматуры с одной лампой накаливания</v>
      </c>
      <c r="E1572" s="19" t="str">
        <f>Source!H804</f>
        <v>10 шт.</v>
      </c>
      <c r="F1572" s="9">
        <f>Source!I804</f>
        <v>1</v>
      </c>
      <c r="G1572" s="21"/>
      <c r="H1572" s="20"/>
      <c r="I1572" s="9"/>
      <c r="J1572" s="9"/>
      <c r="K1572" s="21"/>
      <c r="L1572" s="21"/>
      <c r="Q1572">
        <f>ROUND((Source!BZ804/100)*ROUND((Source!AF804*Source!AV804)*Source!I804, 2), 2)</f>
        <v>1064.3900000000001</v>
      </c>
      <c r="R1572">
        <f>Source!X804</f>
        <v>1064.3900000000001</v>
      </c>
      <c r="S1572">
        <f>ROUND((Source!CA804/100)*ROUND((Source!AF804*Source!AV804)*Source!I804, 2), 2)</f>
        <v>152.06</v>
      </c>
      <c r="T1572">
        <f>Source!Y804</f>
        <v>152.06</v>
      </c>
      <c r="U1572">
        <f>ROUND((175/100)*ROUND((Source!AE804*Source!AV804)*Source!I804, 2), 2)</f>
        <v>0</v>
      </c>
      <c r="V1572">
        <f>ROUND((108/100)*ROUND(Source!CS804*Source!I804, 2), 2)</f>
        <v>0</v>
      </c>
    </row>
    <row r="1573" spans="1:22" x14ac:dyDescent="0.2">
      <c r="D1573" s="22" t="str">
        <f>"Объем: "&amp;Source!I804&amp;"=(5+"&amp;"5)/"&amp;"10"</f>
        <v>Объем: 1=(5+5)/10</v>
      </c>
    </row>
    <row r="1574" spans="1:22" ht="14.25" x14ac:dyDescent="0.2">
      <c r="A1574" s="18"/>
      <c r="B1574" s="18"/>
      <c r="C1574" s="18"/>
      <c r="D1574" s="18" t="s">
        <v>1136</v>
      </c>
      <c r="E1574" s="19"/>
      <c r="F1574" s="9"/>
      <c r="G1574" s="21">
        <f>Source!AO804</f>
        <v>1520.55</v>
      </c>
      <c r="H1574" s="20" t="str">
        <f>Source!DG804</f>
        <v/>
      </c>
      <c r="I1574" s="9">
        <f>Source!AV804</f>
        <v>1</v>
      </c>
      <c r="J1574" s="9">
        <f>IF(Source!BA804&lt;&gt; 0, Source!BA804, 1)</f>
        <v>1</v>
      </c>
      <c r="K1574" s="21">
        <f>Source!S804</f>
        <v>1520.55</v>
      </c>
      <c r="L1574" s="21"/>
    </row>
    <row r="1575" spans="1:22" ht="14.25" x14ac:dyDescent="0.2">
      <c r="A1575" s="18"/>
      <c r="B1575" s="18"/>
      <c r="C1575" s="18"/>
      <c r="D1575" s="18" t="s">
        <v>1138</v>
      </c>
      <c r="E1575" s="19"/>
      <c r="F1575" s="9"/>
      <c r="G1575" s="21">
        <f>Source!AL804</f>
        <v>11.82</v>
      </c>
      <c r="H1575" s="20" t="str">
        <f>Source!DD804</f>
        <v/>
      </c>
      <c r="I1575" s="9">
        <f>Source!AW804</f>
        <v>1</v>
      </c>
      <c r="J1575" s="9">
        <f>IF(Source!BC804&lt;&gt; 0, Source!BC804, 1)</f>
        <v>1</v>
      </c>
      <c r="K1575" s="21">
        <f>Source!P804</f>
        <v>11.82</v>
      </c>
      <c r="L1575" s="21"/>
    </row>
    <row r="1576" spans="1:22" ht="14.25" x14ac:dyDescent="0.2">
      <c r="A1576" s="18"/>
      <c r="B1576" s="18"/>
      <c r="C1576" s="18"/>
      <c r="D1576" s="18" t="s">
        <v>1139</v>
      </c>
      <c r="E1576" s="19" t="s">
        <v>1140</v>
      </c>
      <c r="F1576" s="9">
        <f>Source!AT804</f>
        <v>70</v>
      </c>
      <c r="G1576" s="21"/>
      <c r="H1576" s="20"/>
      <c r="I1576" s="9"/>
      <c r="J1576" s="9"/>
      <c r="K1576" s="21">
        <f>SUM(R1572:R1575)</f>
        <v>1064.3900000000001</v>
      </c>
      <c r="L1576" s="21"/>
    </row>
    <row r="1577" spans="1:22" ht="14.25" x14ac:dyDescent="0.2">
      <c r="A1577" s="18"/>
      <c r="B1577" s="18"/>
      <c r="C1577" s="18"/>
      <c r="D1577" s="18" t="s">
        <v>1141</v>
      </c>
      <c r="E1577" s="19" t="s">
        <v>1140</v>
      </c>
      <c r="F1577" s="9">
        <f>Source!AU804</f>
        <v>10</v>
      </c>
      <c r="G1577" s="21"/>
      <c r="H1577" s="20"/>
      <c r="I1577" s="9"/>
      <c r="J1577" s="9"/>
      <c r="K1577" s="21">
        <f>SUM(T1572:T1576)</f>
        <v>152.06</v>
      </c>
      <c r="L1577" s="21"/>
    </row>
    <row r="1578" spans="1:22" ht="14.25" x14ac:dyDescent="0.2">
      <c r="A1578" s="18"/>
      <c r="B1578" s="18"/>
      <c r="C1578" s="18"/>
      <c r="D1578" s="18" t="s">
        <v>1142</v>
      </c>
      <c r="E1578" s="19" t="s">
        <v>1143</v>
      </c>
      <c r="F1578" s="9">
        <f>Source!AQ804</f>
        <v>3</v>
      </c>
      <c r="G1578" s="21"/>
      <c r="H1578" s="20" t="str">
        <f>Source!DI804</f>
        <v/>
      </c>
      <c r="I1578" s="9">
        <f>Source!AV804</f>
        <v>1</v>
      </c>
      <c r="J1578" s="9"/>
      <c r="K1578" s="21"/>
      <c r="L1578" s="21">
        <f>Source!U804</f>
        <v>3</v>
      </c>
    </row>
    <row r="1579" spans="1:22" ht="15" x14ac:dyDescent="0.25">
      <c r="A1579" s="24"/>
      <c r="B1579" s="24"/>
      <c r="C1579" s="24"/>
      <c r="D1579" s="24"/>
      <c r="E1579" s="24"/>
      <c r="F1579" s="24"/>
      <c r="G1579" s="24"/>
      <c r="H1579" s="24"/>
      <c r="I1579" s="24"/>
      <c r="J1579" s="57">
        <f>K1574+K1575+K1576+K1577</f>
        <v>2748.82</v>
      </c>
      <c r="K1579" s="57"/>
      <c r="L1579" s="25">
        <f>IF(Source!I804&lt;&gt;0, ROUND(J1579/Source!I804, 2), 0)</f>
        <v>2748.82</v>
      </c>
      <c r="P1579" s="23">
        <f>J1579</f>
        <v>2748.82</v>
      </c>
    </row>
    <row r="1580" spans="1:22" ht="179.25" x14ac:dyDescent="0.2">
      <c r="A1580" s="18">
        <v>174</v>
      </c>
      <c r="B1580" s="18">
        <v>174</v>
      </c>
      <c r="C1580" s="18" t="s">
        <v>1152</v>
      </c>
      <c r="D1580" s="18" t="s">
        <v>1158</v>
      </c>
      <c r="E1580" s="19" t="str">
        <f>Source!H806</f>
        <v>шт.</v>
      </c>
      <c r="F1580" s="9">
        <f>Source!I806</f>
        <v>61</v>
      </c>
      <c r="G1580" s="21"/>
      <c r="H1580" s="20"/>
      <c r="I1580" s="9"/>
      <c r="J1580" s="9"/>
      <c r="K1580" s="21"/>
      <c r="L1580" s="21"/>
      <c r="Q1580">
        <f>ROUND((Source!BZ806/100)*ROUND((Source!AF806*Source!AV806)*Source!I806, 2), 2)</f>
        <v>7489.41</v>
      </c>
      <c r="R1580">
        <f>Source!X806</f>
        <v>7489.41</v>
      </c>
      <c r="S1580">
        <f>ROUND((Source!CA806/100)*ROUND((Source!AF806*Source!AV806)*Source!I806, 2), 2)</f>
        <v>1069.92</v>
      </c>
      <c r="T1580">
        <f>Source!Y806</f>
        <v>1069.92</v>
      </c>
      <c r="U1580">
        <f>ROUND((175/100)*ROUND((Source!AE806*Source!AV806)*Source!I806, 2), 2)</f>
        <v>0</v>
      </c>
      <c r="V1580">
        <f>ROUND((108/100)*ROUND(Source!CS806*Source!I806, 2), 2)</f>
        <v>0</v>
      </c>
    </row>
    <row r="1581" spans="1:22" x14ac:dyDescent="0.2">
      <c r="D1581" s="22" t="str">
        <f>"Объем: "&amp;Source!I806&amp;"=56+"&amp;"5"</f>
        <v>Объем: 61=56+5</v>
      </c>
    </row>
    <row r="1582" spans="1:22" ht="14.25" x14ac:dyDescent="0.2">
      <c r="A1582" s="18"/>
      <c r="B1582" s="18"/>
      <c r="C1582" s="18"/>
      <c r="D1582" s="18" t="s">
        <v>1136</v>
      </c>
      <c r="E1582" s="19"/>
      <c r="F1582" s="9"/>
      <c r="G1582" s="21">
        <f>Source!AO806</f>
        <v>168.65</v>
      </c>
      <c r="H1582" s="20" t="str">
        <f>Source!DG806</f>
        <v>)*1,04</v>
      </c>
      <c r="I1582" s="9">
        <f>Source!AV806</f>
        <v>1</v>
      </c>
      <c r="J1582" s="9">
        <f>IF(Source!BA806&lt;&gt; 0, Source!BA806, 1)</f>
        <v>1</v>
      </c>
      <c r="K1582" s="21">
        <f>Source!S806</f>
        <v>10699.16</v>
      </c>
      <c r="L1582" s="21"/>
    </row>
    <row r="1583" spans="1:22" ht="14.25" x14ac:dyDescent="0.2">
      <c r="A1583" s="18"/>
      <c r="B1583" s="18"/>
      <c r="C1583" s="18"/>
      <c r="D1583" s="18" t="s">
        <v>1138</v>
      </c>
      <c r="E1583" s="19"/>
      <c r="F1583" s="9"/>
      <c r="G1583" s="21">
        <f>Source!AL806</f>
        <v>0.63</v>
      </c>
      <c r="H1583" s="20" t="str">
        <f>Source!DD806</f>
        <v/>
      </c>
      <c r="I1583" s="9">
        <f>Source!AW806</f>
        <v>1</v>
      </c>
      <c r="J1583" s="9">
        <f>IF(Source!BC806&lt;&gt; 0, Source!BC806, 1)</f>
        <v>1</v>
      </c>
      <c r="K1583" s="21">
        <f>Source!P806</f>
        <v>38.43</v>
      </c>
      <c r="L1583" s="21"/>
    </row>
    <row r="1584" spans="1:22" ht="14.25" x14ac:dyDescent="0.2">
      <c r="A1584" s="18"/>
      <c r="B1584" s="18"/>
      <c r="C1584" s="18"/>
      <c r="D1584" s="18" t="s">
        <v>1139</v>
      </c>
      <c r="E1584" s="19" t="s">
        <v>1140</v>
      </c>
      <c r="F1584" s="9">
        <f>Source!AT806</f>
        <v>70</v>
      </c>
      <c r="G1584" s="21"/>
      <c r="H1584" s="20"/>
      <c r="I1584" s="9"/>
      <c r="J1584" s="9"/>
      <c r="K1584" s="21">
        <f>SUM(R1580:R1583)</f>
        <v>7489.41</v>
      </c>
      <c r="L1584" s="21"/>
    </row>
    <row r="1585" spans="1:22" ht="14.25" x14ac:dyDescent="0.2">
      <c r="A1585" s="18"/>
      <c r="B1585" s="18"/>
      <c r="C1585" s="18"/>
      <c r="D1585" s="18" t="s">
        <v>1141</v>
      </c>
      <c r="E1585" s="19" t="s">
        <v>1140</v>
      </c>
      <c r="F1585" s="9">
        <f>Source!AU806</f>
        <v>10</v>
      </c>
      <c r="G1585" s="21"/>
      <c r="H1585" s="20"/>
      <c r="I1585" s="9"/>
      <c r="J1585" s="9"/>
      <c r="K1585" s="21">
        <f>SUM(T1580:T1584)</f>
        <v>1069.92</v>
      </c>
      <c r="L1585" s="21"/>
    </row>
    <row r="1586" spans="1:22" ht="14.25" x14ac:dyDescent="0.2">
      <c r="A1586" s="18"/>
      <c r="B1586" s="18"/>
      <c r="C1586" s="18"/>
      <c r="D1586" s="18" t="s">
        <v>1142</v>
      </c>
      <c r="E1586" s="19" t="s">
        <v>1143</v>
      </c>
      <c r="F1586" s="9">
        <f>Source!AQ806</f>
        <v>0.3</v>
      </c>
      <c r="G1586" s="21"/>
      <c r="H1586" s="20" t="str">
        <f>Source!DI806</f>
        <v>)*1,04</v>
      </c>
      <c r="I1586" s="9">
        <f>Source!AV806</f>
        <v>1</v>
      </c>
      <c r="J1586" s="9"/>
      <c r="K1586" s="21"/>
      <c r="L1586" s="21">
        <f>Source!U806</f>
        <v>19.032</v>
      </c>
    </row>
    <row r="1587" spans="1:22" ht="15" x14ac:dyDescent="0.25">
      <c r="A1587" s="24"/>
      <c r="B1587" s="24"/>
      <c r="C1587" s="24"/>
      <c r="D1587" s="24"/>
      <c r="E1587" s="24"/>
      <c r="F1587" s="24"/>
      <c r="G1587" s="24"/>
      <c r="H1587" s="24"/>
      <c r="I1587" s="24"/>
      <c r="J1587" s="57">
        <f>K1582+K1583+K1584+K1585</f>
        <v>19296.919999999998</v>
      </c>
      <c r="K1587" s="57"/>
      <c r="L1587" s="25">
        <f>IF(Source!I806&lt;&gt;0, ROUND(J1587/Source!I806, 2), 0)</f>
        <v>316.33999999999997</v>
      </c>
      <c r="P1587" s="23">
        <f>J1587</f>
        <v>19296.919999999998</v>
      </c>
    </row>
    <row r="1589" spans="1:22" ht="15" x14ac:dyDescent="0.25">
      <c r="A1589" s="55" t="str">
        <f>CONCATENATE("Итого по подразделу: ",IF(Source!G808&lt;&gt;"Новый подраздел", Source!G808, ""))</f>
        <v>Итого по подразделу: Светотехнические изделия 1</v>
      </c>
      <c r="B1589" s="55"/>
      <c r="C1589" s="55"/>
      <c r="D1589" s="55"/>
      <c r="E1589" s="55"/>
      <c r="F1589" s="55"/>
      <c r="G1589" s="55"/>
      <c r="H1589" s="55"/>
      <c r="I1589" s="55"/>
      <c r="J1589" s="53">
        <f>SUM(P1521:P1588)</f>
        <v>110076.81</v>
      </c>
      <c r="K1589" s="54"/>
      <c r="L1589" s="26"/>
    </row>
    <row r="1592" spans="1:22" ht="16.5" x14ac:dyDescent="0.25">
      <c r="A1592" s="56" t="str">
        <f>CONCATENATE("Подраздел: ",IF(Source!G838&lt;&gt;"Новый подраздел", Source!G838, ""))</f>
        <v>Подраздел: Электроустновочные изделия 1</v>
      </c>
      <c r="B1592" s="56"/>
      <c r="C1592" s="56"/>
      <c r="D1592" s="56"/>
      <c r="E1592" s="56"/>
      <c r="F1592" s="56"/>
      <c r="G1592" s="56"/>
      <c r="H1592" s="56"/>
      <c r="I1592" s="56"/>
      <c r="J1592" s="56"/>
      <c r="K1592" s="56"/>
      <c r="L1592" s="56"/>
    </row>
    <row r="1593" spans="1:22" ht="71.25" x14ac:dyDescent="0.2">
      <c r="A1593" s="18">
        <v>175</v>
      </c>
      <c r="B1593" s="18">
        <v>175</v>
      </c>
      <c r="C1593" s="18" t="str">
        <f>Source!F843</f>
        <v>1.21-2303-37-1/1</v>
      </c>
      <c r="D1593" s="18" t="str">
        <f>Source!G843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593" s="19" t="str">
        <f>Source!H843</f>
        <v>10 шт.</v>
      </c>
      <c r="F1593" s="9">
        <f>Source!I843</f>
        <v>35.5</v>
      </c>
      <c r="G1593" s="21"/>
      <c r="H1593" s="20"/>
      <c r="I1593" s="9"/>
      <c r="J1593" s="9"/>
      <c r="K1593" s="21"/>
      <c r="L1593" s="21"/>
      <c r="Q1593">
        <f>ROUND((Source!BZ843/100)*ROUND((Source!AF843*Source!AV843)*Source!I843, 2), 2)</f>
        <v>2762.08</v>
      </c>
      <c r="R1593">
        <f>Source!X843</f>
        <v>2762.08</v>
      </c>
      <c r="S1593">
        <f>ROUND((Source!CA843/100)*ROUND((Source!AF843*Source!AV843)*Source!I843, 2), 2)</f>
        <v>394.58</v>
      </c>
      <c r="T1593">
        <f>Source!Y843</f>
        <v>394.58</v>
      </c>
      <c r="U1593">
        <f>ROUND((175/100)*ROUND((Source!AE843*Source!AV843)*Source!I843, 2), 2)</f>
        <v>0</v>
      </c>
      <c r="V1593">
        <f>ROUND((108/100)*ROUND(Source!CS843*Source!I843, 2), 2)</f>
        <v>0</v>
      </c>
    </row>
    <row r="1594" spans="1:22" x14ac:dyDescent="0.2">
      <c r="D1594" s="22" t="str">
        <f>"Объем: "&amp;Source!I843&amp;"=355/"&amp;"10"</f>
        <v>Объем: 35,5=355/10</v>
      </c>
    </row>
    <row r="1595" spans="1:22" ht="14.25" x14ac:dyDescent="0.2">
      <c r="A1595" s="18"/>
      <c r="B1595" s="18"/>
      <c r="C1595" s="18"/>
      <c r="D1595" s="18" t="s">
        <v>1136</v>
      </c>
      <c r="E1595" s="19"/>
      <c r="F1595" s="9"/>
      <c r="G1595" s="21">
        <f>Source!AO843</f>
        <v>111.15</v>
      </c>
      <c r="H1595" s="20" t="str">
        <f>Source!DG843</f>
        <v/>
      </c>
      <c r="I1595" s="9">
        <f>Source!AV843</f>
        <v>1</v>
      </c>
      <c r="J1595" s="9">
        <f>IF(Source!BA843&lt;&gt; 0, Source!BA843, 1)</f>
        <v>1</v>
      </c>
      <c r="K1595" s="21">
        <f>Source!S843</f>
        <v>3945.83</v>
      </c>
      <c r="L1595" s="21"/>
    </row>
    <row r="1596" spans="1:22" ht="14.25" x14ac:dyDescent="0.2">
      <c r="A1596" s="18"/>
      <c r="B1596" s="18"/>
      <c r="C1596" s="18"/>
      <c r="D1596" s="18" t="s">
        <v>1138</v>
      </c>
      <c r="E1596" s="19"/>
      <c r="F1596" s="9"/>
      <c r="G1596" s="21">
        <f>Source!AL843</f>
        <v>6.3</v>
      </c>
      <c r="H1596" s="20" t="str">
        <f>Source!DD843</f>
        <v/>
      </c>
      <c r="I1596" s="9">
        <f>Source!AW843</f>
        <v>1</v>
      </c>
      <c r="J1596" s="9">
        <f>IF(Source!BC843&lt;&gt; 0, Source!BC843, 1)</f>
        <v>1</v>
      </c>
      <c r="K1596" s="21">
        <f>Source!P843</f>
        <v>223.65</v>
      </c>
      <c r="L1596" s="21"/>
    </row>
    <row r="1597" spans="1:22" ht="14.25" x14ac:dyDescent="0.2">
      <c r="A1597" s="18"/>
      <c r="B1597" s="18"/>
      <c r="C1597" s="18"/>
      <c r="D1597" s="18" t="s">
        <v>1139</v>
      </c>
      <c r="E1597" s="19" t="s">
        <v>1140</v>
      </c>
      <c r="F1597" s="9">
        <f>Source!AT843</f>
        <v>70</v>
      </c>
      <c r="G1597" s="21"/>
      <c r="H1597" s="20"/>
      <c r="I1597" s="9"/>
      <c r="J1597" s="9"/>
      <c r="K1597" s="21">
        <f>SUM(R1593:R1596)</f>
        <v>2762.08</v>
      </c>
      <c r="L1597" s="21"/>
    </row>
    <row r="1598" spans="1:22" ht="14.25" x14ac:dyDescent="0.2">
      <c r="A1598" s="18"/>
      <c r="B1598" s="18"/>
      <c r="C1598" s="18"/>
      <c r="D1598" s="18" t="s">
        <v>1141</v>
      </c>
      <c r="E1598" s="19" t="s">
        <v>1140</v>
      </c>
      <c r="F1598" s="9">
        <f>Source!AU843</f>
        <v>10</v>
      </c>
      <c r="G1598" s="21"/>
      <c r="H1598" s="20"/>
      <c r="I1598" s="9"/>
      <c r="J1598" s="9"/>
      <c r="K1598" s="21">
        <f>SUM(T1593:T1597)</f>
        <v>394.58</v>
      </c>
      <c r="L1598" s="21"/>
    </row>
    <row r="1599" spans="1:22" ht="14.25" x14ac:dyDescent="0.2">
      <c r="A1599" s="18"/>
      <c r="B1599" s="18"/>
      <c r="C1599" s="18"/>
      <c r="D1599" s="18" t="s">
        <v>1142</v>
      </c>
      <c r="E1599" s="19" t="s">
        <v>1143</v>
      </c>
      <c r="F1599" s="9">
        <f>Source!AQ843</f>
        <v>0.18</v>
      </c>
      <c r="G1599" s="21"/>
      <c r="H1599" s="20" t="str">
        <f>Source!DI843</f>
        <v/>
      </c>
      <c r="I1599" s="9">
        <f>Source!AV843</f>
        <v>1</v>
      </c>
      <c r="J1599" s="9"/>
      <c r="K1599" s="21"/>
      <c r="L1599" s="21">
        <f>Source!U843</f>
        <v>6.39</v>
      </c>
    </row>
    <row r="1600" spans="1:22" ht="15" x14ac:dyDescent="0.25">
      <c r="A1600" s="24"/>
      <c r="B1600" s="24"/>
      <c r="C1600" s="24"/>
      <c r="D1600" s="24"/>
      <c r="E1600" s="24"/>
      <c r="F1600" s="24"/>
      <c r="G1600" s="24"/>
      <c r="H1600" s="24"/>
      <c r="I1600" s="24"/>
      <c r="J1600" s="57">
        <f>K1595+K1596+K1597+K1598</f>
        <v>7326.1399999999994</v>
      </c>
      <c r="K1600" s="57"/>
      <c r="L1600" s="25">
        <f>IF(Source!I843&lt;&gt;0, ROUND(J1600/Source!I843, 2), 0)</f>
        <v>206.37</v>
      </c>
      <c r="P1600" s="23">
        <f>J1600</f>
        <v>7326.1399999999994</v>
      </c>
    </row>
    <row r="1601" spans="1:22" ht="42.75" x14ac:dyDescent="0.2">
      <c r="A1601" s="18">
        <v>176</v>
      </c>
      <c r="B1601" s="18">
        <v>176</v>
      </c>
      <c r="C1601" s="18" t="str">
        <f>Source!F845</f>
        <v>1.21-2303-28-1/1</v>
      </c>
      <c r="D1601" s="18" t="str">
        <f>Source!G845</f>
        <v>Техническое обслуживание автоматического выключателя до 160 А / Выключатель одноклавишный</v>
      </c>
      <c r="E1601" s="19" t="str">
        <f>Source!H845</f>
        <v>шт.</v>
      </c>
      <c r="F1601" s="9">
        <f>Source!I845</f>
        <v>13</v>
      </c>
      <c r="G1601" s="21"/>
      <c r="H1601" s="20"/>
      <c r="I1601" s="9"/>
      <c r="J1601" s="9"/>
      <c r="K1601" s="21"/>
      <c r="L1601" s="21"/>
      <c r="Q1601">
        <f>ROUND((Source!BZ845/100)*ROUND((Source!AF845*Source!AV845)*Source!I845, 2), 2)</f>
        <v>3874.78</v>
      </c>
      <c r="R1601">
        <f>Source!X845</f>
        <v>3874.78</v>
      </c>
      <c r="S1601">
        <f>ROUND((Source!CA845/100)*ROUND((Source!AF845*Source!AV845)*Source!I845, 2), 2)</f>
        <v>553.54</v>
      </c>
      <c r="T1601">
        <f>Source!Y845</f>
        <v>553.54</v>
      </c>
      <c r="U1601">
        <f>ROUND((175/100)*ROUND((Source!AE845*Source!AV845)*Source!I845, 2), 2)</f>
        <v>0</v>
      </c>
      <c r="V1601">
        <f>ROUND((108/100)*ROUND(Source!CS845*Source!I845, 2), 2)</f>
        <v>0</v>
      </c>
    </row>
    <row r="1602" spans="1:22" ht="14.25" x14ac:dyDescent="0.2">
      <c r="A1602" s="18"/>
      <c r="B1602" s="18"/>
      <c r="C1602" s="18"/>
      <c r="D1602" s="18" t="s">
        <v>1136</v>
      </c>
      <c r="E1602" s="19"/>
      <c r="F1602" s="9"/>
      <c r="G1602" s="21">
        <f>Source!AO845</f>
        <v>212.9</v>
      </c>
      <c r="H1602" s="20" t="str">
        <f>Source!DG845</f>
        <v>)*2</v>
      </c>
      <c r="I1602" s="9">
        <f>Source!AV845</f>
        <v>1</v>
      </c>
      <c r="J1602" s="9">
        <f>IF(Source!BA845&lt;&gt; 0, Source!BA845, 1)</f>
        <v>1</v>
      </c>
      <c r="K1602" s="21">
        <f>Source!S845</f>
        <v>5535.4</v>
      </c>
      <c r="L1602" s="21"/>
    </row>
    <row r="1603" spans="1:22" ht="14.25" x14ac:dyDescent="0.2">
      <c r="A1603" s="18"/>
      <c r="B1603" s="18"/>
      <c r="C1603" s="18"/>
      <c r="D1603" s="18" t="s">
        <v>1138</v>
      </c>
      <c r="E1603" s="19"/>
      <c r="F1603" s="9"/>
      <c r="G1603" s="21">
        <f>Source!AL845</f>
        <v>4.53</v>
      </c>
      <c r="H1603" s="20" t="str">
        <f>Source!DD845</f>
        <v>)*2</v>
      </c>
      <c r="I1603" s="9">
        <f>Source!AW845</f>
        <v>1</v>
      </c>
      <c r="J1603" s="9">
        <f>IF(Source!BC845&lt;&gt; 0, Source!BC845, 1)</f>
        <v>1</v>
      </c>
      <c r="K1603" s="21">
        <f>Source!P845</f>
        <v>117.78</v>
      </c>
      <c r="L1603" s="21"/>
    </row>
    <row r="1604" spans="1:22" ht="14.25" x14ac:dyDescent="0.2">
      <c r="A1604" s="18"/>
      <c r="B1604" s="18"/>
      <c r="C1604" s="18"/>
      <c r="D1604" s="18" t="s">
        <v>1139</v>
      </c>
      <c r="E1604" s="19" t="s">
        <v>1140</v>
      </c>
      <c r="F1604" s="9">
        <f>Source!AT845</f>
        <v>70</v>
      </c>
      <c r="G1604" s="21"/>
      <c r="H1604" s="20"/>
      <c r="I1604" s="9"/>
      <c r="J1604" s="9"/>
      <c r="K1604" s="21">
        <f>SUM(R1601:R1603)</f>
        <v>3874.78</v>
      </c>
      <c r="L1604" s="21"/>
    </row>
    <row r="1605" spans="1:22" ht="14.25" x14ac:dyDescent="0.2">
      <c r="A1605" s="18"/>
      <c r="B1605" s="18"/>
      <c r="C1605" s="18"/>
      <c r="D1605" s="18" t="s">
        <v>1141</v>
      </c>
      <c r="E1605" s="19" t="s">
        <v>1140</v>
      </c>
      <c r="F1605" s="9">
        <f>Source!AU845</f>
        <v>10</v>
      </c>
      <c r="G1605" s="21"/>
      <c r="H1605" s="20"/>
      <c r="I1605" s="9"/>
      <c r="J1605" s="9"/>
      <c r="K1605" s="21">
        <f>SUM(T1601:T1604)</f>
        <v>553.54</v>
      </c>
      <c r="L1605" s="21"/>
    </row>
    <row r="1606" spans="1:22" ht="14.25" x14ac:dyDescent="0.2">
      <c r="A1606" s="18"/>
      <c r="B1606" s="18"/>
      <c r="C1606" s="18"/>
      <c r="D1606" s="18" t="s">
        <v>1142</v>
      </c>
      <c r="E1606" s="19" t="s">
        <v>1143</v>
      </c>
      <c r="F1606" s="9">
        <f>Source!AQ845</f>
        <v>0.3</v>
      </c>
      <c r="G1606" s="21"/>
      <c r="H1606" s="20" t="str">
        <f>Source!DI845</f>
        <v>)*2</v>
      </c>
      <c r="I1606" s="9">
        <f>Source!AV845</f>
        <v>1</v>
      </c>
      <c r="J1606" s="9"/>
      <c r="K1606" s="21"/>
      <c r="L1606" s="21">
        <f>Source!U845</f>
        <v>7.8</v>
      </c>
    </row>
    <row r="1607" spans="1:22" ht="15" x14ac:dyDescent="0.25">
      <c r="A1607" s="24"/>
      <c r="B1607" s="24"/>
      <c r="C1607" s="24"/>
      <c r="D1607" s="24"/>
      <c r="E1607" s="24"/>
      <c r="F1607" s="24"/>
      <c r="G1607" s="24"/>
      <c r="H1607" s="24"/>
      <c r="I1607" s="24"/>
      <c r="J1607" s="57">
        <f>K1602+K1603+K1604+K1605</f>
        <v>10081.5</v>
      </c>
      <c r="K1607" s="57"/>
      <c r="L1607" s="25">
        <f>IF(Source!I845&lt;&gt;0, ROUND(J1607/Source!I845, 2), 0)</f>
        <v>775.5</v>
      </c>
      <c r="P1607" s="23">
        <f>J1607</f>
        <v>10081.5</v>
      </c>
    </row>
    <row r="1608" spans="1:22" ht="57" x14ac:dyDescent="0.2">
      <c r="A1608" s="18">
        <v>177</v>
      </c>
      <c r="B1608" s="18">
        <v>177</v>
      </c>
      <c r="C1608" s="18" t="str">
        <f>Source!F846</f>
        <v>1.21-2303-18-1/1</v>
      </c>
      <c r="D1608" s="18" t="str">
        <f>Source!G846</f>
        <v>Техническое обслуживание переключателя универсального, число секций до 8 / Переключатель 2-клавишный</v>
      </c>
      <c r="E1608" s="19" t="str">
        <f>Source!H846</f>
        <v>шт.</v>
      </c>
      <c r="F1608" s="9">
        <f>Source!I846</f>
        <v>24</v>
      </c>
      <c r="G1608" s="21"/>
      <c r="H1608" s="20"/>
      <c r="I1608" s="9"/>
      <c r="J1608" s="9"/>
      <c r="K1608" s="21"/>
      <c r="L1608" s="21"/>
      <c r="Q1608">
        <f>ROUND((Source!BZ846/100)*ROUND((Source!AF846*Source!AV846)*Source!I846, 2), 2)</f>
        <v>3112.2</v>
      </c>
      <c r="R1608">
        <f>Source!X846</f>
        <v>3112.2</v>
      </c>
      <c r="S1608">
        <f>ROUND((Source!CA846/100)*ROUND((Source!AF846*Source!AV846)*Source!I846, 2), 2)</f>
        <v>444.6</v>
      </c>
      <c r="T1608">
        <f>Source!Y846</f>
        <v>444.6</v>
      </c>
      <c r="U1608">
        <f>ROUND((175/100)*ROUND((Source!AE846*Source!AV846)*Source!I846, 2), 2)</f>
        <v>0</v>
      </c>
      <c r="V1608">
        <f>ROUND((108/100)*ROUND(Source!CS846*Source!I846, 2), 2)</f>
        <v>0</v>
      </c>
    </row>
    <row r="1609" spans="1:22" ht="14.25" x14ac:dyDescent="0.2">
      <c r="A1609" s="18"/>
      <c r="B1609" s="18"/>
      <c r="C1609" s="18"/>
      <c r="D1609" s="18" t="s">
        <v>1136</v>
      </c>
      <c r="E1609" s="19"/>
      <c r="F1609" s="9"/>
      <c r="G1609" s="21">
        <f>Source!AO846</f>
        <v>185.25</v>
      </c>
      <c r="H1609" s="20" t="str">
        <f>Source!DG846</f>
        <v/>
      </c>
      <c r="I1609" s="9">
        <f>Source!AV846</f>
        <v>1</v>
      </c>
      <c r="J1609" s="9">
        <f>IF(Source!BA846&lt;&gt; 0, Source!BA846, 1)</f>
        <v>1</v>
      </c>
      <c r="K1609" s="21">
        <f>Source!S846</f>
        <v>4446</v>
      </c>
      <c r="L1609" s="21"/>
    </row>
    <row r="1610" spans="1:22" ht="14.25" x14ac:dyDescent="0.2">
      <c r="A1610" s="18"/>
      <c r="B1610" s="18"/>
      <c r="C1610" s="18"/>
      <c r="D1610" s="18" t="s">
        <v>1139</v>
      </c>
      <c r="E1610" s="19" t="s">
        <v>1140</v>
      </c>
      <c r="F1610" s="9">
        <f>Source!AT846</f>
        <v>70</v>
      </c>
      <c r="G1610" s="21"/>
      <c r="H1610" s="20"/>
      <c r="I1610" s="9"/>
      <c r="J1610" s="9"/>
      <c r="K1610" s="21">
        <f>SUM(R1608:R1609)</f>
        <v>3112.2</v>
      </c>
      <c r="L1610" s="21"/>
    </row>
    <row r="1611" spans="1:22" ht="14.25" x14ac:dyDescent="0.2">
      <c r="A1611" s="18"/>
      <c r="B1611" s="18"/>
      <c r="C1611" s="18"/>
      <c r="D1611" s="18" t="s">
        <v>1141</v>
      </c>
      <c r="E1611" s="19" t="s">
        <v>1140</v>
      </c>
      <c r="F1611" s="9">
        <f>Source!AU846</f>
        <v>10</v>
      </c>
      <c r="G1611" s="21"/>
      <c r="H1611" s="20"/>
      <c r="I1611" s="9"/>
      <c r="J1611" s="9"/>
      <c r="K1611" s="21">
        <f>SUM(T1608:T1610)</f>
        <v>444.6</v>
      </c>
      <c r="L1611" s="21"/>
    </row>
    <row r="1612" spans="1:22" ht="14.25" x14ac:dyDescent="0.2">
      <c r="A1612" s="18"/>
      <c r="B1612" s="18"/>
      <c r="C1612" s="18"/>
      <c r="D1612" s="18" t="s">
        <v>1142</v>
      </c>
      <c r="E1612" s="19" t="s">
        <v>1143</v>
      </c>
      <c r="F1612" s="9">
        <f>Source!AQ846</f>
        <v>0.3</v>
      </c>
      <c r="G1612" s="21"/>
      <c r="H1612" s="20" t="str">
        <f>Source!DI846</f>
        <v/>
      </c>
      <c r="I1612" s="9">
        <f>Source!AV846</f>
        <v>1</v>
      </c>
      <c r="J1612" s="9"/>
      <c r="K1612" s="21"/>
      <c r="L1612" s="21">
        <f>Source!U846</f>
        <v>7.1999999999999993</v>
      </c>
    </row>
    <row r="1613" spans="1:22" ht="15" x14ac:dyDescent="0.25">
      <c r="A1613" s="24"/>
      <c r="B1613" s="24"/>
      <c r="C1613" s="24"/>
      <c r="D1613" s="24"/>
      <c r="E1613" s="24"/>
      <c r="F1613" s="24"/>
      <c r="G1613" s="24"/>
      <c r="H1613" s="24"/>
      <c r="I1613" s="24"/>
      <c r="J1613" s="57">
        <f>K1609+K1610+K1611</f>
        <v>8002.8</v>
      </c>
      <c r="K1613" s="57"/>
      <c r="L1613" s="25">
        <f>IF(Source!I846&lt;&gt;0, ROUND(J1613/Source!I846, 2), 0)</f>
        <v>333.45</v>
      </c>
      <c r="P1613" s="23">
        <f>J1613</f>
        <v>8002.8</v>
      </c>
    </row>
    <row r="1614" spans="1:22" ht="71.25" x14ac:dyDescent="0.2">
      <c r="A1614" s="18">
        <v>178</v>
      </c>
      <c r="B1614" s="18">
        <v>178</v>
      </c>
      <c r="C1614" s="18" t="str">
        <f>Source!F848</f>
        <v>1.21-2303-37-1/1</v>
      </c>
      <c r="D1614" s="18" t="str">
        <f>Source!G848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1614" s="19" t="str">
        <f>Source!H848</f>
        <v>10 шт.</v>
      </c>
      <c r="F1614" s="9">
        <f>Source!I848</f>
        <v>3.1</v>
      </c>
      <c r="G1614" s="21"/>
      <c r="H1614" s="20"/>
      <c r="I1614" s="9"/>
      <c r="J1614" s="9"/>
      <c r="K1614" s="21"/>
      <c r="L1614" s="21"/>
      <c r="Q1614">
        <f>ROUND((Source!BZ848/100)*ROUND((Source!AF848*Source!AV848)*Source!I848, 2), 2)</f>
        <v>241.2</v>
      </c>
      <c r="R1614">
        <f>Source!X848</f>
        <v>241.2</v>
      </c>
      <c r="S1614">
        <f>ROUND((Source!CA848/100)*ROUND((Source!AF848*Source!AV848)*Source!I848, 2), 2)</f>
        <v>34.46</v>
      </c>
      <c r="T1614">
        <f>Source!Y848</f>
        <v>34.46</v>
      </c>
      <c r="U1614">
        <f>ROUND((175/100)*ROUND((Source!AE848*Source!AV848)*Source!I848, 2), 2)</f>
        <v>0</v>
      </c>
      <c r="V1614">
        <f>ROUND((108/100)*ROUND(Source!CS848*Source!I848, 2), 2)</f>
        <v>0</v>
      </c>
    </row>
    <row r="1615" spans="1:22" x14ac:dyDescent="0.2">
      <c r="D1615" s="22" t="str">
        <f>"Объем: "&amp;Source!I848&amp;"=31/"&amp;"10"</f>
        <v>Объем: 3,1=31/10</v>
      </c>
    </row>
    <row r="1616" spans="1:22" ht="14.25" x14ac:dyDescent="0.2">
      <c r="A1616" s="18"/>
      <c r="B1616" s="18"/>
      <c r="C1616" s="18"/>
      <c r="D1616" s="18" t="s">
        <v>1136</v>
      </c>
      <c r="E1616" s="19"/>
      <c r="F1616" s="9"/>
      <c r="G1616" s="21">
        <f>Source!AO848</f>
        <v>111.15</v>
      </c>
      <c r="H1616" s="20" t="str">
        <f>Source!DG848</f>
        <v/>
      </c>
      <c r="I1616" s="9">
        <f>Source!AV848</f>
        <v>1</v>
      </c>
      <c r="J1616" s="9">
        <f>IF(Source!BA848&lt;&gt; 0, Source!BA848, 1)</f>
        <v>1</v>
      </c>
      <c r="K1616" s="21">
        <f>Source!S848</f>
        <v>344.57</v>
      </c>
      <c r="L1616" s="21"/>
    </row>
    <row r="1617" spans="1:22" ht="14.25" x14ac:dyDescent="0.2">
      <c r="A1617" s="18"/>
      <c r="B1617" s="18"/>
      <c r="C1617" s="18"/>
      <c r="D1617" s="18" t="s">
        <v>1138</v>
      </c>
      <c r="E1617" s="19"/>
      <c r="F1617" s="9"/>
      <c r="G1617" s="21">
        <f>Source!AL848</f>
        <v>6.3</v>
      </c>
      <c r="H1617" s="20" t="str">
        <f>Source!DD848</f>
        <v/>
      </c>
      <c r="I1617" s="9">
        <f>Source!AW848</f>
        <v>1</v>
      </c>
      <c r="J1617" s="9">
        <f>IF(Source!BC848&lt;&gt; 0, Source!BC848, 1)</f>
        <v>1</v>
      </c>
      <c r="K1617" s="21">
        <f>Source!P848</f>
        <v>19.53</v>
      </c>
      <c r="L1617" s="21"/>
    </row>
    <row r="1618" spans="1:22" ht="14.25" x14ac:dyDescent="0.2">
      <c r="A1618" s="18"/>
      <c r="B1618" s="18"/>
      <c r="C1618" s="18"/>
      <c r="D1618" s="18" t="s">
        <v>1139</v>
      </c>
      <c r="E1618" s="19" t="s">
        <v>1140</v>
      </c>
      <c r="F1618" s="9">
        <f>Source!AT848</f>
        <v>70</v>
      </c>
      <c r="G1618" s="21"/>
      <c r="H1618" s="20"/>
      <c r="I1618" s="9"/>
      <c r="J1618" s="9"/>
      <c r="K1618" s="21">
        <f>SUM(R1614:R1617)</f>
        <v>241.2</v>
      </c>
      <c r="L1618" s="21"/>
    </row>
    <row r="1619" spans="1:22" ht="14.25" x14ac:dyDescent="0.2">
      <c r="A1619" s="18"/>
      <c r="B1619" s="18"/>
      <c r="C1619" s="18"/>
      <c r="D1619" s="18" t="s">
        <v>1141</v>
      </c>
      <c r="E1619" s="19" t="s">
        <v>1140</v>
      </c>
      <c r="F1619" s="9">
        <f>Source!AU848</f>
        <v>10</v>
      </c>
      <c r="G1619" s="21"/>
      <c r="H1619" s="20"/>
      <c r="I1619" s="9"/>
      <c r="J1619" s="9"/>
      <c r="K1619" s="21">
        <f>SUM(T1614:T1618)</f>
        <v>34.46</v>
      </c>
      <c r="L1619" s="21"/>
    </row>
    <row r="1620" spans="1:22" ht="14.25" x14ac:dyDescent="0.2">
      <c r="A1620" s="18"/>
      <c r="B1620" s="18"/>
      <c r="C1620" s="18"/>
      <c r="D1620" s="18" t="s">
        <v>1142</v>
      </c>
      <c r="E1620" s="19" t="s">
        <v>1143</v>
      </c>
      <c r="F1620" s="9">
        <f>Source!AQ848</f>
        <v>0.18</v>
      </c>
      <c r="G1620" s="21"/>
      <c r="H1620" s="20" t="str">
        <f>Source!DI848</f>
        <v/>
      </c>
      <c r="I1620" s="9">
        <f>Source!AV848</f>
        <v>1</v>
      </c>
      <c r="J1620" s="9"/>
      <c r="K1620" s="21"/>
      <c r="L1620" s="21">
        <f>Source!U848</f>
        <v>0.55799999999999994</v>
      </c>
    </row>
    <row r="1621" spans="1:22" ht="15" x14ac:dyDescent="0.25">
      <c r="A1621" s="24"/>
      <c r="B1621" s="24"/>
      <c r="C1621" s="24"/>
      <c r="D1621" s="24"/>
      <c r="E1621" s="24"/>
      <c r="F1621" s="24"/>
      <c r="G1621" s="24"/>
      <c r="H1621" s="24"/>
      <c r="I1621" s="24"/>
      <c r="J1621" s="57">
        <f>K1616+K1617+K1618+K1619</f>
        <v>639.76</v>
      </c>
      <c r="K1621" s="57"/>
      <c r="L1621" s="25">
        <f>IF(Source!I848&lt;&gt;0, ROUND(J1621/Source!I848, 2), 0)</f>
        <v>206.37</v>
      </c>
      <c r="P1621" s="23">
        <f>J1621</f>
        <v>639.76</v>
      </c>
    </row>
    <row r="1622" spans="1:22" ht="57" x14ac:dyDescent="0.2">
      <c r="A1622" s="18">
        <v>179</v>
      </c>
      <c r="B1622" s="18">
        <v>179</v>
      </c>
      <c r="C1622" s="18" t="str">
        <f>Source!F850</f>
        <v>1.21-2303-18-1/1</v>
      </c>
      <c r="D1622" s="18" t="str">
        <f>Source!G850</f>
        <v>Техническое обслуживание переключателя универсального, число секций до 8 / Переключатель 1-клавишный</v>
      </c>
      <c r="E1622" s="19" t="str">
        <f>Source!H850</f>
        <v>шт.</v>
      </c>
      <c r="F1622" s="9">
        <f>Source!I850</f>
        <v>3</v>
      </c>
      <c r="G1622" s="21"/>
      <c r="H1622" s="20"/>
      <c r="I1622" s="9"/>
      <c r="J1622" s="9"/>
      <c r="K1622" s="21"/>
      <c r="L1622" s="21"/>
      <c r="Q1622">
        <f>ROUND((Source!BZ850/100)*ROUND((Source!AF850*Source!AV850)*Source!I850, 2), 2)</f>
        <v>389.03</v>
      </c>
      <c r="R1622">
        <f>Source!X850</f>
        <v>389.03</v>
      </c>
      <c r="S1622">
        <f>ROUND((Source!CA850/100)*ROUND((Source!AF850*Source!AV850)*Source!I850, 2), 2)</f>
        <v>55.58</v>
      </c>
      <c r="T1622">
        <f>Source!Y850</f>
        <v>55.58</v>
      </c>
      <c r="U1622">
        <f>ROUND((175/100)*ROUND((Source!AE850*Source!AV850)*Source!I850, 2), 2)</f>
        <v>0</v>
      </c>
      <c r="V1622">
        <f>ROUND((108/100)*ROUND(Source!CS850*Source!I850, 2), 2)</f>
        <v>0</v>
      </c>
    </row>
    <row r="1623" spans="1:22" ht="14.25" x14ac:dyDescent="0.2">
      <c r="A1623" s="18"/>
      <c r="B1623" s="18"/>
      <c r="C1623" s="18"/>
      <c r="D1623" s="18" t="s">
        <v>1136</v>
      </c>
      <c r="E1623" s="19"/>
      <c r="F1623" s="9"/>
      <c r="G1623" s="21">
        <f>Source!AO850</f>
        <v>185.25</v>
      </c>
      <c r="H1623" s="20" t="str">
        <f>Source!DG850</f>
        <v/>
      </c>
      <c r="I1623" s="9">
        <f>Source!AV850</f>
        <v>1</v>
      </c>
      <c r="J1623" s="9">
        <f>IF(Source!BA850&lt;&gt; 0, Source!BA850, 1)</f>
        <v>1</v>
      </c>
      <c r="K1623" s="21">
        <f>Source!S850</f>
        <v>555.75</v>
      </c>
      <c r="L1623" s="21"/>
    </row>
    <row r="1624" spans="1:22" ht="14.25" x14ac:dyDescent="0.2">
      <c r="A1624" s="18"/>
      <c r="B1624" s="18"/>
      <c r="C1624" s="18"/>
      <c r="D1624" s="18" t="s">
        <v>1139</v>
      </c>
      <c r="E1624" s="19" t="s">
        <v>1140</v>
      </c>
      <c r="F1624" s="9">
        <f>Source!AT850</f>
        <v>70</v>
      </c>
      <c r="G1624" s="21"/>
      <c r="H1624" s="20"/>
      <c r="I1624" s="9"/>
      <c r="J1624" s="9"/>
      <c r="K1624" s="21">
        <f>SUM(R1622:R1623)</f>
        <v>389.03</v>
      </c>
      <c r="L1624" s="21"/>
    </row>
    <row r="1625" spans="1:22" ht="14.25" x14ac:dyDescent="0.2">
      <c r="A1625" s="18"/>
      <c r="B1625" s="18"/>
      <c r="C1625" s="18"/>
      <c r="D1625" s="18" t="s">
        <v>1141</v>
      </c>
      <c r="E1625" s="19" t="s">
        <v>1140</v>
      </c>
      <c r="F1625" s="9">
        <f>Source!AU850</f>
        <v>10</v>
      </c>
      <c r="G1625" s="21"/>
      <c r="H1625" s="20"/>
      <c r="I1625" s="9"/>
      <c r="J1625" s="9"/>
      <c r="K1625" s="21">
        <f>SUM(T1622:T1624)</f>
        <v>55.58</v>
      </c>
      <c r="L1625" s="21"/>
    </row>
    <row r="1626" spans="1:22" ht="14.25" x14ac:dyDescent="0.2">
      <c r="A1626" s="18"/>
      <c r="B1626" s="18"/>
      <c r="C1626" s="18"/>
      <c r="D1626" s="18" t="s">
        <v>1142</v>
      </c>
      <c r="E1626" s="19" t="s">
        <v>1143</v>
      </c>
      <c r="F1626" s="9">
        <f>Source!AQ850</f>
        <v>0.3</v>
      </c>
      <c r="G1626" s="21"/>
      <c r="H1626" s="20" t="str">
        <f>Source!DI850</f>
        <v/>
      </c>
      <c r="I1626" s="9">
        <f>Source!AV850</f>
        <v>1</v>
      </c>
      <c r="J1626" s="9"/>
      <c r="K1626" s="21"/>
      <c r="L1626" s="21">
        <f>Source!U850</f>
        <v>0.89999999999999991</v>
      </c>
    </row>
    <row r="1627" spans="1:22" ht="15" x14ac:dyDescent="0.25">
      <c r="A1627" s="24"/>
      <c r="B1627" s="24"/>
      <c r="C1627" s="24"/>
      <c r="D1627" s="24"/>
      <c r="E1627" s="24"/>
      <c r="F1627" s="24"/>
      <c r="G1627" s="24"/>
      <c r="H1627" s="24"/>
      <c r="I1627" s="24"/>
      <c r="J1627" s="57">
        <f>K1623+K1624+K1625</f>
        <v>1000.36</v>
      </c>
      <c r="K1627" s="57"/>
      <c r="L1627" s="25">
        <f>IF(Source!I850&lt;&gt;0, ROUND(J1627/Source!I850, 2), 0)</f>
        <v>333.45</v>
      </c>
      <c r="P1627" s="23">
        <f>J1627</f>
        <v>1000.36</v>
      </c>
    </row>
    <row r="1628" spans="1:22" ht="57" x14ac:dyDescent="0.2">
      <c r="A1628" s="18">
        <v>180</v>
      </c>
      <c r="B1628" s="18">
        <v>180</v>
      </c>
      <c r="C1628" s="18" t="str">
        <f>Source!F851</f>
        <v>1.20-2103-22-1/1</v>
      </c>
      <c r="D1628" s="18" t="str">
        <f>Source!G851</f>
        <v>Техническое обслуживание потолочного датчика движения инфракрасного для управления освещением - ежемесячное</v>
      </c>
      <c r="E1628" s="19" t="str">
        <f>Source!H851</f>
        <v>шт.</v>
      </c>
      <c r="F1628" s="9">
        <f>Source!I851</f>
        <v>48</v>
      </c>
      <c r="G1628" s="21"/>
      <c r="H1628" s="20"/>
      <c r="I1628" s="9"/>
      <c r="J1628" s="9"/>
      <c r="K1628" s="21"/>
      <c r="L1628" s="21"/>
      <c r="Q1628">
        <f>ROUND((Source!BZ851/100)*ROUND((Source!AF851*Source!AV851)*Source!I851, 2), 2)</f>
        <v>24178.560000000001</v>
      </c>
      <c r="R1628">
        <f>Source!X851</f>
        <v>24178.560000000001</v>
      </c>
      <c r="S1628">
        <f>ROUND((Source!CA851/100)*ROUND((Source!AF851*Source!AV851)*Source!I851, 2), 2)</f>
        <v>3454.08</v>
      </c>
      <c r="T1628">
        <f>Source!Y851</f>
        <v>3454.08</v>
      </c>
      <c r="U1628">
        <f>ROUND((175/100)*ROUND((Source!AE851*Source!AV851)*Source!I851, 2), 2)</f>
        <v>0</v>
      </c>
      <c r="V1628">
        <f>ROUND((108/100)*ROUND(Source!CS851*Source!I851, 2), 2)</f>
        <v>0</v>
      </c>
    </row>
    <row r="1629" spans="1:22" ht="14.25" x14ac:dyDescent="0.2">
      <c r="A1629" s="18"/>
      <c r="B1629" s="18"/>
      <c r="C1629" s="18"/>
      <c r="D1629" s="18" t="s">
        <v>1136</v>
      </c>
      <c r="E1629" s="19"/>
      <c r="F1629" s="9"/>
      <c r="G1629" s="21">
        <f>Source!AO851</f>
        <v>179.9</v>
      </c>
      <c r="H1629" s="20" t="str">
        <f>Source!DG851</f>
        <v>*4</v>
      </c>
      <c r="I1629" s="9">
        <f>Source!AV851</f>
        <v>1</v>
      </c>
      <c r="J1629" s="9">
        <f>IF(Source!BA851&lt;&gt; 0, Source!BA851, 1)</f>
        <v>1</v>
      </c>
      <c r="K1629" s="21">
        <f>Source!S851</f>
        <v>34540.800000000003</v>
      </c>
      <c r="L1629" s="21"/>
    </row>
    <row r="1630" spans="1:22" ht="14.25" x14ac:dyDescent="0.2">
      <c r="A1630" s="18"/>
      <c r="B1630" s="18"/>
      <c r="C1630" s="18"/>
      <c r="D1630" s="18" t="s">
        <v>1138</v>
      </c>
      <c r="E1630" s="19"/>
      <c r="F1630" s="9"/>
      <c r="G1630" s="21">
        <f>Source!AL851</f>
        <v>1.26</v>
      </c>
      <c r="H1630" s="20" t="str">
        <f>Source!DD851</f>
        <v>*4</v>
      </c>
      <c r="I1630" s="9">
        <f>Source!AW851</f>
        <v>1</v>
      </c>
      <c r="J1630" s="9">
        <f>IF(Source!BC851&lt;&gt; 0, Source!BC851, 1)</f>
        <v>1</v>
      </c>
      <c r="K1630" s="21">
        <f>Source!P851</f>
        <v>241.92</v>
      </c>
      <c r="L1630" s="21"/>
    </row>
    <row r="1631" spans="1:22" ht="14.25" x14ac:dyDescent="0.2">
      <c r="A1631" s="18"/>
      <c r="B1631" s="18"/>
      <c r="C1631" s="18"/>
      <c r="D1631" s="18" t="s">
        <v>1139</v>
      </c>
      <c r="E1631" s="19" t="s">
        <v>1140</v>
      </c>
      <c r="F1631" s="9">
        <f>Source!AT851</f>
        <v>70</v>
      </c>
      <c r="G1631" s="21"/>
      <c r="H1631" s="20"/>
      <c r="I1631" s="9"/>
      <c r="J1631" s="9"/>
      <c r="K1631" s="21">
        <f>SUM(R1628:R1630)</f>
        <v>24178.560000000001</v>
      </c>
      <c r="L1631" s="21"/>
    </row>
    <row r="1632" spans="1:22" ht="14.25" x14ac:dyDescent="0.2">
      <c r="A1632" s="18"/>
      <c r="B1632" s="18"/>
      <c r="C1632" s="18"/>
      <c r="D1632" s="18" t="s">
        <v>1141</v>
      </c>
      <c r="E1632" s="19" t="s">
        <v>1140</v>
      </c>
      <c r="F1632" s="9">
        <f>Source!AU851</f>
        <v>10</v>
      </c>
      <c r="G1632" s="21"/>
      <c r="H1632" s="20"/>
      <c r="I1632" s="9"/>
      <c r="J1632" s="9"/>
      <c r="K1632" s="21">
        <f>SUM(T1628:T1631)</f>
        <v>3454.08</v>
      </c>
      <c r="L1632" s="21"/>
    </row>
    <row r="1633" spans="1:22" ht="14.25" x14ac:dyDescent="0.2">
      <c r="A1633" s="18"/>
      <c r="B1633" s="18"/>
      <c r="C1633" s="18"/>
      <c r="D1633" s="18" t="s">
        <v>1142</v>
      </c>
      <c r="E1633" s="19" t="s">
        <v>1143</v>
      </c>
      <c r="F1633" s="9">
        <f>Source!AQ851</f>
        <v>0.32</v>
      </c>
      <c r="G1633" s="21"/>
      <c r="H1633" s="20" t="str">
        <f>Source!DI851</f>
        <v>*4</v>
      </c>
      <c r="I1633" s="9">
        <f>Source!AV851</f>
        <v>1</v>
      </c>
      <c r="J1633" s="9"/>
      <c r="K1633" s="21"/>
      <c r="L1633" s="21">
        <f>Source!U851</f>
        <v>61.44</v>
      </c>
    </row>
    <row r="1634" spans="1:22" ht="15" x14ac:dyDescent="0.25">
      <c r="A1634" s="24"/>
      <c r="B1634" s="24"/>
      <c r="C1634" s="24"/>
      <c r="D1634" s="24"/>
      <c r="E1634" s="24"/>
      <c r="F1634" s="24"/>
      <c r="G1634" s="24"/>
      <c r="H1634" s="24"/>
      <c r="I1634" s="24"/>
      <c r="J1634" s="57">
        <f>K1629+K1630+K1631+K1632</f>
        <v>62415.360000000001</v>
      </c>
      <c r="K1634" s="57"/>
      <c r="L1634" s="25">
        <f>IF(Source!I851&lt;&gt;0, ROUND(J1634/Source!I851, 2), 0)</f>
        <v>1300.32</v>
      </c>
      <c r="P1634" s="23">
        <f>J1634</f>
        <v>62415.360000000001</v>
      </c>
    </row>
    <row r="1635" spans="1:22" ht="14.25" x14ac:dyDescent="0.2">
      <c r="A1635" s="18">
        <v>181</v>
      </c>
      <c r="B1635" s="18">
        <v>181</v>
      </c>
      <c r="C1635" s="18" t="str">
        <f>Source!F852</f>
        <v>1.23-2103-2-1/1</v>
      </c>
      <c r="D1635" s="18" t="str">
        <f>Source!G852</f>
        <v>Техническое обслуживание фотореле</v>
      </c>
      <c r="E1635" s="19" t="str">
        <f>Source!H852</f>
        <v>шт.</v>
      </c>
      <c r="F1635" s="9">
        <f>Source!I852</f>
        <v>2</v>
      </c>
      <c r="G1635" s="21"/>
      <c r="H1635" s="20"/>
      <c r="I1635" s="9"/>
      <c r="J1635" s="9"/>
      <c r="K1635" s="21"/>
      <c r="L1635" s="21"/>
      <c r="Q1635">
        <f>ROUND((Source!BZ852/100)*ROUND((Source!AF852*Source!AV852)*Source!I852, 2), 2)</f>
        <v>2074.77</v>
      </c>
      <c r="R1635">
        <f>Source!X852</f>
        <v>2074.77</v>
      </c>
      <c r="S1635">
        <f>ROUND((Source!CA852/100)*ROUND((Source!AF852*Source!AV852)*Source!I852, 2), 2)</f>
        <v>296.39999999999998</v>
      </c>
      <c r="T1635">
        <f>Source!Y852</f>
        <v>296.39999999999998</v>
      </c>
      <c r="U1635">
        <f>ROUND((175/100)*ROUND((Source!AE852*Source!AV852)*Source!I852, 2), 2)</f>
        <v>0</v>
      </c>
      <c r="V1635">
        <f>ROUND((108/100)*ROUND(Source!CS852*Source!I852, 2), 2)</f>
        <v>0</v>
      </c>
    </row>
    <row r="1636" spans="1:22" ht="14.25" x14ac:dyDescent="0.2">
      <c r="A1636" s="18"/>
      <c r="B1636" s="18"/>
      <c r="C1636" s="18"/>
      <c r="D1636" s="18" t="s">
        <v>1136</v>
      </c>
      <c r="E1636" s="19"/>
      <c r="F1636" s="9"/>
      <c r="G1636" s="21">
        <f>Source!AO852</f>
        <v>740.99</v>
      </c>
      <c r="H1636" s="20" t="str">
        <f>Source!DG852</f>
        <v>*2</v>
      </c>
      <c r="I1636" s="9">
        <f>Source!AV852</f>
        <v>1</v>
      </c>
      <c r="J1636" s="9">
        <f>IF(Source!BA852&lt;&gt; 0, Source!BA852, 1)</f>
        <v>1</v>
      </c>
      <c r="K1636" s="21">
        <f>Source!S852</f>
        <v>2963.96</v>
      </c>
      <c r="L1636" s="21"/>
    </row>
    <row r="1637" spans="1:22" ht="14.25" x14ac:dyDescent="0.2">
      <c r="A1637" s="18"/>
      <c r="B1637" s="18"/>
      <c r="C1637" s="18"/>
      <c r="D1637" s="18" t="s">
        <v>1138</v>
      </c>
      <c r="E1637" s="19"/>
      <c r="F1637" s="9"/>
      <c r="G1637" s="21">
        <f>Source!AL852</f>
        <v>2.33</v>
      </c>
      <c r="H1637" s="20" t="str">
        <f>Source!DD852</f>
        <v>*2</v>
      </c>
      <c r="I1637" s="9">
        <f>Source!AW852</f>
        <v>1</v>
      </c>
      <c r="J1637" s="9">
        <f>IF(Source!BC852&lt;&gt; 0, Source!BC852, 1)</f>
        <v>1</v>
      </c>
      <c r="K1637" s="21">
        <f>Source!P852</f>
        <v>9.32</v>
      </c>
      <c r="L1637" s="21"/>
    </row>
    <row r="1638" spans="1:22" ht="14.25" x14ac:dyDescent="0.2">
      <c r="A1638" s="18"/>
      <c r="B1638" s="18"/>
      <c r="C1638" s="18"/>
      <c r="D1638" s="18" t="s">
        <v>1139</v>
      </c>
      <c r="E1638" s="19" t="s">
        <v>1140</v>
      </c>
      <c r="F1638" s="9">
        <f>Source!AT852</f>
        <v>70</v>
      </c>
      <c r="G1638" s="21"/>
      <c r="H1638" s="20"/>
      <c r="I1638" s="9"/>
      <c r="J1638" s="9"/>
      <c r="K1638" s="21">
        <f>SUM(R1635:R1637)</f>
        <v>2074.77</v>
      </c>
      <c r="L1638" s="21"/>
    </row>
    <row r="1639" spans="1:22" ht="14.25" x14ac:dyDescent="0.2">
      <c r="A1639" s="18"/>
      <c r="B1639" s="18"/>
      <c r="C1639" s="18"/>
      <c r="D1639" s="18" t="s">
        <v>1141</v>
      </c>
      <c r="E1639" s="19" t="s">
        <v>1140</v>
      </c>
      <c r="F1639" s="9">
        <f>Source!AU852</f>
        <v>10</v>
      </c>
      <c r="G1639" s="21"/>
      <c r="H1639" s="20"/>
      <c r="I1639" s="9"/>
      <c r="J1639" s="9"/>
      <c r="K1639" s="21">
        <f>SUM(T1635:T1638)</f>
        <v>296.39999999999998</v>
      </c>
      <c r="L1639" s="21"/>
    </row>
    <row r="1640" spans="1:22" ht="14.25" x14ac:dyDescent="0.2">
      <c r="A1640" s="18"/>
      <c r="B1640" s="18"/>
      <c r="C1640" s="18"/>
      <c r="D1640" s="18" t="s">
        <v>1142</v>
      </c>
      <c r="E1640" s="19" t="s">
        <v>1143</v>
      </c>
      <c r="F1640" s="9">
        <f>Source!AQ852</f>
        <v>1.2</v>
      </c>
      <c r="G1640" s="21"/>
      <c r="H1640" s="20" t="str">
        <f>Source!DI852</f>
        <v>*2</v>
      </c>
      <c r="I1640" s="9">
        <f>Source!AV852</f>
        <v>1</v>
      </c>
      <c r="J1640" s="9"/>
      <c r="K1640" s="21"/>
      <c r="L1640" s="21">
        <f>Source!U852</f>
        <v>4.8</v>
      </c>
    </row>
    <row r="1641" spans="1:22" ht="15" x14ac:dyDescent="0.25">
      <c r="A1641" s="24"/>
      <c r="B1641" s="24"/>
      <c r="C1641" s="24"/>
      <c r="D1641" s="24"/>
      <c r="E1641" s="24"/>
      <c r="F1641" s="24"/>
      <c r="G1641" s="24"/>
      <c r="H1641" s="24"/>
      <c r="I1641" s="24"/>
      <c r="J1641" s="57">
        <f>K1636+K1637+K1638+K1639</f>
        <v>5344.45</v>
      </c>
      <c r="K1641" s="57"/>
      <c r="L1641" s="25">
        <f>IF(Source!I852&lt;&gt;0, ROUND(J1641/Source!I852, 2), 0)</f>
        <v>2672.23</v>
      </c>
      <c r="P1641" s="23">
        <f>J1641</f>
        <v>5344.45</v>
      </c>
    </row>
    <row r="1643" spans="1:22" ht="15" x14ac:dyDescent="0.25">
      <c r="A1643" s="55" t="str">
        <f>CONCATENATE("Итого по подразделу: ",IF(Source!G856&lt;&gt;"Новый подраздел", Source!G856, ""))</f>
        <v>Итого по подразделу: Электроустновочные изделия 1</v>
      </c>
      <c r="B1643" s="55"/>
      <c r="C1643" s="55"/>
      <c r="D1643" s="55"/>
      <c r="E1643" s="55"/>
      <c r="F1643" s="55"/>
      <c r="G1643" s="55"/>
      <c r="H1643" s="55"/>
      <c r="I1643" s="55"/>
      <c r="J1643" s="53">
        <f>SUM(P1592:P1642)</f>
        <v>94810.37</v>
      </c>
      <c r="K1643" s="54"/>
      <c r="L1643" s="26"/>
    </row>
    <row r="1646" spans="1:22" ht="16.5" x14ac:dyDescent="0.25">
      <c r="A1646" s="56" t="str">
        <f>CONCATENATE("Подраздел: ",IF(Source!G886&lt;&gt;"Новый подраздел", Source!G886, ""))</f>
        <v>Подраздел: Кабельная продукция 1</v>
      </c>
      <c r="B1646" s="56"/>
      <c r="C1646" s="56"/>
      <c r="D1646" s="56"/>
      <c r="E1646" s="56"/>
      <c r="F1646" s="56"/>
      <c r="G1646" s="56"/>
      <c r="H1646" s="56"/>
      <c r="I1646" s="56"/>
      <c r="J1646" s="56"/>
      <c r="K1646" s="56"/>
      <c r="L1646" s="56"/>
    </row>
    <row r="1648" spans="1:22" ht="15" x14ac:dyDescent="0.25">
      <c r="C1648" s="58" t="str">
        <f>Source!G890</f>
        <v>Кабель силовой</v>
      </c>
      <c r="D1648" s="58"/>
      <c r="E1648" s="58"/>
      <c r="F1648" s="58"/>
      <c r="G1648" s="58"/>
      <c r="H1648" s="58"/>
      <c r="I1648" s="58"/>
      <c r="J1648" s="58"/>
      <c r="K1648" s="58"/>
    </row>
    <row r="1649" spans="1:22" ht="57" x14ac:dyDescent="0.2">
      <c r="A1649" s="18">
        <v>182</v>
      </c>
      <c r="B1649" s="18">
        <v>182</v>
      </c>
      <c r="C1649" s="18" t="str">
        <f>Source!F891</f>
        <v>1.21-2103-9-1/1</v>
      </c>
      <c r="D1649" s="18" t="str">
        <f>Source!G891</f>
        <v>Техническое обслуживание силовых сетей, проложенных по кирпичным и бетонным основаниям, провод сечением 2х1,5-6 мм2</v>
      </c>
      <c r="E1649" s="19" t="str">
        <f>Source!H891</f>
        <v>100 м</v>
      </c>
      <c r="F1649" s="9">
        <f>Source!I891</f>
        <v>0.02</v>
      </c>
      <c r="G1649" s="21"/>
      <c r="H1649" s="20"/>
      <c r="I1649" s="9"/>
      <c r="J1649" s="9"/>
      <c r="K1649" s="21"/>
      <c r="L1649" s="21"/>
      <c r="Q1649">
        <f>ROUND((Source!BZ891/100)*ROUND((Source!AF891*Source!AV891)*Source!I891, 2), 2)</f>
        <v>53.51</v>
      </c>
      <c r="R1649">
        <f>Source!X891</f>
        <v>53.51</v>
      </c>
      <c r="S1649">
        <f>ROUND((Source!CA891/100)*ROUND((Source!AF891*Source!AV891)*Source!I891, 2), 2)</f>
        <v>7.64</v>
      </c>
      <c r="T1649">
        <f>Source!Y891</f>
        <v>7.64</v>
      </c>
      <c r="U1649">
        <f>ROUND((175/100)*ROUND((Source!AE891*Source!AV891)*Source!I891, 2), 2)</f>
        <v>0</v>
      </c>
      <c r="V1649">
        <f>ROUND((108/100)*ROUND(Source!CS891*Source!I891, 2), 2)</f>
        <v>0</v>
      </c>
    </row>
    <row r="1650" spans="1:22" x14ac:dyDescent="0.2">
      <c r="D1650" s="22" t="str">
        <f>"Объем: "&amp;Source!I891&amp;"=100*"&amp;"0,2*"&amp;"0,1/"&amp;"100"</f>
        <v>Объем: 0,02=100*0,2*0,1/100</v>
      </c>
    </row>
    <row r="1651" spans="1:22" ht="14.25" x14ac:dyDescent="0.2">
      <c r="A1651" s="18"/>
      <c r="B1651" s="18"/>
      <c r="C1651" s="18"/>
      <c r="D1651" s="18" t="s">
        <v>1136</v>
      </c>
      <c r="E1651" s="19"/>
      <c r="F1651" s="9"/>
      <c r="G1651" s="21">
        <f>Source!AO891</f>
        <v>3822.15</v>
      </c>
      <c r="H1651" s="20" t="str">
        <f>Source!DG891</f>
        <v/>
      </c>
      <c r="I1651" s="9">
        <f>Source!AV891</f>
        <v>1</v>
      </c>
      <c r="J1651" s="9">
        <f>IF(Source!BA891&lt;&gt; 0, Source!BA891, 1)</f>
        <v>1</v>
      </c>
      <c r="K1651" s="21">
        <f>Source!S891</f>
        <v>76.44</v>
      </c>
      <c r="L1651" s="21"/>
    </row>
    <row r="1652" spans="1:22" ht="14.25" x14ac:dyDescent="0.2">
      <c r="A1652" s="18"/>
      <c r="B1652" s="18"/>
      <c r="C1652" s="18"/>
      <c r="D1652" s="18" t="s">
        <v>1138</v>
      </c>
      <c r="E1652" s="19"/>
      <c r="F1652" s="9"/>
      <c r="G1652" s="21">
        <f>Source!AL891</f>
        <v>22.51</v>
      </c>
      <c r="H1652" s="20" t="str">
        <f>Source!DD891</f>
        <v/>
      </c>
      <c r="I1652" s="9">
        <f>Source!AW891</f>
        <v>1</v>
      </c>
      <c r="J1652" s="9">
        <f>IF(Source!BC891&lt;&gt; 0, Source!BC891, 1)</f>
        <v>1</v>
      </c>
      <c r="K1652" s="21">
        <f>Source!P891</f>
        <v>0.45</v>
      </c>
      <c r="L1652" s="21"/>
    </row>
    <row r="1653" spans="1:22" ht="14.25" x14ac:dyDescent="0.2">
      <c r="A1653" s="18"/>
      <c r="B1653" s="18"/>
      <c r="C1653" s="18"/>
      <c r="D1653" s="18" t="s">
        <v>1139</v>
      </c>
      <c r="E1653" s="19" t="s">
        <v>1140</v>
      </c>
      <c r="F1653" s="9">
        <f>Source!AT891</f>
        <v>70</v>
      </c>
      <c r="G1653" s="21"/>
      <c r="H1653" s="20"/>
      <c r="I1653" s="9"/>
      <c r="J1653" s="9"/>
      <c r="K1653" s="21">
        <f>SUM(R1649:R1652)</f>
        <v>53.51</v>
      </c>
      <c r="L1653" s="21"/>
    </row>
    <row r="1654" spans="1:22" ht="14.25" x14ac:dyDescent="0.2">
      <c r="A1654" s="18"/>
      <c r="B1654" s="18"/>
      <c r="C1654" s="18"/>
      <c r="D1654" s="18" t="s">
        <v>1141</v>
      </c>
      <c r="E1654" s="19" t="s">
        <v>1140</v>
      </c>
      <c r="F1654" s="9">
        <f>Source!AU891</f>
        <v>10</v>
      </c>
      <c r="G1654" s="21"/>
      <c r="H1654" s="20"/>
      <c r="I1654" s="9"/>
      <c r="J1654" s="9"/>
      <c r="K1654" s="21">
        <f>SUM(T1649:T1653)</f>
        <v>7.64</v>
      </c>
      <c r="L1654" s="21"/>
    </row>
    <row r="1655" spans="1:22" ht="14.25" x14ac:dyDescent="0.2">
      <c r="A1655" s="18"/>
      <c r="B1655" s="18"/>
      <c r="C1655" s="18"/>
      <c r="D1655" s="18" t="s">
        <v>1142</v>
      </c>
      <c r="E1655" s="19" t="s">
        <v>1143</v>
      </c>
      <c r="F1655" s="9">
        <f>Source!AQ891</f>
        <v>7.14</v>
      </c>
      <c r="G1655" s="21"/>
      <c r="H1655" s="20" t="str">
        <f>Source!DI891</f>
        <v/>
      </c>
      <c r="I1655" s="9">
        <f>Source!AV891</f>
        <v>1</v>
      </c>
      <c r="J1655" s="9"/>
      <c r="K1655" s="21"/>
      <c r="L1655" s="21">
        <f>Source!U891</f>
        <v>0.14280000000000001</v>
      </c>
    </row>
    <row r="1656" spans="1:22" ht="15" x14ac:dyDescent="0.25">
      <c r="A1656" s="24"/>
      <c r="B1656" s="24"/>
      <c r="C1656" s="24"/>
      <c r="D1656" s="24"/>
      <c r="E1656" s="24"/>
      <c r="F1656" s="24"/>
      <c r="G1656" s="24"/>
      <c r="H1656" s="24"/>
      <c r="I1656" s="24"/>
      <c r="J1656" s="57">
        <f>K1651+K1652+K1653+K1654</f>
        <v>138.04</v>
      </c>
      <c r="K1656" s="57"/>
      <c r="L1656" s="25">
        <f>IF(Source!I891&lt;&gt;0, ROUND(J1656/Source!I891, 2), 0)</f>
        <v>6902</v>
      </c>
      <c r="P1656" s="23">
        <f>J1656</f>
        <v>138.04</v>
      </c>
    </row>
    <row r="1657" spans="1:22" ht="57" x14ac:dyDescent="0.2">
      <c r="A1657" s="18">
        <v>183</v>
      </c>
      <c r="B1657" s="18">
        <v>183</v>
      </c>
      <c r="C1657" s="18" t="str">
        <f>Source!F893</f>
        <v>1.21-2103-9-2/1</v>
      </c>
      <c r="D1657" s="18" t="str">
        <f>Source!G893</f>
        <v>Техническое обслуживание силовых сетей, проложенных по кирпичным и бетонным основаниям, провод сечением 3х1,5-6 мм2</v>
      </c>
      <c r="E1657" s="19" t="str">
        <f>Source!H893</f>
        <v>100 м</v>
      </c>
      <c r="F1657" s="9">
        <f>Source!I893</f>
        <v>1.2294</v>
      </c>
      <c r="G1657" s="21"/>
      <c r="H1657" s="20"/>
      <c r="I1657" s="9"/>
      <c r="J1657" s="9"/>
      <c r="K1657" s="21"/>
      <c r="L1657" s="21"/>
      <c r="Q1657">
        <f>ROUND((Source!BZ893/100)*ROUND((Source!AF893*Source!AV893)*Source!I893, 2), 2)</f>
        <v>4606.8100000000004</v>
      </c>
      <c r="R1657">
        <f>Source!X893</f>
        <v>4606.8100000000004</v>
      </c>
      <c r="S1657">
        <f>ROUND((Source!CA893/100)*ROUND((Source!AF893*Source!AV893)*Source!I893, 2), 2)</f>
        <v>658.12</v>
      </c>
      <c r="T1657">
        <f>Source!Y893</f>
        <v>658.12</v>
      </c>
      <c r="U1657">
        <f>ROUND((175/100)*ROUND((Source!AE893*Source!AV893)*Source!I893, 2), 2)</f>
        <v>0</v>
      </c>
      <c r="V1657">
        <f>ROUND((108/100)*ROUND(Source!CS893*Source!I893, 2), 2)</f>
        <v>0</v>
      </c>
    </row>
    <row r="1658" spans="1:22" x14ac:dyDescent="0.2">
      <c r="D1658" s="22" t="str">
        <f>"Объем: "&amp;Source!I893&amp;"=(2512+"&amp;"3605+"&amp;"30)*"&amp;"0,2*"&amp;"0,1/"&amp;"100"</f>
        <v>Объем: 1,2294=(2512+3605+30)*0,2*0,1/100</v>
      </c>
    </row>
    <row r="1659" spans="1:22" ht="14.25" x14ac:dyDescent="0.2">
      <c r="A1659" s="18"/>
      <c r="B1659" s="18"/>
      <c r="C1659" s="18"/>
      <c r="D1659" s="18" t="s">
        <v>1136</v>
      </c>
      <c r="E1659" s="19"/>
      <c r="F1659" s="9"/>
      <c r="G1659" s="21">
        <f>Source!AO893</f>
        <v>5353.15</v>
      </c>
      <c r="H1659" s="20" t="str">
        <f>Source!DG893</f>
        <v/>
      </c>
      <c r="I1659" s="9">
        <f>Source!AV893</f>
        <v>1</v>
      </c>
      <c r="J1659" s="9">
        <f>IF(Source!BA893&lt;&gt; 0, Source!BA893, 1)</f>
        <v>1</v>
      </c>
      <c r="K1659" s="21">
        <f>Source!S893</f>
        <v>6581.16</v>
      </c>
      <c r="L1659" s="21"/>
    </row>
    <row r="1660" spans="1:22" ht="14.25" x14ac:dyDescent="0.2">
      <c r="A1660" s="18"/>
      <c r="B1660" s="18"/>
      <c r="C1660" s="18"/>
      <c r="D1660" s="18" t="s">
        <v>1138</v>
      </c>
      <c r="E1660" s="19"/>
      <c r="F1660" s="9"/>
      <c r="G1660" s="21">
        <f>Source!AL893</f>
        <v>22.51</v>
      </c>
      <c r="H1660" s="20" t="str">
        <f>Source!DD893</f>
        <v/>
      </c>
      <c r="I1660" s="9">
        <f>Source!AW893</f>
        <v>1</v>
      </c>
      <c r="J1660" s="9">
        <f>IF(Source!BC893&lt;&gt; 0, Source!BC893, 1)</f>
        <v>1</v>
      </c>
      <c r="K1660" s="21">
        <f>Source!P893</f>
        <v>27.67</v>
      </c>
      <c r="L1660" s="21"/>
    </row>
    <row r="1661" spans="1:22" ht="14.25" x14ac:dyDescent="0.2">
      <c r="A1661" s="18"/>
      <c r="B1661" s="18"/>
      <c r="C1661" s="18"/>
      <c r="D1661" s="18" t="s">
        <v>1139</v>
      </c>
      <c r="E1661" s="19" t="s">
        <v>1140</v>
      </c>
      <c r="F1661" s="9">
        <f>Source!AT893</f>
        <v>70</v>
      </c>
      <c r="G1661" s="21"/>
      <c r="H1661" s="20"/>
      <c r="I1661" s="9"/>
      <c r="J1661" s="9"/>
      <c r="K1661" s="21">
        <f>SUM(R1657:R1660)</f>
        <v>4606.8100000000004</v>
      </c>
      <c r="L1661" s="21"/>
    </row>
    <row r="1662" spans="1:22" ht="14.25" x14ac:dyDescent="0.2">
      <c r="A1662" s="18"/>
      <c r="B1662" s="18"/>
      <c r="C1662" s="18"/>
      <c r="D1662" s="18" t="s">
        <v>1141</v>
      </c>
      <c r="E1662" s="19" t="s">
        <v>1140</v>
      </c>
      <c r="F1662" s="9">
        <f>Source!AU893</f>
        <v>10</v>
      </c>
      <c r="G1662" s="21"/>
      <c r="H1662" s="20"/>
      <c r="I1662" s="9"/>
      <c r="J1662" s="9"/>
      <c r="K1662" s="21">
        <f>SUM(T1657:T1661)</f>
        <v>658.12</v>
      </c>
      <c r="L1662" s="21"/>
    </row>
    <row r="1663" spans="1:22" ht="14.25" x14ac:dyDescent="0.2">
      <c r="A1663" s="18"/>
      <c r="B1663" s="18"/>
      <c r="C1663" s="18"/>
      <c r="D1663" s="18" t="s">
        <v>1142</v>
      </c>
      <c r="E1663" s="19" t="s">
        <v>1143</v>
      </c>
      <c r="F1663" s="9">
        <f>Source!AQ893</f>
        <v>10</v>
      </c>
      <c r="G1663" s="21"/>
      <c r="H1663" s="20" t="str">
        <f>Source!DI893</f>
        <v/>
      </c>
      <c r="I1663" s="9">
        <f>Source!AV893</f>
        <v>1</v>
      </c>
      <c r="J1663" s="9"/>
      <c r="K1663" s="21"/>
      <c r="L1663" s="21">
        <f>Source!U893</f>
        <v>12.294</v>
      </c>
    </row>
    <row r="1664" spans="1:22" ht="15" x14ac:dyDescent="0.25">
      <c r="A1664" s="24"/>
      <c r="B1664" s="24"/>
      <c r="C1664" s="24"/>
      <c r="D1664" s="24"/>
      <c r="E1664" s="24"/>
      <c r="F1664" s="24"/>
      <c r="G1664" s="24"/>
      <c r="H1664" s="24"/>
      <c r="I1664" s="24"/>
      <c r="J1664" s="57">
        <f>K1659+K1660+K1661+K1662</f>
        <v>11873.76</v>
      </c>
      <c r="K1664" s="57"/>
      <c r="L1664" s="25">
        <f>IF(Source!I893&lt;&gt;0, ROUND(J1664/Source!I893, 2), 0)</f>
        <v>9658.17</v>
      </c>
      <c r="P1664" s="23">
        <f>J1664</f>
        <v>11873.76</v>
      </c>
    </row>
    <row r="1665" spans="1:22" ht="57" x14ac:dyDescent="0.2">
      <c r="A1665" s="18">
        <v>184</v>
      </c>
      <c r="B1665" s="18">
        <v>184</v>
      </c>
      <c r="C1665" s="18" t="str">
        <f>Source!F895</f>
        <v>1.21-2103-9-3/1</v>
      </c>
      <c r="D1665" s="18" t="str">
        <f>Source!G895</f>
        <v>Техническое обслуживание силовых сетей, проложенных по кирпичным и бетонным основаниям, провод сечением 4х1,5-6 мм2 / 4х1,5; 5х4; 5х6</v>
      </c>
      <c r="E1665" s="19" t="str">
        <f>Source!H895</f>
        <v>100 м</v>
      </c>
      <c r="F1665" s="9">
        <f>Source!I895</f>
        <v>4.8800000000000003E-2</v>
      </c>
      <c r="G1665" s="21"/>
      <c r="H1665" s="20"/>
      <c r="I1665" s="9"/>
      <c r="J1665" s="9"/>
      <c r="K1665" s="21"/>
      <c r="L1665" s="21"/>
      <c r="Q1665">
        <f>ROUND((Source!BZ895/100)*ROUND((Source!AF895*Source!AV895)*Source!I895, 2), 2)</f>
        <v>205.17</v>
      </c>
      <c r="R1665">
        <f>Source!X895</f>
        <v>205.17</v>
      </c>
      <c r="S1665">
        <f>ROUND((Source!CA895/100)*ROUND((Source!AF895*Source!AV895)*Source!I895, 2), 2)</f>
        <v>29.31</v>
      </c>
      <c r="T1665">
        <f>Source!Y895</f>
        <v>29.31</v>
      </c>
      <c r="U1665">
        <f>ROUND((175/100)*ROUND((Source!AE895*Source!AV895)*Source!I895, 2), 2)</f>
        <v>0</v>
      </c>
      <c r="V1665">
        <f>ROUND((108/100)*ROUND(Source!CS895*Source!I895, 2), 2)</f>
        <v>0</v>
      </c>
    </row>
    <row r="1666" spans="1:22" x14ac:dyDescent="0.2">
      <c r="D1666" s="22" t="str">
        <f>"Объем: "&amp;Source!I895&amp;"=(120+"&amp;"84+"&amp;"40)*"&amp;"0,2*"&amp;"0,1/"&amp;"100"</f>
        <v>Объем: 0,0488=(120+84+40)*0,2*0,1/100</v>
      </c>
    </row>
    <row r="1667" spans="1:22" ht="14.25" x14ac:dyDescent="0.2">
      <c r="A1667" s="18"/>
      <c r="B1667" s="18"/>
      <c r="C1667" s="18"/>
      <c r="D1667" s="18" t="s">
        <v>1136</v>
      </c>
      <c r="E1667" s="19"/>
      <c r="F1667" s="9"/>
      <c r="G1667" s="21">
        <f>Source!AO895</f>
        <v>6006.24</v>
      </c>
      <c r="H1667" s="20" t="str">
        <f>Source!DG895</f>
        <v/>
      </c>
      <c r="I1667" s="9">
        <f>Source!AV895</f>
        <v>1</v>
      </c>
      <c r="J1667" s="9">
        <f>IF(Source!BA895&lt;&gt; 0, Source!BA895, 1)</f>
        <v>1</v>
      </c>
      <c r="K1667" s="21">
        <f>Source!S895</f>
        <v>293.10000000000002</v>
      </c>
      <c r="L1667" s="21"/>
    </row>
    <row r="1668" spans="1:22" ht="14.25" x14ac:dyDescent="0.2">
      <c r="A1668" s="18"/>
      <c r="B1668" s="18"/>
      <c r="C1668" s="18"/>
      <c r="D1668" s="18" t="s">
        <v>1138</v>
      </c>
      <c r="E1668" s="19"/>
      <c r="F1668" s="9"/>
      <c r="G1668" s="21">
        <f>Source!AL895</f>
        <v>14.63</v>
      </c>
      <c r="H1668" s="20" t="str">
        <f>Source!DD895</f>
        <v/>
      </c>
      <c r="I1668" s="9">
        <f>Source!AW895</f>
        <v>1</v>
      </c>
      <c r="J1668" s="9">
        <f>IF(Source!BC895&lt;&gt; 0, Source!BC895, 1)</f>
        <v>1</v>
      </c>
      <c r="K1668" s="21">
        <f>Source!P895</f>
        <v>0.71</v>
      </c>
      <c r="L1668" s="21"/>
    </row>
    <row r="1669" spans="1:22" ht="14.25" x14ac:dyDescent="0.2">
      <c r="A1669" s="18"/>
      <c r="B1669" s="18"/>
      <c r="C1669" s="18"/>
      <c r="D1669" s="18" t="s">
        <v>1139</v>
      </c>
      <c r="E1669" s="19" t="s">
        <v>1140</v>
      </c>
      <c r="F1669" s="9">
        <f>Source!AT895</f>
        <v>70</v>
      </c>
      <c r="G1669" s="21"/>
      <c r="H1669" s="20"/>
      <c r="I1669" s="9"/>
      <c r="J1669" s="9"/>
      <c r="K1669" s="21">
        <f>SUM(R1665:R1668)</f>
        <v>205.17</v>
      </c>
      <c r="L1669" s="21"/>
    </row>
    <row r="1670" spans="1:22" ht="14.25" x14ac:dyDescent="0.2">
      <c r="A1670" s="18"/>
      <c r="B1670" s="18"/>
      <c r="C1670" s="18"/>
      <c r="D1670" s="18" t="s">
        <v>1141</v>
      </c>
      <c r="E1670" s="19" t="s">
        <v>1140</v>
      </c>
      <c r="F1670" s="9">
        <f>Source!AU895</f>
        <v>10</v>
      </c>
      <c r="G1670" s="21"/>
      <c r="H1670" s="20"/>
      <c r="I1670" s="9"/>
      <c r="J1670" s="9"/>
      <c r="K1670" s="21">
        <f>SUM(T1665:T1669)</f>
        <v>29.31</v>
      </c>
      <c r="L1670" s="21"/>
    </row>
    <row r="1671" spans="1:22" ht="14.25" x14ac:dyDescent="0.2">
      <c r="A1671" s="18"/>
      <c r="B1671" s="18"/>
      <c r="C1671" s="18"/>
      <c r="D1671" s="18" t="s">
        <v>1142</v>
      </c>
      <c r="E1671" s="19" t="s">
        <v>1143</v>
      </c>
      <c r="F1671" s="9">
        <f>Source!AQ895</f>
        <v>11.22</v>
      </c>
      <c r="G1671" s="21"/>
      <c r="H1671" s="20" t="str">
        <f>Source!DI895</f>
        <v/>
      </c>
      <c r="I1671" s="9">
        <f>Source!AV895</f>
        <v>1</v>
      </c>
      <c r="J1671" s="9"/>
      <c r="K1671" s="21"/>
      <c r="L1671" s="21">
        <f>Source!U895</f>
        <v>0.54753600000000002</v>
      </c>
    </row>
    <row r="1672" spans="1:22" ht="15" x14ac:dyDescent="0.25">
      <c r="A1672" s="24"/>
      <c r="B1672" s="24"/>
      <c r="C1672" s="24"/>
      <c r="D1672" s="24"/>
      <c r="E1672" s="24"/>
      <c r="F1672" s="24"/>
      <c r="G1672" s="24"/>
      <c r="H1672" s="24"/>
      <c r="I1672" s="24"/>
      <c r="J1672" s="57">
        <f>K1667+K1668+K1669+K1670</f>
        <v>528.29</v>
      </c>
      <c r="K1672" s="57"/>
      <c r="L1672" s="25">
        <f>IF(Source!I895&lt;&gt;0, ROUND(J1672/Source!I895, 2), 0)</f>
        <v>10825.61</v>
      </c>
      <c r="P1672" s="23">
        <f>J1672</f>
        <v>528.29</v>
      </c>
    </row>
    <row r="1673" spans="1:22" ht="57" x14ac:dyDescent="0.2">
      <c r="A1673" s="18">
        <v>185</v>
      </c>
      <c r="B1673" s="18">
        <v>185</v>
      </c>
      <c r="C1673" s="18" t="str">
        <f>Source!F897</f>
        <v>1.21-2103-9-5/1</v>
      </c>
      <c r="D1673" s="18" t="str">
        <f>Source!G897</f>
        <v>Техническое обслуживание силовых сетей, проложенных по кирпичным и бетонным основаниям, провод сечением 3х10-16 мм2 / 5х10; 5х16</v>
      </c>
      <c r="E1673" s="19" t="str">
        <f>Source!H897</f>
        <v>100 м</v>
      </c>
      <c r="F1673" s="9">
        <f>Source!I897</f>
        <v>4.1000000000000002E-2</v>
      </c>
      <c r="G1673" s="21"/>
      <c r="H1673" s="20"/>
      <c r="I1673" s="9"/>
      <c r="J1673" s="9"/>
      <c r="K1673" s="21"/>
      <c r="L1673" s="21"/>
      <c r="Q1673">
        <f>ROUND((Source!BZ897/100)*ROUND((Source!AF897*Source!AV897)*Source!I897, 2), 2)</f>
        <v>182.52</v>
      </c>
      <c r="R1673">
        <f>Source!X897</f>
        <v>182.52</v>
      </c>
      <c r="S1673">
        <f>ROUND((Source!CA897/100)*ROUND((Source!AF897*Source!AV897)*Source!I897, 2), 2)</f>
        <v>26.07</v>
      </c>
      <c r="T1673">
        <f>Source!Y897</f>
        <v>26.07</v>
      </c>
      <c r="U1673">
        <f>ROUND((175/100)*ROUND((Source!AE897*Source!AV897)*Source!I897, 2), 2)</f>
        <v>0</v>
      </c>
      <c r="V1673">
        <f>ROUND((108/100)*ROUND(Source!CS897*Source!I897, 2), 2)</f>
        <v>0</v>
      </c>
    </row>
    <row r="1674" spans="1:22" x14ac:dyDescent="0.2">
      <c r="D1674" s="22" t="str">
        <f>"Объем: "&amp;Source!I897&amp;"=(195+"&amp;"10)*"&amp;"0,2*"&amp;"0,1/"&amp;"100"</f>
        <v>Объем: 0,041=(195+10)*0,2*0,1/100</v>
      </c>
    </row>
    <row r="1675" spans="1:22" ht="14.25" x14ac:dyDescent="0.2">
      <c r="A1675" s="18"/>
      <c r="B1675" s="18"/>
      <c r="C1675" s="18"/>
      <c r="D1675" s="18" t="s">
        <v>1136</v>
      </c>
      <c r="E1675" s="19"/>
      <c r="F1675" s="9"/>
      <c r="G1675" s="21">
        <f>Source!AO897</f>
        <v>6359.54</v>
      </c>
      <c r="H1675" s="20" t="str">
        <f>Source!DG897</f>
        <v/>
      </c>
      <c r="I1675" s="9">
        <f>Source!AV897</f>
        <v>1</v>
      </c>
      <c r="J1675" s="9">
        <f>IF(Source!BA897&lt;&gt; 0, Source!BA897, 1)</f>
        <v>1</v>
      </c>
      <c r="K1675" s="21">
        <f>Source!S897</f>
        <v>260.74</v>
      </c>
      <c r="L1675" s="21"/>
    </row>
    <row r="1676" spans="1:22" ht="14.25" x14ac:dyDescent="0.2">
      <c r="A1676" s="18"/>
      <c r="B1676" s="18"/>
      <c r="C1676" s="18"/>
      <c r="D1676" s="18" t="s">
        <v>1138</v>
      </c>
      <c r="E1676" s="19"/>
      <c r="F1676" s="9"/>
      <c r="G1676" s="21">
        <f>Source!AL897</f>
        <v>15.76</v>
      </c>
      <c r="H1676" s="20" t="str">
        <f>Source!DD897</f>
        <v/>
      </c>
      <c r="I1676" s="9">
        <f>Source!AW897</f>
        <v>1</v>
      </c>
      <c r="J1676" s="9">
        <f>IF(Source!BC897&lt;&gt; 0, Source!BC897, 1)</f>
        <v>1</v>
      </c>
      <c r="K1676" s="21">
        <f>Source!P897</f>
        <v>0.65</v>
      </c>
      <c r="L1676" s="21"/>
    </row>
    <row r="1677" spans="1:22" ht="14.25" x14ac:dyDescent="0.2">
      <c r="A1677" s="18"/>
      <c r="B1677" s="18"/>
      <c r="C1677" s="18"/>
      <c r="D1677" s="18" t="s">
        <v>1139</v>
      </c>
      <c r="E1677" s="19" t="s">
        <v>1140</v>
      </c>
      <c r="F1677" s="9">
        <f>Source!AT897</f>
        <v>70</v>
      </c>
      <c r="G1677" s="21"/>
      <c r="H1677" s="20"/>
      <c r="I1677" s="9"/>
      <c r="J1677" s="9"/>
      <c r="K1677" s="21">
        <f>SUM(R1673:R1676)</f>
        <v>182.52</v>
      </c>
      <c r="L1677" s="21"/>
    </row>
    <row r="1678" spans="1:22" ht="14.25" x14ac:dyDescent="0.2">
      <c r="A1678" s="18"/>
      <c r="B1678" s="18"/>
      <c r="C1678" s="18"/>
      <c r="D1678" s="18" t="s">
        <v>1141</v>
      </c>
      <c r="E1678" s="19" t="s">
        <v>1140</v>
      </c>
      <c r="F1678" s="9">
        <f>Source!AU897</f>
        <v>10</v>
      </c>
      <c r="G1678" s="21"/>
      <c r="H1678" s="20"/>
      <c r="I1678" s="9"/>
      <c r="J1678" s="9"/>
      <c r="K1678" s="21">
        <f>SUM(T1673:T1677)</f>
        <v>26.07</v>
      </c>
      <c r="L1678" s="21"/>
    </row>
    <row r="1679" spans="1:22" ht="14.25" x14ac:dyDescent="0.2">
      <c r="A1679" s="18"/>
      <c r="B1679" s="18"/>
      <c r="C1679" s="18"/>
      <c r="D1679" s="18" t="s">
        <v>1142</v>
      </c>
      <c r="E1679" s="19" t="s">
        <v>1143</v>
      </c>
      <c r="F1679" s="9">
        <f>Source!AQ897</f>
        <v>11.88</v>
      </c>
      <c r="G1679" s="21"/>
      <c r="H1679" s="20" t="str">
        <f>Source!DI897</f>
        <v/>
      </c>
      <c r="I1679" s="9">
        <f>Source!AV897</f>
        <v>1</v>
      </c>
      <c r="J1679" s="9"/>
      <c r="K1679" s="21"/>
      <c r="L1679" s="21">
        <f>Source!U897</f>
        <v>0.48708000000000007</v>
      </c>
    </row>
    <row r="1680" spans="1:22" ht="15" x14ac:dyDescent="0.25">
      <c r="A1680" s="24"/>
      <c r="B1680" s="24"/>
      <c r="C1680" s="24"/>
      <c r="D1680" s="24"/>
      <c r="E1680" s="24"/>
      <c r="F1680" s="24"/>
      <c r="G1680" s="24"/>
      <c r="H1680" s="24"/>
      <c r="I1680" s="24"/>
      <c r="J1680" s="57">
        <f>K1675+K1676+K1677+K1678</f>
        <v>469.97999999999996</v>
      </c>
      <c r="K1680" s="57"/>
      <c r="L1680" s="25">
        <f>IF(Source!I897&lt;&gt;0, ROUND(J1680/Source!I897, 2), 0)</f>
        <v>11462.93</v>
      </c>
      <c r="P1680" s="23">
        <f>J1680</f>
        <v>469.97999999999996</v>
      </c>
    </row>
    <row r="1682" spans="1:22" ht="15" x14ac:dyDescent="0.25">
      <c r="C1682" s="58" t="str">
        <f>Source!G899</f>
        <v>Монтажный кабель</v>
      </c>
      <c r="D1682" s="58"/>
      <c r="E1682" s="58"/>
      <c r="F1682" s="58"/>
      <c r="G1682" s="58"/>
      <c r="H1682" s="58"/>
      <c r="I1682" s="58"/>
      <c r="J1682" s="58"/>
      <c r="K1682" s="58"/>
    </row>
    <row r="1683" spans="1:22" ht="28.5" x14ac:dyDescent="0.2">
      <c r="A1683" s="18">
        <v>186</v>
      </c>
      <c r="B1683" s="18">
        <v>186</v>
      </c>
      <c r="C1683" s="18" t="str">
        <f>Source!F900</f>
        <v>1.22-2103-2-1/1</v>
      </c>
      <c r="D1683" s="18" t="str">
        <f>Source!G900</f>
        <v>Техническое обслуживание сетевой линии связи</v>
      </c>
      <c r="E1683" s="19" t="str">
        <f>Source!H900</f>
        <v>100 м</v>
      </c>
      <c r="F1683" s="9">
        <f>Source!I900</f>
        <v>0.18</v>
      </c>
      <c r="G1683" s="21"/>
      <c r="H1683" s="20"/>
      <c r="I1683" s="9"/>
      <c r="J1683" s="9"/>
      <c r="K1683" s="21"/>
      <c r="L1683" s="21"/>
      <c r="Q1683">
        <f>ROUND((Source!BZ900/100)*ROUND((Source!AF900*Source!AV900)*Source!I900, 2), 2)</f>
        <v>62.59</v>
      </c>
      <c r="R1683">
        <f>Source!X900</f>
        <v>62.59</v>
      </c>
      <c r="S1683">
        <f>ROUND((Source!CA900/100)*ROUND((Source!AF900*Source!AV900)*Source!I900, 2), 2)</f>
        <v>8.94</v>
      </c>
      <c r="T1683">
        <f>Source!Y900</f>
        <v>8.94</v>
      </c>
      <c r="U1683">
        <f>ROUND((175/100)*ROUND((Source!AE900*Source!AV900)*Source!I900, 2), 2)</f>
        <v>0</v>
      </c>
      <c r="V1683">
        <f>ROUND((108/100)*ROUND(Source!CS900*Source!I900, 2), 2)</f>
        <v>0</v>
      </c>
    </row>
    <row r="1684" spans="1:22" x14ac:dyDescent="0.2">
      <c r="D1684" s="22" t="str">
        <f>"Объем: "&amp;Source!I900&amp;"=(65+"&amp;"115)*"&amp;"0,1/"&amp;"100"</f>
        <v>Объем: 0,18=(65+115)*0,1/100</v>
      </c>
    </row>
    <row r="1685" spans="1:22" ht="14.25" x14ac:dyDescent="0.2">
      <c r="A1685" s="18"/>
      <c r="B1685" s="18"/>
      <c r="C1685" s="18"/>
      <c r="D1685" s="18" t="s">
        <v>1136</v>
      </c>
      <c r="E1685" s="19"/>
      <c r="F1685" s="9"/>
      <c r="G1685" s="21">
        <f>Source!AO900</f>
        <v>496.76</v>
      </c>
      <c r="H1685" s="20" t="str">
        <f>Source!DG900</f>
        <v/>
      </c>
      <c r="I1685" s="9">
        <f>Source!AV900</f>
        <v>1</v>
      </c>
      <c r="J1685" s="9">
        <f>IF(Source!BA900&lt;&gt; 0, Source!BA900, 1)</f>
        <v>1</v>
      </c>
      <c r="K1685" s="21">
        <f>Source!S900</f>
        <v>89.42</v>
      </c>
      <c r="L1685" s="21"/>
    </row>
    <row r="1686" spans="1:22" ht="14.25" x14ac:dyDescent="0.2">
      <c r="A1686" s="18"/>
      <c r="B1686" s="18"/>
      <c r="C1686" s="18"/>
      <c r="D1686" s="18" t="s">
        <v>1139</v>
      </c>
      <c r="E1686" s="19" t="s">
        <v>1140</v>
      </c>
      <c r="F1686" s="9">
        <f>Source!AT900</f>
        <v>70</v>
      </c>
      <c r="G1686" s="21"/>
      <c r="H1686" s="20"/>
      <c r="I1686" s="9"/>
      <c r="J1686" s="9"/>
      <c r="K1686" s="21">
        <f>SUM(R1683:R1685)</f>
        <v>62.59</v>
      </c>
      <c r="L1686" s="21"/>
    </row>
    <row r="1687" spans="1:22" ht="14.25" x14ac:dyDescent="0.2">
      <c r="A1687" s="18"/>
      <c r="B1687" s="18"/>
      <c r="C1687" s="18"/>
      <c r="D1687" s="18" t="s">
        <v>1141</v>
      </c>
      <c r="E1687" s="19" t="s">
        <v>1140</v>
      </c>
      <c r="F1687" s="9">
        <f>Source!AU900</f>
        <v>10</v>
      </c>
      <c r="G1687" s="21"/>
      <c r="H1687" s="20"/>
      <c r="I1687" s="9"/>
      <c r="J1687" s="9"/>
      <c r="K1687" s="21">
        <f>SUM(T1683:T1686)</f>
        <v>8.94</v>
      </c>
      <c r="L1687" s="21"/>
    </row>
    <row r="1688" spans="1:22" ht="14.25" x14ac:dyDescent="0.2">
      <c r="A1688" s="18"/>
      <c r="B1688" s="18"/>
      <c r="C1688" s="18"/>
      <c r="D1688" s="18" t="s">
        <v>1142</v>
      </c>
      <c r="E1688" s="19" t="s">
        <v>1143</v>
      </c>
      <c r="F1688" s="9">
        <f>Source!AQ900</f>
        <v>0.7</v>
      </c>
      <c r="G1688" s="21"/>
      <c r="H1688" s="20" t="str">
        <f>Source!DI900</f>
        <v/>
      </c>
      <c r="I1688" s="9">
        <f>Source!AV900</f>
        <v>1</v>
      </c>
      <c r="J1688" s="9"/>
      <c r="K1688" s="21"/>
      <c r="L1688" s="21">
        <f>Source!U900</f>
        <v>0.126</v>
      </c>
    </row>
    <row r="1689" spans="1:22" ht="15" x14ac:dyDescent="0.25">
      <c r="A1689" s="24"/>
      <c r="B1689" s="24"/>
      <c r="C1689" s="24"/>
      <c r="D1689" s="24"/>
      <c r="E1689" s="24"/>
      <c r="F1689" s="24"/>
      <c r="G1689" s="24"/>
      <c r="H1689" s="24"/>
      <c r="I1689" s="24"/>
      <c r="J1689" s="57">
        <f>K1685+K1686+K1687</f>
        <v>160.94999999999999</v>
      </c>
      <c r="K1689" s="57"/>
      <c r="L1689" s="25">
        <f>IF(Source!I900&lt;&gt;0, ROUND(J1689/Source!I900, 2), 0)</f>
        <v>894.17</v>
      </c>
      <c r="P1689" s="23">
        <f>J1689</f>
        <v>160.94999999999999</v>
      </c>
    </row>
    <row r="1691" spans="1:22" ht="15" x14ac:dyDescent="0.25">
      <c r="C1691" s="58" t="str">
        <f>Source!G901</f>
        <v>Заземление</v>
      </c>
      <c r="D1691" s="58"/>
      <c r="E1691" s="58"/>
      <c r="F1691" s="58"/>
      <c r="G1691" s="58"/>
      <c r="H1691" s="58"/>
      <c r="I1691" s="58"/>
      <c r="J1691" s="58"/>
      <c r="K1691" s="58"/>
    </row>
    <row r="1692" spans="1:22" ht="42.75" x14ac:dyDescent="0.2">
      <c r="A1692" s="18">
        <v>187</v>
      </c>
      <c r="B1692" s="18">
        <v>187</v>
      </c>
      <c r="C1692" s="18" t="str">
        <f>Source!F902</f>
        <v>1.21-2303-31-1/1</v>
      </c>
      <c r="D1692" s="18" t="str">
        <f>Source!G902</f>
        <v>Техническое обслуживание коробки клеммной соединительной, с количеством клемм до 20</v>
      </c>
      <c r="E1692" s="19" t="str">
        <f>Source!H902</f>
        <v>шт.</v>
      </c>
      <c r="F1692" s="9">
        <f>Source!I902</f>
        <v>5</v>
      </c>
      <c r="G1692" s="21"/>
      <c r="H1692" s="20"/>
      <c r="I1692" s="9"/>
      <c r="J1692" s="9"/>
      <c r="K1692" s="21"/>
      <c r="L1692" s="21"/>
      <c r="Q1692">
        <f>ROUND((Source!BZ902/100)*ROUND((Source!AF902*Source!AV902)*Source!I902, 2), 2)</f>
        <v>2074.77</v>
      </c>
      <c r="R1692">
        <f>Source!X902</f>
        <v>2074.77</v>
      </c>
      <c r="S1692">
        <f>ROUND((Source!CA902/100)*ROUND((Source!AF902*Source!AV902)*Source!I902, 2), 2)</f>
        <v>296.39999999999998</v>
      </c>
      <c r="T1692">
        <f>Source!Y902</f>
        <v>296.39999999999998</v>
      </c>
      <c r="U1692">
        <f>ROUND((175/100)*ROUND((Source!AE902*Source!AV902)*Source!I902, 2), 2)</f>
        <v>0</v>
      </c>
      <c r="V1692">
        <f>ROUND((108/100)*ROUND(Source!CS902*Source!I902, 2), 2)</f>
        <v>0</v>
      </c>
    </row>
    <row r="1693" spans="1:22" ht="14.25" x14ac:dyDescent="0.2">
      <c r="A1693" s="18"/>
      <c r="B1693" s="18"/>
      <c r="C1693" s="18"/>
      <c r="D1693" s="18" t="s">
        <v>1136</v>
      </c>
      <c r="E1693" s="19"/>
      <c r="F1693" s="9"/>
      <c r="G1693" s="21">
        <f>Source!AO902</f>
        <v>592.79</v>
      </c>
      <c r="H1693" s="20" t="str">
        <f>Source!DG902</f>
        <v/>
      </c>
      <c r="I1693" s="9">
        <f>Source!AV902</f>
        <v>1</v>
      </c>
      <c r="J1693" s="9">
        <f>IF(Source!BA902&lt;&gt; 0, Source!BA902, 1)</f>
        <v>1</v>
      </c>
      <c r="K1693" s="21">
        <f>Source!S902</f>
        <v>2963.95</v>
      </c>
      <c r="L1693" s="21"/>
    </row>
    <row r="1694" spans="1:22" ht="14.25" x14ac:dyDescent="0.2">
      <c r="A1694" s="18"/>
      <c r="B1694" s="18"/>
      <c r="C1694" s="18"/>
      <c r="D1694" s="18" t="s">
        <v>1138</v>
      </c>
      <c r="E1694" s="19"/>
      <c r="F1694" s="9"/>
      <c r="G1694" s="21">
        <f>Source!AL902</f>
        <v>6.02</v>
      </c>
      <c r="H1694" s="20" t="str">
        <f>Source!DD902</f>
        <v/>
      </c>
      <c r="I1694" s="9">
        <f>Source!AW902</f>
        <v>1</v>
      </c>
      <c r="J1694" s="9">
        <f>IF(Source!BC902&lt;&gt; 0, Source!BC902, 1)</f>
        <v>1</v>
      </c>
      <c r="K1694" s="21">
        <f>Source!P902</f>
        <v>30.1</v>
      </c>
      <c r="L1694" s="21"/>
    </row>
    <row r="1695" spans="1:22" ht="14.25" x14ac:dyDescent="0.2">
      <c r="A1695" s="18"/>
      <c r="B1695" s="18"/>
      <c r="C1695" s="18"/>
      <c r="D1695" s="18" t="s">
        <v>1139</v>
      </c>
      <c r="E1695" s="19" t="s">
        <v>1140</v>
      </c>
      <c r="F1695" s="9">
        <f>Source!AT902</f>
        <v>70</v>
      </c>
      <c r="G1695" s="21"/>
      <c r="H1695" s="20"/>
      <c r="I1695" s="9"/>
      <c r="J1695" s="9"/>
      <c r="K1695" s="21">
        <f>SUM(R1692:R1694)</f>
        <v>2074.77</v>
      </c>
      <c r="L1695" s="21"/>
    </row>
    <row r="1696" spans="1:22" ht="14.25" x14ac:dyDescent="0.2">
      <c r="A1696" s="18"/>
      <c r="B1696" s="18"/>
      <c r="C1696" s="18"/>
      <c r="D1696" s="18" t="s">
        <v>1141</v>
      </c>
      <c r="E1696" s="19" t="s">
        <v>1140</v>
      </c>
      <c r="F1696" s="9">
        <f>Source!AU902</f>
        <v>10</v>
      </c>
      <c r="G1696" s="21"/>
      <c r="H1696" s="20"/>
      <c r="I1696" s="9"/>
      <c r="J1696" s="9"/>
      <c r="K1696" s="21">
        <f>SUM(T1692:T1695)</f>
        <v>296.39999999999998</v>
      </c>
      <c r="L1696" s="21"/>
    </row>
    <row r="1697" spans="1:22" ht="14.25" x14ac:dyDescent="0.2">
      <c r="A1697" s="18"/>
      <c r="B1697" s="18"/>
      <c r="C1697" s="18"/>
      <c r="D1697" s="18" t="s">
        <v>1142</v>
      </c>
      <c r="E1697" s="19" t="s">
        <v>1143</v>
      </c>
      <c r="F1697" s="9">
        <f>Source!AQ902</f>
        <v>0.96</v>
      </c>
      <c r="G1697" s="21"/>
      <c r="H1697" s="20" t="str">
        <f>Source!DI902</f>
        <v/>
      </c>
      <c r="I1697" s="9">
        <f>Source!AV902</f>
        <v>1</v>
      </c>
      <c r="J1697" s="9"/>
      <c r="K1697" s="21"/>
      <c r="L1697" s="21">
        <f>Source!U902</f>
        <v>4.8</v>
      </c>
    </row>
    <row r="1698" spans="1:22" ht="15" x14ac:dyDescent="0.25">
      <c r="A1698" s="24"/>
      <c r="B1698" s="24"/>
      <c r="C1698" s="24"/>
      <c r="D1698" s="24"/>
      <c r="E1698" s="24"/>
      <c r="F1698" s="24"/>
      <c r="G1698" s="24"/>
      <c r="H1698" s="24"/>
      <c r="I1698" s="24"/>
      <c r="J1698" s="57">
        <f>K1693+K1694+K1695+K1696</f>
        <v>5365.2199999999993</v>
      </c>
      <c r="K1698" s="57"/>
      <c r="L1698" s="25">
        <f>IF(Source!I902&lt;&gt;0, ROUND(J1698/Source!I902, 2), 0)</f>
        <v>1073.04</v>
      </c>
      <c r="P1698" s="23">
        <f>J1698</f>
        <v>5365.2199999999993</v>
      </c>
    </row>
    <row r="1699" spans="1:22" ht="28.5" x14ac:dyDescent="0.2">
      <c r="A1699" s="18">
        <v>188</v>
      </c>
      <c r="B1699" s="18">
        <v>188</v>
      </c>
      <c r="C1699" s="18" t="str">
        <f>Source!F903</f>
        <v>1.21-2103-3-1/1</v>
      </c>
      <c r="D1699" s="18" t="str">
        <f>Source!G903</f>
        <v>Техническое обслуживание сетей заземления магистральных,</v>
      </c>
      <c r="E1699" s="19" t="str">
        <f>Source!H903</f>
        <v>100 м</v>
      </c>
      <c r="F1699" s="9">
        <f>Source!I903</f>
        <v>0.87</v>
      </c>
      <c r="G1699" s="21"/>
      <c r="H1699" s="20"/>
      <c r="I1699" s="9"/>
      <c r="J1699" s="9"/>
      <c r="K1699" s="21"/>
      <c r="L1699" s="21"/>
      <c r="Q1699">
        <f>ROUND((Source!BZ903/100)*ROUND((Source!AF903*Source!AV903)*Source!I903, 2), 2)</f>
        <v>3618.68</v>
      </c>
      <c r="R1699">
        <f>Source!X903</f>
        <v>3618.68</v>
      </c>
      <c r="S1699">
        <f>ROUND((Source!CA903/100)*ROUND((Source!AF903*Source!AV903)*Source!I903, 2), 2)</f>
        <v>516.95000000000005</v>
      </c>
      <c r="T1699">
        <f>Source!Y903</f>
        <v>516.95000000000005</v>
      </c>
      <c r="U1699">
        <f>ROUND((175/100)*ROUND((Source!AE903*Source!AV903)*Source!I903, 2), 2)</f>
        <v>0</v>
      </c>
      <c r="V1699">
        <f>ROUND((108/100)*ROUND(Source!CS903*Source!I903, 2), 2)</f>
        <v>0</v>
      </c>
    </row>
    <row r="1700" spans="1:22" x14ac:dyDescent="0.2">
      <c r="D1700" s="22" t="str">
        <f>"Объем: "&amp;Source!I903&amp;"=(630+"&amp;"240)*"&amp;"0,1/"&amp;"100"</f>
        <v>Объем: 0,87=(630+240)*0,1/100</v>
      </c>
    </row>
    <row r="1701" spans="1:22" ht="14.25" x14ac:dyDescent="0.2">
      <c r="A1701" s="18"/>
      <c r="B1701" s="18"/>
      <c r="C1701" s="18"/>
      <c r="D1701" s="18" t="s">
        <v>1136</v>
      </c>
      <c r="E1701" s="19"/>
      <c r="F1701" s="9"/>
      <c r="G1701" s="21">
        <f>Source!AO903</f>
        <v>5942</v>
      </c>
      <c r="H1701" s="20" t="str">
        <f>Source!DG903</f>
        <v/>
      </c>
      <c r="I1701" s="9">
        <f>Source!AV903</f>
        <v>1</v>
      </c>
      <c r="J1701" s="9">
        <f>IF(Source!BA903&lt;&gt; 0, Source!BA903, 1)</f>
        <v>1</v>
      </c>
      <c r="K1701" s="21">
        <f>Source!S903</f>
        <v>5169.54</v>
      </c>
      <c r="L1701" s="21"/>
    </row>
    <row r="1702" spans="1:22" ht="14.25" x14ac:dyDescent="0.2">
      <c r="A1702" s="18"/>
      <c r="B1702" s="18"/>
      <c r="C1702" s="18"/>
      <c r="D1702" s="18" t="s">
        <v>1138</v>
      </c>
      <c r="E1702" s="19"/>
      <c r="F1702" s="9"/>
      <c r="G1702" s="21">
        <f>Source!AL903</f>
        <v>22.51</v>
      </c>
      <c r="H1702" s="20" t="str">
        <f>Source!DD903</f>
        <v/>
      </c>
      <c r="I1702" s="9">
        <f>Source!AW903</f>
        <v>1</v>
      </c>
      <c r="J1702" s="9">
        <f>IF(Source!BC903&lt;&gt; 0, Source!BC903, 1)</f>
        <v>1</v>
      </c>
      <c r="K1702" s="21">
        <f>Source!P903</f>
        <v>19.579999999999998</v>
      </c>
      <c r="L1702" s="21"/>
    </row>
    <row r="1703" spans="1:22" ht="14.25" x14ac:dyDescent="0.2">
      <c r="A1703" s="18"/>
      <c r="B1703" s="18"/>
      <c r="C1703" s="18"/>
      <c r="D1703" s="18" t="s">
        <v>1139</v>
      </c>
      <c r="E1703" s="19" t="s">
        <v>1140</v>
      </c>
      <c r="F1703" s="9">
        <f>Source!AT903</f>
        <v>70</v>
      </c>
      <c r="G1703" s="21"/>
      <c r="H1703" s="20"/>
      <c r="I1703" s="9"/>
      <c r="J1703" s="9"/>
      <c r="K1703" s="21">
        <f>SUM(R1699:R1702)</f>
        <v>3618.68</v>
      </c>
      <c r="L1703" s="21"/>
    </row>
    <row r="1704" spans="1:22" ht="14.25" x14ac:dyDescent="0.2">
      <c r="A1704" s="18"/>
      <c r="B1704" s="18"/>
      <c r="C1704" s="18"/>
      <c r="D1704" s="18" t="s">
        <v>1141</v>
      </c>
      <c r="E1704" s="19" t="s">
        <v>1140</v>
      </c>
      <c r="F1704" s="9">
        <f>Source!AU903</f>
        <v>10</v>
      </c>
      <c r="G1704" s="21"/>
      <c r="H1704" s="20"/>
      <c r="I1704" s="9"/>
      <c r="J1704" s="9"/>
      <c r="K1704" s="21">
        <f>SUM(T1699:T1703)</f>
        <v>516.95000000000005</v>
      </c>
      <c r="L1704" s="21"/>
    </row>
    <row r="1705" spans="1:22" ht="14.25" x14ac:dyDescent="0.2">
      <c r="A1705" s="18"/>
      <c r="B1705" s="18"/>
      <c r="C1705" s="18"/>
      <c r="D1705" s="18" t="s">
        <v>1142</v>
      </c>
      <c r="E1705" s="19" t="s">
        <v>1143</v>
      </c>
      <c r="F1705" s="9">
        <f>Source!AQ903</f>
        <v>11.1</v>
      </c>
      <c r="G1705" s="21"/>
      <c r="H1705" s="20" t="str">
        <f>Source!DI903</f>
        <v/>
      </c>
      <c r="I1705" s="9">
        <f>Source!AV903</f>
        <v>1</v>
      </c>
      <c r="J1705" s="9"/>
      <c r="K1705" s="21"/>
      <c r="L1705" s="21">
        <f>Source!U903</f>
        <v>9.657</v>
      </c>
    </row>
    <row r="1706" spans="1:22" ht="15" x14ac:dyDescent="0.25">
      <c r="A1706" s="24"/>
      <c r="B1706" s="24"/>
      <c r="C1706" s="24"/>
      <c r="D1706" s="24"/>
      <c r="E1706" s="24"/>
      <c r="F1706" s="24"/>
      <c r="G1706" s="24"/>
      <c r="H1706" s="24"/>
      <c r="I1706" s="24"/>
      <c r="J1706" s="57">
        <f>K1701+K1702+K1703+K1704</f>
        <v>9324.75</v>
      </c>
      <c r="K1706" s="57"/>
      <c r="L1706" s="25">
        <f>IF(Source!I903&lt;&gt;0, ROUND(J1706/Source!I903, 2), 0)</f>
        <v>10718.1</v>
      </c>
      <c r="P1706" s="23">
        <f>J1706</f>
        <v>9324.75</v>
      </c>
    </row>
    <row r="1708" spans="1:22" ht="15" x14ac:dyDescent="0.25">
      <c r="C1708" s="58" t="str">
        <f>Source!G905</f>
        <v>Огнестойкая кабельная линия</v>
      </c>
      <c r="D1708" s="58"/>
      <c r="E1708" s="58"/>
      <c r="F1708" s="58"/>
      <c r="G1708" s="58"/>
      <c r="H1708" s="58"/>
      <c r="I1708" s="58"/>
      <c r="J1708" s="58"/>
      <c r="K1708" s="58"/>
    </row>
    <row r="1709" spans="1:22" ht="57" x14ac:dyDescent="0.2">
      <c r="A1709" s="18">
        <v>189</v>
      </c>
      <c r="B1709" s="18">
        <v>189</v>
      </c>
      <c r="C1709" s="18" t="str">
        <f>Source!F906</f>
        <v>1.21-2103-9-2/1</v>
      </c>
      <c r="D1709" s="18" t="str">
        <f>Source!G906</f>
        <v>Техническое обслуживание силовых сетей, проложенных по кирпичным и бетонным основаниям, провод сечением 3х1,5-6 мм2</v>
      </c>
      <c r="E1709" s="19" t="str">
        <f>Source!H906</f>
        <v>100 м</v>
      </c>
      <c r="F1709" s="9">
        <f>Source!I906</f>
        <v>9.6000000000000002E-2</v>
      </c>
      <c r="G1709" s="21"/>
      <c r="H1709" s="20"/>
      <c r="I1709" s="9"/>
      <c r="J1709" s="9"/>
      <c r="K1709" s="21"/>
      <c r="L1709" s="21"/>
      <c r="Q1709">
        <f>ROUND((Source!BZ906/100)*ROUND((Source!AF906*Source!AV906)*Source!I906, 2), 2)</f>
        <v>359.73</v>
      </c>
      <c r="R1709">
        <f>Source!X906</f>
        <v>359.73</v>
      </c>
      <c r="S1709">
        <f>ROUND((Source!CA906/100)*ROUND((Source!AF906*Source!AV906)*Source!I906, 2), 2)</f>
        <v>51.39</v>
      </c>
      <c r="T1709">
        <f>Source!Y906</f>
        <v>51.39</v>
      </c>
      <c r="U1709">
        <f>ROUND((175/100)*ROUND((Source!AE906*Source!AV906)*Source!I906, 2), 2)</f>
        <v>0</v>
      </c>
      <c r="V1709">
        <f>ROUND((108/100)*ROUND(Source!CS906*Source!I906, 2), 2)</f>
        <v>0</v>
      </c>
    </row>
    <row r="1710" spans="1:22" x14ac:dyDescent="0.2">
      <c r="D1710" s="22" t="str">
        <f>"Объем: "&amp;Source!I906&amp;"=(480)*"&amp;"0,2*"&amp;"0,1/"&amp;"100"</f>
        <v>Объем: 0,096=(480)*0,2*0,1/100</v>
      </c>
    </row>
    <row r="1711" spans="1:22" ht="14.25" x14ac:dyDescent="0.2">
      <c r="A1711" s="18"/>
      <c r="B1711" s="18"/>
      <c r="C1711" s="18"/>
      <c r="D1711" s="18" t="s">
        <v>1136</v>
      </c>
      <c r="E1711" s="19"/>
      <c r="F1711" s="9"/>
      <c r="G1711" s="21">
        <f>Source!AO906</f>
        <v>5353.15</v>
      </c>
      <c r="H1711" s="20" t="str">
        <f>Source!DG906</f>
        <v/>
      </c>
      <c r="I1711" s="9">
        <f>Source!AV906</f>
        <v>1</v>
      </c>
      <c r="J1711" s="9">
        <f>IF(Source!BA906&lt;&gt; 0, Source!BA906, 1)</f>
        <v>1</v>
      </c>
      <c r="K1711" s="21">
        <f>Source!S906</f>
        <v>513.9</v>
      </c>
      <c r="L1711" s="21"/>
    </row>
    <row r="1712" spans="1:22" ht="14.25" x14ac:dyDescent="0.2">
      <c r="A1712" s="18"/>
      <c r="B1712" s="18"/>
      <c r="C1712" s="18"/>
      <c r="D1712" s="18" t="s">
        <v>1138</v>
      </c>
      <c r="E1712" s="19"/>
      <c r="F1712" s="9"/>
      <c r="G1712" s="21">
        <f>Source!AL906</f>
        <v>22.51</v>
      </c>
      <c r="H1712" s="20" t="str">
        <f>Source!DD906</f>
        <v/>
      </c>
      <c r="I1712" s="9">
        <f>Source!AW906</f>
        <v>1</v>
      </c>
      <c r="J1712" s="9">
        <f>IF(Source!BC906&lt;&gt; 0, Source!BC906, 1)</f>
        <v>1</v>
      </c>
      <c r="K1712" s="21">
        <f>Source!P906</f>
        <v>2.16</v>
      </c>
      <c r="L1712" s="21"/>
    </row>
    <row r="1713" spans="1:22" ht="14.25" x14ac:dyDescent="0.2">
      <c r="A1713" s="18"/>
      <c r="B1713" s="18"/>
      <c r="C1713" s="18"/>
      <c r="D1713" s="18" t="s">
        <v>1139</v>
      </c>
      <c r="E1713" s="19" t="s">
        <v>1140</v>
      </c>
      <c r="F1713" s="9">
        <f>Source!AT906</f>
        <v>70</v>
      </c>
      <c r="G1713" s="21"/>
      <c r="H1713" s="20"/>
      <c r="I1713" s="9"/>
      <c r="J1713" s="9"/>
      <c r="K1713" s="21">
        <f>SUM(R1709:R1712)</f>
        <v>359.73</v>
      </c>
      <c r="L1713" s="21"/>
    </row>
    <row r="1714" spans="1:22" ht="14.25" x14ac:dyDescent="0.2">
      <c r="A1714" s="18"/>
      <c r="B1714" s="18"/>
      <c r="C1714" s="18"/>
      <c r="D1714" s="18" t="s">
        <v>1141</v>
      </c>
      <c r="E1714" s="19" t="s">
        <v>1140</v>
      </c>
      <c r="F1714" s="9">
        <f>Source!AU906</f>
        <v>10</v>
      </c>
      <c r="G1714" s="21"/>
      <c r="H1714" s="20"/>
      <c r="I1714" s="9"/>
      <c r="J1714" s="9"/>
      <c r="K1714" s="21">
        <f>SUM(T1709:T1713)</f>
        <v>51.39</v>
      </c>
      <c r="L1714" s="21"/>
    </row>
    <row r="1715" spans="1:22" ht="14.25" x14ac:dyDescent="0.2">
      <c r="A1715" s="18"/>
      <c r="B1715" s="18"/>
      <c r="C1715" s="18"/>
      <c r="D1715" s="18" t="s">
        <v>1142</v>
      </c>
      <c r="E1715" s="19" t="s">
        <v>1143</v>
      </c>
      <c r="F1715" s="9">
        <f>Source!AQ906</f>
        <v>10</v>
      </c>
      <c r="G1715" s="21"/>
      <c r="H1715" s="20" t="str">
        <f>Source!DI906</f>
        <v/>
      </c>
      <c r="I1715" s="9">
        <f>Source!AV906</f>
        <v>1</v>
      </c>
      <c r="J1715" s="9"/>
      <c r="K1715" s="21"/>
      <c r="L1715" s="21">
        <f>Source!U906</f>
        <v>0.96</v>
      </c>
    </row>
    <row r="1716" spans="1:22" ht="15" x14ac:dyDescent="0.25">
      <c r="A1716" s="24"/>
      <c r="B1716" s="24"/>
      <c r="C1716" s="24"/>
      <c r="D1716" s="24"/>
      <c r="E1716" s="24"/>
      <c r="F1716" s="24"/>
      <c r="G1716" s="24"/>
      <c r="H1716" s="24"/>
      <c r="I1716" s="24"/>
      <c r="J1716" s="57">
        <f>K1711+K1712+K1713+K1714</f>
        <v>927.18</v>
      </c>
      <c r="K1716" s="57"/>
      <c r="L1716" s="25">
        <f>IF(Source!I906&lt;&gt;0, ROUND(J1716/Source!I906, 2), 0)</f>
        <v>9658.1299999999992</v>
      </c>
      <c r="P1716" s="23">
        <f>J1716</f>
        <v>927.18</v>
      </c>
    </row>
    <row r="1717" spans="1:22" ht="57" x14ac:dyDescent="0.2">
      <c r="A1717" s="18">
        <v>190</v>
      </c>
      <c r="B1717" s="18">
        <v>190</v>
      </c>
      <c r="C1717" s="18" t="str">
        <f>Source!F908</f>
        <v>1.21-2103-9-3/1</v>
      </c>
      <c r="D1717" s="18" t="str">
        <f>Source!G908</f>
        <v>Техническое обслуживание силовых сетей, проложенных по кирпичным и бетонным основаниям, провод сечением 4х1,5-6 мм2 / 5х4мм2</v>
      </c>
      <c r="E1717" s="19" t="str">
        <f>Source!H908</f>
        <v>100 м</v>
      </c>
      <c r="F1717" s="9">
        <f>Source!I908</f>
        <v>4.0000000000000001E-3</v>
      </c>
      <c r="G1717" s="21"/>
      <c r="H1717" s="20"/>
      <c r="I1717" s="9"/>
      <c r="J1717" s="9"/>
      <c r="K1717" s="21"/>
      <c r="L1717" s="21"/>
      <c r="Q1717">
        <f>ROUND((Source!BZ908/100)*ROUND((Source!AF908*Source!AV908)*Source!I908, 2), 2)</f>
        <v>16.809999999999999</v>
      </c>
      <c r="R1717">
        <f>Source!X908</f>
        <v>16.809999999999999</v>
      </c>
      <c r="S1717">
        <f>ROUND((Source!CA908/100)*ROUND((Source!AF908*Source!AV908)*Source!I908, 2), 2)</f>
        <v>2.4</v>
      </c>
      <c r="T1717">
        <f>Source!Y908</f>
        <v>2.4</v>
      </c>
      <c r="U1717">
        <f>ROUND((175/100)*ROUND((Source!AE908*Source!AV908)*Source!I908, 2), 2)</f>
        <v>0</v>
      </c>
      <c r="V1717">
        <f>ROUND((108/100)*ROUND(Source!CS908*Source!I908, 2), 2)</f>
        <v>0</v>
      </c>
    </row>
    <row r="1718" spans="1:22" x14ac:dyDescent="0.2">
      <c r="D1718" s="22" t="str">
        <f>"Объем: "&amp;Source!I908&amp;"=(20)*"&amp;"0,2*"&amp;"0,1/"&amp;"100"</f>
        <v>Объем: 0,004=(20)*0,2*0,1/100</v>
      </c>
    </row>
    <row r="1719" spans="1:22" ht="14.25" x14ac:dyDescent="0.2">
      <c r="A1719" s="18"/>
      <c r="B1719" s="18"/>
      <c r="C1719" s="18"/>
      <c r="D1719" s="18" t="s">
        <v>1136</v>
      </c>
      <c r="E1719" s="19"/>
      <c r="F1719" s="9"/>
      <c r="G1719" s="21">
        <f>Source!AO908</f>
        <v>6006.24</v>
      </c>
      <c r="H1719" s="20" t="str">
        <f>Source!DG908</f>
        <v/>
      </c>
      <c r="I1719" s="9">
        <f>Source!AV908</f>
        <v>1</v>
      </c>
      <c r="J1719" s="9">
        <f>IF(Source!BA908&lt;&gt; 0, Source!BA908, 1)</f>
        <v>1</v>
      </c>
      <c r="K1719" s="21">
        <f>Source!S908</f>
        <v>24.02</v>
      </c>
      <c r="L1719" s="21"/>
    </row>
    <row r="1720" spans="1:22" ht="14.25" x14ac:dyDescent="0.2">
      <c r="A1720" s="18"/>
      <c r="B1720" s="18"/>
      <c r="C1720" s="18"/>
      <c r="D1720" s="18" t="s">
        <v>1138</v>
      </c>
      <c r="E1720" s="19"/>
      <c r="F1720" s="9"/>
      <c r="G1720" s="21">
        <f>Source!AL908</f>
        <v>14.63</v>
      </c>
      <c r="H1720" s="20" t="str">
        <f>Source!DD908</f>
        <v/>
      </c>
      <c r="I1720" s="9">
        <f>Source!AW908</f>
        <v>1</v>
      </c>
      <c r="J1720" s="9">
        <f>IF(Source!BC908&lt;&gt; 0, Source!BC908, 1)</f>
        <v>1</v>
      </c>
      <c r="K1720" s="21">
        <f>Source!P908</f>
        <v>0.06</v>
      </c>
      <c r="L1720" s="21"/>
    </row>
    <row r="1721" spans="1:22" ht="14.25" x14ac:dyDescent="0.2">
      <c r="A1721" s="18"/>
      <c r="B1721" s="18"/>
      <c r="C1721" s="18"/>
      <c r="D1721" s="18" t="s">
        <v>1139</v>
      </c>
      <c r="E1721" s="19" t="s">
        <v>1140</v>
      </c>
      <c r="F1721" s="9">
        <f>Source!AT908</f>
        <v>70</v>
      </c>
      <c r="G1721" s="21"/>
      <c r="H1721" s="20"/>
      <c r="I1721" s="9"/>
      <c r="J1721" s="9"/>
      <c r="K1721" s="21">
        <f>SUM(R1717:R1720)</f>
        <v>16.809999999999999</v>
      </c>
      <c r="L1721" s="21"/>
    </row>
    <row r="1722" spans="1:22" ht="14.25" x14ac:dyDescent="0.2">
      <c r="A1722" s="18"/>
      <c r="B1722" s="18"/>
      <c r="C1722" s="18"/>
      <c r="D1722" s="18" t="s">
        <v>1141</v>
      </c>
      <c r="E1722" s="19" t="s">
        <v>1140</v>
      </c>
      <c r="F1722" s="9">
        <f>Source!AU908</f>
        <v>10</v>
      </c>
      <c r="G1722" s="21"/>
      <c r="H1722" s="20"/>
      <c r="I1722" s="9"/>
      <c r="J1722" s="9"/>
      <c r="K1722" s="21">
        <f>SUM(T1717:T1721)</f>
        <v>2.4</v>
      </c>
      <c r="L1722" s="21"/>
    </row>
    <row r="1723" spans="1:22" ht="14.25" x14ac:dyDescent="0.2">
      <c r="A1723" s="18"/>
      <c r="B1723" s="18"/>
      <c r="C1723" s="18"/>
      <c r="D1723" s="18" t="s">
        <v>1142</v>
      </c>
      <c r="E1723" s="19" t="s">
        <v>1143</v>
      </c>
      <c r="F1723" s="9">
        <f>Source!AQ908</f>
        <v>11.22</v>
      </c>
      <c r="G1723" s="21"/>
      <c r="H1723" s="20" t="str">
        <f>Source!DI908</f>
        <v/>
      </c>
      <c r="I1723" s="9">
        <f>Source!AV908</f>
        <v>1</v>
      </c>
      <c r="J1723" s="9"/>
      <c r="K1723" s="21"/>
      <c r="L1723" s="21">
        <f>Source!U908</f>
        <v>4.4880000000000003E-2</v>
      </c>
    </row>
    <row r="1724" spans="1:22" ht="15" x14ac:dyDescent="0.25">
      <c r="A1724" s="24"/>
      <c r="B1724" s="24"/>
      <c r="C1724" s="24"/>
      <c r="D1724" s="24"/>
      <c r="E1724" s="24"/>
      <c r="F1724" s="24"/>
      <c r="G1724" s="24"/>
      <c r="H1724" s="24"/>
      <c r="I1724" s="24"/>
      <c r="J1724" s="57">
        <f>K1719+K1720+K1721+K1722</f>
        <v>43.29</v>
      </c>
      <c r="K1724" s="57"/>
      <c r="L1724" s="25">
        <f>IF(Source!I908&lt;&gt;0, ROUND(J1724/Source!I908, 2), 0)</f>
        <v>10822.5</v>
      </c>
      <c r="P1724" s="23">
        <f>J1724</f>
        <v>43.29</v>
      </c>
    </row>
    <row r="1726" spans="1:22" ht="15" x14ac:dyDescent="0.25">
      <c r="A1726" s="55" t="str">
        <f>CONCATENATE("Итого по подразделу: ",IF(Source!G911&lt;&gt;"Новый подраздел", Source!G911, ""))</f>
        <v>Итого по подразделу: Кабельная продукция 1</v>
      </c>
      <c r="B1726" s="55"/>
      <c r="C1726" s="55"/>
      <c r="D1726" s="55"/>
      <c r="E1726" s="55"/>
      <c r="F1726" s="55"/>
      <c r="G1726" s="55"/>
      <c r="H1726" s="55"/>
      <c r="I1726" s="55"/>
      <c r="J1726" s="53">
        <f>SUM(P1646:P1725)</f>
        <v>28831.46</v>
      </c>
      <c r="K1726" s="54"/>
      <c r="L1726" s="26"/>
    </row>
    <row r="1729" spans="1:22" ht="16.5" x14ac:dyDescent="0.25">
      <c r="A1729" s="56" t="str">
        <f>CONCATENATE("Подраздел: ",IF(Source!G941&lt;&gt;"Новый подраздел", Source!G941, ""))</f>
        <v>Подраздел: Щитовое оборудование 2</v>
      </c>
      <c r="B1729" s="56"/>
      <c r="C1729" s="56"/>
      <c r="D1729" s="56"/>
      <c r="E1729" s="56"/>
      <c r="F1729" s="56"/>
      <c r="G1729" s="56"/>
      <c r="H1729" s="56"/>
      <c r="I1729" s="56"/>
      <c r="J1729" s="56"/>
      <c r="K1729" s="56"/>
      <c r="L1729" s="56"/>
    </row>
    <row r="1731" spans="1:22" ht="15" x14ac:dyDescent="0.25">
      <c r="C1731" s="58" t="str">
        <f>Source!G945</f>
        <v>ВРУ</v>
      </c>
      <c r="D1731" s="58"/>
      <c r="E1731" s="58"/>
      <c r="F1731" s="58"/>
      <c r="G1731" s="58"/>
      <c r="H1731" s="58"/>
      <c r="I1731" s="58"/>
      <c r="J1731" s="58"/>
      <c r="K1731" s="58"/>
    </row>
    <row r="1732" spans="1:22" ht="42.75" x14ac:dyDescent="0.2">
      <c r="A1732" s="18">
        <v>191</v>
      </c>
      <c r="B1732" s="18">
        <v>191</v>
      </c>
      <c r="C1732" s="18" t="str">
        <f>Source!F947</f>
        <v>1.21-2303-28-1/1</v>
      </c>
      <c r="D1732" s="18" t="str">
        <f>Source!G947</f>
        <v>Техническое обслуживание автоматического выключателя до 160 А / Выключатель-разъединитель</v>
      </c>
      <c r="E1732" s="19" t="str">
        <f>Source!H947</f>
        <v>шт.</v>
      </c>
      <c r="F1732" s="9">
        <f>Source!I947</f>
        <v>4</v>
      </c>
      <c r="G1732" s="21"/>
      <c r="H1732" s="20"/>
      <c r="I1732" s="9"/>
      <c r="J1732" s="9"/>
      <c r="K1732" s="21"/>
      <c r="L1732" s="21"/>
      <c r="Q1732">
        <f>ROUND((Source!BZ947/100)*ROUND((Source!AF947*Source!AV947)*Source!I947, 2), 2)</f>
        <v>1192.24</v>
      </c>
      <c r="R1732">
        <f>Source!X947</f>
        <v>1192.24</v>
      </c>
      <c r="S1732">
        <f>ROUND((Source!CA947/100)*ROUND((Source!AF947*Source!AV947)*Source!I947, 2), 2)</f>
        <v>170.32</v>
      </c>
      <c r="T1732">
        <f>Source!Y947</f>
        <v>170.32</v>
      </c>
      <c r="U1732">
        <f>ROUND((175/100)*ROUND((Source!AE947*Source!AV947)*Source!I947, 2), 2)</f>
        <v>0</v>
      </c>
      <c r="V1732">
        <f>ROUND((108/100)*ROUND(Source!CS947*Source!I947, 2), 2)</f>
        <v>0</v>
      </c>
    </row>
    <row r="1733" spans="1:22" x14ac:dyDescent="0.2">
      <c r="D1733" s="22" t="str">
        <f>"Объем: "&amp;Source!I947&amp;"=2+"&amp;"2"</f>
        <v>Объем: 4=2+2</v>
      </c>
    </row>
    <row r="1734" spans="1:22" ht="14.25" x14ac:dyDescent="0.2">
      <c r="A1734" s="18"/>
      <c r="B1734" s="18"/>
      <c r="C1734" s="18"/>
      <c r="D1734" s="18" t="s">
        <v>1136</v>
      </c>
      <c r="E1734" s="19"/>
      <c r="F1734" s="9"/>
      <c r="G1734" s="21">
        <f>Source!AO947</f>
        <v>212.9</v>
      </c>
      <c r="H1734" s="20" t="str">
        <f>Source!DG947</f>
        <v>)*2</v>
      </c>
      <c r="I1734" s="9">
        <f>Source!AV947</f>
        <v>1</v>
      </c>
      <c r="J1734" s="9">
        <f>IF(Source!BA947&lt;&gt; 0, Source!BA947, 1)</f>
        <v>1</v>
      </c>
      <c r="K1734" s="21">
        <f>Source!S947</f>
        <v>1703.2</v>
      </c>
      <c r="L1734" s="21"/>
    </row>
    <row r="1735" spans="1:22" ht="14.25" x14ac:dyDescent="0.2">
      <c r="A1735" s="18"/>
      <c r="B1735" s="18"/>
      <c r="C1735" s="18"/>
      <c r="D1735" s="18" t="s">
        <v>1138</v>
      </c>
      <c r="E1735" s="19"/>
      <c r="F1735" s="9"/>
      <c r="G1735" s="21">
        <f>Source!AL947</f>
        <v>4.53</v>
      </c>
      <c r="H1735" s="20" t="str">
        <f>Source!DD947</f>
        <v>)*2</v>
      </c>
      <c r="I1735" s="9">
        <f>Source!AW947</f>
        <v>1</v>
      </c>
      <c r="J1735" s="9">
        <f>IF(Source!BC947&lt;&gt; 0, Source!BC947, 1)</f>
        <v>1</v>
      </c>
      <c r="K1735" s="21">
        <f>Source!P947</f>
        <v>36.24</v>
      </c>
      <c r="L1735" s="21"/>
    </row>
    <row r="1736" spans="1:22" ht="14.25" x14ac:dyDescent="0.2">
      <c r="A1736" s="18"/>
      <c r="B1736" s="18"/>
      <c r="C1736" s="18"/>
      <c r="D1736" s="18" t="s">
        <v>1139</v>
      </c>
      <c r="E1736" s="19" t="s">
        <v>1140</v>
      </c>
      <c r="F1736" s="9">
        <f>Source!AT947</f>
        <v>70</v>
      </c>
      <c r="G1736" s="21"/>
      <c r="H1736" s="20"/>
      <c r="I1736" s="9"/>
      <c r="J1736" s="9"/>
      <c r="K1736" s="21">
        <f>SUM(R1732:R1735)</f>
        <v>1192.24</v>
      </c>
      <c r="L1736" s="21"/>
    </row>
    <row r="1737" spans="1:22" ht="14.25" x14ac:dyDescent="0.2">
      <c r="A1737" s="18"/>
      <c r="B1737" s="18"/>
      <c r="C1737" s="18"/>
      <c r="D1737" s="18" t="s">
        <v>1141</v>
      </c>
      <c r="E1737" s="19" t="s">
        <v>1140</v>
      </c>
      <c r="F1737" s="9">
        <f>Source!AU947</f>
        <v>10</v>
      </c>
      <c r="G1737" s="21"/>
      <c r="H1737" s="20"/>
      <c r="I1737" s="9"/>
      <c r="J1737" s="9"/>
      <c r="K1737" s="21">
        <f>SUM(T1732:T1736)</f>
        <v>170.32</v>
      </c>
      <c r="L1737" s="21"/>
    </row>
    <row r="1738" spans="1:22" ht="14.25" x14ac:dyDescent="0.2">
      <c r="A1738" s="18"/>
      <c r="B1738" s="18"/>
      <c r="C1738" s="18"/>
      <c r="D1738" s="18" t="s">
        <v>1142</v>
      </c>
      <c r="E1738" s="19" t="s">
        <v>1143</v>
      </c>
      <c r="F1738" s="9">
        <f>Source!AQ947</f>
        <v>0.3</v>
      </c>
      <c r="G1738" s="21"/>
      <c r="H1738" s="20" t="str">
        <f>Source!DI947</f>
        <v>)*2</v>
      </c>
      <c r="I1738" s="9">
        <f>Source!AV947</f>
        <v>1</v>
      </c>
      <c r="J1738" s="9"/>
      <c r="K1738" s="21"/>
      <c r="L1738" s="21">
        <f>Source!U947</f>
        <v>2.4</v>
      </c>
    </row>
    <row r="1739" spans="1:22" ht="15" x14ac:dyDescent="0.25">
      <c r="A1739" s="24"/>
      <c r="B1739" s="24"/>
      <c r="C1739" s="24"/>
      <c r="D1739" s="24"/>
      <c r="E1739" s="24"/>
      <c r="F1739" s="24"/>
      <c r="G1739" s="24"/>
      <c r="H1739" s="24"/>
      <c r="I1739" s="24"/>
      <c r="J1739" s="57">
        <f>K1734+K1735+K1736+K1737</f>
        <v>3102.0000000000005</v>
      </c>
      <c r="K1739" s="57"/>
      <c r="L1739" s="25">
        <f>IF(Source!I947&lt;&gt;0, ROUND(J1739/Source!I947, 2), 0)</f>
        <v>775.5</v>
      </c>
      <c r="P1739" s="23">
        <f>J1739</f>
        <v>3102.0000000000005</v>
      </c>
    </row>
    <row r="1740" spans="1:22" ht="57" x14ac:dyDescent="0.2">
      <c r="A1740" s="18">
        <v>192</v>
      </c>
      <c r="B1740" s="18">
        <v>192</v>
      </c>
      <c r="C1740" s="18" t="str">
        <f>Source!F948</f>
        <v>1.21-2303-3-2/1</v>
      </c>
      <c r="D1740" s="18" t="str">
        <f>Source!G948</f>
        <v>Техническое обслуживание выключателей автоматических трехполюсных установочных, номинальный ток до 400 А</v>
      </c>
      <c r="E1740" s="19" t="str">
        <f>Source!H948</f>
        <v>шт.</v>
      </c>
      <c r="F1740" s="9">
        <f>Source!I948</f>
        <v>2</v>
      </c>
      <c r="G1740" s="21"/>
      <c r="H1740" s="20"/>
      <c r="I1740" s="9"/>
      <c r="J1740" s="9"/>
      <c r="K1740" s="21"/>
      <c r="L1740" s="21"/>
      <c r="Q1740">
        <f>ROUND((Source!BZ948/100)*ROUND((Source!AF948*Source!AV948)*Source!I948, 2), 2)</f>
        <v>1815.42</v>
      </c>
      <c r="R1740">
        <f>Source!X948</f>
        <v>1815.42</v>
      </c>
      <c r="S1740">
        <f>ROUND((Source!CA948/100)*ROUND((Source!AF948*Source!AV948)*Source!I948, 2), 2)</f>
        <v>259.35000000000002</v>
      </c>
      <c r="T1740">
        <f>Source!Y948</f>
        <v>259.35000000000002</v>
      </c>
      <c r="U1740">
        <f>ROUND((175/100)*ROUND((Source!AE948*Source!AV948)*Source!I948, 2), 2)</f>
        <v>0</v>
      </c>
      <c r="V1740">
        <f>ROUND((108/100)*ROUND(Source!CS948*Source!I948, 2), 2)</f>
        <v>0</v>
      </c>
    </row>
    <row r="1741" spans="1:22" ht="14.25" x14ac:dyDescent="0.2">
      <c r="A1741" s="18"/>
      <c r="B1741" s="18"/>
      <c r="C1741" s="18"/>
      <c r="D1741" s="18" t="s">
        <v>1136</v>
      </c>
      <c r="E1741" s="19"/>
      <c r="F1741" s="9"/>
      <c r="G1741" s="21">
        <f>Source!AO948</f>
        <v>1296.73</v>
      </c>
      <c r="H1741" s="20" t="str">
        <f>Source!DG948</f>
        <v/>
      </c>
      <c r="I1741" s="9">
        <f>Source!AV948</f>
        <v>1</v>
      </c>
      <c r="J1741" s="9">
        <f>IF(Source!BA948&lt;&gt; 0, Source!BA948, 1)</f>
        <v>1</v>
      </c>
      <c r="K1741" s="21">
        <f>Source!S948</f>
        <v>2593.46</v>
      </c>
      <c r="L1741" s="21"/>
    </row>
    <row r="1742" spans="1:22" ht="14.25" x14ac:dyDescent="0.2">
      <c r="A1742" s="18"/>
      <c r="B1742" s="18"/>
      <c r="C1742" s="18"/>
      <c r="D1742" s="18" t="s">
        <v>1138</v>
      </c>
      <c r="E1742" s="19"/>
      <c r="F1742" s="9"/>
      <c r="G1742" s="21">
        <f>Source!AL948</f>
        <v>16.36</v>
      </c>
      <c r="H1742" s="20" t="str">
        <f>Source!DD948</f>
        <v/>
      </c>
      <c r="I1742" s="9">
        <f>Source!AW948</f>
        <v>1</v>
      </c>
      <c r="J1742" s="9">
        <f>IF(Source!BC948&lt;&gt; 0, Source!BC948, 1)</f>
        <v>1</v>
      </c>
      <c r="K1742" s="21">
        <f>Source!P948</f>
        <v>32.72</v>
      </c>
      <c r="L1742" s="21"/>
    </row>
    <row r="1743" spans="1:22" ht="14.25" x14ac:dyDescent="0.2">
      <c r="A1743" s="18"/>
      <c r="B1743" s="18"/>
      <c r="C1743" s="18"/>
      <c r="D1743" s="18" t="s">
        <v>1139</v>
      </c>
      <c r="E1743" s="19" t="s">
        <v>1140</v>
      </c>
      <c r="F1743" s="9">
        <f>Source!AT948</f>
        <v>70</v>
      </c>
      <c r="G1743" s="21"/>
      <c r="H1743" s="20"/>
      <c r="I1743" s="9"/>
      <c r="J1743" s="9"/>
      <c r="K1743" s="21">
        <f>SUM(R1740:R1742)</f>
        <v>1815.42</v>
      </c>
      <c r="L1743" s="21"/>
    </row>
    <row r="1744" spans="1:22" ht="14.25" x14ac:dyDescent="0.2">
      <c r="A1744" s="18"/>
      <c r="B1744" s="18"/>
      <c r="C1744" s="18"/>
      <c r="D1744" s="18" t="s">
        <v>1141</v>
      </c>
      <c r="E1744" s="19" t="s">
        <v>1140</v>
      </c>
      <c r="F1744" s="9">
        <f>Source!AU948</f>
        <v>10</v>
      </c>
      <c r="G1744" s="21"/>
      <c r="H1744" s="20"/>
      <c r="I1744" s="9"/>
      <c r="J1744" s="9"/>
      <c r="K1744" s="21">
        <f>SUM(T1740:T1743)</f>
        <v>259.35000000000002</v>
      </c>
      <c r="L1744" s="21"/>
    </row>
    <row r="1745" spans="1:22" ht="14.25" x14ac:dyDescent="0.2">
      <c r="A1745" s="18"/>
      <c r="B1745" s="18"/>
      <c r="C1745" s="18"/>
      <c r="D1745" s="18" t="s">
        <v>1142</v>
      </c>
      <c r="E1745" s="19" t="s">
        <v>1143</v>
      </c>
      <c r="F1745" s="9">
        <f>Source!AQ948</f>
        <v>2.1</v>
      </c>
      <c r="G1745" s="21"/>
      <c r="H1745" s="20" t="str">
        <f>Source!DI948</f>
        <v/>
      </c>
      <c r="I1745" s="9">
        <f>Source!AV948</f>
        <v>1</v>
      </c>
      <c r="J1745" s="9"/>
      <c r="K1745" s="21"/>
      <c r="L1745" s="21">
        <f>Source!U948</f>
        <v>4.2</v>
      </c>
    </row>
    <row r="1746" spans="1:22" ht="15" x14ac:dyDescent="0.25">
      <c r="A1746" s="24"/>
      <c r="B1746" s="24"/>
      <c r="C1746" s="24"/>
      <c r="D1746" s="24"/>
      <c r="E1746" s="24"/>
      <c r="F1746" s="24"/>
      <c r="G1746" s="24"/>
      <c r="H1746" s="24"/>
      <c r="I1746" s="24"/>
      <c r="J1746" s="57">
        <f>K1741+K1742+K1743+K1744</f>
        <v>4700.9500000000007</v>
      </c>
      <c r="K1746" s="57"/>
      <c r="L1746" s="25">
        <f>IF(Source!I948&lt;&gt;0, ROUND(J1746/Source!I948, 2), 0)</f>
        <v>2350.48</v>
      </c>
      <c r="P1746" s="23">
        <f>J1746</f>
        <v>4700.9500000000007</v>
      </c>
    </row>
    <row r="1747" spans="1:22" ht="57" x14ac:dyDescent="0.2">
      <c r="A1747" s="18">
        <v>193</v>
      </c>
      <c r="B1747" s="18">
        <v>193</v>
      </c>
      <c r="C1747" s="18" t="str">
        <f>Source!F950</f>
        <v>1.21-2303-3-1/1</v>
      </c>
      <c r="D1747" s="18" t="str">
        <f>Source!G950</f>
        <v>Техническое обслуживание выключателей автоматических трехполюсных установочных, номинальный ток до 200 А,</v>
      </c>
      <c r="E1747" s="19" t="str">
        <f>Source!H950</f>
        <v>шт.</v>
      </c>
      <c r="F1747" s="9">
        <f>Source!I950</f>
        <v>11</v>
      </c>
      <c r="G1747" s="21"/>
      <c r="H1747" s="20"/>
      <c r="I1747" s="9"/>
      <c r="J1747" s="9"/>
      <c r="K1747" s="21"/>
      <c r="L1747" s="21"/>
      <c r="Q1747">
        <f>ROUND((Source!BZ950/100)*ROUND((Source!AF950*Source!AV950)*Source!I950, 2), 2)</f>
        <v>7131.97</v>
      </c>
      <c r="R1747">
        <f>Source!X950</f>
        <v>7131.97</v>
      </c>
      <c r="S1747">
        <f>ROUND((Source!CA950/100)*ROUND((Source!AF950*Source!AV950)*Source!I950, 2), 2)</f>
        <v>1018.85</v>
      </c>
      <c r="T1747">
        <f>Source!Y950</f>
        <v>1018.85</v>
      </c>
      <c r="U1747">
        <f>ROUND((175/100)*ROUND((Source!AE950*Source!AV950)*Source!I950, 2), 2)</f>
        <v>0</v>
      </c>
      <c r="V1747">
        <f>ROUND((108/100)*ROUND(Source!CS950*Source!I950, 2), 2)</f>
        <v>0</v>
      </c>
    </row>
    <row r="1748" spans="1:22" x14ac:dyDescent="0.2">
      <c r="D1748" s="22" t="str">
        <f>"Объем: "&amp;Source!I950&amp;"=2+"&amp;"1+"&amp;"3+"&amp;"2+"&amp;"3"</f>
        <v>Объем: 11=2+1+3+2+3</v>
      </c>
    </row>
    <row r="1749" spans="1:22" ht="14.25" x14ac:dyDescent="0.2">
      <c r="A1749" s="18"/>
      <c r="B1749" s="18"/>
      <c r="C1749" s="18"/>
      <c r="D1749" s="18" t="s">
        <v>1136</v>
      </c>
      <c r="E1749" s="19"/>
      <c r="F1749" s="9"/>
      <c r="G1749" s="21">
        <f>Source!AO950</f>
        <v>926.23</v>
      </c>
      <c r="H1749" s="20" t="str">
        <f>Source!DG950</f>
        <v/>
      </c>
      <c r="I1749" s="9">
        <f>Source!AV950</f>
        <v>1</v>
      </c>
      <c r="J1749" s="9">
        <f>IF(Source!BA950&lt;&gt; 0, Source!BA950, 1)</f>
        <v>1</v>
      </c>
      <c r="K1749" s="21">
        <f>Source!S950</f>
        <v>10188.530000000001</v>
      </c>
      <c r="L1749" s="21"/>
    </row>
    <row r="1750" spans="1:22" ht="14.25" x14ac:dyDescent="0.2">
      <c r="A1750" s="18"/>
      <c r="B1750" s="18"/>
      <c r="C1750" s="18"/>
      <c r="D1750" s="18" t="s">
        <v>1138</v>
      </c>
      <c r="E1750" s="19"/>
      <c r="F1750" s="9"/>
      <c r="G1750" s="21">
        <f>Source!AL950</f>
        <v>12.39</v>
      </c>
      <c r="H1750" s="20" t="str">
        <f>Source!DD950</f>
        <v/>
      </c>
      <c r="I1750" s="9">
        <f>Source!AW950</f>
        <v>1</v>
      </c>
      <c r="J1750" s="9">
        <f>IF(Source!BC950&lt;&gt; 0, Source!BC950, 1)</f>
        <v>1</v>
      </c>
      <c r="K1750" s="21">
        <f>Source!P950</f>
        <v>136.29</v>
      </c>
      <c r="L1750" s="21"/>
    </row>
    <row r="1751" spans="1:22" ht="14.25" x14ac:dyDescent="0.2">
      <c r="A1751" s="18"/>
      <c r="B1751" s="18"/>
      <c r="C1751" s="18"/>
      <c r="D1751" s="18" t="s">
        <v>1139</v>
      </c>
      <c r="E1751" s="19" t="s">
        <v>1140</v>
      </c>
      <c r="F1751" s="9">
        <f>Source!AT950</f>
        <v>70</v>
      </c>
      <c r="G1751" s="21"/>
      <c r="H1751" s="20"/>
      <c r="I1751" s="9"/>
      <c r="J1751" s="9"/>
      <c r="K1751" s="21">
        <f>SUM(R1747:R1750)</f>
        <v>7131.97</v>
      </c>
      <c r="L1751" s="21"/>
    </row>
    <row r="1752" spans="1:22" ht="14.25" x14ac:dyDescent="0.2">
      <c r="A1752" s="18"/>
      <c r="B1752" s="18"/>
      <c r="C1752" s="18"/>
      <c r="D1752" s="18" t="s">
        <v>1141</v>
      </c>
      <c r="E1752" s="19" t="s">
        <v>1140</v>
      </c>
      <c r="F1752" s="9">
        <f>Source!AU950</f>
        <v>10</v>
      </c>
      <c r="G1752" s="21"/>
      <c r="H1752" s="20"/>
      <c r="I1752" s="9"/>
      <c r="J1752" s="9"/>
      <c r="K1752" s="21">
        <f>SUM(T1747:T1751)</f>
        <v>1018.85</v>
      </c>
      <c r="L1752" s="21"/>
    </row>
    <row r="1753" spans="1:22" ht="14.25" x14ac:dyDescent="0.2">
      <c r="A1753" s="18"/>
      <c r="B1753" s="18"/>
      <c r="C1753" s="18"/>
      <c r="D1753" s="18" t="s">
        <v>1142</v>
      </c>
      <c r="E1753" s="19" t="s">
        <v>1143</v>
      </c>
      <c r="F1753" s="9">
        <f>Source!AQ950</f>
        <v>1.5</v>
      </c>
      <c r="G1753" s="21"/>
      <c r="H1753" s="20" t="str">
        <f>Source!DI950</f>
        <v/>
      </c>
      <c r="I1753" s="9">
        <f>Source!AV950</f>
        <v>1</v>
      </c>
      <c r="J1753" s="9"/>
      <c r="K1753" s="21"/>
      <c r="L1753" s="21">
        <f>Source!U950</f>
        <v>16.5</v>
      </c>
    </row>
    <row r="1754" spans="1:22" ht="15" x14ac:dyDescent="0.25">
      <c r="A1754" s="24"/>
      <c r="B1754" s="24"/>
      <c r="C1754" s="24"/>
      <c r="D1754" s="24"/>
      <c r="E1754" s="24"/>
      <c r="F1754" s="24"/>
      <c r="G1754" s="24"/>
      <c r="H1754" s="24"/>
      <c r="I1754" s="24"/>
      <c r="J1754" s="57">
        <f>K1749+K1750+K1751+K1752</f>
        <v>18475.64</v>
      </c>
      <c r="K1754" s="57"/>
      <c r="L1754" s="25">
        <f>IF(Source!I950&lt;&gt;0, ROUND(J1754/Source!I950, 2), 0)</f>
        <v>1679.6</v>
      </c>
      <c r="P1754" s="23">
        <f>J1754</f>
        <v>18475.64</v>
      </c>
    </row>
    <row r="1755" spans="1:22" ht="42.75" x14ac:dyDescent="0.2">
      <c r="A1755" s="18">
        <v>194</v>
      </c>
      <c r="B1755" s="18">
        <v>194</v>
      </c>
      <c r="C1755" s="18" t="str">
        <f>Source!F952</f>
        <v>1.21-2303-28-1/1</v>
      </c>
      <c r="D1755" s="18" t="str">
        <f>Source!G952</f>
        <v>Техническое обслуживание автоматического выключателя до 160 А / Независимый расцепитель</v>
      </c>
      <c r="E1755" s="19" t="str">
        <f>Source!H952</f>
        <v>шт.</v>
      </c>
      <c r="F1755" s="9">
        <f>Source!I952</f>
        <v>3</v>
      </c>
      <c r="G1755" s="21"/>
      <c r="H1755" s="20"/>
      <c r="I1755" s="9"/>
      <c r="J1755" s="9"/>
      <c r="K1755" s="21"/>
      <c r="L1755" s="21"/>
      <c r="Q1755">
        <f>ROUND((Source!BZ952/100)*ROUND((Source!AF952*Source!AV952)*Source!I952, 2), 2)</f>
        <v>1788.36</v>
      </c>
      <c r="R1755">
        <f>Source!X952</f>
        <v>1788.36</v>
      </c>
      <c r="S1755">
        <f>ROUND((Source!CA952/100)*ROUND((Source!AF952*Source!AV952)*Source!I952, 2), 2)</f>
        <v>255.48</v>
      </c>
      <c r="T1755">
        <f>Source!Y952</f>
        <v>255.48</v>
      </c>
      <c r="U1755">
        <f>ROUND((175/100)*ROUND((Source!AE952*Source!AV952)*Source!I952, 2), 2)</f>
        <v>0</v>
      </c>
      <c r="V1755">
        <f>ROUND((108/100)*ROUND(Source!CS952*Source!I952, 2), 2)</f>
        <v>0</v>
      </c>
    </row>
    <row r="1756" spans="1:22" x14ac:dyDescent="0.2">
      <c r="D1756" s="22" t="str">
        <f>"Объем: "&amp;Source!I952&amp;"=1+"&amp;"2"</f>
        <v>Объем: 3=1+2</v>
      </c>
    </row>
    <row r="1757" spans="1:22" ht="14.25" x14ac:dyDescent="0.2">
      <c r="A1757" s="18"/>
      <c r="B1757" s="18"/>
      <c r="C1757" s="18"/>
      <c r="D1757" s="18" t="s">
        <v>1136</v>
      </c>
      <c r="E1757" s="19"/>
      <c r="F1757" s="9"/>
      <c r="G1757" s="21">
        <f>Source!AO952</f>
        <v>212.9</v>
      </c>
      <c r="H1757" s="20" t="str">
        <f>Source!DG952</f>
        <v>)*4</v>
      </c>
      <c r="I1757" s="9">
        <f>Source!AV952</f>
        <v>1</v>
      </c>
      <c r="J1757" s="9">
        <f>IF(Source!BA952&lt;&gt; 0, Source!BA952, 1)</f>
        <v>1</v>
      </c>
      <c r="K1757" s="21">
        <f>Source!S952</f>
        <v>2554.8000000000002</v>
      </c>
      <c r="L1757" s="21"/>
    </row>
    <row r="1758" spans="1:22" ht="14.25" x14ac:dyDescent="0.2">
      <c r="A1758" s="18"/>
      <c r="B1758" s="18"/>
      <c r="C1758" s="18"/>
      <c r="D1758" s="18" t="s">
        <v>1138</v>
      </c>
      <c r="E1758" s="19"/>
      <c r="F1758" s="9"/>
      <c r="G1758" s="21">
        <f>Source!AL952</f>
        <v>4.53</v>
      </c>
      <c r="H1758" s="20" t="str">
        <f>Source!DD952</f>
        <v>)*4</v>
      </c>
      <c r="I1758" s="9">
        <f>Source!AW952</f>
        <v>1</v>
      </c>
      <c r="J1758" s="9">
        <f>IF(Source!BC952&lt;&gt; 0, Source!BC952, 1)</f>
        <v>1</v>
      </c>
      <c r="K1758" s="21">
        <f>Source!P952</f>
        <v>54.36</v>
      </c>
      <c r="L1758" s="21"/>
    </row>
    <row r="1759" spans="1:22" ht="14.25" x14ac:dyDescent="0.2">
      <c r="A1759" s="18"/>
      <c r="B1759" s="18"/>
      <c r="C1759" s="18"/>
      <c r="D1759" s="18" t="s">
        <v>1139</v>
      </c>
      <c r="E1759" s="19" t="s">
        <v>1140</v>
      </c>
      <c r="F1759" s="9">
        <f>Source!AT952</f>
        <v>70</v>
      </c>
      <c r="G1759" s="21"/>
      <c r="H1759" s="20"/>
      <c r="I1759" s="9"/>
      <c r="J1759" s="9"/>
      <c r="K1759" s="21">
        <f>SUM(R1755:R1758)</f>
        <v>1788.36</v>
      </c>
      <c r="L1759" s="21"/>
    </row>
    <row r="1760" spans="1:22" ht="14.25" x14ac:dyDescent="0.2">
      <c r="A1760" s="18"/>
      <c r="B1760" s="18"/>
      <c r="C1760" s="18"/>
      <c r="D1760" s="18" t="s">
        <v>1141</v>
      </c>
      <c r="E1760" s="19" t="s">
        <v>1140</v>
      </c>
      <c r="F1760" s="9">
        <f>Source!AU952</f>
        <v>10</v>
      </c>
      <c r="G1760" s="21"/>
      <c r="H1760" s="20"/>
      <c r="I1760" s="9"/>
      <c r="J1760" s="9"/>
      <c r="K1760" s="21">
        <f>SUM(T1755:T1759)</f>
        <v>255.48</v>
      </c>
      <c r="L1760" s="21"/>
    </row>
    <row r="1761" spans="1:22" ht="14.25" x14ac:dyDescent="0.2">
      <c r="A1761" s="18"/>
      <c r="B1761" s="18"/>
      <c r="C1761" s="18"/>
      <c r="D1761" s="18" t="s">
        <v>1142</v>
      </c>
      <c r="E1761" s="19" t="s">
        <v>1143</v>
      </c>
      <c r="F1761" s="9">
        <f>Source!AQ952</f>
        <v>0.3</v>
      </c>
      <c r="G1761" s="21"/>
      <c r="H1761" s="20" t="str">
        <f>Source!DI952</f>
        <v>)*4</v>
      </c>
      <c r="I1761" s="9">
        <f>Source!AV952</f>
        <v>1</v>
      </c>
      <c r="J1761" s="9"/>
      <c r="K1761" s="21"/>
      <c r="L1761" s="21">
        <f>Source!U952</f>
        <v>3.5999999999999996</v>
      </c>
    </row>
    <row r="1762" spans="1:22" ht="15" x14ac:dyDescent="0.25">
      <c r="A1762" s="24"/>
      <c r="B1762" s="24"/>
      <c r="C1762" s="24"/>
      <c r="D1762" s="24"/>
      <c r="E1762" s="24"/>
      <c r="F1762" s="24"/>
      <c r="G1762" s="24"/>
      <c r="H1762" s="24"/>
      <c r="I1762" s="24"/>
      <c r="J1762" s="57">
        <f>K1757+K1758+K1759+K1760</f>
        <v>4653</v>
      </c>
      <c r="K1762" s="57"/>
      <c r="L1762" s="25">
        <f>IF(Source!I952&lt;&gt;0, ROUND(J1762/Source!I952, 2), 0)</f>
        <v>1551</v>
      </c>
      <c r="P1762" s="23">
        <f>J1762</f>
        <v>4653</v>
      </c>
    </row>
    <row r="1763" spans="1:22" ht="71.25" x14ac:dyDescent="0.2">
      <c r="A1763" s="18">
        <v>195</v>
      </c>
      <c r="B1763" s="18">
        <v>195</v>
      </c>
      <c r="C1763" s="18" t="str">
        <f>Source!F953</f>
        <v>1.21-2303-19-1/1</v>
      </c>
      <c r="D1763" s="18" t="str">
        <f>Source!G953</f>
        <v>Техническое обслуживание выключателей автоматических однополюсных установочных на номинальный ток до 63 А/ автоматический Выключатель  1P 25А</v>
      </c>
      <c r="E1763" s="19" t="str">
        <f>Source!H953</f>
        <v>шт.</v>
      </c>
      <c r="F1763" s="9">
        <f>Source!I953</f>
        <v>3</v>
      </c>
      <c r="G1763" s="21"/>
      <c r="H1763" s="20"/>
      <c r="I1763" s="9"/>
      <c r="J1763" s="9"/>
      <c r="K1763" s="21"/>
      <c r="L1763" s="21"/>
      <c r="Q1763">
        <f>ROUND((Source!BZ953/100)*ROUND((Source!AF953*Source!AV953)*Source!I953, 2), 2)</f>
        <v>1556.08</v>
      </c>
      <c r="R1763">
        <f>Source!X953</f>
        <v>1556.08</v>
      </c>
      <c r="S1763">
        <f>ROUND((Source!CA953/100)*ROUND((Source!AF953*Source!AV953)*Source!I953, 2), 2)</f>
        <v>222.3</v>
      </c>
      <c r="T1763">
        <f>Source!Y953</f>
        <v>222.3</v>
      </c>
      <c r="U1763">
        <f>ROUND((175/100)*ROUND((Source!AE953*Source!AV953)*Source!I953, 2), 2)</f>
        <v>0</v>
      </c>
      <c r="V1763">
        <f>ROUND((108/100)*ROUND(Source!CS953*Source!I953, 2), 2)</f>
        <v>0</v>
      </c>
    </row>
    <row r="1764" spans="1:22" ht="14.25" x14ac:dyDescent="0.2">
      <c r="A1764" s="18"/>
      <c r="B1764" s="18"/>
      <c r="C1764" s="18"/>
      <c r="D1764" s="18" t="s">
        <v>1136</v>
      </c>
      <c r="E1764" s="19"/>
      <c r="F1764" s="9"/>
      <c r="G1764" s="21">
        <f>Source!AO953</f>
        <v>740.99</v>
      </c>
      <c r="H1764" s="20" t="str">
        <f>Source!DG953</f>
        <v/>
      </c>
      <c r="I1764" s="9">
        <f>Source!AV953</f>
        <v>1</v>
      </c>
      <c r="J1764" s="9">
        <f>IF(Source!BA953&lt;&gt; 0, Source!BA953, 1)</f>
        <v>1</v>
      </c>
      <c r="K1764" s="21">
        <f>Source!S953</f>
        <v>2222.9699999999998</v>
      </c>
      <c r="L1764" s="21"/>
    </row>
    <row r="1765" spans="1:22" ht="14.25" x14ac:dyDescent="0.2">
      <c r="A1765" s="18"/>
      <c r="B1765" s="18"/>
      <c r="C1765" s="18"/>
      <c r="D1765" s="18" t="s">
        <v>1138</v>
      </c>
      <c r="E1765" s="19"/>
      <c r="F1765" s="9"/>
      <c r="G1765" s="21">
        <f>Source!AL953</f>
        <v>1.7</v>
      </c>
      <c r="H1765" s="20" t="str">
        <f>Source!DD953</f>
        <v/>
      </c>
      <c r="I1765" s="9">
        <f>Source!AW953</f>
        <v>1</v>
      </c>
      <c r="J1765" s="9">
        <f>IF(Source!BC953&lt;&gt; 0, Source!BC953, 1)</f>
        <v>1</v>
      </c>
      <c r="K1765" s="21">
        <f>Source!P953</f>
        <v>5.0999999999999996</v>
      </c>
      <c r="L1765" s="21"/>
    </row>
    <row r="1766" spans="1:22" ht="14.25" x14ac:dyDescent="0.2">
      <c r="A1766" s="18"/>
      <c r="B1766" s="18"/>
      <c r="C1766" s="18"/>
      <c r="D1766" s="18" t="s">
        <v>1139</v>
      </c>
      <c r="E1766" s="19" t="s">
        <v>1140</v>
      </c>
      <c r="F1766" s="9">
        <f>Source!AT953</f>
        <v>70</v>
      </c>
      <c r="G1766" s="21"/>
      <c r="H1766" s="20"/>
      <c r="I1766" s="9"/>
      <c r="J1766" s="9"/>
      <c r="K1766" s="21">
        <f>SUM(R1763:R1765)</f>
        <v>1556.08</v>
      </c>
      <c r="L1766" s="21"/>
    </row>
    <row r="1767" spans="1:22" ht="14.25" x14ac:dyDescent="0.2">
      <c r="A1767" s="18"/>
      <c r="B1767" s="18"/>
      <c r="C1767" s="18"/>
      <c r="D1767" s="18" t="s">
        <v>1141</v>
      </c>
      <c r="E1767" s="19" t="s">
        <v>1140</v>
      </c>
      <c r="F1767" s="9">
        <f>Source!AU953</f>
        <v>10</v>
      </c>
      <c r="G1767" s="21"/>
      <c r="H1767" s="20"/>
      <c r="I1767" s="9"/>
      <c r="J1767" s="9"/>
      <c r="K1767" s="21">
        <f>SUM(T1763:T1766)</f>
        <v>222.3</v>
      </c>
      <c r="L1767" s="21"/>
    </row>
    <row r="1768" spans="1:22" ht="14.25" x14ac:dyDescent="0.2">
      <c r="A1768" s="18"/>
      <c r="B1768" s="18"/>
      <c r="C1768" s="18"/>
      <c r="D1768" s="18" t="s">
        <v>1142</v>
      </c>
      <c r="E1768" s="19" t="s">
        <v>1143</v>
      </c>
      <c r="F1768" s="9">
        <f>Source!AQ953</f>
        <v>1.2</v>
      </c>
      <c r="G1768" s="21"/>
      <c r="H1768" s="20" t="str">
        <f>Source!DI953</f>
        <v/>
      </c>
      <c r="I1768" s="9">
        <f>Source!AV953</f>
        <v>1</v>
      </c>
      <c r="J1768" s="9"/>
      <c r="K1768" s="21"/>
      <c r="L1768" s="21">
        <f>Source!U953</f>
        <v>3.5999999999999996</v>
      </c>
    </row>
    <row r="1769" spans="1:22" ht="15" x14ac:dyDescent="0.25">
      <c r="A1769" s="24"/>
      <c r="B1769" s="24"/>
      <c r="C1769" s="24"/>
      <c r="D1769" s="24"/>
      <c r="E1769" s="24"/>
      <c r="F1769" s="24"/>
      <c r="G1769" s="24"/>
      <c r="H1769" s="24"/>
      <c r="I1769" s="24"/>
      <c r="J1769" s="57">
        <f>K1764+K1765+K1766+K1767</f>
        <v>4006.45</v>
      </c>
      <c r="K1769" s="57"/>
      <c r="L1769" s="25">
        <f>IF(Source!I953&lt;&gt;0, ROUND(J1769/Source!I953, 2), 0)</f>
        <v>1335.48</v>
      </c>
      <c r="P1769" s="23">
        <f>J1769</f>
        <v>4006.45</v>
      </c>
    </row>
    <row r="1770" spans="1:22" ht="85.5" x14ac:dyDescent="0.2">
      <c r="A1770" s="18">
        <v>196</v>
      </c>
      <c r="B1770" s="18">
        <v>196</v>
      </c>
      <c r="C1770" s="18" t="str">
        <f>Source!F960</f>
        <v>1.21-2203-37-1/1</v>
      </c>
      <c r="D1770" s="18" t="str">
        <f>Source!G960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770" s="19" t="str">
        <f>Source!H960</f>
        <v>шт.</v>
      </c>
      <c r="F1770" s="9">
        <f>Source!I960</f>
        <v>2</v>
      </c>
      <c r="G1770" s="21"/>
      <c r="H1770" s="20"/>
      <c r="I1770" s="9"/>
      <c r="J1770" s="9"/>
      <c r="K1770" s="21"/>
      <c r="L1770" s="21"/>
      <c r="Q1770">
        <f>ROUND((Source!BZ960/100)*ROUND((Source!AF960*Source!AV960)*Source!I960, 2), 2)</f>
        <v>472.23</v>
      </c>
      <c r="R1770">
        <f>Source!X960</f>
        <v>472.23</v>
      </c>
      <c r="S1770">
        <f>ROUND((Source!CA960/100)*ROUND((Source!AF960*Source!AV960)*Source!I960, 2), 2)</f>
        <v>67.459999999999994</v>
      </c>
      <c r="T1770">
        <f>Source!Y960</f>
        <v>67.459999999999994</v>
      </c>
      <c r="U1770">
        <f>ROUND((175/100)*ROUND((Source!AE960*Source!AV960)*Source!I960, 2), 2)</f>
        <v>0</v>
      </c>
      <c r="V1770">
        <f>ROUND((108/100)*ROUND(Source!CS960*Source!I960, 2), 2)</f>
        <v>0</v>
      </c>
    </row>
    <row r="1771" spans="1:22" ht="14.25" x14ac:dyDescent="0.2">
      <c r="A1771" s="18"/>
      <c r="B1771" s="18"/>
      <c r="C1771" s="18"/>
      <c r="D1771" s="18" t="s">
        <v>1136</v>
      </c>
      <c r="E1771" s="19"/>
      <c r="F1771" s="9"/>
      <c r="G1771" s="21">
        <f>Source!AO960</f>
        <v>337.31</v>
      </c>
      <c r="H1771" s="20" t="str">
        <f>Source!DG960</f>
        <v/>
      </c>
      <c r="I1771" s="9">
        <f>Source!AV960</f>
        <v>1</v>
      </c>
      <c r="J1771" s="9">
        <f>IF(Source!BA960&lt;&gt; 0, Source!BA960, 1)</f>
        <v>1</v>
      </c>
      <c r="K1771" s="21">
        <f>Source!S960</f>
        <v>674.62</v>
      </c>
      <c r="L1771" s="21"/>
    </row>
    <row r="1772" spans="1:22" ht="14.25" x14ac:dyDescent="0.2">
      <c r="A1772" s="18"/>
      <c r="B1772" s="18"/>
      <c r="C1772" s="18"/>
      <c r="D1772" s="18" t="s">
        <v>1138</v>
      </c>
      <c r="E1772" s="19"/>
      <c r="F1772" s="9"/>
      <c r="G1772" s="21">
        <f>Source!AL960</f>
        <v>1.57</v>
      </c>
      <c r="H1772" s="20" t="str">
        <f>Source!DD960</f>
        <v/>
      </c>
      <c r="I1772" s="9">
        <f>Source!AW960</f>
        <v>1</v>
      </c>
      <c r="J1772" s="9">
        <f>IF(Source!BC960&lt;&gt; 0, Source!BC960, 1)</f>
        <v>1</v>
      </c>
      <c r="K1772" s="21">
        <f>Source!P960</f>
        <v>3.14</v>
      </c>
      <c r="L1772" s="21"/>
    </row>
    <row r="1773" spans="1:22" ht="14.25" x14ac:dyDescent="0.2">
      <c r="A1773" s="18"/>
      <c r="B1773" s="18"/>
      <c r="C1773" s="18"/>
      <c r="D1773" s="18" t="s">
        <v>1139</v>
      </c>
      <c r="E1773" s="19" t="s">
        <v>1140</v>
      </c>
      <c r="F1773" s="9">
        <f>Source!AT960</f>
        <v>70</v>
      </c>
      <c r="G1773" s="21"/>
      <c r="H1773" s="20"/>
      <c r="I1773" s="9"/>
      <c r="J1773" s="9"/>
      <c r="K1773" s="21">
        <f>SUM(R1770:R1772)</f>
        <v>472.23</v>
      </c>
      <c r="L1773" s="21"/>
    </row>
    <row r="1774" spans="1:22" ht="14.25" x14ac:dyDescent="0.2">
      <c r="A1774" s="18"/>
      <c r="B1774" s="18"/>
      <c r="C1774" s="18"/>
      <c r="D1774" s="18" t="s">
        <v>1141</v>
      </c>
      <c r="E1774" s="19" t="s">
        <v>1140</v>
      </c>
      <c r="F1774" s="9">
        <f>Source!AU960</f>
        <v>10</v>
      </c>
      <c r="G1774" s="21"/>
      <c r="H1774" s="20"/>
      <c r="I1774" s="9"/>
      <c r="J1774" s="9"/>
      <c r="K1774" s="21">
        <f>SUM(T1770:T1773)</f>
        <v>67.459999999999994</v>
      </c>
      <c r="L1774" s="21"/>
    </row>
    <row r="1775" spans="1:22" ht="14.25" x14ac:dyDescent="0.2">
      <c r="A1775" s="18"/>
      <c r="B1775" s="18"/>
      <c r="C1775" s="18"/>
      <c r="D1775" s="18" t="s">
        <v>1142</v>
      </c>
      <c r="E1775" s="19" t="s">
        <v>1143</v>
      </c>
      <c r="F1775" s="9">
        <f>Source!AQ960</f>
        <v>0.6</v>
      </c>
      <c r="G1775" s="21"/>
      <c r="H1775" s="20" t="str">
        <f>Source!DI960</f>
        <v/>
      </c>
      <c r="I1775" s="9">
        <f>Source!AV960</f>
        <v>1</v>
      </c>
      <c r="J1775" s="9"/>
      <c r="K1775" s="21"/>
      <c r="L1775" s="21">
        <f>Source!U960</f>
        <v>1.2</v>
      </c>
    </row>
    <row r="1776" spans="1:22" ht="15" x14ac:dyDescent="0.25">
      <c r="A1776" s="24"/>
      <c r="B1776" s="24"/>
      <c r="C1776" s="24"/>
      <c r="D1776" s="24"/>
      <c r="E1776" s="24"/>
      <c r="F1776" s="24"/>
      <c r="G1776" s="24"/>
      <c r="H1776" s="24"/>
      <c r="I1776" s="24"/>
      <c r="J1776" s="57">
        <f>K1771+K1772+K1773+K1774</f>
        <v>1217.45</v>
      </c>
      <c r="K1776" s="57"/>
      <c r="L1776" s="25">
        <f>IF(Source!I960&lt;&gt;0, ROUND(J1776/Source!I960, 2), 0)</f>
        <v>608.73</v>
      </c>
      <c r="P1776" s="23">
        <f>J1776</f>
        <v>1217.45</v>
      </c>
    </row>
    <row r="1777" spans="1:22" ht="42.75" x14ac:dyDescent="0.2">
      <c r="A1777" s="18">
        <v>197</v>
      </c>
      <c r="B1777" s="18">
        <v>197</v>
      </c>
      <c r="C1777" s="18" t="str">
        <f>Source!F961</f>
        <v>1.21-2203-22-1/1</v>
      </c>
      <c r="D1777" s="18" t="str">
        <f>Source!G961</f>
        <v>Техническое обслуживание шинных трансформаторов тока напряжением до 1 кВ</v>
      </c>
      <c r="E1777" s="19" t="str">
        <f>Source!H961</f>
        <v>шт.</v>
      </c>
      <c r="F1777" s="9">
        <f>Source!I961</f>
        <v>6</v>
      </c>
      <c r="G1777" s="21"/>
      <c r="H1777" s="20"/>
      <c r="I1777" s="9"/>
      <c r="J1777" s="9"/>
      <c r="K1777" s="21"/>
      <c r="L1777" s="21"/>
      <c r="Q1777">
        <f>ROUND((Source!BZ961/100)*ROUND((Source!AF961*Source!AV961)*Source!I961, 2), 2)</f>
        <v>2452.46</v>
      </c>
      <c r="R1777">
        <f>Source!X961</f>
        <v>2452.46</v>
      </c>
      <c r="S1777">
        <f>ROUND((Source!CA961/100)*ROUND((Source!AF961*Source!AV961)*Source!I961, 2), 2)</f>
        <v>350.35</v>
      </c>
      <c r="T1777">
        <f>Source!Y961</f>
        <v>350.35</v>
      </c>
      <c r="U1777">
        <f>ROUND((175/100)*ROUND((Source!AE961*Source!AV961)*Source!I961, 2), 2)</f>
        <v>0</v>
      </c>
      <c r="V1777">
        <f>ROUND((108/100)*ROUND(Source!CS961*Source!I961, 2), 2)</f>
        <v>0</v>
      </c>
    </row>
    <row r="1778" spans="1:22" ht="14.25" x14ac:dyDescent="0.2">
      <c r="A1778" s="18"/>
      <c r="B1778" s="18"/>
      <c r="C1778" s="18"/>
      <c r="D1778" s="18" t="s">
        <v>1136</v>
      </c>
      <c r="E1778" s="19"/>
      <c r="F1778" s="9"/>
      <c r="G1778" s="21">
        <f>Source!AO961</f>
        <v>145.97999999999999</v>
      </c>
      <c r="H1778" s="20" t="str">
        <f>Source!DG961</f>
        <v>)*4</v>
      </c>
      <c r="I1778" s="9">
        <f>Source!AV961</f>
        <v>1</v>
      </c>
      <c r="J1778" s="9">
        <f>IF(Source!BA961&lt;&gt; 0, Source!BA961, 1)</f>
        <v>1</v>
      </c>
      <c r="K1778" s="21">
        <f>Source!S961</f>
        <v>3503.52</v>
      </c>
      <c r="L1778" s="21"/>
    </row>
    <row r="1779" spans="1:22" ht="14.25" x14ac:dyDescent="0.2">
      <c r="A1779" s="18"/>
      <c r="B1779" s="18"/>
      <c r="C1779" s="18"/>
      <c r="D1779" s="18" t="s">
        <v>1138</v>
      </c>
      <c r="E1779" s="19"/>
      <c r="F1779" s="9"/>
      <c r="G1779" s="21">
        <f>Source!AL961</f>
        <v>16.78</v>
      </c>
      <c r="H1779" s="20" t="str">
        <f>Source!DD961</f>
        <v>)*4</v>
      </c>
      <c r="I1779" s="9">
        <f>Source!AW961</f>
        <v>1</v>
      </c>
      <c r="J1779" s="9">
        <f>IF(Source!BC961&lt;&gt; 0, Source!BC961, 1)</f>
        <v>1</v>
      </c>
      <c r="K1779" s="21">
        <f>Source!P961</f>
        <v>402.72</v>
      </c>
      <c r="L1779" s="21"/>
    </row>
    <row r="1780" spans="1:22" ht="14.25" x14ac:dyDescent="0.2">
      <c r="A1780" s="18"/>
      <c r="B1780" s="18"/>
      <c r="C1780" s="18"/>
      <c r="D1780" s="18" t="s">
        <v>1139</v>
      </c>
      <c r="E1780" s="19" t="s">
        <v>1140</v>
      </c>
      <c r="F1780" s="9">
        <f>Source!AT961</f>
        <v>70</v>
      </c>
      <c r="G1780" s="21"/>
      <c r="H1780" s="20"/>
      <c r="I1780" s="9"/>
      <c r="J1780" s="9"/>
      <c r="K1780" s="21">
        <f>SUM(R1777:R1779)</f>
        <v>2452.46</v>
      </c>
      <c r="L1780" s="21"/>
    </row>
    <row r="1781" spans="1:22" ht="14.25" x14ac:dyDescent="0.2">
      <c r="A1781" s="18"/>
      <c r="B1781" s="18"/>
      <c r="C1781" s="18"/>
      <c r="D1781" s="18" t="s">
        <v>1141</v>
      </c>
      <c r="E1781" s="19" t="s">
        <v>1140</v>
      </c>
      <c r="F1781" s="9">
        <f>Source!AU961</f>
        <v>10</v>
      </c>
      <c r="G1781" s="21"/>
      <c r="H1781" s="20"/>
      <c r="I1781" s="9"/>
      <c r="J1781" s="9"/>
      <c r="K1781" s="21">
        <f>SUM(T1777:T1780)</f>
        <v>350.35</v>
      </c>
      <c r="L1781" s="21"/>
    </row>
    <row r="1782" spans="1:22" ht="14.25" x14ac:dyDescent="0.2">
      <c r="A1782" s="18"/>
      <c r="B1782" s="18"/>
      <c r="C1782" s="18"/>
      <c r="D1782" s="18" t="s">
        <v>1142</v>
      </c>
      <c r="E1782" s="19" t="s">
        <v>1143</v>
      </c>
      <c r="F1782" s="9">
        <f>Source!AQ961</f>
        <v>0.24</v>
      </c>
      <c r="G1782" s="21"/>
      <c r="H1782" s="20" t="str">
        <f>Source!DI961</f>
        <v>)*4</v>
      </c>
      <c r="I1782" s="9">
        <f>Source!AV961</f>
        <v>1</v>
      </c>
      <c r="J1782" s="9"/>
      <c r="K1782" s="21"/>
      <c r="L1782" s="21">
        <f>Source!U961</f>
        <v>5.76</v>
      </c>
    </row>
    <row r="1783" spans="1:22" ht="15" x14ac:dyDescent="0.25">
      <c r="A1783" s="24"/>
      <c r="B1783" s="24"/>
      <c r="C1783" s="24"/>
      <c r="D1783" s="24"/>
      <c r="E1783" s="24"/>
      <c r="F1783" s="24"/>
      <c r="G1783" s="24"/>
      <c r="H1783" s="24"/>
      <c r="I1783" s="24"/>
      <c r="J1783" s="57">
        <f>K1778+K1779+K1780+K1781</f>
        <v>6709.05</v>
      </c>
      <c r="K1783" s="57"/>
      <c r="L1783" s="25">
        <f>IF(Source!I961&lt;&gt;0, ROUND(J1783/Source!I961, 2), 0)</f>
        <v>1118.18</v>
      </c>
      <c r="P1783" s="23">
        <f>J1783</f>
        <v>6709.05</v>
      </c>
    </row>
    <row r="1785" spans="1:22" ht="15" x14ac:dyDescent="0.25">
      <c r="C1785" s="58" t="str">
        <f>Source!G962</f>
        <v>ПЭСПЗ</v>
      </c>
      <c r="D1785" s="58"/>
      <c r="E1785" s="58"/>
      <c r="F1785" s="58"/>
      <c r="G1785" s="58"/>
      <c r="H1785" s="58"/>
      <c r="I1785" s="58"/>
      <c r="J1785" s="58"/>
      <c r="K1785" s="58"/>
    </row>
    <row r="1786" spans="1:22" ht="85.5" x14ac:dyDescent="0.2">
      <c r="A1786" s="18">
        <v>198</v>
      </c>
      <c r="B1786" s="18">
        <v>198</v>
      </c>
      <c r="C1786" s="18" t="str">
        <f>Source!F966</f>
        <v>1.21-2203-37-1/1</v>
      </c>
      <c r="D1786" s="18" t="str">
        <f>Source!G966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1786" s="19" t="str">
        <f>Source!H966</f>
        <v>шт.</v>
      </c>
      <c r="F1786" s="9">
        <f>Source!I966</f>
        <v>1</v>
      </c>
      <c r="G1786" s="21"/>
      <c r="H1786" s="20"/>
      <c r="I1786" s="9"/>
      <c r="J1786" s="9"/>
      <c r="K1786" s="21"/>
      <c r="L1786" s="21"/>
      <c r="Q1786">
        <f>ROUND((Source!BZ966/100)*ROUND((Source!AF966*Source!AV966)*Source!I966, 2), 2)</f>
        <v>236.12</v>
      </c>
      <c r="R1786">
        <f>Source!X966</f>
        <v>236.12</v>
      </c>
      <c r="S1786">
        <f>ROUND((Source!CA966/100)*ROUND((Source!AF966*Source!AV966)*Source!I966, 2), 2)</f>
        <v>33.729999999999997</v>
      </c>
      <c r="T1786">
        <f>Source!Y966</f>
        <v>33.729999999999997</v>
      </c>
      <c r="U1786">
        <f>ROUND((175/100)*ROUND((Source!AE966*Source!AV966)*Source!I966, 2), 2)</f>
        <v>0</v>
      </c>
      <c r="V1786">
        <f>ROUND((108/100)*ROUND(Source!CS966*Source!I966, 2), 2)</f>
        <v>0</v>
      </c>
    </row>
    <row r="1787" spans="1:22" ht="14.25" x14ac:dyDescent="0.2">
      <c r="A1787" s="18"/>
      <c r="B1787" s="18"/>
      <c r="C1787" s="18"/>
      <c r="D1787" s="18" t="s">
        <v>1136</v>
      </c>
      <c r="E1787" s="19"/>
      <c r="F1787" s="9"/>
      <c r="G1787" s="21">
        <f>Source!AO966</f>
        <v>337.31</v>
      </c>
      <c r="H1787" s="20" t="str">
        <f>Source!DG966</f>
        <v/>
      </c>
      <c r="I1787" s="9">
        <f>Source!AV966</f>
        <v>1</v>
      </c>
      <c r="J1787" s="9">
        <f>IF(Source!BA966&lt;&gt; 0, Source!BA966, 1)</f>
        <v>1</v>
      </c>
      <c r="K1787" s="21">
        <f>Source!S966</f>
        <v>337.31</v>
      </c>
      <c r="L1787" s="21"/>
    </row>
    <row r="1788" spans="1:22" ht="14.25" x14ac:dyDescent="0.2">
      <c r="A1788" s="18"/>
      <c r="B1788" s="18"/>
      <c r="C1788" s="18"/>
      <c r="D1788" s="18" t="s">
        <v>1138</v>
      </c>
      <c r="E1788" s="19"/>
      <c r="F1788" s="9"/>
      <c r="G1788" s="21">
        <f>Source!AL966</f>
        <v>1.57</v>
      </c>
      <c r="H1788" s="20" t="str">
        <f>Source!DD966</f>
        <v/>
      </c>
      <c r="I1788" s="9">
        <f>Source!AW966</f>
        <v>1</v>
      </c>
      <c r="J1788" s="9">
        <f>IF(Source!BC966&lt;&gt; 0, Source!BC966, 1)</f>
        <v>1</v>
      </c>
      <c r="K1788" s="21">
        <f>Source!P966</f>
        <v>1.57</v>
      </c>
      <c r="L1788" s="21"/>
    </row>
    <row r="1789" spans="1:22" ht="14.25" x14ac:dyDescent="0.2">
      <c r="A1789" s="18"/>
      <c r="B1789" s="18"/>
      <c r="C1789" s="18"/>
      <c r="D1789" s="18" t="s">
        <v>1139</v>
      </c>
      <c r="E1789" s="19" t="s">
        <v>1140</v>
      </c>
      <c r="F1789" s="9">
        <f>Source!AT966</f>
        <v>70</v>
      </c>
      <c r="G1789" s="21"/>
      <c r="H1789" s="20"/>
      <c r="I1789" s="9"/>
      <c r="J1789" s="9"/>
      <c r="K1789" s="21">
        <f>SUM(R1786:R1788)</f>
        <v>236.12</v>
      </c>
      <c r="L1789" s="21"/>
    </row>
    <row r="1790" spans="1:22" ht="14.25" x14ac:dyDescent="0.2">
      <c r="A1790" s="18"/>
      <c r="B1790" s="18"/>
      <c r="C1790" s="18"/>
      <c r="D1790" s="18" t="s">
        <v>1141</v>
      </c>
      <c r="E1790" s="19" t="s">
        <v>1140</v>
      </c>
      <c r="F1790" s="9">
        <f>Source!AU966</f>
        <v>10</v>
      </c>
      <c r="G1790" s="21"/>
      <c r="H1790" s="20"/>
      <c r="I1790" s="9"/>
      <c r="J1790" s="9"/>
      <c r="K1790" s="21">
        <f>SUM(T1786:T1789)</f>
        <v>33.729999999999997</v>
      </c>
      <c r="L1790" s="21"/>
    </row>
    <row r="1791" spans="1:22" ht="14.25" x14ac:dyDescent="0.2">
      <c r="A1791" s="18"/>
      <c r="B1791" s="18"/>
      <c r="C1791" s="18"/>
      <c r="D1791" s="18" t="s">
        <v>1142</v>
      </c>
      <c r="E1791" s="19" t="s">
        <v>1143</v>
      </c>
      <c r="F1791" s="9">
        <f>Source!AQ966</f>
        <v>0.6</v>
      </c>
      <c r="G1791" s="21"/>
      <c r="H1791" s="20" t="str">
        <f>Source!DI966</f>
        <v/>
      </c>
      <c r="I1791" s="9">
        <f>Source!AV966</f>
        <v>1</v>
      </c>
      <c r="J1791" s="9"/>
      <c r="K1791" s="21"/>
      <c r="L1791" s="21">
        <f>Source!U966</f>
        <v>0.6</v>
      </c>
    </row>
    <row r="1792" spans="1:22" ht="15" x14ac:dyDescent="0.25">
      <c r="A1792" s="24"/>
      <c r="B1792" s="24"/>
      <c r="C1792" s="24"/>
      <c r="D1792" s="24"/>
      <c r="E1792" s="24"/>
      <c r="F1792" s="24"/>
      <c r="G1792" s="24"/>
      <c r="H1792" s="24"/>
      <c r="I1792" s="24"/>
      <c r="J1792" s="57">
        <f>K1787+K1788+K1789+K1790</f>
        <v>608.73</v>
      </c>
      <c r="K1792" s="57"/>
      <c r="L1792" s="25">
        <f>IF(Source!I966&lt;&gt;0, ROUND(J1792/Source!I966, 2), 0)</f>
        <v>608.73</v>
      </c>
      <c r="P1792" s="23">
        <f>J1792</f>
        <v>608.73</v>
      </c>
    </row>
    <row r="1793" spans="1:22" ht="71.25" x14ac:dyDescent="0.2">
      <c r="A1793" s="18">
        <v>199</v>
      </c>
      <c r="B1793" s="18">
        <v>199</v>
      </c>
      <c r="C1793" s="18" t="str">
        <f>Source!F967</f>
        <v>1.21-2303-3-1/1</v>
      </c>
      <c r="D1793" s="18" t="str">
        <f>Source!G967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E1793" s="19" t="str">
        <f>Source!H967</f>
        <v>шт.</v>
      </c>
      <c r="F1793" s="9">
        <f>Source!I967</f>
        <v>2</v>
      </c>
      <c r="G1793" s="21"/>
      <c r="H1793" s="20"/>
      <c r="I1793" s="9"/>
      <c r="J1793" s="9"/>
      <c r="K1793" s="21"/>
      <c r="L1793" s="21"/>
      <c r="Q1793">
        <f>ROUND((Source!BZ967/100)*ROUND((Source!AF967*Source!AV967)*Source!I967, 2), 2)</f>
        <v>1296.72</v>
      </c>
      <c r="R1793">
        <f>Source!X967</f>
        <v>1296.72</v>
      </c>
      <c r="S1793">
        <f>ROUND((Source!CA967/100)*ROUND((Source!AF967*Source!AV967)*Source!I967, 2), 2)</f>
        <v>185.25</v>
      </c>
      <c r="T1793">
        <f>Source!Y967</f>
        <v>185.25</v>
      </c>
      <c r="U1793">
        <f>ROUND((175/100)*ROUND((Source!AE967*Source!AV967)*Source!I967, 2), 2)</f>
        <v>0</v>
      </c>
      <c r="V1793">
        <f>ROUND((108/100)*ROUND(Source!CS967*Source!I967, 2), 2)</f>
        <v>0</v>
      </c>
    </row>
    <row r="1794" spans="1:22" ht="14.25" x14ac:dyDescent="0.2">
      <c r="A1794" s="18"/>
      <c r="B1794" s="18"/>
      <c r="C1794" s="18"/>
      <c r="D1794" s="18" t="s">
        <v>1136</v>
      </c>
      <c r="E1794" s="19"/>
      <c r="F1794" s="9"/>
      <c r="G1794" s="21">
        <f>Source!AO967</f>
        <v>926.23</v>
      </c>
      <c r="H1794" s="20" t="str">
        <f>Source!DG967</f>
        <v/>
      </c>
      <c r="I1794" s="9">
        <f>Source!AV967</f>
        <v>1</v>
      </c>
      <c r="J1794" s="9">
        <f>IF(Source!BA967&lt;&gt; 0, Source!BA967, 1)</f>
        <v>1</v>
      </c>
      <c r="K1794" s="21">
        <f>Source!S967</f>
        <v>1852.46</v>
      </c>
      <c r="L1794" s="21"/>
    </row>
    <row r="1795" spans="1:22" ht="14.25" x14ac:dyDescent="0.2">
      <c r="A1795" s="18"/>
      <c r="B1795" s="18"/>
      <c r="C1795" s="18"/>
      <c r="D1795" s="18" t="s">
        <v>1138</v>
      </c>
      <c r="E1795" s="19"/>
      <c r="F1795" s="9"/>
      <c r="G1795" s="21">
        <f>Source!AL967</f>
        <v>12.39</v>
      </c>
      <c r="H1795" s="20" t="str">
        <f>Source!DD967</f>
        <v/>
      </c>
      <c r="I1795" s="9">
        <f>Source!AW967</f>
        <v>1</v>
      </c>
      <c r="J1795" s="9">
        <f>IF(Source!BC967&lt;&gt; 0, Source!BC967, 1)</f>
        <v>1</v>
      </c>
      <c r="K1795" s="21">
        <f>Source!P967</f>
        <v>24.78</v>
      </c>
      <c r="L1795" s="21"/>
    </row>
    <row r="1796" spans="1:22" ht="14.25" x14ac:dyDescent="0.2">
      <c r="A1796" s="18"/>
      <c r="B1796" s="18"/>
      <c r="C1796" s="18"/>
      <c r="D1796" s="18" t="s">
        <v>1139</v>
      </c>
      <c r="E1796" s="19" t="s">
        <v>1140</v>
      </c>
      <c r="F1796" s="9">
        <f>Source!AT967</f>
        <v>70</v>
      </c>
      <c r="G1796" s="21"/>
      <c r="H1796" s="20"/>
      <c r="I1796" s="9"/>
      <c r="J1796" s="9"/>
      <c r="K1796" s="21">
        <f>SUM(R1793:R1795)</f>
        <v>1296.72</v>
      </c>
      <c r="L1796" s="21"/>
    </row>
    <row r="1797" spans="1:22" ht="14.25" x14ac:dyDescent="0.2">
      <c r="A1797" s="18"/>
      <c r="B1797" s="18"/>
      <c r="C1797" s="18"/>
      <c r="D1797" s="18" t="s">
        <v>1141</v>
      </c>
      <c r="E1797" s="19" t="s">
        <v>1140</v>
      </c>
      <c r="F1797" s="9">
        <f>Source!AU967</f>
        <v>10</v>
      </c>
      <c r="G1797" s="21"/>
      <c r="H1797" s="20"/>
      <c r="I1797" s="9"/>
      <c r="J1797" s="9"/>
      <c r="K1797" s="21">
        <f>SUM(T1793:T1796)</f>
        <v>185.25</v>
      </c>
      <c r="L1797" s="21"/>
    </row>
    <row r="1798" spans="1:22" ht="14.25" x14ac:dyDescent="0.2">
      <c r="A1798" s="18"/>
      <c r="B1798" s="18"/>
      <c r="C1798" s="18"/>
      <c r="D1798" s="18" t="s">
        <v>1142</v>
      </c>
      <c r="E1798" s="19" t="s">
        <v>1143</v>
      </c>
      <c r="F1798" s="9">
        <f>Source!AQ967</f>
        <v>1.5</v>
      </c>
      <c r="G1798" s="21"/>
      <c r="H1798" s="20" t="str">
        <f>Source!DI967</f>
        <v/>
      </c>
      <c r="I1798" s="9">
        <f>Source!AV967</f>
        <v>1</v>
      </c>
      <c r="J1798" s="9"/>
      <c r="K1798" s="21"/>
      <c r="L1798" s="21">
        <f>Source!U967</f>
        <v>3</v>
      </c>
    </row>
    <row r="1799" spans="1:22" ht="15" x14ac:dyDescent="0.25">
      <c r="A1799" s="24"/>
      <c r="B1799" s="24"/>
      <c r="C1799" s="24"/>
      <c r="D1799" s="24"/>
      <c r="E1799" s="24"/>
      <c r="F1799" s="24"/>
      <c r="G1799" s="24"/>
      <c r="H1799" s="24"/>
      <c r="I1799" s="24"/>
      <c r="J1799" s="57">
        <f>K1794+K1795+K1796+K1797</f>
        <v>3359.21</v>
      </c>
      <c r="K1799" s="57"/>
      <c r="L1799" s="25">
        <f>IF(Source!I967&lt;&gt;0, ROUND(J1799/Source!I967, 2), 0)</f>
        <v>1679.61</v>
      </c>
      <c r="P1799" s="23">
        <f>J1799</f>
        <v>3359.21</v>
      </c>
    </row>
    <row r="1800" spans="1:22" ht="71.25" x14ac:dyDescent="0.2">
      <c r="A1800" s="18">
        <v>200</v>
      </c>
      <c r="B1800" s="18">
        <v>200</v>
      </c>
      <c r="C1800" s="18" t="str">
        <f>Source!F969</f>
        <v>1.21-2303-19-1/1</v>
      </c>
      <c r="D1800" s="18" t="str">
        <f>Source!G969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1800" s="19" t="str">
        <f>Source!H969</f>
        <v>шт.</v>
      </c>
      <c r="F1800" s="9">
        <f>Source!I969</f>
        <v>5</v>
      </c>
      <c r="G1800" s="21"/>
      <c r="H1800" s="20"/>
      <c r="I1800" s="9"/>
      <c r="J1800" s="9"/>
      <c r="K1800" s="21"/>
      <c r="L1800" s="21"/>
      <c r="Q1800">
        <f>ROUND((Source!BZ969/100)*ROUND((Source!AF969*Source!AV969)*Source!I969, 2), 2)</f>
        <v>2593.4699999999998</v>
      </c>
      <c r="R1800">
        <f>Source!X969</f>
        <v>2593.4699999999998</v>
      </c>
      <c r="S1800">
        <f>ROUND((Source!CA969/100)*ROUND((Source!AF969*Source!AV969)*Source!I969, 2), 2)</f>
        <v>370.5</v>
      </c>
      <c r="T1800">
        <f>Source!Y969</f>
        <v>370.5</v>
      </c>
      <c r="U1800">
        <f>ROUND((175/100)*ROUND((Source!AE969*Source!AV969)*Source!I969, 2), 2)</f>
        <v>0</v>
      </c>
      <c r="V1800">
        <f>ROUND((108/100)*ROUND(Source!CS969*Source!I969, 2), 2)</f>
        <v>0</v>
      </c>
    </row>
    <row r="1801" spans="1:22" ht="14.25" x14ac:dyDescent="0.2">
      <c r="A1801" s="18"/>
      <c r="B1801" s="18"/>
      <c r="C1801" s="18"/>
      <c r="D1801" s="18" t="s">
        <v>1136</v>
      </c>
      <c r="E1801" s="19"/>
      <c r="F1801" s="9"/>
      <c r="G1801" s="21">
        <f>Source!AO969</f>
        <v>740.99</v>
      </c>
      <c r="H1801" s="20" t="str">
        <f>Source!DG969</f>
        <v/>
      </c>
      <c r="I1801" s="9">
        <f>Source!AV969</f>
        <v>1</v>
      </c>
      <c r="J1801" s="9">
        <f>IF(Source!BA969&lt;&gt; 0, Source!BA969, 1)</f>
        <v>1</v>
      </c>
      <c r="K1801" s="21">
        <f>Source!S969</f>
        <v>3704.95</v>
      </c>
      <c r="L1801" s="21"/>
    </row>
    <row r="1802" spans="1:22" ht="14.25" x14ac:dyDescent="0.2">
      <c r="A1802" s="18"/>
      <c r="B1802" s="18"/>
      <c r="C1802" s="18"/>
      <c r="D1802" s="18" t="s">
        <v>1138</v>
      </c>
      <c r="E1802" s="19"/>
      <c r="F1802" s="9"/>
      <c r="G1802" s="21">
        <f>Source!AL969</f>
        <v>1.7</v>
      </c>
      <c r="H1802" s="20" t="str">
        <f>Source!DD969</f>
        <v/>
      </c>
      <c r="I1802" s="9">
        <f>Source!AW969</f>
        <v>1</v>
      </c>
      <c r="J1802" s="9">
        <f>IF(Source!BC969&lt;&gt; 0, Source!BC969, 1)</f>
        <v>1</v>
      </c>
      <c r="K1802" s="21">
        <f>Source!P969</f>
        <v>8.5</v>
      </c>
      <c r="L1802" s="21"/>
    </row>
    <row r="1803" spans="1:22" ht="14.25" x14ac:dyDescent="0.2">
      <c r="A1803" s="18"/>
      <c r="B1803" s="18"/>
      <c r="C1803" s="18"/>
      <c r="D1803" s="18" t="s">
        <v>1139</v>
      </c>
      <c r="E1803" s="19" t="s">
        <v>1140</v>
      </c>
      <c r="F1803" s="9">
        <f>Source!AT969</f>
        <v>70</v>
      </c>
      <c r="G1803" s="21"/>
      <c r="H1803" s="20"/>
      <c r="I1803" s="9"/>
      <c r="J1803" s="9"/>
      <c r="K1803" s="21">
        <f>SUM(R1800:R1802)</f>
        <v>2593.4699999999998</v>
      </c>
      <c r="L1803" s="21"/>
    </row>
    <row r="1804" spans="1:22" ht="14.25" x14ac:dyDescent="0.2">
      <c r="A1804" s="18"/>
      <c r="B1804" s="18"/>
      <c r="C1804" s="18"/>
      <c r="D1804" s="18" t="s">
        <v>1141</v>
      </c>
      <c r="E1804" s="19" t="s">
        <v>1140</v>
      </c>
      <c r="F1804" s="9">
        <f>Source!AU969</f>
        <v>10</v>
      </c>
      <c r="G1804" s="21"/>
      <c r="H1804" s="20"/>
      <c r="I1804" s="9"/>
      <c r="J1804" s="9"/>
      <c r="K1804" s="21">
        <f>SUM(T1800:T1803)</f>
        <v>370.5</v>
      </c>
      <c r="L1804" s="21"/>
    </row>
    <row r="1805" spans="1:22" ht="14.25" x14ac:dyDescent="0.2">
      <c r="A1805" s="18"/>
      <c r="B1805" s="18"/>
      <c r="C1805" s="18"/>
      <c r="D1805" s="18" t="s">
        <v>1142</v>
      </c>
      <c r="E1805" s="19" t="s">
        <v>1143</v>
      </c>
      <c r="F1805" s="9">
        <f>Source!AQ969</f>
        <v>1.2</v>
      </c>
      <c r="G1805" s="21"/>
      <c r="H1805" s="20" t="str">
        <f>Source!DI969</f>
        <v/>
      </c>
      <c r="I1805" s="9">
        <f>Source!AV969</f>
        <v>1</v>
      </c>
      <c r="J1805" s="9"/>
      <c r="K1805" s="21"/>
      <c r="L1805" s="21">
        <f>Source!U969</f>
        <v>6</v>
      </c>
    </row>
    <row r="1806" spans="1:22" ht="15" x14ac:dyDescent="0.25">
      <c r="A1806" s="24"/>
      <c r="B1806" s="24"/>
      <c r="C1806" s="24"/>
      <c r="D1806" s="24"/>
      <c r="E1806" s="24"/>
      <c r="F1806" s="24"/>
      <c r="G1806" s="24"/>
      <c r="H1806" s="24"/>
      <c r="I1806" s="24"/>
      <c r="J1806" s="57">
        <f>K1801+K1802+K1803+K1804</f>
        <v>6677.42</v>
      </c>
      <c r="K1806" s="57"/>
      <c r="L1806" s="25">
        <f>IF(Source!I969&lt;&gt;0, ROUND(J1806/Source!I969, 2), 0)</f>
        <v>1335.48</v>
      </c>
      <c r="P1806" s="23">
        <f>J1806</f>
        <v>6677.42</v>
      </c>
    </row>
    <row r="1807" spans="1:22" ht="57" x14ac:dyDescent="0.2">
      <c r="A1807" s="18">
        <v>201</v>
      </c>
      <c r="B1807" s="18">
        <v>201</v>
      </c>
      <c r="C1807" s="18" t="str">
        <f>Source!F971</f>
        <v>1.21-2203-27-1/1</v>
      </c>
      <c r="D1807" s="18" t="str">
        <f>Source!G971</f>
        <v>Техническое обслуживание контакторов номинальный ток до 160 А /КОНТАКТОР КМЭ-25 25А 400В AC3 220В 50ГЦ</v>
      </c>
      <c r="E1807" s="19" t="str">
        <f>Source!H971</f>
        <v>шт.</v>
      </c>
      <c r="F1807" s="9">
        <f>Source!I971</f>
        <v>2</v>
      </c>
      <c r="G1807" s="21"/>
      <c r="H1807" s="20"/>
      <c r="I1807" s="9"/>
      <c r="J1807" s="9"/>
      <c r="K1807" s="21"/>
      <c r="L1807" s="21"/>
      <c r="Q1807">
        <f>ROUND((Source!BZ971/100)*ROUND((Source!AF971*Source!AV971)*Source!I971, 2), 2)</f>
        <v>1383.2</v>
      </c>
      <c r="R1807">
        <f>Source!X971</f>
        <v>1383.2</v>
      </c>
      <c r="S1807">
        <f>ROUND((Source!CA971/100)*ROUND((Source!AF971*Source!AV971)*Source!I971, 2), 2)</f>
        <v>197.6</v>
      </c>
      <c r="T1807">
        <f>Source!Y971</f>
        <v>197.6</v>
      </c>
      <c r="U1807">
        <f>ROUND((175/100)*ROUND((Source!AE971*Source!AV971)*Source!I971, 2), 2)</f>
        <v>0</v>
      </c>
      <c r="V1807">
        <f>ROUND((108/100)*ROUND(Source!CS971*Source!I971, 2), 2)</f>
        <v>0</v>
      </c>
    </row>
    <row r="1808" spans="1:22" ht="14.25" x14ac:dyDescent="0.2">
      <c r="A1808" s="18"/>
      <c r="B1808" s="18"/>
      <c r="C1808" s="18"/>
      <c r="D1808" s="18" t="s">
        <v>1136</v>
      </c>
      <c r="E1808" s="19"/>
      <c r="F1808" s="9"/>
      <c r="G1808" s="21">
        <f>Source!AO971</f>
        <v>247</v>
      </c>
      <c r="H1808" s="20" t="str">
        <f>Source!DG971</f>
        <v>)*4</v>
      </c>
      <c r="I1808" s="9">
        <f>Source!AV971</f>
        <v>1</v>
      </c>
      <c r="J1808" s="9">
        <f>IF(Source!BA971&lt;&gt; 0, Source!BA971, 1)</f>
        <v>1</v>
      </c>
      <c r="K1808" s="21">
        <f>Source!S971</f>
        <v>1976</v>
      </c>
      <c r="L1808" s="21"/>
    </row>
    <row r="1809" spans="1:22" ht="14.25" x14ac:dyDescent="0.2">
      <c r="A1809" s="18"/>
      <c r="B1809" s="18"/>
      <c r="C1809" s="18"/>
      <c r="D1809" s="18" t="s">
        <v>1138</v>
      </c>
      <c r="E1809" s="19"/>
      <c r="F1809" s="9"/>
      <c r="G1809" s="21">
        <f>Source!AL971</f>
        <v>19.309999999999999</v>
      </c>
      <c r="H1809" s="20" t="str">
        <f>Source!DD971</f>
        <v>)*4</v>
      </c>
      <c r="I1809" s="9">
        <f>Source!AW971</f>
        <v>1</v>
      </c>
      <c r="J1809" s="9">
        <f>IF(Source!BC971&lt;&gt; 0, Source!BC971, 1)</f>
        <v>1</v>
      </c>
      <c r="K1809" s="21">
        <f>Source!P971</f>
        <v>154.47999999999999</v>
      </c>
      <c r="L1809" s="21"/>
    </row>
    <row r="1810" spans="1:22" ht="14.25" x14ac:dyDescent="0.2">
      <c r="A1810" s="18"/>
      <c r="B1810" s="18"/>
      <c r="C1810" s="18"/>
      <c r="D1810" s="18" t="s">
        <v>1139</v>
      </c>
      <c r="E1810" s="19" t="s">
        <v>1140</v>
      </c>
      <c r="F1810" s="9">
        <f>Source!AT971</f>
        <v>70</v>
      </c>
      <c r="G1810" s="21"/>
      <c r="H1810" s="20"/>
      <c r="I1810" s="9"/>
      <c r="J1810" s="9"/>
      <c r="K1810" s="21">
        <f>SUM(R1807:R1809)</f>
        <v>1383.2</v>
      </c>
      <c r="L1810" s="21"/>
    </row>
    <row r="1811" spans="1:22" ht="14.25" x14ac:dyDescent="0.2">
      <c r="A1811" s="18"/>
      <c r="B1811" s="18"/>
      <c r="C1811" s="18"/>
      <c r="D1811" s="18" t="s">
        <v>1141</v>
      </c>
      <c r="E1811" s="19" t="s">
        <v>1140</v>
      </c>
      <c r="F1811" s="9">
        <f>Source!AU971</f>
        <v>10</v>
      </c>
      <c r="G1811" s="21"/>
      <c r="H1811" s="20"/>
      <c r="I1811" s="9"/>
      <c r="J1811" s="9"/>
      <c r="K1811" s="21">
        <f>SUM(T1807:T1810)</f>
        <v>197.6</v>
      </c>
      <c r="L1811" s="21"/>
    </row>
    <row r="1812" spans="1:22" ht="14.25" x14ac:dyDescent="0.2">
      <c r="A1812" s="18"/>
      <c r="B1812" s="18"/>
      <c r="C1812" s="18"/>
      <c r="D1812" s="18" t="s">
        <v>1142</v>
      </c>
      <c r="E1812" s="19" t="s">
        <v>1143</v>
      </c>
      <c r="F1812" s="9">
        <f>Source!AQ971</f>
        <v>0.4</v>
      </c>
      <c r="G1812" s="21"/>
      <c r="H1812" s="20" t="str">
        <f>Source!DI971</f>
        <v>)*4</v>
      </c>
      <c r="I1812" s="9">
        <f>Source!AV971</f>
        <v>1</v>
      </c>
      <c r="J1812" s="9"/>
      <c r="K1812" s="21"/>
      <c r="L1812" s="21">
        <f>Source!U971</f>
        <v>3.2</v>
      </c>
    </row>
    <row r="1813" spans="1:22" ht="15" x14ac:dyDescent="0.25">
      <c r="A1813" s="24"/>
      <c r="B1813" s="24"/>
      <c r="C1813" s="24"/>
      <c r="D1813" s="24"/>
      <c r="E1813" s="24"/>
      <c r="F1813" s="24"/>
      <c r="G1813" s="24"/>
      <c r="H1813" s="24"/>
      <c r="I1813" s="24"/>
      <c r="J1813" s="57">
        <f>K1808+K1809+K1810+K1811</f>
        <v>3711.28</v>
      </c>
      <c r="K1813" s="57"/>
      <c r="L1813" s="25">
        <f>IF(Source!I971&lt;&gt;0, ROUND(J1813/Source!I971, 2), 0)</f>
        <v>1855.64</v>
      </c>
      <c r="P1813" s="23">
        <f>J1813</f>
        <v>3711.28</v>
      </c>
    </row>
    <row r="1814" spans="1:22" ht="42.75" x14ac:dyDescent="0.2">
      <c r="A1814" s="18">
        <v>202</v>
      </c>
      <c r="B1814" s="18">
        <v>202</v>
      </c>
      <c r="C1814" s="18" t="str">
        <f>Source!F972</f>
        <v>1.21-2303-27-4/1</v>
      </c>
      <c r="D1814" s="18" t="str">
        <f>Source!G972</f>
        <v>Техническое обслуживание электрических аппаратов до 1000 В, реле напряжения</v>
      </c>
      <c r="E1814" s="19" t="str">
        <f>Source!H972</f>
        <v>шт.</v>
      </c>
      <c r="F1814" s="9">
        <f>Source!I972</f>
        <v>1</v>
      </c>
      <c r="G1814" s="21"/>
      <c r="H1814" s="20"/>
      <c r="I1814" s="9"/>
      <c r="J1814" s="9"/>
      <c r="K1814" s="21"/>
      <c r="L1814" s="21"/>
      <c r="Q1814">
        <f>ROUND((Source!BZ972/100)*ROUND((Source!AF972*Source!AV972)*Source!I972, 2), 2)</f>
        <v>205.79</v>
      </c>
      <c r="R1814">
        <f>Source!X972</f>
        <v>205.79</v>
      </c>
      <c r="S1814">
        <f>ROUND((Source!CA972/100)*ROUND((Source!AF972*Source!AV972)*Source!I972, 2), 2)</f>
        <v>29.4</v>
      </c>
      <c r="T1814">
        <f>Source!Y972</f>
        <v>29.4</v>
      </c>
      <c r="U1814">
        <f>ROUND((175/100)*ROUND((Source!AE972*Source!AV972)*Source!I972, 2), 2)</f>
        <v>0</v>
      </c>
      <c r="V1814">
        <f>ROUND((108/100)*ROUND(Source!CS972*Source!I972, 2), 2)</f>
        <v>0</v>
      </c>
    </row>
    <row r="1815" spans="1:22" ht="14.25" x14ac:dyDescent="0.2">
      <c r="A1815" s="18"/>
      <c r="B1815" s="18"/>
      <c r="C1815" s="18"/>
      <c r="D1815" s="18" t="s">
        <v>1136</v>
      </c>
      <c r="E1815" s="19"/>
      <c r="F1815" s="9"/>
      <c r="G1815" s="21">
        <f>Source!AO972</f>
        <v>146.99</v>
      </c>
      <c r="H1815" s="20" t="str">
        <f>Source!DG972</f>
        <v>)*2</v>
      </c>
      <c r="I1815" s="9">
        <f>Source!AV972</f>
        <v>1</v>
      </c>
      <c r="J1815" s="9">
        <f>IF(Source!BA972&lt;&gt; 0, Source!BA972, 1)</f>
        <v>1</v>
      </c>
      <c r="K1815" s="21">
        <f>Source!S972</f>
        <v>293.98</v>
      </c>
      <c r="L1815" s="21"/>
    </row>
    <row r="1816" spans="1:22" ht="14.25" x14ac:dyDescent="0.2">
      <c r="A1816" s="18"/>
      <c r="B1816" s="18"/>
      <c r="C1816" s="18"/>
      <c r="D1816" s="18" t="s">
        <v>1139</v>
      </c>
      <c r="E1816" s="19" t="s">
        <v>1140</v>
      </c>
      <c r="F1816" s="9">
        <f>Source!AT972</f>
        <v>70</v>
      </c>
      <c r="G1816" s="21"/>
      <c r="H1816" s="20"/>
      <c r="I1816" s="9"/>
      <c r="J1816" s="9"/>
      <c r="K1816" s="21">
        <f>SUM(R1814:R1815)</f>
        <v>205.79</v>
      </c>
      <c r="L1816" s="21"/>
    </row>
    <row r="1817" spans="1:22" ht="14.25" x14ac:dyDescent="0.2">
      <c r="A1817" s="18"/>
      <c r="B1817" s="18"/>
      <c r="C1817" s="18"/>
      <c r="D1817" s="18" t="s">
        <v>1141</v>
      </c>
      <c r="E1817" s="19" t="s">
        <v>1140</v>
      </c>
      <c r="F1817" s="9">
        <f>Source!AU972</f>
        <v>10</v>
      </c>
      <c r="G1817" s="21"/>
      <c r="H1817" s="20"/>
      <c r="I1817" s="9"/>
      <c r="J1817" s="9"/>
      <c r="K1817" s="21">
        <f>SUM(T1814:T1816)</f>
        <v>29.4</v>
      </c>
      <c r="L1817" s="21"/>
    </row>
    <row r="1818" spans="1:22" ht="14.25" x14ac:dyDescent="0.2">
      <c r="A1818" s="18"/>
      <c r="B1818" s="18"/>
      <c r="C1818" s="18"/>
      <c r="D1818" s="18" t="s">
        <v>1142</v>
      </c>
      <c r="E1818" s="19" t="s">
        <v>1143</v>
      </c>
      <c r="F1818" s="9">
        <f>Source!AQ972</f>
        <v>0.28999999999999998</v>
      </c>
      <c r="G1818" s="21"/>
      <c r="H1818" s="20" t="str">
        <f>Source!DI972</f>
        <v>)*2</v>
      </c>
      <c r="I1818" s="9">
        <f>Source!AV972</f>
        <v>1</v>
      </c>
      <c r="J1818" s="9"/>
      <c r="K1818" s="21"/>
      <c r="L1818" s="21">
        <f>Source!U972</f>
        <v>0.57999999999999996</v>
      </c>
    </row>
    <row r="1819" spans="1:22" ht="15" x14ac:dyDescent="0.25">
      <c r="A1819" s="24"/>
      <c r="B1819" s="24"/>
      <c r="C1819" s="24"/>
      <c r="D1819" s="24"/>
      <c r="E1819" s="24"/>
      <c r="F1819" s="24"/>
      <c r="G1819" s="24"/>
      <c r="H1819" s="24"/>
      <c r="I1819" s="24"/>
      <c r="J1819" s="57">
        <f>K1815+K1816+K1817</f>
        <v>529.16999999999996</v>
      </c>
      <c r="K1819" s="57"/>
      <c r="L1819" s="25">
        <f>IF(Source!I972&lt;&gt;0, ROUND(J1819/Source!I972, 2), 0)</f>
        <v>529.16999999999996</v>
      </c>
      <c r="P1819" s="23">
        <f>J1819</f>
        <v>529.16999999999996</v>
      </c>
    </row>
    <row r="1821" spans="1:22" ht="15" x14ac:dyDescent="0.25">
      <c r="C1821" s="58" t="str">
        <f>Source!G973</f>
        <v>АВР</v>
      </c>
      <c r="D1821" s="58"/>
      <c r="E1821" s="58"/>
      <c r="F1821" s="58"/>
      <c r="G1821" s="58"/>
      <c r="H1821" s="58"/>
      <c r="I1821" s="58"/>
      <c r="J1821" s="58"/>
      <c r="K1821" s="58"/>
    </row>
    <row r="1822" spans="1:22" ht="42.75" x14ac:dyDescent="0.2">
      <c r="A1822" s="18">
        <v>203</v>
      </c>
      <c r="B1822" s="18">
        <v>203</v>
      </c>
      <c r="C1822" s="18" t="str">
        <f>Source!F975</f>
        <v>1.21-2303-28-1/1</v>
      </c>
      <c r="D1822" s="18" t="str">
        <f>Source!G975</f>
        <v>Техническое обслуживание автоматического выключателя до 160 А / Выключатель нагрузки 1P 40А AVN</v>
      </c>
      <c r="E1822" s="19" t="str">
        <f>Source!H975</f>
        <v>шт.</v>
      </c>
      <c r="F1822" s="9">
        <f>Source!I975</f>
        <v>1</v>
      </c>
      <c r="G1822" s="21"/>
      <c r="H1822" s="20"/>
      <c r="I1822" s="9"/>
      <c r="J1822" s="9"/>
      <c r="K1822" s="21"/>
      <c r="L1822" s="21"/>
      <c r="Q1822">
        <f>ROUND((Source!BZ975/100)*ROUND((Source!AF975*Source!AV975)*Source!I975, 2), 2)</f>
        <v>298.06</v>
      </c>
      <c r="R1822">
        <f>Source!X975</f>
        <v>298.06</v>
      </c>
      <c r="S1822">
        <f>ROUND((Source!CA975/100)*ROUND((Source!AF975*Source!AV975)*Source!I975, 2), 2)</f>
        <v>42.58</v>
      </c>
      <c r="T1822">
        <f>Source!Y975</f>
        <v>42.58</v>
      </c>
      <c r="U1822">
        <f>ROUND((175/100)*ROUND((Source!AE975*Source!AV975)*Source!I975, 2), 2)</f>
        <v>0</v>
      </c>
      <c r="V1822">
        <f>ROUND((108/100)*ROUND(Source!CS975*Source!I975, 2), 2)</f>
        <v>0</v>
      </c>
    </row>
    <row r="1823" spans="1:22" ht="14.25" x14ac:dyDescent="0.2">
      <c r="A1823" s="18"/>
      <c r="B1823" s="18"/>
      <c r="C1823" s="18"/>
      <c r="D1823" s="18" t="s">
        <v>1136</v>
      </c>
      <c r="E1823" s="19"/>
      <c r="F1823" s="9"/>
      <c r="G1823" s="21">
        <f>Source!AO975</f>
        <v>212.9</v>
      </c>
      <c r="H1823" s="20" t="str">
        <f>Source!DG975</f>
        <v>)*2</v>
      </c>
      <c r="I1823" s="9">
        <f>Source!AV975</f>
        <v>1</v>
      </c>
      <c r="J1823" s="9">
        <f>IF(Source!BA975&lt;&gt; 0, Source!BA975, 1)</f>
        <v>1</v>
      </c>
      <c r="K1823" s="21">
        <f>Source!S975</f>
        <v>425.8</v>
      </c>
      <c r="L1823" s="21"/>
    </row>
    <row r="1824" spans="1:22" ht="14.25" x14ac:dyDescent="0.2">
      <c r="A1824" s="18"/>
      <c r="B1824" s="18"/>
      <c r="C1824" s="18"/>
      <c r="D1824" s="18" t="s">
        <v>1138</v>
      </c>
      <c r="E1824" s="19"/>
      <c r="F1824" s="9"/>
      <c r="G1824" s="21">
        <f>Source!AL975</f>
        <v>4.53</v>
      </c>
      <c r="H1824" s="20" t="str">
        <f>Source!DD975</f>
        <v>)*2</v>
      </c>
      <c r="I1824" s="9">
        <f>Source!AW975</f>
        <v>1</v>
      </c>
      <c r="J1824" s="9">
        <f>IF(Source!BC975&lt;&gt; 0, Source!BC975, 1)</f>
        <v>1</v>
      </c>
      <c r="K1824" s="21">
        <f>Source!P975</f>
        <v>9.06</v>
      </c>
      <c r="L1824" s="21"/>
    </row>
    <row r="1825" spans="1:22" ht="14.25" x14ac:dyDescent="0.2">
      <c r="A1825" s="18"/>
      <c r="B1825" s="18"/>
      <c r="C1825" s="18"/>
      <c r="D1825" s="18" t="s">
        <v>1139</v>
      </c>
      <c r="E1825" s="19" t="s">
        <v>1140</v>
      </c>
      <c r="F1825" s="9">
        <f>Source!AT975</f>
        <v>70</v>
      </c>
      <c r="G1825" s="21"/>
      <c r="H1825" s="20"/>
      <c r="I1825" s="9"/>
      <c r="J1825" s="9"/>
      <c r="K1825" s="21">
        <f>SUM(R1822:R1824)</f>
        <v>298.06</v>
      </c>
      <c r="L1825" s="21"/>
    </row>
    <row r="1826" spans="1:22" ht="14.25" x14ac:dyDescent="0.2">
      <c r="A1826" s="18"/>
      <c r="B1826" s="18"/>
      <c r="C1826" s="18"/>
      <c r="D1826" s="18" t="s">
        <v>1141</v>
      </c>
      <c r="E1826" s="19" t="s">
        <v>1140</v>
      </c>
      <c r="F1826" s="9">
        <f>Source!AU975</f>
        <v>10</v>
      </c>
      <c r="G1826" s="21"/>
      <c r="H1826" s="20"/>
      <c r="I1826" s="9"/>
      <c r="J1826" s="9"/>
      <c r="K1826" s="21">
        <f>SUM(T1822:T1825)</f>
        <v>42.58</v>
      </c>
      <c r="L1826" s="21"/>
    </row>
    <row r="1827" spans="1:22" ht="14.25" x14ac:dyDescent="0.2">
      <c r="A1827" s="18"/>
      <c r="B1827" s="18"/>
      <c r="C1827" s="18"/>
      <c r="D1827" s="18" t="s">
        <v>1142</v>
      </c>
      <c r="E1827" s="19" t="s">
        <v>1143</v>
      </c>
      <c r="F1827" s="9">
        <f>Source!AQ975</f>
        <v>0.3</v>
      </c>
      <c r="G1827" s="21"/>
      <c r="H1827" s="20" t="str">
        <f>Source!DI975</f>
        <v>)*2</v>
      </c>
      <c r="I1827" s="9">
        <f>Source!AV975</f>
        <v>1</v>
      </c>
      <c r="J1827" s="9"/>
      <c r="K1827" s="21"/>
      <c r="L1827" s="21">
        <f>Source!U975</f>
        <v>0.6</v>
      </c>
    </row>
    <row r="1828" spans="1:22" ht="15" x14ac:dyDescent="0.25">
      <c r="A1828" s="24"/>
      <c r="B1828" s="24"/>
      <c r="C1828" s="24"/>
      <c r="D1828" s="24"/>
      <c r="E1828" s="24"/>
      <c r="F1828" s="24"/>
      <c r="G1828" s="24"/>
      <c r="H1828" s="24"/>
      <c r="I1828" s="24"/>
      <c r="J1828" s="57">
        <f>K1823+K1824+K1825+K1826</f>
        <v>775.50000000000011</v>
      </c>
      <c r="K1828" s="57"/>
      <c r="L1828" s="25">
        <f>IF(Source!I975&lt;&gt;0, ROUND(J1828/Source!I975, 2), 0)</f>
        <v>775.5</v>
      </c>
      <c r="P1828" s="23">
        <f>J1828</f>
        <v>775.50000000000011</v>
      </c>
    </row>
    <row r="1829" spans="1:22" ht="85.5" x14ac:dyDescent="0.2">
      <c r="A1829" s="18">
        <v>204</v>
      </c>
      <c r="B1829" s="18">
        <v>204</v>
      </c>
      <c r="C1829" s="18" t="str">
        <f>Source!F976</f>
        <v>1.21-2303-19-1/1</v>
      </c>
      <c r="D1829" s="18" t="str">
        <f>Source!G976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E1829" s="19" t="str">
        <f>Source!H976</f>
        <v>шт.</v>
      </c>
      <c r="F1829" s="9">
        <f>Source!I976</f>
        <v>2</v>
      </c>
      <c r="G1829" s="21"/>
      <c r="H1829" s="20"/>
      <c r="I1829" s="9"/>
      <c r="J1829" s="9"/>
      <c r="K1829" s="21"/>
      <c r="L1829" s="21"/>
      <c r="Q1829">
        <f>ROUND((Source!BZ976/100)*ROUND((Source!AF976*Source!AV976)*Source!I976, 2), 2)</f>
        <v>1037.3900000000001</v>
      </c>
      <c r="R1829">
        <f>Source!X976</f>
        <v>1037.3900000000001</v>
      </c>
      <c r="S1829">
        <f>ROUND((Source!CA976/100)*ROUND((Source!AF976*Source!AV976)*Source!I976, 2), 2)</f>
        <v>148.19999999999999</v>
      </c>
      <c r="T1829">
        <f>Source!Y976</f>
        <v>148.19999999999999</v>
      </c>
      <c r="U1829">
        <f>ROUND((175/100)*ROUND((Source!AE976*Source!AV976)*Source!I976, 2), 2)</f>
        <v>0</v>
      </c>
      <c r="V1829">
        <f>ROUND((108/100)*ROUND(Source!CS976*Source!I976, 2), 2)</f>
        <v>0</v>
      </c>
    </row>
    <row r="1830" spans="1:22" x14ac:dyDescent="0.2">
      <c r="D1830" s="22" t="str">
        <f>"Объем: "&amp;Source!I976&amp;"=1+"&amp;"1"</f>
        <v>Объем: 2=1+1</v>
      </c>
    </row>
    <row r="1831" spans="1:22" ht="14.25" x14ac:dyDescent="0.2">
      <c r="A1831" s="18"/>
      <c r="B1831" s="18"/>
      <c r="C1831" s="18"/>
      <c r="D1831" s="18" t="s">
        <v>1136</v>
      </c>
      <c r="E1831" s="19"/>
      <c r="F1831" s="9"/>
      <c r="G1831" s="21">
        <f>Source!AO976</f>
        <v>740.99</v>
      </c>
      <c r="H1831" s="20" t="str">
        <f>Source!DG976</f>
        <v/>
      </c>
      <c r="I1831" s="9">
        <f>Source!AV976</f>
        <v>1</v>
      </c>
      <c r="J1831" s="9">
        <f>IF(Source!BA976&lt;&gt; 0, Source!BA976, 1)</f>
        <v>1</v>
      </c>
      <c r="K1831" s="21">
        <f>Source!S976</f>
        <v>1481.98</v>
      </c>
      <c r="L1831" s="21"/>
    </row>
    <row r="1832" spans="1:22" ht="14.25" x14ac:dyDescent="0.2">
      <c r="A1832" s="18"/>
      <c r="B1832" s="18"/>
      <c r="C1832" s="18"/>
      <c r="D1832" s="18" t="s">
        <v>1138</v>
      </c>
      <c r="E1832" s="19"/>
      <c r="F1832" s="9"/>
      <c r="G1832" s="21">
        <f>Source!AL976</f>
        <v>1.7</v>
      </c>
      <c r="H1832" s="20" t="str">
        <f>Source!DD976</f>
        <v/>
      </c>
      <c r="I1832" s="9">
        <f>Source!AW976</f>
        <v>1</v>
      </c>
      <c r="J1832" s="9">
        <f>IF(Source!BC976&lt;&gt; 0, Source!BC976, 1)</f>
        <v>1</v>
      </c>
      <c r="K1832" s="21">
        <f>Source!P976</f>
        <v>3.4</v>
      </c>
      <c r="L1832" s="21"/>
    </row>
    <row r="1833" spans="1:22" ht="14.25" x14ac:dyDescent="0.2">
      <c r="A1833" s="18"/>
      <c r="B1833" s="18"/>
      <c r="C1833" s="18"/>
      <c r="D1833" s="18" t="s">
        <v>1139</v>
      </c>
      <c r="E1833" s="19" t="s">
        <v>1140</v>
      </c>
      <c r="F1833" s="9">
        <f>Source!AT976</f>
        <v>70</v>
      </c>
      <c r="G1833" s="21"/>
      <c r="H1833" s="20"/>
      <c r="I1833" s="9"/>
      <c r="J1833" s="9"/>
      <c r="K1833" s="21">
        <f>SUM(R1829:R1832)</f>
        <v>1037.3900000000001</v>
      </c>
      <c r="L1833" s="21"/>
    </row>
    <row r="1834" spans="1:22" ht="14.25" x14ac:dyDescent="0.2">
      <c r="A1834" s="18"/>
      <c r="B1834" s="18"/>
      <c r="C1834" s="18"/>
      <c r="D1834" s="18" t="s">
        <v>1141</v>
      </c>
      <c r="E1834" s="19" t="s">
        <v>1140</v>
      </c>
      <c r="F1834" s="9">
        <f>Source!AU976</f>
        <v>10</v>
      </c>
      <c r="G1834" s="21"/>
      <c r="H1834" s="20"/>
      <c r="I1834" s="9"/>
      <c r="J1834" s="9"/>
      <c r="K1834" s="21">
        <f>SUM(T1829:T1833)</f>
        <v>148.19999999999999</v>
      </c>
      <c r="L1834" s="21"/>
    </row>
    <row r="1835" spans="1:22" ht="14.25" x14ac:dyDescent="0.2">
      <c r="A1835" s="18"/>
      <c r="B1835" s="18"/>
      <c r="C1835" s="18"/>
      <c r="D1835" s="18" t="s">
        <v>1142</v>
      </c>
      <c r="E1835" s="19" t="s">
        <v>1143</v>
      </c>
      <c r="F1835" s="9">
        <f>Source!AQ976</f>
        <v>1.2</v>
      </c>
      <c r="G1835" s="21"/>
      <c r="H1835" s="20" t="str">
        <f>Source!DI976</f>
        <v/>
      </c>
      <c r="I1835" s="9">
        <f>Source!AV976</f>
        <v>1</v>
      </c>
      <c r="J1835" s="9"/>
      <c r="K1835" s="21"/>
      <c r="L1835" s="21">
        <f>Source!U976</f>
        <v>2.4</v>
      </c>
    </row>
    <row r="1836" spans="1:22" ht="15" x14ac:dyDescent="0.25">
      <c r="A1836" s="24"/>
      <c r="B1836" s="24"/>
      <c r="C1836" s="24"/>
      <c r="D1836" s="24"/>
      <c r="E1836" s="24"/>
      <c r="F1836" s="24"/>
      <c r="G1836" s="24"/>
      <c r="H1836" s="24"/>
      <c r="I1836" s="24"/>
      <c r="J1836" s="57">
        <f>K1831+K1832+K1833+K1834</f>
        <v>2670.9700000000003</v>
      </c>
      <c r="K1836" s="57"/>
      <c r="L1836" s="25">
        <f>IF(Source!I976&lt;&gt;0, ROUND(J1836/Source!I976, 2), 0)</f>
        <v>1335.49</v>
      </c>
      <c r="P1836" s="23">
        <f>J1836</f>
        <v>2670.9700000000003</v>
      </c>
    </row>
    <row r="1837" spans="1:22" ht="42.75" x14ac:dyDescent="0.2">
      <c r="A1837" s="18">
        <v>205</v>
      </c>
      <c r="B1837" s="18">
        <v>205</v>
      </c>
      <c r="C1837" s="18" t="str">
        <f>Source!F978</f>
        <v>1.21-2303-28-1/1</v>
      </c>
      <c r="D1837" s="18" t="str">
        <f>Source!G978</f>
        <v>Техническое обслуживание автоматического выключателя до 160 А / АВР МCB 25А 3P</v>
      </c>
      <c r="E1837" s="19" t="str">
        <f>Source!H978</f>
        <v>шт.</v>
      </c>
      <c r="F1837" s="9">
        <f>Source!I978</f>
        <v>1</v>
      </c>
      <c r="G1837" s="21"/>
      <c r="H1837" s="20"/>
      <c r="I1837" s="9"/>
      <c r="J1837" s="9"/>
      <c r="K1837" s="21"/>
      <c r="L1837" s="21"/>
      <c r="Q1837">
        <f>ROUND((Source!BZ978/100)*ROUND((Source!AF978*Source!AV978)*Source!I978, 2), 2)</f>
        <v>298.06</v>
      </c>
      <c r="R1837">
        <f>Source!X978</f>
        <v>298.06</v>
      </c>
      <c r="S1837">
        <f>ROUND((Source!CA978/100)*ROUND((Source!AF978*Source!AV978)*Source!I978, 2), 2)</f>
        <v>42.58</v>
      </c>
      <c r="T1837">
        <f>Source!Y978</f>
        <v>42.58</v>
      </c>
      <c r="U1837">
        <f>ROUND((175/100)*ROUND((Source!AE978*Source!AV978)*Source!I978, 2), 2)</f>
        <v>0</v>
      </c>
      <c r="V1837">
        <f>ROUND((108/100)*ROUND(Source!CS978*Source!I978, 2), 2)</f>
        <v>0</v>
      </c>
    </row>
    <row r="1838" spans="1:22" ht="14.25" x14ac:dyDescent="0.2">
      <c r="A1838" s="18"/>
      <c r="B1838" s="18"/>
      <c r="C1838" s="18"/>
      <c r="D1838" s="18" t="s">
        <v>1136</v>
      </c>
      <c r="E1838" s="19"/>
      <c r="F1838" s="9"/>
      <c r="G1838" s="21">
        <f>Source!AO978</f>
        <v>212.9</v>
      </c>
      <c r="H1838" s="20" t="str">
        <f>Source!DG978</f>
        <v>)*2</v>
      </c>
      <c r="I1838" s="9">
        <f>Source!AV978</f>
        <v>1</v>
      </c>
      <c r="J1838" s="9">
        <f>IF(Source!BA978&lt;&gt; 0, Source!BA978, 1)</f>
        <v>1</v>
      </c>
      <c r="K1838" s="21">
        <f>Source!S978</f>
        <v>425.8</v>
      </c>
      <c r="L1838" s="21"/>
    </row>
    <row r="1839" spans="1:22" ht="14.25" x14ac:dyDescent="0.2">
      <c r="A1839" s="18"/>
      <c r="B1839" s="18"/>
      <c r="C1839" s="18"/>
      <c r="D1839" s="18" t="s">
        <v>1138</v>
      </c>
      <c r="E1839" s="19"/>
      <c r="F1839" s="9"/>
      <c r="G1839" s="21">
        <f>Source!AL978</f>
        <v>4.53</v>
      </c>
      <c r="H1839" s="20" t="str">
        <f>Source!DD978</f>
        <v>)*2</v>
      </c>
      <c r="I1839" s="9">
        <f>Source!AW978</f>
        <v>1</v>
      </c>
      <c r="J1839" s="9">
        <f>IF(Source!BC978&lt;&gt; 0, Source!BC978, 1)</f>
        <v>1</v>
      </c>
      <c r="K1839" s="21">
        <f>Source!P978</f>
        <v>9.06</v>
      </c>
      <c r="L1839" s="21"/>
    </row>
    <row r="1840" spans="1:22" ht="14.25" x14ac:dyDescent="0.2">
      <c r="A1840" s="18"/>
      <c r="B1840" s="18"/>
      <c r="C1840" s="18"/>
      <c r="D1840" s="18" t="s">
        <v>1139</v>
      </c>
      <c r="E1840" s="19" t="s">
        <v>1140</v>
      </c>
      <c r="F1840" s="9">
        <f>Source!AT978</f>
        <v>70</v>
      </c>
      <c r="G1840" s="21"/>
      <c r="H1840" s="20"/>
      <c r="I1840" s="9"/>
      <c r="J1840" s="9"/>
      <c r="K1840" s="21">
        <f>SUM(R1837:R1839)</f>
        <v>298.06</v>
      </c>
      <c r="L1840" s="21"/>
    </row>
    <row r="1841" spans="1:22" ht="14.25" x14ac:dyDescent="0.2">
      <c r="A1841" s="18"/>
      <c r="B1841" s="18"/>
      <c r="C1841" s="18"/>
      <c r="D1841" s="18" t="s">
        <v>1141</v>
      </c>
      <c r="E1841" s="19" t="s">
        <v>1140</v>
      </c>
      <c r="F1841" s="9">
        <f>Source!AU978</f>
        <v>10</v>
      </c>
      <c r="G1841" s="21"/>
      <c r="H1841" s="20"/>
      <c r="I1841" s="9"/>
      <c r="J1841" s="9"/>
      <c r="K1841" s="21">
        <f>SUM(T1837:T1840)</f>
        <v>42.58</v>
      </c>
      <c r="L1841" s="21"/>
    </row>
    <row r="1842" spans="1:22" ht="14.25" x14ac:dyDescent="0.2">
      <c r="A1842" s="18"/>
      <c r="B1842" s="18"/>
      <c r="C1842" s="18"/>
      <c r="D1842" s="18" t="s">
        <v>1142</v>
      </c>
      <c r="E1842" s="19" t="s">
        <v>1143</v>
      </c>
      <c r="F1842" s="9">
        <f>Source!AQ978</f>
        <v>0.3</v>
      </c>
      <c r="G1842" s="21"/>
      <c r="H1842" s="20" t="str">
        <f>Source!DI978</f>
        <v>)*2</v>
      </c>
      <c r="I1842" s="9">
        <f>Source!AV978</f>
        <v>1</v>
      </c>
      <c r="J1842" s="9"/>
      <c r="K1842" s="21"/>
      <c r="L1842" s="21">
        <f>Source!U978</f>
        <v>0.6</v>
      </c>
    </row>
    <row r="1843" spans="1:22" ht="15" x14ac:dyDescent="0.25">
      <c r="A1843" s="24"/>
      <c r="B1843" s="24"/>
      <c r="C1843" s="24"/>
      <c r="D1843" s="24"/>
      <c r="E1843" s="24"/>
      <c r="F1843" s="24"/>
      <c r="G1843" s="24"/>
      <c r="H1843" s="24"/>
      <c r="I1843" s="24"/>
      <c r="J1843" s="57">
        <f>K1838+K1839+K1840+K1841</f>
        <v>775.50000000000011</v>
      </c>
      <c r="K1843" s="57"/>
      <c r="L1843" s="25">
        <f>IF(Source!I978&lt;&gt;0, ROUND(J1843/Source!I978, 2), 0)</f>
        <v>775.5</v>
      </c>
      <c r="P1843" s="23">
        <f>J1843</f>
        <v>775.50000000000011</v>
      </c>
    </row>
    <row r="1845" spans="1:22" ht="15" x14ac:dyDescent="0.25">
      <c r="C1845" s="58" t="str">
        <f>Source!G980</f>
        <v>ЩС1</v>
      </c>
      <c r="D1845" s="58"/>
      <c r="E1845" s="58"/>
      <c r="F1845" s="58"/>
      <c r="G1845" s="58"/>
      <c r="H1845" s="58"/>
      <c r="I1845" s="58"/>
      <c r="J1845" s="58"/>
      <c r="K1845" s="58"/>
    </row>
    <row r="1846" spans="1:22" ht="42.75" x14ac:dyDescent="0.2">
      <c r="A1846" s="18">
        <v>206</v>
      </c>
      <c r="B1846" s="18">
        <v>206</v>
      </c>
      <c r="C1846" s="18" t="str">
        <f>Source!F982</f>
        <v>1.21-2303-28-1/1</v>
      </c>
      <c r="D1846" s="18" t="str">
        <f>Source!G982</f>
        <v>Техническое обслуживание автоматического выключателя до 160 А / Выключатель нагрузки 3P 63А AVN</v>
      </c>
      <c r="E1846" s="19" t="str">
        <f>Source!H982</f>
        <v>шт.</v>
      </c>
      <c r="F1846" s="9">
        <f>Source!I982</f>
        <v>1</v>
      </c>
      <c r="G1846" s="21"/>
      <c r="H1846" s="20"/>
      <c r="I1846" s="9"/>
      <c r="J1846" s="9"/>
      <c r="K1846" s="21"/>
      <c r="L1846" s="21"/>
      <c r="Q1846">
        <f>ROUND((Source!BZ982/100)*ROUND((Source!AF982*Source!AV982)*Source!I982, 2), 2)</f>
        <v>298.06</v>
      </c>
      <c r="R1846">
        <f>Source!X982</f>
        <v>298.06</v>
      </c>
      <c r="S1846">
        <f>ROUND((Source!CA982/100)*ROUND((Source!AF982*Source!AV982)*Source!I982, 2), 2)</f>
        <v>42.58</v>
      </c>
      <c r="T1846">
        <f>Source!Y982</f>
        <v>42.58</v>
      </c>
      <c r="U1846">
        <f>ROUND((175/100)*ROUND((Source!AE982*Source!AV982)*Source!I982, 2), 2)</f>
        <v>0</v>
      </c>
      <c r="V1846">
        <f>ROUND((108/100)*ROUND(Source!CS982*Source!I982, 2), 2)</f>
        <v>0</v>
      </c>
    </row>
    <row r="1847" spans="1:22" ht="14.25" x14ac:dyDescent="0.2">
      <c r="A1847" s="18"/>
      <c r="B1847" s="18"/>
      <c r="C1847" s="18"/>
      <c r="D1847" s="18" t="s">
        <v>1136</v>
      </c>
      <c r="E1847" s="19"/>
      <c r="F1847" s="9"/>
      <c r="G1847" s="21">
        <f>Source!AO982</f>
        <v>212.9</v>
      </c>
      <c r="H1847" s="20" t="str">
        <f>Source!DG982</f>
        <v>)*2</v>
      </c>
      <c r="I1847" s="9">
        <f>Source!AV982</f>
        <v>1</v>
      </c>
      <c r="J1847" s="9">
        <f>IF(Source!BA982&lt;&gt; 0, Source!BA982, 1)</f>
        <v>1</v>
      </c>
      <c r="K1847" s="21">
        <f>Source!S982</f>
        <v>425.8</v>
      </c>
      <c r="L1847" s="21"/>
    </row>
    <row r="1848" spans="1:22" ht="14.25" x14ac:dyDescent="0.2">
      <c r="A1848" s="18"/>
      <c r="B1848" s="18"/>
      <c r="C1848" s="18"/>
      <c r="D1848" s="18" t="s">
        <v>1138</v>
      </c>
      <c r="E1848" s="19"/>
      <c r="F1848" s="9"/>
      <c r="G1848" s="21">
        <f>Source!AL982</f>
        <v>4.53</v>
      </c>
      <c r="H1848" s="20" t="str">
        <f>Source!DD982</f>
        <v>)*2</v>
      </c>
      <c r="I1848" s="9">
        <f>Source!AW982</f>
        <v>1</v>
      </c>
      <c r="J1848" s="9">
        <f>IF(Source!BC982&lt;&gt; 0, Source!BC982, 1)</f>
        <v>1</v>
      </c>
      <c r="K1848" s="21">
        <f>Source!P982</f>
        <v>9.06</v>
      </c>
      <c r="L1848" s="21"/>
    </row>
    <row r="1849" spans="1:22" ht="14.25" x14ac:dyDescent="0.2">
      <c r="A1849" s="18"/>
      <c r="B1849" s="18"/>
      <c r="C1849" s="18"/>
      <c r="D1849" s="18" t="s">
        <v>1139</v>
      </c>
      <c r="E1849" s="19" t="s">
        <v>1140</v>
      </c>
      <c r="F1849" s="9">
        <f>Source!AT982</f>
        <v>70</v>
      </c>
      <c r="G1849" s="21"/>
      <c r="H1849" s="20"/>
      <c r="I1849" s="9"/>
      <c r="J1849" s="9"/>
      <c r="K1849" s="21">
        <f>SUM(R1846:R1848)</f>
        <v>298.06</v>
      </c>
      <c r="L1849" s="21"/>
    </row>
    <row r="1850" spans="1:22" ht="14.25" x14ac:dyDescent="0.2">
      <c r="A1850" s="18"/>
      <c r="B1850" s="18"/>
      <c r="C1850" s="18"/>
      <c r="D1850" s="18" t="s">
        <v>1141</v>
      </c>
      <c r="E1850" s="19" t="s">
        <v>1140</v>
      </c>
      <c r="F1850" s="9">
        <f>Source!AU982</f>
        <v>10</v>
      </c>
      <c r="G1850" s="21"/>
      <c r="H1850" s="20"/>
      <c r="I1850" s="9"/>
      <c r="J1850" s="9"/>
      <c r="K1850" s="21">
        <f>SUM(T1846:T1849)</f>
        <v>42.58</v>
      </c>
      <c r="L1850" s="21"/>
    </row>
    <row r="1851" spans="1:22" ht="14.25" x14ac:dyDescent="0.2">
      <c r="A1851" s="18"/>
      <c r="B1851" s="18"/>
      <c r="C1851" s="18"/>
      <c r="D1851" s="18" t="s">
        <v>1142</v>
      </c>
      <c r="E1851" s="19" t="s">
        <v>1143</v>
      </c>
      <c r="F1851" s="9">
        <f>Source!AQ982</f>
        <v>0.3</v>
      </c>
      <c r="G1851" s="21"/>
      <c r="H1851" s="20" t="str">
        <f>Source!DI982</f>
        <v>)*2</v>
      </c>
      <c r="I1851" s="9">
        <f>Source!AV982</f>
        <v>1</v>
      </c>
      <c r="J1851" s="9"/>
      <c r="K1851" s="21"/>
      <c r="L1851" s="21">
        <f>Source!U982</f>
        <v>0.6</v>
      </c>
    </row>
    <row r="1852" spans="1:22" ht="15" x14ac:dyDescent="0.25">
      <c r="A1852" s="24"/>
      <c r="B1852" s="24"/>
      <c r="C1852" s="24"/>
      <c r="D1852" s="24"/>
      <c r="E1852" s="24"/>
      <c r="F1852" s="24"/>
      <c r="G1852" s="24"/>
      <c r="H1852" s="24"/>
      <c r="I1852" s="24"/>
      <c r="J1852" s="57">
        <f>K1847+K1848+K1849+K1850</f>
        <v>775.50000000000011</v>
      </c>
      <c r="K1852" s="57"/>
      <c r="L1852" s="25">
        <f>IF(Source!I982&lt;&gt;0, ROUND(J1852/Source!I982, 2), 0)</f>
        <v>775.5</v>
      </c>
      <c r="P1852" s="23">
        <f>J1852</f>
        <v>775.50000000000011</v>
      </c>
    </row>
    <row r="1853" spans="1:22" ht="85.5" x14ac:dyDescent="0.2">
      <c r="A1853" s="18">
        <v>207</v>
      </c>
      <c r="B1853" s="18">
        <v>207</v>
      </c>
      <c r="C1853" s="18" t="str">
        <f>Source!F983</f>
        <v>1.21-2303-2-1/1</v>
      </c>
      <c r="D1853" s="18" t="str">
        <f>Source!G983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853" s="19" t="str">
        <f>Source!H983</f>
        <v>шт.</v>
      </c>
      <c r="F1853" s="9">
        <f>Source!I983</f>
        <v>21</v>
      </c>
      <c r="G1853" s="21"/>
      <c r="H1853" s="20"/>
      <c r="I1853" s="9"/>
      <c r="J1853" s="9"/>
      <c r="K1853" s="21"/>
      <c r="L1853" s="21"/>
      <c r="Q1853">
        <f>ROUND((Source!BZ983/100)*ROUND((Source!AF983*Source!AV983)*Source!I983, 2), 2)</f>
        <v>10257.07</v>
      </c>
      <c r="R1853">
        <f>Source!X983</f>
        <v>10257.07</v>
      </c>
      <c r="S1853">
        <f>ROUND((Source!CA983/100)*ROUND((Source!AF983*Source!AV983)*Source!I983, 2), 2)</f>
        <v>1465.3</v>
      </c>
      <c r="T1853">
        <f>Source!Y983</f>
        <v>1465.3</v>
      </c>
      <c r="U1853">
        <f>ROUND((175/100)*ROUND((Source!AE983*Source!AV983)*Source!I983, 2), 2)</f>
        <v>0</v>
      </c>
      <c r="V1853">
        <f>ROUND((108/100)*ROUND(Source!CS983*Source!I983, 2), 2)</f>
        <v>0</v>
      </c>
    </row>
    <row r="1854" spans="1:22" ht="14.25" x14ac:dyDescent="0.2">
      <c r="A1854" s="18"/>
      <c r="B1854" s="18"/>
      <c r="C1854" s="18"/>
      <c r="D1854" s="18" t="s">
        <v>1136</v>
      </c>
      <c r="E1854" s="19"/>
      <c r="F1854" s="9"/>
      <c r="G1854" s="21">
        <f>Source!AO983</f>
        <v>697.76</v>
      </c>
      <c r="H1854" s="20" t="str">
        <f>Source!DG983</f>
        <v/>
      </c>
      <c r="I1854" s="9">
        <f>Source!AV983</f>
        <v>1</v>
      </c>
      <c r="J1854" s="9">
        <f>IF(Source!BA983&lt;&gt; 0, Source!BA983, 1)</f>
        <v>1</v>
      </c>
      <c r="K1854" s="21">
        <f>Source!S983</f>
        <v>14652.96</v>
      </c>
      <c r="L1854" s="21"/>
    </row>
    <row r="1855" spans="1:22" ht="14.25" x14ac:dyDescent="0.2">
      <c r="A1855" s="18"/>
      <c r="B1855" s="18"/>
      <c r="C1855" s="18"/>
      <c r="D1855" s="18" t="s">
        <v>1138</v>
      </c>
      <c r="E1855" s="19"/>
      <c r="F1855" s="9"/>
      <c r="G1855" s="21">
        <f>Source!AL983</f>
        <v>9.27</v>
      </c>
      <c r="H1855" s="20" t="str">
        <f>Source!DD983</f>
        <v/>
      </c>
      <c r="I1855" s="9">
        <f>Source!AW983</f>
        <v>1</v>
      </c>
      <c r="J1855" s="9">
        <f>IF(Source!BC983&lt;&gt; 0, Source!BC983, 1)</f>
        <v>1</v>
      </c>
      <c r="K1855" s="21">
        <f>Source!P983</f>
        <v>194.67</v>
      </c>
      <c r="L1855" s="21"/>
    </row>
    <row r="1856" spans="1:22" ht="14.25" x14ac:dyDescent="0.2">
      <c r="A1856" s="18"/>
      <c r="B1856" s="18"/>
      <c r="C1856" s="18"/>
      <c r="D1856" s="18" t="s">
        <v>1139</v>
      </c>
      <c r="E1856" s="19" t="s">
        <v>1140</v>
      </c>
      <c r="F1856" s="9">
        <f>Source!AT983</f>
        <v>70</v>
      </c>
      <c r="G1856" s="21"/>
      <c r="H1856" s="20"/>
      <c r="I1856" s="9"/>
      <c r="J1856" s="9"/>
      <c r="K1856" s="21">
        <f>SUM(R1853:R1855)</f>
        <v>10257.07</v>
      </c>
      <c r="L1856" s="21"/>
    </row>
    <row r="1857" spans="1:22" ht="14.25" x14ac:dyDescent="0.2">
      <c r="A1857" s="18"/>
      <c r="B1857" s="18"/>
      <c r="C1857" s="18"/>
      <c r="D1857" s="18" t="s">
        <v>1141</v>
      </c>
      <c r="E1857" s="19" t="s">
        <v>1140</v>
      </c>
      <c r="F1857" s="9">
        <f>Source!AU983</f>
        <v>10</v>
      </c>
      <c r="G1857" s="21"/>
      <c r="H1857" s="20"/>
      <c r="I1857" s="9"/>
      <c r="J1857" s="9"/>
      <c r="K1857" s="21">
        <f>SUM(T1853:T1856)</f>
        <v>1465.3</v>
      </c>
      <c r="L1857" s="21"/>
    </row>
    <row r="1858" spans="1:22" ht="14.25" x14ac:dyDescent="0.2">
      <c r="A1858" s="18"/>
      <c r="B1858" s="18"/>
      <c r="C1858" s="18"/>
      <c r="D1858" s="18" t="s">
        <v>1142</v>
      </c>
      <c r="E1858" s="19" t="s">
        <v>1143</v>
      </c>
      <c r="F1858" s="9">
        <f>Source!AQ983</f>
        <v>1.1299999999999999</v>
      </c>
      <c r="G1858" s="21"/>
      <c r="H1858" s="20" t="str">
        <f>Source!DI983</f>
        <v/>
      </c>
      <c r="I1858" s="9">
        <f>Source!AV983</f>
        <v>1</v>
      </c>
      <c r="J1858" s="9"/>
      <c r="K1858" s="21"/>
      <c r="L1858" s="21">
        <f>Source!U983</f>
        <v>23.729999999999997</v>
      </c>
    </row>
    <row r="1859" spans="1:22" ht="15" x14ac:dyDescent="0.25">
      <c r="A1859" s="24"/>
      <c r="B1859" s="24"/>
      <c r="C1859" s="24"/>
      <c r="D1859" s="24"/>
      <c r="E1859" s="24"/>
      <c r="F1859" s="24"/>
      <c r="G1859" s="24"/>
      <c r="H1859" s="24"/>
      <c r="I1859" s="24"/>
      <c r="J1859" s="57">
        <f>K1854+K1855+K1856+K1857</f>
        <v>26569.999999999996</v>
      </c>
      <c r="K1859" s="57"/>
      <c r="L1859" s="25">
        <f>IF(Source!I983&lt;&gt;0, ROUND(J1859/Source!I983, 2), 0)</f>
        <v>1265.24</v>
      </c>
      <c r="P1859" s="23">
        <f>J1859</f>
        <v>26569.999999999996</v>
      </c>
    </row>
    <row r="1861" spans="1:22" ht="15" x14ac:dyDescent="0.25">
      <c r="C1861" s="58" t="str">
        <f>Source!G985</f>
        <v>ЩС2</v>
      </c>
      <c r="D1861" s="58"/>
      <c r="E1861" s="58"/>
      <c r="F1861" s="58"/>
      <c r="G1861" s="58"/>
      <c r="H1861" s="58"/>
      <c r="I1861" s="58"/>
      <c r="J1861" s="58"/>
      <c r="K1861" s="58"/>
    </row>
    <row r="1862" spans="1:22" ht="42.75" x14ac:dyDescent="0.2">
      <c r="A1862" s="18">
        <v>208</v>
      </c>
      <c r="B1862" s="18">
        <v>208</v>
      </c>
      <c r="C1862" s="18" t="str">
        <f>Source!F987</f>
        <v>1.21-2303-28-1/1</v>
      </c>
      <c r="D1862" s="18" t="str">
        <f>Source!G987</f>
        <v>Техническое обслуживание автоматического выключателя до 160 А / Выключатель нагрузки 3P 63А AVN</v>
      </c>
      <c r="E1862" s="19" t="str">
        <f>Source!H987</f>
        <v>шт.</v>
      </c>
      <c r="F1862" s="9">
        <f>Source!I987</f>
        <v>1</v>
      </c>
      <c r="G1862" s="21"/>
      <c r="H1862" s="20"/>
      <c r="I1862" s="9"/>
      <c r="J1862" s="9"/>
      <c r="K1862" s="21"/>
      <c r="L1862" s="21"/>
      <c r="Q1862">
        <f>ROUND((Source!BZ987/100)*ROUND((Source!AF987*Source!AV987)*Source!I987, 2), 2)</f>
        <v>298.06</v>
      </c>
      <c r="R1862">
        <f>Source!X987</f>
        <v>298.06</v>
      </c>
      <c r="S1862">
        <f>ROUND((Source!CA987/100)*ROUND((Source!AF987*Source!AV987)*Source!I987, 2), 2)</f>
        <v>42.58</v>
      </c>
      <c r="T1862">
        <f>Source!Y987</f>
        <v>42.58</v>
      </c>
      <c r="U1862">
        <f>ROUND((175/100)*ROUND((Source!AE987*Source!AV987)*Source!I987, 2), 2)</f>
        <v>0</v>
      </c>
      <c r="V1862">
        <f>ROUND((108/100)*ROUND(Source!CS987*Source!I987, 2), 2)</f>
        <v>0</v>
      </c>
    </row>
    <row r="1863" spans="1:22" ht="14.25" x14ac:dyDescent="0.2">
      <c r="A1863" s="18"/>
      <c r="B1863" s="18"/>
      <c r="C1863" s="18"/>
      <c r="D1863" s="18" t="s">
        <v>1136</v>
      </c>
      <c r="E1863" s="19"/>
      <c r="F1863" s="9"/>
      <c r="G1863" s="21">
        <f>Source!AO987</f>
        <v>212.9</v>
      </c>
      <c r="H1863" s="20" t="str">
        <f>Source!DG987</f>
        <v>)*2</v>
      </c>
      <c r="I1863" s="9">
        <f>Source!AV987</f>
        <v>1</v>
      </c>
      <c r="J1863" s="9">
        <f>IF(Source!BA987&lt;&gt; 0, Source!BA987, 1)</f>
        <v>1</v>
      </c>
      <c r="K1863" s="21">
        <f>Source!S987</f>
        <v>425.8</v>
      </c>
      <c r="L1863" s="21"/>
    </row>
    <row r="1864" spans="1:22" ht="14.25" x14ac:dyDescent="0.2">
      <c r="A1864" s="18"/>
      <c r="B1864" s="18"/>
      <c r="C1864" s="18"/>
      <c r="D1864" s="18" t="s">
        <v>1138</v>
      </c>
      <c r="E1864" s="19"/>
      <c r="F1864" s="9"/>
      <c r="G1864" s="21">
        <f>Source!AL987</f>
        <v>4.53</v>
      </c>
      <c r="H1864" s="20" t="str">
        <f>Source!DD987</f>
        <v>)*2</v>
      </c>
      <c r="I1864" s="9">
        <f>Source!AW987</f>
        <v>1</v>
      </c>
      <c r="J1864" s="9">
        <f>IF(Source!BC987&lt;&gt; 0, Source!BC987, 1)</f>
        <v>1</v>
      </c>
      <c r="K1864" s="21">
        <f>Source!P987</f>
        <v>9.06</v>
      </c>
      <c r="L1864" s="21"/>
    </row>
    <row r="1865" spans="1:22" ht="14.25" x14ac:dyDescent="0.2">
      <c r="A1865" s="18"/>
      <c r="B1865" s="18"/>
      <c r="C1865" s="18"/>
      <c r="D1865" s="18" t="s">
        <v>1139</v>
      </c>
      <c r="E1865" s="19" t="s">
        <v>1140</v>
      </c>
      <c r="F1865" s="9">
        <f>Source!AT987</f>
        <v>70</v>
      </c>
      <c r="G1865" s="21"/>
      <c r="H1865" s="20"/>
      <c r="I1865" s="9"/>
      <c r="J1865" s="9"/>
      <c r="K1865" s="21">
        <f>SUM(R1862:R1864)</f>
        <v>298.06</v>
      </c>
      <c r="L1865" s="21"/>
    </row>
    <row r="1866" spans="1:22" ht="14.25" x14ac:dyDescent="0.2">
      <c r="A1866" s="18"/>
      <c r="B1866" s="18"/>
      <c r="C1866" s="18"/>
      <c r="D1866" s="18" t="s">
        <v>1141</v>
      </c>
      <c r="E1866" s="19" t="s">
        <v>1140</v>
      </c>
      <c r="F1866" s="9">
        <f>Source!AU987</f>
        <v>10</v>
      </c>
      <c r="G1866" s="21"/>
      <c r="H1866" s="20"/>
      <c r="I1866" s="9"/>
      <c r="J1866" s="9"/>
      <c r="K1866" s="21">
        <f>SUM(T1862:T1865)</f>
        <v>42.58</v>
      </c>
      <c r="L1866" s="21"/>
    </row>
    <row r="1867" spans="1:22" ht="14.25" x14ac:dyDescent="0.2">
      <c r="A1867" s="18"/>
      <c r="B1867" s="18"/>
      <c r="C1867" s="18"/>
      <c r="D1867" s="18" t="s">
        <v>1142</v>
      </c>
      <c r="E1867" s="19" t="s">
        <v>1143</v>
      </c>
      <c r="F1867" s="9">
        <f>Source!AQ987</f>
        <v>0.3</v>
      </c>
      <c r="G1867" s="21"/>
      <c r="H1867" s="20" t="str">
        <f>Source!DI987</f>
        <v>)*2</v>
      </c>
      <c r="I1867" s="9">
        <f>Source!AV987</f>
        <v>1</v>
      </c>
      <c r="J1867" s="9"/>
      <c r="K1867" s="21"/>
      <c r="L1867" s="21">
        <f>Source!U987</f>
        <v>0.6</v>
      </c>
    </row>
    <row r="1868" spans="1:22" ht="15" x14ac:dyDescent="0.25">
      <c r="A1868" s="24"/>
      <c r="B1868" s="24"/>
      <c r="C1868" s="24"/>
      <c r="D1868" s="24"/>
      <c r="E1868" s="24"/>
      <c r="F1868" s="24"/>
      <c r="G1868" s="24"/>
      <c r="H1868" s="24"/>
      <c r="I1868" s="24"/>
      <c r="J1868" s="57">
        <f>K1863+K1864+K1865+K1866</f>
        <v>775.50000000000011</v>
      </c>
      <c r="K1868" s="57"/>
      <c r="L1868" s="25">
        <f>IF(Source!I987&lt;&gt;0, ROUND(J1868/Source!I987, 2), 0)</f>
        <v>775.5</v>
      </c>
      <c r="P1868" s="23">
        <f>J1868</f>
        <v>775.50000000000011</v>
      </c>
    </row>
    <row r="1869" spans="1:22" ht="85.5" x14ac:dyDescent="0.2">
      <c r="A1869" s="18">
        <v>209</v>
      </c>
      <c r="B1869" s="18">
        <v>209</v>
      </c>
      <c r="C1869" s="18" t="str">
        <f>Source!F988</f>
        <v>1.21-2303-2-1/1</v>
      </c>
      <c r="D1869" s="18" t="str">
        <f>Source!G988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869" s="19" t="str">
        <f>Source!H988</f>
        <v>шт.</v>
      </c>
      <c r="F1869" s="9">
        <f>Source!I988</f>
        <v>21</v>
      </c>
      <c r="G1869" s="21"/>
      <c r="H1869" s="20"/>
      <c r="I1869" s="9"/>
      <c r="J1869" s="9"/>
      <c r="K1869" s="21"/>
      <c r="L1869" s="21"/>
      <c r="Q1869">
        <f>ROUND((Source!BZ988/100)*ROUND((Source!AF988*Source!AV988)*Source!I988, 2), 2)</f>
        <v>10257.07</v>
      </c>
      <c r="R1869">
        <f>Source!X988</f>
        <v>10257.07</v>
      </c>
      <c r="S1869">
        <f>ROUND((Source!CA988/100)*ROUND((Source!AF988*Source!AV988)*Source!I988, 2), 2)</f>
        <v>1465.3</v>
      </c>
      <c r="T1869">
        <f>Source!Y988</f>
        <v>1465.3</v>
      </c>
      <c r="U1869">
        <f>ROUND((175/100)*ROUND((Source!AE988*Source!AV988)*Source!I988, 2), 2)</f>
        <v>0</v>
      </c>
      <c r="V1869">
        <f>ROUND((108/100)*ROUND(Source!CS988*Source!I988, 2), 2)</f>
        <v>0</v>
      </c>
    </row>
    <row r="1870" spans="1:22" ht="14.25" x14ac:dyDescent="0.2">
      <c r="A1870" s="18"/>
      <c r="B1870" s="18"/>
      <c r="C1870" s="18"/>
      <c r="D1870" s="18" t="s">
        <v>1136</v>
      </c>
      <c r="E1870" s="19"/>
      <c r="F1870" s="9"/>
      <c r="G1870" s="21">
        <f>Source!AO988</f>
        <v>697.76</v>
      </c>
      <c r="H1870" s="20" t="str">
        <f>Source!DG988</f>
        <v/>
      </c>
      <c r="I1870" s="9">
        <f>Source!AV988</f>
        <v>1</v>
      </c>
      <c r="J1870" s="9">
        <f>IF(Source!BA988&lt;&gt; 0, Source!BA988, 1)</f>
        <v>1</v>
      </c>
      <c r="K1870" s="21">
        <f>Source!S988</f>
        <v>14652.96</v>
      </c>
      <c r="L1870" s="21"/>
    </row>
    <row r="1871" spans="1:22" ht="14.25" x14ac:dyDescent="0.2">
      <c r="A1871" s="18"/>
      <c r="B1871" s="18"/>
      <c r="C1871" s="18"/>
      <c r="D1871" s="18" t="s">
        <v>1138</v>
      </c>
      <c r="E1871" s="19"/>
      <c r="F1871" s="9"/>
      <c r="G1871" s="21">
        <f>Source!AL988</f>
        <v>9.27</v>
      </c>
      <c r="H1871" s="20" t="str">
        <f>Source!DD988</f>
        <v/>
      </c>
      <c r="I1871" s="9">
        <f>Source!AW988</f>
        <v>1</v>
      </c>
      <c r="J1871" s="9">
        <f>IF(Source!BC988&lt;&gt; 0, Source!BC988, 1)</f>
        <v>1</v>
      </c>
      <c r="K1871" s="21">
        <f>Source!P988</f>
        <v>194.67</v>
      </c>
      <c r="L1871" s="21"/>
    </row>
    <row r="1872" spans="1:22" ht="14.25" x14ac:dyDescent="0.2">
      <c r="A1872" s="18"/>
      <c r="B1872" s="18"/>
      <c r="C1872" s="18"/>
      <c r="D1872" s="18" t="s">
        <v>1139</v>
      </c>
      <c r="E1872" s="19" t="s">
        <v>1140</v>
      </c>
      <c r="F1872" s="9">
        <f>Source!AT988</f>
        <v>70</v>
      </c>
      <c r="G1872" s="21"/>
      <c r="H1872" s="20"/>
      <c r="I1872" s="9"/>
      <c r="J1872" s="9"/>
      <c r="K1872" s="21">
        <f>SUM(R1869:R1871)</f>
        <v>10257.07</v>
      </c>
      <c r="L1872" s="21"/>
    </row>
    <row r="1873" spans="1:22" ht="14.25" x14ac:dyDescent="0.2">
      <c r="A1873" s="18"/>
      <c r="B1873" s="18"/>
      <c r="C1873" s="18"/>
      <c r="D1873" s="18" t="s">
        <v>1141</v>
      </c>
      <c r="E1873" s="19" t="s">
        <v>1140</v>
      </c>
      <c r="F1873" s="9">
        <f>Source!AU988</f>
        <v>10</v>
      </c>
      <c r="G1873" s="21"/>
      <c r="H1873" s="20"/>
      <c r="I1873" s="9"/>
      <c r="J1873" s="9"/>
      <c r="K1873" s="21">
        <f>SUM(T1869:T1872)</f>
        <v>1465.3</v>
      </c>
      <c r="L1873" s="21"/>
    </row>
    <row r="1874" spans="1:22" ht="14.25" x14ac:dyDescent="0.2">
      <c r="A1874" s="18"/>
      <c r="B1874" s="18"/>
      <c r="C1874" s="18"/>
      <c r="D1874" s="18" t="s">
        <v>1142</v>
      </c>
      <c r="E1874" s="19" t="s">
        <v>1143</v>
      </c>
      <c r="F1874" s="9">
        <f>Source!AQ988</f>
        <v>1.1299999999999999</v>
      </c>
      <c r="G1874" s="21"/>
      <c r="H1874" s="20" t="str">
        <f>Source!DI988</f>
        <v/>
      </c>
      <c r="I1874" s="9">
        <f>Source!AV988</f>
        <v>1</v>
      </c>
      <c r="J1874" s="9"/>
      <c r="K1874" s="21"/>
      <c r="L1874" s="21">
        <f>Source!U988</f>
        <v>23.729999999999997</v>
      </c>
    </row>
    <row r="1875" spans="1:22" ht="15" x14ac:dyDescent="0.25">
      <c r="A1875" s="24"/>
      <c r="B1875" s="24"/>
      <c r="C1875" s="24"/>
      <c r="D1875" s="24"/>
      <c r="E1875" s="24"/>
      <c r="F1875" s="24"/>
      <c r="G1875" s="24"/>
      <c r="H1875" s="24"/>
      <c r="I1875" s="24"/>
      <c r="J1875" s="57">
        <f>K1870+K1871+K1872+K1873</f>
        <v>26569.999999999996</v>
      </c>
      <c r="K1875" s="57"/>
      <c r="L1875" s="25">
        <f>IF(Source!I988&lt;&gt;0, ROUND(J1875/Source!I988, 2), 0)</f>
        <v>1265.24</v>
      </c>
      <c r="P1875" s="23">
        <f>J1875</f>
        <v>26569.999999999996</v>
      </c>
    </row>
    <row r="1877" spans="1:22" ht="15" x14ac:dyDescent="0.25">
      <c r="C1877" s="58" t="str">
        <f>Source!G990</f>
        <v>ЩС3</v>
      </c>
      <c r="D1877" s="58"/>
      <c r="E1877" s="58"/>
      <c r="F1877" s="58"/>
      <c r="G1877" s="58"/>
      <c r="H1877" s="58"/>
      <c r="I1877" s="58"/>
      <c r="J1877" s="58"/>
      <c r="K1877" s="58"/>
    </row>
    <row r="1878" spans="1:22" ht="42.75" x14ac:dyDescent="0.2">
      <c r="A1878" s="18">
        <v>210</v>
      </c>
      <c r="B1878" s="18">
        <v>210</v>
      </c>
      <c r="C1878" s="18" t="str">
        <f>Source!F992</f>
        <v>1.21-2303-28-1/1</v>
      </c>
      <c r="D1878" s="18" t="str">
        <f>Source!G992</f>
        <v>Техническое обслуживание автоматического выключателя до 160 А / Выключатель нагрузки 3P 63А AVN</v>
      </c>
      <c r="E1878" s="19" t="str">
        <f>Source!H992</f>
        <v>шт.</v>
      </c>
      <c r="F1878" s="9">
        <f>Source!I992</f>
        <v>1</v>
      </c>
      <c r="G1878" s="21"/>
      <c r="H1878" s="20"/>
      <c r="I1878" s="9"/>
      <c r="J1878" s="9"/>
      <c r="K1878" s="21"/>
      <c r="L1878" s="21"/>
      <c r="Q1878">
        <f>ROUND((Source!BZ992/100)*ROUND((Source!AF992*Source!AV992)*Source!I992, 2), 2)</f>
        <v>298.06</v>
      </c>
      <c r="R1878">
        <f>Source!X992</f>
        <v>298.06</v>
      </c>
      <c r="S1878">
        <f>ROUND((Source!CA992/100)*ROUND((Source!AF992*Source!AV992)*Source!I992, 2), 2)</f>
        <v>42.58</v>
      </c>
      <c r="T1878">
        <f>Source!Y992</f>
        <v>42.58</v>
      </c>
      <c r="U1878">
        <f>ROUND((175/100)*ROUND((Source!AE992*Source!AV992)*Source!I992, 2), 2)</f>
        <v>0</v>
      </c>
      <c r="V1878">
        <f>ROUND((108/100)*ROUND(Source!CS992*Source!I992, 2), 2)</f>
        <v>0</v>
      </c>
    </row>
    <row r="1879" spans="1:22" ht="14.25" x14ac:dyDescent="0.2">
      <c r="A1879" s="18"/>
      <c r="B1879" s="18"/>
      <c r="C1879" s="18"/>
      <c r="D1879" s="18" t="s">
        <v>1136</v>
      </c>
      <c r="E1879" s="19"/>
      <c r="F1879" s="9"/>
      <c r="G1879" s="21">
        <f>Source!AO992</f>
        <v>212.9</v>
      </c>
      <c r="H1879" s="20" t="str">
        <f>Source!DG992</f>
        <v>)*2</v>
      </c>
      <c r="I1879" s="9">
        <f>Source!AV992</f>
        <v>1</v>
      </c>
      <c r="J1879" s="9">
        <f>IF(Source!BA992&lt;&gt; 0, Source!BA992, 1)</f>
        <v>1</v>
      </c>
      <c r="K1879" s="21">
        <f>Source!S992</f>
        <v>425.8</v>
      </c>
      <c r="L1879" s="21"/>
    </row>
    <row r="1880" spans="1:22" ht="14.25" x14ac:dyDescent="0.2">
      <c r="A1880" s="18"/>
      <c r="B1880" s="18"/>
      <c r="C1880" s="18"/>
      <c r="D1880" s="18" t="s">
        <v>1138</v>
      </c>
      <c r="E1880" s="19"/>
      <c r="F1880" s="9"/>
      <c r="G1880" s="21">
        <f>Source!AL992</f>
        <v>4.53</v>
      </c>
      <c r="H1880" s="20" t="str">
        <f>Source!DD992</f>
        <v>)*2</v>
      </c>
      <c r="I1880" s="9">
        <f>Source!AW992</f>
        <v>1</v>
      </c>
      <c r="J1880" s="9">
        <f>IF(Source!BC992&lt;&gt; 0, Source!BC992, 1)</f>
        <v>1</v>
      </c>
      <c r="K1880" s="21">
        <f>Source!P992</f>
        <v>9.06</v>
      </c>
      <c r="L1880" s="21"/>
    </row>
    <row r="1881" spans="1:22" ht="14.25" x14ac:dyDescent="0.2">
      <c r="A1881" s="18"/>
      <c r="B1881" s="18"/>
      <c r="C1881" s="18"/>
      <c r="D1881" s="18" t="s">
        <v>1139</v>
      </c>
      <c r="E1881" s="19" t="s">
        <v>1140</v>
      </c>
      <c r="F1881" s="9">
        <f>Source!AT992</f>
        <v>70</v>
      </c>
      <c r="G1881" s="21"/>
      <c r="H1881" s="20"/>
      <c r="I1881" s="9"/>
      <c r="J1881" s="9"/>
      <c r="K1881" s="21">
        <f>SUM(R1878:R1880)</f>
        <v>298.06</v>
      </c>
      <c r="L1881" s="21"/>
    </row>
    <row r="1882" spans="1:22" ht="14.25" x14ac:dyDescent="0.2">
      <c r="A1882" s="18"/>
      <c r="B1882" s="18"/>
      <c r="C1882" s="18"/>
      <c r="D1882" s="18" t="s">
        <v>1141</v>
      </c>
      <c r="E1882" s="19" t="s">
        <v>1140</v>
      </c>
      <c r="F1882" s="9">
        <f>Source!AU992</f>
        <v>10</v>
      </c>
      <c r="G1882" s="21"/>
      <c r="H1882" s="20"/>
      <c r="I1882" s="9"/>
      <c r="J1882" s="9"/>
      <c r="K1882" s="21">
        <f>SUM(T1878:T1881)</f>
        <v>42.58</v>
      </c>
      <c r="L1882" s="21"/>
    </row>
    <row r="1883" spans="1:22" ht="14.25" x14ac:dyDescent="0.2">
      <c r="A1883" s="18"/>
      <c r="B1883" s="18"/>
      <c r="C1883" s="18"/>
      <c r="D1883" s="18" t="s">
        <v>1142</v>
      </c>
      <c r="E1883" s="19" t="s">
        <v>1143</v>
      </c>
      <c r="F1883" s="9">
        <f>Source!AQ992</f>
        <v>0.3</v>
      </c>
      <c r="G1883" s="21"/>
      <c r="H1883" s="20" t="str">
        <f>Source!DI992</f>
        <v>)*2</v>
      </c>
      <c r="I1883" s="9">
        <f>Source!AV992</f>
        <v>1</v>
      </c>
      <c r="J1883" s="9"/>
      <c r="K1883" s="21"/>
      <c r="L1883" s="21">
        <f>Source!U992</f>
        <v>0.6</v>
      </c>
    </row>
    <row r="1884" spans="1:22" ht="15" x14ac:dyDescent="0.25">
      <c r="A1884" s="24"/>
      <c r="B1884" s="24"/>
      <c r="C1884" s="24"/>
      <c r="D1884" s="24"/>
      <c r="E1884" s="24"/>
      <c r="F1884" s="24"/>
      <c r="G1884" s="24"/>
      <c r="H1884" s="24"/>
      <c r="I1884" s="24"/>
      <c r="J1884" s="57">
        <f>K1879+K1880+K1881+K1882</f>
        <v>775.50000000000011</v>
      </c>
      <c r="K1884" s="57"/>
      <c r="L1884" s="25">
        <f>IF(Source!I992&lt;&gt;0, ROUND(J1884/Source!I992, 2), 0)</f>
        <v>775.5</v>
      </c>
      <c r="P1884" s="23">
        <f>J1884</f>
        <v>775.50000000000011</v>
      </c>
    </row>
    <row r="1885" spans="1:22" ht="85.5" x14ac:dyDescent="0.2">
      <c r="A1885" s="18">
        <v>211</v>
      </c>
      <c r="B1885" s="18">
        <v>211</v>
      </c>
      <c r="C1885" s="18" t="str">
        <f>Source!F993</f>
        <v>1.21-2303-2-1/1</v>
      </c>
      <c r="D1885" s="18" t="str">
        <f>Source!G993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885" s="19" t="str">
        <f>Source!H993</f>
        <v>шт.</v>
      </c>
      <c r="F1885" s="9">
        <f>Source!I993</f>
        <v>21</v>
      </c>
      <c r="G1885" s="21"/>
      <c r="H1885" s="20"/>
      <c r="I1885" s="9"/>
      <c r="J1885" s="9"/>
      <c r="K1885" s="21"/>
      <c r="L1885" s="21"/>
      <c r="Q1885">
        <f>ROUND((Source!BZ993/100)*ROUND((Source!AF993*Source!AV993)*Source!I993, 2), 2)</f>
        <v>10257.07</v>
      </c>
      <c r="R1885">
        <f>Source!X993</f>
        <v>10257.07</v>
      </c>
      <c r="S1885">
        <f>ROUND((Source!CA993/100)*ROUND((Source!AF993*Source!AV993)*Source!I993, 2), 2)</f>
        <v>1465.3</v>
      </c>
      <c r="T1885">
        <f>Source!Y993</f>
        <v>1465.3</v>
      </c>
      <c r="U1885">
        <f>ROUND((175/100)*ROUND((Source!AE993*Source!AV993)*Source!I993, 2), 2)</f>
        <v>0</v>
      </c>
      <c r="V1885">
        <f>ROUND((108/100)*ROUND(Source!CS993*Source!I993, 2), 2)</f>
        <v>0</v>
      </c>
    </row>
    <row r="1886" spans="1:22" ht="14.25" x14ac:dyDescent="0.2">
      <c r="A1886" s="18"/>
      <c r="B1886" s="18"/>
      <c r="C1886" s="18"/>
      <c r="D1886" s="18" t="s">
        <v>1136</v>
      </c>
      <c r="E1886" s="19"/>
      <c r="F1886" s="9"/>
      <c r="G1886" s="21">
        <f>Source!AO993</f>
        <v>697.76</v>
      </c>
      <c r="H1886" s="20" t="str">
        <f>Source!DG993</f>
        <v/>
      </c>
      <c r="I1886" s="9">
        <f>Source!AV993</f>
        <v>1</v>
      </c>
      <c r="J1886" s="9">
        <f>IF(Source!BA993&lt;&gt; 0, Source!BA993, 1)</f>
        <v>1</v>
      </c>
      <c r="K1886" s="21">
        <f>Source!S993</f>
        <v>14652.96</v>
      </c>
      <c r="L1886" s="21"/>
    </row>
    <row r="1887" spans="1:22" ht="14.25" x14ac:dyDescent="0.2">
      <c r="A1887" s="18"/>
      <c r="B1887" s="18"/>
      <c r="C1887" s="18"/>
      <c r="D1887" s="18" t="s">
        <v>1138</v>
      </c>
      <c r="E1887" s="19"/>
      <c r="F1887" s="9"/>
      <c r="G1887" s="21">
        <f>Source!AL993</f>
        <v>9.27</v>
      </c>
      <c r="H1887" s="20" t="str">
        <f>Source!DD993</f>
        <v/>
      </c>
      <c r="I1887" s="9">
        <f>Source!AW993</f>
        <v>1</v>
      </c>
      <c r="J1887" s="9">
        <f>IF(Source!BC993&lt;&gt; 0, Source!BC993, 1)</f>
        <v>1</v>
      </c>
      <c r="K1887" s="21">
        <f>Source!P993</f>
        <v>194.67</v>
      </c>
      <c r="L1887" s="21"/>
    </row>
    <row r="1888" spans="1:22" ht="14.25" x14ac:dyDescent="0.2">
      <c r="A1888" s="18"/>
      <c r="B1888" s="18"/>
      <c r="C1888" s="18"/>
      <c r="D1888" s="18" t="s">
        <v>1139</v>
      </c>
      <c r="E1888" s="19" t="s">
        <v>1140</v>
      </c>
      <c r="F1888" s="9">
        <f>Source!AT993</f>
        <v>70</v>
      </c>
      <c r="G1888" s="21"/>
      <c r="H1888" s="20"/>
      <c r="I1888" s="9"/>
      <c r="J1888" s="9"/>
      <c r="K1888" s="21">
        <f>SUM(R1885:R1887)</f>
        <v>10257.07</v>
      </c>
      <c r="L1888" s="21"/>
    </row>
    <row r="1889" spans="1:22" ht="14.25" x14ac:dyDescent="0.2">
      <c r="A1889" s="18"/>
      <c r="B1889" s="18"/>
      <c r="C1889" s="18"/>
      <c r="D1889" s="18" t="s">
        <v>1141</v>
      </c>
      <c r="E1889" s="19" t="s">
        <v>1140</v>
      </c>
      <c r="F1889" s="9">
        <f>Source!AU993</f>
        <v>10</v>
      </c>
      <c r="G1889" s="21"/>
      <c r="H1889" s="20"/>
      <c r="I1889" s="9"/>
      <c r="J1889" s="9"/>
      <c r="K1889" s="21">
        <f>SUM(T1885:T1888)</f>
        <v>1465.3</v>
      </c>
      <c r="L1889" s="21"/>
    </row>
    <row r="1890" spans="1:22" ht="14.25" x14ac:dyDescent="0.2">
      <c r="A1890" s="18"/>
      <c r="B1890" s="18"/>
      <c r="C1890" s="18"/>
      <c r="D1890" s="18" t="s">
        <v>1142</v>
      </c>
      <c r="E1890" s="19" t="s">
        <v>1143</v>
      </c>
      <c r="F1890" s="9">
        <f>Source!AQ993</f>
        <v>1.1299999999999999</v>
      </c>
      <c r="G1890" s="21"/>
      <c r="H1890" s="20" t="str">
        <f>Source!DI993</f>
        <v/>
      </c>
      <c r="I1890" s="9">
        <f>Source!AV993</f>
        <v>1</v>
      </c>
      <c r="J1890" s="9"/>
      <c r="K1890" s="21"/>
      <c r="L1890" s="21">
        <f>Source!U993</f>
        <v>23.729999999999997</v>
      </c>
    </row>
    <row r="1891" spans="1:22" ht="15" x14ac:dyDescent="0.25">
      <c r="A1891" s="24"/>
      <c r="B1891" s="24"/>
      <c r="C1891" s="24"/>
      <c r="D1891" s="24"/>
      <c r="E1891" s="24"/>
      <c r="F1891" s="24"/>
      <c r="G1891" s="24"/>
      <c r="H1891" s="24"/>
      <c r="I1891" s="24"/>
      <c r="J1891" s="57">
        <f>K1886+K1887+K1888+K1889</f>
        <v>26569.999999999996</v>
      </c>
      <c r="K1891" s="57"/>
      <c r="L1891" s="25">
        <f>IF(Source!I993&lt;&gt;0, ROUND(J1891/Source!I993, 2), 0)</f>
        <v>1265.24</v>
      </c>
      <c r="P1891" s="23">
        <f>J1891</f>
        <v>26569.999999999996</v>
      </c>
    </row>
    <row r="1893" spans="1:22" ht="15" x14ac:dyDescent="0.25">
      <c r="C1893" s="58" t="str">
        <f>Source!G995</f>
        <v>ЩО</v>
      </c>
      <c r="D1893" s="58"/>
      <c r="E1893" s="58"/>
      <c r="F1893" s="58"/>
      <c r="G1893" s="58"/>
      <c r="H1893" s="58"/>
      <c r="I1893" s="58"/>
      <c r="J1893" s="58"/>
      <c r="K1893" s="58"/>
    </row>
    <row r="1894" spans="1:22" ht="42.75" x14ac:dyDescent="0.2">
      <c r="A1894" s="18">
        <v>212</v>
      </c>
      <c r="B1894" s="18">
        <v>212</v>
      </c>
      <c r="C1894" s="18" t="str">
        <f>Source!F997</f>
        <v>1.21-2303-28-1/1</v>
      </c>
      <c r="D1894" s="18" t="str">
        <f>Source!G997</f>
        <v>Техническое обслуживание автоматического выключателя до 160 А / Выключатель нагрузки 3P 40А AVN</v>
      </c>
      <c r="E1894" s="19" t="str">
        <f>Source!H997</f>
        <v>шт.</v>
      </c>
      <c r="F1894" s="9">
        <f>Source!I997</f>
        <v>1</v>
      </c>
      <c r="G1894" s="21"/>
      <c r="H1894" s="20"/>
      <c r="I1894" s="9"/>
      <c r="J1894" s="9"/>
      <c r="K1894" s="21"/>
      <c r="L1894" s="21"/>
      <c r="Q1894">
        <f>ROUND((Source!BZ997/100)*ROUND((Source!AF997*Source!AV997)*Source!I997, 2), 2)</f>
        <v>298.06</v>
      </c>
      <c r="R1894">
        <f>Source!X997</f>
        <v>298.06</v>
      </c>
      <c r="S1894">
        <f>ROUND((Source!CA997/100)*ROUND((Source!AF997*Source!AV997)*Source!I997, 2), 2)</f>
        <v>42.58</v>
      </c>
      <c r="T1894">
        <f>Source!Y997</f>
        <v>42.58</v>
      </c>
      <c r="U1894">
        <f>ROUND((175/100)*ROUND((Source!AE997*Source!AV997)*Source!I997, 2), 2)</f>
        <v>0</v>
      </c>
      <c r="V1894">
        <f>ROUND((108/100)*ROUND(Source!CS997*Source!I997, 2), 2)</f>
        <v>0</v>
      </c>
    </row>
    <row r="1895" spans="1:22" ht="14.25" x14ac:dyDescent="0.2">
      <c r="A1895" s="18"/>
      <c r="B1895" s="18"/>
      <c r="C1895" s="18"/>
      <c r="D1895" s="18" t="s">
        <v>1136</v>
      </c>
      <c r="E1895" s="19"/>
      <c r="F1895" s="9"/>
      <c r="G1895" s="21">
        <f>Source!AO997</f>
        <v>212.9</v>
      </c>
      <c r="H1895" s="20" t="str">
        <f>Source!DG997</f>
        <v>)*2</v>
      </c>
      <c r="I1895" s="9">
        <f>Source!AV997</f>
        <v>1</v>
      </c>
      <c r="J1895" s="9">
        <f>IF(Source!BA997&lt;&gt; 0, Source!BA997, 1)</f>
        <v>1</v>
      </c>
      <c r="K1895" s="21">
        <f>Source!S997</f>
        <v>425.8</v>
      </c>
      <c r="L1895" s="21"/>
    </row>
    <row r="1896" spans="1:22" ht="14.25" x14ac:dyDescent="0.2">
      <c r="A1896" s="18"/>
      <c r="B1896" s="18"/>
      <c r="C1896" s="18"/>
      <c r="D1896" s="18" t="s">
        <v>1138</v>
      </c>
      <c r="E1896" s="19"/>
      <c r="F1896" s="9"/>
      <c r="G1896" s="21">
        <f>Source!AL997</f>
        <v>4.53</v>
      </c>
      <c r="H1896" s="20" t="str">
        <f>Source!DD997</f>
        <v>)*2</v>
      </c>
      <c r="I1896" s="9">
        <f>Source!AW997</f>
        <v>1</v>
      </c>
      <c r="J1896" s="9">
        <f>IF(Source!BC997&lt;&gt; 0, Source!BC997, 1)</f>
        <v>1</v>
      </c>
      <c r="K1896" s="21">
        <f>Source!P997</f>
        <v>9.06</v>
      </c>
      <c r="L1896" s="21"/>
    </row>
    <row r="1897" spans="1:22" ht="14.25" x14ac:dyDescent="0.2">
      <c r="A1897" s="18"/>
      <c r="B1897" s="18"/>
      <c r="C1897" s="18"/>
      <c r="D1897" s="18" t="s">
        <v>1139</v>
      </c>
      <c r="E1897" s="19" t="s">
        <v>1140</v>
      </c>
      <c r="F1897" s="9">
        <f>Source!AT997</f>
        <v>70</v>
      </c>
      <c r="G1897" s="21"/>
      <c r="H1897" s="20"/>
      <c r="I1897" s="9"/>
      <c r="J1897" s="9"/>
      <c r="K1897" s="21">
        <f>SUM(R1894:R1896)</f>
        <v>298.06</v>
      </c>
      <c r="L1897" s="21"/>
    </row>
    <row r="1898" spans="1:22" ht="14.25" x14ac:dyDescent="0.2">
      <c r="A1898" s="18"/>
      <c r="B1898" s="18"/>
      <c r="C1898" s="18"/>
      <c r="D1898" s="18" t="s">
        <v>1141</v>
      </c>
      <c r="E1898" s="19" t="s">
        <v>1140</v>
      </c>
      <c r="F1898" s="9">
        <f>Source!AU997</f>
        <v>10</v>
      </c>
      <c r="G1898" s="21"/>
      <c r="H1898" s="20"/>
      <c r="I1898" s="9"/>
      <c r="J1898" s="9"/>
      <c r="K1898" s="21">
        <f>SUM(T1894:T1897)</f>
        <v>42.58</v>
      </c>
      <c r="L1898" s="21"/>
    </row>
    <row r="1899" spans="1:22" ht="14.25" x14ac:dyDescent="0.2">
      <c r="A1899" s="18"/>
      <c r="B1899" s="18"/>
      <c r="C1899" s="18"/>
      <c r="D1899" s="18" t="s">
        <v>1142</v>
      </c>
      <c r="E1899" s="19" t="s">
        <v>1143</v>
      </c>
      <c r="F1899" s="9">
        <f>Source!AQ997</f>
        <v>0.3</v>
      </c>
      <c r="G1899" s="21"/>
      <c r="H1899" s="20" t="str">
        <f>Source!DI997</f>
        <v>)*2</v>
      </c>
      <c r="I1899" s="9">
        <f>Source!AV997</f>
        <v>1</v>
      </c>
      <c r="J1899" s="9"/>
      <c r="K1899" s="21"/>
      <c r="L1899" s="21">
        <f>Source!U997</f>
        <v>0.6</v>
      </c>
    </row>
    <row r="1900" spans="1:22" ht="15" x14ac:dyDescent="0.25">
      <c r="A1900" s="24"/>
      <c r="B1900" s="24"/>
      <c r="C1900" s="24"/>
      <c r="D1900" s="24"/>
      <c r="E1900" s="24"/>
      <c r="F1900" s="24"/>
      <c r="G1900" s="24"/>
      <c r="H1900" s="24"/>
      <c r="I1900" s="24"/>
      <c r="J1900" s="57">
        <f>K1895+K1896+K1897+K1898</f>
        <v>775.50000000000011</v>
      </c>
      <c r="K1900" s="57"/>
      <c r="L1900" s="25">
        <f>IF(Source!I997&lt;&gt;0, ROUND(J1900/Source!I997, 2), 0)</f>
        <v>775.5</v>
      </c>
      <c r="P1900" s="23">
        <f>J1900</f>
        <v>775.50000000000011</v>
      </c>
    </row>
    <row r="1901" spans="1:22" ht="85.5" x14ac:dyDescent="0.2">
      <c r="A1901" s="18">
        <v>213</v>
      </c>
      <c r="B1901" s="18">
        <v>213</v>
      </c>
      <c r="C1901" s="18" t="str">
        <f>Source!F998</f>
        <v>1.21-2303-19-1/1</v>
      </c>
      <c r="D1901" s="18" t="str">
        <f>Source!G998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E1901" s="19" t="str">
        <f>Source!H998</f>
        <v>шт.</v>
      </c>
      <c r="F1901" s="9">
        <f>Source!I998</f>
        <v>22</v>
      </c>
      <c r="G1901" s="21"/>
      <c r="H1901" s="20"/>
      <c r="I1901" s="9"/>
      <c r="J1901" s="9"/>
      <c r="K1901" s="21"/>
      <c r="L1901" s="21"/>
      <c r="Q1901">
        <f>ROUND((Source!BZ998/100)*ROUND((Source!AF998*Source!AV998)*Source!I998, 2), 2)</f>
        <v>11411.25</v>
      </c>
      <c r="R1901">
        <f>Source!X998</f>
        <v>11411.25</v>
      </c>
      <c r="S1901">
        <f>ROUND((Source!CA998/100)*ROUND((Source!AF998*Source!AV998)*Source!I998, 2), 2)</f>
        <v>1630.18</v>
      </c>
      <c r="T1901">
        <f>Source!Y998</f>
        <v>1630.18</v>
      </c>
      <c r="U1901">
        <f>ROUND((175/100)*ROUND((Source!AE998*Source!AV998)*Source!I998, 2), 2)</f>
        <v>0</v>
      </c>
      <c r="V1901">
        <f>ROUND((108/100)*ROUND(Source!CS998*Source!I998, 2), 2)</f>
        <v>0</v>
      </c>
    </row>
    <row r="1902" spans="1:22" x14ac:dyDescent="0.2">
      <c r="D1902" s="22" t="str">
        <f>"Объем: "&amp;Source!I998&amp;"=2+"&amp;"20"</f>
        <v>Объем: 22=2+20</v>
      </c>
    </row>
    <row r="1903" spans="1:22" ht="14.25" x14ac:dyDescent="0.2">
      <c r="A1903" s="18"/>
      <c r="B1903" s="18"/>
      <c r="C1903" s="18"/>
      <c r="D1903" s="18" t="s">
        <v>1136</v>
      </c>
      <c r="E1903" s="19"/>
      <c r="F1903" s="9"/>
      <c r="G1903" s="21">
        <f>Source!AO998</f>
        <v>740.99</v>
      </c>
      <c r="H1903" s="20" t="str">
        <f>Source!DG998</f>
        <v/>
      </c>
      <c r="I1903" s="9">
        <f>Source!AV998</f>
        <v>1</v>
      </c>
      <c r="J1903" s="9">
        <f>IF(Source!BA998&lt;&gt; 0, Source!BA998, 1)</f>
        <v>1</v>
      </c>
      <c r="K1903" s="21">
        <f>Source!S998</f>
        <v>16301.78</v>
      </c>
      <c r="L1903" s="21"/>
    </row>
    <row r="1904" spans="1:22" ht="14.25" x14ac:dyDescent="0.2">
      <c r="A1904" s="18"/>
      <c r="B1904" s="18"/>
      <c r="C1904" s="18"/>
      <c r="D1904" s="18" t="s">
        <v>1138</v>
      </c>
      <c r="E1904" s="19"/>
      <c r="F1904" s="9"/>
      <c r="G1904" s="21">
        <f>Source!AL998</f>
        <v>1.7</v>
      </c>
      <c r="H1904" s="20" t="str">
        <f>Source!DD998</f>
        <v/>
      </c>
      <c r="I1904" s="9">
        <f>Source!AW998</f>
        <v>1</v>
      </c>
      <c r="J1904" s="9">
        <f>IF(Source!BC998&lt;&gt; 0, Source!BC998, 1)</f>
        <v>1</v>
      </c>
      <c r="K1904" s="21">
        <f>Source!P998</f>
        <v>37.4</v>
      </c>
      <c r="L1904" s="21"/>
    </row>
    <row r="1905" spans="1:22" ht="14.25" x14ac:dyDescent="0.2">
      <c r="A1905" s="18"/>
      <c r="B1905" s="18"/>
      <c r="C1905" s="18"/>
      <c r="D1905" s="18" t="s">
        <v>1139</v>
      </c>
      <c r="E1905" s="19" t="s">
        <v>1140</v>
      </c>
      <c r="F1905" s="9">
        <f>Source!AT998</f>
        <v>70</v>
      </c>
      <c r="G1905" s="21"/>
      <c r="H1905" s="20"/>
      <c r="I1905" s="9"/>
      <c r="J1905" s="9"/>
      <c r="K1905" s="21">
        <f>SUM(R1901:R1904)</f>
        <v>11411.25</v>
      </c>
      <c r="L1905" s="21"/>
    </row>
    <row r="1906" spans="1:22" ht="14.25" x14ac:dyDescent="0.2">
      <c r="A1906" s="18"/>
      <c r="B1906" s="18"/>
      <c r="C1906" s="18"/>
      <c r="D1906" s="18" t="s">
        <v>1141</v>
      </c>
      <c r="E1906" s="19" t="s">
        <v>1140</v>
      </c>
      <c r="F1906" s="9">
        <f>Source!AU998</f>
        <v>10</v>
      </c>
      <c r="G1906" s="21"/>
      <c r="H1906" s="20"/>
      <c r="I1906" s="9"/>
      <c r="J1906" s="9"/>
      <c r="K1906" s="21">
        <f>SUM(T1901:T1905)</f>
        <v>1630.18</v>
      </c>
      <c r="L1906" s="21"/>
    </row>
    <row r="1907" spans="1:22" ht="14.25" x14ac:dyDescent="0.2">
      <c r="A1907" s="18"/>
      <c r="B1907" s="18"/>
      <c r="C1907" s="18"/>
      <c r="D1907" s="18" t="s">
        <v>1142</v>
      </c>
      <c r="E1907" s="19" t="s">
        <v>1143</v>
      </c>
      <c r="F1907" s="9">
        <f>Source!AQ998</f>
        <v>1.2</v>
      </c>
      <c r="G1907" s="21"/>
      <c r="H1907" s="20" t="str">
        <f>Source!DI998</f>
        <v/>
      </c>
      <c r="I1907" s="9">
        <f>Source!AV998</f>
        <v>1</v>
      </c>
      <c r="J1907" s="9"/>
      <c r="K1907" s="21"/>
      <c r="L1907" s="21">
        <f>Source!U998</f>
        <v>26.4</v>
      </c>
    </row>
    <row r="1908" spans="1:22" ht="15" x14ac:dyDescent="0.25">
      <c r="A1908" s="24"/>
      <c r="B1908" s="24"/>
      <c r="C1908" s="24"/>
      <c r="D1908" s="24"/>
      <c r="E1908" s="24"/>
      <c r="F1908" s="24"/>
      <c r="G1908" s="24"/>
      <c r="H1908" s="24"/>
      <c r="I1908" s="24"/>
      <c r="J1908" s="57">
        <f>K1903+K1904+K1905+K1906</f>
        <v>29380.61</v>
      </c>
      <c r="K1908" s="57"/>
      <c r="L1908" s="25">
        <f>IF(Source!I998&lt;&gt;0, ROUND(J1908/Source!I998, 2), 0)</f>
        <v>1335.48</v>
      </c>
      <c r="P1908" s="23">
        <f>J1908</f>
        <v>29380.61</v>
      </c>
    </row>
    <row r="1909" spans="1:22" ht="57" x14ac:dyDescent="0.2">
      <c r="A1909" s="18">
        <v>214</v>
      </c>
      <c r="B1909" s="18">
        <v>214</v>
      </c>
      <c r="C1909" s="18" t="str">
        <f>Source!F1000</f>
        <v>1.21-2203-27-1/1</v>
      </c>
      <c r="D1909" s="18" t="str">
        <f>Source!G1000</f>
        <v>Техническое обслуживание контакторов номинальный ток до 160 А / Контактор модульный КМ-20 2P NO+NC</v>
      </c>
      <c r="E1909" s="19" t="str">
        <f>Source!H1000</f>
        <v>шт.</v>
      </c>
      <c r="F1909" s="9">
        <f>Source!I1000</f>
        <v>2</v>
      </c>
      <c r="G1909" s="21"/>
      <c r="H1909" s="20"/>
      <c r="I1909" s="9"/>
      <c r="J1909" s="9"/>
      <c r="K1909" s="21"/>
      <c r="L1909" s="21"/>
      <c r="Q1909">
        <f>ROUND((Source!BZ1000/100)*ROUND((Source!AF1000*Source!AV1000)*Source!I1000, 2), 2)</f>
        <v>1383.2</v>
      </c>
      <c r="R1909">
        <f>Source!X1000</f>
        <v>1383.2</v>
      </c>
      <c r="S1909">
        <f>ROUND((Source!CA1000/100)*ROUND((Source!AF1000*Source!AV1000)*Source!I1000, 2), 2)</f>
        <v>197.6</v>
      </c>
      <c r="T1909">
        <f>Source!Y1000</f>
        <v>197.6</v>
      </c>
      <c r="U1909">
        <f>ROUND((175/100)*ROUND((Source!AE1000*Source!AV1000)*Source!I1000, 2), 2)</f>
        <v>0</v>
      </c>
      <c r="V1909">
        <f>ROUND((108/100)*ROUND(Source!CS1000*Source!I1000, 2), 2)</f>
        <v>0</v>
      </c>
    </row>
    <row r="1910" spans="1:22" ht="14.25" x14ac:dyDescent="0.2">
      <c r="A1910" s="18"/>
      <c r="B1910" s="18"/>
      <c r="C1910" s="18"/>
      <c r="D1910" s="18" t="s">
        <v>1136</v>
      </c>
      <c r="E1910" s="19"/>
      <c r="F1910" s="9"/>
      <c r="G1910" s="21">
        <f>Source!AO1000</f>
        <v>247</v>
      </c>
      <c r="H1910" s="20" t="str">
        <f>Source!DG1000</f>
        <v>)*4</v>
      </c>
      <c r="I1910" s="9">
        <f>Source!AV1000</f>
        <v>1</v>
      </c>
      <c r="J1910" s="9">
        <f>IF(Source!BA1000&lt;&gt; 0, Source!BA1000, 1)</f>
        <v>1</v>
      </c>
      <c r="K1910" s="21">
        <f>Source!S1000</f>
        <v>1976</v>
      </c>
      <c r="L1910" s="21"/>
    </row>
    <row r="1911" spans="1:22" ht="14.25" x14ac:dyDescent="0.2">
      <c r="A1911" s="18"/>
      <c r="B1911" s="18"/>
      <c r="C1911" s="18"/>
      <c r="D1911" s="18" t="s">
        <v>1138</v>
      </c>
      <c r="E1911" s="19"/>
      <c r="F1911" s="9"/>
      <c r="G1911" s="21">
        <f>Source!AL1000</f>
        <v>19.309999999999999</v>
      </c>
      <c r="H1911" s="20" t="str">
        <f>Source!DD1000</f>
        <v>)*4</v>
      </c>
      <c r="I1911" s="9">
        <f>Source!AW1000</f>
        <v>1</v>
      </c>
      <c r="J1911" s="9">
        <f>IF(Source!BC1000&lt;&gt; 0, Source!BC1000, 1)</f>
        <v>1</v>
      </c>
      <c r="K1911" s="21">
        <f>Source!P1000</f>
        <v>154.47999999999999</v>
      </c>
      <c r="L1911" s="21"/>
    </row>
    <row r="1912" spans="1:22" ht="14.25" x14ac:dyDescent="0.2">
      <c r="A1912" s="18"/>
      <c r="B1912" s="18"/>
      <c r="C1912" s="18"/>
      <c r="D1912" s="18" t="s">
        <v>1139</v>
      </c>
      <c r="E1912" s="19" t="s">
        <v>1140</v>
      </c>
      <c r="F1912" s="9">
        <f>Source!AT1000</f>
        <v>70</v>
      </c>
      <c r="G1912" s="21"/>
      <c r="H1912" s="20"/>
      <c r="I1912" s="9"/>
      <c r="J1912" s="9"/>
      <c r="K1912" s="21">
        <f>SUM(R1909:R1911)</f>
        <v>1383.2</v>
      </c>
      <c r="L1912" s="21"/>
    </row>
    <row r="1913" spans="1:22" ht="14.25" x14ac:dyDescent="0.2">
      <c r="A1913" s="18"/>
      <c r="B1913" s="18"/>
      <c r="C1913" s="18"/>
      <c r="D1913" s="18" t="s">
        <v>1141</v>
      </c>
      <c r="E1913" s="19" t="s">
        <v>1140</v>
      </c>
      <c r="F1913" s="9">
        <f>Source!AU1000</f>
        <v>10</v>
      </c>
      <c r="G1913" s="21"/>
      <c r="H1913" s="20"/>
      <c r="I1913" s="9"/>
      <c r="J1913" s="9"/>
      <c r="K1913" s="21">
        <f>SUM(T1909:T1912)</f>
        <v>197.6</v>
      </c>
      <c r="L1913" s="21"/>
    </row>
    <row r="1914" spans="1:22" ht="14.25" x14ac:dyDescent="0.2">
      <c r="A1914" s="18"/>
      <c r="B1914" s="18"/>
      <c r="C1914" s="18"/>
      <c r="D1914" s="18" t="s">
        <v>1142</v>
      </c>
      <c r="E1914" s="19" t="s">
        <v>1143</v>
      </c>
      <c r="F1914" s="9">
        <f>Source!AQ1000</f>
        <v>0.4</v>
      </c>
      <c r="G1914" s="21"/>
      <c r="H1914" s="20" t="str">
        <f>Source!DI1000</f>
        <v>)*4</v>
      </c>
      <c r="I1914" s="9">
        <f>Source!AV1000</f>
        <v>1</v>
      </c>
      <c r="J1914" s="9"/>
      <c r="K1914" s="21"/>
      <c r="L1914" s="21">
        <f>Source!U1000</f>
        <v>3.2</v>
      </c>
    </row>
    <row r="1915" spans="1:22" ht="15" x14ac:dyDescent="0.25">
      <c r="A1915" s="24"/>
      <c r="B1915" s="24"/>
      <c r="C1915" s="24"/>
      <c r="D1915" s="24"/>
      <c r="E1915" s="24"/>
      <c r="F1915" s="24"/>
      <c r="G1915" s="24"/>
      <c r="H1915" s="24"/>
      <c r="I1915" s="24"/>
      <c r="J1915" s="57">
        <f>K1910+K1911+K1912+K1913</f>
        <v>3711.28</v>
      </c>
      <c r="K1915" s="57"/>
      <c r="L1915" s="25">
        <f>IF(Source!I1000&lt;&gt;0, ROUND(J1915/Source!I1000, 2), 0)</f>
        <v>1855.64</v>
      </c>
      <c r="P1915" s="23">
        <f>J1915</f>
        <v>3711.28</v>
      </c>
    </row>
    <row r="1917" spans="1:22" ht="15" x14ac:dyDescent="0.25">
      <c r="C1917" s="58" t="str">
        <f>Source!G1001</f>
        <v>ЩС-ТО</v>
      </c>
      <c r="D1917" s="58"/>
      <c r="E1917" s="58"/>
      <c r="F1917" s="58"/>
      <c r="G1917" s="58"/>
      <c r="H1917" s="58"/>
      <c r="I1917" s="58"/>
      <c r="J1917" s="58"/>
      <c r="K1917" s="58"/>
    </row>
    <row r="1918" spans="1:22" ht="42.75" x14ac:dyDescent="0.2">
      <c r="A1918" s="18">
        <v>215</v>
      </c>
      <c r="B1918" s="18">
        <v>215</v>
      </c>
      <c r="C1918" s="18" t="str">
        <f>Source!F1003</f>
        <v>1.21-2303-28-1/1</v>
      </c>
      <c r="D1918" s="18" t="str">
        <f>Source!G1003</f>
        <v>Техническое обслуживание автоматического выключателя до 160 А / Выключатель нагрузки 3P 63А AVN</v>
      </c>
      <c r="E1918" s="19" t="str">
        <f>Source!H1003</f>
        <v>шт.</v>
      </c>
      <c r="F1918" s="9">
        <f>Source!I1003</f>
        <v>1</v>
      </c>
      <c r="G1918" s="21"/>
      <c r="H1918" s="20"/>
      <c r="I1918" s="9"/>
      <c r="J1918" s="9"/>
      <c r="K1918" s="21"/>
      <c r="L1918" s="21"/>
      <c r="Q1918">
        <f>ROUND((Source!BZ1003/100)*ROUND((Source!AF1003*Source!AV1003)*Source!I1003, 2), 2)</f>
        <v>298.06</v>
      </c>
      <c r="R1918">
        <f>Source!X1003</f>
        <v>298.06</v>
      </c>
      <c r="S1918">
        <f>ROUND((Source!CA1003/100)*ROUND((Source!AF1003*Source!AV1003)*Source!I1003, 2), 2)</f>
        <v>42.58</v>
      </c>
      <c r="T1918">
        <f>Source!Y1003</f>
        <v>42.58</v>
      </c>
      <c r="U1918">
        <f>ROUND((175/100)*ROUND((Source!AE1003*Source!AV1003)*Source!I1003, 2), 2)</f>
        <v>0</v>
      </c>
      <c r="V1918">
        <f>ROUND((108/100)*ROUND(Source!CS1003*Source!I1003, 2), 2)</f>
        <v>0</v>
      </c>
    </row>
    <row r="1919" spans="1:22" ht="14.25" x14ac:dyDescent="0.2">
      <c r="A1919" s="18"/>
      <c r="B1919" s="18"/>
      <c r="C1919" s="18"/>
      <c r="D1919" s="18" t="s">
        <v>1136</v>
      </c>
      <c r="E1919" s="19"/>
      <c r="F1919" s="9"/>
      <c r="G1919" s="21">
        <f>Source!AO1003</f>
        <v>212.9</v>
      </c>
      <c r="H1919" s="20" t="str">
        <f>Source!DG1003</f>
        <v>)*2</v>
      </c>
      <c r="I1919" s="9">
        <f>Source!AV1003</f>
        <v>1</v>
      </c>
      <c r="J1919" s="9">
        <f>IF(Source!BA1003&lt;&gt; 0, Source!BA1003, 1)</f>
        <v>1</v>
      </c>
      <c r="K1919" s="21">
        <f>Source!S1003</f>
        <v>425.8</v>
      </c>
      <c r="L1919" s="21"/>
    </row>
    <row r="1920" spans="1:22" ht="14.25" x14ac:dyDescent="0.2">
      <c r="A1920" s="18"/>
      <c r="B1920" s="18"/>
      <c r="C1920" s="18"/>
      <c r="D1920" s="18" t="s">
        <v>1138</v>
      </c>
      <c r="E1920" s="19"/>
      <c r="F1920" s="9"/>
      <c r="G1920" s="21">
        <f>Source!AL1003</f>
        <v>4.53</v>
      </c>
      <c r="H1920" s="20" t="str">
        <f>Source!DD1003</f>
        <v>)*2</v>
      </c>
      <c r="I1920" s="9">
        <f>Source!AW1003</f>
        <v>1</v>
      </c>
      <c r="J1920" s="9">
        <f>IF(Source!BC1003&lt;&gt; 0, Source!BC1003, 1)</f>
        <v>1</v>
      </c>
      <c r="K1920" s="21">
        <f>Source!P1003</f>
        <v>9.06</v>
      </c>
      <c r="L1920" s="21"/>
    </row>
    <row r="1921" spans="1:22" ht="14.25" x14ac:dyDescent="0.2">
      <c r="A1921" s="18"/>
      <c r="B1921" s="18"/>
      <c r="C1921" s="18"/>
      <c r="D1921" s="18" t="s">
        <v>1139</v>
      </c>
      <c r="E1921" s="19" t="s">
        <v>1140</v>
      </c>
      <c r="F1921" s="9">
        <f>Source!AT1003</f>
        <v>70</v>
      </c>
      <c r="G1921" s="21"/>
      <c r="H1921" s="20"/>
      <c r="I1921" s="9"/>
      <c r="J1921" s="9"/>
      <c r="K1921" s="21">
        <f>SUM(R1918:R1920)</f>
        <v>298.06</v>
      </c>
      <c r="L1921" s="21"/>
    </row>
    <row r="1922" spans="1:22" ht="14.25" x14ac:dyDescent="0.2">
      <c r="A1922" s="18"/>
      <c r="B1922" s="18"/>
      <c r="C1922" s="18"/>
      <c r="D1922" s="18" t="s">
        <v>1141</v>
      </c>
      <c r="E1922" s="19" t="s">
        <v>1140</v>
      </c>
      <c r="F1922" s="9">
        <f>Source!AU1003</f>
        <v>10</v>
      </c>
      <c r="G1922" s="21"/>
      <c r="H1922" s="20"/>
      <c r="I1922" s="9"/>
      <c r="J1922" s="9"/>
      <c r="K1922" s="21">
        <f>SUM(T1918:T1921)</f>
        <v>42.58</v>
      </c>
      <c r="L1922" s="21"/>
    </row>
    <row r="1923" spans="1:22" ht="14.25" x14ac:dyDescent="0.2">
      <c r="A1923" s="18"/>
      <c r="B1923" s="18"/>
      <c r="C1923" s="18"/>
      <c r="D1923" s="18" t="s">
        <v>1142</v>
      </c>
      <c r="E1923" s="19" t="s">
        <v>1143</v>
      </c>
      <c r="F1923" s="9">
        <f>Source!AQ1003</f>
        <v>0.3</v>
      </c>
      <c r="G1923" s="21"/>
      <c r="H1923" s="20" t="str">
        <f>Source!DI1003</f>
        <v>)*2</v>
      </c>
      <c r="I1923" s="9">
        <f>Source!AV1003</f>
        <v>1</v>
      </c>
      <c r="J1923" s="9"/>
      <c r="K1923" s="21"/>
      <c r="L1923" s="21">
        <f>Source!U1003</f>
        <v>0.6</v>
      </c>
    </row>
    <row r="1924" spans="1:22" ht="15" x14ac:dyDescent="0.25">
      <c r="A1924" s="24"/>
      <c r="B1924" s="24"/>
      <c r="C1924" s="24"/>
      <c r="D1924" s="24"/>
      <c r="E1924" s="24"/>
      <c r="F1924" s="24"/>
      <c r="G1924" s="24"/>
      <c r="H1924" s="24"/>
      <c r="I1924" s="24"/>
      <c r="J1924" s="57">
        <f>K1919+K1920+K1921+K1922</f>
        <v>775.50000000000011</v>
      </c>
      <c r="K1924" s="57"/>
      <c r="L1924" s="25">
        <f>IF(Source!I1003&lt;&gt;0, ROUND(J1924/Source!I1003, 2), 0)</f>
        <v>775.5</v>
      </c>
      <c r="P1924" s="23">
        <f>J1924</f>
        <v>775.50000000000011</v>
      </c>
    </row>
    <row r="1925" spans="1:22" ht="57" x14ac:dyDescent="0.2">
      <c r="A1925" s="18">
        <v>216</v>
      </c>
      <c r="B1925" s="18">
        <v>216</v>
      </c>
      <c r="C1925" s="18" t="str">
        <f>Source!F1004</f>
        <v>1.21-2203-27-1/1</v>
      </c>
      <c r="D1925" s="18" t="str">
        <f>Source!G1004</f>
        <v>Техническое обслуживание контакторов номинальный ток до 160 А / Контактор модульный КМ-40 4NO 40A AC220-240В 50/60Гц</v>
      </c>
      <c r="E1925" s="19" t="str">
        <f>Source!H1004</f>
        <v>шт.</v>
      </c>
      <c r="F1925" s="9">
        <f>Source!I1004</f>
        <v>1</v>
      </c>
      <c r="G1925" s="21"/>
      <c r="H1925" s="20"/>
      <c r="I1925" s="9"/>
      <c r="J1925" s="9"/>
      <c r="K1925" s="21"/>
      <c r="L1925" s="21"/>
      <c r="Q1925">
        <f>ROUND((Source!BZ1004/100)*ROUND((Source!AF1004*Source!AV1004)*Source!I1004, 2), 2)</f>
        <v>691.6</v>
      </c>
      <c r="R1925">
        <f>Source!X1004</f>
        <v>691.6</v>
      </c>
      <c r="S1925">
        <f>ROUND((Source!CA1004/100)*ROUND((Source!AF1004*Source!AV1004)*Source!I1004, 2), 2)</f>
        <v>98.8</v>
      </c>
      <c r="T1925">
        <f>Source!Y1004</f>
        <v>98.8</v>
      </c>
      <c r="U1925">
        <f>ROUND((175/100)*ROUND((Source!AE1004*Source!AV1004)*Source!I1004, 2), 2)</f>
        <v>0</v>
      </c>
      <c r="V1925">
        <f>ROUND((108/100)*ROUND(Source!CS1004*Source!I1004, 2), 2)</f>
        <v>0</v>
      </c>
    </row>
    <row r="1926" spans="1:22" ht="14.25" x14ac:dyDescent="0.2">
      <c r="A1926" s="18"/>
      <c r="B1926" s="18"/>
      <c r="C1926" s="18"/>
      <c r="D1926" s="18" t="s">
        <v>1136</v>
      </c>
      <c r="E1926" s="19"/>
      <c r="F1926" s="9"/>
      <c r="G1926" s="21">
        <f>Source!AO1004</f>
        <v>247</v>
      </c>
      <c r="H1926" s="20" t="str">
        <f>Source!DG1004</f>
        <v>)*4</v>
      </c>
      <c r="I1926" s="9">
        <f>Source!AV1004</f>
        <v>1</v>
      </c>
      <c r="J1926" s="9">
        <f>IF(Source!BA1004&lt;&gt; 0, Source!BA1004, 1)</f>
        <v>1</v>
      </c>
      <c r="K1926" s="21">
        <f>Source!S1004</f>
        <v>988</v>
      </c>
      <c r="L1926" s="21"/>
    </row>
    <row r="1927" spans="1:22" ht="14.25" x14ac:dyDescent="0.2">
      <c r="A1927" s="18"/>
      <c r="B1927" s="18"/>
      <c r="C1927" s="18"/>
      <c r="D1927" s="18" t="s">
        <v>1138</v>
      </c>
      <c r="E1927" s="19"/>
      <c r="F1927" s="9"/>
      <c r="G1927" s="21">
        <f>Source!AL1004</f>
        <v>19.309999999999999</v>
      </c>
      <c r="H1927" s="20" t="str">
        <f>Source!DD1004</f>
        <v>)*4</v>
      </c>
      <c r="I1927" s="9">
        <f>Source!AW1004</f>
        <v>1</v>
      </c>
      <c r="J1927" s="9">
        <f>IF(Source!BC1004&lt;&gt; 0, Source!BC1004, 1)</f>
        <v>1</v>
      </c>
      <c r="K1927" s="21">
        <f>Source!P1004</f>
        <v>77.239999999999995</v>
      </c>
      <c r="L1927" s="21"/>
    </row>
    <row r="1928" spans="1:22" ht="14.25" x14ac:dyDescent="0.2">
      <c r="A1928" s="18"/>
      <c r="B1928" s="18"/>
      <c r="C1928" s="18"/>
      <c r="D1928" s="18" t="s">
        <v>1139</v>
      </c>
      <c r="E1928" s="19" t="s">
        <v>1140</v>
      </c>
      <c r="F1928" s="9">
        <f>Source!AT1004</f>
        <v>70</v>
      </c>
      <c r="G1928" s="21"/>
      <c r="H1928" s="20"/>
      <c r="I1928" s="9"/>
      <c r="J1928" s="9"/>
      <c r="K1928" s="21">
        <f>SUM(R1925:R1927)</f>
        <v>691.6</v>
      </c>
      <c r="L1928" s="21"/>
    </row>
    <row r="1929" spans="1:22" ht="14.25" x14ac:dyDescent="0.2">
      <c r="A1929" s="18"/>
      <c r="B1929" s="18"/>
      <c r="C1929" s="18"/>
      <c r="D1929" s="18" t="s">
        <v>1141</v>
      </c>
      <c r="E1929" s="19" t="s">
        <v>1140</v>
      </c>
      <c r="F1929" s="9">
        <f>Source!AU1004</f>
        <v>10</v>
      </c>
      <c r="G1929" s="21"/>
      <c r="H1929" s="20"/>
      <c r="I1929" s="9"/>
      <c r="J1929" s="9"/>
      <c r="K1929" s="21">
        <f>SUM(T1925:T1928)</f>
        <v>98.8</v>
      </c>
      <c r="L1929" s="21"/>
    </row>
    <row r="1930" spans="1:22" ht="14.25" x14ac:dyDescent="0.2">
      <c r="A1930" s="18"/>
      <c r="B1930" s="18"/>
      <c r="C1930" s="18"/>
      <c r="D1930" s="18" t="s">
        <v>1142</v>
      </c>
      <c r="E1930" s="19" t="s">
        <v>1143</v>
      </c>
      <c r="F1930" s="9">
        <f>Source!AQ1004</f>
        <v>0.4</v>
      </c>
      <c r="G1930" s="21"/>
      <c r="H1930" s="20" t="str">
        <f>Source!DI1004</f>
        <v>)*4</v>
      </c>
      <c r="I1930" s="9">
        <f>Source!AV1004</f>
        <v>1</v>
      </c>
      <c r="J1930" s="9"/>
      <c r="K1930" s="21"/>
      <c r="L1930" s="21">
        <f>Source!U1004</f>
        <v>1.6</v>
      </c>
    </row>
    <row r="1931" spans="1:22" ht="15" x14ac:dyDescent="0.25">
      <c r="A1931" s="24"/>
      <c r="B1931" s="24"/>
      <c r="C1931" s="24"/>
      <c r="D1931" s="24"/>
      <c r="E1931" s="24"/>
      <c r="F1931" s="24"/>
      <c r="G1931" s="24"/>
      <c r="H1931" s="24"/>
      <c r="I1931" s="24"/>
      <c r="J1931" s="57">
        <f>K1926+K1927+K1928+K1929</f>
        <v>1855.64</v>
      </c>
      <c r="K1931" s="57"/>
      <c r="L1931" s="25">
        <f>IF(Source!I1004&lt;&gt;0, ROUND(J1931/Source!I1004, 2), 0)</f>
        <v>1855.64</v>
      </c>
      <c r="P1931" s="23">
        <f>J1931</f>
        <v>1855.64</v>
      </c>
    </row>
    <row r="1932" spans="1:22" ht="85.5" x14ac:dyDescent="0.2">
      <c r="A1932" s="18">
        <v>217</v>
      </c>
      <c r="B1932" s="18">
        <v>217</v>
      </c>
      <c r="C1932" s="18" t="str">
        <f>Source!F1005</f>
        <v>1.21-2303-2-1/1</v>
      </c>
      <c r="D1932" s="18" t="str">
        <f>Source!G1005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932" s="19" t="str">
        <f>Source!H1005</f>
        <v>шт.</v>
      </c>
      <c r="F1932" s="9">
        <f>Source!I1005</f>
        <v>3</v>
      </c>
      <c r="G1932" s="21"/>
      <c r="H1932" s="20"/>
      <c r="I1932" s="9"/>
      <c r="J1932" s="9"/>
      <c r="K1932" s="21"/>
      <c r="L1932" s="21"/>
      <c r="Q1932">
        <f>ROUND((Source!BZ1005/100)*ROUND((Source!AF1005*Source!AV1005)*Source!I1005, 2), 2)</f>
        <v>1465.3</v>
      </c>
      <c r="R1932">
        <f>Source!X1005</f>
        <v>1465.3</v>
      </c>
      <c r="S1932">
        <f>ROUND((Source!CA1005/100)*ROUND((Source!AF1005*Source!AV1005)*Source!I1005, 2), 2)</f>
        <v>209.33</v>
      </c>
      <c r="T1932">
        <f>Source!Y1005</f>
        <v>209.33</v>
      </c>
      <c r="U1932">
        <f>ROUND((175/100)*ROUND((Source!AE1005*Source!AV1005)*Source!I1005, 2), 2)</f>
        <v>0</v>
      </c>
      <c r="V1932">
        <f>ROUND((108/100)*ROUND(Source!CS1005*Source!I1005, 2), 2)</f>
        <v>0</v>
      </c>
    </row>
    <row r="1933" spans="1:22" ht="14.25" x14ac:dyDescent="0.2">
      <c r="A1933" s="18"/>
      <c r="B1933" s="18"/>
      <c r="C1933" s="18"/>
      <c r="D1933" s="18" t="s">
        <v>1136</v>
      </c>
      <c r="E1933" s="19"/>
      <c r="F1933" s="9"/>
      <c r="G1933" s="21">
        <f>Source!AO1005</f>
        <v>697.76</v>
      </c>
      <c r="H1933" s="20" t="str">
        <f>Source!DG1005</f>
        <v/>
      </c>
      <c r="I1933" s="9">
        <f>Source!AV1005</f>
        <v>1</v>
      </c>
      <c r="J1933" s="9">
        <f>IF(Source!BA1005&lt;&gt; 0, Source!BA1005, 1)</f>
        <v>1</v>
      </c>
      <c r="K1933" s="21">
        <f>Source!S1005</f>
        <v>2093.2800000000002</v>
      </c>
      <c r="L1933" s="21"/>
    </row>
    <row r="1934" spans="1:22" ht="14.25" x14ac:dyDescent="0.2">
      <c r="A1934" s="18"/>
      <c r="B1934" s="18"/>
      <c r="C1934" s="18"/>
      <c r="D1934" s="18" t="s">
        <v>1138</v>
      </c>
      <c r="E1934" s="19"/>
      <c r="F1934" s="9"/>
      <c r="G1934" s="21">
        <f>Source!AL1005</f>
        <v>9.27</v>
      </c>
      <c r="H1934" s="20" t="str">
        <f>Source!DD1005</f>
        <v/>
      </c>
      <c r="I1934" s="9">
        <f>Source!AW1005</f>
        <v>1</v>
      </c>
      <c r="J1934" s="9">
        <f>IF(Source!BC1005&lt;&gt; 0, Source!BC1005, 1)</f>
        <v>1</v>
      </c>
      <c r="K1934" s="21">
        <f>Source!P1005</f>
        <v>27.81</v>
      </c>
      <c r="L1934" s="21"/>
    </row>
    <row r="1935" spans="1:22" ht="14.25" x14ac:dyDescent="0.2">
      <c r="A1935" s="18"/>
      <c r="B1935" s="18"/>
      <c r="C1935" s="18"/>
      <c r="D1935" s="18" t="s">
        <v>1139</v>
      </c>
      <c r="E1935" s="19" t="s">
        <v>1140</v>
      </c>
      <c r="F1935" s="9">
        <f>Source!AT1005</f>
        <v>70</v>
      </c>
      <c r="G1935" s="21"/>
      <c r="H1935" s="20"/>
      <c r="I1935" s="9"/>
      <c r="J1935" s="9"/>
      <c r="K1935" s="21">
        <f>SUM(R1932:R1934)</f>
        <v>1465.3</v>
      </c>
      <c r="L1935" s="21"/>
    </row>
    <row r="1936" spans="1:22" ht="14.25" x14ac:dyDescent="0.2">
      <c r="A1936" s="18"/>
      <c r="B1936" s="18"/>
      <c r="C1936" s="18"/>
      <c r="D1936" s="18" t="s">
        <v>1141</v>
      </c>
      <c r="E1936" s="19" t="s">
        <v>1140</v>
      </c>
      <c r="F1936" s="9">
        <f>Source!AU1005</f>
        <v>10</v>
      </c>
      <c r="G1936" s="21"/>
      <c r="H1936" s="20"/>
      <c r="I1936" s="9"/>
      <c r="J1936" s="9"/>
      <c r="K1936" s="21">
        <f>SUM(T1932:T1935)</f>
        <v>209.33</v>
      </c>
      <c r="L1936" s="21"/>
    </row>
    <row r="1937" spans="1:22" ht="14.25" x14ac:dyDescent="0.2">
      <c r="A1937" s="18"/>
      <c r="B1937" s="18"/>
      <c r="C1937" s="18"/>
      <c r="D1937" s="18" t="s">
        <v>1142</v>
      </c>
      <c r="E1937" s="19" t="s">
        <v>1143</v>
      </c>
      <c r="F1937" s="9">
        <f>Source!AQ1005</f>
        <v>1.1299999999999999</v>
      </c>
      <c r="G1937" s="21"/>
      <c r="H1937" s="20" t="str">
        <f>Source!DI1005</f>
        <v/>
      </c>
      <c r="I1937" s="9">
        <f>Source!AV1005</f>
        <v>1</v>
      </c>
      <c r="J1937" s="9"/>
      <c r="K1937" s="21"/>
      <c r="L1937" s="21">
        <f>Source!U1005</f>
        <v>3.3899999999999997</v>
      </c>
    </row>
    <row r="1938" spans="1:22" ht="15" x14ac:dyDescent="0.25">
      <c r="A1938" s="24"/>
      <c r="B1938" s="24"/>
      <c r="C1938" s="24"/>
      <c r="D1938" s="24"/>
      <c r="E1938" s="24"/>
      <c r="F1938" s="24"/>
      <c r="G1938" s="24"/>
      <c r="H1938" s="24"/>
      <c r="I1938" s="24"/>
      <c r="J1938" s="57">
        <f>K1933+K1934+K1935+K1936</f>
        <v>3795.7200000000003</v>
      </c>
      <c r="K1938" s="57"/>
      <c r="L1938" s="25">
        <f>IF(Source!I1005&lt;&gt;0, ROUND(J1938/Source!I1005, 2), 0)</f>
        <v>1265.24</v>
      </c>
      <c r="P1938" s="23">
        <f>J1938</f>
        <v>3795.7200000000003</v>
      </c>
    </row>
    <row r="1939" spans="1:22" ht="71.25" x14ac:dyDescent="0.2">
      <c r="A1939" s="18">
        <v>218</v>
      </c>
      <c r="B1939" s="18">
        <v>218</v>
      </c>
      <c r="C1939" s="18" t="str">
        <f>Source!F1007</f>
        <v>1.21-2303-19-1/1</v>
      </c>
      <c r="D1939" s="18" t="str">
        <f>Source!G1007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939" s="19" t="str">
        <f>Source!H1007</f>
        <v>шт.</v>
      </c>
      <c r="F1939" s="9">
        <f>Source!I1007</f>
        <v>1</v>
      </c>
      <c r="G1939" s="21"/>
      <c r="H1939" s="20"/>
      <c r="I1939" s="9"/>
      <c r="J1939" s="9"/>
      <c r="K1939" s="21"/>
      <c r="L1939" s="21"/>
      <c r="Q1939">
        <f>ROUND((Source!BZ1007/100)*ROUND((Source!AF1007*Source!AV1007)*Source!I1007, 2), 2)</f>
        <v>518.69000000000005</v>
      </c>
      <c r="R1939">
        <f>Source!X1007</f>
        <v>518.69000000000005</v>
      </c>
      <c r="S1939">
        <f>ROUND((Source!CA1007/100)*ROUND((Source!AF1007*Source!AV1007)*Source!I1007, 2), 2)</f>
        <v>74.099999999999994</v>
      </c>
      <c r="T1939">
        <f>Source!Y1007</f>
        <v>74.099999999999994</v>
      </c>
      <c r="U1939">
        <f>ROUND((175/100)*ROUND((Source!AE1007*Source!AV1007)*Source!I1007, 2), 2)</f>
        <v>0</v>
      </c>
      <c r="V1939">
        <f>ROUND((108/100)*ROUND(Source!CS1007*Source!I1007, 2), 2)</f>
        <v>0</v>
      </c>
    </row>
    <row r="1940" spans="1:22" ht="14.25" x14ac:dyDescent="0.2">
      <c r="A1940" s="18"/>
      <c r="B1940" s="18"/>
      <c r="C1940" s="18"/>
      <c r="D1940" s="18" t="s">
        <v>1136</v>
      </c>
      <c r="E1940" s="19"/>
      <c r="F1940" s="9"/>
      <c r="G1940" s="21">
        <f>Source!AO1007</f>
        <v>740.99</v>
      </c>
      <c r="H1940" s="20" t="str">
        <f>Source!DG1007</f>
        <v/>
      </c>
      <c r="I1940" s="9">
        <f>Source!AV1007</f>
        <v>1</v>
      </c>
      <c r="J1940" s="9">
        <f>IF(Source!BA1007&lt;&gt; 0, Source!BA1007, 1)</f>
        <v>1</v>
      </c>
      <c r="K1940" s="21">
        <f>Source!S1007</f>
        <v>740.99</v>
      </c>
      <c r="L1940" s="21"/>
    </row>
    <row r="1941" spans="1:22" ht="14.25" x14ac:dyDescent="0.2">
      <c r="A1941" s="18"/>
      <c r="B1941" s="18"/>
      <c r="C1941" s="18"/>
      <c r="D1941" s="18" t="s">
        <v>1138</v>
      </c>
      <c r="E1941" s="19"/>
      <c r="F1941" s="9"/>
      <c r="G1941" s="21">
        <f>Source!AL1007</f>
        <v>1.7</v>
      </c>
      <c r="H1941" s="20" t="str">
        <f>Source!DD1007</f>
        <v/>
      </c>
      <c r="I1941" s="9">
        <f>Source!AW1007</f>
        <v>1</v>
      </c>
      <c r="J1941" s="9">
        <f>IF(Source!BC1007&lt;&gt; 0, Source!BC1007, 1)</f>
        <v>1</v>
      </c>
      <c r="K1941" s="21">
        <f>Source!P1007</f>
        <v>1.7</v>
      </c>
      <c r="L1941" s="21"/>
    </row>
    <row r="1942" spans="1:22" ht="14.25" x14ac:dyDescent="0.2">
      <c r="A1942" s="18"/>
      <c r="B1942" s="18"/>
      <c r="C1942" s="18"/>
      <c r="D1942" s="18" t="s">
        <v>1139</v>
      </c>
      <c r="E1942" s="19" t="s">
        <v>1140</v>
      </c>
      <c r="F1942" s="9">
        <f>Source!AT1007</f>
        <v>70</v>
      </c>
      <c r="G1942" s="21"/>
      <c r="H1942" s="20"/>
      <c r="I1942" s="9"/>
      <c r="J1942" s="9"/>
      <c r="K1942" s="21">
        <f>SUM(R1939:R1941)</f>
        <v>518.69000000000005</v>
      </c>
      <c r="L1942" s="21"/>
    </row>
    <row r="1943" spans="1:22" ht="14.25" x14ac:dyDescent="0.2">
      <c r="A1943" s="18"/>
      <c r="B1943" s="18"/>
      <c r="C1943" s="18"/>
      <c r="D1943" s="18" t="s">
        <v>1141</v>
      </c>
      <c r="E1943" s="19" t="s">
        <v>1140</v>
      </c>
      <c r="F1943" s="9">
        <f>Source!AU1007</f>
        <v>10</v>
      </c>
      <c r="G1943" s="21"/>
      <c r="H1943" s="20"/>
      <c r="I1943" s="9"/>
      <c r="J1943" s="9"/>
      <c r="K1943" s="21">
        <f>SUM(T1939:T1942)</f>
        <v>74.099999999999994</v>
      </c>
      <c r="L1943" s="21"/>
    </row>
    <row r="1944" spans="1:22" ht="14.25" x14ac:dyDescent="0.2">
      <c r="A1944" s="18"/>
      <c r="B1944" s="18"/>
      <c r="C1944" s="18"/>
      <c r="D1944" s="18" t="s">
        <v>1142</v>
      </c>
      <c r="E1944" s="19" t="s">
        <v>1143</v>
      </c>
      <c r="F1944" s="9">
        <f>Source!AQ1007</f>
        <v>1.2</v>
      </c>
      <c r="G1944" s="21"/>
      <c r="H1944" s="20" t="str">
        <f>Source!DI1007</f>
        <v/>
      </c>
      <c r="I1944" s="9">
        <f>Source!AV1007</f>
        <v>1</v>
      </c>
      <c r="J1944" s="9"/>
      <c r="K1944" s="21"/>
      <c r="L1944" s="21">
        <f>Source!U1007</f>
        <v>1.2</v>
      </c>
    </row>
    <row r="1945" spans="1:22" ht="15" x14ac:dyDescent="0.25">
      <c r="A1945" s="24"/>
      <c r="B1945" s="24"/>
      <c r="C1945" s="24"/>
      <c r="D1945" s="24"/>
      <c r="E1945" s="24"/>
      <c r="F1945" s="24"/>
      <c r="G1945" s="24"/>
      <c r="H1945" s="24"/>
      <c r="I1945" s="24"/>
      <c r="J1945" s="57">
        <f>K1940+K1941+K1942+K1943</f>
        <v>1335.48</v>
      </c>
      <c r="K1945" s="57"/>
      <c r="L1945" s="25">
        <f>IF(Source!I1007&lt;&gt;0, ROUND(J1945/Source!I1007, 2), 0)</f>
        <v>1335.48</v>
      </c>
      <c r="P1945" s="23">
        <f>J1945</f>
        <v>1335.48</v>
      </c>
    </row>
    <row r="1946" spans="1:22" ht="28.5" x14ac:dyDescent="0.2">
      <c r="A1946" s="18">
        <v>219</v>
      </c>
      <c r="B1946" s="18">
        <v>219</v>
      </c>
      <c r="C1946" s="18" t="str">
        <f>Source!F1009</f>
        <v>1.23-2303-15-1/1</v>
      </c>
      <c r="D1946" s="18" t="str">
        <f>Source!G1009</f>
        <v>Техническое обслуживание микропроцессорного терморегулятора</v>
      </c>
      <c r="E1946" s="19" t="str">
        <f>Source!H1009</f>
        <v>шт.</v>
      </c>
      <c r="F1946" s="9">
        <f>Source!I1009</f>
        <v>1</v>
      </c>
      <c r="G1946" s="21"/>
      <c r="H1946" s="20"/>
      <c r="I1946" s="9"/>
      <c r="J1946" s="9"/>
      <c r="K1946" s="21"/>
      <c r="L1946" s="21"/>
      <c r="Q1946">
        <f>ROUND((Source!BZ1009/100)*ROUND((Source!AF1009*Source!AV1009)*Source!I1009, 2), 2)</f>
        <v>471.93</v>
      </c>
      <c r="R1946">
        <f>Source!X1009</f>
        <v>471.93</v>
      </c>
      <c r="S1946">
        <f>ROUND((Source!CA1009/100)*ROUND((Source!AF1009*Source!AV1009)*Source!I1009, 2), 2)</f>
        <v>67.42</v>
      </c>
      <c r="T1946">
        <f>Source!Y1009</f>
        <v>67.42</v>
      </c>
      <c r="U1946">
        <f>ROUND((175/100)*ROUND((Source!AE1009*Source!AV1009)*Source!I1009, 2), 2)</f>
        <v>0</v>
      </c>
      <c r="V1946">
        <f>ROUND((108/100)*ROUND(Source!CS1009*Source!I1009, 2), 2)</f>
        <v>0</v>
      </c>
    </row>
    <row r="1947" spans="1:22" ht="14.25" x14ac:dyDescent="0.2">
      <c r="A1947" s="18"/>
      <c r="B1947" s="18"/>
      <c r="C1947" s="18"/>
      <c r="D1947" s="18" t="s">
        <v>1136</v>
      </c>
      <c r="E1947" s="19"/>
      <c r="F1947" s="9"/>
      <c r="G1947" s="21">
        <f>Source!AO1009</f>
        <v>674.18</v>
      </c>
      <c r="H1947" s="20" t="str">
        <f>Source!DG1009</f>
        <v/>
      </c>
      <c r="I1947" s="9">
        <f>Source!AV1009</f>
        <v>1</v>
      </c>
      <c r="J1947" s="9">
        <f>IF(Source!BA1009&lt;&gt; 0, Source!BA1009, 1)</f>
        <v>1</v>
      </c>
      <c r="K1947" s="21">
        <f>Source!S1009</f>
        <v>674.18</v>
      </c>
      <c r="L1947" s="21"/>
    </row>
    <row r="1948" spans="1:22" ht="14.25" x14ac:dyDescent="0.2">
      <c r="A1948" s="18"/>
      <c r="B1948" s="18"/>
      <c r="C1948" s="18"/>
      <c r="D1948" s="18" t="s">
        <v>1138</v>
      </c>
      <c r="E1948" s="19"/>
      <c r="F1948" s="9"/>
      <c r="G1948" s="21">
        <f>Source!AL1009</f>
        <v>2.44</v>
      </c>
      <c r="H1948" s="20" t="str">
        <f>Source!DD1009</f>
        <v/>
      </c>
      <c r="I1948" s="9">
        <f>Source!AW1009</f>
        <v>1</v>
      </c>
      <c r="J1948" s="9">
        <f>IF(Source!BC1009&lt;&gt; 0, Source!BC1009, 1)</f>
        <v>1</v>
      </c>
      <c r="K1948" s="21">
        <f>Source!P1009</f>
        <v>2.44</v>
      </c>
      <c r="L1948" s="21"/>
    </row>
    <row r="1949" spans="1:22" ht="14.25" x14ac:dyDescent="0.2">
      <c r="A1949" s="18"/>
      <c r="B1949" s="18"/>
      <c r="C1949" s="18"/>
      <c r="D1949" s="18" t="s">
        <v>1139</v>
      </c>
      <c r="E1949" s="19" t="s">
        <v>1140</v>
      </c>
      <c r="F1949" s="9">
        <f>Source!AT1009</f>
        <v>70</v>
      </c>
      <c r="G1949" s="21"/>
      <c r="H1949" s="20"/>
      <c r="I1949" s="9"/>
      <c r="J1949" s="9"/>
      <c r="K1949" s="21">
        <f>SUM(R1946:R1948)</f>
        <v>471.93</v>
      </c>
      <c r="L1949" s="21"/>
    </row>
    <row r="1950" spans="1:22" ht="14.25" x14ac:dyDescent="0.2">
      <c r="A1950" s="18"/>
      <c r="B1950" s="18"/>
      <c r="C1950" s="18"/>
      <c r="D1950" s="18" t="s">
        <v>1141</v>
      </c>
      <c r="E1950" s="19" t="s">
        <v>1140</v>
      </c>
      <c r="F1950" s="9">
        <f>Source!AU1009</f>
        <v>10</v>
      </c>
      <c r="G1950" s="21"/>
      <c r="H1950" s="20"/>
      <c r="I1950" s="9"/>
      <c r="J1950" s="9"/>
      <c r="K1950" s="21">
        <f>SUM(T1946:T1949)</f>
        <v>67.42</v>
      </c>
      <c r="L1950" s="21"/>
    </row>
    <row r="1951" spans="1:22" ht="14.25" x14ac:dyDescent="0.2">
      <c r="A1951" s="18"/>
      <c r="B1951" s="18"/>
      <c r="C1951" s="18"/>
      <c r="D1951" s="18" t="s">
        <v>1142</v>
      </c>
      <c r="E1951" s="19" t="s">
        <v>1143</v>
      </c>
      <c r="F1951" s="9">
        <f>Source!AQ1009</f>
        <v>0.95</v>
      </c>
      <c r="G1951" s="21"/>
      <c r="H1951" s="20" t="str">
        <f>Source!DI1009</f>
        <v/>
      </c>
      <c r="I1951" s="9">
        <f>Source!AV1009</f>
        <v>1</v>
      </c>
      <c r="J1951" s="9"/>
      <c r="K1951" s="21"/>
      <c r="L1951" s="21">
        <f>Source!U1009</f>
        <v>0.95</v>
      </c>
    </row>
    <row r="1952" spans="1:22" ht="15" x14ac:dyDescent="0.25">
      <c r="A1952" s="24"/>
      <c r="B1952" s="24"/>
      <c r="C1952" s="24"/>
      <c r="D1952" s="24"/>
      <c r="E1952" s="24"/>
      <c r="F1952" s="24"/>
      <c r="G1952" s="24"/>
      <c r="H1952" s="24"/>
      <c r="I1952" s="24"/>
      <c r="J1952" s="57">
        <f>K1947+K1948+K1949+K1950</f>
        <v>1215.97</v>
      </c>
      <c r="K1952" s="57"/>
      <c r="L1952" s="25">
        <f>IF(Source!I1009&lt;&gt;0, ROUND(J1952/Source!I1009, 2), 0)</f>
        <v>1215.97</v>
      </c>
      <c r="P1952" s="23">
        <f>J1952</f>
        <v>1215.97</v>
      </c>
    </row>
    <row r="1954" spans="1:22" ht="15" x14ac:dyDescent="0.25">
      <c r="C1954" s="58" t="str">
        <f>Source!G1010</f>
        <v>ЩС-ОК</v>
      </c>
      <c r="D1954" s="58"/>
      <c r="E1954" s="58"/>
      <c r="F1954" s="58"/>
      <c r="G1954" s="58"/>
      <c r="H1954" s="58"/>
      <c r="I1954" s="58"/>
      <c r="J1954" s="58"/>
      <c r="K1954" s="58"/>
    </row>
    <row r="1955" spans="1:22" ht="42.75" x14ac:dyDescent="0.2">
      <c r="A1955" s="18">
        <v>220</v>
      </c>
      <c r="B1955" s="18">
        <v>220</v>
      </c>
      <c r="C1955" s="18" t="str">
        <f>Source!F1012</f>
        <v>1.21-2303-28-1/1</v>
      </c>
      <c r="D1955" s="18" t="str">
        <f>Source!G1012</f>
        <v>Техническое обслуживание автоматического выключателя до 160 А / Выключатель нагрузки 3P 63А AVN</v>
      </c>
      <c r="E1955" s="19" t="str">
        <f>Source!H1012</f>
        <v>шт.</v>
      </c>
      <c r="F1955" s="9">
        <f>Source!I1012</f>
        <v>1</v>
      </c>
      <c r="G1955" s="21"/>
      <c r="H1955" s="20"/>
      <c r="I1955" s="9"/>
      <c r="J1955" s="9"/>
      <c r="K1955" s="21"/>
      <c r="L1955" s="21"/>
      <c r="Q1955">
        <f>ROUND((Source!BZ1012/100)*ROUND((Source!AF1012*Source!AV1012)*Source!I1012, 2), 2)</f>
        <v>298.06</v>
      </c>
      <c r="R1955">
        <f>Source!X1012</f>
        <v>298.06</v>
      </c>
      <c r="S1955">
        <f>ROUND((Source!CA1012/100)*ROUND((Source!AF1012*Source!AV1012)*Source!I1012, 2), 2)</f>
        <v>42.58</v>
      </c>
      <c r="T1955">
        <f>Source!Y1012</f>
        <v>42.58</v>
      </c>
      <c r="U1955">
        <f>ROUND((175/100)*ROUND((Source!AE1012*Source!AV1012)*Source!I1012, 2), 2)</f>
        <v>0</v>
      </c>
      <c r="V1955">
        <f>ROUND((108/100)*ROUND(Source!CS1012*Source!I1012, 2), 2)</f>
        <v>0</v>
      </c>
    </row>
    <row r="1956" spans="1:22" ht="14.25" x14ac:dyDescent="0.2">
      <c r="A1956" s="18"/>
      <c r="B1956" s="18"/>
      <c r="C1956" s="18"/>
      <c r="D1956" s="18" t="s">
        <v>1136</v>
      </c>
      <c r="E1956" s="19"/>
      <c r="F1956" s="9"/>
      <c r="G1956" s="21">
        <f>Source!AO1012</f>
        <v>212.9</v>
      </c>
      <c r="H1956" s="20" t="str">
        <f>Source!DG1012</f>
        <v>)*2</v>
      </c>
      <c r="I1956" s="9">
        <f>Source!AV1012</f>
        <v>1</v>
      </c>
      <c r="J1956" s="9">
        <f>IF(Source!BA1012&lt;&gt; 0, Source!BA1012, 1)</f>
        <v>1</v>
      </c>
      <c r="K1956" s="21">
        <f>Source!S1012</f>
        <v>425.8</v>
      </c>
      <c r="L1956" s="21"/>
    </row>
    <row r="1957" spans="1:22" ht="14.25" x14ac:dyDescent="0.2">
      <c r="A1957" s="18"/>
      <c r="B1957" s="18"/>
      <c r="C1957" s="18"/>
      <c r="D1957" s="18" t="s">
        <v>1138</v>
      </c>
      <c r="E1957" s="19"/>
      <c r="F1957" s="9"/>
      <c r="G1957" s="21">
        <f>Source!AL1012</f>
        <v>4.53</v>
      </c>
      <c r="H1957" s="20" t="str">
        <f>Source!DD1012</f>
        <v>)*2</v>
      </c>
      <c r="I1957" s="9">
        <f>Source!AW1012</f>
        <v>1</v>
      </c>
      <c r="J1957" s="9">
        <f>IF(Source!BC1012&lt;&gt; 0, Source!BC1012, 1)</f>
        <v>1</v>
      </c>
      <c r="K1957" s="21">
        <f>Source!P1012</f>
        <v>9.06</v>
      </c>
      <c r="L1957" s="21"/>
    </row>
    <row r="1958" spans="1:22" ht="14.25" x14ac:dyDescent="0.2">
      <c r="A1958" s="18"/>
      <c r="B1958" s="18"/>
      <c r="C1958" s="18"/>
      <c r="D1958" s="18" t="s">
        <v>1139</v>
      </c>
      <c r="E1958" s="19" t="s">
        <v>1140</v>
      </c>
      <c r="F1958" s="9">
        <f>Source!AT1012</f>
        <v>70</v>
      </c>
      <c r="G1958" s="21"/>
      <c r="H1958" s="20"/>
      <c r="I1958" s="9"/>
      <c r="J1958" s="9"/>
      <c r="K1958" s="21">
        <f>SUM(R1955:R1957)</f>
        <v>298.06</v>
      </c>
      <c r="L1958" s="21"/>
    </row>
    <row r="1959" spans="1:22" ht="14.25" x14ac:dyDescent="0.2">
      <c r="A1959" s="18"/>
      <c r="B1959" s="18"/>
      <c r="C1959" s="18"/>
      <c r="D1959" s="18" t="s">
        <v>1141</v>
      </c>
      <c r="E1959" s="19" t="s">
        <v>1140</v>
      </c>
      <c r="F1959" s="9">
        <f>Source!AU1012</f>
        <v>10</v>
      </c>
      <c r="G1959" s="21"/>
      <c r="H1959" s="20"/>
      <c r="I1959" s="9"/>
      <c r="J1959" s="9"/>
      <c r="K1959" s="21">
        <f>SUM(T1955:T1958)</f>
        <v>42.58</v>
      </c>
      <c r="L1959" s="21"/>
    </row>
    <row r="1960" spans="1:22" ht="14.25" x14ac:dyDescent="0.2">
      <c r="A1960" s="18"/>
      <c r="B1960" s="18"/>
      <c r="C1960" s="18"/>
      <c r="D1960" s="18" t="s">
        <v>1142</v>
      </c>
      <c r="E1960" s="19" t="s">
        <v>1143</v>
      </c>
      <c r="F1960" s="9">
        <f>Source!AQ1012</f>
        <v>0.3</v>
      </c>
      <c r="G1960" s="21"/>
      <c r="H1960" s="20" t="str">
        <f>Source!DI1012</f>
        <v>)*2</v>
      </c>
      <c r="I1960" s="9">
        <f>Source!AV1012</f>
        <v>1</v>
      </c>
      <c r="J1960" s="9"/>
      <c r="K1960" s="21"/>
      <c r="L1960" s="21">
        <f>Source!U1012</f>
        <v>0.6</v>
      </c>
    </row>
    <row r="1961" spans="1:22" ht="15" x14ac:dyDescent="0.25">
      <c r="A1961" s="24"/>
      <c r="B1961" s="24"/>
      <c r="C1961" s="24"/>
      <c r="D1961" s="24"/>
      <c r="E1961" s="24"/>
      <c r="F1961" s="24"/>
      <c r="G1961" s="24"/>
      <c r="H1961" s="24"/>
      <c r="I1961" s="24"/>
      <c r="J1961" s="57">
        <f>K1956+K1957+K1958+K1959</f>
        <v>775.50000000000011</v>
      </c>
      <c r="K1961" s="57"/>
      <c r="L1961" s="25">
        <f>IF(Source!I1012&lt;&gt;0, ROUND(J1961/Source!I1012, 2), 0)</f>
        <v>775.5</v>
      </c>
      <c r="P1961" s="23">
        <f>J1961</f>
        <v>775.50000000000011</v>
      </c>
    </row>
    <row r="1962" spans="1:22" ht="57" x14ac:dyDescent="0.2">
      <c r="A1962" s="18">
        <v>221</v>
      </c>
      <c r="B1962" s="18">
        <v>221</v>
      </c>
      <c r="C1962" s="18" t="str">
        <f>Source!F1013</f>
        <v>1.21-2203-27-1/1</v>
      </c>
      <c r="D1962" s="18" t="str">
        <f>Source!G1013</f>
        <v>Техническое обслуживание контакторов номинальный ток до 160 А / Контактор модульный КМ-40 4NO 40A AC220-240В 50/60Гц</v>
      </c>
      <c r="E1962" s="19" t="str">
        <f>Source!H1013</f>
        <v>шт.</v>
      </c>
      <c r="F1962" s="9">
        <f>Source!I1013</f>
        <v>1</v>
      </c>
      <c r="G1962" s="21"/>
      <c r="H1962" s="20"/>
      <c r="I1962" s="9"/>
      <c r="J1962" s="9"/>
      <c r="K1962" s="21"/>
      <c r="L1962" s="21"/>
      <c r="Q1962">
        <f>ROUND((Source!BZ1013/100)*ROUND((Source!AF1013*Source!AV1013)*Source!I1013, 2), 2)</f>
        <v>691.6</v>
      </c>
      <c r="R1962">
        <f>Source!X1013</f>
        <v>691.6</v>
      </c>
      <c r="S1962">
        <f>ROUND((Source!CA1013/100)*ROUND((Source!AF1013*Source!AV1013)*Source!I1013, 2), 2)</f>
        <v>98.8</v>
      </c>
      <c r="T1962">
        <f>Source!Y1013</f>
        <v>98.8</v>
      </c>
      <c r="U1962">
        <f>ROUND((175/100)*ROUND((Source!AE1013*Source!AV1013)*Source!I1013, 2), 2)</f>
        <v>0</v>
      </c>
      <c r="V1962">
        <f>ROUND((108/100)*ROUND(Source!CS1013*Source!I1013, 2), 2)</f>
        <v>0</v>
      </c>
    </row>
    <row r="1963" spans="1:22" ht="14.25" x14ac:dyDescent="0.2">
      <c r="A1963" s="18"/>
      <c r="B1963" s="18"/>
      <c r="C1963" s="18"/>
      <c r="D1963" s="18" t="s">
        <v>1136</v>
      </c>
      <c r="E1963" s="19"/>
      <c r="F1963" s="9"/>
      <c r="G1963" s="21">
        <f>Source!AO1013</f>
        <v>247</v>
      </c>
      <c r="H1963" s="20" t="str">
        <f>Source!DG1013</f>
        <v>)*4</v>
      </c>
      <c r="I1963" s="9">
        <f>Source!AV1013</f>
        <v>1</v>
      </c>
      <c r="J1963" s="9">
        <f>IF(Source!BA1013&lt;&gt; 0, Source!BA1013, 1)</f>
        <v>1</v>
      </c>
      <c r="K1963" s="21">
        <f>Source!S1013</f>
        <v>988</v>
      </c>
      <c r="L1963" s="21"/>
    </row>
    <row r="1964" spans="1:22" ht="14.25" x14ac:dyDescent="0.2">
      <c r="A1964" s="18"/>
      <c r="B1964" s="18"/>
      <c r="C1964" s="18"/>
      <c r="D1964" s="18" t="s">
        <v>1138</v>
      </c>
      <c r="E1964" s="19"/>
      <c r="F1964" s="9"/>
      <c r="G1964" s="21">
        <f>Source!AL1013</f>
        <v>19.309999999999999</v>
      </c>
      <c r="H1964" s="20" t="str">
        <f>Source!DD1013</f>
        <v>)*4</v>
      </c>
      <c r="I1964" s="9">
        <f>Source!AW1013</f>
        <v>1</v>
      </c>
      <c r="J1964" s="9">
        <f>IF(Source!BC1013&lt;&gt; 0, Source!BC1013, 1)</f>
        <v>1</v>
      </c>
      <c r="K1964" s="21">
        <f>Source!P1013</f>
        <v>77.239999999999995</v>
      </c>
      <c r="L1964" s="21"/>
    </row>
    <row r="1965" spans="1:22" ht="14.25" x14ac:dyDescent="0.2">
      <c r="A1965" s="18"/>
      <c r="B1965" s="18"/>
      <c r="C1965" s="18"/>
      <c r="D1965" s="18" t="s">
        <v>1139</v>
      </c>
      <c r="E1965" s="19" t="s">
        <v>1140</v>
      </c>
      <c r="F1965" s="9">
        <f>Source!AT1013</f>
        <v>70</v>
      </c>
      <c r="G1965" s="21"/>
      <c r="H1965" s="20"/>
      <c r="I1965" s="9"/>
      <c r="J1965" s="9"/>
      <c r="K1965" s="21">
        <f>SUM(R1962:R1964)</f>
        <v>691.6</v>
      </c>
      <c r="L1965" s="21"/>
    </row>
    <row r="1966" spans="1:22" ht="14.25" x14ac:dyDescent="0.2">
      <c r="A1966" s="18"/>
      <c r="B1966" s="18"/>
      <c r="C1966" s="18"/>
      <c r="D1966" s="18" t="s">
        <v>1141</v>
      </c>
      <c r="E1966" s="19" t="s">
        <v>1140</v>
      </c>
      <c r="F1966" s="9">
        <f>Source!AU1013</f>
        <v>10</v>
      </c>
      <c r="G1966" s="21"/>
      <c r="H1966" s="20"/>
      <c r="I1966" s="9"/>
      <c r="J1966" s="9"/>
      <c r="K1966" s="21">
        <f>SUM(T1962:T1965)</f>
        <v>98.8</v>
      </c>
      <c r="L1966" s="21"/>
    </row>
    <row r="1967" spans="1:22" ht="14.25" x14ac:dyDescent="0.2">
      <c r="A1967" s="18"/>
      <c r="B1967" s="18"/>
      <c r="C1967" s="18"/>
      <c r="D1967" s="18" t="s">
        <v>1142</v>
      </c>
      <c r="E1967" s="19" t="s">
        <v>1143</v>
      </c>
      <c r="F1967" s="9">
        <f>Source!AQ1013</f>
        <v>0.4</v>
      </c>
      <c r="G1967" s="21"/>
      <c r="H1967" s="20" t="str">
        <f>Source!DI1013</f>
        <v>)*4</v>
      </c>
      <c r="I1967" s="9">
        <f>Source!AV1013</f>
        <v>1</v>
      </c>
      <c r="J1967" s="9"/>
      <c r="K1967" s="21"/>
      <c r="L1967" s="21">
        <f>Source!U1013</f>
        <v>1.6</v>
      </c>
    </row>
    <row r="1968" spans="1:22" ht="15" x14ac:dyDescent="0.25">
      <c r="A1968" s="24"/>
      <c r="B1968" s="24"/>
      <c r="C1968" s="24"/>
      <c r="D1968" s="24"/>
      <c r="E1968" s="24"/>
      <c r="F1968" s="24"/>
      <c r="G1968" s="24"/>
      <c r="H1968" s="24"/>
      <c r="I1968" s="24"/>
      <c r="J1968" s="57">
        <f>K1963+K1964+K1965+K1966</f>
        <v>1855.64</v>
      </c>
      <c r="K1968" s="57"/>
      <c r="L1968" s="25">
        <f>IF(Source!I1013&lt;&gt;0, ROUND(J1968/Source!I1013, 2), 0)</f>
        <v>1855.64</v>
      </c>
      <c r="P1968" s="23">
        <f>J1968</f>
        <v>1855.64</v>
      </c>
    </row>
    <row r="1969" spans="1:22" ht="85.5" x14ac:dyDescent="0.2">
      <c r="A1969" s="18">
        <v>222</v>
      </c>
      <c r="B1969" s="18">
        <v>222</v>
      </c>
      <c r="C1969" s="18" t="str">
        <f>Source!F1014</f>
        <v>1.21-2303-2-1/1</v>
      </c>
      <c r="D1969" s="18" t="str">
        <f>Source!G1014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1969" s="19" t="str">
        <f>Source!H1014</f>
        <v>шт.</v>
      </c>
      <c r="F1969" s="9">
        <f>Source!I1014</f>
        <v>3</v>
      </c>
      <c r="G1969" s="21"/>
      <c r="H1969" s="20"/>
      <c r="I1969" s="9"/>
      <c r="J1969" s="9"/>
      <c r="K1969" s="21"/>
      <c r="L1969" s="21"/>
      <c r="Q1969">
        <f>ROUND((Source!BZ1014/100)*ROUND((Source!AF1014*Source!AV1014)*Source!I1014, 2), 2)</f>
        <v>1465.3</v>
      </c>
      <c r="R1969">
        <f>Source!X1014</f>
        <v>1465.3</v>
      </c>
      <c r="S1969">
        <f>ROUND((Source!CA1014/100)*ROUND((Source!AF1014*Source!AV1014)*Source!I1014, 2), 2)</f>
        <v>209.33</v>
      </c>
      <c r="T1969">
        <f>Source!Y1014</f>
        <v>209.33</v>
      </c>
      <c r="U1969">
        <f>ROUND((175/100)*ROUND((Source!AE1014*Source!AV1014)*Source!I1014, 2), 2)</f>
        <v>0</v>
      </c>
      <c r="V1969">
        <f>ROUND((108/100)*ROUND(Source!CS1014*Source!I1014, 2), 2)</f>
        <v>0</v>
      </c>
    </row>
    <row r="1970" spans="1:22" ht="14.25" x14ac:dyDescent="0.2">
      <c r="A1970" s="18"/>
      <c r="B1970" s="18"/>
      <c r="C1970" s="18"/>
      <c r="D1970" s="18" t="s">
        <v>1136</v>
      </c>
      <c r="E1970" s="19"/>
      <c r="F1970" s="9"/>
      <c r="G1970" s="21">
        <f>Source!AO1014</f>
        <v>697.76</v>
      </c>
      <c r="H1970" s="20" t="str">
        <f>Source!DG1014</f>
        <v/>
      </c>
      <c r="I1970" s="9">
        <f>Source!AV1014</f>
        <v>1</v>
      </c>
      <c r="J1970" s="9">
        <f>IF(Source!BA1014&lt;&gt; 0, Source!BA1014, 1)</f>
        <v>1</v>
      </c>
      <c r="K1970" s="21">
        <f>Source!S1014</f>
        <v>2093.2800000000002</v>
      </c>
      <c r="L1970" s="21"/>
    </row>
    <row r="1971" spans="1:22" ht="14.25" x14ac:dyDescent="0.2">
      <c r="A1971" s="18"/>
      <c r="B1971" s="18"/>
      <c r="C1971" s="18"/>
      <c r="D1971" s="18" t="s">
        <v>1138</v>
      </c>
      <c r="E1971" s="19"/>
      <c r="F1971" s="9"/>
      <c r="G1971" s="21">
        <f>Source!AL1014</f>
        <v>9.27</v>
      </c>
      <c r="H1971" s="20" t="str">
        <f>Source!DD1014</f>
        <v/>
      </c>
      <c r="I1971" s="9">
        <f>Source!AW1014</f>
        <v>1</v>
      </c>
      <c r="J1971" s="9">
        <f>IF(Source!BC1014&lt;&gt; 0, Source!BC1014, 1)</f>
        <v>1</v>
      </c>
      <c r="K1971" s="21">
        <f>Source!P1014</f>
        <v>27.81</v>
      </c>
      <c r="L1971" s="21"/>
    </row>
    <row r="1972" spans="1:22" ht="14.25" x14ac:dyDescent="0.2">
      <c r="A1972" s="18"/>
      <c r="B1972" s="18"/>
      <c r="C1972" s="18"/>
      <c r="D1972" s="18" t="s">
        <v>1139</v>
      </c>
      <c r="E1972" s="19" t="s">
        <v>1140</v>
      </c>
      <c r="F1972" s="9">
        <f>Source!AT1014</f>
        <v>70</v>
      </c>
      <c r="G1972" s="21"/>
      <c r="H1972" s="20"/>
      <c r="I1972" s="9"/>
      <c r="J1972" s="9"/>
      <c r="K1972" s="21">
        <f>SUM(R1969:R1971)</f>
        <v>1465.3</v>
      </c>
      <c r="L1972" s="21"/>
    </row>
    <row r="1973" spans="1:22" ht="14.25" x14ac:dyDescent="0.2">
      <c r="A1973" s="18"/>
      <c r="B1973" s="18"/>
      <c r="C1973" s="18"/>
      <c r="D1973" s="18" t="s">
        <v>1141</v>
      </c>
      <c r="E1973" s="19" t="s">
        <v>1140</v>
      </c>
      <c r="F1973" s="9">
        <f>Source!AU1014</f>
        <v>10</v>
      </c>
      <c r="G1973" s="21"/>
      <c r="H1973" s="20"/>
      <c r="I1973" s="9"/>
      <c r="J1973" s="9"/>
      <c r="K1973" s="21">
        <f>SUM(T1969:T1972)</f>
        <v>209.33</v>
      </c>
      <c r="L1973" s="21"/>
    </row>
    <row r="1974" spans="1:22" ht="14.25" x14ac:dyDescent="0.2">
      <c r="A1974" s="18"/>
      <c r="B1974" s="18"/>
      <c r="C1974" s="18"/>
      <c r="D1974" s="18" t="s">
        <v>1142</v>
      </c>
      <c r="E1974" s="19" t="s">
        <v>1143</v>
      </c>
      <c r="F1974" s="9">
        <f>Source!AQ1014</f>
        <v>1.1299999999999999</v>
      </c>
      <c r="G1974" s="21"/>
      <c r="H1974" s="20" t="str">
        <f>Source!DI1014</f>
        <v/>
      </c>
      <c r="I1974" s="9">
        <f>Source!AV1014</f>
        <v>1</v>
      </c>
      <c r="J1974" s="9"/>
      <c r="K1974" s="21"/>
      <c r="L1974" s="21">
        <f>Source!U1014</f>
        <v>3.3899999999999997</v>
      </c>
    </row>
    <row r="1975" spans="1:22" ht="15" x14ac:dyDescent="0.25">
      <c r="A1975" s="24"/>
      <c r="B1975" s="24"/>
      <c r="C1975" s="24"/>
      <c r="D1975" s="24"/>
      <c r="E1975" s="24"/>
      <c r="F1975" s="24"/>
      <c r="G1975" s="24"/>
      <c r="H1975" s="24"/>
      <c r="I1975" s="24"/>
      <c r="J1975" s="57">
        <f>K1970+K1971+K1972+K1973</f>
        <v>3795.7200000000003</v>
      </c>
      <c r="K1975" s="57"/>
      <c r="L1975" s="25">
        <f>IF(Source!I1014&lt;&gt;0, ROUND(J1975/Source!I1014, 2), 0)</f>
        <v>1265.24</v>
      </c>
      <c r="P1975" s="23">
        <f>J1975</f>
        <v>3795.7200000000003</v>
      </c>
    </row>
    <row r="1976" spans="1:22" ht="71.25" x14ac:dyDescent="0.2">
      <c r="A1976" s="18">
        <v>223</v>
      </c>
      <c r="B1976" s="18">
        <v>223</v>
      </c>
      <c r="C1976" s="18" t="str">
        <f>Source!F1016</f>
        <v>1.21-2303-19-1/1</v>
      </c>
      <c r="D1976" s="18" t="str">
        <f>Source!G1016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976" s="19" t="str">
        <f>Source!H1016</f>
        <v>шт.</v>
      </c>
      <c r="F1976" s="9">
        <f>Source!I1016</f>
        <v>1</v>
      </c>
      <c r="G1976" s="21"/>
      <c r="H1976" s="20"/>
      <c r="I1976" s="9"/>
      <c r="J1976" s="9"/>
      <c r="K1976" s="21"/>
      <c r="L1976" s="21"/>
      <c r="Q1976">
        <f>ROUND((Source!BZ1016/100)*ROUND((Source!AF1016*Source!AV1016)*Source!I1016, 2), 2)</f>
        <v>518.69000000000005</v>
      </c>
      <c r="R1976">
        <f>Source!X1016</f>
        <v>518.69000000000005</v>
      </c>
      <c r="S1976">
        <f>ROUND((Source!CA1016/100)*ROUND((Source!AF1016*Source!AV1016)*Source!I1016, 2), 2)</f>
        <v>74.099999999999994</v>
      </c>
      <c r="T1976">
        <f>Source!Y1016</f>
        <v>74.099999999999994</v>
      </c>
      <c r="U1976">
        <f>ROUND((175/100)*ROUND((Source!AE1016*Source!AV1016)*Source!I1016, 2), 2)</f>
        <v>0</v>
      </c>
      <c r="V1976">
        <f>ROUND((108/100)*ROUND(Source!CS1016*Source!I1016, 2), 2)</f>
        <v>0</v>
      </c>
    </row>
    <row r="1977" spans="1:22" ht="14.25" x14ac:dyDescent="0.2">
      <c r="A1977" s="18"/>
      <c r="B1977" s="18"/>
      <c r="C1977" s="18"/>
      <c r="D1977" s="18" t="s">
        <v>1136</v>
      </c>
      <c r="E1977" s="19"/>
      <c r="F1977" s="9"/>
      <c r="G1977" s="21">
        <f>Source!AO1016</f>
        <v>740.99</v>
      </c>
      <c r="H1977" s="20" t="str">
        <f>Source!DG1016</f>
        <v/>
      </c>
      <c r="I1977" s="9">
        <f>Source!AV1016</f>
        <v>1</v>
      </c>
      <c r="J1977" s="9">
        <f>IF(Source!BA1016&lt;&gt; 0, Source!BA1016, 1)</f>
        <v>1</v>
      </c>
      <c r="K1977" s="21">
        <f>Source!S1016</f>
        <v>740.99</v>
      </c>
      <c r="L1977" s="21"/>
    </row>
    <row r="1978" spans="1:22" ht="14.25" x14ac:dyDescent="0.2">
      <c r="A1978" s="18"/>
      <c r="B1978" s="18"/>
      <c r="C1978" s="18"/>
      <c r="D1978" s="18" t="s">
        <v>1138</v>
      </c>
      <c r="E1978" s="19"/>
      <c r="F1978" s="9"/>
      <c r="G1978" s="21">
        <f>Source!AL1016</f>
        <v>1.7</v>
      </c>
      <c r="H1978" s="20" t="str">
        <f>Source!DD1016</f>
        <v/>
      </c>
      <c r="I1978" s="9">
        <f>Source!AW1016</f>
        <v>1</v>
      </c>
      <c r="J1978" s="9">
        <f>IF(Source!BC1016&lt;&gt; 0, Source!BC1016, 1)</f>
        <v>1</v>
      </c>
      <c r="K1978" s="21">
        <f>Source!P1016</f>
        <v>1.7</v>
      </c>
      <c r="L1978" s="21"/>
    </row>
    <row r="1979" spans="1:22" ht="14.25" x14ac:dyDescent="0.2">
      <c r="A1979" s="18"/>
      <c r="B1979" s="18"/>
      <c r="C1979" s="18"/>
      <c r="D1979" s="18" t="s">
        <v>1139</v>
      </c>
      <c r="E1979" s="19" t="s">
        <v>1140</v>
      </c>
      <c r="F1979" s="9">
        <f>Source!AT1016</f>
        <v>70</v>
      </c>
      <c r="G1979" s="21"/>
      <c r="H1979" s="20"/>
      <c r="I1979" s="9"/>
      <c r="J1979" s="9"/>
      <c r="K1979" s="21">
        <f>SUM(R1976:R1978)</f>
        <v>518.69000000000005</v>
      </c>
      <c r="L1979" s="21"/>
    </row>
    <row r="1980" spans="1:22" ht="14.25" x14ac:dyDescent="0.2">
      <c r="A1980" s="18"/>
      <c r="B1980" s="18"/>
      <c r="C1980" s="18"/>
      <c r="D1980" s="18" t="s">
        <v>1141</v>
      </c>
      <c r="E1980" s="19" t="s">
        <v>1140</v>
      </c>
      <c r="F1980" s="9">
        <f>Source!AU1016</f>
        <v>10</v>
      </c>
      <c r="G1980" s="21"/>
      <c r="H1980" s="20"/>
      <c r="I1980" s="9"/>
      <c r="J1980" s="9"/>
      <c r="K1980" s="21">
        <f>SUM(T1976:T1979)</f>
        <v>74.099999999999994</v>
      </c>
      <c r="L1980" s="21"/>
    </row>
    <row r="1981" spans="1:22" ht="14.25" x14ac:dyDescent="0.2">
      <c r="A1981" s="18"/>
      <c r="B1981" s="18"/>
      <c r="C1981" s="18"/>
      <c r="D1981" s="18" t="s">
        <v>1142</v>
      </c>
      <c r="E1981" s="19" t="s">
        <v>1143</v>
      </c>
      <c r="F1981" s="9">
        <f>Source!AQ1016</f>
        <v>1.2</v>
      </c>
      <c r="G1981" s="21"/>
      <c r="H1981" s="20" t="str">
        <f>Source!DI1016</f>
        <v/>
      </c>
      <c r="I1981" s="9">
        <f>Source!AV1016</f>
        <v>1</v>
      </c>
      <c r="J1981" s="9"/>
      <c r="K1981" s="21"/>
      <c r="L1981" s="21">
        <f>Source!U1016</f>
        <v>1.2</v>
      </c>
    </row>
    <row r="1982" spans="1:22" ht="15" x14ac:dyDescent="0.25">
      <c r="A1982" s="24"/>
      <c r="B1982" s="24"/>
      <c r="C1982" s="24"/>
      <c r="D1982" s="24"/>
      <c r="E1982" s="24"/>
      <c r="F1982" s="24"/>
      <c r="G1982" s="24"/>
      <c r="H1982" s="24"/>
      <c r="I1982" s="24"/>
      <c r="J1982" s="57">
        <f>K1977+K1978+K1979+K1980</f>
        <v>1335.48</v>
      </c>
      <c r="K1982" s="57"/>
      <c r="L1982" s="25">
        <f>IF(Source!I1016&lt;&gt;0, ROUND(J1982/Source!I1016, 2), 0)</f>
        <v>1335.48</v>
      </c>
      <c r="P1982" s="23">
        <f>J1982</f>
        <v>1335.48</v>
      </c>
    </row>
    <row r="1983" spans="1:22" ht="28.5" x14ac:dyDescent="0.2">
      <c r="A1983" s="18">
        <v>224</v>
      </c>
      <c r="B1983" s="18">
        <v>224</v>
      </c>
      <c r="C1983" s="18" t="str">
        <f>Source!F1018</f>
        <v>1.23-2303-15-1/1</v>
      </c>
      <c r="D1983" s="18" t="str">
        <f>Source!G1018</f>
        <v>Техническое обслуживание микропроцессорного терморегулятора</v>
      </c>
      <c r="E1983" s="19" t="str">
        <f>Source!H1018</f>
        <v>шт.</v>
      </c>
      <c r="F1983" s="9">
        <f>Source!I1018</f>
        <v>1</v>
      </c>
      <c r="G1983" s="21"/>
      <c r="H1983" s="20"/>
      <c r="I1983" s="9"/>
      <c r="J1983" s="9"/>
      <c r="K1983" s="21"/>
      <c r="L1983" s="21"/>
      <c r="Q1983">
        <f>ROUND((Source!BZ1018/100)*ROUND((Source!AF1018*Source!AV1018)*Source!I1018, 2), 2)</f>
        <v>471.93</v>
      </c>
      <c r="R1983">
        <f>Source!X1018</f>
        <v>471.93</v>
      </c>
      <c r="S1983">
        <f>ROUND((Source!CA1018/100)*ROUND((Source!AF1018*Source!AV1018)*Source!I1018, 2), 2)</f>
        <v>67.42</v>
      </c>
      <c r="T1983">
        <f>Source!Y1018</f>
        <v>67.42</v>
      </c>
      <c r="U1983">
        <f>ROUND((175/100)*ROUND((Source!AE1018*Source!AV1018)*Source!I1018, 2), 2)</f>
        <v>0</v>
      </c>
      <c r="V1983">
        <f>ROUND((108/100)*ROUND(Source!CS1018*Source!I1018, 2), 2)</f>
        <v>0</v>
      </c>
    </row>
    <row r="1984" spans="1:22" ht="14.25" x14ac:dyDescent="0.2">
      <c r="A1984" s="18"/>
      <c r="B1984" s="18"/>
      <c r="C1984" s="18"/>
      <c r="D1984" s="18" t="s">
        <v>1136</v>
      </c>
      <c r="E1984" s="19"/>
      <c r="F1984" s="9"/>
      <c r="G1984" s="21">
        <f>Source!AO1018</f>
        <v>674.18</v>
      </c>
      <c r="H1984" s="20" t="str">
        <f>Source!DG1018</f>
        <v/>
      </c>
      <c r="I1984" s="9">
        <f>Source!AV1018</f>
        <v>1</v>
      </c>
      <c r="J1984" s="9">
        <f>IF(Source!BA1018&lt;&gt; 0, Source!BA1018, 1)</f>
        <v>1</v>
      </c>
      <c r="K1984" s="21">
        <f>Source!S1018</f>
        <v>674.18</v>
      </c>
      <c r="L1984" s="21"/>
    </row>
    <row r="1985" spans="1:22" ht="14.25" x14ac:dyDescent="0.2">
      <c r="A1985" s="18"/>
      <c r="B1985" s="18"/>
      <c r="C1985" s="18"/>
      <c r="D1985" s="18" t="s">
        <v>1138</v>
      </c>
      <c r="E1985" s="19"/>
      <c r="F1985" s="9"/>
      <c r="G1985" s="21">
        <f>Source!AL1018</f>
        <v>2.44</v>
      </c>
      <c r="H1985" s="20" t="str">
        <f>Source!DD1018</f>
        <v/>
      </c>
      <c r="I1985" s="9">
        <f>Source!AW1018</f>
        <v>1</v>
      </c>
      <c r="J1985" s="9">
        <f>IF(Source!BC1018&lt;&gt; 0, Source!BC1018, 1)</f>
        <v>1</v>
      </c>
      <c r="K1985" s="21">
        <f>Source!P1018</f>
        <v>2.44</v>
      </c>
      <c r="L1985" s="21"/>
    </row>
    <row r="1986" spans="1:22" ht="14.25" x14ac:dyDescent="0.2">
      <c r="A1986" s="18"/>
      <c r="B1986" s="18"/>
      <c r="C1986" s="18"/>
      <c r="D1986" s="18" t="s">
        <v>1139</v>
      </c>
      <c r="E1986" s="19" t="s">
        <v>1140</v>
      </c>
      <c r="F1986" s="9">
        <f>Source!AT1018</f>
        <v>70</v>
      </c>
      <c r="G1986" s="21"/>
      <c r="H1986" s="20"/>
      <c r="I1986" s="9"/>
      <c r="J1986" s="9"/>
      <c r="K1986" s="21">
        <f>SUM(R1983:R1985)</f>
        <v>471.93</v>
      </c>
      <c r="L1986" s="21"/>
    </row>
    <row r="1987" spans="1:22" ht="14.25" x14ac:dyDescent="0.2">
      <c r="A1987" s="18"/>
      <c r="B1987" s="18"/>
      <c r="C1987" s="18"/>
      <c r="D1987" s="18" t="s">
        <v>1141</v>
      </c>
      <c r="E1987" s="19" t="s">
        <v>1140</v>
      </c>
      <c r="F1987" s="9">
        <f>Source!AU1018</f>
        <v>10</v>
      </c>
      <c r="G1987" s="21"/>
      <c r="H1987" s="20"/>
      <c r="I1987" s="9"/>
      <c r="J1987" s="9"/>
      <c r="K1987" s="21">
        <f>SUM(T1983:T1986)</f>
        <v>67.42</v>
      </c>
      <c r="L1987" s="21"/>
    </row>
    <row r="1988" spans="1:22" ht="14.25" x14ac:dyDescent="0.2">
      <c r="A1988" s="18"/>
      <c r="B1988" s="18"/>
      <c r="C1988" s="18"/>
      <c r="D1988" s="18" t="s">
        <v>1142</v>
      </c>
      <c r="E1988" s="19" t="s">
        <v>1143</v>
      </c>
      <c r="F1988" s="9">
        <f>Source!AQ1018</f>
        <v>0.95</v>
      </c>
      <c r="G1988" s="21"/>
      <c r="H1988" s="20" t="str">
        <f>Source!DI1018</f>
        <v/>
      </c>
      <c r="I1988" s="9">
        <f>Source!AV1018</f>
        <v>1</v>
      </c>
      <c r="J1988" s="9"/>
      <c r="K1988" s="21"/>
      <c r="L1988" s="21">
        <f>Source!U1018</f>
        <v>0.95</v>
      </c>
    </row>
    <row r="1989" spans="1:22" ht="15" x14ac:dyDescent="0.25">
      <c r="A1989" s="24"/>
      <c r="B1989" s="24"/>
      <c r="C1989" s="24"/>
      <c r="D1989" s="24"/>
      <c r="E1989" s="24"/>
      <c r="F1989" s="24"/>
      <c r="G1989" s="24"/>
      <c r="H1989" s="24"/>
      <c r="I1989" s="24"/>
      <c r="J1989" s="57">
        <f>K1984+K1985+K1986+K1987</f>
        <v>1215.97</v>
      </c>
      <c r="K1989" s="57"/>
      <c r="L1989" s="25">
        <f>IF(Source!I1018&lt;&gt;0, ROUND(J1989/Source!I1018, 2), 0)</f>
        <v>1215.97</v>
      </c>
      <c r="P1989" s="23">
        <f>J1989</f>
        <v>1215.97</v>
      </c>
    </row>
    <row r="1991" spans="1:22" ht="15" x14ac:dyDescent="0.25">
      <c r="C1991" s="58" t="str">
        <f>Source!G1019</f>
        <v>ШУН</v>
      </c>
      <c r="D1991" s="58"/>
      <c r="E1991" s="58"/>
      <c r="F1991" s="58"/>
      <c r="G1991" s="58"/>
      <c r="H1991" s="58"/>
      <c r="I1991" s="58"/>
      <c r="J1991" s="58"/>
      <c r="K1991" s="58"/>
    </row>
    <row r="1992" spans="1:22" ht="42.75" x14ac:dyDescent="0.2">
      <c r="A1992" s="18">
        <v>225</v>
      </c>
      <c r="B1992" s="18">
        <v>225</v>
      </c>
      <c r="C1992" s="18" t="str">
        <f>Source!F1021</f>
        <v>1.21-2303-28-1/1</v>
      </c>
      <c r="D1992" s="18" t="str">
        <f>Source!G1021</f>
        <v>Техническое обслуживание автоматического выключателя до 160 А / Выключатель нагрузки 1P 40А AVN</v>
      </c>
      <c r="E1992" s="19" t="str">
        <f>Source!H1021</f>
        <v>шт.</v>
      </c>
      <c r="F1992" s="9">
        <f>Source!I1021</f>
        <v>1</v>
      </c>
      <c r="G1992" s="21"/>
      <c r="H1992" s="20"/>
      <c r="I1992" s="9"/>
      <c r="J1992" s="9"/>
      <c r="K1992" s="21"/>
      <c r="L1992" s="21"/>
      <c r="Q1992">
        <f>ROUND((Source!BZ1021/100)*ROUND((Source!AF1021*Source!AV1021)*Source!I1021, 2), 2)</f>
        <v>298.06</v>
      </c>
      <c r="R1992">
        <f>Source!X1021</f>
        <v>298.06</v>
      </c>
      <c r="S1992">
        <f>ROUND((Source!CA1021/100)*ROUND((Source!AF1021*Source!AV1021)*Source!I1021, 2), 2)</f>
        <v>42.58</v>
      </c>
      <c r="T1992">
        <f>Source!Y1021</f>
        <v>42.58</v>
      </c>
      <c r="U1992">
        <f>ROUND((175/100)*ROUND((Source!AE1021*Source!AV1021)*Source!I1021, 2), 2)</f>
        <v>0</v>
      </c>
      <c r="V1992">
        <f>ROUND((108/100)*ROUND(Source!CS1021*Source!I1021, 2), 2)</f>
        <v>0</v>
      </c>
    </row>
    <row r="1993" spans="1:22" ht="14.25" x14ac:dyDescent="0.2">
      <c r="A1993" s="18"/>
      <c r="B1993" s="18"/>
      <c r="C1993" s="18"/>
      <c r="D1993" s="18" t="s">
        <v>1136</v>
      </c>
      <c r="E1993" s="19"/>
      <c r="F1993" s="9"/>
      <c r="G1993" s="21">
        <f>Source!AO1021</f>
        <v>212.9</v>
      </c>
      <c r="H1993" s="20" t="str">
        <f>Source!DG1021</f>
        <v>)*2</v>
      </c>
      <c r="I1993" s="9">
        <f>Source!AV1021</f>
        <v>1</v>
      </c>
      <c r="J1993" s="9">
        <f>IF(Source!BA1021&lt;&gt; 0, Source!BA1021, 1)</f>
        <v>1</v>
      </c>
      <c r="K1993" s="21">
        <f>Source!S1021</f>
        <v>425.8</v>
      </c>
      <c r="L1993" s="21"/>
    </row>
    <row r="1994" spans="1:22" ht="14.25" x14ac:dyDescent="0.2">
      <c r="A1994" s="18"/>
      <c r="B1994" s="18"/>
      <c r="C1994" s="18"/>
      <c r="D1994" s="18" t="s">
        <v>1138</v>
      </c>
      <c r="E1994" s="19"/>
      <c r="F1994" s="9"/>
      <c r="G1994" s="21">
        <f>Source!AL1021</f>
        <v>4.53</v>
      </c>
      <c r="H1994" s="20" t="str">
        <f>Source!DD1021</f>
        <v>)*2</v>
      </c>
      <c r="I1994" s="9">
        <f>Source!AW1021</f>
        <v>1</v>
      </c>
      <c r="J1994" s="9">
        <f>IF(Source!BC1021&lt;&gt; 0, Source!BC1021, 1)</f>
        <v>1</v>
      </c>
      <c r="K1994" s="21">
        <f>Source!P1021</f>
        <v>9.06</v>
      </c>
      <c r="L1994" s="21"/>
    </row>
    <row r="1995" spans="1:22" ht="14.25" x14ac:dyDescent="0.2">
      <c r="A1995" s="18"/>
      <c r="B1995" s="18"/>
      <c r="C1995" s="18"/>
      <c r="D1995" s="18" t="s">
        <v>1139</v>
      </c>
      <c r="E1995" s="19" t="s">
        <v>1140</v>
      </c>
      <c r="F1995" s="9">
        <f>Source!AT1021</f>
        <v>70</v>
      </c>
      <c r="G1995" s="21"/>
      <c r="H1995" s="20"/>
      <c r="I1995" s="9"/>
      <c r="J1995" s="9"/>
      <c r="K1995" s="21">
        <f>SUM(R1992:R1994)</f>
        <v>298.06</v>
      </c>
      <c r="L1995" s="21"/>
    </row>
    <row r="1996" spans="1:22" ht="14.25" x14ac:dyDescent="0.2">
      <c r="A1996" s="18"/>
      <c r="B1996" s="18"/>
      <c r="C1996" s="18"/>
      <c r="D1996" s="18" t="s">
        <v>1141</v>
      </c>
      <c r="E1996" s="19" t="s">
        <v>1140</v>
      </c>
      <c r="F1996" s="9">
        <f>Source!AU1021</f>
        <v>10</v>
      </c>
      <c r="G1996" s="21"/>
      <c r="H1996" s="20"/>
      <c r="I1996" s="9"/>
      <c r="J1996" s="9"/>
      <c r="K1996" s="21">
        <f>SUM(T1992:T1995)</f>
        <v>42.58</v>
      </c>
      <c r="L1996" s="21"/>
    </row>
    <row r="1997" spans="1:22" ht="14.25" x14ac:dyDescent="0.2">
      <c r="A1997" s="18"/>
      <c r="B1997" s="18"/>
      <c r="C1997" s="18"/>
      <c r="D1997" s="18" t="s">
        <v>1142</v>
      </c>
      <c r="E1997" s="19" t="s">
        <v>1143</v>
      </c>
      <c r="F1997" s="9">
        <f>Source!AQ1021</f>
        <v>0.3</v>
      </c>
      <c r="G1997" s="21"/>
      <c r="H1997" s="20" t="str">
        <f>Source!DI1021</f>
        <v>)*2</v>
      </c>
      <c r="I1997" s="9">
        <f>Source!AV1021</f>
        <v>1</v>
      </c>
      <c r="J1997" s="9"/>
      <c r="K1997" s="21"/>
      <c r="L1997" s="21">
        <f>Source!U1021</f>
        <v>0.6</v>
      </c>
    </row>
    <row r="1998" spans="1:22" ht="15" x14ac:dyDescent="0.25">
      <c r="A1998" s="24"/>
      <c r="B1998" s="24"/>
      <c r="C1998" s="24"/>
      <c r="D1998" s="24"/>
      <c r="E1998" s="24"/>
      <c r="F1998" s="24"/>
      <c r="G1998" s="24"/>
      <c r="H1998" s="24"/>
      <c r="I1998" s="24"/>
      <c r="J1998" s="57">
        <f>K1993+K1994+K1995+K1996</f>
        <v>775.50000000000011</v>
      </c>
      <c r="K1998" s="57"/>
      <c r="L1998" s="25">
        <f>IF(Source!I1021&lt;&gt;0, ROUND(J1998/Source!I1021, 2), 0)</f>
        <v>775.5</v>
      </c>
      <c r="P1998" s="23">
        <f>J1998</f>
        <v>775.50000000000011</v>
      </c>
    </row>
    <row r="1999" spans="1:22" ht="71.25" x14ac:dyDescent="0.2">
      <c r="A1999" s="18">
        <v>226</v>
      </c>
      <c r="B1999" s="18">
        <v>226</v>
      </c>
      <c r="C1999" s="18" t="str">
        <f>Source!F1022</f>
        <v>1.21-2303-19-1/1</v>
      </c>
      <c r="D1999" s="18" t="str">
        <f>Source!G1022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1999" s="19" t="str">
        <f>Source!H1022</f>
        <v>шт.</v>
      </c>
      <c r="F1999" s="9">
        <f>Source!I1022</f>
        <v>4</v>
      </c>
      <c r="G1999" s="21"/>
      <c r="H1999" s="20"/>
      <c r="I1999" s="9"/>
      <c r="J1999" s="9"/>
      <c r="K1999" s="21"/>
      <c r="L1999" s="21"/>
      <c r="Q1999">
        <f>ROUND((Source!BZ1022/100)*ROUND((Source!AF1022*Source!AV1022)*Source!I1022, 2), 2)</f>
        <v>2074.77</v>
      </c>
      <c r="R1999">
        <f>Source!X1022</f>
        <v>2074.77</v>
      </c>
      <c r="S1999">
        <f>ROUND((Source!CA1022/100)*ROUND((Source!AF1022*Source!AV1022)*Source!I1022, 2), 2)</f>
        <v>296.39999999999998</v>
      </c>
      <c r="T1999">
        <f>Source!Y1022</f>
        <v>296.39999999999998</v>
      </c>
      <c r="U1999">
        <f>ROUND((175/100)*ROUND((Source!AE1022*Source!AV1022)*Source!I1022, 2), 2)</f>
        <v>0</v>
      </c>
      <c r="V1999">
        <f>ROUND((108/100)*ROUND(Source!CS1022*Source!I1022, 2), 2)</f>
        <v>0</v>
      </c>
    </row>
    <row r="2000" spans="1:22" ht="14.25" x14ac:dyDescent="0.2">
      <c r="A2000" s="18"/>
      <c r="B2000" s="18"/>
      <c r="C2000" s="18"/>
      <c r="D2000" s="18" t="s">
        <v>1136</v>
      </c>
      <c r="E2000" s="19"/>
      <c r="F2000" s="9"/>
      <c r="G2000" s="21">
        <f>Source!AO1022</f>
        <v>740.99</v>
      </c>
      <c r="H2000" s="20" t="str">
        <f>Source!DG1022</f>
        <v/>
      </c>
      <c r="I2000" s="9">
        <f>Source!AV1022</f>
        <v>1</v>
      </c>
      <c r="J2000" s="9">
        <f>IF(Source!BA1022&lt;&gt; 0, Source!BA1022, 1)</f>
        <v>1</v>
      </c>
      <c r="K2000" s="21">
        <f>Source!S1022</f>
        <v>2963.96</v>
      </c>
      <c r="L2000" s="21"/>
    </row>
    <row r="2001" spans="1:22" ht="14.25" x14ac:dyDescent="0.2">
      <c r="A2001" s="18"/>
      <c r="B2001" s="18"/>
      <c r="C2001" s="18"/>
      <c r="D2001" s="18" t="s">
        <v>1138</v>
      </c>
      <c r="E2001" s="19"/>
      <c r="F2001" s="9"/>
      <c r="G2001" s="21">
        <f>Source!AL1022</f>
        <v>1.7</v>
      </c>
      <c r="H2001" s="20" t="str">
        <f>Source!DD1022</f>
        <v/>
      </c>
      <c r="I2001" s="9">
        <f>Source!AW1022</f>
        <v>1</v>
      </c>
      <c r="J2001" s="9">
        <f>IF(Source!BC1022&lt;&gt; 0, Source!BC1022, 1)</f>
        <v>1</v>
      </c>
      <c r="K2001" s="21">
        <f>Source!P1022</f>
        <v>6.8</v>
      </c>
      <c r="L2001" s="21"/>
    </row>
    <row r="2002" spans="1:22" ht="14.25" x14ac:dyDescent="0.2">
      <c r="A2002" s="18"/>
      <c r="B2002" s="18"/>
      <c r="C2002" s="18"/>
      <c r="D2002" s="18" t="s">
        <v>1139</v>
      </c>
      <c r="E2002" s="19" t="s">
        <v>1140</v>
      </c>
      <c r="F2002" s="9">
        <f>Source!AT1022</f>
        <v>70</v>
      </c>
      <c r="G2002" s="21"/>
      <c r="H2002" s="20"/>
      <c r="I2002" s="9"/>
      <c r="J2002" s="9"/>
      <c r="K2002" s="21">
        <f>SUM(R1999:R2001)</f>
        <v>2074.77</v>
      </c>
      <c r="L2002" s="21"/>
    </row>
    <row r="2003" spans="1:22" ht="14.25" x14ac:dyDescent="0.2">
      <c r="A2003" s="18"/>
      <c r="B2003" s="18"/>
      <c r="C2003" s="18"/>
      <c r="D2003" s="18" t="s">
        <v>1141</v>
      </c>
      <c r="E2003" s="19" t="s">
        <v>1140</v>
      </c>
      <c r="F2003" s="9">
        <f>Source!AU1022</f>
        <v>10</v>
      </c>
      <c r="G2003" s="21"/>
      <c r="H2003" s="20"/>
      <c r="I2003" s="9"/>
      <c r="J2003" s="9"/>
      <c r="K2003" s="21">
        <f>SUM(T1999:T2002)</f>
        <v>296.39999999999998</v>
      </c>
      <c r="L2003" s="21"/>
    </row>
    <row r="2004" spans="1:22" ht="14.25" x14ac:dyDescent="0.2">
      <c r="A2004" s="18"/>
      <c r="B2004" s="18"/>
      <c r="C2004" s="18"/>
      <c r="D2004" s="18" t="s">
        <v>1142</v>
      </c>
      <c r="E2004" s="19" t="s">
        <v>1143</v>
      </c>
      <c r="F2004" s="9">
        <f>Source!AQ1022</f>
        <v>1.2</v>
      </c>
      <c r="G2004" s="21"/>
      <c r="H2004" s="20" t="str">
        <f>Source!DI1022</f>
        <v/>
      </c>
      <c r="I2004" s="9">
        <f>Source!AV1022</f>
        <v>1</v>
      </c>
      <c r="J2004" s="9"/>
      <c r="K2004" s="21"/>
      <c r="L2004" s="21">
        <f>Source!U1022</f>
        <v>4.8</v>
      </c>
    </row>
    <row r="2005" spans="1:22" ht="15" x14ac:dyDescent="0.25">
      <c r="A2005" s="24"/>
      <c r="B2005" s="24"/>
      <c r="C2005" s="24"/>
      <c r="D2005" s="24"/>
      <c r="E2005" s="24"/>
      <c r="F2005" s="24"/>
      <c r="G2005" s="24"/>
      <c r="H2005" s="24"/>
      <c r="I2005" s="24"/>
      <c r="J2005" s="57">
        <f>K2000+K2001+K2002+K2003</f>
        <v>5341.93</v>
      </c>
      <c r="K2005" s="57"/>
      <c r="L2005" s="25">
        <f>IF(Source!I1022&lt;&gt;0, ROUND(J2005/Source!I1022, 2), 0)</f>
        <v>1335.48</v>
      </c>
      <c r="P2005" s="23">
        <f>J2005</f>
        <v>5341.93</v>
      </c>
    </row>
    <row r="2006" spans="1:22" ht="57" x14ac:dyDescent="0.2">
      <c r="A2006" s="18">
        <v>227</v>
      </c>
      <c r="B2006" s="18">
        <v>227</v>
      </c>
      <c r="C2006" s="18" t="str">
        <f>Source!F1024</f>
        <v>1.21-2203-27-1/1</v>
      </c>
      <c r="D2006" s="18" t="str">
        <f>Source!G1024</f>
        <v>Техническое обслуживание контакторов номинальный ток до 160 А / КОНТАКТОР КМ-16 16А 2НО 230В AC3 220В 50ГЦ</v>
      </c>
      <c r="E2006" s="19" t="str">
        <f>Source!H1024</f>
        <v>шт.</v>
      </c>
      <c r="F2006" s="9">
        <f>Source!I1024</f>
        <v>3</v>
      </c>
      <c r="G2006" s="21"/>
      <c r="H2006" s="20"/>
      <c r="I2006" s="9"/>
      <c r="J2006" s="9"/>
      <c r="K2006" s="21"/>
      <c r="L2006" s="21"/>
      <c r="Q2006">
        <f>ROUND((Source!BZ1024/100)*ROUND((Source!AF1024*Source!AV1024)*Source!I1024, 2), 2)</f>
        <v>2074.8000000000002</v>
      </c>
      <c r="R2006">
        <f>Source!X1024</f>
        <v>2074.8000000000002</v>
      </c>
      <c r="S2006">
        <f>ROUND((Source!CA1024/100)*ROUND((Source!AF1024*Source!AV1024)*Source!I1024, 2), 2)</f>
        <v>296.39999999999998</v>
      </c>
      <c r="T2006">
        <f>Source!Y1024</f>
        <v>296.39999999999998</v>
      </c>
      <c r="U2006">
        <f>ROUND((175/100)*ROUND((Source!AE1024*Source!AV1024)*Source!I1024, 2), 2)</f>
        <v>0</v>
      </c>
      <c r="V2006">
        <f>ROUND((108/100)*ROUND(Source!CS1024*Source!I1024, 2), 2)</f>
        <v>0</v>
      </c>
    </row>
    <row r="2007" spans="1:22" ht="14.25" x14ac:dyDescent="0.2">
      <c r="A2007" s="18"/>
      <c r="B2007" s="18"/>
      <c r="C2007" s="18"/>
      <c r="D2007" s="18" t="s">
        <v>1136</v>
      </c>
      <c r="E2007" s="19"/>
      <c r="F2007" s="9"/>
      <c r="G2007" s="21">
        <f>Source!AO1024</f>
        <v>247</v>
      </c>
      <c r="H2007" s="20" t="str">
        <f>Source!DG1024</f>
        <v>)*4</v>
      </c>
      <c r="I2007" s="9">
        <f>Source!AV1024</f>
        <v>1</v>
      </c>
      <c r="J2007" s="9">
        <f>IF(Source!BA1024&lt;&gt; 0, Source!BA1024, 1)</f>
        <v>1</v>
      </c>
      <c r="K2007" s="21">
        <f>Source!S1024</f>
        <v>2964</v>
      </c>
      <c r="L2007" s="21"/>
    </row>
    <row r="2008" spans="1:22" ht="14.25" x14ac:dyDescent="0.2">
      <c r="A2008" s="18"/>
      <c r="B2008" s="18"/>
      <c r="C2008" s="18"/>
      <c r="D2008" s="18" t="s">
        <v>1138</v>
      </c>
      <c r="E2008" s="19"/>
      <c r="F2008" s="9"/>
      <c r="G2008" s="21">
        <f>Source!AL1024</f>
        <v>19.309999999999999</v>
      </c>
      <c r="H2008" s="20" t="str">
        <f>Source!DD1024</f>
        <v>)*4</v>
      </c>
      <c r="I2008" s="9">
        <f>Source!AW1024</f>
        <v>1</v>
      </c>
      <c r="J2008" s="9">
        <f>IF(Source!BC1024&lt;&gt; 0, Source!BC1024, 1)</f>
        <v>1</v>
      </c>
      <c r="K2008" s="21">
        <f>Source!P1024</f>
        <v>231.72</v>
      </c>
      <c r="L2008" s="21"/>
    </row>
    <row r="2009" spans="1:22" ht="14.25" x14ac:dyDescent="0.2">
      <c r="A2009" s="18"/>
      <c r="B2009" s="18"/>
      <c r="C2009" s="18"/>
      <c r="D2009" s="18" t="s">
        <v>1139</v>
      </c>
      <c r="E2009" s="19" t="s">
        <v>1140</v>
      </c>
      <c r="F2009" s="9">
        <f>Source!AT1024</f>
        <v>70</v>
      </c>
      <c r="G2009" s="21"/>
      <c r="H2009" s="20"/>
      <c r="I2009" s="9"/>
      <c r="J2009" s="9"/>
      <c r="K2009" s="21">
        <f>SUM(R2006:R2008)</f>
        <v>2074.8000000000002</v>
      </c>
      <c r="L2009" s="21"/>
    </row>
    <row r="2010" spans="1:22" ht="14.25" x14ac:dyDescent="0.2">
      <c r="A2010" s="18"/>
      <c r="B2010" s="18"/>
      <c r="C2010" s="18"/>
      <c r="D2010" s="18" t="s">
        <v>1141</v>
      </c>
      <c r="E2010" s="19" t="s">
        <v>1140</v>
      </c>
      <c r="F2010" s="9">
        <f>Source!AU1024</f>
        <v>10</v>
      </c>
      <c r="G2010" s="21"/>
      <c r="H2010" s="20"/>
      <c r="I2010" s="9"/>
      <c r="J2010" s="9"/>
      <c r="K2010" s="21">
        <f>SUM(T2006:T2009)</f>
        <v>296.39999999999998</v>
      </c>
      <c r="L2010" s="21"/>
    </row>
    <row r="2011" spans="1:22" ht="14.25" x14ac:dyDescent="0.2">
      <c r="A2011" s="18"/>
      <c r="B2011" s="18"/>
      <c r="C2011" s="18"/>
      <c r="D2011" s="18" t="s">
        <v>1142</v>
      </c>
      <c r="E2011" s="19" t="s">
        <v>1143</v>
      </c>
      <c r="F2011" s="9">
        <f>Source!AQ1024</f>
        <v>0.4</v>
      </c>
      <c r="G2011" s="21"/>
      <c r="H2011" s="20" t="str">
        <f>Source!DI1024</f>
        <v>)*4</v>
      </c>
      <c r="I2011" s="9">
        <f>Source!AV1024</f>
        <v>1</v>
      </c>
      <c r="J2011" s="9"/>
      <c r="K2011" s="21"/>
      <c r="L2011" s="21">
        <f>Source!U1024</f>
        <v>4.8000000000000007</v>
      </c>
    </row>
    <row r="2012" spans="1:22" ht="15" x14ac:dyDescent="0.25">
      <c r="A2012" s="24"/>
      <c r="B2012" s="24"/>
      <c r="C2012" s="24"/>
      <c r="D2012" s="24"/>
      <c r="E2012" s="24"/>
      <c r="F2012" s="24"/>
      <c r="G2012" s="24"/>
      <c r="H2012" s="24"/>
      <c r="I2012" s="24"/>
      <c r="J2012" s="57">
        <f>K2007+K2008+K2009+K2010</f>
        <v>5566.92</v>
      </c>
      <c r="K2012" s="57"/>
      <c r="L2012" s="25">
        <f>IF(Source!I1024&lt;&gt;0, ROUND(J2012/Source!I1024, 2), 0)</f>
        <v>1855.64</v>
      </c>
      <c r="P2012" s="23">
        <f>J2012</f>
        <v>5566.92</v>
      </c>
    </row>
    <row r="2014" spans="1:22" ht="15" x14ac:dyDescent="0.25">
      <c r="C2014" s="58" t="str">
        <f>Source!G1025</f>
        <v>ЩВ</v>
      </c>
      <c r="D2014" s="58"/>
      <c r="E2014" s="58"/>
      <c r="F2014" s="58"/>
      <c r="G2014" s="58"/>
      <c r="H2014" s="58"/>
      <c r="I2014" s="58"/>
      <c r="J2014" s="58"/>
      <c r="K2014" s="58"/>
    </row>
    <row r="2015" spans="1:22" ht="42.75" x14ac:dyDescent="0.2">
      <c r="A2015" s="18">
        <v>228</v>
      </c>
      <c r="B2015" s="18">
        <v>228</v>
      </c>
      <c r="C2015" s="18" t="str">
        <f>Source!F1027</f>
        <v>1.21-2303-28-1/1</v>
      </c>
      <c r="D2015" s="18" t="str">
        <f>Source!G1027</f>
        <v>Техническое обслуживание автоматического выключателя до 160 А / Выключатель нагрузки 3P 63А AVN</v>
      </c>
      <c r="E2015" s="19" t="str">
        <f>Source!H1027</f>
        <v>шт.</v>
      </c>
      <c r="F2015" s="9">
        <f>Source!I1027</f>
        <v>1</v>
      </c>
      <c r="G2015" s="21"/>
      <c r="H2015" s="20"/>
      <c r="I2015" s="9"/>
      <c r="J2015" s="9"/>
      <c r="K2015" s="21"/>
      <c r="L2015" s="21"/>
      <c r="Q2015">
        <f>ROUND((Source!BZ1027/100)*ROUND((Source!AF1027*Source!AV1027)*Source!I1027, 2), 2)</f>
        <v>298.06</v>
      </c>
      <c r="R2015">
        <f>Source!X1027</f>
        <v>298.06</v>
      </c>
      <c r="S2015">
        <f>ROUND((Source!CA1027/100)*ROUND((Source!AF1027*Source!AV1027)*Source!I1027, 2), 2)</f>
        <v>42.58</v>
      </c>
      <c r="T2015">
        <f>Source!Y1027</f>
        <v>42.58</v>
      </c>
      <c r="U2015">
        <f>ROUND((175/100)*ROUND((Source!AE1027*Source!AV1027)*Source!I1027, 2), 2)</f>
        <v>0</v>
      </c>
      <c r="V2015">
        <f>ROUND((108/100)*ROUND(Source!CS1027*Source!I1027, 2), 2)</f>
        <v>0</v>
      </c>
    </row>
    <row r="2016" spans="1:22" ht="14.25" x14ac:dyDescent="0.2">
      <c r="A2016" s="18"/>
      <c r="B2016" s="18"/>
      <c r="C2016" s="18"/>
      <c r="D2016" s="18" t="s">
        <v>1136</v>
      </c>
      <c r="E2016" s="19"/>
      <c r="F2016" s="9"/>
      <c r="G2016" s="21">
        <f>Source!AO1027</f>
        <v>212.9</v>
      </c>
      <c r="H2016" s="20" t="str">
        <f>Source!DG1027</f>
        <v>)*2</v>
      </c>
      <c r="I2016" s="9">
        <f>Source!AV1027</f>
        <v>1</v>
      </c>
      <c r="J2016" s="9">
        <f>IF(Source!BA1027&lt;&gt; 0, Source!BA1027, 1)</f>
        <v>1</v>
      </c>
      <c r="K2016" s="21">
        <f>Source!S1027</f>
        <v>425.8</v>
      </c>
      <c r="L2016" s="21"/>
    </row>
    <row r="2017" spans="1:22" ht="14.25" x14ac:dyDescent="0.2">
      <c r="A2017" s="18"/>
      <c r="B2017" s="18"/>
      <c r="C2017" s="18"/>
      <c r="D2017" s="18" t="s">
        <v>1138</v>
      </c>
      <c r="E2017" s="19"/>
      <c r="F2017" s="9"/>
      <c r="G2017" s="21">
        <f>Source!AL1027</f>
        <v>4.53</v>
      </c>
      <c r="H2017" s="20" t="str">
        <f>Source!DD1027</f>
        <v>)*2</v>
      </c>
      <c r="I2017" s="9">
        <f>Source!AW1027</f>
        <v>1</v>
      </c>
      <c r="J2017" s="9">
        <f>IF(Source!BC1027&lt;&gt; 0, Source!BC1027, 1)</f>
        <v>1</v>
      </c>
      <c r="K2017" s="21">
        <f>Source!P1027</f>
        <v>9.06</v>
      </c>
      <c r="L2017" s="21"/>
    </row>
    <row r="2018" spans="1:22" ht="14.25" x14ac:dyDescent="0.2">
      <c r="A2018" s="18"/>
      <c r="B2018" s="18"/>
      <c r="C2018" s="18"/>
      <c r="D2018" s="18" t="s">
        <v>1139</v>
      </c>
      <c r="E2018" s="19" t="s">
        <v>1140</v>
      </c>
      <c r="F2018" s="9">
        <f>Source!AT1027</f>
        <v>70</v>
      </c>
      <c r="G2018" s="21"/>
      <c r="H2018" s="20"/>
      <c r="I2018" s="9"/>
      <c r="J2018" s="9"/>
      <c r="K2018" s="21">
        <f>SUM(R2015:R2017)</f>
        <v>298.06</v>
      </c>
      <c r="L2018" s="21"/>
    </row>
    <row r="2019" spans="1:22" ht="14.25" x14ac:dyDescent="0.2">
      <c r="A2019" s="18"/>
      <c r="B2019" s="18"/>
      <c r="C2019" s="18"/>
      <c r="D2019" s="18" t="s">
        <v>1141</v>
      </c>
      <c r="E2019" s="19" t="s">
        <v>1140</v>
      </c>
      <c r="F2019" s="9">
        <f>Source!AU1027</f>
        <v>10</v>
      </c>
      <c r="G2019" s="21"/>
      <c r="H2019" s="20"/>
      <c r="I2019" s="9"/>
      <c r="J2019" s="9"/>
      <c r="K2019" s="21">
        <f>SUM(T2015:T2018)</f>
        <v>42.58</v>
      </c>
      <c r="L2019" s="21"/>
    </row>
    <row r="2020" spans="1:22" ht="14.25" x14ac:dyDescent="0.2">
      <c r="A2020" s="18"/>
      <c r="B2020" s="18"/>
      <c r="C2020" s="18"/>
      <c r="D2020" s="18" t="s">
        <v>1142</v>
      </c>
      <c r="E2020" s="19" t="s">
        <v>1143</v>
      </c>
      <c r="F2020" s="9">
        <f>Source!AQ1027</f>
        <v>0.3</v>
      </c>
      <c r="G2020" s="21"/>
      <c r="H2020" s="20" t="str">
        <f>Source!DI1027</f>
        <v>)*2</v>
      </c>
      <c r="I2020" s="9">
        <f>Source!AV1027</f>
        <v>1</v>
      </c>
      <c r="J2020" s="9"/>
      <c r="K2020" s="21"/>
      <c r="L2020" s="21">
        <f>Source!U1027</f>
        <v>0.6</v>
      </c>
    </row>
    <row r="2021" spans="1:22" ht="15" x14ac:dyDescent="0.25">
      <c r="A2021" s="24"/>
      <c r="B2021" s="24"/>
      <c r="C2021" s="24"/>
      <c r="D2021" s="24"/>
      <c r="E2021" s="24"/>
      <c r="F2021" s="24"/>
      <c r="G2021" s="24"/>
      <c r="H2021" s="24"/>
      <c r="I2021" s="24"/>
      <c r="J2021" s="57">
        <f>K2016+K2017+K2018+K2019</f>
        <v>775.50000000000011</v>
      </c>
      <c r="K2021" s="57"/>
      <c r="L2021" s="25">
        <f>IF(Source!I1027&lt;&gt;0, ROUND(J2021/Source!I1027, 2), 0)</f>
        <v>775.5</v>
      </c>
      <c r="P2021" s="23">
        <f>J2021</f>
        <v>775.50000000000011</v>
      </c>
    </row>
    <row r="2022" spans="1:22" ht="85.5" x14ac:dyDescent="0.2">
      <c r="A2022" s="18">
        <v>229</v>
      </c>
      <c r="B2022" s="18">
        <v>229</v>
      </c>
      <c r="C2022" s="18" t="str">
        <f>Source!F1028</f>
        <v>1.21-2303-3-1/1</v>
      </c>
      <c r="D2022" s="18" t="str">
        <f>Source!G1028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E2022" s="19" t="str">
        <f>Source!H1028</f>
        <v>шт.</v>
      </c>
      <c r="F2022" s="9">
        <f>Source!I1028</f>
        <v>4</v>
      </c>
      <c r="G2022" s="21"/>
      <c r="H2022" s="20"/>
      <c r="I2022" s="9"/>
      <c r="J2022" s="9"/>
      <c r="K2022" s="21"/>
      <c r="L2022" s="21"/>
      <c r="Q2022">
        <f>ROUND((Source!BZ1028/100)*ROUND((Source!AF1028*Source!AV1028)*Source!I1028, 2), 2)</f>
        <v>2593.44</v>
      </c>
      <c r="R2022">
        <f>Source!X1028</f>
        <v>2593.44</v>
      </c>
      <c r="S2022">
        <f>ROUND((Source!CA1028/100)*ROUND((Source!AF1028*Source!AV1028)*Source!I1028, 2), 2)</f>
        <v>370.49</v>
      </c>
      <c r="T2022">
        <f>Source!Y1028</f>
        <v>370.49</v>
      </c>
      <c r="U2022">
        <f>ROUND((175/100)*ROUND((Source!AE1028*Source!AV1028)*Source!I1028, 2), 2)</f>
        <v>0</v>
      </c>
      <c r="V2022">
        <f>ROUND((108/100)*ROUND(Source!CS1028*Source!I1028, 2), 2)</f>
        <v>0</v>
      </c>
    </row>
    <row r="2023" spans="1:22" x14ac:dyDescent="0.2">
      <c r="D2023" s="22" t="str">
        <f>"Объем: "&amp;Source!I1028&amp;"=1+"&amp;"1+"&amp;"2"</f>
        <v>Объем: 4=1+1+2</v>
      </c>
    </row>
    <row r="2024" spans="1:22" ht="14.25" x14ac:dyDescent="0.2">
      <c r="A2024" s="18"/>
      <c r="B2024" s="18"/>
      <c r="C2024" s="18"/>
      <c r="D2024" s="18" t="s">
        <v>1136</v>
      </c>
      <c r="E2024" s="19"/>
      <c r="F2024" s="9"/>
      <c r="G2024" s="21">
        <f>Source!AO1028</f>
        <v>926.23</v>
      </c>
      <c r="H2024" s="20" t="str">
        <f>Source!DG1028</f>
        <v/>
      </c>
      <c r="I2024" s="9">
        <f>Source!AV1028</f>
        <v>1</v>
      </c>
      <c r="J2024" s="9">
        <f>IF(Source!BA1028&lt;&gt; 0, Source!BA1028, 1)</f>
        <v>1</v>
      </c>
      <c r="K2024" s="21">
        <f>Source!S1028</f>
        <v>3704.92</v>
      </c>
      <c r="L2024" s="21"/>
    </row>
    <row r="2025" spans="1:22" ht="14.25" x14ac:dyDescent="0.2">
      <c r="A2025" s="18"/>
      <c r="B2025" s="18"/>
      <c r="C2025" s="18"/>
      <c r="D2025" s="18" t="s">
        <v>1138</v>
      </c>
      <c r="E2025" s="19"/>
      <c r="F2025" s="9"/>
      <c r="G2025" s="21">
        <f>Source!AL1028</f>
        <v>12.39</v>
      </c>
      <c r="H2025" s="20" t="str">
        <f>Source!DD1028</f>
        <v/>
      </c>
      <c r="I2025" s="9">
        <f>Source!AW1028</f>
        <v>1</v>
      </c>
      <c r="J2025" s="9">
        <f>IF(Source!BC1028&lt;&gt; 0, Source!BC1028, 1)</f>
        <v>1</v>
      </c>
      <c r="K2025" s="21">
        <f>Source!P1028</f>
        <v>49.56</v>
      </c>
      <c r="L2025" s="21"/>
    </row>
    <row r="2026" spans="1:22" ht="14.25" x14ac:dyDescent="0.2">
      <c r="A2026" s="18"/>
      <c r="B2026" s="18"/>
      <c r="C2026" s="18"/>
      <c r="D2026" s="18" t="s">
        <v>1139</v>
      </c>
      <c r="E2026" s="19" t="s">
        <v>1140</v>
      </c>
      <c r="F2026" s="9">
        <f>Source!AT1028</f>
        <v>70</v>
      </c>
      <c r="G2026" s="21"/>
      <c r="H2026" s="20"/>
      <c r="I2026" s="9"/>
      <c r="J2026" s="9"/>
      <c r="K2026" s="21">
        <f>SUM(R2022:R2025)</f>
        <v>2593.44</v>
      </c>
      <c r="L2026" s="21"/>
    </row>
    <row r="2027" spans="1:22" ht="14.25" x14ac:dyDescent="0.2">
      <c r="A2027" s="18"/>
      <c r="B2027" s="18"/>
      <c r="C2027" s="18"/>
      <c r="D2027" s="18" t="s">
        <v>1141</v>
      </c>
      <c r="E2027" s="19" t="s">
        <v>1140</v>
      </c>
      <c r="F2027" s="9">
        <f>Source!AU1028</f>
        <v>10</v>
      </c>
      <c r="G2027" s="21"/>
      <c r="H2027" s="20"/>
      <c r="I2027" s="9"/>
      <c r="J2027" s="9"/>
      <c r="K2027" s="21">
        <f>SUM(T2022:T2026)</f>
        <v>370.49</v>
      </c>
      <c r="L2027" s="21"/>
    </row>
    <row r="2028" spans="1:22" ht="14.25" x14ac:dyDescent="0.2">
      <c r="A2028" s="18"/>
      <c r="B2028" s="18"/>
      <c r="C2028" s="18"/>
      <c r="D2028" s="18" t="s">
        <v>1142</v>
      </c>
      <c r="E2028" s="19" t="s">
        <v>1143</v>
      </c>
      <c r="F2028" s="9">
        <f>Source!AQ1028</f>
        <v>1.5</v>
      </c>
      <c r="G2028" s="21"/>
      <c r="H2028" s="20" t="str">
        <f>Source!DI1028</f>
        <v/>
      </c>
      <c r="I2028" s="9">
        <f>Source!AV1028</f>
        <v>1</v>
      </c>
      <c r="J2028" s="9"/>
      <c r="K2028" s="21"/>
      <c r="L2028" s="21">
        <f>Source!U1028</f>
        <v>6</v>
      </c>
    </row>
    <row r="2029" spans="1:22" ht="15" x14ac:dyDescent="0.25">
      <c r="A2029" s="24"/>
      <c r="B2029" s="24"/>
      <c r="C2029" s="24"/>
      <c r="D2029" s="24"/>
      <c r="E2029" s="24"/>
      <c r="F2029" s="24"/>
      <c r="G2029" s="24"/>
      <c r="H2029" s="24"/>
      <c r="I2029" s="24"/>
      <c r="J2029" s="57">
        <f>K2024+K2025+K2026+K2027</f>
        <v>6718.41</v>
      </c>
      <c r="K2029" s="57"/>
      <c r="L2029" s="25">
        <f>IF(Source!I1028&lt;&gt;0, ROUND(J2029/Source!I1028, 2), 0)</f>
        <v>1679.6</v>
      </c>
      <c r="P2029" s="23">
        <f>J2029</f>
        <v>6718.41</v>
      </c>
    </row>
    <row r="2030" spans="1:22" ht="71.25" x14ac:dyDescent="0.2">
      <c r="A2030" s="18">
        <v>230</v>
      </c>
      <c r="B2030" s="18">
        <v>230</v>
      </c>
      <c r="C2030" s="18" t="str">
        <f>Source!F1030</f>
        <v>1.21-2303-19-1/1</v>
      </c>
      <c r="D2030" s="18" t="str">
        <f>Source!G1030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2030" s="19" t="str">
        <f>Source!H1030</f>
        <v>шт.</v>
      </c>
      <c r="F2030" s="9">
        <f>Source!I1030</f>
        <v>5</v>
      </c>
      <c r="G2030" s="21"/>
      <c r="H2030" s="20"/>
      <c r="I2030" s="9"/>
      <c r="J2030" s="9"/>
      <c r="K2030" s="21"/>
      <c r="L2030" s="21"/>
      <c r="Q2030">
        <f>ROUND((Source!BZ1030/100)*ROUND((Source!AF1030*Source!AV1030)*Source!I1030, 2), 2)</f>
        <v>2593.4699999999998</v>
      </c>
      <c r="R2030">
        <f>Source!X1030</f>
        <v>2593.4699999999998</v>
      </c>
      <c r="S2030">
        <f>ROUND((Source!CA1030/100)*ROUND((Source!AF1030*Source!AV1030)*Source!I1030, 2), 2)</f>
        <v>370.5</v>
      </c>
      <c r="T2030">
        <f>Source!Y1030</f>
        <v>370.5</v>
      </c>
      <c r="U2030">
        <f>ROUND((175/100)*ROUND((Source!AE1030*Source!AV1030)*Source!I1030, 2), 2)</f>
        <v>0</v>
      </c>
      <c r="V2030">
        <f>ROUND((108/100)*ROUND(Source!CS1030*Source!I1030, 2), 2)</f>
        <v>0</v>
      </c>
    </row>
    <row r="2031" spans="1:22" ht="14.25" x14ac:dyDescent="0.2">
      <c r="A2031" s="18"/>
      <c r="B2031" s="18"/>
      <c r="C2031" s="18"/>
      <c r="D2031" s="18" t="s">
        <v>1136</v>
      </c>
      <c r="E2031" s="19"/>
      <c r="F2031" s="9"/>
      <c r="G2031" s="21">
        <f>Source!AO1030</f>
        <v>740.99</v>
      </c>
      <c r="H2031" s="20" t="str">
        <f>Source!DG1030</f>
        <v/>
      </c>
      <c r="I2031" s="9">
        <f>Source!AV1030</f>
        <v>1</v>
      </c>
      <c r="J2031" s="9">
        <f>IF(Source!BA1030&lt;&gt; 0, Source!BA1030, 1)</f>
        <v>1</v>
      </c>
      <c r="K2031" s="21">
        <f>Source!S1030</f>
        <v>3704.95</v>
      </c>
      <c r="L2031" s="21"/>
    </row>
    <row r="2032" spans="1:22" ht="14.25" x14ac:dyDescent="0.2">
      <c r="A2032" s="18"/>
      <c r="B2032" s="18"/>
      <c r="C2032" s="18"/>
      <c r="D2032" s="18" t="s">
        <v>1138</v>
      </c>
      <c r="E2032" s="19"/>
      <c r="F2032" s="9"/>
      <c r="G2032" s="21">
        <f>Source!AL1030</f>
        <v>1.7</v>
      </c>
      <c r="H2032" s="20" t="str">
        <f>Source!DD1030</f>
        <v/>
      </c>
      <c r="I2032" s="9">
        <f>Source!AW1030</f>
        <v>1</v>
      </c>
      <c r="J2032" s="9">
        <f>IF(Source!BC1030&lt;&gt; 0, Source!BC1030, 1)</f>
        <v>1</v>
      </c>
      <c r="K2032" s="21">
        <f>Source!P1030</f>
        <v>8.5</v>
      </c>
      <c r="L2032" s="21"/>
    </row>
    <row r="2033" spans="1:22" ht="14.25" x14ac:dyDescent="0.2">
      <c r="A2033" s="18"/>
      <c r="B2033" s="18"/>
      <c r="C2033" s="18"/>
      <c r="D2033" s="18" t="s">
        <v>1139</v>
      </c>
      <c r="E2033" s="19" t="s">
        <v>1140</v>
      </c>
      <c r="F2033" s="9">
        <f>Source!AT1030</f>
        <v>70</v>
      </c>
      <c r="G2033" s="21"/>
      <c r="H2033" s="20"/>
      <c r="I2033" s="9"/>
      <c r="J2033" s="9"/>
      <c r="K2033" s="21">
        <f>SUM(R2030:R2032)</f>
        <v>2593.4699999999998</v>
      </c>
      <c r="L2033" s="21"/>
    </row>
    <row r="2034" spans="1:22" ht="14.25" x14ac:dyDescent="0.2">
      <c r="A2034" s="18"/>
      <c r="B2034" s="18"/>
      <c r="C2034" s="18"/>
      <c r="D2034" s="18" t="s">
        <v>1141</v>
      </c>
      <c r="E2034" s="19" t="s">
        <v>1140</v>
      </c>
      <c r="F2034" s="9">
        <f>Source!AU1030</f>
        <v>10</v>
      </c>
      <c r="G2034" s="21"/>
      <c r="H2034" s="20"/>
      <c r="I2034" s="9"/>
      <c r="J2034" s="9"/>
      <c r="K2034" s="21">
        <f>SUM(T2030:T2033)</f>
        <v>370.5</v>
      </c>
      <c r="L2034" s="21"/>
    </row>
    <row r="2035" spans="1:22" ht="14.25" x14ac:dyDescent="0.2">
      <c r="A2035" s="18"/>
      <c r="B2035" s="18"/>
      <c r="C2035" s="18"/>
      <c r="D2035" s="18" t="s">
        <v>1142</v>
      </c>
      <c r="E2035" s="19" t="s">
        <v>1143</v>
      </c>
      <c r="F2035" s="9">
        <f>Source!AQ1030</f>
        <v>1.2</v>
      </c>
      <c r="G2035" s="21"/>
      <c r="H2035" s="20" t="str">
        <f>Source!DI1030</f>
        <v/>
      </c>
      <c r="I2035" s="9">
        <f>Source!AV1030</f>
        <v>1</v>
      </c>
      <c r="J2035" s="9"/>
      <c r="K2035" s="21"/>
      <c r="L2035" s="21">
        <f>Source!U1030</f>
        <v>6</v>
      </c>
    </row>
    <row r="2036" spans="1:22" ht="15" x14ac:dyDescent="0.25">
      <c r="A2036" s="24"/>
      <c r="B2036" s="24"/>
      <c r="C2036" s="24"/>
      <c r="D2036" s="24"/>
      <c r="E2036" s="24"/>
      <c r="F2036" s="24"/>
      <c r="G2036" s="24"/>
      <c r="H2036" s="24"/>
      <c r="I2036" s="24"/>
      <c r="J2036" s="57">
        <f>K2031+K2032+K2033+K2034</f>
        <v>6677.42</v>
      </c>
      <c r="K2036" s="57"/>
      <c r="L2036" s="25">
        <f>IF(Source!I1030&lt;&gt;0, ROUND(J2036/Source!I1030, 2), 0)</f>
        <v>1335.48</v>
      </c>
      <c r="P2036" s="23">
        <f>J2036</f>
        <v>6677.42</v>
      </c>
    </row>
    <row r="2037" spans="1:22" ht="42.75" x14ac:dyDescent="0.2">
      <c r="A2037" s="18">
        <v>231</v>
      </c>
      <c r="B2037" s="18">
        <v>231</v>
      </c>
      <c r="C2037" s="18" t="str">
        <f>Source!F1032</f>
        <v>1.21-2203-17-1/1</v>
      </c>
      <c r="D2037" s="18" t="str">
        <f>Source!G1032</f>
        <v>Техническое обслуживание ящика с понижающим трансформатором типа ЯТП</v>
      </c>
      <c r="E2037" s="19" t="str">
        <f>Source!H1032</f>
        <v>шт.</v>
      </c>
      <c r="F2037" s="9">
        <f>Source!I1032</f>
        <v>5</v>
      </c>
      <c r="G2037" s="21"/>
      <c r="H2037" s="20"/>
      <c r="I2037" s="9"/>
      <c r="J2037" s="9"/>
      <c r="K2037" s="21"/>
      <c r="L2037" s="21"/>
      <c r="Q2037">
        <f>ROUND((Source!BZ1032/100)*ROUND((Source!AF1032*Source!AV1032)*Source!I1032, 2), 2)</f>
        <v>1027.5999999999999</v>
      </c>
      <c r="R2037">
        <f>Source!X1032</f>
        <v>1027.5999999999999</v>
      </c>
      <c r="S2037">
        <f>ROUND((Source!CA1032/100)*ROUND((Source!AF1032*Source!AV1032)*Source!I1032, 2), 2)</f>
        <v>146.80000000000001</v>
      </c>
      <c r="T2037">
        <f>Source!Y1032</f>
        <v>146.80000000000001</v>
      </c>
      <c r="U2037">
        <f>ROUND((175/100)*ROUND((Source!AE1032*Source!AV1032)*Source!I1032, 2), 2)</f>
        <v>289.19</v>
      </c>
      <c r="V2037">
        <f>ROUND((108/100)*ROUND(Source!CS1032*Source!I1032, 2), 2)</f>
        <v>178.47</v>
      </c>
    </row>
    <row r="2038" spans="1:22" ht="14.25" x14ac:dyDescent="0.2">
      <c r="A2038" s="18"/>
      <c r="B2038" s="18"/>
      <c r="C2038" s="18"/>
      <c r="D2038" s="18" t="s">
        <v>1136</v>
      </c>
      <c r="E2038" s="19"/>
      <c r="F2038" s="9"/>
      <c r="G2038" s="21">
        <f>Source!AO1032</f>
        <v>293.60000000000002</v>
      </c>
      <c r="H2038" s="20" t="str">
        <f>Source!DG1032</f>
        <v/>
      </c>
      <c r="I2038" s="9">
        <f>Source!AV1032</f>
        <v>1</v>
      </c>
      <c r="J2038" s="9">
        <f>IF(Source!BA1032&lt;&gt; 0, Source!BA1032, 1)</f>
        <v>1</v>
      </c>
      <c r="K2038" s="21">
        <f>Source!S1032</f>
        <v>1468</v>
      </c>
      <c r="L2038" s="21"/>
    </row>
    <row r="2039" spans="1:22" ht="14.25" x14ac:dyDescent="0.2">
      <c r="A2039" s="18"/>
      <c r="B2039" s="18"/>
      <c r="C2039" s="18"/>
      <c r="D2039" s="18" t="s">
        <v>1137</v>
      </c>
      <c r="E2039" s="19"/>
      <c r="F2039" s="9"/>
      <c r="G2039" s="21">
        <f>Source!AM1032</f>
        <v>52.12</v>
      </c>
      <c r="H2039" s="20" t="str">
        <f>Source!DE1032</f>
        <v/>
      </c>
      <c r="I2039" s="9">
        <f>Source!AV1032</f>
        <v>1</v>
      </c>
      <c r="J2039" s="9">
        <f>IF(Source!BB1032&lt;&gt; 0, Source!BB1032, 1)</f>
        <v>1</v>
      </c>
      <c r="K2039" s="21">
        <f>Source!Q1032</f>
        <v>260.60000000000002</v>
      </c>
      <c r="L2039" s="21"/>
    </row>
    <row r="2040" spans="1:22" ht="14.25" x14ac:dyDescent="0.2">
      <c r="A2040" s="18"/>
      <c r="B2040" s="18"/>
      <c r="C2040" s="18"/>
      <c r="D2040" s="18" t="s">
        <v>1144</v>
      </c>
      <c r="E2040" s="19"/>
      <c r="F2040" s="9"/>
      <c r="G2040" s="21">
        <f>Source!AN1032</f>
        <v>33.049999999999997</v>
      </c>
      <c r="H2040" s="20" t="str">
        <f>Source!DF1032</f>
        <v/>
      </c>
      <c r="I2040" s="9">
        <f>Source!AV1032</f>
        <v>1</v>
      </c>
      <c r="J2040" s="9">
        <f>IF(Source!BS1032&lt;&gt; 0, Source!BS1032, 1)</f>
        <v>1</v>
      </c>
      <c r="K2040" s="27">
        <f>Source!R1032</f>
        <v>165.25</v>
      </c>
      <c r="L2040" s="21"/>
    </row>
    <row r="2041" spans="1:22" ht="14.25" x14ac:dyDescent="0.2">
      <c r="A2041" s="18"/>
      <c r="B2041" s="18"/>
      <c r="C2041" s="18"/>
      <c r="D2041" s="18" t="s">
        <v>1138</v>
      </c>
      <c r="E2041" s="19"/>
      <c r="F2041" s="9"/>
      <c r="G2041" s="21">
        <f>Source!AL1032</f>
        <v>0.13</v>
      </c>
      <c r="H2041" s="20" t="str">
        <f>Source!DD1032</f>
        <v/>
      </c>
      <c r="I2041" s="9">
        <f>Source!AW1032</f>
        <v>1</v>
      </c>
      <c r="J2041" s="9">
        <f>IF(Source!BC1032&lt;&gt; 0, Source!BC1032, 1)</f>
        <v>1</v>
      </c>
      <c r="K2041" s="21">
        <f>Source!P1032</f>
        <v>0.65</v>
      </c>
      <c r="L2041" s="21"/>
    </row>
    <row r="2042" spans="1:22" ht="14.25" x14ac:dyDescent="0.2">
      <c r="A2042" s="18"/>
      <c r="B2042" s="18"/>
      <c r="C2042" s="18"/>
      <c r="D2042" s="18" t="s">
        <v>1139</v>
      </c>
      <c r="E2042" s="19" t="s">
        <v>1140</v>
      </c>
      <c r="F2042" s="9">
        <f>Source!AT1032</f>
        <v>70</v>
      </c>
      <c r="G2042" s="21"/>
      <c r="H2042" s="20"/>
      <c r="I2042" s="9"/>
      <c r="J2042" s="9"/>
      <c r="K2042" s="21">
        <f>SUM(R2037:R2041)</f>
        <v>1027.5999999999999</v>
      </c>
      <c r="L2042" s="21"/>
    </row>
    <row r="2043" spans="1:22" ht="14.25" x14ac:dyDescent="0.2">
      <c r="A2043" s="18"/>
      <c r="B2043" s="18"/>
      <c r="C2043" s="18"/>
      <c r="D2043" s="18" t="s">
        <v>1141</v>
      </c>
      <c r="E2043" s="19" t="s">
        <v>1140</v>
      </c>
      <c r="F2043" s="9">
        <f>Source!AU1032</f>
        <v>10</v>
      </c>
      <c r="G2043" s="21"/>
      <c r="H2043" s="20"/>
      <c r="I2043" s="9"/>
      <c r="J2043" s="9"/>
      <c r="K2043" s="21">
        <f>SUM(T2037:T2042)</f>
        <v>146.80000000000001</v>
      </c>
      <c r="L2043" s="21"/>
    </row>
    <row r="2044" spans="1:22" ht="14.25" x14ac:dyDescent="0.2">
      <c r="A2044" s="18"/>
      <c r="B2044" s="18"/>
      <c r="C2044" s="18"/>
      <c r="D2044" s="18" t="s">
        <v>1145</v>
      </c>
      <c r="E2044" s="19" t="s">
        <v>1140</v>
      </c>
      <c r="F2044" s="9">
        <f>108</f>
        <v>108</v>
      </c>
      <c r="G2044" s="21"/>
      <c r="H2044" s="20"/>
      <c r="I2044" s="9"/>
      <c r="J2044" s="9"/>
      <c r="K2044" s="21">
        <f>SUM(V2037:V2043)</f>
        <v>178.47</v>
      </c>
      <c r="L2044" s="21"/>
    </row>
    <row r="2045" spans="1:22" ht="14.25" x14ac:dyDescent="0.2">
      <c r="A2045" s="18"/>
      <c r="B2045" s="18"/>
      <c r="C2045" s="18"/>
      <c r="D2045" s="18" t="s">
        <v>1142</v>
      </c>
      <c r="E2045" s="19" t="s">
        <v>1143</v>
      </c>
      <c r="F2045" s="9">
        <f>Source!AQ1032</f>
        <v>0.55000000000000004</v>
      </c>
      <c r="G2045" s="21"/>
      <c r="H2045" s="20" t="str">
        <f>Source!DI1032</f>
        <v/>
      </c>
      <c r="I2045" s="9">
        <f>Source!AV1032</f>
        <v>1</v>
      </c>
      <c r="J2045" s="9"/>
      <c r="K2045" s="21"/>
      <c r="L2045" s="21">
        <f>Source!U1032</f>
        <v>2.75</v>
      </c>
    </row>
    <row r="2046" spans="1:22" ht="15" x14ac:dyDescent="0.25">
      <c r="A2046" s="24"/>
      <c r="B2046" s="24"/>
      <c r="C2046" s="24"/>
      <c r="D2046" s="24"/>
      <c r="E2046" s="24"/>
      <c r="F2046" s="24"/>
      <c r="G2046" s="24"/>
      <c r="H2046" s="24"/>
      <c r="I2046" s="24"/>
      <c r="J2046" s="57">
        <f>K2038+K2039+K2041+K2042+K2043+K2044</f>
        <v>3082.12</v>
      </c>
      <c r="K2046" s="57"/>
      <c r="L2046" s="25">
        <f>IF(Source!I1032&lt;&gt;0, ROUND(J2046/Source!I1032, 2), 0)</f>
        <v>616.41999999999996</v>
      </c>
      <c r="P2046" s="23">
        <f>J2046</f>
        <v>3082.12</v>
      </c>
    </row>
    <row r="2048" spans="1:22" ht="15" x14ac:dyDescent="0.25">
      <c r="A2048" s="55" t="str">
        <f>CONCATENATE("Итого по подразделу: ",IF(Source!G1035&lt;&gt;"Новый подраздел", Source!G1035, ""))</f>
        <v>Итого по подразделу: Щитовое оборудование 2</v>
      </c>
      <c r="B2048" s="55"/>
      <c r="C2048" s="55"/>
      <c r="D2048" s="55"/>
      <c r="E2048" s="55"/>
      <c r="F2048" s="55"/>
      <c r="G2048" s="55"/>
      <c r="H2048" s="55"/>
      <c r="I2048" s="55"/>
      <c r="J2048" s="53">
        <f>SUM(P1729:P2047)</f>
        <v>224770.63000000006</v>
      </c>
      <c r="K2048" s="54"/>
      <c r="L2048" s="26"/>
    </row>
    <row r="2051" spans="1:22" ht="16.5" x14ac:dyDescent="0.25">
      <c r="A2051" s="56" t="str">
        <f>CONCATENATE("Подраздел: ",IF(Source!G1065&lt;&gt;"Новый подраздел", Source!G1065, ""))</f>
        <v>Подраздел: Светотехнические изделия 2</v>
      </c>
      <c r="B2051" s="56"/>
      <c r="C2051" s="56"/>
      <c r="D2051" s="56"/>
      <c r="E2051" s="56"/>
      <c r="F2051" s="56"/>
      <c r="G2051" s="56"/>
      <c r="H2051" s="56"/>
      <c r="I2051" s="56"/>
      <c r="J2051" s="56"/>
      <c r="K2051" s="56"/>
      <c r="L2051" s="56"/>
    </row>
    <row r="2052" spans="1:22" ht="150.75" x14ac:dyDescent="0.2">
      <c r="A2052" s="18">
        <v>232</v>
      </c>
      <c r="B2052" s="18">
        <v>232</v>
      </c>
      <c r="C2052" s="18" t="s">
        <v>1146</v>
      </c>
      <c r="D2052" s="18" t="s">
        <v>1147</v>
      </c>
      <c r="E2052" s="19" t="str">
        <f>Source!H1069</f>
        <v>шт.</v>
      </c>
      <c r="F2052" s="9">
        <f>Source!I1069</f>
        <v>56</v>
      </c>
      <c r="G2052" s="21"/>
      <c r="H2052" s="20"/>
      <c r="I2052" s="9"/>
      <c r="J2052" s="9"/>
      <c r="K2052" s="21"/>
      <c r="L2052" s="21"/>
      <c r="Q2052">
        <f>ROUND((Source!BZ1069/100)*ROUND((Source!AF1069*Source!AV1069)*Source!I1069, 2), 2)</f>
        <v>4125.32</v>
      </c>
      <c r="R2052">
        <f>Source!X1069</f>
        <v>4125.32</v>
      </c>
      <c r="S2052">
        <f>ROUND((Source!CA1069/100)*ROUND((Source!AF1069*Source!AV1069)*Source!I1069, 2), 2)</f>
        <v>589.33000000000004</v>
      </c>
      <c r="T2052">
        <f>Source!Y1069</f>
        <v>589.33000000000004</v>
      </c>
      <c r="U2052">
        <f>ROUND((175/100)*ROUND((Source!AE1069*Source!AV1069)*Source!I1069, 2), 2)</f>
        <v>0</v>
      </c>
      <c r="V2052">
        <f>ROUND((108/100)*ROUND(Source!CS1069*Source!I1069, 2), 2)</f>
        <v>0</v>
      </c>
    </row>
    <row r="2053" spans="1:22" x14ac:dyDescent="0.2">
      <c r="D2053" s="22" t="str">
        <f>"Объем: "&amp;Source!I1069&amp;"=46+"&amp;"10"</f>
        <v>Объем: 56=46+10</v>
      </c>
    </row>
    <row r="2054" spans="1:22" ht="14.25" x14ac:dyDescent="0.2">
      <c r="A2054" s="18"/>
      <c r="B2054" s="18"/>
      <c r="C2054" s="18"/>
      <c r="D2054" s="18" t="s">
        <v>1136</v>
      </c>
      <c r="E2054" s="19"/>
      <c r="F2054" s="9"/>
      <c r="G2054" s="21">
        <f>Source!AO1069</f>
        <v>101.19</v>
      </c>
      <c r="H2054" s="20" t="str">
        <f>Source!DG1069</f>
        <v>)*1,04</v>
      </c>
      <c r="I2054" s="9">
        <f>Source!AV1069</f>
        <v>1</v>
      </c>
      <c r="J2054" s="9">
        <f>IF(Source!BA1069&lt;&gt; 0, Source!BA1069, 1)</f>
        <v>1</v>
      </c>
      <c r="K2054" s="21">
        <f>Source!S1069</f>
        <v>5893.31</v>
      </c>
      <c r="L2054" s="21"/>
    </row>
    <row r="2055" spans="1:22" ht="14.25" x14ac:dyDescent="0.2">
      <c r="A2055" s="18"/>
      <c r="B2055" s="18"/>
      <c r="C2055" s="18"/>
      <c r="D2055" s="18" t="s">
        <v>1138</v>
      </c>
      <c r="E2055" s="19"/>
      <c r="F2055" s="9"/>
      <c r="G2055" s="21">
        <f>Source!AL1069</f>
        <v>1.26</v>
      </c>
      <c r="H2055" s="20" t="str">
        <f>Source!DD1069</f>
        <v/>
      </c>
      <c r="I2055" s="9">
        <f>Source!AW1069</f>
        <v>1</v>
      </c>
      <c r="J2055" s="9">
        <f>IF(Source!BC1069&lt;&gt; 0, Source!BC1069, 1)</f>
        <v>1</v>
      </c>
      <c r="K2055" s="21">
        <f>Source!P1069</f>
        <v>70.56</v>
      </c>
      <c r="L2055" s="21"/>
    </row>
    <row r="2056" spans="1:22" ht="14.25" x14ac:dyDescent="0.2">
      <c r="A2056" s="18"/>
      <c r="B2056" s="18"/>
      <c r="C2056" s="18"/>
      <c r="D2056" s="18" t="s">
        <v>1139</v>
      </c>
      <c r="E2056" s="19" t="s">
        <v>1140</v>
      </c>
      <c r="F2056" s="9">
        <f>Source!AT1069</f>
        <v>70</v>
      </c>
      <c r="G2056" s="21"/>
      <c r="H2056" s="20"/>
      <c r="I2056" s="9"/>
      <c r="J2056" s="9"/>
      <c r="K2056" s="21">
        <f>SUM(R2052:R2055)</f>
        <v>4125.32</v>
      </c>
      <c r="L2056" s="21"/>
    </row>
    <row r="2057" spans="1:22" ht="14.25" x14ac:dyDescent="0.2">
      <c r="A2057" s="18"/>
      <c r="B2057" s="18"/>
      <c r="C2057" s="18"/>
      <c r="D2057" s="18" t="s">
        <v>1141</v>
      </c>
      <c r="E2057" s="19" t="s">
        <v>1140</v>
      </c>
      <c r="F2057" s="9">
        <f>Source!AU1069</f>
        <v>10</v>
      </c>
      <c r="G2057" s="21"/>
      <c r="H2057" s="20"/>
      <c r="I2057" s="9"/>
      <c r="J2057" s="9"/>
      <c r="K2057" s="21">
        <f>SUM(T2052:T2056)</f>
        <v>589.33000000000004</v>
      </c>
      <c r="L2057" s="21"/>
    </row>
    <row r="2058" spans="1:22" ht="14.25" x14ac:dyDescent="0.2">
      <c r="A2058" s="18"/>
      <c r="B2058" s="18"/>
      <c r="C2058" s="18"/>
      <c r="D2058" s="18" t="s">
        <v>1142</v>
      </c>
      <c r="E2058" s="19" t="s">
        <v>1143</v>
      </c>
      <c r="F2058" s="9">
        <f>Source!AQ1069</f>
        <v>0.18</v>
      </c>
      <c r="G2058" s="21"/>
      <c r="H2058" s="20" t="str">
        <f>Source!DI1069</f>
        <v>)*1,04</v>
      </c>
      <c r="I2058" s="9">
        <f>Source!AV1069</f>
        <v>1</v>
      </c>
      <c r="J2058" s="9"/>
      <c r="K2058" s="21"/>
      <c r="L2058" s="21">
        <f>Source!U1069</f>
        <v>10.4832</v>
      </c>
    </row>
    <row r="2059" spans="1:22" ht="15" x14ac:dyDescent="0.25">
      <c r="A2059" s="24"/>
      <c r="B2059" s="24"/>
      <c r="C2059" s="24"/>
      <c r="D2059" s="24"/>
      <c r="E2059" s="24"/>
      <c r="F2059" s="24"/>
      <c r="G2059" s="24"/>
      <c r="H2059" s="24"/>
      <c r="I2059" s="24"/>
      <c r="J2059" s="57">
        <f>K2054+K2055+K2056+K2057</f>
        <v>10678.52</v>
      </c>
      <c r="K2059" s="57"/>
      <c r="L2059" s="25">
        <f>IF(Source!I1069&lt;&gt;0, ROUND(J2059/Source!I1069, 2), 0)</f>
        <v>190.69</v>
      </c>
      <c r="P2059" s="23">
        <f>J2059</f>
        <v>10678.52</v>
      </c>
    </row>
    <row r="2060" spans="1:22" ht="150.75" x14ac:dyDescent="0.2">
      <c r="A2060" s="18">
        <v>233</v>
      </c>
      <c r="B2060" s="18">
        <v>233</v>
      </c>
      <c r="C2060" s="18" t="s">
        <v>1150</v>
      </c>
      <c r="D2060" s="18" t="s">
        <v>1151</v>
      </c>
      <c r="E2060" s="19" t="str">
        <f>Source!H1071</f>
        <v>шт.</v>
      </c>
      <c r="F2060" s="9">
        <f>Source!I1071</f>
        <v>282</v>
      </c>
      <c r="G2060" s="21"/>
      <c r="H2060" s="20"/>
      <c r="I2060" s="9"/>
      <c r="J2060" s="9"/>
      <c r="K2060" s="21"/>
      <c r="L2060" s="21"/>
      <c r="Q2060">
        <f>ROUND((Source!BZ1071/100)*ROUND((Source!AF1071*Source!AV1071)*Source!I1071, 2), 2)</f>
        <v>25388.959999999999</v>
      </c>
      <c r="R2060">
        <f>Source!X1071</f>
        <v>25388.959999999999</v>
      </c>
      <c r="S2060">
        <f>ROUND((Source!CA1071/100)*ROUND((Source!AF1071*Source!AV1071)*Source!I1071, 2), 2)</f>
        <v>3626.99</v>
      </c>
      <c r="T2060">
        <f>Source!Y1071</f>
        <v>3626.99</v>
      </c>
      <c r="U2060">
        <f>ROUND((175/100)*ROUND((Source!AE1071*Source!AV1071)*Source!I1071, 2), 2)</f>
        <v>0</v>
      </c>
      <c r="V2060">
        <f>ROUND((108/100)*ROUND(Source!CS1071*Source!I1071, 2), 2)</f>
        <v>0</v>
      </c>
    </row>
    <row r="2061" spans="1:22" ht="14.25" x14ac:dyDescent="0.2">
      <c r="A2061" s="18"/>
      <c r="B2061" s="18"/>
      <c r="C2061" s="18"/>
      <c r="D2061" s="18" t="s">
        <v>1136</v>
      </c>
      <c r="E2061" s="19"/>
      <c r="F2061" s="9"/>
      <c r="G2061" s="21">
        <f>Source!AO1071</f>
        <v>123.67</v>
      </c>
      <c r="H2061" s="20" t="str">
        <f>Source!DG1071</f>
        <v>)*1,04</v>
      </c>
      <c r="I2061" s="9">
        <f>Source!AV1071</f>
        <v>1</v>
      </c>
      <c r="J2061" s="9">
        <f>IF(Source!BA1071&lt;&gt; 0, Source!BA1071, 1)</f>
        <v>1</v>
      </c>
      <c r="K2061" s="21">
        <f>Source!S1071</f>
        <v>36269.94</v>
      </c>
      <c r="L2061" s="21"/>
    </row>
    <row r="2062" spans="1:22" ht="14.25" x14ac:dyDescent="0.2">
      <c r="A2062" s="18"/>
      <c r="B2062" s="18"/>
      <c r="C2062" s="18"/>
      <c r="D2062" s="18" t="s">
        <v>1138</v>
      </c>
      <c r="E2062" s="19"/>
      <c r="F2062" s="9"/>
      <c r="G2062" s="21">
        <f>Source!AL1071</f>
        <v>1.57</v>
      </c>
      <c r="H2062" s="20" t="str">
        <f>Source!DD1071</f>
        <v/>
      </c>
      <c r="I2062" s="9">
        <f>Source!AW1071</f>
        <v>1</v>
      </c>
      <c r="J2062" s="9">
        <f>IF(Source!BC1071&lt;&gt; 0, Source!BC1071, 1)</f>
        <v>1</v>
      </c>
      <c r="K2062" s="21">
        <f>Source!P1071</f>
        <v>442.74</v>
      </c>
      <c r="L2062" s="21"/>
    </row>
    <row r="2063" spans="1:22" ht="14.25" x14ac:dyDescent="0.2">
      <c r="A2063" s="18"/>
      <c r="B2063" s="18"/>
      <c r="C2063" s="18"/>
      <c r="D2063" s="18" t="s">
        <v>1139</v>
      </c>
      <c r="E2063" s="19" t="s">
        <v>1140</v>
      </c>
      <c r="F2063" s="9">
        <f>Source!AT1071</f>
        <v>70</v>
      </c>
      <c r="G2063" s="21"/>
      <c r="H2063" s="20"/>
      <c r="I2063" s="9"/>
      <c r="J2063" s="9"/>
      <c r="K2063" s="21">
        <f>SUM(R2060:R2062)</f>
        <v>25388.959999999999</v>
      </c>
      <c r="L2063" s="21"/>
    </row>
    <row r="2064" spans="1:22" ht="14.25" x14ac:dyDescent="0.2">
      <c r="A2064" s="18"/>
      <c r="B2064" s="18"/>
      <c r="C2064" s="18"/>
      <c r="D2064" s="18" t="s">
        <v>1141</v>
      </c>
      <c r="E2064" s="19" t="s">
        <v>1140</v>
      </c>
      <c r="F2064" s="9">
        <f>Source!AU1071</f>
        <v>10</v>
      </c>
      <c r="G2064" s="21"/>
      <c r="H2064" s="20"/>
      <c r="I2064" s="9"/>
      <c r="J2064" s="9"/>
      <c r="K2064" s="21">
        <f>SUM(T2060:T2063)</f>
        <v>3626.99</v>
      </c>
      <c r="L2064" s="21"/>
    </row>
    <row r="2065" spans="1:22" ht="14.25" x14ac:dyDescent="0.2">
      <c r="A2065" s="18"/>
      <c r="B2065" s="18"/>
      <c r="C2065" s="18"/>
      <c r="D2065" s="18" t="s">
        <v>1142</v>
      </c>
      <c r="E2065" s="19" t="s">
        <v>1143</v>
      </c>
      <c r="F2065" s="9">
        <f>Source!AQ1071</f>
        <v>0.22</v>
      </c>
      <c r="G2065" s="21"/>
      <c r="H2065" s="20" t="str">
        <f>Source!DI1071</f>
        <v>)*1,04</v>
      </c>
      <c r="I2065" s="9">
        <f>Source!AV1071</f>
        <v>1</v>
      </c>
      <c r="J2065" s="9"/>
      <c r="K2065" s="21"/>
      <c r="L2065" s="21">
        <f>Source!U1071</f>
        <v>64.521600000000007</v>
      </c>
    </row>
    <row r="2066" spans="1:22" ht="15" x14ac:dyDescent="0.25">
      <c r="A2066" s="24"/>
      <c r="B2066" s="24"/>
      <c r="C2066" s="24"/>
      <c r="D2066" s="24"/>
      <c r="E2066" s="24"/>
      <c r="F2066" s="24"/>
      <c r="G2066" s="24"/>
      <c r="H2066" s="24"/>
      <c r="I2066" s="24"/>
      <c r="J2066" s="57">
        <f>K2061+K2062+K2063+K2064</f>
        <v>65728.63</v>
      </c>
      <c r="K2066" s="57"/>
      <c r="L2066" s="25">
        <f>IF(Source!I1071&lt;&gt;0, ROUND(J2066/Source!I1071, 2), 0)</f>
        <v>233.08</v>
      </c>
      <c r="P2066" s="23">
        <f>J2066</f>
        <v>65728.63</v>
      </c>
    </row>
    <row r="2067" spans="1:22" ht="193.5" x14ac:dyDescent="0.2">
      <c r="A2067" s="18">
        <v>234</v>
      </c>
      <c r="B2067" s="18">
        <v>234</v>
      </c>
      <c r="C2067" s="18" t="s">
        <v>1152</v>
      </c>
      <c r="D2067" s="18" t="s">
        <v>1159</v>
      </c>
      <c r="E2067" s="19" t="str">
        <f>Source!H1072</f>
        <v>шт.</v>
      </c>
      <c r="F2067" s="9">
        <f>Source!I1072</f>
        <v>19</v>
      </c>
      <c r="G2067" s="21"/>
      <c r="H2067" s="20"/>
      <c r="I2067" s="9"/>
      <c r="J2067" s="9"/>
      <c r="K2067" s="21"/>
      <c r="L2067" s="21"/>
      <c r="Q2067">
        <f>ROUND((Source!BZ1072/100)*ROUND((Source!AF1072*Source!AV1072)*Source!I1072, 2), 2)</f>
        <v>2332.7600000000002</v>
      </c>
      <c r="R2067">
        <f>Source!X1072</f>
        <v>2332.7600000000002</v>
      </c>
      <c r="S2067">
        <f>ROUND((Source!CA1072/100)*ROUND((Source!AF1072*Source!AV1072)*Source!I1072, 2), 2)</f>
        <v>333.25</v>
      </c>
      <c r="T2067">
        <f>Source!Y1072</f>
        <v>333.25</v>
      </c>
      <c r="U2067">
        <f>ROUND((175/100)*ROUND((Source!AE1072*Source!AV1072)*Source!I1072, 2), 2)</f>
        <v>0</v>
      </c>
      <c r="V2067">
        <f>ROUND((108/100)*ROUND(Source!CS1072*Source!I1072, 2), 2)</f>
        <v>0</v>
      </c>
    </row>
    <row r="2068" spans="1:22" ht="14.25" x14ac:dyDescent="0.2">
      <c r="A2068" s="18"/>
      <c r="B2068" s="18"/>
      <c r="C2068" s="18"/>
      <c r="D2068" s="18" t="s">
        <v>1136</v>
      </c>
      <c r="E2068" s="19"/>
      <c r="F2068" s="9"/>
      <c r="G2068" s="21">
        <f>Source!AO1072</f>
        <v>168.65</v>
      </c>
      <c r="H2068" s="20" t="str">
        <f>Source!DG1072</f>
        <v>)*1,04</v>
      </c>
      <c r="I2068" s="9">
        <f>Source!AV1072</f>
        <v>1</v>
      </c>
      <c r="J2068" s="9">
        <f>IF(Source!BA1072&lt;&gt; 0, Source!BA1072, 1)</f>
        <v>1</v>
      </c>
      <c r="K2068" s="21">
        <f>Source!S1072</f>
        <v>3332.52</v>
      </c>
      <c r="L2068" s="21"/>
    </row>
    <row r="2069" spans="1:22" ht="14.25" x14ac:dyDescent="0.2">
      <c r="A2069" s="18"/>
      <c r="B2069" s="18"/>
      <c r="C2069" s="18"/>
      <c r="D2069" s="18" t="s">
        <v>1138</v>
      </c>
      <c r="E2069" s="19"/>
      <c r="F2069" s="9"/>
      <c r="G2069" s="21">
        <f>Source!AL1072</f>
        <v>0.63</v>
      </c>
      <c r="H2069" s="20" t="str">
        <f>Source!DD1072</f>
        <v/>
      </c>
      <c r="I2069" s="9">
        <f>Source!AW1072</f>
        <v>1</v>
      </c>
      <c r="J2069" s="9">
        <f>IF(Source!BC1072&lt;&gt; 0, Source!BC1072, 1)</f>
        <v>1</v>
      </c>
      <c r="K2069" s="21">
        <f>Source!P1072</f>
        <v>11.97</v>
      </c>
      <c r="L2069" s="21"/>
    </row>
    <row r="2070" spans="1:22" ht="14.25" x14ac:dyDescent="0.2">
      <c r="A2070" s="18"/>
      <c r="B2070" s="18"/>
      <c r="C2070" s="18"/>
      <c r="D2070" s="18" t="s">
        <v>1139</v>
      </c>
      <c r="E2070" s="19" t="s">
        <v>1140</v>
      </c>
      <c r="F2070" s="9">
        <f>Source!AT1072</f>
        <v>70</v>
      </c>
      <c r="G2070" s="21"/>
      <c r="H2070" s="20"/>
      <c r="I2070" s="9"/>
      <c r="J2070" s="9"/>
      <c r="K2070" s="21">
        <f>SUM(R2067:R2069)</f>
        <v>2332.7600000000002</v>
      </c>
      <c r="L2070" s="21"/>
    </row>
    <row r="2071" spans="1:22" ht="14.25" x14ac:dyDescent="0.2">
      <c r="A2071" s="18"/>
      <c r="B2071" s="18"/>
      <c r="C2071" s="18"/>
      <c r="D2071" s="18" t="s">
        <v>1141</v>
      </c>
      <c r="E2071" s="19" t="s">
        <v>1140</v>
      </c>
      <c r="F2071" s="9">
        <f>Source!AU1072</f>
        <v>10</v>
      </c>
      <c r="G2071" s="21"/>
      <c r="H2071" s="20"/>
      <c r="I2071" s="9"/>
      <c r="J2071" s="9"/>
      <c r="K2071" s="21">
        <f>SUM(T2067:T2070)</f>
        <v>333.25</v>
      </c>
      <c r="L2071" s="21"/>
    </row>
    <row r="2072" spans="1:22" ht="14.25" x14ac:dyDescent="0.2">
      <c r="A2072" s="18"/>
      <c r="B2072" s="18"/>
      <c r="C2072" s="18"/>
      <c r="D2072" s="18" t="s">
        <v>1142</v>
      </c>
      <c r="E2072" s="19" t="s">
        <v>1143</v>
      </c>
      <c r="F2072" s="9">
        <f>Source!AQ1072</f>
        <v>0.3</v>
      </c>
      <c r="G2072" s="21"/>
      <c r="H2072" s="20" t="str">
        <f>Source!DI1072</f>
        <v>)*1,04</v>
      </c>
      <c r="I2072" s="9">
        <f>Source!AV1072</f>
        <v>1</v>
      </c>
      <c r="J2072" s="9"/>
      <c r="K2072" s="21"/>
      <c r="L2072" s="21">
        <f>Source!U1072</f>
        <v>5.9279999999999999</v>
      </c>
    </row>
    <row r="2073" spans="1:22" ht="15" x14ac:dyDescent="0.25">
      <c r="A2073" s="24"/>
      <c r="B2073" s="24"/>
      <c r="C2073" s="24"/>
      <c r="D2073" s="24"/>
      <c r="E2073" s="24"/>
      <c r="F2073" s="24"/>
      <c r="G2073" s="24"/>
      <c r="H2073" s="24"/>
      <c r="I2073" s="24"/>
      <c r="J2073" s="57">
        <f>K2068+K2069+K2070+K2071</f>
        <v>6010.5</v>
      </c>
      <c r="K2073" s="57"/>
      <c r="L2073" s="25">
        <f>IF(Source!I1072&lt;&gt;0, ROUND(J2073/Source!I1072, 2), 0)</f>
        <v>316.33999999999997</v>
      </c>
      <c r="P2073" s="23">
        <f>J2073</f>
        <v>6010.5</v>
      </c>
    </row>
    <row r="2074" spans="1:22" ht="122.25" x14ac:dyDescent="0.2">
      <c r="A2074" s="18">
        <v>235</v>
      </c>
      <c r="B2074" s="18">
        <v>235</v>
      </c>
      <c r="C2074" s="18" t="s">
        <v>1150</v>
      </c>
      <c r="D2074" s="18" t="s">
        <v>1157</v>
      </c>
      <c r="E2074" s="19" t="str">
        <f>Source!H1075</f>
        <v>шт.</v>
      </c>
      <c r="F2074" s="9">
        <f>Source!I1075</f>
        <v>720</v>
      </c>
      <c r="G2074" s="21"/>
      <c r="H2074" s="20"/>
      <c r="I2074" s="9"/>
      <c r="J2074" s="9"/>
      <c r="K2074" s="21"/>
      <c r="L2074" s="21"/>
      <c r="Q2074">
        <f>ROUND((Source!BZ1075/100)*ROUND((Source!AF1075*Source!AV1075)*Source!I1075, 2), 2)</f>
        <v>64822.87</v>
      </c>
      <c r="R2074">
        <f>Source!X1075</f>
        <v>64822.87</v>
      </c>
      <c r="S2074">
        <f>ROUND((Source!CA1075/100)*ROUND((Source!AF1075*Source!AV1075)*Source!I1075, 2), 2)</f>
        <v>9260.41</v>
      </c>
      <c r="T2074">
        <f>Source!Y1075</f>
        <v>9260.41</v>
      </c>
      <c r="U2074">
        <f>ROUND((175/100)*ROUND((Source!AE1075*Source!AV1075)*Source!I1075, 2), 2)</f>
        <v>0</v>
      </c>
      <c r="V2074">
        <f>ROUND((108/100)*ROUND(Source!CS1075*Source!I1075, 2), 2)</f>
        <v>0</v>
      </c>
    </row>
    <row r="2075" spans="1:22" ht="14.25" x14ac:dyDescent="0.2">
      <c r="A2075" s="18"/>
      <c r="B2075" s="18"/>
      <c r="C2075" s="18"/>
      <c r="D2075" s="18" t="s">
        <v>1136</v>
      </c>
      <c r="E2075" s="19"/>
      <c r="F2075" s="9"/>
      <c r="G2075" s="21">
        <f>Source!AO1075</f>
        <v>123.67</v>
      </c>
      <c r="H2075" s="20" t="str">
        <f>Source!DG1075</f>
        <v>)*1,04</v>
      </c>
      <c r="I2075" s="9">
        <f>Source!AV1075</f>
        <v>1</v>
      </c>
      <c r="J2075" s="9">
        <f>IF(Source!BA1075&lt;&gt; 0, Source!BA1075, 1)</f>
        <v>1</v>
      </c>
      <c r="K2075" s="21">
        <f>Source!S1075</f>
        <v>92604.1</v>
      </c>
      <c r="L2075" s="21"/>
    </row>
    <row r="2076" spans="1:22" ht="14.25" x14ac:dyDescent="0.2">
      <c r="A2076" s="18"/>
      <c r="B2076" s="18"/>
      <c r="C2076" s="18"/>
      <c r="D2076" s="18" t="s">
        <v>1138</v>
      </c>
      <c r="E2076" s="19"/>
      <c r="F2076" s="9"/>
      <c r="G2076" s="21">
        <f>Source!AL1075</f>
        <v>1.57</v>
      </c>
      <c r="H2076" s="20" t="str">
        <f>Source!DD1075</f>
        <v/>
      </c>
      <c r="I2076" s="9">
        <f>Source!AW1075</f>
        <v>1</v>
      </c>
      <c r="J2076" s="9">
        <f>IF(Source!BC1075&lt;&gt; 0, Source!BC1075, 1)</f>
        <v>1</v>
      </c>
      <c r="K2076" s="21">
        <f>Source!P1075</f>
        <v>1130.4000000000001</v>
      </c>
      <c r="L2076" s="21"/>
    </row>
    <row r="2077" spans="1:22" ht="14.25" x14ac:dyDescent="0.2">
      <c r="A2077" s="18"/>
      <c r="B2077" s="18"/>
      <c r="C2077" s="18"/>
      <c r="D2077" s="18" t="s">
        <v>1139</v>
      </c>
      <c r="E2077" s="19" t="s">
        <v>1140</v>
      </c>
      <c r="F2077" s="9">
        <f>Source!AT1075</f>
        <v>70</v>
      </c>
      <c r="G2077" s="21"/>
      <c r="H2077" s="20"/>
      <c r="I2077" s="9"/>
      <c r="J2077" s="9"/>
      <c r="K2077" s="21">
        <f>SUM(R2074:R2076)</f>
        <v>64822.87</v>
      </c>
      <c r="L2077" s="21"/>
    </row>
    <row r="2078" spans="1:22" ht="14.25" x14ac:dyDescent="0.2">
      <c r="A2078" s="18"/>
      <c r="B2078" s="18"/>
      <c r="C2078" s="18"/>
      <c r="D2078" s="18" t="s">
        <v>1141</v>
      </c>
      <c r="E2078" s="19" t="s">
        <v>1140</v>
      </c>
      <c r="F2078" s="9">
        <f>Source!AU1075</f>
        <v>10</v>
      </c>
      <c r="G2078" s="21"/>
      <c r="H2078" s="20"/>
      <c r="I2078" s="9"/>
      <c r="J2078" s="9"/>
      <c r="K2078" s="21">
        <f>SUM(T2074:T2077)</f>
        <v>9260.41</v>
      </c>
      <c r="L2078" s="21"/>
    </row>
    <row r="2079" spans="1:22" ht="14.25" x14ac:dyDescent="0.2">
      <c r="A2079" s="18"/>
      <c r="B2079" s="18"/>
      <c r="C2079" s="18"/>
      <c r="D2079" s="18" t="s">
        <v>1142</v>
      </c>
      <c r="E2079" s="19" t="s">
        <v>1143</v>
      </c>
      <c r="F2079" s="9">
        <f>Source!AQ1075</f>
        <v>0.22</v>
      </c>
      <c r="G2079" s="21"/>
      <c r="H2079" s="20" t="str">
        <f>Source!DI1075</f>
        <v>)*1,04</v>
      </c>
      <c r="I2079" s="9">
        <f>Source!AV1075</f>
        <v>1</v>
      </c>
      <c r="J2079" s="9"/>
      <c r="K2079" s="21"/>
      <c r="L2079" s="21">
        <f>Source!U1075</f>
        <v>164.73599999999999</v>
      </c>
    </row>
    <row r="2080" spans="1:22" ht="15" x14ac:dyDescent="0.25">
      <c r="A2080" s="24"/>
      <c r="B2080" s="24"/>
      <c r="C2080" s="24"/>
      <c r="D2080" s="24"/>
      <c r="E2080" s="24"/>
      <c r="F2080" s="24"/>
      <c r="G2080" s="24"/>
      <c r="H2080" s="24"/>
      <c r="I2080" s="24"/>
      <c r="J2080" s="57">
        <f>K2075+K2076+K2077+K2078</f>
        <v>167817.78</v>
      </c>
      <c r="K2080" s="57"/>
      <c r="L2080" s="25">
        <f>IF(Source!I1075&lt;&gt;0, ROUND(J2080/Source!I1075, 2), 0)</f>
        <v>233.08</v>
      </c>
      <c r="P2080" s="23">
        <f>J2080</f>
        <v>167817.78</v>
      </c>
    </row>
    <row r="2081" spans="1:22" ht="42.75" x14ac:dyDescent="0.2">
      <c r="A2081" s="18">
        <v>236</v>
      </c>
      <c r="B2081" s="18">
        <v>236</v>
      </c>
      <c r="C2081" s="18" t="str">
        <f>Source!F1076</f>
        <v>1.20-2103-7-1/1</v>
      </c>
      <c r="D2081" s="18" t="str">
        <f>Source!G1076</f>
        <v>Техническое обслуживание электроосветительной арматуры с одной лампой накаливания</v>
      </c>
      <c r="E2081" s="19" t="str">
        <f>Source!H1076</f>
        <v>10 шт.</v>
      </c>
      <c r="F2081" s="9">
        <f>Source!I1076</f>
        <v>0.5</v>
      </c>
      <c r="G2081" s="21"/>
      <c r="H2081" s="20"/>
      <c r="I2081" s="9"/>
      <c r="J2081" s="9"/>
      <c r="K2081" s="21"/>
      <c r="L2081" s="21"/>
      <c r="Q2081">
        <f>ROUND((Source!BZ1076/100)*ROUND((Source!AF1076*Source!AV1076)*Source!I1076, 2), 2)</f>
        <v>532.20000000000005</v>
      </c>
      <c r="R2081">
        <f>Source!X1076</f>
        <v>532.20000000000005</v>
      </c>
      <c r="S2081">
        <f>ROUND((Source!CA1076/100)*ROUND((Source!AF1076*Source!AV1076)*Source!I1076, 2), 2)</f>
        <v>76.03</v>
      </c>
      <c r="T2081">
        <f>Source!Y1076</f>
        <v>76.03</v>
      </c>
      <c r="U2081">
        <f>ROUND((175/100)*ROUND((Source!AE1076*Source!AV1076)*Source!I1076, 2), 2)</f>
        <v>0</v>
      </c>
      <c r="V2081">
        <f>ROUND((108/100)*ROUND(Source!CS1076*Source!I1076, 2), 2)</f>
        <v>0</v>
      </c>
    </row>
    <row r="2082" spans="1:22" x14ac:dyDescent="0.2">
      <c r="D2082" s="22" t="str">
        <f>"Объем: "&amp;Source!I1076&amp;"=5/"&amp;"10"</f>
        <v>Объем: 0,5=5/10</v>
      </c>
    </row>
    <row r="2083" spans="1:22" ht="14.25" x14ac:dyDescent="0.2">
      <c r="A2083" s="18"/>
      <c r="B2083" s="18"/>
      <c r="C2083" s="18"/>
      <c r="D2083" s="18" t="s">
        <v>1136</v>
      </c>
      <c r="E2083" s="19"/>
      <c r="F2083" s="9"/>
      <c r="G2083" s="21">
        <f>Source!AO1076</f>
        <v>1520.55</v>
      </c>
      <c r="H2083" s="20" t="str">
        <f>Source!DG1076</f>
        <v/>
      </c>
      <c r="I2083" s="9">
        <f>Source!AV1076</f>
        <v>1</v>
      </c>
      <c r="J2083" s="9">
        <f>IF(Source!BA1076&lt;&gt; 0, Source!BA1076, 1)</f>
        <v>1</v>
      </c>
      <c r="K2083" s="21">
        <f>Source!S1076</f>
        <v>760.28</v>
      </c>
      <c r="L2083" s="21"/>
    </row>
    <row r="2084" spans="1:22" ht="14.25" x14ac:dyDescent="0.2">
      <c r="A2084" s="18"/>
      <c r="B2084" s="18"/>
      <c r="C2084" s="18"/>
      <c r="D2084" s="18" t="s">
        <v>1138</v>
      </c>
      <c r="E2084" s="19"/>
      <c r="F2084" s="9"/>
      <c r="G2084" s="21">
        <f>Source!AL1076</f>
        <v>11.82</v>
      </c>
      <c r="H2084" s="20" t="str">
        <f>Source!DD1076</f>
        <v/>
      </c>
      <c r="I2084" s="9">
        <f>Source!AW1076</f>
        <v>1</v>
      </c>
      <c r="J2084" s="9">
        <f>IF(Source!BC1076&lt;&gt; 0, Source!BC1076, 1)</f>
        <v>1</v>
      </c>
      <c r="K2084" s="21">
        <f>Source!P1076</f>
        <v>5.91</v>
      </c>
      <c r="L2084" s="21"/>
    </row>
    <row r="2085" spans="1:22" ht="14.25" x14ac:dyDescent="0.2">
      <c r="A2085" s="18"/>
      <c r="B2085" s="18"/>
      <c r="C2085" s="18"/>
      <c r="D2085" s="18" t="s">
        <v>1139</v>
      </c>
      <c r="E2085" s="19" t="s">
        <v>1140</v>
      </c>
      <c r="F2085" s="9">
        <f>Source!AT1076</f>
        <v>70</v>
      </c>
      <c r="G2085" s="21"/>
      <c r="H2085" s="20"/>
      <c r="I2085" s="9"/>
      <c r="J2085" s="9"/>
      <c r="K2085" s="21">
        <f>SUM(R2081:R2084)</f>
        <v>532.20000000000005</v>
      </c>
      <c r="L2085" s="21"/>
    </row>
    <row r="2086" spans="1:22" ht="14.25" x14ac:dyDescent="0.2">
      <c r="A2086" s="18"/>
      <c r="B2086" s="18"/>
      <c r="C2086" s="18"/>
      <c r="D2086" s="18" t="s">
        <v>1141</v>
      </c>
      <c r="E2086" s="19" t="s">
        <v>1140</v>
      </c>
      <c r="F2086" s="9">
        <f>Source!AU1076</f>
        <v>10</v>
      </c>
      <c r="G2086" s="21"/>
      <c r="H2086" s="20"/>
      <c r="I2086" s="9"/>
      <c r="J2086" s="9"/>
      <c r="K2086" s="21">
        <f>SUM(T2081:T2085)</f>
        <v>76.03</v>
      </c>
      <c r="L2086" s="21"/>
    </row>
    <row r="2087" spans="1:22" ht="14.25" x14ac:dyDescent="0.2">
      <c r="A2087" s="18"/>
      <c r="B2087" s="18"/>
      <c r="C2087" s="18"/>
      <c r="D2087" s="18" t="s">
        <v>1142</v>
      </c>
      <c r="E2087" s="19" t="s">
        <v>1143</v>
      </c>
      <c r="F2087" s="9">
        <f>Source!AQ1076</f>
        <v>3</v>
      </c>
      <c r="G2087" s="21"/>
      <c r="H2087" s="20" t="str">
        <f>Source!DI1076</f>
        <v/>
      </c>
      <c r="I2087" s="9">
        <f>Source!AV1076</f>
        <v>1</v>
      </c>
      <c r="J2087" s="9"/>
      <c r="K2087" s="21"/>
      <c r="L2087" s="21">
        <f>Source!U1076</f>
        <v>1.5</v>
      </c>
    </row>
    <row r="2088" spans="1:22" ht="15" x14ac:dyDescent="0.25">
      <c r="A2088" s="24"/>
      <c r="B2088" s="24"/>
      <c r="C2088" s="24"/>
      <c r="D2088" s="24"/>
      <c r="E2088" s="24"/>
      <c r="F2088" s="24"/>
      <c r="G2088" s="24"/>
      <c r="H2088" s="24"/>
      <c r="I2088" s="24"/>
      <c r="J2088" s="57">
        <f>K2083+K2084+K2085+K2086</f>
        <v>1374.4199999999998</v>
      </c>
      <c r="K2088" s="57"/>
      <c r="L2088" s="25">
        <f>IF(Source!I1076&lt;&gt;0, ROUND(J2088/Source!I1076, 2), 0)</f>
        <v>2748.84</v>
      </c>
      <c r="P2088" s="23">
        <f>J2088</f>
        <v>1374.4199999999998</v>
      </c>
    </row>
    <row r="2089" spans="1:22" ht="179.25" x14ac:dyDescent="0.2">
      <c r="A2089" s="18">
        <v>237</v>
      </c>
      <c r="B2089" s="18">
        <v>237</v>
      </c>
      <c r="C2089" s="18" t="s">
        <v>1152</v>
      </c>
      <c r="D2089" s="18" t="s">
        <v>1158</v>
      </c>
      <c r="E2089" s="19" t="str">
        <f>Source!H1078</f>
        <v>шт.</v>
      </c>
      <c r="F2089" s="9">
        <f>Source!I1078</f>
        <v>61</v>
      </c>
      <c r="G2089" s="21"/>
      <c r="H2089" s="20"/>
      <c r="I2089" s="9"/>
      <c r="J2089" s="9"/>
      <c r="K2089" s="21"/>
      <c r="L2089" s="21"/>
      <c r="Q2089">
        <f>ROUND((Source!BZ1078/100)*ROUND((Source!AF1078*Source!AV1078)*Source!I1078, 2), 2)</f>
        <v>7489.41</v>
      </c>
      <c r="R2089">
        <f>Source!X1078</f>
        <v>7489.41</v>
      </c>
      <c r="S2089">
        <f>ROUND((Source!CA1078/100)*ROUND((Source!AF1078*Source!AV1078)*Source!I1078, 2), 2)</f>
        <v>1069.92</v>
      </c>
      <c r="T2089">
        <f>Source!Y1078</f>
        <v>1069.92</v>
      </c>
      <c r="U2089">
        <f>ROUND((175/100)*ROUND((Source!AE1078*Source!AV1078)*Source!I1078, 2), 2)</f>
        <v>0</v>
      </c>
      <c r="V2089">
        <f>ROUND((108/100)*ROUND(Source!CS1078*Source!I1078, 2), 2)</f>
        <v>0</v>
      </c>
    </row>
    <row r="2090" spans="1:22" x14ac:dyDescent="0.2">
      <c r="D2090" s="22" t="str">
        <f>"Объем: "&amp;Source!I1078&amp;"=56+"&amp;"5"</f>
        <v>Объем: 61=56+5</v>
      </c>
    </row>
    <row r="2091" spans="1:22" ht="14.25" x14ac:dyDescent="0.2">
      <c r="A2091" s="18"/>
      <c r="B2091" s="18"/>
      <c r="C2091" s="18"/>
      <c r="D2091" s="18" t="s">
        <v>1136</v>
      </c>
      <c r="E2091" s="19"/>
      <c r="F2091" s="9"/>
      <c r="G2091" s="21">
        <f>Source!AO1078</f>
        <v>168.65</v>
      </c>
      <c r="H2091" s="20" t="str">
        <f>Source!DG1078</f>
        <v>)*1,04</v>
      </c>
      <c r="I2091" s="9">
        <f>Source!AV1078</f>
        <v>1</v>
      </c>
      <c r="J2091" s="9">
        <f>IF(Source!BA1078&lt;&gt; 0, Source!BA1078, 1)</f>
        <v>1</v>
      </c>
      <c r="K2091" s="21">
        <f>Source!S1078</f>
        <v>10699.16</v>
      </c>
      <c r="L2091" s="21"/>
    </row>
    <row r="2092" spans="1:22" ht="14.25" x14ac:dyDescent="0.2">
      <c r="A2092" s="18"/>
      <c r="B2092" s="18"/>
      <c r="C2092" s="18"/>
      <c r="D2092" s="18" t="s">
        <v>1138</v>
      </c>
      <c r="E2092" s="19"/>
      <c r="F2092" s="9"/>
      <c r="G2092" s="21">
        <f>Source!AL1078</f>
        <v>0.63</v>
      </c>
      <c r="H2092" s="20" t="str">
        <f>Source!DD1078</f>
        <v/>
      </c>
      <c r="I2092" s="9">
        <f>Source!AW1078</f>
        <v>1</v>
      </c>
      <c r="J2092" s="9">
        <f>IF(Source!BC1078&lt;&gt; 0, Source!BC1078, 1)</f>
        <v>1</v>
      </c>
      <c r="K2092" s="21">
        <f>Source!P1078</f>
        <v>38.43</v>
      </c>
      <c r="L2092" s="21"/>
    </row>
    <row r="2093" spans="1:22" ht="14.25" x14ac:dyDescent="0.2">
      <c r="A2093" s="18"/>
      <c r="B2093" s="18"/>
      <c r="C2093" s="18"/>
      <c r="D2093" s="18" t="s">
        <v>1139</v>
      </c>
      <c r="E2093" s="19" t="s">
        <v>1140</v>
      </c>
      <c r="F2093" s="9">
        <f>Source!AT1078</f>
        <v>70</v>
      </c>
      <c r="G2093" s="21"/>
      <c r="H2093" s="20"/>
      <c r="I2093" s="9"/>
      <c r="J2093" s="9"/>
      <c r="K2093" s="21">
        <f>SUM(R2089:R2092)</f>
        <v>7489.41</v>
      </c>
      <c r="L2093" s="21"/>
    </row>
    <row r="2094" spans="1:22" ht="14.25" x14ac:dyDescent="0.2">
      <c r="A2094" s="18"/>
      <c r="B2094" s="18"/>
      <c r="C2094" s="18"/>
      <c r="D2094" s="18" t="s">
        <v>1141</v>
      </c>
      <c r="E2094" s="19" t="s">
        <v>1140</v>
      </c>
      <c r="F2094" s="9">
        <f>Source!AU1078</f>
        <v>10</v>
      </c>
      <c r="G2094" s="21"/>
      <c r="H2094" s="20"/>
      <c r="I2094" s="9"/>
      <c r="J2094" s="9"/>
      <c r="K2094" s="21">
        <f>SUM(T2089:T2093)</f>
        <v>1069.92</v>
      </c>
      <c r="L2094" s="21"/>
    </row>
    <row r="2095" spans="1:22" ht="14.25" x14ac:dyDescent="0.2">
      <c r="A2095" s="18"/>
      <c r="B2095" s="18"/>
      <c r="C2095" s="18"/>
      <c r="D2095" s="18" t="s">
        <v>1142</v>
      </c>
      <c r="E2095" s="19" t="s">
        <v>1143</v>
      </c>
      <c r="F2095" s="9">
        <f>Source!AQ1078</f>
        <v>0.3</v>
      </c>
      <c r="G2095" s="21"/>
      <c r="H2095" s="20" t="str">
        <f>Source!DI1078</f>
        <v>)*1,04</v>
      </c>
      <c r="I2095" s="9">
        <f>Source!AV1078</f>
        <v>1</v>
      </c>
      <c r="J2095" s="9"/>
      <c r="K2095" s="21"/>
      <c r="L2095" s="21">
        <f>Source!U1078</f>
        <v>19.032</v>
      </c>
    </row>
    <row r="2096" spans="1:22" ht="15" x14ac:dyDescent="0.25">
      <c r="A2096" s="24"/>
      <c r="B2096" s="24"/>
      <c r="C2096" s="24"/>
      <c r="D2096" s="24"/>
      <c r="E2096" s="24"/>
      <c r="F2096" s="24"/>
      <c r="G2096" s="24"/>
      <c r="H2096" s="24"/>
      <c r="I2096" s="24"/>
      <c r="J2096" s="57">
        <f>K2091+K2092+K2093+K2094</f>
        <v>19296.919999999998</v>
      </c>
      <c r="K2096" s="57"/>
      <c r="L2096" s="25">
        <f>IF(Source!I1078&lt;&gt;0, ROUND(J2096/Source!I1078, 2), 0)</f>
        <v>316.33999999999997</v>
      </c>
      <c r="P2096" s="23">
        <f>J2096</f>
        <v>19296.919999999998</v>
      </c>
    </row>
    <row r="2098" spans="1:22" ht="15" x14ac:dyDescent="0.25">
      <c r="A2098" s="55" t="str">
        <f>CONCATENATE("Итого по подразделу: ",IF(Source!G1080&lt;&gt;"Новый подраздел", Source!G1080, ""))</f>
        <v>Итого по подразделу: Светотехнические изделия 2</v>
      </c>
      <c r="B2098" s="55"/>
      <c r="C2098" s="55"/>
      <c r="D2098" s="55"/>
      <c r="E2098" s="55"/>
      <c r="F2098" s="55"/>
      <c r="G2098" s="55"/>
      <c r="H2098" s="55"/>
      <c r="I2098" s="55"/>
      <c r="J2098" s="53">
        <f>SUM(P2051:P2097)</f>
        <v>270906.77</v>
      </c>
      <c r="K2098" s="54"/>
      <c r="L2098" s="26"/>
    </row>
    <row r="2101" spans="1:22" ht="16.5" x14ac:dyDescent="0.25">
      <c r="A2101" s="56" t="str">
        <f>CONCATENATE("Подраздел: ",IF(Source!G1110&lt;&gt;"Новый подраздел", Source!G1110, ""))</f>
        <v>Подраздел: Электроустановочные изделия 2</v>
      </c>
      <c r="B2101" s="56"/>
      <c r="C2101" s="56"/>
      <c r="D2101" s="56"/>
      <c r="E2101" s="56"/>
      <c r="F2101" s="56"/>
      <c r="G2101" s="56"/>
      <c r="H2101" s="56"/>
      <c r="I2101" s="56"/>
      <c r="J2101" s="56"/>
      <c r="K2101" s="56"/>
      <c r="L2101" s="56"/>
    </row>
    <row r="2102" spans="1:22" ht="71.25" x14ac:dyDescent="0.2">
      <c r="A2102" s="18">
        <v>238</v>
      </c>
      <c r="B2102" s="18">
        <v>238</v>
      </c>
      <c r="C2102" s="18" t="str">
        <f>Source!F1115</f>
        <v>1.21-2303-37-1/1</v>
      </c>
      <c r="D2102" s="18" t="str">
        <f>Source!G1115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2102" s="19" t="str">
        <f>Source!H1115</f>
        <v>10 шт.</v>
      </c>
      <c r="F2102" s="9">
        <f>Source!I1115</f>
        <v>35.5</v>
      </c>
      <c r="G2102" s="21"/>
      <c r="H2102" s="20"/>
      <c r="I2102" s="9"/>
      <c r="J2102" s="9"/>
      <c r="K2102" s="21"/>
      <c r="L2102" s="21"/>
      <c r="Q2102">
        <f>ROUND((Source!BZ1115/100)*ROUND((Source!AF1115*Source!AV1115)*Source!I1115, 2), 2)</f>
        <v>2762.08</v>
      </c>
      <c r="R2102">
        <f>Source!X1115</f>
        <v>2762.08</v>
      </c>
      <c r="S2102">
        <f>ROUND((Source!CA1115/100)*ROUND((Source!AF1115*Source!AV1115)*Source!I1115, 2), 2)</f>
        <v>394.58</v>
      </c>
      <c r="T2102">
        <f>Source!Y1115</f>
        <v>394.58</v>
      </c>
      <c r="U2102">
        <f>ROUND((175/100)*ROUND((Source!AE1115*Source!AV1115)*Source!I1115, 2), 2)</f>
        <v>0</v>
      </c>
      <c r="V2102">
        <f>ROUND((108/100)*ROUND(Source!CS1115*Source!I1115, 2), 2)</f>
        <v>0</v>
      </c>
    </row>
    <row r="2103" spans="1:22" x14ac:dyDescent="0.2">
      <c r="D2103" s="22" t="str">
        <f>"Объем: "&amp;Source!I1115&amp;"=355/"&amp;"10"</f>
        <v>Объем: 35,5=355/10</v>
      </c>
    </row>
    <row r="2104" spans="1:22" ht="14.25" x14ac:dyDescent="0.2">
      <c r="A2104" s="18"/>
      <c r="B2104" s="18"/>
      <c r="C2104" s="18"/>
      <c r="D2104" s="18" t="s">
        <v>1136</v>
      </c>
      <c r="E2104" s="19"/>
      <c r="F2104" s="9"/>
      <c r="G2104" s="21">
        <f>Source!AO1115</f>
        <v>111.15</v>
      </c>
      <c r="H2104" s="20" t="str">
        <f>Source!DG1115</f>
        <v/>
      </c>
      <c r="I2104" s="9">
        <f>Source!AV1115</f>
        <v>1</v>
      </c>
      <c r="J2104" s="9">
        <f>IF(Source!BA1115&lt;&gt; 0, Source!BA1115, 1)</f>
        <v>1</v>
      </c>
      <c r="K2104" s="21">
        <f>Source!S1115</f>
        <v>3945.83</v>
      </c>
      <c r="L2104" s="21"/>
    </row>
    <row r="2105" spans="1:22" ht="14.25" x14ac:dyDescent="0.2">
      <c r="A2105" s="18"/>
      <c r="B2105" s="18"/>
      <c r="C2105" s="18"/>
      <c r="D2105" s="18" t="s">
        <v>1138</v>
      </c>
      <c r="E2105" s="19"/>
      <c r="F2105" s="9"/>
      <c r="G2105" s="21">
        <f>Source!AL1115</f>
        <v>6.3</v>
      </c>
      <c r="H2105" s="20" t="str">
        <f>Source!DD1115</f>
        <v/>
      </c>
      <c r="I2105" s="9">
        <f>Source!AW1115</f>
        <v>1</v>
      </c>
      <c r="J2105" s="9">
        <f>IF(Source!BC1115&lt;&gt; 0, Source!BC1115, 1)</f>
        <v>1</v>
      </c>
      <c r="K2105" s="21">
        <f>Source!P1115</f>
        <v>223.65</v>
      </c>
      <c r="L2105" s="21"/>
    </row>
    <row r="2106" spans="1:22" ht="14.25" x14ac:dyDescent="0.2">
      <c r="A2106" s="18"/>
      <c r="B2106" s="18"/>
      <c r="C2106" s="18"/>
      <c r="D2106" s="18" t="s">
        <v>1139</v>
      </c>
      <c r="E2106" s="19" t="s">
        <v>1140</v>
      </c>
      <c r="F2106" s="9">
        <f>Source!AT1115</f>
        <v>70</v>
      </c>
      <c r="G2106" s="21"/>
      <c r="H2106" s="20"/>
      <c r="I2106" s="9"/>
      <c r="J2106" s="9"/>
      <c r="K2106" s="21">
        <f>SUM(R2102:R2105)</f>
        <v>2762.08</v>
      </c>
      <c r="L2106" s="21"/>
    </row>
    <row r="2107" spans="1:22" ht="14.25" x14ac:dyDescent="0.2">
      <c r="A2107" s="18"/>
      <c r="B2107" s="18"/>
      <c r="C2107" s="18"/>
      <c r="D2107" s="18" t="s">
        <v>1141</v>
      </c>
      <c r="E2107" s="19" t="s">
        <v>1140</v>
      </c>
      <c r="F2107" s="9">
        <f>Source!AU1115</f>
        <v>10</v>
      </c>
      <c r="G2107" s="21"/>
      <c r="H2107" s="20"/>
      <c r="I2107" s="9"/>
      <c r="J2107" s="9"/>
      <c r="K2107" s="21">
        <f>SUM(T2102:T2106)</f>
        <v>394.58</v>
      </c>
      <c r="L2107" s="21"/>
    </row>
    <row r="2108" spans="1:22" ht="14.25" x14ac:dyDescent="0.2">
      <c r="A2108" s="18"/>
      <c r="B2108" s="18"/>
      <c r="C2108" s="18"/>
      <c r="D2108" s="18" t="s">
        <v>1142</v>
      </c>
      <c r="E2108" s="19" t="s">
        <v>1143</v>
      </c>
      <c r="F2108" s="9">
        <f>Source!AQ1115</f>
        <v>0.18</v>
      </c>
      <c r="G2108" s="21"/>
      <c r="H2108" s="20" t="str">
        <f>Source!DI1115</f>
        <v/>
      </c>
      <c r="I2108" s="9">
        <f>Source!AV1115</f>
        <v>1</v>
      </c>
      <c r="J2108" s="9"/>
      <c r="K2108" s="21"/>
      <c r="L2108" s="21">
        <f>Source!U1115</f>
        <v>6.39</v>
      </c>
    </row>
    <row r="2109" spans="1:22" ht="15" x14ac:dyDescent="0.25">
      <c r="A2109" s="24"/>
      <c r="B2109" s="24"/>
      <c r="C2109" s="24"/>
      <c r="D2109" s="24"/>
      <c r="E2109" s="24"/>
      <c r="F2109" s="24"/>
      <c r="G2109" s="24"/>
      <c r="H2109" s="24"/>
      <c r="I2109" s="24"/>
      <c r="J2109" s="57">
        <f>K2104+K2105+K2106+K2107</f>
        <v>7326.1399999999994</v>
      </c>
      <c r="K2109" s="57"/>
      <c r="L2109" s="25">
        <f>IF(Source!I1115&lt;&gt;0, ROUND(J2109/Source!I1115, 2), 0)</f>
        <v>206.37</v>
      </c>
      <c r="P2109" s="23">
        <f>J2109</f>
        <v>7326.1399999999994</v>
      </c>
    </row>
    <row r="2110" spans="1:22" ht="42.75" x14ac:dyDescent="0.2">
      <c r="A2110" s="18">
        <v>239</v>
      </c>
      <c r="B2110" s="18">
        <v>239</v>
      </c>
      <c r="C2110" s="18" t="str">
        <f>Source!F1117</f>
        <v>1.21-2303-28-1/1</v>
      </c>
      <c r="D2110" s="18" t="str">
        <f>Source!G1117</f>
        <v>Техническое обслуживание автоматического выключателя до 160 А / Выключатель одноклавишный</v>
      </c>
      <c r="E2110" s="19" t="str">
        <f>Source!H1117</f>
        <v>шт.</v>
      </c>
      <c r="F2110" s="9">
        <f>Source!I1117</f>
        <v>13</v>
      </c>
      <c r="G2110" s="21"/>
      <c r="H2110" s="20"/>
      <c r="I2110" s="9"/>
      <c r="J2110" s="9"/>
      <c r="K2110" s="21"/>
      <c r="L2110" s="21"/>
      <c r="Q2110">
        <f>ROUND((Source!BZ1117/100)*ROUND((Source!AF1117*Source!AV1117)*Source!I1117, 2), 2)</f>
        <v>3874.78</v>
      </c>
      <c r="R2110">
        <f>Source!X1117</f>
        <v>3874.78</v>
      </c>
      <c r="S2110">
        <f>ROUND((Source!CA1117/100)*ROUND((Source!AF1117*Source!AV1117)*Source!I1117, 2), 2)</f>
        <v>553.54</v>
      </c>
      <c r="T2110">
        <f>Source!Y1117</f>
        <v>553.54</v>
      </c>
      <c r="U2110">
        <f>ROUND((175/100)*ROUND((Source!AE1117*Source!AV1117)*Source!I1117, 2), 2)</f>
        <v>0</v>
      </c>
      <c r="V2110">
        <f>ROUND((108/100)*ROUND(Source!CS1117*Source!I1117, 2), 2)</f>
        <v>0</v>
      </c>
    </row>
    <row r="2111" spans="1:22" ht="14.25" x14ac:dyDescent="0.2">
      <c r="A2111" s="18"/>
      <c r="B2111" s="18"/>
      <c r="C2111" s="18"/>
      <c r="D2111" s="18" t="s">
        <v>1136</v>
      </c>
      <c r="E2111" s="19"/>
      <c r="F2111" s="9"/>
      <c r="G2111" s="21">
        <f>Source!AO1117</f>
        <v>212.9</v>
      </c>
      <c r="H2111" s="20" t="str">
        <f>Source!DG1117</f>
        <v>)*2</v>
      </c>
      <c r="I2111" s="9">
        <f>Source!AV1117</f>
        <v>1</v>
      </c>
      <c r="J2111" s="9">
        <f>IF(Source!BA1117&lt;&gt; 0, Source!BA1117, 1)</f>
        <v>1</v>
      </c>
      <c r="K2111" s="21">
        <f>Source!S1117</f>
        <v>5535.4</v>
      </c>
      <c r="L2111" s="21"/>
    </row>
    <row r="2112" spans="1:22" ht="14.25" x14ac:dyDescent="0.2">
      <c r="A2112" s="18"/>
      <c r="B2112" s="18"/>
      <c r="C2112" s="18"/>
      <c r="D2112" s="18" t="s">
        <v>1138</v>
      </c>
      <c r="E2112" s="19"/>
      <c r="F2112" s="9"/>
      <c r="G2112" s="21">
        <f>Source!AL1117</f>
        <v>4.53</v>
      </c>
      <c r="H2112" s="20" t="str">
        <f>Source!DD1117</f>
        <v>)*2</v>
      </c>
      <c r="I2112" s="9">
        <f>Source!AW1117</f>
        <v>1</v>
      </c>
      <c r="J2112" s="9">
        <f>IF(Source!BC1117&lt;&gt; 0, Source!BC1117, 1)</f>
        <v>1</v>
      </c>
      <c r="K2112" s="21">
        <f>Source!P1117</f>
        <v>117.78</v>
      </c>
      <c r="L2112" s="21"/>
    </row>
    <row r="2113" spans="1:22" ht="14.25" x14ac:dyDescent="0.2">
      <c r="A2113" s="18"/>
      <c r="B2113" s="18"/>
      <c r="C2113" s="18"/>
      <c r="D2113" s="18" t="s">
        <v>1139</v>
      </c>
      <c r="E2113" s="19" t="s">
        <v>1140</v>
      </c>
      <c r="F2113" s="9">
        <f>Source!AT1117</f>
        <v>70</v>
      </c>
      <c r="G2113" s="21"/>
      <c r="H2113" s="20"/>
      <c r="I2113" s="9"/>
      <c r="J2113" s="9"/>
      <c r="K2113" s="21">
        <f>SUM(R2110:R2112)</f>
        <v>3874.78</v>
      </c>
      <c r="L2113" s="21"/>
    </row>
    <row r="2114" spans="1:22" ht="14.25" x14ac:dyDescent="0.2">
      <c r="A2114" s="18"/>
      <c r="B2114" s="18"/>
      <c r="C2114" s="18"/>
      <c r="D2114" s="18" t="s">
        <v>1141</v>
      </c>
      <c r="E2114" s="19" t="s">
        <v>1140</v>
      </c>
      <c r="F2114" s="9">
        <f>Source!AU1117</f>
        <v>10</v>
      </c>
      <c r="G2114" s="21"/>
      <c r="H2114" s="20"/>
      <c r="I2114" s="9"/>
      <c r="J2114" s="9"/>
      <c r="K2114" s="21">
        <f>SUM(T2110:T2113)</f>
        <v>553.54</v>
      </c>
      <c r="L2114" s="21"/>
    </row>
    <row r="2115" spans="1:22" ht="14.25" x14ac:dyDescent="0.2">
      <c r="A2115" s="18"/>
      <c r="B2115" s="18"/>
      <c r="C2115" s="18"/>
      <c r="D2115" s="18" t="s">
        <v>1142</v>
      </c>
      <c r="E2115" s="19" t="s">
        <v>1143</v>
      </c>
      <c r="F2115" s="9">
        <f>Source!AQ1117</f>
        <v>0.3</v>
      </c>
      <c r="G2115" s="21"/>
      <c r="H2115" s="20" t="str">
        <f>Source!DI1117</f>
        <v>)*2</v>
      </c>
      <c r="I2115" s="9">
        <f>Source!AV1117</f>
        <v>1</v>
      </c>
      <c r="J2115" s="9"/>
      <c r="K2115" s="21"/>
      <c r="L2115" s="21">
        <f>Source!U1117</f>
        <v>7.8</v>
      </c>
    </row>
    <row r="2116" spans="1:22" ht="15" x14ac:dyDescent="0.25">
      <c r="A2116" s="24"/>
      <c r="B2116" s="24"/>
      <c r="C2116" s="24"/>
      <c r="D2116" s="24"/>
      <c r="E2116" s="24"/>
      <c r="F2116" s="24"/>
      <c r="G2116" s="24"/>
      <c r="H2116" s="24"/>
      <c r="I2116" s="24"/>
      <c r="J2116" s="57">
        <f>K2111+K2112+K2113+K2114</f>
        <v>10081.5</v>
      </c>
      <c r="K2116" s="57"/>
      <c r="L2116" s="25">
        <f>IF(Source!I1117&lt;&gt;0, ROUND(J2116/Source!I1117, 2), 0)</f>
        <v>775.5</v>
      </c>
      <c r="P2116" s="23">
        <f>J2116</f>
        <v>10081.5</v>
      </c>
    </row>
    <row r="2117" spans="1:22" ht="57" x14ac:dyDescent="0.2">
      <c r="A2117" s="18">
        <v>240</v>
      </c>
      <c r="B2117" s="18">
        <v>240</v>
      </c>
      <c r="C2117" s="18" t="str">
        <f>Source!F1118</f>
        <v>1.21-2303-18-1/1</v>
      </c>
      <c r="D2117" s="18" t="str">
        <f>Source!G1118</f>
        <v>Техническое обслуживание переключателя универсального, число секций до 8 / Переключатель 2-клавишный</v>
      </c>
      <c r="E2117" s="19" t="str">
        <f>Source!H1118</f>
        <v>шт.</v>
      </c>
      <c r="F2117" s="9">
        <f>Source!I1118</f>
        <v>24</v>
      </c>
      <c r="G2117" s="21"/>
      <c r="H2117" s="20"/>
      <c r="I2117" s="9"/>
      <c r="J2117" s="9"/>
      <c r="K2117" s="21"/>
      <c r="L2117" s="21"/>
      <c r="Q2117">
        <f>ROUND((Source!BZ1118/100)*ROUND((Source!AF1118*Source!AV1118)*Source!I1118, 2), 2)</f>
        <v>3112.2</v>
      </c>
      <c r="R2117">
        <f>Source!X1118</f>
        <v>3112.2</v>
      </c>
      <c r="S2117">
        <f>ROUND((Source!CA1118/100)*ROUND((Source!AF1118*Source!AV1118)*Source!I1118, 2), 2)</f>
        <v>444.6</v>
      </c>
      <c r="T2117">
        <f>Source!Y1118</f>
        <v>444.6</v>
      </c>
      <c r="U2117">
        <f>ROUND((175/100)*ROUND((Source!AE1118*Source!AV1118)*Source!I1118, 2), 2)</f>
        <v>0</v>
      </c>
      <c r="V2117">
        <f>ROUND((108/100)*ROUND(Source!CS1118*Source!I1118, 2), 2)</f>
        <v>0</v>
      </c>
    </row>
    <row r="2118" spans="1:22" ht="14.25" x14ac:dyDescent="0.2">
      <c r="A2118" s="18"/>
      <c r="B2118" s="18"/>
      <c r="C2118" s="18"/>
      <c r="D2118" s="18" t="s">
        <v>1136</v>
      </c>
      <c r="E2118" s="19"/>
      <c r="F2118" s="9"/>
      <c r="G2118" s="21">
        <f>Source!AO1118</f>
        <v>185.25</v>
      </c>
      <c r="H2118" s="20" t="str">
        <f>Source!DG1118</f>
        <v/>
      </c>
      <c r="I2118" s="9">
        <f>Source!AV1118</f>
        <v>1</v>
      </c>
      <c r="J2118" s="9">
        <f>IF(Source!BA1118&lt;&gt; 0, Source!BA1118, 1)</f>
        <v>1</v>
      </c>
      <c r="K2118" s="21">
        <f>Source!S1118</f>
        <v>4446</v>
      </c>
      <c r="L2118" s="21"/>
    </row>
    <row r="2119" spans="1:22" ht="14.25" x14ac:dyDescent="0.2">
      <c r="A2119" s="18"/>
      <c r="B2119" s="18"/>
      <c r="C2119" s="18"/>
      <c r="D2119" s="18" t="s">
        <v>1139</v>
      </c>
      <c r="E2119" s="19" t="s">
        <v>1140</v>
      </c>
      <c r="F2119" s="9">
        <f>Source!AT1118</f>
        <v>70</v>
      </c>
      <c r="G2119" s="21"/>
      <c r="H2119" s="20"/>
      <c r="I2119" s="9"/>
      <c r="J2119" s="9"/>
      <c r="K2119" s="21">
        <f>SUM(R2117:R2118)</f>
        <v>3112.2</v>
      </c>
      <c r="L2119" s="21"/>
    </row>
    <row r="2120" spans="1:22" ht="14.25" x14ac:dyDescent="0.2">
      <c r="A2120" s="18"/>
      <c r="B2120" s="18"/>
      <c r="C2120" s="18"/>
      <c r="D2120" s="18" t="s">
        <v>1141</v>
      </c>
      <c r="E2120" s="19" t="s">
        <v>1140</v>
      </c>
      <c r="F2120" s="9">
        <f>Source!AU1118</f>
        <v>10</v>
      </c>
      <c r="G2120" s="21"/>
      <c r="H2120" s="20"/>
      <c r="I2120" s="9"/>
      <c r="J2120" s="9"/>
      <c r="K2120" s="21">
        <f>SUM(T2117:T2119)</f>
        <v>444.6</v>
      </c>
      <c r="L2120" s="21"/>
    </row>
    <row r="2121" spans="1:22" ht="14.25" x14ac:dyDescent="0.2">
      <c r="A2121" s="18"/>
      <c r="B2121" s="18"/>
      <c r="C2121" s="18"/>
      <c r="D2121" s="18" t="s">
        <v>1142</v>
      </c>
      <c r="E2121" s="19" t="s">
        <v>1143</v>
      </c>
      <c r="F2121" s="9">
        <f>Source!AQ1118</f>
        <v>0.3</v>
      </c>
      <c r="G2121" s="21"/>
      <c r="H2121" s="20" t="str">
        <f>Source!DI1118</f>
        <v/>
      </c>
      <c r="I2121" s="9">
        <f>Source!AV1118</f>
        <v>1</v>
      </c>
      <c r="J2121" s="9"/>
      <c r="K2121" s="21"/>
      <c r="L2121" s="21">
        <f>Source!U1118</f>
        <v>7.1999999999999993</v>
      </c>
    </row>
    <row r="2122" spans="1:22" ht="15" x14ac:dyDescent="0.25">
      <c r="A2122" s="24"/>
      <c r="B2122" s="24"/>
      <c r="C2122" s="24"/>
      <c r="D2122" s="24"/>
      <c r="E2122" s="24"/>
      <c r="F2122" s="24"/>
      <c r="G2122" s="24"/>
      <c r="H2122" s="24"/>
      <c r="I2122" s="24"/>
      <c r="J2122" s="57">
        <f>K2118+K2119+K2120</f>
        <v>8002.8</v>
      </c>
      <c r="K2122" s="57"/>
      <c r="L2122" s="25">
        <f>IF(Source!I1118&lt;&gt;0, ROUND(J2122/Source!I1118, 2), 0)</f>
        <v>333.45</v>
      </c>
      <c r="P2122" s="23">
        <f>J2122</f>
        <v>8002.8</v>
      </c>
    </row>
    <row r="2123" spans="1:22" ht="71.25" x14ac:dyDescent="0.2">
      <c r="A2123" s="18">
        <v>241</v>
      </c>
      <c r="B2123" s="18">
        <v>241</v>
      </c>
      <c r="C2123" s="18" t="str">
        <f>Source!F1120</f>
        <v>1.21-2303-37-1/1</v>
      </c>
      <c r="D2123" s="18" t="str">
        <f>Source!G1120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2123" s="19" t="str">
        <f>Source!H1120</f>
        <v>10 шт.</v>
      </c>
      <c r="F2123" s="9">
        <f>Source!I1120</f>
        <v>3.1</v>
      </c>
      <c r="G2123" s="21"/>
      <c r="H2123" s="20"/>
      <c r="I2123" s="9"/>
      <c r="J2123" s="9"/>
      <c r="K2123" s="21"/>
      <c r="L2123" s="21"/>
      <c r="Q2123">
        <f>ROUND((Source!BZ1120/100)*ROUND((Source!AF1120*Source!AV1120)*Source!I1120, 2), 2)</f>
        <v>241.2</v>
      </c>
      <c r="R2123">
        <f>Source!X1120</f>
        <v>241.2</v>
      </c>
      <c r="S2123">
        <f>ROUND((Source!CA1120/100)*ROUND((Source!AF1120*Source!AV1120)*Source!I1120, 2), 2)</f>
        <v>34.46</v>
      </c>
      <c r="T2123">
        <f>Source!Y1120</f>
        <v>34.46</v>
      </c>
      <c r="U2123">
        <f>ROUND((175/100)*ROUND((Source!AE1120*Source!AV1120)*Source!I1120, 2), 2)</f>
        <v>0</v>
      </c>
      <c r="V2123">
        <f>ROUND((108/100)*ROUND(Source!CS1120*Source!I1120, 2), 2)</f>
        <v>0</v>
      </c>
    </row>
    <row r="2124" spans="1:22" x14ac:dyDescent="0.2">
      <c r="D2124" s="22" t="str">
        <f>"Объем: "&amp;Source!I1120&amp;"=31/"&amp;"10"</f>
        <v>Объем: 3,1=31/10</v>
      </c>
    </row>
    <row r="2125" spans="1:22" ht="14.25" x14ac:dyDescent="0.2">
      <c r="A2125" s="18"/>
      <c r="B2125" s="18"/>
      <c r="C2125" s="18"/>
      <c r="D2125" s="18" t="s">
        <v>1136</v>
      </c>
      <c r="E2125" s="19"/>
      <c r="F2125" s="9"/>
      <c r="G2125" s="21">
        <f>Source!AO1120</f>
        <v>111.15</v>
      </c>
      <c r="H2125" s="20" t="str">
        <f>Source!DG1120</f>
        <v/>
      </c>
      <c r="I2125" s="9">
        <f>Source!AV1120</f>
        <v>1</v>
      </c>
      <c r="J2125" s="9">
        <f>IF(Source!BA1120&lt;&gt; 0, Source!BA1120, 1)</f>
        <v>1</v>
      </c>
      <c r="K2125" s="21">
        <f>Source!S1120</f>
        <v>344.57</v>
      </c>
      <c r="L2125" s="21"/>
    </row>
    <row r="2126" spans="1:22" ht="14.25" x14ac:dyDescent="0.2">
      <c r="A2126" s="18"/>
      <c r="B2126" s="18"/>
      <c r="C2126" s="18"/>
      <c r="D2126" s="18" t="s">
        <v>1138</v>
      </c>
      <c r="E2126" s="19"/>
      <c r="F2126" s="9"/>
      <c r="G2126" s="21">
        <f>Source!AL1120</f>
        <v>6.3</v>
      </c>
      <c r="H2126" s="20" t="str">
        <f>Source!DD1120</f>
        <v/>
      </c>
      <c r="I2126" s="9">
        <f>Source!AW1120</f>
        <v>1</v>
      </c>
      <c r="J2126" s="9">
        <f>IF(Source!BC1120&lt;&gt; 0, Source!BC1120, 1)</f>
        <v>1</v>
      </c>
      <c r="K2126" s="21">
        <f>Source!P1120</f>
        <v>19.53</v>
      </c>
      <c r="L2126" s="21"/>
    </row>
    <row r="2127" spans="1:22" ht="14.25" x14ac:dyDescent="0.2">
      <c r="A2127" s="18"/>
      <c r="B2127" s="18"/>
      <c r="C2127" s="18"/>
      <c r="D2127" s="18" t="s">
        <v>1139</v>
      </c>
      <c r="E2127" s="19" t="s">
        <v>1140</v>
      </c>
      <c r="F2127" s="9">
        <f>Source!AT1120</f>
        <v>70</v>
      </c>
      <c r="G2127" s="21"/>
      <c r="H2127" s="20"/>
      <c r="I2127" s="9"/>
      <c r="J2127" s="9"/>
      <c r="K2127" s="21">
        <f>SUM(R2123:R2126)</f>
        <v>241.2</v>
      </c>
      <c r="L2127" s="21"/>
    </row>
    <row r="2128" spans="1:22" ht="14.25" x14ac:dyDescent="0.2">
      <c r="A2128" s="18"/>
      <c r="B2128" s="18"/>
      <c r="C2128" s="18"/>
      <c r="D2128" s="18" t="s">
        <v>1141</v>
      </c>
      <c r="E2128" s="19" t="s">
        <v>1140</v>
      </c>
      <c r="F2128" s="9">
        <f>Source!AU1120</f>
        <v>10</v>
      </c>
      <c r="G2128" s="21"/>
      <c r="H2128" s="20"/>
      <c r="I2128" s="9"/>
      <c r="J2128" s="9"/>
      <c r="K2128" s="21">
        <f>SUM(T2123:T2127)</f>
        <v>34.46</v>
      </c>
      <c r="L2128" s="21"/>
    </row>
    <row r="2129" spans="1:22" ht="14.25" x14ac:dyDescent="0.2">
      <c r="A2129" s="18"/>
      <c r="B2129" s="18"/>
      <c r="C2129" s="18"/>
      <c r="D2129" s="18" t="s">
        <v>1142</v>
      </c>
      <c r="E2129" s="19" t="s">
        <v>1143</v>
      </c>
      <c r="F2129" s="9">
        <f>Source!AQ1120</f>
        <v>0.18</v>
      </c>
      <c r="G2129" s="21"/>
      <c r="H2129" s="20" t="str">
        <f>Source!DI1120</f>
        <v/>
      </c>
      <c r="I2129" s="9">
        <f>Source!AV1120</f>
        <v>1</v>
      </c>
      <c r="J2129" s="9"/>
      <c r="K2129" s="21"/>
      <c r="L2129" s="21">
        <f>Source!U1120</f>
        <v>0.55799999999999994</v>
      </c>
    </row>
    <row r="2130" spans="1:22" ht="15" x14ac:dyDescent="0.25">
      <c r="A2130" s="24"/>
      <c r="B2130" s="24"/>
      <c r="C2130" s="24"/>
      <c r="D2130" s="24"/>
      <c r="E2130" s="24"/>
      <c r="F2130" s="24"/>
      <c r="G2130" s="24"/>
      <c r="H2130" s="24"/>
      <c r="I2130" s="24"/>
      <c r="J2130" s="57">
        <f>K2125+K2126+K2127+K2128</f>
        <v>639.76</v>
      </c>
      <c r="K2130" s="57"/>
      <c r="L2130" s="25">
        <f>IF(Source!I1120&lt;&gt;0, ROUND(J2130/Source!I1120, 2), 0)</f>
        <v>206.37</v>
      </c>
      <c r="P2130" s="23">
        <f>J2130</f>
        <v>639.76</v>
      </c>
    </row>
    <row r="2131" spans="1:22" ht="57" x14ac:dyDescent="0.2">
      <c r="A2131" s="18">
        <v>242</v>
      </c>
      <c r="B2131" s="18">
        <v>242</v>
      </c>
      <c r="C2131" s="18" t="str">
        <f>Source!F1122</f>
        <v>1.21-2303-18-1/1</v>
      </c>
      <c r="D2131" s="18" t="str">
        <f>Source!G1122</f>
        <v>Техническое обслуживание переключателя универсального, число секций до 8 / Переключатель 1-клавишный</v>
      </c>
      <c r="E2131" s="19" t="str">
        <f>Source!H1122</f>
        <v>шт.</v>
      </c>
      <c r="F2131" s="9">
        <f>Source!I1122</f>
        <v>3</v>
      </c>
      <c r="G2131" s="21"/>
      <c r="H2131" s="20"/>
      <c r="I2131" s="9"/>
      <c r="J2131" s="9"/>
      <c r="K2131" s="21"/>
      <c r="L2131" s="21"/>
      <c r="Q2131">
        <f>ROUND((Source!BZ1122/100)*ROUND((Source!AF1122*Source!AV1122)*Source!I1122, 2), 2)</f>
        <v>389.03</v>
      </c>
      <c r="R2131">
        <f>Source!X1122</f>
        <v>389.03</v>
      </c>
      <c r="S2131">
        <f>ROUND((Source!CA1122/100)*ROUND((Source!AF1122*Source!AV1122)*Source!I1122, 2), 2)</f>
        <v>55.58</v>
      </c>
      <c r="T2131">
        <f>Source!Y1122</f>
        <v>55.58</v>
      </c>
      <c r="U2131">
        <f>ROUND((175/100)*ROUND((Source!AE1122*Source!AV1122)*Source!I1122, 2), 2)</f>
        <v>0</v>
      </c>
      <c r="V2131">
        <f>ROUND((108/100)*ROUND(Source!CS1122*Source!I1122, 2), 2)</f>
        <v>0</v>
      </c>
    </row>
    <row r="2132" spans="1:22" ht="14.25" x14ac:dyDescent="0.2">
      <c r="A2132" s="18"/>
      <c r="B2132" s="18"/>
      <c r="C2132" s="18"/>
      <c r="D2132" s="18" t="s">
        <v>1136</v>
      </c>
      <c r="E2132" s="19"/>
      <c r="F2132" s="9"/>
      <c r="G2132" s="21">
        <f>Source!AO1122</f>
        <v>185.25</v>
      </c>
      <c r="H2132" s="20" t="str">
        <f>Source!DG1122</f>
        <v/>
      </c>
      <c r="I2132" s="9">
        <f>Source!AV1122</f>
        <v>1</v>
      </c>
      <c r="J2132" s="9">
        <f>IF(Source!BA1122&lt;&gt; 0, Source!BA1122, 1)</f>
        <v>1</v>
      </c>
      <c r="K2132" s="21">
        <f>Source!S1122</f>
        <v>555.75</v>
      </c>
      <c r="L2132" s="21"/>
    </row>
    <row r="2133" spans="1:22" ht="14.25" x14ac:dyDescent="0.2">
      <c r="A2133" s="18"/>
      <c r="B2133" s="18"/>
      <c r="C2133" s="18"/>
      <c r="D2133" s="18" t="s">
        <v>1139</v>
      </c>
      <c r="E2133" s="19" t="s">
        <v>1140</v>
      </c>
      <c r="F2133" s="9">
        <f>Source!AT1122</f>
        <v>70</v>
      </c>
      <c r="G2133" s="21"/>
      <c r="H2133" s="20"/>
      <c r="I2133" s="9"/>
      <c r="J2133" s="9"/>
      <c r="K2133" s="21">
        <f>SUM(R2131:R2132)</f>
        <v>389.03</v>
      </c>
      <c r="L2133" s="21"/>
    </row>
    <row r="2134" spans="1:22" ht="14.25" x14ac:dyDescent="0.2">
      <c r="A2134" s="18"/>
      <c r="B2134" s="18"/>
      <c r="C2134" s="18"/>
      <c r="D2134" s="18" t="s">
        <v>1141</v>
      </c>
      <c r="E2134" s="19" t="s">
        <v>1140</v>
      </c>
      <c r="F2134" s="9">
        <f>Source!AU1122</f>
        <v>10</v>
      </c>
      <c r="G2134" s="21"/>
      <c r="H2134" s="20"/>
      <c r="I2134" s="9"/>
      <c r="J2134" s="9"/>
      <c r="K2134" s="21">
        <f>SUM(T2131:T2133)</f>
        <v>55.58</v>
      </c>
      <c r="L2134" s="21"/>
    </row>
    <row r="2135" spans="1:22" ht="14.25" x14ac:dyDescent="0.2">
      <c r="A2135" s="18"/>
      <c r="B2135" s="18"/>
      <c r="C2135" s="18"/>
      <c r="D2135" s="18" t="s">
        <v>1142</v>
      </c>
      <c r="E2135" s="19" t="s">
        <v>1143</v>
      </c>
      <c r="F2135" s="9">
        <f>Source!AQ1122</f>
        <v>0.3</v>
      </c>
      <c r="G2135" s="21"/>
      <c r="H2135" s="20" t="str">
        <f>Source!DI1122</f>
        <v/>
      </c>
      <c r="I2135" s="9">
        <f>Source!AV1122</f>
        <v>1</v>
      </c>
      <c r="J2135" s="9"/>
      <c r="K2135" s="21"/>
      <c r="L2135" s="21">
        <f>Source!U1122</f>
        <v>0.89999999999999991</v>
      </c>
    </row>
    <row r="2136" spans="1:22" ht="15" x14ac:dyDescent="0.25">
      <c r="A2136" s="24"/>
      <c r="B2136" s="24"/>
      <c r="C2136" s="24"/>
      <c r="D2136" s="24"/>
      <c r="E2136" s="24"/>
      <c r="F2136" s="24"/>
      <c r="G2136" s="24"/>
      <c r="H2136" s="24"/>
      <c r="I2136" s="24"/>
      <c r="J2136" s="57">
        <f>K2132+K2133+K2134</f>
        <v>1000.36</v>
      </c>
      <c r="K2136" s="57"/>
      <c r="L2136" s="25">
        <f>IF(Source!I1122&lt;&gt;0, ROUND(J2136/Source!I1122, 2), 0)</f>
        <v>333.45</v>
      </c>
      <c r="P2136" s="23">
        <f>J2136</f>
        <v>1000.36</v>
      </c>
    </row>
    <row r="2137" spans="1:22" ht="57" x14ac:dyDescent="0.2">
      <c r="A2137" s="18">
        <v>243</v>
      </c>
      <c r="B2137" s="18">
        <v>243</v>
      </c>
      <c r="C2137" s="18" t="str">
        <f>Source!F1123</f>
        <v>1.20-2103-22-1/1</v>
      </c>
      <c r="D2137" s="18" t="str">
        <f>Source!G1123</f>
        <v>Техническое обслуживание потолочного датчика движения инфракрасного для управления освещением - ежемесячное</v>
      </c>
      <c r="E2137" s="19" t="str">
        <f>Source!H1123</f>
        <v>шт.</v>
      </c>
      <c r="F2137" s="9">
        <f>Source!I1123</f>
        <v>48</v>
      </c>
      <c r="G2137" s="21"/>
      <c r="H2137" s="20"/>
      <c r="I2137" s="9"/>
      <c r="J2137" s="9"/>
      <c r="K2137" s="21"/>
      <c r="L2137" s="21"/>
      <c r="Q2137">
        <f>ROUND((Source!BZ1123/100)*ROUND((Source!AF1123*Source!AV1123)*Source!I1123, 2), 2)</f>
        <v>24178.560000000001</v>
      </c>
      <c r="R2137">
        <f>Source!X1123</f>
        <v>24178.560000000001</v>
      </c>
      <c r="S2137">
        <f>ROUND((Source!CA1123/100)*ROUND((Source!AF1123*Source!AV1123)*Source!I1123, 2), 2)</f>
        <v>3454.08</v>
      </c>
      <c r="T2137">
        <f>Source!Y1123</f>
        <v>3454.08</v>
      </c>
      <c r="U2137">
        <f>ROUND((175/100)*ROUND((Source!AE1123*Source!AV1123)*Source!I1123, 2), 2)</f>
        <v>0</v>
      </c>
      <c r="V2137">
        <f>ROUND((108/100)*ROUND(Source!CS1123*Source!I1123, 2), 2)</f>
        <v>0</v>
      </c>
    </row>
    <row r="2138" spans="1:22" ht="14.25" x14ac:dyDescent="0.2">
      <c r="A2138" s="18"/>
      <c r="B2138" s="18"/>
      <c r="C2138" s="18"/>
      <c r="D2138" s="18" t="s">
        <v>1136</v>
      </c>
      <c r="E2138" s="19"/>
      <c r="F2138" s="9"/>
      <c r="G2138" s="21">
        <f>Source!AO1123</f>
        <v>179.9</v>
      </c>
      <c r="H2138" s="20" t="str">
        <f>Source!DG1123</f>
        <v>*4</v>
      </c>
      <c r="I2138" s="9">
        <f>Source!AV1123</f>
        <v>1</v>
      </c>
      <c r="J2138" s="9">
        <f>IF(Source!BA1123&lt;&gt; 0, Source!BA1123, 1)</f>
        <v>1</v>
      </c>
      <c r="K2138" s="21">
        <f>Source!S1123</f>
        <v>34540.800000000003</v>
      </c>
      <c r="L2138" s="21"/>
    </row>
    <row r="2139" spans="1:22" ht="14.25" x14ac:dyDescent="0.2">
      <c r="A2139" s="18"/>
      <c r="B2139" s="18"/>
      <c r="C2139" s="18"/>
      <c r="D2139" s="18" t="s">
        <v>1138</v>
      </c>
      <c r="E2139" s="19"/>
      <c r="F2139" s="9"/>
      <c r="G2139" s="21">
        <f>Source!AL1123</f>
        <v>1.26</v>
      </c>
      <c r="H2139" s="20" t="str">
        <f>Source!DD1123</f>
        <v>*4</v>
      </c>
      <c r="I2139" s="9">
        <f>Source!AW1123</f>
        <v>1</v>
      </c>
      <c r="J2139" s="9">
        <f>IF(Source!BC1123&lt;&gt; 0, Source!BC1123, 1)</f>
        <v>1</v>
      </c>
      <c r="K2139" s="21">
        <f>Source!P1123</f>
        <v>241.92</v>
      </c>
      <c r="L2139" s="21"/>
    </row>
    <row r="2140" spans="1:22" ht="14.25" x14ac:dyDescent="0.2">
      <c r="A2140" s="18"/>
      <c r="B2140" s="18"/>
      <c r="C2140" s="18"/>
      <c r="D2140" s="18" t="s">
        <v>1139</v>
      </c>
      <c r="E2140" s="19" t="s">
        <v>1140</v>
      </c>
      <c r="F2140" s="9">
        <f>Source!AT1123</f>
        <v>70</v>
      </c>
      <c r="G2140" s="21"/>
      <c r="H2140" s="20"/>
      <c r="I2140" s="9"/>
      <c r="J2140" s="9"/>
      <c r="K2140" s="21">
        <f>SUM(R2137:R2139)</f>
        <v>24178.560000000001</v>
      </c>
      <c r="L2140" s="21"/>
    </row>
    <row r="2141" spans="1:22" ht="14.25" x14ac:dyDescent="0.2">
      <c r="A2141" s="18"/>
      <c r="B2141" s="18"/>
      <c r="C2141" s="18"/>
      <c r="D2141" s="18" t="s">
        <v>1141</v>
      </c>
      <c r="E2141" s="19" t="s">
        <v>1140</v>
      </c>
      <c r="F2141" s="9">
        <f>Source!AU1123</f>
        <v>10</v>
      </c>
      <c r="G2141" s="21"/>
      <c r="H2141" s="20"/>
      <c r="I2141" s="9"/>
      <c r="J2141" s="9"/>
      <c r="K2141" s="21">
        <f>SUM(T2137:T2140)</f>
        <v>3454.08</v>
      </c>
      <c r="L2141" s="21"/>
    </row>
    <row r="2142" spans="1:22" ht="14.25" x14ac:dyDescent="0.2">
      <c r="A2142" s="18"/>
      <c r="B2142" s="18"/>
      <c r="C2142" s="18"/>
      <c r="D2142" s="18" t="s">
        <v>1142</v>
      </c>
      <c r="E2142" s="19" t="s">
        <v>1143</v>
      </c>
      <c r="F2142" s="9">
        <f>Source!AQ1123</f>
        <v>0.32</v>
      </c>
      <c r="G2142" s="21"/>
      <c r="H2142" s="20" t="str">
        <f>Source!DI1123</f>
        <v>*4</v>
      </c>
      <c r="I2142" s="9">
        <f>Source!AV1123</f>
        <v>1</v>
      </c>
      <c r="J2142" s="9"/>
      <c r="K2142" s="21"/>
      <c r="L2142" s="21">
        <f>Source!U1123</f>
        <v>61.44</v>
      </c>
    </row>
    <row r="2143" spans="1:22" ht="15" x14ac:dyDescent="0.25">
      <c r="A2143" s="24"/>
      <c r="B2143" s="24"/>
      <c r="C2143" s="24"/>
      <c r="D2143" s="24"/>
      <c r="E2143" s="24"/>
      <c r="F2143" s="24"/>
      <c r="G2143" s="24"/>
      <c r="H2143" s="24"/>
      <c r="I2143" s="24"/>
      <c r="J2143" s="57">
        <f>K2138+K2139+K2140+K2141</f>
        <v>62415.360000000001</v>
      </c>
      <c r="K2143" s="57"/>
      <c r="L2143" s="25">
        <f>IF(Source!I1123&lt;&gt;0, ROUND(J2143/Source!I1123, 2), 0)</f>
        <v>1300.32</v>
      </c>
      <c r="P2143" s="23">
        <f>J2143</f>
        <v>62415.360000000001</v>
      </c>
    </row>
    <row r="2144" spans="1:22" ht="14.25" x14ac:dyDescent="0.2">
      <c r="A2144" s="18">
        <v>244</v>
      </c>
      <c r="B2144" s="18">
        <v>244</v>
      </c>
      <c r="C2144" s="18" t="str">
        <f>Source!F1124</f>
        <v>1.23-2103-2-1/1</v>
      </c>
      <c r="D2144" s="18" t="str">
        <f>Source!G1124</f>
        <v>Техническое обслуживание фотореле</v>
      </c>
      <c r="E2144" s="19" t="str">
        <f>Source!H1124</f>
        <v>шт.</v>
      </c>
      <c r="F2144" s="9">
        <f>Source!I1124</f>
        <v>2</v>
      </c>
      <c r="G2144" s="21"/>
      <c r="H2144" s="20"/>
      <c r="I2144" s="9"/>
      <c r="J2144" s="9"/>
      <c r="K2144" s="21"/>
      <c r="L2144" s="21"/>
      <c r="Q2144">
        <f>ROUND((Source!BZ1124/100)*ROUND((Source!AF1124*Source!AV1124)*Source!I1124, 2), 2)</f>
        <v>2074.77</v>
      </c>
      <c r="R2144">
        <f>Source!X1124</f>
        <v>2074.77</v>
      </c>
      <c r="S2144">
        <f>ROUND((Source!CA1124/100)*ROUND((Source!AF1124*Source!AV1124)*Source!I1124, 2), 2)</f>
        <v>296.39999999999998</v>
      </c>
      <c r="T2144">
        <f>Source!Y1124</f>
        <v>296.39999999999998</v>
      </c>
      <c r="U2144">
        <f>ROUND((175/100)*ROUND((Source!AE1124*Source!AV1124)*Source!I1124, 2), 2)</f>
        <v>0</v>
      </c>
      <c r="V2144">
        <f>ROUND((108/100)*ROUND(Source!CS1124*Source!I1124, 2), 2)</f>
        <v>0</v>
      </c>
    </row>
    <row r="2145" spans="1:22" ht="14.25" x14ac:dyDescent="0.2">
      <c r="A2145" s="18"/>
      <c r="B2145" s="18"/>
      <c r="C2145" s="18"/>
      <c r="D2145" s="18" t="s">
        <v>1136</v>
      </c>
      <c r="E2145" s="19"/>
      <c r="F2145" s="9"/>
      <c r="G2145" s="21">
        <f>Source!AO1124</f>
        <v>740.99</v>
      </c>
      <c r="H2145" s="20" t="str">
        <f>Source!DG1124</f>
        <v>*2</v>
      </c>
      <c r="I2145" s="9">
        <f>Source!AV1124</f>
        <v>1</v>
      </c>
      <c r="J2145" s="9">
        <f>IF(Source!BA1124&lt;&gt; 0, Source!BA1124, 1)</f>
        <v>1</v>
      </c>
      <c r="K2145" s="21">
        <f>Source!S1124</f>
        <v>2963.96</v>
      </c>
      <c r="L2145" s="21"/>
    </row>
    <row r="2146" spans="1:22" ht="14.25" x14ac:dyDescent="0.2">
      <c r="A2146" s="18"/>
      <c r="B2146" s="18"/>
      <c r="C2146" s="18"/>
      <c r="D2146" s="18" t="s">
        <v>1138</v>
      </c>
      <c r="E2146" s="19"/>
      <c r="F2146" s="9"/>
      <c r="G2146" s="21">
        <f>Source!AL1124</f>
        <v>2.33</v>
      </c>
      <c r="H2146" s="20" t="str">
        <f>Source!DD1124</f>
        <v>*2</v>
      </c>
      <c r="I2146" s="9">
        <f>Source!AW1124</f>
        <v>1</v>
      </c>
      <c r="J2146" s="9">
        <f>IF(Source!BC1124&lt;&gt; 0, Source!BC1124, 1)</f>
        <v>1</v>
      </c>
      <c r="K2146" s="21">
        <f>Source!P1124</f>
        <v>9.32</v>
      </c>
      <c r="L2146" s="21"/>
    </row>
    <row r="2147" spans="1:22" ht="14.25" x14ac:dyDescent="0.2">
      <c r="A2147" s="18"/>
      <c r="B2147" s="18"/>
      <c r="C2147" s="18"/>
      <c r="D2147" s="18" t="s">
        <v>1139</v>
      </c>
      <c r="E2147" s="19" t="s">
        <v>1140</v>
      </c>
      <c r="F2147" s="9">
        <f>Source!AT1124</f>
        <v>70</v>
      </c>
      <c r="G2147" s="21"/>
      <c r="H2147" s="20"/>
      <c r="I2147" s="9"/>
      <c r="J2147" s="9"/>
      <c r="K2147" s="21">
        <f>SUM(R2144:R2146)</f>
        <v>2074.77</v>
      </c>
      <c r="L2147" s="21"/>
    </row>
    <row r="2148" spans="1:22" ht="14.25" x14ac:dyDescent="0.2">
      <c r="A2148" s="18"/>
      <c r="B2148" s="18"/>
      <c r="C2148" s="18"/>
      <c r="D2148" s="18" t="s">
        <v>1141</v>
      </c>
      <c r="E2148" s="19" t="s">
        <v>1140</v>
      </c>
      <c r="F2148" s="9">
        <f>Source!AU1124</f>
        <v>10</v>
      </c>
      <c r="G2148" s="21"/>
      <c r="H2148" s="20"/>
      <c r="I2148" s="9"/>
      <c r="J2148" s="9"/>
      <c r="K2148" s="21">
        <f>SUM(T2144:T2147)</f>
        <v>296.39999999999998</v>
      </c>
      <c r="L2148" s="21"/>
    </row>
    <row r="2149" spans="1:22" ht="14.25" x14ac:dyDescent="0.2">
      <c r="A2149" s="18"/>
      <c r="B2149" s="18"/>
      <c r="C2149" s="18"/>
      <c r="D2149" s="18" t="s">
        <v>1142</v>
      </c>
      <c r="E2149" s="19" t="s">
        <v>1143</v>
      </c>
      <c r="F2149" s="9">
        <f>Source!AQ1124</f>
        <v>1.2</v>
      </c>
      <c r="G2149" s="21"/>
      <c r="H2149" s="20" t="str">
        <f>Source!DI1124</f>
        <v>*2</v>
      </c>
      <c r="I2149" s="9">
        <f>Source!AV1124</f>
        <v>1</v>
      </c>
      <c r="J2149" s="9"/>
      <c r="K2149" s="21"/>
      <c r="L2149" s="21">
        <f>Source!U1124</f>
        <v>4.8</v>
      </c>
    </row>
    <row r="2150" spans="1:22" ht="15" x14ac:dyDescent="0.25">
      <c r="A2150" s="24"/>
      <c r="B2150" s="24"/>
      <c r="C2150" s="24"/>
      <c r="D2150" s="24"/>
      <c r="E2150" s="24"/>
      <c r="F2150" s="24"/>
      <c r="G2150" s="24"/>
      <c r="H2150" s="24"/>
      <c r="I2150" s="24"/>
      <c r="J2150" s="57">
        <f>K2145+K2146+K2147+K2148</f>
        <v>5344.45</v>
      </c>
      <c r="K2150" s="57"/>
      <c r="L2150" s="25">
        <f>IF(Source!I1124&lt;&gt;0, ROUND(J2150/Source!I1124, 2), 0)</f>
        <v>2672.23</v>
      </c>
      <c r="P2150" s="23">
        <f>J2150</f>
        <v>5344.45</v>
      </c>
    </row>
    <row r="2152" spans="1:22" ht="15" x14ac:dyDescent="0.25">
      <c r="A2152" s="55" t="str">
        <f>CONCATENATE("Итого по подразделу: ",IF(Source!G1128&lt;&gt;"Новый подраздел", Source!G1128, ""))</f>
        <v>Итого по подразделу: Электроустановочные изделия 2</v>
      </c>
      <c r="B2152" s="55"/>
      <c r="C2152" s="55"/>
      <c r="D2152" s="55"/>
      <c r="E2152" s="55"/>
      <c r="F2152" s="55"/>
      <c r="G2152" s="55"/>
      <c r="H2152" s="55"/>
      <c r="I2152" s="55"/>
      <c r="J2152" s="53">
        <f>SUM(P2101:P2151)</f>
        <v>94810.37</v>
      </c>
      <c r="K2152" s="54"/>
      <c r="L2152" s="26"/>
    </row>
    <row r="2155" spans="1:22" ht="16.5" x14ac:dyDescent="0.25">
      <c r="A2155" s="56" t="str">
        <f>CONCATENATE("Подраздел: ",IF(Source!G1158&lt;&gt;"Новый подраздел", Source!G1158, ""))</f>
        <v>Подраздел: Кабельная продукция 2</v>
      </c>
      <c r="B2155" s="56"/>
      <c r="C2155" s="56"/>
      <c r="D2155" s="56"/>
      <c r="E2155" s="56"/>
      <c r="F2155" s="56"/>
      <c r="G2155" s="56"/>
      <c r="H2155" s="56"/>
      <c r="I2155" s="56"/>
      <c r="J2155" s="56"/>
      <c r="K2155" s="56"/>
      <c r="L2155" s="56"/>
    </row>
    <row r="2157" spans="1:22" ht="15" x14ac:dyDescent="0.25">
      <c r="C2157" s="58" t="str">
        <f>Source!G1162</f>
        <v>Кабель силовой</v>
      </c>
      <c r="D2157" s="58"/>
      <c r="E2157" s="58"/>
      <c r="F2157" s="58"/>
      <c r="G2157" s="58"/>
      <c r="H2157" s="58"/>
      <c r="I2157" s="58"/>
      <c r="J2157" s="58"/>
      <c r="K2157" s="58"/>
    </row>
    <row r="2158" spans="1:22" ht="57" x14ac:dyDescent="0.2">
      <c r="A2158" s="18">
        <v>245</v>
      </c>
      <c r="B2158" s="18">
        <v>245</v>
      </c>
      <c r="C2158" s="18" t="str">
        <f>Source!F1163</f>
        <v>1.21-2103-9-1/1</v>
      </c>
      <c r="D2158" s="18" t="str">
        <f>Source!G1163</f>
        <v>Техническое обслуживание силовых сетей, проложенных по кирпичным и бетонным основаниям, провод сечением 2х1,5-6 мм2</v>
      </c>
      <c r="E2158" s="19" t="str">
        <f>Source!H1163</f>
        <v>100 м</v>
      </c>
      <c r="F2158" s="9">
        <f>Source!I1163</f>
        <v>0.02</v>
      </c>
      <c r="G2158" s="21"/>
      <c r="H2158" s="20"/>
      <c r="I2158" s="9"/>
      <c r="J2158" s="9"/>
      <c r="K2158" s="21"/>
      <c r="L2158" s="21"/>
      <c r="Q2158">
        <f>ROUND((Source!BZ1163/100)*ROUND((Source!AF1163*Source!AV1163)*Source!I1163, 2), 2)</f>
        <v>53.51</v>
      </c>
      <c r="R2158">
        <f>Source!X1163</f>
        <v>53.51</v>
      </c>
      <c r="S2158">
        <f>ROUND((Source!CA1163/100)*ROUND((Source!AF1163*Source!AV1163)*Source!I1163, 2), 2)</f>
        <v>7.64</v>
      </c>
      <c r="T2158">
        <f>Source!Y1163</f>
        <v>7.64</v>
      </c>
      <c r="U2158">
        <f>ROUND((175/100)*ROUND((Source!AE1163*Source!AV1163)*Source!I1163, 2), 2)</f>
        <v>0</v>
      </c>
      <c r="V2158">
        <f>ROUND((108/100)*ROUND(Source!CS1163*Source!I1163, 2), 2)</f>
        <v>0</v>
      </c>
    </row>
    <row r="2159" spans="1:22" x14ac:dyDescent="0.2">
      <c r="D2159" s="22" t="str">
        <f>"Объем: "&amp;Source!I1163&amp;"=100*"&amp;"0,2*"&amp;"0,1/"&amp;"100"</f>
        <v>Объем: 0,02=100*0,2*0,1/100</v>
      </c>
    </row>
    <row r="2160" spans="1:22" ht="14.25" x14ac:dyDescent="0.2">
      <c r="A2160" s="18"/>
      <c r="B2160" s="18"/>
      <c r="C2160" s="18"/>
      <c r="D2160" s="18" t="s">
        <v>1136</v>
      </c>
      <c r="E2160" s="19"/>
      <c r="F2160" s="9"/>
      <c r="G2160" s="21">
        <f>Source!AO1163</f>
        <v>3822.15</v>
      </c>
      <c r="H2160" s="20" t="str">
        <f>Source!DG1163</f>
        <v/>
      </c>
      <c r="I2160" s="9">
        <f>Source!AV1163</f>
        <v>1</v>
      </c>
      <c r="J2160" s="9">
        <f>IF(Source!BA1163&lt;&gt; 0, Source!BA1163, 1)</f>
        <v>1</v>
      </c>
      <c r="K2160" s="21">
        <f>Source!S1163</f>
        <v>76.44</v>
      </c>
      <c r="L2160" s="21"/>
    </row>
    <row r="2161" spans="1:22" ht="14.25" x14ac:dyDescent="0.2">
      <c r="A2161" s="18"/>
      <c r="B2161" s="18"/>
      <c r="C2161" s="18"/>
      <c r="D2161" s="18" t="s">
        <v>1138</v>
      </c>
      <c r="E2161" s="19"/>
      <c r="F2161" s="9"/>
      <c r="G2161" s="21">
        <f>Source!AL1163</f>
        <v>22.51</v>
      </c>
      <c r="H2161" s="20" t="str">
        <f>Source!DD1163</f>
        <v/>
      </c>
      <c r="I2161" s="9">
        <f>Source!AW1163</f>
        <v>1</v>
      </c>
      <c r="J2161" s="9">
        <f>IF(Source!BC1163&lt;&gt; 0, Source!BC1163, 1)</f>
        <v>1</v>
      </c>
      <c r="K2161" s="21">
        <f>Source!P1163</f>
        <v>0.45</v>
      </c>
      <c r="L2161" s="21"/>
    </row>
    <row r="2162" spans="1:22" ht="14.25" x14ac:dyDescent="0.2">
      <c r="A2162" s="18"/>
      <c r="B2162" s="18"/>
      <c r="C2162" s="18"/>
      <c r="D2162" s="18" t="s">
        <v>1139</v>
      </c>
      <c r="E2162" s="19" t="s">
        <v>1140</v>
      </c>
      <c r="F2162" s="9">
        <f>Source!AT1163</f>
        <v>70</v>
      </c>
      <c r="G2162" s="21"/>
      <c r="H2162" s="20"/>
      <c r="I2162" s="9"/>
      <c r="J2162" s="9"/>
      <c r="K2162" s="21">
        <f>SUM(R2158:R2161)</f>
        <v>53.51</v>
      </c>
      <c r="L2162" s="21"/>
    </row>
    <row r="2163" spans="1:22" ht="14.25" x14ac:dyDescent="0.2">
      <c r="A2163" s="18"/>
      <c r="B2163" s="18"/>
      <c r="C2163" s="18"/>
      <c r="D2163" s="18" t="s">
        <v>1141</v>
      </c>
      <c r="E2163" s="19" t="s">
        <v>1140</v>
      </c>
      <c r="F2163" s="9">
        <f>Source!AU1163</f>
        <v>10</v>
      </c>
      <c r="G2163" s="21"/>
      <c r="H2163" s="20"/>
      <c r="I2163" s="9"/>
      <c r="J2163" s="9"/>
      <c r="K2163" s="21">
        <f>SUM(T2158:T2162)</f>
        <v>7.64</v>
      </c>
      <c r="L2163" s="21"/>
    </row>
    <row r="2164" spans="1:22" ht="14.25" x14ac:dyDescent="0.2">
      <c r="A2164" s="18"/>
      <c r="B2164" s="18"/>
      <c r="C2164" s="18"/>
      <c r="D2164" s="18" t="s">
        <v>1142</v>
      </c>
      <c r="E2164" s="19" t="s">
        <v>1143</v>
      </c>
      <c r="F2164" s="9">
        <f>Source!AQ1163</f>
        <v>7.14</v>
      </c>
      <c r="G2164" s="21"/>
      <c r="H2164" s="20" t="str">
        <f>Source!DI1163</f>
        <v/>
      </c>
      <c r="I2164" s="9">
        <f>Source!AV1163</f>
        <v>1</v>
      </c>
      <c r="J2164" s="9"/>
      <c r="K2164" s="21"/>
      <c r="L2164" s="21">
        <f>Source!U1163</f>
        <v>0.14280000000000001</v>
      </c>
    </row>
    <row r="2165" spans="1:22" ht="15" x14ac:dyDescent="0.25">
      <c r="A2165" s="24"/>
      <c r="B2165" s="24"/>
      <c r="C2165" s="24"/>
      <c r="D2165" s="24"/>
      <c r="E2165" s="24"/>
      <c r="F2165" s="24"/>
      <c r="G2165" s="24"/>
      <c r="H2165" s="24"/>
      <c r="I2165" s="24"/>
      <c r="J2165" s="57">
        <f>K2160+K2161+K2162+K2163</f>
        <v>138.04</v>
      </c>
      <c r="K2165" s="57"/>
      <c r="L2165" s="25">
        <f>IF(Source!I1163&lt;&gt;0, ROUND(J2165/Source!I1163, 2), 0)</f>
        <v>6902</v>
      </c>
      <c r="P2165" s="23">
        <f>J2165</f>
        <v>138.04</v>
      </c>
    </row>
    <row r="2166" spans="1:22" ht="57" x14ac:dyDescent="0.2">
      <c r="A2166" s="18">
        <v>246</v>
      </c>
      <c r="B2166" s="18">
        <v>246</v>
      </c>
      <c r="C2166" s="18" t="str">
        <f>Source!F1165</f>
        <v>1.21-2103-9-2/1</v>
      </c>
      <c r="D2166" s="18" t="str">
        <f>Source!G1165</f>
        <v>Техническое обслуживание силовых сетей, проложенных по кирпичным и бетонным основаниям, провод сечением 3х1,5-6 мм2</v>
      </c>
      <c r="E2166" s="19" t="str">
        <f>Source!H1165</f>
        <v>100 м</v>
      </c>
      <c r="F2166" s="9">
        <f>Source!I1165</f>
        <v>1.2294</v>
      </c>
      <c r="G2166" s="21"/>
      <c r="H2166" s="20"/>
      <c r="I2166" s="9"/>
      <c r="J2166" s="9"/>
      <c r="K2166" s="21"/>
      <c r="L2166" s="21"/>
      <c r="Q2166">
        <f>ROUND((Source!BZ1165/100)*ROUND((Source!AF1165*Source!AV1165)*Source!I1165, 2), 2)</f>
        <v>4606.8100000000004</v>
      </c>
      <c r="R2166">
        <f>Source!X1165</f>
        <v>4606.8100000000004</v>
      </c>
      <c r="S2166">
        <f>ROUND((Source!CA1165/100)*ROUND((Source!AF1165*Source!AV1165)*Source!I1165, 2), 2)</f>
        <v>658.12</v>
      </c>
      <c r="T2166">
        <f>Source!Y1165</f>
        <v>658.12</v>
      </c>
      <c r="U2166">
        <f>ROUND((175/100)*ROUND((Source!AE1165*Source!AV1165)*Source!I1165, 2), 2)</f>
        <v>0</v>
      </c>
      <c r="V2166">
        <f>ROUND((108/100)*ROUND(Source!CS1165*Source!I1165, 2), 2)</f>
        <v>0</v>
      </c>
    </row>
    <row r="2167" spans="1:22" x14ac:dyDescent="0.2">
      <c r="D2167" s="22" t="str">
        <f>"Объем: "&amp;Source!I1165&amp;"=(2512+"&amp;"3605+"&amp;"30)*"&amp;"0,2*"&amp;"0,1/"&amp;"100"</f>
        <v>Объем: 1,2294=(2512+3605+30)*0,2*0,1/100</v>
      </c>
    </row>
    <row r="2168" spans="1:22" ht="14.25" x14ac:dyDescent="0.2">
      <c r="A2168" s="18"/>
      <c r="B2168" s="18"/>
      <c r="C2168" s="18"/>
      <c r="D2168" s="18" t="s">
        <v>1136</v>
      </c>
      <c r="E2168" s="19"/>
      <c r="F2168" s="9"/>
      <c r="G2168" s="21">
        <f>Source!AO1165</f>
        <v>5353.15</v>
      </c>
      <c r="H2168" s="20" t="str">
        <f>Source!DG1165</f>
        <v/>
      </c>
      <c r="I2168" s="9">
        <f>Source!AV1165</f>
        <v>1</v>
      </c>
      <c r="J2168" s="9">
        <f>IF(Source!BA1165&lt;&gt; 0, Source!BA1165, 1)</f>
        <v>1</v>
      </c>
      <c r="K2168" s="21">
        <f>Source!S1165</f>
        <v>6581.16</v>
      </c>
      <c r="L2168" s="21"/>
    </row>
    <row r="2169" spans="1:22" ht="14.25" x14ac:dyDescent="0.2">
      <c r="A2169" s="18"/>
      <c r="B2169" s="18"/>
      <c r="C2169" s="18"/>
      <c r="D2169" s="18" t="s">
        <v>1138</v>
      </c>
      <c r="E2169" s="19"/>
      <c r="F2169" s="9"/>
      <c r="G2169" s="21">
        <f>Source!AL1165</f>
        <v>22.51</v>
      </c>
      <c r="H2169" s="20" t="str">
        <f>Source!DD1165</f>
        <v/>
      </c>
      <c r="I2169" s="9">
        <f>Source!AW1165</f>
        <v>1</v>
      </c>
      <c r="J2169" s="9">
        <f>IF(Source!BC1165&lt;&gt; 0, Source!BC1165, 1)</f>
        <v>1</v>
      </c>
      <c r="K2169" s="21">
        <f>Source!P1165</f>
        <v>27.67</v>
      </c>
      <c r="L2169" s="21"/>
    </row>
    <row r="2170" spans="1:22" ht="14.25" x14ac:dyDescent="0.2">
      <c r="A2170" s="18"/>
      <c r="B2170" s="18"/>
      <c r="C2170" s="18"/>
      <c r="D2170" s="18" t="s">
        <v>1139</v>
      </c>
      <c r="E2170" s="19" t="s">
        <v>1140</v>
      </c>
      <c r="F2170" s="9">
        <f>Source!AT1165</f>
        <v>70</v>
      </c>
      <c r="G2170" s="21"/>
      <c r="H2170" s="20"/>
      <c r="I2170" s="9"/>
      <c r="J2170" s="9"/>
      <c r="K2170" s="21">
        <f>SUM(R2166:R2169)</f>
        <v>4606.8100000000004</v>
      </c>
      <c r="L2170" s="21"/>
    </row>
    <row r="2171" spans="1:22" ht="14.25" x14ac:dyDescent="0.2">
      <c r="A2171" s="18"/>
      <c r="B2171" s="18"/>
      <c r="C2171" s="18"/>
      <c r="D2171" s="18" t="s">
        <v>1141</v>
      </c>
      <c r="E2171" s="19" t="s">
        <v>1140</v>
      </c>
      <c r="F2171" s="9">
        <f>Source!AU1165</f>
        <v>10</v>
      </c>
      <c r="G2171" s="21"/>
      <c r="H2171" s="20"/>
      <c r="I2171" s="9"/>
      <c r="J2171" s="9"/>
      <c r="K2171" s="21">
        <f>SUM(T2166:T2170)</f>
        <v>658.12</v>
      </c>
      <c r="L2171" s="21"/>
    </row>
    <row r="2172" spans="1:22" ht="14.25" x14ac:dyDescent="0.2">
      <c r="A2172" s="18"/>
      <c r="B2172" s="18"/>
      <c r="C2172" s="18"/>
      <c r="D2172" s="18" t="s">
        <v>1142</v>
      </c>
      <c r="E2172" s="19" t="s">
        <v>1143</v>
      </c>
      <c r="F2172" s="9">
        <f>Source!AQ1165</f>
        <v>10</v>
      </c>
      <c r="G2172" s="21"/>
      <c r="H2172" s="20" t="str">
        <f>Source!DI1165</f>
        <v/>
      </c>
      <c r="I2172" s="9">
        <f>Source!AV1165</f>
        <v>1</v>
      </c>
      <c r="J2172" s="9"/>
      <c r="K2172" s="21"/>
      <c r="L2172" s="21">
        <f>Source!U1165</f>
        <v>12.294</v>
      </c>
    </row>
    <row r="2173" spans="1:22" ht="15" x14ac:dyDescent="0.25">
      <c r="A2173" s="24"/>
      <c r="B2173" s="24"/>
      <c r="C2173" s="24"/>
      <c r="D2173" s="24"/>
      <c r="E2173" s="24"/>
      <c r="F2173" s="24"/>
      <c r="G2173" s="24"/>
      <c r="H2173" s="24"/>
      <c r="I2173" s="24"/>
      <c r="J2173" s="57">
        <f>K2168+K2169+K2170+K2171</f>
        <v>11873.76</v>
      </c>
      <c r="K2173" s="57"/>
      <c r="L2173" s="25">
        <f>IF(Source!I1165&lt;&gt;0, ROUND(J2173/Source!I1165, 2), 0)</f>
        <v>9658.17</v>
      </c>
      <c r="P2173" s="23">
        <f>J2173</f>
        <v>11873.76</v>
      </c>
    </row>
    <row r="2174" spans="1:22" ht="57" x14ac:dyDescent="0.2">
      <c r="A2174" s="18">
        <v>247</v>
      </c>
      <c r="B2174" s="18">
        <v>247</v>
      </c>
      <c r="C2174" s="18" t="str">
        <f>Source!F1167</f>
        <v>1.21-2103-9-3/1</v>
      </c>
      <c r="D2174" s="18" t="str">
        <f>Source!G1167</f>
        <v>Техническое обслуживание силовых сетей, проложенных по кирпичным и бетонным основаниям, провод сечением 4х1,5-6 мм2 / 4х1,5; 5х4; 5х6</v>
      </c>
      <c r="E2174" s="19" t="str">
        <f>Source!H1167</f>
        <v>100 м</v>
      </c>
      <c r="F2174" s="9">
        <f>Source!I1167</f>
        <v>4.8800000000000003E-2</v>
      </c>
      <c r="G2174" s="21"/>
      <c r="H2174" s="20"/>
      <c r="I2174" s="9"/>
      <c r="J2174" s="9"/>
      <c r="K2174" s="21"/>
      <c r="L2174" s="21"/>
      <c r="Q2174">
        <f>ROUND((Source!BZ1167/100)*ROUND((Source!AF1167*Source!AV1167)*Source!I1167, 2), 2)</f>
        <v>205.17</v>
      </c>
      <c r="R2174">
        <f>Source!X1167</f>
        <v>205.17</v>
      </c>
      <c r="S2174">
        <f>ROUND((Source!CA1167/100)*ROUND((Source!AF1167*Source!AV1167)*Source!I1167, 2), 2)</f>
        <v>29.31</v>
      </c>
      <c r="T2174">
        <f>Source!Y1167</f>
        <v>29.31</v>
      </c>
      <c r="U2174">
        <f>ROUND((175/100)*ROUND((Source!AE1167*Source!AV1167)*Source!I1167, 2), 2)</f>
        <v>0</v>
      </c>
      <c r="V2174">
        <f>ROUND((108/100)*ROUND(Source!CS1167*Source!I1167, 2), 2)</f>
        <v>0</v>
      </c>
    </row>
    <row r="2175" spans="1:22" x14ac:dyDescent="0.2">
      <c r="D2175" s="22" t="str">
        <f>"Объем: "&amp;Source!I1167&amp;"=(120+"&amp;"84+"&amp;"40)*"&amp;"0,2*"&amp;"0,1/"&amp;"100"</f>
        <v>Объем: 0,0488=(120+84+40)*0,2*0,1/100</v>
      </c>
    </row>
    <row r="2176" spans="1:22" ht="14.25" x14ac:dyDescent="0.2">
      <c r="A2176" s="18"/>
      <c r="B2176" s="18"/>
      <c r="C2176" s="18"/>
      <c r="D2176" s="18" t="s">
        <v>1136</v>
      </c>
      <c r="E2176" s="19"/>
      <c r="F2176" s="9"/>
      <c r="G2176" s="21">
        <f>Source!AO1167</f>
        <v>6006.24</v>
      </c>
      <c r="H2176" s="20" t="str">
        <f>Source!DG1167</f>
        <v/>
      </c>
      <c r="I2176" s="9">
        <f>Source!AV1167</f>
        <v>1</v>
      </c>
      <c r="J2176" s="9">
        <f>IF(Source!BA1167&lt;&gt; 0, Source!BA1167, 1)</f>
        <v>1</v>
      </c>
      <c r="K2176" s="21">
        <f>Source!S1167</f>
        <v>293.10000000000002</v>
      </c>
      <c r="L2176" s="21"/>
    </row>
    <row r="2177" spans="1:22" ht="14.25" x14ac:dyDescent="0.2">
      <c r="A2177" s="18"/>
      <c r="B2177" s="18"/>
      <c r="C2177" s="18"/>
      <c r="D2177" s="18" t="s">
        <v>1138</v>
      </c>
      <c r="E2177" s="19"/>
      <c r="F2177" s="9"/>
      <c r="G2177" s="21">
        <f>Source!AL1167</f>
        <v>14.63</v>
      </c>
      <c r="H2177" s="20" t="str">
        <f>Source!DD1167</f>
        <v/>
      </c>
      <c r="I2177" s="9">
        <f>Source!AW1167</f>
        <v>1</v>
      </c>
      <c r="J2177" s="9">
        <f>IF(Source!BC1167&lt;&gt; 0, Source!BC1167, 1)</f>
        <v>1</v>
      </c>
      <c r="K2177" s="21">
        <f>Source!P1167</f>
        <v>0.71</v>
      </c>
      <c r="L2177" s="21"/>
    </row>
    <row r="2178" spans="1:22" ht="14.25" x14ac:dyDescent="0.2">
      <c r="A2178" s="18"/>
      <c r="B2178" s="18"/>
      <c r="C2178" s="18"/>
      <c r="D2178" s="18" t="s">
        <v>1139</v>
      </c>
      <c r="E2178" s="19" t="s">
        <v>1140</v>
      </c>
      <c r="F2178" s="9">
        <f>Source!AT1167</f>
        <v>70</v>
      </c>
      <c r="G2178" s="21"/>
      <c r="H2178" s="20"/>
      <c r="I2178" s="9"/>
      <c r="J2178" s="9"/>
      <c r="K2178" s="21">
        <f>SUM(R2174:R2177)</f>
        <v>205.17</v>
      </c>
      <c r="L2178" s="21"/>
    </row>
    <row r="2179" spans="1:22" ht="14.25" x14ac:dyDescent="0.2">
      <c r="A2179" s="18"/>
      <c r="B2179" s="18"/>
      <c r="C2179" s="18"/>
      <c r="D2179" s="18" t="s">
        <v>1141</v>
      </c>
      <c r="E2179" s="19" t="s">
        <v>1140</v>
      </c>
      <c r="F2179" s="9">
        <f>Source!AU1167</f>
        <v>10</v>
      </c>
      <c r="G2179" s="21"/>
      <c r="H2179" s="20"/>
      <c r="I2179" s="9"/>
      <c r="J2179" s="9"/>
      <c r="K2179" s="21">
        <f>SUM(T2174:T2178)</f>
        <v>29.31</v>
      </c>
      <c r="L2179" s="21"/>
    </row>
    <row r="2180" spans="1:22" ht="14.25" x14ac:dyDescent="0.2">
      <c r="A2180" s="18"/>
      <c r="B2180" s="18"/>
      <c r="C2180" s="18"/>
      <c r="D2180" s="18" t="s">
        <v>1142</v>
      </c>
      <c r="E2180" s="19" t="s">
        <v>1143</v>
      </c>
      <c r="F2180" s="9">
        <f>Source!AQ1167</f>
        <v>11.22</v>
      </c>
      <c r="G2180" s="21"/>
      <c r="H2180" s="20" t="str">
        <f>Source!DI1167</f>
        <v/>
      </c>
      <c r="I2180" s="9">
        <f>Source!AV1167</f>
        <v>1</v>
      </c>
      <c r="J2180" s="9"/>
      <c r="K2180" s="21"/>
      <c r="L2180" s="21">
        <f>Source!U1167</f>
        <v>0.54753600000000002</v>
      </c>
    </row>
    <row r="2181" spans="1:22" ht="15" x14ac:dyDescent="0.25">
      <c r="A2181" s="24"/>
      <c r="B2181" s="24"/>
      <c r="C2181" s="24"/>
      <c r="D2181" s="24"/>
      <c r="E2181" s="24"/>
      <c r="F2181" s="24"/>
      <c r="G2181" s="24"/>
      <c r="H2181" s="24"/>
      <c r="I2181" s="24"/>
      <c r="J2181" s="57">
        <f>K2176+K2177+K2178+K2179</f>
        <v>528.29</v>
      </c>
      <c r="K2181" s="57"/>
      <c r="L2181" s="25">
        <f>IF(Source!I1167&lt;&gt;0, ROUND(J2181/Source!I1167, 2), 0)</f>
        <v>10825.61</v>
      </c>
      <c r="P2181" s="23">
        <f>J2181</f>
        <v>528.29</v>
      </c>
    </row>
    <row r="2182" spans="1:22" ht="57" x14ac:dyDescent="0.2">
      <c r="A2182" s="18">
        <v>248</v>
      </c>
      <c r="B2182" s="18">
        <v>248</v>
      </c>
      <c r="C2182" s="18" t="str">
        <f>Source!F1169</f>
        <v>1.21-2103-9-5/1</v>
      </c>
      <c r="D2182" s="18" t="str">
        <f>Source!G1169</f>
        <v>Техническое обслуживание силовых сетей, проложенных по кирпичным и бетонным основаниям, провод сечением 3х10-16 мм2 / 5х10; 5х16</v>
      </c>
      <c r="E2182" s="19" t="str">
        <f>Source!H1169</f>
        <v>100 м</v>
      </c>
      <c r="F2182" s="9">
        <f>Source!I1169</f>
        <v>4.1000000000000002E-2</v>
      </c>
      <c r="G2182" s="21"/>
      <c r="H2182" s="20"/>
      <c r="I2182" s="9"/>
      <c r="J2182" s="9"/>
      <c r="K2182" s="21"/>
      <c r="L2182" s="21"/>
      <c r="Q2182">
        <f>ROUND((Source!BZ1169/100)*ROUND((Source!AF1169*Source!AV1169)*Source!I1169, 2), 2)</f>
        <v>182.52</v>
      </c>
      <c r="R2182">
        <f>Source!X1169</f>
        <v>182.52</v>
      </c>
      <c r="S2182">
        <f>ROUND((Source!CA1169/100)*ROUND((Source!AF1169*Source!AV1169)*Source!I1169, 2), 2)</f>
        <v>26.07</v>
      </c>
      <c r="T2182">
        <f>Source!Y1169</f>
        <v>26.07</v>
      </c>
      <c r="U2182">
        <f>ROUND((175/100)*ROUND((Source!AE1169*Source!AV1169)*Source!I1169, 2), 2)</f>
        <v>0</v>
      </c>
      <c r="V2182">
        <f>ROUND((108/100)*ROUND(Source!CS1169*Source!I1169, 2), 2)</f>
        <v>0</v>
      </c>
    </row>
    <row r="2183" spans="1:22" x14ac:dyDescent="0.2">
      <c r="D2183" s="22" t="str">
        <f>"Объем: "&amp;Source!I1169&amp;"=(195+"&amp;"10)*"&amp;"0,2*"&amp;"0,1/"&amp;"100"</f>
        <v>Объем: 0,041=(195+10)*0,2*0,1/100</v>
      </c>
    </row>
    <row r="2184" spans="1:22" ht="14.25" x14ac:dyDescent="0.2">
      <c r="A2184" s="18"/>
      <c r="B2184" s="18"/>
      <c r="C2184" s="18"/>
      <c r="D2184" s="18" t="s">
        <v>1136</v>
      </c>
      <c r="E2184" s="19"/>
      <c r="F2184" s="9"/>
      <c r="G2184" s="21">
        <f>Source!AO1169</f>
        <v>6359.54</v>
      </c>
      <c r="H2184" s="20" t="str">
        <f>Source!DG1169</f>
        <v/>
      </c>
      <c r="I2184" s="9">
        <f>Source!AV1169</f>
        <v>1</v>
      </c>
      <c r="J2184" s="9">
        <f>IF(Source!BA1169&lt;&gt; 0, Source!BA1169, 1)</f>
        <v>1</v>
      </c>
      <c r="K2184" s="21">
        <f>Source!S1169</f>
        <v>260.74</v>
      </c>
      <c r="L2184" s="21"/>
    </row>
    <row r="2185" spans="1:22" ht="14.25" x14ac:dyDescent="0.2">
      <c r="A2185" s="18"/>
      <c r="B2185" s="18"/>
      <c r="C2185" s="18"/>
      <c r="D2185" s="18" t="s">
        <v>1138</v>
      </c>
      <c r="E2185" s="19"/>
      <c r="F2185" s="9"/>
      <c r="G2185" s="21">
        <f>Source!AL1169</f>
        <v>15.76</v>
      </c>
      <c r="H2185" s="20" t="str">
        <f>Source!DD1169</f>
        <v/>
      </c>
      <c r="I2185" s="9">
        <f>Source!AW1169</f>
        <v>1</v>
      </c>
      <c r="J2185" s="9">
        <f>IF(Source!BC1169&lt;&gt; 0, Source!BC1169, 1)</f>
        <v>1</v>
      </c>
      <c r="K2185" s="21">
        <f>Source!P1169</f>
        <v>0.65</v>
      </c>
      <c r="L2185" s="21"/>
    </row>
    <row r="2186" spans="1:22" ht="14.25" x14ac:dyDescent="0.2">
      <c r="A2186" s="18"/>
      <c r="B2186" s="18"/>
      <c r="C2186" s="18"/>
      <c r="D2186" s="18" t="s">
        <v>1139</v>
      </c>
      <c r="E2186" s="19" t="s">
        <v>1140</v>
      </c>
      <c r="F2186" s="9">
        <f>Source!AT1169</f>
        <v>70</v>
      </c>
      <c r="G2186" s="21"/>
      <c r="H2186" s="20"/>
      <c r="I2186" s="9"/>
      <c r="J2186" s="9"/>
      <c r="K2186" s="21">
        <f>SUM(R2182:R2185)</f>
        <v>182.52</v>
      </c>
      <c r="L2186" s="21"/>
    </row>
    <row r="2187" spans="1:22" ht="14.25" x14ac:dyDescent="0.2">
      <c r="A2187" s="18"/>
      <c r="B2187" s="18"/>
      <c r="C2187" s="18"/>
      <c r="D2187" s="18" t="s">
        <v>1141</v>
      </c>
      <c r="E2187" s="19" t="s">
        <v>1140</v>
      </c>
      <c r="F2187" s="9">
        <f>Source!AU1169</f>
        <v>10</v>
      </c>
      <c r="G2187" s="21"/>
      <c r="H2187" s="20"/>
      <c r="I2187" s="9"/>
      <c r="J2187" s="9"/>
      <c r="K2187" s="21">
        <f>SUM(T2182:T2186)</f>
        <v>26.07</v>
      </c>
      <c r="L2187" s="21"/>
    </row>
    <row r="2188" spans="1:22" ht="14.25" x14ac:dyDescent="0.2">
      <c r="A2188" s="18"/>
      <c r="B2188" s="18"/>
      <c r="C2188" s="18"/>
      <c r="D2188" s="18" t="s">
        <v>1142</v>
      </c>
      <c r="E2188" s="19" t="s">
        <v>1143</v>
      </c>
      <c r="F2188" s="9">
        <f>Source!AQ1169</f>
        <v>11.88</v>
      </c>
      <c r="G2188" s="21"/>
      <c r="H2188" s="20" t="str">
        <f>Source!DI1169</f>
        <v/>
      </c>
      <c r="I2188" s="9">
        <f>Source!AV1169</f>
        <v>1</v>
      </c>
      <c r="J2188" s="9"/>
      <c r="K2188" s="21"/>
      <c r="L2188" s="21">
        <f>Source!U1169</f>
        <v>0.48708000000000007</v>
      </c>
    </row>
    <row r="2189" spans="1:22" ht="15" x14ac:dyDescent="0.25">
      <c r="A2189" s="24"/>
      <c r="B2189" s="24"/>
      <c r="C2189" s="24"/>
      <c r="D2189" s="24"/>
      <c r="E2189" s="24"/>
      <c r="F2189" s="24"/>
      <c r="G2189" s="24"/>
      <c r="H2189" s="24"/>
      <c r="I2189" s="24"/>
      <c r="J2189" s="57">
        <f>K2184+K2185+K2186+K2187</f>
        <v>469.97999999999996</v>
      </c>
      <c r="K2189" s="57"/>
      <c r="L2189" s="25">
        <f>IF(Source!I1169&lt;&gt;0, ROUND(J2189/Source!I1169, 2), 0)</f>
        <v>11462.93</v>
      </c>
      <c r="P2189" s="23">
        <f>J2189</f>
        <v>469.97999999999996</v>
      </c>
    </row>
    <row r="2191" spans="1:22" ht="15" x14ac:dyDescent="0.25">
      <c r="C2191" s="58" t="str">
        <f>Source!G1171</f>
        <v>Монтажный кабель</v>
      </c>
      <c r="D2191" s="58"/>
      <c r="E2191" s="58"/>
      <c r="F2191" s="58"/>
      <c r="G2191" s="58"/>
      <c r="H2191" s="58"/>
      <c r="I2191" s="58"/>
      <c r="J2191" s="58"/>
      <c r="K2191" s="58"/>
    </row>
    <row r="2192" spans="1:22" ht="28.5" x14ac:dyDescent="0.2">
      <c r="A2192" s="18">
        <v>249</v>
      </c>
      <c r="B2192" s="18">
        <v>249</v>
      </c>
      <c r="C2192" s="18" t="str">
        <f>Source!F1172</f>
        <v>1.22-2103-2-1/1</v>
      </c>
      <c r="D2192" s="18" t="str">
        <f>Source!G1172</f>
        <v>Техническое обслуживание сетевой линии связи</v>
      </c>
      <c r="E2192" s="19" t="str">
        <f>Source!H1172</f>
        <v>100 м</v>
      </c>
      <c r="F2192" s="9">
        <f>Source!I1172</f>
        <v>0.18</v>
      </c>
      <c r="G2192" s="21"/>
      <c r="H2192" s="20"/>
      <c r="I2192" s="9"/>
      <c r="J2192" s="9"/>
      <c r="K2192" s="21"/>
      <c r="L2192" s="21"/>
      <c r="Q2192">
        <f>ROUND((Source!BZ1172/100)*ROUND((Source!AF1172*Source!AV1172)*Source!I1172, 2), 2)</f>
        <v>62.59</v>
      </c>
      <c r="R2192">
        <f>Source!X1172</f>
        <v>62.59</v>
      </c>
      <c r="S2192">
        <f>ROUND((Source!CA1172/100)*ROUND((Source!AF1172*Source!AV1172)*Source!I1172, 2), 2)</f>
        <v>8.94</v>
      </c>
      <c r="T2192">
        <f>Source!Y1172</f>
        <v>8.94</v>
      </c>
      <c r="U2192">
        <f>ROUND((175/100)*ROUND((Source!AE1172*Source!AV1172)*Source!I1172, 2), 2)</f>
        <v>0</v>
      </c>
      <c r="V2192">
        <f>ROUND((108/100)*ROUND(Source!CS1172*Source!I1172, 2), 2)</f>
        <v>0</v>
      </c>
    </row>
    <row r="2193" spans="1:22" x14ac:dyDescent="0.2">
      <c r="D2193" s="22" t="str">
        <f>"Объем: "&amp;Source!I1172&amp;"=(65+"&amp;"115)*"&amp;"0,1/"&amp;"100"</f>
        <v>Объем: 0,18=(65+115)*0,1/100</v>
      </c>
    </row>
    <row r="2194" spans="1:22" ht="14.25" x14ac:dyDescent="0.2">
      <c r="A2194" s="18"/>
      <c r="B2194" s="18"/>
      <c r="C2194" s="18"/>
      <c r="D2194" s="18" t="s">
        <v>1136</v>
      </c>
      <c r="E2194" s="19"/>
      <c r="F2194" s="9"/>
      <c r="G2194" s="21">
        <f>Source!AO1172</f>
        <v>496.76</v>
      </c>
      <c r="H2194" s="20" t="str">
        <f>Source!DG1172</f>
        <v/>
      </c>
      <c r="I2194" s="9">
        <f>Source!AV1172</f>
        <v>1</v>
      </c>
      <c r="J2194" s="9">
        <f>IF(Source!BA1172&lt;&gt; 0, Source!BA1172, 1)</f>
        <v>1</v>
      </c>
      <c r="K2194" s="21">
        <f>Source!S1172</f>
        <v>89.42</v>
      </c>
      <c r="L2194" s="21"/>
    </row>
    <row r="2195" spans="1:22" ht="14.25" x14ac:dyDescent="0.2">
      <c r="A2195" s="18"/>
      <c r="B2195" s="18"/>
      <c r="C2195" s="18"/>
      <c r="D2195" s="18" t="s">
        <v>1139</v>
      </c>
      <c r="E2195" s="19" t="s">
        <v>1140</v>
      </c>
      <c r="F2195" s="9">
        <f>Source!AT1172</f>
        <v>70</v>
      </c>
      <c r="G2195" s="21"/>
      <c r="H2195" s="20"/>
      <c r="I2195" s="9"/>
      <c r="J2195" s="9"/>
      <c r="K2195" s="21">
        <f>SUM(R2192:R2194)</f>
        <v>62.59</v>
      </c>
      <c r="L2195" s="21"/>
    </row>
    <row r="2196" spans="1:22" ht="14.25" x14ac:dyDescent="0.2">
      <c r="A2196" s="18"/>
      <c r="B2196" s="18"/>
      <c r="C2196" s="18"/>
      <c r="D2196" s="18" t="s">
        <v>1141</v>
      </c>
      <c r="E2196" s="19" t="s">
        <v>1140</v>
      </c>
      <c r="F2196" s="9">
        <f>Source!AU1172</f>
        <v>10</v>
      </c>
      <c r="G2196" s="21"/>
      <c r="H2196" s="20"/>
      <c r="I2196" s="9"/>
      <c r="J2196" s="9"/>
      <c r="K2196" s="21">
        <f>SUM(T2192:T2195)</f>
        <v>8.94</v>
      </c>
      <c r="L2196" s="21"/>
    </row>
    <row r="2197" spans="1:22" ht="14.25" x14ac:dyDescent="0.2">
      <c r="A2197" s="18"/>
      <c r="B2197" s="18"/>
      <c r="C2197" s="18"/>
      <c r="D2197" s="18" t="s">
        <v>1142</v>
      </c>
      <c r="E2197" s="19" t="s">
        <v>1143</v>
      </c>
      <c r="F2197" s="9">
        <f>Source!AQ1172</f>
        <v>0.7</v>
      </c>
      <c r="G2197" s="21"/>
      <c r="H2197" s="20" t="str">
        <f>Source!DI1172</f>
        <v/>
      </c>
      <c r="I2197" s="9">
        <f>Source!AV1172</f>
        <v>1</v>
      </c>
      <c r="J2197" s="9"/>
      <c r="K2197" s="21"/>
      <c r="L2197" s="21">
        <f>Source!U1172</f>
        <v>0.126</v>
      </c>
    </row>
    <row r="2198" spans="1:22" ht="15" x14ac:dyDescent="0.25">
      <c r="A2198" s="24"/>
      <c r="B2198" s="24"/>
      <c r="C2198" s="24"/>
      <c r="D2198" s="24"/>
      <c r="E2198" s="24"/>
      <c r="F2198" s="24"/>
      <c r="G2198" s="24"/>
      <c r="H2198" s="24"/>
      <c r="I2198" s="24"/>
      <c r="J2198" s="57">
        <f>K2194+K2195+K2196</f>
        <v>160.94999999999999</v>
      </c>
      <c r="K2198" s="57"/>
      <c r="L2198" s="25">
        <f>IF(Source!I1172&lt;&gt;0, ROUND(J2198/Source!I1172, 2), 0)</f>
        <v>894.17</v>
      </c>
      <c r="P2198" s="23">
        <f>J2198</f>
        <v>160.94999999999999</v>
      </c>
    </row>
    <row r="2200" spans="1:22" ht="15" x14ac:dyDescent="0.25">
      <c r="C2200" s="58" t="str">
        <f>Source!G1173</f>
        <v>Заземление</v>
      </c>
      <c r="D2200" s="58"/>
      <c r="E2200" s="58"/>
      <c r="F2200" s="58"/>
      <c r="G2200" s="58"/>
      <c r="H2200" s="58"/>
      <c r="I2200" s="58"/>
      <c r="J2200" s="58"/>
      <c r="K2200" s="58"/>
    </row>
    <row r="2201" spans="1:22" ht="42.75" x14ac:dyDescent="0.2">
      <c r="A2201" s="18">
        <v>250</v>
      </c>
      <c r="B2201" s="18">
        <v>250</v>
      </c>
      <c r="C2201" s="18" t="str">
        <f>Source!F1174</f>
        <v>1.21-2303-31-1/1</v>
      </c>
      <c r="D2201" s="18" t="str">
        <f>Source!G1174</f>
        <v>Техническое обслуживание коробки клеммной соединительной, с количеством клемм до 20</v>
      </c>
      <c r="E2201" s="19" t="str">
        <f>Source!H1174</f>
        <v>шт.</v>
      </c>
      <c r="F2201" s="9">
        <f>Source!I1174</f>
        <v>5</v>
      </c>
      <c r="G2201" s="21"/>
      <c r="H2201" s="20"/>
      <c r="I2201" s="9"/>
      <c r="J2201" s="9"/>
      <c r="K2201" s="21"/>
      <c r="L2201" s="21"/>
      <c r="Q2201">
        <f>ROUND((Source!BZ1174/100)*ROUND((Source!AF1174*Source!AV1174)*Source!I1174, 2), 2)</f>
        <v>2074.77</v>
      </c>
      <c r="R2201">
        <f>Source!X1174</f>
        <v>2074.77</v>
      </c>
      <c r="S2201">
        <f>ROUND((Source!CA1174/100)*ROUND((Source!AF1174*Source!AV1174)*Source!I1174, 2), 2)</f>
        <v>296.39999999999998</v>
      </c>
      <c r="T2201">
        <f>Source!Y1174</f>
        <v>296.39999999999998</v>
      </c>
      <c r="U2201">
        <f>ROUND((175/100)*ROUND((Source!AE1174*Source!AV1174)*Source!I1174, 2), 2)</f>
        <v>0</v>
      </c>
      <c r="V2201">
        <f>ROUND((108/100)*ROUND(Source!CS1174*Source!I1174, 2), 2)</f>
        <v>0</v>
      </c>
    </row>
    <row r="2202" spans="1:22" ht="14.25" x14ac:dyDescent="0.2">
      <c r="A2202" s="18"/>
      <c r="B2202" s="18"/>
      <c r="C2202" s="18"/>
      <c r="D2202" s="18" t="s">
        <v>1136</v>
      </c>
      <c r="E2202" s="19"/>
      <c r="F2202" s="9"/>
      <c r="G2202" s="21">
        <f>Source!AO1174</f>
        <v>592.79</v>
      </c>
      <c r="H2202" s="20" t="str">
        <f>Source!DG1174</f>
        <v/>
      </c>
      <c r="I2202" s="9">
        <f>Source!AV1174</f>
        <v>1</v>
      </c>
      <c r="J2202" s="9">
        <f>IF(Source!BA1174&lt;&gt; 0, Source!BA1174, 1)</f>
        <v>1</v>
      </c>
      <c r="K2202" s="21">
        <f>Source!S1174</f>
        <v>2963.95</v>
      </c>
      <c r="L2202" s="21"/>
    </row>
    <row r="2203" spans="1:22" ht="14.25" x14ac:dyDescent="0.2">
      <c r="A2203" s="18"/>
      <c r="B2203" s="18"/>
      <c r="C2203" s="18"/>
      <c r="D2203" s="18" t="s">
        <v>1138</v>
      </c>
      <c r="E2203" s="19"/>
      <c r="F2203" s="9"/>
      <c r="G2203" s="21">
        <f>Source!AL1174</f>
        <v>6.02</v>
      </c>
      <c r="H2203" s="20" t="str">
        <f>Source!DD1174</f>
        <v/>
      </c>
      <c r="I2203" s="9">
        <f>Source!AW1174</f>
        <v>1</v>
      </c>
      <c r="J2203" s="9">
        <f>IF(Source!BC1174&lt;&gt; 0, Source!BC1174, 1)</f>
        <v>1</v>
      </c>
      <c r="K2203" s="21">
        <f>Source!P1174</f>
        <v>30.1</v>
      </c>
      <c r="L2203" s="21"/>
    </row>
    <row r="2204" spans="1:22" ht="14.25" x14ac:dyDescent="0.2">
      <c r="A2204" s="18"/>
      <c r="B2204" s="18"/>
      <c r="C2204" s="18"/>
      <c r="D2204" s="18" t="s">
        <v>1139</v>
      </c>
      <c r="E2204" s="19" t="s">
        <v>1140</v>
      </c>
      <c r="F2204" s="9">
        <f>Source!AT1174</f>
        <v>70</v>
      </c>
      <c r="G2204" s="21"/>
      <c r="H2204" s="20"/>
      <c r="I2204" s="9"/>
      <c r="J2204" s="9"/>
      <c r="K2204" s="21">
        <f>SUM(R2201:R2203)</f>
        <v>2074.77</v>
      </c>
      <c r="L2204" s="21"/>
    </row>
    <row r="2205" spans="1:22" ht="14.25" x14ac:dyDescent="0.2">
      <c r="A2205" s="18"/>
      <c r="B2205" s="18"/>
      <c r="C2205" s="18"/>
      <c r="D2205" s="18" t="s">
        <v>1141</v>
      </c>
      <c r="E2205" s="19" t="s">
        <v>1140</v>
      </c>
      <c r="F2205" s="9">
        <f>Source!AU1174</f>
        <v>10</v>
      </c>
      <c r="G2205" s="21"/>
      <c r="H2205" s="20"/>
      <c r="I2205" s="9"/>
      <c r="J2205" s="9"/>
      <c r="K2205" s="21">
        <f>SUM(T2201:T2204)</f>
        <v>296.39999999999998</v>
      </c>
      <c r="L2205" s="21"/>
    </row>
    <row r="2206" spans="1:22" ht="14.25" x14ac:dyDescent="0.2">
      <c r="A2206" s="18"/>
      <c r="B2206" s="18"/>
      <c r="C2206" s="18"/>
      <c r="D2206" s="18" t="s">
        <v>1142</v>
      </c>
      <c r="E2206" s="19" t="s">
        <v>1143</v>
      </c>
      <c r="F2206" s="9">
        <f>Source!AQ1174</f>
        <v>0.96</v>
      </c>
      <c r="G2206" s="21"/>
      <c r="H2206" s="20" t="str">
        <f>Source!DI1174</f>
        <v/>
      </c>
      <c r="I2206" s="9">
        <f>Source!AV1174</f>
        <v>1</v>
      </c>
      <c r="J2206" s="9"/>
      <c r="K2206" s="21"/>
      <c r="L2206" s="21">
        <f>Source!U1174</f>
        <v>4.8</v>
      </c>
    </row>
    <row r="2207" spans="1:22" ht="15" x14ac:dyDescent="0.25">
      <c r="A2207" s="24"/>
      <c r="B2207" s="24"/>
      <c r="C2207" s="24"/>
      <c r="D2207" s="24"/>
      <c r="E2207" s="24"/>
      <c r="F2207" s="24"/>
      <c r="G2207" s="24"/>
      <c r="H2207" s="24"/>
      <c r="I2207" s="24"/>
      <c r="J2207" s="57">
        <f>K2202+K2203+K2204+K2205</f>
        <v>5365.2199999999993</v>
      </c>
      <c r="K2207" s="57"/>
      <c r="L2207" s="25">
        <f>IF(Source!I1174&lt;&gt;0, ROUND(J2207/Source!I1174, 2), 0)</f>
        <v>1073.04</v>
      </c>
      <c r="P2207" s="23">
        <f>J2207</f>
        <v>5365.2199999999993</v>
      </c>
    </row>
    <row r="2208" spans="1:22" ht="28.5" x14ac:dyDescent="0.2">
      <c r="A2208" s="18">
        <v>251</v>
      </c>
      <c r="B2208" s="18">
        <v>251</v>
      </c>
      <c r="C2208" s="18" t="str">
        <f>Source!F1175</f>
        <v>1.21-2103-3-1/1</v>
      </c>
      <c r="D2208" s="18" t="str">
        <f>Source!G1175</f>
        <v>Техническое обслуживание сетей заземления магистральных,</v>
      </c>
      <c r="E2208" s="19" t="str">
        <f>Source!H1175</f>
        <v>100 м</v>
      </c>
      <c r="F2208" s="9">
        <f>Source!I1175</f>
        <v>0.87</v>
      </c>
      <c r="G2208" s="21"/>
      <c r="H2208" s="20"/>
      <c r="I2208" s="9"/>
      <c r="J2208" s="9"/>
      <c r="K2208" s="21"/>
      <c r="L2208" s="21"/>
      <c r="Q2208">
        <f>ROUND((Source!BZ1175/100)*ROUND((Source!AF1175*Source!AV1175)*Source!I1175, 2), 2)</f>
        <v>3618.68</v>
      </c>
      <c r="R2208">
        <f>Source!X1175</f>
        <v>3618.68</v>
      </c>
      <c r="S2208">
        <f>ROUND((Source!CA1175/100)*ROUND((Source!AF1175*Source!AV1175)*Source!I1175, 2), 2)</f>
        <v>516.95000000000005</v>
      </c>
      <c r="T2208">
        <f>Source!Y1175</f>
        <v>516.95000000000005</v>
      </c>
      <c r="U2208">
        <f>ROUND((175/100)*ROUND((Source!AE1175*Source!AV1175)*Source!I1175, 2), 2)</f>
        <v>0</v>
      </c>
      <c r="V2208">
        <f>ROUND((108/100)*ROUND(Source!CS1175*Source!I1175, 2), 2)</f>
        <v>0</v>
      </c>
    </row>
    <row r="2209" spans="1:22" x14ac:dyDescent="0.2">
      <c r="D2209" s="22" t="str">
        <f>"Объем: "&amp;Source!I1175&amp;"=(630+"&amp;"240)*"&amp;"0,1/"&amp;"100"</f>
        <v>Объем: 0,87=(630+240)*0,1/100</v>
      </c>
    </row>
    <row r="2210" spans="1:22" ht="14.25" x14ac:dyDescent="0.2">
      <c r="A2210" s="18"/>
      <c r="B2210" s="18"/>
      <c r="C2210" s="18"/>
      <c r="D2210" s="18" t="s">
        <v>1136</v>
      </c>
      <c r="E2210" s="19"/>
      <c r="F2210" s="9"/>
      <c r="G2210" s="21">
        <f>Source!AO1175</f>
        <v>5942</v>
      </c>
      <c r="H2210" s="20" t="str">
        <f>Source!DG1175</f>
        <v/>
      </c>
      <c r="I2210" s="9">
        <f>Source!AV1175</f>
        <v>1</v>
      </c>
      <c r="J2210" s="9">
        <f>IF(Source!BA1175&lt;&gt; 0, Source!BA1175, 1)</f>
        <v>1</v>
      </c>
      <c r="K2210" s="21">
        <f>Source!S1175</f>
        <v>5169.54</v>
      </c>
      <c r="L2210" s="21"/>
    </row>
    <row r="2211" spans="1:22" ht="14.25" x14ac:dyDescent="0.2">
      <c r="A2211" s="18"/>
      <c r="B2211" s="18"/>
      <c r="C2211" s="18"/>
      <c r="D2211" s="18" t="s">
        <v>1138</v>
      </c>
      <c r="E2211" s="19"/>
      <c r="F2211" s="9"/>
      <c r="G2211" s="21">
        <f>Source!AL1175</f>
        <v>22.51</v>
      </c>
      <c r="H2211" s="20" t="str">
        <f>Source!DD1175</f>
        <v/>
      </c>
      <c r="I2211" s="9">
        <f>Source!AW1175</f>
        <v>1</v>
      </c>
      <c r="J2211" s="9">
        <f>IF(Source!BC1175&lt;&gt; 0, Source!BC1175, 1)</f>
        <v>1</v>
      </c>
      <c r="K2211" s="21">
        <f>Source!P1175</f>
        <v>19.579999999999998</v>
      </c>
      <c r="L2211" s="21"/>
    </row>
    <row r="2212" spans="1:22" ht="14.25" x14ac:dyDescent="0.2">
      <c r="A2212" s="18"/>
      <c r="B2212" s="18"/>
      <c r="C2212" s="18"/>
      <c r="D2212" s="18" t="s">
        <v>1139</v>
      </c>
      <c r="E2212" s="19" t="s">
        <v>1140</v>
      </c>
      <c r="F2212" s="9">
        <f>Source!AT1175</f>
        <v>70</v>
      </c>
      <c r="G2212" s="21"/>
      <c r="H2212" s="20"/>
      <c r="I2212" s="9"/>
      <c r="J2212" s="9"/>
      <c r="K2212" s="21">
        <f>SUM(R2208:R2211)</f>
        <v>3618.68</v>
      </c>
      <c r="L2212" s="21"/>
    </row>
    <row r="2213" spans="1:22" ht="14.25" x14ac:dyDescent="0.2">
      <c r="A2213" s="18"/>
      <c r="B2213" s="18"/>
      <c r="C2213" s="18"/>
      <c r="D2213" s="18" t="s">
        <v>1141</v>
      </c>
      <c r="E2213" s="19" t="s">
        <v>1140</v>
      </c>
      <c r="F2213" s="9">
        <f>Source!AU1175</f>
        <v>10</v>
      </c>
      <c r="G2213" s="21"/>
      <c r="H2213" s="20"/>
      <c r="I2213" s="9"/>
      <c r="J2213" s="9"/>
      <c r="K2213" s="21">
        <f>SUM(T2208:T2212)</f>
        <v>516.95000000000005</v>
      </c>
      <c r="L2213" s="21"/>
    </row>
    <row r="2214" spans="1:22" ht="14.25" x14ac:dyDescent="0.2">
      <c r="A2214" s="18"/>
      <c r="B2214" s="18"/>
      <c r="C2214" s="18"/>
      <c r="D2214" s="18" t="s">
        <v>1142</v>
      </c>
      <c r="E2214" s="19" t="s">
        <v>1143</v>
      </c>
      <c r="F2214" s="9">
        <f>Source!AQ1175</f>
        <v>11.1</v>
      </c>
      <c r="G2214" s="21"/>
      <c r="H2214" s="20" t="str">
        <f>Source!DI1175</f>
        <v/>
      </c>
      <c r="I2214" s="9">
        <f>Source!AV1175</f>
        <v>1</v>
      </c>
      <c r="J2214" s="9"/>
      <c r="K2214" s="21"/>
      <c r="L2214" s="21">
        <f>Source!U1175</f>
        <v>9.657</v>
      </c>
    </row>
    <row r="2215" spans="1:22" ht="15" x14ac:dyDescent="0.25">
      <c r="A2215" s="24"/>
      <c r="B2215" s="24"/>
      <c r="C2215" s="24"/>
      <c r="D2215" s="24"/>
      <c r="E2215" s="24"/>
      <c r="F2215" s="24"/>
      <c r="G2215" s="24"/>
      <c r="H2215" s="24"/>
      <c r="I2215" s="24"/>
      <c r="J2215" s="57">
        <f>K2210+K2211+K2212+K2213</f>
        <v>9324.75</v>
      </c>
      <c r="K2215" s="57"/>
      <c r="L2215" s="25">
        <f>IF(Source!I1175&lt;&gt;0, ROUND(J2215/Source!I1175, 2), 0)</f>
        <v>10718.1</v>
      </c>
      <c r="P2215" s="23">
        <f>J2215</f>
        <v>9324.75</v>
      </c>
    </row>
    <row r="2217" spans="1:22" ht="15" x14ac:dyDescent="0.25">
      <c r="C2217" s="58" t="str">
        <f>Source!G1177</f>
        <v>Огнестойкая кабельная линия</v>
      </c>
      <c r="D2217" s="58"/>
      <c r="E2217" s="58"/>
      <c r="F2217" s="58"/>
      <c r="G2217" s="58"/>
      <c r="H2217" s="58"/>
      <c r="I2217" s="58"/>
      <c r="J2217" s="58"/>
      <c r="K2217" s="58"/>
    </row>
    <row r="2218" spans="1:22" ht="57" x14ac:dyDescent="0.2">
      <c r="A2218" s="18">
        <v>252</v>
      </c>
      <c r="B2218" s="18">
        <v>252</v>
      </c>
      <c r="C2218" s="18" t="str">
        <f>Source!F1178</f>
        <v>1.21-2103-9-2/1</v>
      </c>
      <c r="D2218" s="18" t="str">
        <f>Source!G1178</f>
        <v>Техническое обслуживание силовых сетей, проложенных по кирпичным и бетонным основаниям, провод сечением 3х1,5-6 мм2</v>
      </c>
      <c r="E2218" s="19" t="str">
        <f>Source!H1178</f>
        <v>100 м</v>
      </c>
      <c r="F2218" s="9">
        <f>Source!I1178</f>
        <v>9.6000000000000002E-2</v>
      </c>
      <c r="G2218" s="21"/>
      <c r="H2218" s="20"/>
      <c r="I2218" s="9"/>
      <c r="J2218" s="9"/>
      <c r="K2218" s="21"/>
      <c r="L2218" s="21"/>
      <c r="Q2218">
        <f>ROUND((Source!BZ1178/100)*ROUND((Source!AF1178*Source!AV1178)*Source!I1178, 2), 2)</f>
        <v>359.73</v>
      </c>
      <c r="R2218">
        <f>Source!X1178</f>
        <v>359.73</v>
      </c>
      <c r="S2218">
        <f>ROUND((Source!CA1178/100)*ROUND((Source!AF1178*Source!AV1178)*Source!I1178, 2), 2)</f>
        <v>51.39</v>
      </c>
      <c r="T2218">
        <f>Source!Y1178</f>
        <v>51.39</v>
      </c>
      <c r="U2218">
        <f>ROUND((175/100)*ROUND((Source!AE1178*Source!AV1178)*Source!I1178, 2), 2)</f>
        <v>0</v>
      </c>
      <c r="V2218">
        <f>ROUND((108/100)*ROUND(Source!CS1178*Source!I1178, 2), 2)</f>
        <v>0</v>
      </c>
    </row>
    <row r="2219" spans="1:22" x14ac:dyDescent="0.2">
      <c r="D2219" s="22" t="str">
        <f>"Объем: "&amp;Source!I1178&amp;"=(480)*"&amp;"0,2*"&amp;"0,1/"&amp;"100"</f>
        <v>Объем: 0,096=(480)*0,2*0,1/100</v>
      </c>
    </row>
    <row r="2220" spans="1:22" ht="14.25" x14ac:dyDescent="0.2">
      <c r="A2220" s="18"/>
      <c r="B2220" s="18"/>
      <c r="C2220" s="18"/>
      <c r="D2220" s="18" t="s">
        <v>1136</v>
      </c>
      <c r="E2220" s="19"/>
      <c r="F2220" s="9"/>
      <c r="G2220" s="21">
        <f>Source!AO1178</f>
        <v>5353.15</v>
      </c>
      <c r="H2220" s="20" t="str">
        <f>Source!DG1178</f>
        <v/>
      </c>
      <c r="I2220" s="9">
        <f>Source!AV1178</f>
        <v>1</v>
      </c>
      <c r="J2220" s="9">
        <f>IF(Source!BA1178&lt;&gt; 0, Source!BA1178, 1)</f>
        <v>1</v>
      </c>
      <c r="K2220" s="21">
        <f>Source!S1178</f>
        <v>513.9</v>
      </c>
      <c r="L2220" s="21"/>
    </row>
    <row r="2221" spans="1:22" ht="14.25" x14ac:dyDescent="0.2">
      <c r="A2221" s="18"/>
      <c r="B2221" s="18"/>
      <c r="C2221" s="18"/>
      <c r="D2221" s="18" t="s">
        <v>1138</v>
      </c>
      <c r="E2221" s="19"/>
      <c r="F2221" s="9"/>
      <c r="G2221" s="21">
        <f>Source!AL1178</f>
        <v>22.51</v>
      </c>
      <c r="H2221" s="20" t="str">
        <f>Source!DD1178</f>
        <v/>
      </c>
      <c r="I2221" s="9">
        <f>Source!AW1178</f>
        <v>1</v>
      </c>
      <c r="J2221" s="9">
        <f>IF(Source!BC1178&lt;&gt; 0, Source!BC1178, 1)</f>
        <v>1</v>
      </c>
      <c r="K2221" s="21">
        <f>Source!P1178</f>
        <v>2.16</v>
      </c>
      <c r="L2221" s="21"/>
    </row>
    <row r="2222" spans="1:22" ht="14.25" x14ac:dyDescent="0.2">
      <c r="A2222" s="18"/>
      <c r="B2222" s="18"/>
      <c r="C2222" s="18"/>
      <c r="D2222" s="18" t="s">
        <v>1139</v>
      </c>
      <c r="E2222" s="19" t="s">
        <v>1140</v>
      </c>
      <c r="F2222" s="9">
        <f>Source!AT1178</f>
        <v>70</v>
      </c>
      <c r="G2222" s="21"/>
      <c r="H2222" s="20"/>
      <c r="I2222" s="9"/>
      <c r="J2222" s="9"/>
      <c r="K2222" s="21">
        <f>SUM(R2218:R2221)</f>
        <v>359.73</v>
      </c>
      <c r="L2222" s="21"/>
    </row>
    <row r="2223" spans="1:22" ht="14.25" x14ac:dyDescent="0.2">
      <c r="A2223" s="18"/>
      <c r="B2223" s="18"/>
      <c r="C2223" s="18"/>
      <c r="D2223" s="18" t="s">
        <v>1141</v>
      </c>
      <c r="E2223" s="19" t="s">
        <v>1140</v>
      </c>
      <c r="F2223" s="9">
        <f>Source!AU1178</f>
        <v>10</v>
      </c>
      <c r="G2223" s="21"/>
      <c r="H2223" s="20"/>
      <c r="I2223" s="9"/>
      <c r="J2223" s="9"/>
      <c r="K2223" s="21">
        <f>SUM(T2218:T2222)</f>
        <v>51.39</v>
      </c>
      <c r="L2223" s="21"/>
    </row>
    <row r="2224" spans="1:22" ht="14.25" x14ac:dyDescent="0.2">
      <c r="A2224" s="18"/>
      <c r="B2224" s="18"/>
      <c r="C2224" s="18"/>
      <c r="D2224" s="18" t="s">
        <v>1142</v>
      </c>
      <c r="E2224" s="19" t="s">
        <v>1143</v>
      </c>
      <c r="F2224" s="9">
        <f>Source!AQ1178</f>
        <v>10</v>
      </c>
      <c r="G2224" s="21"/>
      <c r="H2224" s="20" t="str">
        <f>Source!DI1178</f>
        <v/>
      </c>
      <c r="I2224" s="9">
        <f>Source!AV1178</f>
        <v>1</v>
      </c>
      <c r="J2224" s="9"/>
      <c r="K2224" s="21"/>
      <c r="L2224" s="21">
        <f>Source!U1178</f>
        <v>0.96</v>
      </c>
    </row>
    <row r="2225" spans="1:22" ht="15" x14ac:dyDescent="0.25">
      <c r="A2225" s="24"/>
      <c r="B2225" s="24"/>
      <c r="C2225" s="24"/>
      <c r="D2225" s="24"/>
      <c r="E2225" s="24"/>
      <c r="F2225" s="24"/>
      <c r="G2225" s="24"/>
      <c r="H2225" s="24"/>
      <c r="I2225" s="24"/>
      <c r="J2225" s="57">
        <f>K2220+K2221+K2222+K2223</f>
        <v>927.18</v>
      </c>
      <c r="K2225" s="57"/>
      <c r="L2225" s="25">
        <f>IF(Source!I1178&lt;&gt;0, ROUND(J2225/Source!I1178, 2), 0)</f>
        <v>9658.1299999999992</v>
      </c>
      <c r="P2225" s="23">
        <f>J2225</f>
        <v>927.18</v>
      </c>
    </row>
    <row r="2226" spans="1:22" ht="57" x14ac:dyDescent="0.2">
      <c r="A2226" s="18">
        <v>253</v>
      </c>
      <c r="B2226" s="18">
        <v>253</v>
      </c>
      <c r="C2226" s="18" t="str">
        <f>Source!F1180</f>
        <v>1.21-2103-9-3/1</v>
      </c>
      <c r="D2226" s="18" t="str">
        <f>Source!G1180</f>
        <v>Техническое обслуживание силовых сетей, проложенных по кирпичным и бетонным основаниям, провод сечением 4х1,5-6 мм2 / 5х4мм2</v>
      </c>
      <c r="E2226" s="19" t="str">
        <f>Source!H1180</f>
        <v>100 м</v>
      </c>
      <c r="F2226" s="9">
        <f>Source!I1180</f>
        <v>4.0000000000000001E-3</v>
      </c>
      <c r="G2226" s="21"/>
      <c r="H2226" s="20"/>
      <c r="I2226" s="9"/>
      <c r="J2226" s="9"/>
      <c r="K2226" s="21"/>
      <c r="L2226" s="21"/>
      <c r="Q2226">
        <f>ROUND((Source!BZ1180/100)*ROUND((Source!AF1180*Source!AV1180)*Source!I1180, 2), 2)</f>
        <v>16.809999999999999</v>
      </c>
      <c r="R2226">
        <f>Source!X1180</f>
        <v>16.809999999999999</v>
      </c>
      <c r="S2226">
        <f>ROUND((Source!CA1180/100)*ROUND((Source!AF1180*Source!AV1180)*Source!I1180, 2), 2)</f>
        <v>2.4</v>
      </c>
      <c r="T2226">
        <f>Source!Y1180</f>
        <v>2.4</v>
      </c>
      <c r="U2226">
        <f>ROUND((175/100)*ROUND((Source!AE1180*Source!AV1180)*Source!I1180, 2), 2)</f>
        <v>0</v>
      </c>
      <c r="V2226">
        <f>ROUND((108/100)*ROUND(Source!CS1180*Source!I1180, 2), 2)</f>
        <v>0</v>
      </c>
    </row>
    <row r="2227" spans="1:22" x14ac:dyDescent="0.2">
      <c r="D2227" s="22" t="str">
        <f>"Объем: "&amp;Source!I1180&amp;"=(20)*"&amp;"0,2*"&amp;"0,1/"&amp;"100"</f>
        <v>Объем: 0,004=(20)*0,2*0,1/100</v>
      </c>
    </row>
    <row r="2228" spans="1:22" ht="14.25" x14ac:dyDescent="0.2">
      <c r="A2228" s="18"/>
      <c r="B2228" s="18"/>
      <c r="C2228" s="18"/>
      <c r="D2228" s="18" t="s">
        <v>1136</v>
      </c>
      <c r="E2228" s="19"/>
      <c r="F2228" s="9"/>
      <c r="G2228" s="21">
        <f>Source!AO1180</f>
        <v>6006.24</v>
      </c>
      <c r="H2228" s="20" t="str">
        <f>Source!DG1180</f>
        <v/>
      </c>
      <c r="I2228" s="9">
        <f>Source!AV1180</f>
        <v>1</v>
      </c>
      <c r="J2228" s="9">
        <f>IF(Source!BA1180&lt;&gt; 0, Source!BA1180, 1)</f>
        <v>1</v>
      </c>
      <c r="K2228" s="21">
        <f>Source!S1180</f>
        <v>24.02</v>
      </c>
      <c r="L2228" s="21"/>
    </row>
    <row r="2229" spans="1:22" ht="14.25" x14ac:dyDescent="0.2">
      <c r="A2229" s="18"/>
      <c r="B2229" s="18"/>
      <c r="C2229" s="18"/>
      <c r="D2229" s="18" t="s">
        <v>1138</v>
      </c>
      <c r="E2229" s="19"/>
      <c r="F2229" s="9"/>
      <c r="G2229" s="21">
        <f>Source!AL1180</f>
        <v>14.63</v>
      </c>
      <c r="H2229" s="20" t="str">
        <f>Source!DD1180</f>
        <v/>
      </c>
      <c r="I2229" s="9">
        <f>Source!AW1180</f>
        <v>1</v>
      </c>
      <c r="J2229" s="9">
        <f>IF(Source!BC1180&lt;&gt; 0, Source!BC1180, 1)</f>
        <v>1</v>
      </c>
      <c r="K2229" s="21">
        <f>Source!P1180</f>
        <v>0.06</v>
      </c>
      <c r="L2229" s="21"/>
    </row>
    <row r="2230" spans="1:22" ht="14.25" x14ac:dyDescent="0.2">
      <c r="A2230" s="18"/>
      <c r="B2230" s="18"/>
      <c r="C2230" s="18"/>
      <c r="D2230" s="18" t="s">
        <v>1139</v>
      </c>
      <c r="E2230" s="19" t="s">
        <v>1140</v>
      </c>
      <c r="F2230" s="9">
        <f>Source!AT1180</f>
        <v>70</v>
      </c>
      <c r="G2230" s="21"/>
      <c r="H2230" s="20"/>
      <c r="I2230" s="9"/>
      <c r="J2230" s="9"/>
      <c r="K2230" s="21">
        <f>SUM(R2226:R2229)</f>
        <v>16.809999999999999</v>
      </c>
      <c r="L2230" s="21"/>
    </row>
    <row r="2231" spans="1:22" ht="14.25" x14ac:dyDescent="0.2">
      <c r="A2231" s="18"/>
      <c r="B2231" s="18"/>
      <c r="C2231" s="18"/>
      <c r="D2231" s="18" t="s">
        <v>1141</v>
      </c>
      <c r="E2231" s="19" t="s">
        <v>1140</v>
      </c>
      <c r="F2231" s="9">
        <f>Source!AU1180</f>
        <v>10</v>
      </c>
      <c r="G2231" s="21"/>
      <c r="H2231" s="20"/>
      <c r="I2231" s="9"/>
      <c r="J2231" s="9"/>
      <c r="K2231" s="21">
        <f>SUM(T2226:T2230)</f>
        <v>2.4</v>
      </c>
      <c r="L2231" s="21"/>
    </row>
    <row r="2232" spans="1:22" ht="14.25" x14ac:dyDescent="0.2">
      <c r="A2232" s="18"/>
      <c r="B2232" s="18"/>
      <c r="C2232" s="18"/>
      <c r="D2232" s="18" t="s">
        <v>1142</v>
      </c>
      <c r="E2232" s="19" t="s">
        <v>1143</v>
      </c>
      <c r="F2232" s="9">
        <f>Source!AQ1180</f>
        <v>11.22</v>
      </c>
      <c r="G2232" s="21"/>
      <c r="H2232" s="20" t="str">
        <f>Source!DI1180</f>
        <v/>
      </c>
      <c r="I2232" s="9">
        <f>Source!AV1180</f>
        <v>1</v>
      </c>
      <c r="J2232" s="9"/>
      <c r="K2232" s="21"/>
      <c r="L2232" s="21">
        <f>Source!U1180</f>
        <v>4.4880000000000003E-2</v>
      </c>
    </row>
    <row r="2233" spans="1:22" ht="15" x14ac:dyDescent="0.25">
      <c r="A2233" s="24"/>
      <c r="B2233" s="24"/>
      <c r="C2233" s="24"/>
      <c r="D2233" s="24"/>
      <c r="E2233" s="24"/>
      <c r="F2233" s="24"/>
      <c r="G2233" s="24"/>
      <c r="H2233" s="24"/>
      <c r="I2233" s="24"/>
      <c r="J2233" s="57">
        <f>K2228+K2229+K2230+K2231</f>
        <v>43.29</v>
      </c>
      <c r="K2233" s="57"/>
      <c r="L2233" s="25">
        <f>IF(Source!I1180&lt;&gt;0, ROUND(J2233/Source!I1180, 2), 0)</f>
        <v>10822.5</v>
      </c>
      <c r="P2233" s="23">
        <f>J2233</f>
        <v>43.29</v>
      </c>
    </row>
    <row r="2235" spans="1:22" ht="15" x14ac:dyDescent="0.25">
      <c r="A2235" s="55" t="str">
        <f>CONCATENATE("Итого по подразделу: ",IF(Source!G1183&lt;&gt;"Новый подраздел", Source!G1183, ""))</f>
        <v>Итого по подразделу: Кабельная продукция 2</v>
      </c>
      <c r="B2235" s="55"/>
      <c r="C2235" s="55"/>
      <c r="D2235" s="55"/>
      <c r="E2235" s="55"/>
      <c r="F2235" s="55"/>
      <c r="G2235" s="55"/>
      <c r="H2235" s="55"/>
      <c r="I2235" s="55"/>
      <c r="J2235" s="53">
        <f>SUM(P2155:P2234)</f>
        <v>28831.46</v>
      </c>
      <c r="K2235" s="54"/>
      <c r="L2235" s="26"/>
    </row>
    <row r="2238" spans="1:22" ht="16.5" x14ac:dyDescent="0.25">
      <c r="A2238" s="56" t="str">
        <f>CONCATENATE("Подраздел: ",IF(Source!G1213&lt;&gt;"Новый подраздел", Source!G1213, ""))</f>
        <v>Подраздел: Щитовое оборудование 3</v>
      </c>
      <c r="B2238" s="56"/>
      <c r="C2238" s="56"/>
      <c r="D2238" s="56"/>
      <c r="E2238" s="56"/>
      <c r="F2238" s="56"/>
      <c r="G2238" s="56"/>
      <c r="H2238" s="56"/>
      <c r="I2238" s="56"/>
      <c r="J2238" s="56"/>
      <c r="K2238" s="56"/>
      <c r="L2238" s="56"/>
    </row>
    <row r="2240" spans="1:22" ht="15" x14ac:dyDescent="0.25">
      <c r="C2240" s="58" t="str">
        <f>Source!G1217</f>
        <v>ВРУ</v>
      </c>
      <c r="D2240" s="58"/>
      <c r="E2240" s="58"/>
      <c r="F2240" s="58"/>
      <c r="G2240" s="58"/>
      <c r="H2240" s="58"/>
      <c r="I2240" s="58"/>
      <c r="J2240" s="58"/>
      <c r="K2240" s="58"/>
    </row>
    <row r="2241" spans="1:22" ht="42.75" x14ac:dyDescent="0.2">
      <c r="A2241" s="18">
        <v>254</v>
      </c>
      <c r="B2241" s="18">
        <v>254</v>
      </c>
      <c r="C2241" s="18" t="str">
        <f>Source!F1219</f>
        <v>1.21-2303-28-1/1</v>
      </c>
      <c r="D2241" s="18" t="str">
        <f>Source!G1219</f>
        <v>Техническое обслуживание автоматического выключателя до 160 А / Выключатель-разъединитель</v>
      </c>
      <c r="E2241" s="19" t="str">
        <f>Source!H1219</f>
        <v>шт.</v>
      </c>
      <c r="F2241" s="9">
        <f>Source!I1219</f>
        <v>4</v>
      </c>
      <c r="G2241" s="21"/>
      <c r="H2241" s="20"/>
      <c r="I2241" s="9"/>
      <c r="J2241" s="9"/>
      <c r="K2241" s="21"/>
      <c r="L2241" s="21"/>
      <c r="Q2241">
        <f>ROUND((Source!BZ1219/100)*ROUND((Source!AF1219*Source!AV1219)*Source!I1219, 2), 2)</f>
        <v>1192.24</v>
      </c>
      <c r="R2241">
        <f>Source!X1219</f>
        <v>1192.24</v>
      </c>
      <c r="S2241">
        <f>ROUND((Source!CA1219/100)*ROUND((Source!AF1219*Source!AV1219)*Source!I1219, 2), 2)</f>
        <v>170.32</v>
      </c>
      <c r="T2241">
        <f>Source!Y1219</f>
        <v>170.32</v>
      </c>
      <c r="U2241">
        <f>ROUND((175/100)*ROUND((Source!AE1219*Source!AV1219)*Source!I1219, 2), 2)</f>
        <v>0</v>
      </c>
      <c r="V2241">
        <f>ROUND((108/100)*ROUND(Source!CS1219*Source!I1219, 2), 2)</f>
        <v>0</v>
      </c>
    </row>
    <row r="2242" spans="1:22" x14ac:dyDescent="0.2">
      <c r="D2242" s="22" t="str">
        <f>"Объем: "&amp;Source!I1219&amp;"=2+"&amp;"2"</f>
        <v>Объем: 4=2+2</v>
      </c>
    </row>
    <row r="2243" spans="1:22" ht="14.25" x14ac:dyDescent="0.2">
      <c r="A2243" s="18"/>
      <c r="B2243" s="18"/>
      <c r="C2243" s="18"/>
      <c r="D2243" s="18" t="s">
        <v>1136</v>
      </c>
      <c r="E2243" s="19"/>
      <c r="F2243" s="9"/>
      <c r="G2243" s="21">
        <f>Source!AO1219</f>
        <v>212.9</v>
      </c>
      <c r="H2243" s="20" t="str">
        <f>Source!DG1219</f>
        <v>)*2</v>
      </c>
      <c r="I2243" s="9">
        <f>Source!AV1219</f>
        <v>1</v>
      </c>
      <c r="J2243" s="9">
        <f>IF(Source!BA1219&lt;&gt; 0, Source!BA1219, 1)</f>
        <v>1</v>
      </c>
      <c r="K2243" s="21">
        <f>Source!S1219</f>
        <v>1703.2</v>
      </c>
      <c r="L2243" s="21"/>
    </row>
    <row r="2244" spans="1:22" ht="14.25" x14ac:dyDescent="0.2">
      <c r="A2244" s="18"/>
      <c r="B2244" s="18"/>
      <c r="C2244" s="18"/>
      <c r="D2244" s="18" t="s">
        <v>1138</v>
      </c>
      <c r="E2244" s="19"/>
      <c r="F2244" s="9"/>
      <c r="G2244" s="21">
        <f>Source!AL1219</f>
        <v>4.53</v>
      </c>
      <c r="H2244" s="20" t="str">
        <f>Source!DD1219</f>
        <v>)*2</v>
      </c>
      <c r="I2244" s="9">
        <f>Source!AW1219</f>
        <v>1</v>
      </c>
      <c r="J2244" s="9">
        <f>IF(Source!BC1219&lt;&gt; 0, Source!BC1219, 1)</f>
        <v>1</v>
      </c>
      <c r="K2244" s="21">
        <f>Source!P1219</f>
        <v>36.24</v>
      </c>
      <c r="L2244" s="21"/>
    </row>
    <row r="2245" spans="1:22" ht="14.25" x14ac:dyDescent="0.2">
      <c r="A2245" s="18"/>
      <c r="B2245" s="18"/>
      <c r="C2245" s="18"/>
      <c r="D2245" s="18" t="s">
        <v>1139</v>
      </c>
      <c r="E2245" s="19" t="s">
        <v>1140</v>
      </c>
      <c r="F2245" s="9">
        <f>Source!AT1219</f>
        <v>70</v>
      </c>
      <c r="G2245" s="21"/>
      <c r="H2245" s="20"/>
      <c r="I2245" s="9"/>
      <c r="J2245" s="9"/>
      <c r="K2245" s="21">
        <f>SUM(R2241:R2244)</f>
        <v>1192.24</v>
      </c>
      <c r="L2245" s="21"/>
    </row>
    <row r="2246" spans="1:22" ht="14.25" x14ac:dyDescent="0.2">
      <c r="A2246" s="18"/>
      <c r="B2246" s="18"/>
      <c r="C2246" s="18"/>
      <c r="D2246" s="18" t="s">
        <v>1141</v>
      </c>
      <c r="E2246" s="19" t="s">
        <v>1140</v>
      </c>
      <c r="F2246" s="9">
        <f>Source!AU1219</f>
        <v>10</v>
      </c>
      <c r="G2246" s="21"/>
      <c r="H2246" s="20"/>
      <c r="I2246" s="9"/>
      <c r="J2246" s="9"/>
      <c r="K2246" s="21">
        <f>SUM(T2241:T2245)</f>
        <v>170.32</v>
      </c>
      <c r="L2246" s="21"/>
    </row>
    <row r="2247" spans="1:22" ht="14.25" x14ac:dyDescent="0.2">
      <c r="A2247" s="18"/>
      <c r="B2247" s="18"/>
      <c r="C2247" s="18"/>
      <c r="D2247" s="18" t="s">
        <v>1142</v>
      </c>
      <c r="E2247" s="19" t="s">
        <v>1143</v>
      </c>
      <c r="F2247" s="9">
        <f>Source!AQ1219</f>
        <v>0.3</v>
      </c>
      <c r="G2247" s="21"/>
      <c r="H2247" s="20" t="str">
        <f>Source!DI1219</f>
        <v>)*2</v>
      </c>
      <c r="I2247" s="9">
        <f>Source!AV1219</f>
        <v>1</v>
      </c>
      <c r="J2247" s="9"/>
      <c r="K2247" s="21"/>
      <c r="L2247" s="21">
        <f>Source!U1219</f>
        <v>2.4</v>
      </c>
    </row>
    <row r="2248" spans="1:22" ht="15" x14ac:dyDescent="0.25">
      <c r="A2248" s="24"/>
      <c r="B2248" s="24"/>
      <c r="C2248" s="24"/>
      <c r="D2248" s="24"/>
      <c r="E2248" s="24"/>
      <c r="F2248" s="24"/>
      <c r="G2248" s="24"/>
      <c r="H2248" s="24"/>
      <c r="I2248" s="24"/>
      <c r="J2248" s="57">
        <f>K2243+K2244+K2245+K2246</f>
        <v>3102.0000000000005</v>
      </c>
      <c r="K2248" s="57"/>
      <c r="L2248" s="25">
        <f>IF(Source!I1219&lt;&gt;0, ROUND(J2248/Source!I1219, 2), 0)</f>
        <v>775.5</v>
      </c>
      <c r="P2248" s="23">
        <f>J2248</f>
        <v>3102.0000000000005</v>
      </c>
    </row>
    <row r="2249" spans="1:22" ht="57" x14ac:dyDescent="0.2">
      <c r="A2249" s="18">
        <v>255</v>
      </c>
      <c r="B2249" s="18">
        <v>255</v>
      </c>
      <c r="C2249" s="18" t="str">
        <f>Source!F1220</f>
        <v>1.21-2303-3-1/1</v>
      </c>
      <c r="D2249" s="18" t="str">
        <f>Source!G1220</f>
        <v>Техническое обслуживание выключателей автоматических трехполюсных установочных, номинальный ток до 200 А,</v>
      </c>
      <c r="E2249" s="19" t="str">
        <f>Source!H1220</f>
        <v>шт.</v>
      </c>
      <c r="F2249" s="9">
        <f>Source!I1220</f>
        <v>13</v>
      </c>
      <c r="G2249" s="21"/>
      <c r="H2249" s="20"/>
      <c r="I2249" s="9"/>
      <c r="J2249" s="9"/>
      <c r="K2249" s="21"/>
      <c r="L2249" s="21"/>
      <c r="Q2249">
        <f>ROUND((Source!BZ1220/100)*ROUND((Source!AF1220*Source!AV1220)*Source!I1220, 2), 2)</f>
        <v>8428.69</v>
      </c>
      <c r="R2249">
        <f>Source!X1220</f>
        <v>8428.69</v>
      </c>
      <c r="S2249">
        <f>ROUND((Source!CA1220/100)*ROUND((Source!AF1220*Source!AV1220)*Source!I1220, 2), 2)</f>
        <v>1204.0999999999999</v>
      </c>
      <c r="T2249">
        <f>Source!Y1220</f>
        <v>1204.0999999999999</v>
      </c>
      <c r="U2249">
        <f>ROUND((175/100)*ROUND((Source!AE1220*Source!AV1220)*Source!I1220, 2), 2)</f>
        <v>0</v>
      </c>
      <c r="V2249">
        <f>ROUND((108/100)*ROUND(Source!CS1220*Source!I1220, 2), 2)</f>
        <v>0</v>
      </c>
    </row>
    <row r="2250" spans="1:22" x14ac:dyDescent="0.2">
      <c r="D2250" s="22" t="str">
        <f>"Объем: "&amp;Source!I1220&amp;"=2+"&amp;"2+"&amp;"2+"&amp;"3+"&amp;"4"</f>
        <v>Объем: 13=2+2+2+3+4</v>
      </c>
    </row>
    <row r="2251" spans="1:22" ht="14.25" x14ac:dyDescent="0.2">
      <c r="A2251" s="18"/>
      <c r="B2251" s="18"/>
      <c r="C2251" s="18"/>
      <c r="D2251" s="18" t="s">
        <v>1136</v>
      </c>
      <c r="E2251" s="19"/>
      <c r="F2251" s="9"/>
      <c r="G2251" s="21">
        <f>Source!AO1220</f>
        <v>926.23</v>
      </c>
      <c r="H2251" s="20" t="str">
        <f>Source!DG1220</f>
        <v/>
      </c>
      <c r="I2251" s="9">
        <f>Source!AV1220</f>
        <v>1</v>
      </c>
      <c r="J2251" s="9">
        <f>IF(Source!BA1220&lt;&gt; 0, Source!BA1220, 1)</f>
        <v>1</v>
      </c>
      <c r="K2251" s="21">
        <f>Source!S1220</f>
        <v>12040.99</v>
      </c>
      <c r="L2251" s="21"/>
    </row>
    <row r="2252" spans="1:22" ht="14.25" x14ac:dyDescent="0.2">
      <c r="A2252" s="18"/>
      <c r="B2252" s="18"/>
      <c r="C2252" s="18"/>
      <c r="D2252" s="18" t="s">
        <v>1138</v>
      </c>
      <c r="E2252" s="19"/>
      <c r="F2252" s="9"/>
      <c r="G2252" s="21">
        <f>Source!AL1220</f>
        <v>12.39</v>
      </c>
      <c r="H2252" s="20" t="str">
        <f>Source!DD1220</f>
        <v/>
      </c>
      <c r="I2252" s="9">
        <f>Source!AW1220</f>
        <v>1</v>
      </c>
      <c r="J2252" s="9">
        <f>IF(Source!BC1220&lt;&gt; 0, Source!BC1220, 1)</f>
        <v>1</v>
      </c>
      <c r="K2252" s="21">
        <f>Source!P1220</f>
        <v>161.07</v>
      </c>
      <c r="L2252" s="21"/>
    </row>
    <row r="2253" spans="1:22" ht="14.25" x14ac:dyDescent="0.2">
      <c r="A2253" s="18"/>
      <c r="B2253" s="18"/>
      <c r="C2253" s="18"/>
      <c r="D2253" s="18" t="s">
        <v>1139</v>
      </c>
      <c r="E2253" s="19" t="s">
        <v>1140</v>
      </c>
      <c r="F2253" s="9">
        <f>Source!AT1220</f>
        <v>70</v>
      </c>
      <c r="G2253" s="21"/>
      <c r="H2253" s="20"/>
      <c r="I2253" s="9"/>
      <c r="J2253" s="9"/>
      <c r="K2253" s="21">
        <f>SUM(R2249:R2252)</f>
        <v>8428.69</v>
      </c>
      <c r="L2253" s="21"/>
    </row>
    <row r="2254" spans="1:22" ht="14.25" x14ac:dyDescent="0.2">
      <c r="A2254" s="18"/>
      <c r="B2254" s="18"/>
      <c r="C2254" s="18"/>
      <c r="D2254" s="18" t="s">
        <v>1141</v>
      </c>
      <c r="E2254" s="19" t="s">
        <v>1140</v>
      </c>
      <c r="F2254" s="9">
        <f>Source!AU1220</f>
        <v>10</v>
      </c>
      <c r="G2254" s="21"/>
      <c r="H2254" s="20"/>
      <c r="I2254" s="9"/>
      <c r="J2254" s="9"/>
      <c r="K2254" s="21">
        <f>SUM(T2249:T2253)</f>
        <v>1204.0999999999999</v>
      </c>
      <c r="L2254" s="21"/>
    </row>
    <row r="2255" spans="1:22" ht="14.25" x14ac:dyDescent="0.2">
      <c r="A2255" s="18"/>
      <c r="B2255" s="18"/>
      <c r="C2255" s="18"/>
      <c r="D2255" s="18" t="s">
        <v>1142</v>
      </c>
      <c r="E2255" s="19" t="s">
        <v>1143</v>
      </c>
      <c r="F2255" s="9">
        <f>Source!AQ1220</f>
        <v>1.5</v>
      </c>
      <c r="G2255" s="21"/>
      <c r="H2255" s="20" t="str">
        <f>Source!DI1220</f>
        <v/>
      </c>
      <c r="I2255" s="9">
        <f>Source!AV1220</f>
        <v>1</v>
      </c>
      <c r="J2255" s="9"/>
      <c r="K2255" s="21"/>
      <c r="L2255" s="21">
        <f>Source!U1220</f>
        <v>19.5</v>
      </c>
    </row>
    <row r="2256" spans="1:22" ht="15" x14ac:dyDescent="0.25">
      <c r="A2256" s="24"/>
      <c r="B2256" s="24"/>
      <c r="C2256" s="24"/>
      <c r="D2256" s="24"/>
      <c r="E2256" s="24"/>
      <c r="F2256" s="24"/>
      <c r="G2256" s="24"/>
      <c r="H2256" s="24"/>
      <c r="I2256" s="24"/>
      <c r="J2256" s="57">
        <f>K2251+K2252+K2253+K2254</f>
        <v>21834.85</v>
      </c>
      <c r="K2256" s="57"/>
      <c r="L2256" s="25">
        <f>IF(Source!I1220&lt;&gt;0, ROUND(J2256/Source!I1220, 2), 0)</f>
        <v>1679.6</v>
      </c>
      <c r="P2256" s="23">
        <f>J2256</f>
        <v>21834.85</v>
      </c>
    </row>
    <row r="2257" spans="1:22" ht="42.75" x14ac:dyDescent="0.2">
      <c r="A2257" s="18">
        <v>256</v>
      </c>
      <c r="B2257" s="18">
        <v>256</v>
      </c>
      <c r="C2257" s="18" t="str">
        <f>Source!F1222</f>
        <v>1.21-2303-28-1/1</v>
      </c>
      <c r="D2257" s="18" t="str">
        <f>Source!G1222</f>
        <v>Техническое обслуживание автоматического выключателя до 160 А / Независимый расцепитель</v>
      </c>
      <c r="E2257" s="19" t="str">
        <f>Source!H1222</f>
        <v>шт.</v>
      </c>
      <c r="F2257" s="9">
        <f>Source!I1222</f>
        <v>1</v>
      </c>
      <c r="G2257" s="21"/>
      <c r="H2257" s="20"/>
      <c r="I2257" s="9"/>
      <c r="J2257" s="9"/>
      <c r="K2257" s="21"/>
      <c r="L2257" s="21"/>
      <c r="Q2257">
        <f>ROUND((Source!BZ1222/100)*ROUND((Source!AF1222*Source!AV1222)*Source!I1222, 2), 2)</f>
        <v>298.06</v>
      </c>
      <c r="R2257">
        <f>Source!X1222</f>
        <v>298.06</v>
      </c>
      <c r="S2257">
        <f>ROUND((Source!CA1222/100)*ROUND((Source!AF1222*Source!AV1222)*Source!I1222, 2), 2)</f>
        <v>42.58</v>
      </c>
      <c r="T2257">
        <f>Source!Y1222</f>
        <v>42.58</v>
      </c>
      <c r="U2257">
        <f>ROUND((175/100)*ROUND((Source!AE1222*Source!AV1222)*Source!I1222, 2), 2)</f>
        <v>0</v>
      </c>
      <c r="V2257">
        <f>ROUND((108/100)*ROUND(Source!CS1222*Source!I1222, 2), 2)</f>
        <v>0</v>
      </c>
    </row>
    <row r="2258" spans="1:22" ht="14.25" x14ac:dyDescent="0.2">
      <c r="A2258" s="18"/>
      <c r="B2258" s="18"/>
      <c r="C2258" s="18"/>
      <c r="D2258" s="18" t="s">
        <v>1136</v>
      </c>
      <c r="E2258" s="19"/>
      <c r="F2258" s="9"/>
      <c r="G2258" s="21">
        <f>Source!AO1222</f>
        <v>212.9</v>
      </c>
      <c r="H2258" s="20" t="str">
        <f>Source!DG1222</f>
        <v>)*2</v>
      </c>
      <c r="I2258" s="9">
        <f>Source!AV1222</f>
        <v>1</v>
      </c>
      <c r="J2258" s="9">
        <f>IF(Source!BA1222&lt;&gt; 0, Source!BA1222, 1)</f>
        <v>1</v>
      </c>
      <c r="K2258" s="21">
        <f>Source!S1222</f>
        <v>425.8</v>
      </c>
      <c r="L2258" s="21"/>
    </row>
    <row r="2259" spans="1:22" ht="14.25" x14ac:dyDescent="0.2">
      <c r="A2259" s="18"/>
      <c r="B2259" s="18"/>
      <c r="C2259" s="18"/>
      <c r="D2259" s="18" t="s">
        <v>1138</v>
      </c>
      <c r="E2259" s="19"/>
      <c r="F2259" s="9"/>
      <c r="G2259" s="21">
        <f>Source!AL1222</f>
        <v>4.53</v>
      </c>
      <c r="H2259" s="20" t="str">
        <f>Source!DD1222</f>
        <v>)*2</v>
      </c>
      <c r="I2259" s="9">
        <f>Source!AW1222</f>
        <v>1</v>
      </c>
      <c r="J2259" s="9">
        <f>IF(Source!BC1222&lt;&gt; 0, Source!BC1222, 1)</f>
        <v>1</v>
      </c>
      <c r="K2259" s="21">
        <f>Source!P1222</f>
        <v>9.06</v>
      </c>
      <c r="L2259" s="21"/>
    </row>
    <row r="2260" spans="1:22" ht="14.25" x14ac:dyDescent="0.2">
      <c r="A2260" s="18"/>
      <c r="B2260" s="18"/>
      <c r="C2260" s="18"/>
      <c r="D2260" s="18" t="s">
        <v>1139</v>
      </c>
      <c r="E2260" s="19" t="s">
        <v>1140</v>
      </c>
      <c r="F2260" s="9">
        <f>Source!AT1222</f>
        <v>70</v>
      </c>
      <c r="G2260" s="21"/>
      <c r="H2260" s="20"/>
      <c r="I2260" s="9"/>
      <c r="J2260" s="9"/>
      <c r="K2260" s="21">
        <f>SUM(R2257:R2259)</f>
        <v>298.06</v>
      </c>
      <c r="L2260" s="21"/>
    </row>
    <row r="2261" spans="1:22" ht="14.25" x14ac:dyDescent="0.2">
      <c r="A2261" s="18"/>
      <c r="B2261" s="18"/>
      <c r="C2261" s="18"/>
      <c r="D2261" s="18" t="s">
        <v>1141</v>
      </c>
      <c r="E2261" s="19" t="s">
        <v>1140</v>
      </c>
      <c r="F2261" s="9">
        <f>Source!AU1222</f>
        <v>10</v>
      </c>
      <c r="G2261" s="21"/>
      <c r="H2261" s="20"/>
      <c r="I2261" s="9"/>
      <c r="J2261" s="9"/>
      <c r="K2261" s="21">
        <f>SUM(T2257:T2260)</f>
        <v>42.58</v>
      </c>
      <c r="L2261" s="21"/>
    </row>
    <row r="2262" spans="1:22" ht="14.25" x14ac:dyDescent="0.2">
      <c r="A2262" s="18"/>
      <c r="B2262" s="18"/>
      <c r="C2262" s="18"/>
      <c r="D2262" s="18" t="s">
        <v>1142</v>
      </c>
      <c r="E2262" s="19" t="s">
        <v>1143</v>
      </c>
      <c r="F2262" s="9">
        <f>Source!AQ1222</f>
        <v>0.3</v>
      </c>
      <c r="G2262" s="21"/>
      <c r="H2262" s="20" t="str">
        <f>Source!DI1222</f>
        <v>)*2</v>
      </c>
      <c r="I2262" s="9">
        <f>Source!AV1222</f>
        <v>1</v>
      </c>
      <c r="J2262" s="9"/>
      <c r="K2262" s="21"/>
      <c r="L2262" s="21">
        <f>Source!U1222</f>
        <v>0.6</v>
      </c>
    </row>
    <row r="2263" spans="1:22" ht="15" x14ac:dyDescent="0.25">
      <c r="A2263" s="24"/>
      <c r="B2263" s="24"/>
      <c r="C2263" s="24"/>
      <c r="D2263" s="24"/>
      <c r="E2263" s="24"/>
      <c r="F2263" s="24"/>
      <c r="G2263" s="24"/>
      <c r="H2263" s="24"/>
      <c r="I2263" s="24"/>
      <c r="J2263" s="57">
        <f>K2258+K2259+K2260+K2261</f>
        <v>775.50000000000011</v>
      </c>
      <c r="K2263" s="57"/>
      <c r="L2263" s="25">
        <f>IF(Source!I1222&lt;&gt;0, ROUND(J2263/Source!I1222, 2), 0)</f>
        <v>775.5</v>
      </c>
      <c r="P2263" s="23">
        <f>J2263</f>
        <v>775.50000000000011</v>
      </c>
    </row>
    <row r="2264" spans="1:22" ht="71.25" x14ac:dyDescent="0.2">
      <c r="A2264" s="18">
        <v>257</v>
      </c>
      <c r="B2264" s="18">
        <v>257</v>
      </c>
      <c r="C2264" s="18" t="str">
        <f>Source!F1223</f>
        <v>1.21-2303-19-1/1</v>
      </c>
      <c r="D2264" s="18" t="str">
        <f>Source!G1223</f>
        <v>Техническое обслуживание выключателей автоматических однополюсных установочных на номинальный ток до 63 А/ автоматический Выключатель  1P 25А</v>
      </c>
      <c r="E2264" s="19" t="str">
        <f>Source!H1223</f>
        <v>шт.</v>
      </c>
      <c r="F2264" s="9">
        <f>Source!I1223</f>
        <v>3</v>
      </c>
      <c r="G2264" s="21"/>
      <c r="H2264" s="20"/>
      <c r="I2264" s="9"/>
      <c r="J2264" s="9"/>
      <c r="K2264" s="21"/>
      <c r="L2264" s="21"/>
      <c r="Q2264">
        <f>ROUND((Source!BZ1223/100)*ROUND((Source!AF1223*Source!AV1223)*Source!I1223, 2), 2)</f>
        <v>1556.08</v>
      </c>
      <c r="R2264">
        <f>Source!X1223</f>
        <v>1556.08</v>
      </c>
      <c r="S2264">
        <f>ROUND((Source!CA1223/100)*ROUND((Source!AF1223*Source!AV1223)*Source!I1223, 2), 2)</f>
        <v>222.3</v>
      </c>
      <c r="T2264">
        <f>Source!Y1223</f>
        <v>222.3</v>
      </c>
      <c r="U2264">
        <f>ROUND((175/100)*ROUND((Source!AE1223*Source!AV1223)*Source!I1223, 2), 2)</f>
        <v>0</v>
      </c>
      <c r="V2264">
        <f>ROUND((108/100)*ROUND(Source!CS1223*Source!I1223, 2), 2)</f>
        <v>0</v>
      </c>
    </row>
    <row r="2265" spans="1:22" ht="14.25" x14ac:dyDescent="0.2">
      <c r="A2265" s="18"/>
      <c r="B2265" s="18"/>
      <c r="C2265" s="18"/>
      <c r="D2265" s="18" t="s">
        <v>1136</v>
      </c>
      <c r="E2265" s="19"/>
      <c r="F2265" s="9"/>
      <c r="G2265" s="21">
        <f>Source!AO1223</f>
        <v>740.99</v>
      </c>
      <c r="H2265" s="20" t="str">
        <f>Source!DG1223</f>
        <v/>
      </c>
      <c r="I2265" s="9">
        <f>Source!AV1223</f>
        <v>1</v>
      </c>
      <c r="J2265" s="9">
        <f>IF(Source!BA1223&lt;&gt; 0, Source!BA1223, 1)</f>
        <v>1</v>
      </c>
      <c r="K2265" s="21">
        <f>Source!S1223</f>
        <v>2222.9699999999998</v>
      </c>
      <c r="L2265" s="21"/>
    </row>
    <row r="2266" spans="1:22" ht="14.25" x14ac:dyDescent="0.2">
      <c r="A2266" s="18"/>
      <c r="B2266" s="18"/>
      <c r="C2266" s="18"/>
      <c r="D2266" s="18" t="s">
        <v>1138</v>
      </c>
      <c r="E2266" s="19"/>
      <c r="F2266" s="9"/>
      <c r="G2266" s="21">
        <f>Source!AL1223</f>
        <v>1.7</v>
      </c>
      <c r="H2266" s="20" t="str">
        <f>Source!DD1223</f>
        <v/>
      </c>
      <c r="I2266" s="9">
        <f>Source!AW1223</f>
        <v>1</v>
      </c>
      <c r="J2266" s="9">
        <f>IF(Source!BC1223&lt;&gt; 0, Source!BC1223, 1)</f>
        <v>1</v>
      </c>
      <c r="K2266" s="21">
        <f>Source!P1223</f>
        <v>5.0999999999999996</v>
      </c>
      <c r="L2266" s="21"/>
    </row>
    <row r="2267" spans="1:22" ht="14.25" x14ac:dyDescent="0.2">
      <c r="A2267" s="18"/>
      <c r="B2267" s="18"/>
      <c r="C2267" s="18"/>
      <c r="D2267" s="18" t="s">
        <v>1139</v>
      </c>
      <c r="E2267" s="19" t="s">
        <v>1140</v>
      </c>
      <c r="F2267" s="9">
        <f>Source!AT1223</f>
        <v>70</v>
      </c>
      <c r="G2267" s="21"/>
      <c r="H2267" s="20"/>
      <c r="I2267" s="9"/>
      <c r="J2267" s="9"/>
      <c r="K2267" s="21">
        <f>SUM(R2264:R2266)</f>
        <v>1556.08</v>
      </c>
      <c r="L2267" s="21"/>
    </row>
    <row r="2268" spans="1:22" ht="14.25" x14ac:dyDescent="0.2">
      <c r="A2268" s="18"/>
      <c r="B2268" s="18"/>
      <c r="C2268" s="18"/>
      <c r="D2268" s="18" t="s">
        <v>1141</v>
      </c>
      <c r="E2268" s="19" t="s">
        <v>1140</v>
      </c>
      <c r="F2268" s="9">
        <f>Source!AU1223</f>
        <v>10</v>
      </c>
      <c r="G2268" s="21"/>
      <c r="H2268" s="20"/>
      <c r="I2268" s="9"/>
      <c r="J2268" s="9"/>
      <c r="K2268" s="21">
        <f>SUM(T2264:T2267)</f>
        <v>222.3</v>
      </c>
      <c r="L2268" s="21"/>
    </row>
    <row r="2269" spans="1:22" ht="14.25" x14ac:dyDescent="0.2">
      <c r="A2269" s="18"/>
      <c r="B2269" s="18"/>
      <c r="C2269" s="18"/>
      <c r="D2269" s="18" t="s">
        <v>1142</v>
      </c>
      <c r="E2269" s="19" t="s">
        <v>1143</v>
      </c>
      <c r="F2269" s="9">
        <f>Source!AQ1223</f>
        <v>1.2</v>
      </c>
      <c r="G2269" s="21"/>
      <c r="H2269" s="20" t="str">
        <f>Source!DI1223</f>
        <v/>
      </c>
      <c r="I2269" s="9">
        <f>Source!AV1223</f>
        <v>1</v>
      </c>
      <c r="J2269" s="9"/>
      <c r="K2269" s="21"/>
      <c r="L2269" s="21">
        <f>Source!U1223</f>
        <v>3.5999999999999996</v>
      </c>
    </row>
    <row r="2270" spans="1:22" ht="15" x14ac:dyDescent="0.25">
      <c r="A2270" s="24"/>
      <c r="B2270" s="24"/>
      <c r="C2270" s="24"/>
      <c r="D2270" s="24"/>
      <c r="E2270" s="24"/>
      <c r="F2270" s="24"/>
      <c r="G2270" s="24"/>
      <c r="H2270" s="24"/>
      <c r="I2270" s="24"/>
      <c r="J2270" s="57">
        <f>K2265+K2266+K2267+K2268</f>
        <v>4006.45</v>
      </c>
      <c r="K2270" s="57"/>
      <c r="L2270" s="25">
        <f>IF(Source!I1223&lt;&gt;0, ROUND(J2270/Source!I1223, 2), 0)</f>
        <v>1335.48</v>
      </c>
      <c r="P2270" s="23">
        <f>J2270</f>
        <v>4006.45</v>
      </c>
    </row>
    <row r="2271" spans="1:22" ht="85.5" x14ac:dyDescent="0.2">
      <c r="A2271" s="18">
        <v>258</v>
      </c>
      <c r="B2271" s="18">
        <v>258</v>
      </c>
      <c r="C2271" s="18" t="str">
        <f>Source!F1230</f>
        <v>1.21-2203-37-1/1</v>
      </c>
      <c r="D2271" s="18" t="str">
        <f>Source!G1230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2271" s="19" t="str">
        <f>Source!H1230</f>
        <v>шт.</v>
      </c>
      <c r="F2271" s="9">
        <f>Source!I1230</f>
        <v>2</v>
      </c>
      <c r="G2271" s="21"/>
      <c r="H2271" s="20"/>
      <c r="I2271" s="9"/>
      <c r="J2271" s="9"/>
      <c r="K2271" s="21"/>
      <c r="L2271" s="21"/>
      <c r="Q2271">
        <f>ROUND((Source!BZ1230/100)*ROUND((Source!AF1230*Source!AV1230)*Source!I1230, 2), 2)</f>
        <v>472.23</v>
      </c>
      <c r="R2271">
        <f>Source!X1230</f>
        <v>472.23</v>
      </c>
      <c r="S2271">
        <f>ROUND((Source!CA1230/100)*ROUND((Source!AF1230*Source!AV1230)*Source!I1230, 2), 2)</f>
        <v>67.459999999999994</v>
      </c>
      <c r="T2271">
        <f>Source!Y1230</f>
        <v>67.459999999999994</v>
      </c>
      <c r="U2271">
        <f>ROUND((175/100)*ROUND((Source!AE1230*Source!AV1230)*Source!I1230, 2), 2)</f>
        <v>0</v>
      </c>
      <c r="V2271">
        <f>ROUND((108/100)*ROUND(Source!CS1230*Source!I1230, 2), 2)</f>
        <v>0</v>
      </c>
    </row>
    <row r="2272" spans="1:22" ht="14.25" x14ac:dyDescent="0.2">
      <c r="A2272" s="18"/>
      <c r="B2272" s="18"/>
      <c r="C2272" s="18"/>
      <c r="D2272" s="18" t="s">
        <v>1136</v>
      </c>
      <c r="E2272" s="19"/>
      <c r="F2272" s="9"/>
      <c r="G2272" s="21">
        <f>Source!AO1230</f>
        <v>337.31</v>
      </c>
      <c r="H2272" s="20" t="str">
        <f>Source!DG1230</f>
        <v/>
      </c>
      <c r="I2272" s="9">
        <f>Source!AV1230</f>
        <v>1</v>
      </c>
      <c r="J2272" s="9">
        <f>IF(Source!BA1230&lt;&gt; 0, Source!BA1230, 1)</f>
        <v>1</v>
      </c>
      <c r="K2272" s="21">
        <f>Source!S1230</f>
        <v>674.62</v>
      </c>
      <c r="L2272" s="21"/>
    </row>
    <row r="2273" spans="1:22" ht="14.25" x14ac:dyDescent="0.2">
      <c r="A2273" s="18"/>
      <c r="B2273" s="18"/>
      <c r="C2273" s="18"/>
      <c r="D2273" s="18" t="s">
        <v>1138</v>
      </c>
      <c r="E2273" s="19"/>
      <c r="F2273" s="9"/>
      <c r="G2273" s="21">
        <f>Source!AL1230</f>
        <v>1.57</v>
      </c>
      <c r="H2273" s="20" t="str">
        <f>Source!DD1230</f>
        <v/>
      </c>
      <c r="I2273" s="9">
        <f>Source!AW1230</f>
        <v>1</v>
      </c>
      <c r="J2273" s="9">
        <f>IF(Source!BC1230&lt;&gt; 0, Source!BC1230, 1)</f>
        <v>1</v>
      </c>
      <c r="K2273" s="21">
        <f>Source!P1230</f>
        <v>3.14</v>
      </c>
      <c r="L2273" s="21"/>
    </row>
    <row r="2274" spans="1:22" ht="14.25" x14ac:dyDescent="0.2">
      <c r="A2274" s="18"/>
      <c r="B2274" s="18"/>
      <c r="C2274" s="18"/>
      <c r="D2274" s="18" t="s">
        <v>1139</v>
      </c>
      <c r="E2274" s="19" t="s">
        <v>1140</v>
      </c>
      <c r="F2274" s="9">
        <f>Source!AT1230</f>
        <v>70</v>
      </c>
      <c r="G2274" s="21"/>
      <c r="H2274" s="20"/>
      <c r="I2274" s="9"/>
      <c r="J2274" s="9"/>
      <c r="K2274" s="21">
        <f>SUM(R2271:R2273)</f>
        <v>472.23</v>
      </c>
      <c r="L2274" s="21"/>
    </row>
    <row r="2275" spans="1:22" ht="14.25" x14ac:dyDescent="0.2">
      <c r="A2275" s="18"/>
      <c r="B2275" s="18"/>
      <c r="C2275" s="18"/>
      <c r="D2275" s="18" t="s">
        <v>1141</v>
      </c>
      <c r="E2275" s="19" t="s">
        <v>1140</v>
      </c>
      <c r="F2275" s="9">
        <f>Source!AU1230</f>
        <v>10</v>
      </c>
      <c r="G2275" s="21"/>
      <c r="H2275" s="20"/>
      <c r="I2275" s="9"/>
      <c r="J2275" s="9"/>
      <c r="K2275" s="21">
        <f>SUM(T2271:T2274)</f>
        <v>67.459999999999994</v>
      </c>
      <c r="L2275" s="21"/>
    </row>
    <row r="2276" spans="1:22" ht="14.25" x14ac:dyDescent="0.2">
      <c r="A2276" s="18"/>
      <c r="B2276" s="18"/>
      <c r="C2276" s="18"/>
      <c r="D2276" s="18" t="s">
        <v>1142</v>
      </c>
      <c r="E2276" s="19" t="s">
        <v>1143</v>
      </c>
      <c r="F2276" s="9">
        <f>Source!AQ1230</f>
        <v>0.6</v>
      </c>
      <c r="G2276" s="21"/>
      <c r="H2276" s="20" t="str">
        <f>Source!DI1230</f>
        <v/>
      </c>
      <c r="I2276" s="9">
        <f>Source!AV1230</f>
        <v>1</v>
      </c>
      <c r="J2276" s="9"/>
      <c r="K2276" s="21"/>
      <c r="L2276" s="21">
        <f>Source!U1230</f>
        <v>1.2</v>
      </c>
    </row>
    <row r="2277" spans="1:22" ht="15" x14ac:dyDescent="0.25">
      <c r="A2277" s="24"/>
      <c r="B2277" s="24"/>
      <c r="C2277" s="24"/>
      <c r="D2277" s="24"/>
      <c r="E2277" s="24"/>
      <c r="F2277" s="24"/>
      <c r="G2277" s="24"/>
      <c r="H2277" s="24"/>
      <c r="I2277" s="24"/>
      <c r="J2277" s="57">
        <f>K2272+K2273+K2274+K2275</f>
        <v>1217.45</v>
      </c>
      <c r="K2277" s="57"/>
      <c r="L2277" s="25">
        <f>IF(Source!I1230&lt;&gt;0, ROUND(J2277/Source!I1230, 2), 0)</f>
        <v>608.73</v>
      </c>
      <c r="P2277" s="23">
        <f>J2277</f>
        <v>1217.45</v>
      </c>
    </row>
    <row r="2278" spans="1:22" ht="42.75" x14ac:dyDescent="0.2">
      <c r="A2278" s="18">
        <v>259</v>
      </c>
      <c r="B2278" s="18">
        <v>259</v>
      </c>
      <c r="C2278" s="18" t="str">
        <f>Source!F1231</f>
        <v>1.21-2203-22-1/1</v>
      </c>
      <c r="D2278" s="18" t="str">
        <f>Source!G1231</f>
        <v>Техническое обслуживание шинных трансформаторов тока напряжением до 1 кВ</v>
      </c>
      <c r="E2278" s="19" t="str">
        <f>Source!H1231</f>
        <v>шт.</v>
      </c>
      <c r="F2278" s="9">
        <f>Source!I1231</f>
        <v>6</v>
      </c>
      <c r="G2278" s="21"/>
      <c r="H2278" s="20"/>
      <c r="I2278" s="9"/>
      <c r="J2278" s="9"/>
      <c r="K2278" s="21"/>
      <c r="L2278" s="21"/>
      <c r="Q2278">
        <f>ROUND((Source!BZ1231/100)*ROUND((Source!AF1231*Source!AV1231)*Source!I1231, 2), 2)</f>
        <v>2452.46</v>
      </c>
      <c r="R2278">
        <f>Source!X1231</f>
        <v>2452.46</v>
      </c>
      <c r="S2278">
        <f>ROUND((Source!CA1231/100)*ROUND((Source!AF1231*Source!AV1231)*Source!I1231, 2), 2)</f>
        <v>350.35</v>
      </c>
      <c r="T2278">
        <f>Source!Y1231</f>
        <v>350.35</v>
      </c>
      <c r="U2278">
        <f>ROUND((175/100)*ROUND((Source!AE1231*Source!AV1231)*Source!I1231, 2), 2)</f>
        <v>0</v>
      </c>
      <c r="V2278">
        <f>ROUND((108/100)*ROUND(Source!CS1231*Source!I1231, 2), 2)</f>
        <v>0</v>
      </c>
    </row>
    <row r="2279" spans="1:22" ht="14.25" x14ac:dyDescent="0.2">
      <c r="A2279" s="18"/>
      <c r="B2279" s="18"/>
      <c r="C2279" s="18"/>
      <c r="D2279" s="18" t="s">
        <v>1136</v>
      </c>
      <c r="E2279" s="19"/>
      <c r="F2279" s="9"/>
      <c r="G2279" s="21">
        <f>Source!AO1231</f>
        <v>145.97999999999999</v>
      </c>
      <c r="H2279" s="20" t="str">
        <f>Source!DG1231</f>
        <v>)*4</v>
      </c>
      <c r="I2279" s="9">
        <f>Source!AV1231</f>
        <v>1</v>
      </c>
      <c r="J2279" s="9">
        <f>IF(Source!BA1231&lt;&gt; 0, Source!BA1231, 1)</f>
        <v>1</v>
      </c>
      <c r="K2279" s="21">
        <f>Source!S1231</f>
        <v>3503.52</v>
      </c>
      <c r="L2279" s="21"/>
    </row>
    <row r="2280" spans="1:22" ht="14.25" x14ac:dyDescent="0.2">
      <c r="A2280" s="18"/>
      <c r="B2280" s="18"/>
      <c r="C2280" s="18"/>
      <c r="D2280" s="18" t="s">
        <v>1138</v>
      </c>
      <c r="E2280" s="19"/>
      <c r="F2280" s="9"/>
      <c r="G2280" s="21">
        <f>Source!AL1231</f>
        <v>16.78</v>
      </c>
      <c r="H2280" s="20" t="str">
        <f>Source!DD1231</f>
        <v>)*4</v>
      </c>
      <c r="I2280" s="9">
        <f>Source!AW1231</f>
        <v>1</v>
      </c>
      <c r="J2280" s="9">
        <f>IF(Source!BC1231&lt;&gt; 0, Source!BC1231, 1)</f>
        <v>1</v>
      </c>
      <c r="K2280" s="21">
        <f>Source!P1231</f>
        <v>402.72</v>
      </c>
      <c r="L2280" s="21"/>
    </row>
    <row r="2281" spans="1:22" ht="14.25" x14ac:dyDescent="0.2">
      <c r="A2281" s="18"/>
      <c r="B2281" s="18"/>
      <c r="C2281" s="18"/>
      <c r="D2281" s="18" t="s">
        <v>1139</v>
      </c>
      <c r="E2281" s="19" t="s">
        <v>1140</v>
      </c>
      <c r="F2281" s="9">
        <f>Source!AT1231</f>
        <v>70</v>
      </c>
      <c r="G2281" s="21"/>
      <c r="H2281" s="20"/>
      <c r="I2281" s="9"/>
      <c r="J2281" s="9"/>
      <c r="K2281" s="21">
        <f>SUM(R2278:R2280)</f>
        <v>2452.46</v>
      </c>
      <c r="L2281" s="21"/>
    </row>
    <row r="2282" spans="1:22" ht="14.25" x14ac:dyDescent="0.2">
      <c r="A2282" s="18"/>
      <c r="B2282" s="18"/>
      <c r="C2282" s="18"/>
      <c r="D2282" s="18" t="s">
        <v>1141</v>
      </c>
      <c r="E2282" s="19" t="s">
        <v>1140</v>
      </c>
      <c r="F2282" s="9">
        <f>Source!AU1231</f>
        <v>10</v>
      </c>
      <c r="G2282" s="21"/>
      <c r="H2282" s="20"/>
      <c r="I2282" s="9"/>
      <c r="J2282" s="9"/>
      <c r="K2282" s="21">
        <f>SUM(T2278:T2281)</f>
        <v>350.35</v>
      </c>
      <c r="L2282" s="21"/>
    </row>
    <row r="2283" spans="1:22" ht="14.25" x14ac:dyDescent="0.2">
      <c r="A2283" s="18"/>
      <c r="B2283" s="18"/>
      <c r="C2283" s="18"/>
      <c r="D2283" s="18" t="s">
        <v>1142</v>
      </c>
      <c r="E2283" s="19" t="s">
        <v>1143</v>
      </c>
      <c r="F2283" s="9">
        <f>Source!AQ1231</f>
        <v>0.24</v>
      </c>
      <c r="G2283" s="21"/>
      <c r="H2283" s="20" t="str">
        <f>Source!DI1231</f>
        <v>)*4</v>
      </c>
      <c r="I2283" s="9">
        <f>Source!AV1231</f>
        <v>1</v>
      </c>
      <c r="J2283" s="9"/>
      <c r="K2283" s="21"/>
      <c r="L2283" s="21">
        <f>Source!U1231</f>
        <v>5.76</v>
      </c>
    </row>
    <row r="2284" spans="1:22" ht="15" x14ac:dyDescent="0.25">
      <c r="A2284" s="24"/>
      <c r="B2284" s="24"/>
      <c r="C2284" s="24"/>
      <c r="D2284" s="24"/>
      <c r="E2284" s="24"/>
      <c r="F2284" s="24"/>
      <c r="G2284" s="24"/>
      <c r="H2284" s="24"/>
      <c r="I2284" s="24"/>
      <c r="J2284" s="57">
        <f>K2279+K2280+K2281+K2282</f>
        <v>6709.05</v>
      </c>
      <c r="K2284" s="57"/>
      <c r="L2284" s="25">
        <f>IF(Source!I1231&lt;&gt;0, ROUND(J2284/Source!I1231, 2), 0)</f>
        <v>1118.18</v>
      </c>
      <c r="P2284" s="23">
        <f>J2284</f>
        <v>6709.05</v>
      </c>
    </row>
    <row r="2286" spans="1:22" ht="15" x14ac:dyDescent="0.25">
      <c r="C2286" s="58" t="str">
        <f>Source!G1232</f>
        <v>ПЭСПЗ</v>
      </c>
      <c r="D2286" s="58"/>
      <c r="E2286" s="58"/>
      <c r="F2286" s="58"/>
      <c r="G2286" s="58"/>
      <c r="H2286" s="58"/>
      <c r="I2286" s="58"/>
      <c r="J2286" s="58"/>
      <c r="K2286" s="58"/>
    </row>
    <row r="2287" spans="1:22" ht="85.5" x14ac:dyDescent="0.2">
      <c r="A2287" s="18">
        <v>260</v>
      </c>
      <c r="B2287" s="18">
        <v>260</v>
      </c>
      <c r="C2287" s="18" t="str">
        <f>Source!F1236</f>
        <v>1.21-2203-37-1/1</v>
      </c>
      <c r="D2287" s="18" t="str">
        <f>Source!G1236</f>
        <v>Техническое обслуживание трехфазного многотарифного счетчика электроэнергии типа Меркурий 230 трансформаторного включения в распределительном устройстве - полугодовое</v>
      </c>
      <c r="E2287" s="19" t="str">
        <f>Source!H1236</f>
        <v>шт.</v>
      </c>
      <c r="F2287" s="9">
        <f>Source!I1236</f>
        <v>1</v>
      </c>
      <c r="G2287" s="21"/>
      <c r="H2287" s="20"/>
      <c r="I2287" s="9"/>
      <c r="J2287" s="9"/>
      <c r="K2287" s="21"/>
      <c r="L2287" s="21"/>
      <c r="Q2287">
        <f>ROUND((Source!BZ1236/100)*ROUND((Source!AF1236*Source!AV1236)*Source!I1236, 2), 2)</f>
        <v>236.12</v>
      </c>
      <c r="R2287">
        <f>Source!X1236</f>
        <v>236.12</v>
      </c>
      <c r="S2287">
        <f>ROUND((Source!CA1236/100)*ROUND((Source!AF1236*Source!AV1236)*Source!I1236, 2), 2)</f>
        <v>33.729999999999997</v>
      </c>
      <c r="T2287">
        <f>Source!Y1236</f>
        <v>33.729999999999997</v>
      </c>
      <c r="U2287">
        <f>ROUND((175/100)*ROUND((Source!AE1236*Source!AV1236)*Source!I1236, 2), 2)</f>
        <v>0</v>
      </c>
      <c r="V2287">
        <f>ROUND((108/100)*ROUND(Source!CS1236*Source!I1236, 2), 2)</f>
        <v>0</v>
      </c>
    </row>
    <row r="2288" spans="1:22" ht="14.25" x14ac:dyDescent="0.2">
      <c r="A2288" s="18"/>
      <c r="B2288" s="18"/>
      <c r="C2288" s="18"/>
      <c r="D2288" s="18" t="s">
        <v>1136</v>
      </c>
      <c r="E2288" s="19"/>
      <c r="F2288" s="9"/>
      <c r="G2288" s="21">
        <f>Source!AO1236</f>
        <v>337.31</v>
      </c>
      <c r="H2288" s="20" t="str">
        <f>Source!DG1236</f>
        <v/>
      </c>
      <c r="I2288" s="9">
        <f>Source!AV1236</f>
        <v>1</v>
      </c>
      <c r="J2288" s="9">
        <f>IF(Source!BA1236&lt;&gt; 0, Source!BA1236, 1)</f>
        <v>1</v>
      </c>
      <c r="K2288" s="21">
        <f>Source!S1236</f>
        <v>337.31</v>
      </c>
      <c r="L2288" s="21"/>
    </row>
    <row r="2289" spans="1:22" ht="14.25" x14ac:dyDescent="0.2">
      <c r="A2289" s="18"/>
      <c r="B2289" s="18"/>
      <c r="C2289" s="18"/>
      <c r="D2289" s="18" t="s">
        <v>1138</v>
      </c>
      <c r="E2289" s="19"/>
      <c r="F2289" s="9"/>
      <c r="G2289" s="21">
        <f>Source!AL1236</f>
        <v>1.57</v>
      </c>
      <c r="H2289" s="20" t="str">
        <f>Source!DD1236</f>
        <v/>
      </c>
      <c r="I2289" s="9">
        <f>Source!AW1236</f>
        <v>1</v>
      </c>
      <c r="J2289" s="9">
        <f>IF(Source!BC1236&lt;&gt; 0, Source!BC1236, 1)</f>
        <v>1</v>
      </c>
      <c r="K2289" s="21">
        <f>Source!P1236</f>
        <v>1.57</v>
      </c>
      <c r="L2289" s="21"/>
    </row>
    <row r="2290" spans="1:22" ht="14.25" x14ac:dyDescent="0.2">
      <c r="A2290" s="18"/>
      <c r="B2290" s="18"/>
      <c r="C2290" s="18"/>
      <c r="D2290" s="18" t="s">
        <v>1139</v>
      </c>
      <c r="E2290" s="19" t="s">
        <v>1140</v>
      </c>
      <c r="F2290" s="9">
        <f>Source!AT1236</f>
        <v>70</v>
      </c>
      <c r="G2290" s="21"/>
      <c r="H2290" s="20"/>
      <c r="I2290" s="9"/>
      <c r="J2290" s="9"/>
      <c r="K2290" s="21">
        <f>SUM(R2287:R2289)</f>
        <v>236.12</v>
      </c>
      <c r="L2290" s="21"/>
    </row>
    <row r="2291" spans="1:22" ht="14.25" x14ac:dyDescent="0.2">
      <c r="A2291" s="18"/>
      <c r="B2291" s="18"/>
      <c r="C2291" s="18"/>
      <c r="D2291" s="18" t="s">
        <v>1141</v>
      </c>
      <c r="E2291" s="19" t="s">
        <v>1140</v>
      </c>
      <c r="F2291" s="9">
        <f>Source!AU1236</f>
        <v>10</v>
      </c>
      <c r="G2291" s="21"/>
      <c r="H2291" s="20"/>
      <c r="I2291" s="9"/>
      <c r="J2291" s="9"/>
      <c r="K2291" s="21">
        <f>SUM(T2287:T2290)</f>
        <v>33.729999999999997</v>
      </c>
      <c r="L2291" s="21"/>
    </row>
    <row r="2292" spans="1:22" ht="14.25" x14ac:dyDescent="0.2">
      <c r="A2292" s="18"/>
      <c r="B2292" s="18"/>
      <c r="C2292" s="18"/>
      <c r="D2292" s="18" t="s">
        <v>1142</v>
      </c>
      <c r="E2292" s="19" t="s">
        <v>1143</v>
      </c>
      <c r="F2292" s="9">
        <f>Source!AQ1236</f>
        <v>0.6</v>
      </c>
      <c r="G2292" s="21"/>
      <c r="H2292" s="20" t="str">
        <f>Source!DI1236</f>
        <v/>
      </c>
      <c r="I2292" s="9">
        <f>Source!AV1236</f>
        <v>1</v>
      </c>
      <c r="J2292" s="9"/>
      <c r="K2292" s="21"/>
      <c r="L2292" s="21">
        <f>Source!U1236</f>
        <v>0.6</v>
      </c>
    </row>
    <row r="2293" spans="1:22" ht="15" x14ac:dyDescent="0.25">
      <c r="A2293" s="24"/>
      <c r="B2293" s="24"/>
      <c r="C2293" s="24"/>
      <c r="D2293" s="24"/>
      <c r="E2293" s="24"/>
      <c r="F2293" s="24"/>
      <c r="G2293" s="24"/>
      <c r="H2293" s="24"/>
      <c r="I2293" s="24"/>
      <c r="J2293" s="57">
        <f>K2288+K2289+K2290+K2291</f>
        <v>608.73</v>
      </c>
      <c r="K2293" s="57"/>
      <c r="L2293" s="25">
        <f>IF(Source!I1236&lt;&gt;0, ROUND(J2293/Source!I1236, 2), 0)</f>
        <v>608.73</v>
      </c>
      <c r="P2293" s="23">
        <f>J2293</f>
        <v>608.73</v>
      </c>
    </row>
    <row r="2294" spans="1:22" ht="71.25" x14ac:dyDescent="0.2">
      <c r="A2294" s="18">
        <v>261</v>
      </c>
      <c r="B2294" s="18">
        <v>261</v>
      </c>
      <c r="C2294" s="18" t="str">
        <f>Source!F1237</f>
        <v>1.21-2303-3-1/1</v>
      </c>
      <c r="D2294" s="18" t="str">
        <f>Source!G1237</f>
        <v>Техническое обслуживание выключателей автоматических трехполюсных установочных, номинальный ток до 200 А, / Автоматический выключатель ЗР 25А</v>
      </c>
      <c r="E2294" s="19" t="str">
        <f>Source!H1237</f>
        <v>шт.</v>
      </c>
      <c r="F2294" s="9">
        <f>Source!I1237</f>
        <v>2</v>
      </c>
      <c r="G2294" s="21"/>
      <c r="H2294" s="20"/>
      <c r="I2294" s="9"/>
      <c r="J2294" s="9"/>
      <c r="K2294" s="21"/>
      <c r="L2294" s="21"/>
      <c r="Q2294">
        <f>ROUND((Source!BZ1237/100)*ROUND((Source!AF1237*Source!AV1237)*Source!I1237, 2), 2)</f>
        <v>1296.72</v>
      </c>
      <c r="R2294">
        <f>Source!X1237</f>
        <v>1296.72</v>
      </c>
      <c r="S2294">
        <f>ROUND((Source!CA1237/100)*ROUND((Source!AF1237*Source!AV1237)*Source!I1237, 2), 2)</f>
        <v>185.25</v>
      </c>
      <c r="T2294">
        <f>Source!Y1237</f>
        <v>185.25</v>
      </c>
      <c r="U2294">
        <f>ROUND((175/100)*ROUND((Source!AE1237*Source!AV1237)*Source!I1237, 2), 2)</f>
        <v>0</v>
      </c>
      <c r="V2294">
        <f>ROUND((108/100)*ROUND(Source!CS1237*Source!I1237, 2), 2)</f>
        <v>0</v>
      </c>
    </row>
    <row r="2295" spans="1:22" ht="14.25" x14ac:dyDescent="0.2">
      <c r="A2295" s="18"/>
      <c r="B2295" s="18"/>
      <c r="C2295" s="18"/>
      <c r="D2295" s="18" t="s">
        <v>1136</v>
      </c>
      <c r="E2295" s="19"/>
      <c r="F2295" s="9"/>
      <c r="G2295" s="21">
        <f>Source!AO1237</f>
        <v>926.23</v>
      </c>
      <c r="H2295" s="20" t="str">
        <f>Source!DG1237</f>
        <v/>
      </c>
      <c r="I2295" s="9">
        <f>Source!AV1237</f>
        <v>1</v>
      </c>
      <c r="J2295" s="9">
        <f>IF(Source!BA1237&lt;&gt; 0, Source!BA1237, 1)</f>
        <v>1</v>
      </c>
      <c r="K2295" s="21">
        <f>Source!S1237</f>
        <v>1852.46</v>
      </c>
      <c r="L2295" s="21"/>
    </row>
    <row r="2296" spans="1:22" ht="14.25" x14ac:dyDescent="0.2">
      <c r="A2296" s="18"/>
      <c r="B2296" s="18"/>
      <c r="C2296" s="18"/>
      <c r="D2296" s="18" t="s">
        <v>1138</v>
      </c>
      <c r="E2296" s="19"/>
      <c r="F2296" s="9"/>
      <c r="G2296" s="21">
        <f>Source!AL1237</f>
        <v>12.39</v>
      </c>
      <c r="H2296" s="20" t="str">
        <f>Source!DD1237</f>
        <v/>
      </c>
      <c r="I2296" s="9">
        <f>Source!AW1237</f>
        <v>1</v>
      </c>
      <c r="J2296" s="9">
        <f>IF(Source!BC1237&lt;&gt; 0, Source!BC1237, 1)</f>
        <v>1</v>
      </c>
      <c r="K2296" s="21">
        <f>Source!P1237</f>
        <v>24.78</v>
      </c>
      <c r="L2296" s="21"/>
    </row>
    <row r="2297" spans="1:22" ht="14.25" x14ac:dyDescent="0.2">
      <c r="A2297" s="18"/>
      <c r="B2297" s="18"/>
      <c r="C2297" s="18"/>
      <c r="D2297" s="18" t="s">
        <v>1139</v>
      </c>
      <c r="E2297" s="19" t="s">
        <v>1140</v>
      </c>
      <c r="F2297" s="9">
        <f>Source!AT1237</f>
        <v>70</v>
      </c>
      <c r="G2297" s="21"/>
      <c r="H2297" s="20"/>
      <c r="I2297" s="9"/>
      <c r="J2297" s="9"/>
      <c r="K2297" s="21">
        <f>SUM(R2294:R2296)</f>
        <v>1296.72</v>
      </c>
      <c r="L2297" s="21"/>
    </row>
    <row r="2298" spans="1:22" ht="14.25" x14ac:dyDescent="0.2">
      <c r="A2298" s="18"/>
      <c r="B2298" s="18"/>
      <c r="C2298" s="18"/>
      <c r="D2298" s="18" t="s">
        <v>1141</v>
      </c>
      <c r="E2298" s="19" t="s">
        <v>1140</v>
      </c>
      <c r="F2298" s="9">
        <f>Source!AU1237</f>
        <v>10</v>
      </c>
      <c r="G2298" s="21"/>
      <c r="H2298" s="20"/>
      <c r="I2298" s="9"/>
      <c r="J2298" s="9"/>
      <c r="K2298" s="21">
        <f>SUM(T2294:T2297)</f>
        <v>185.25</v>
      </c>
      <c r="L2298" s="21"/>
    </row>
    <row r="2299" spans="1:22" ht="14.25" x14ac:dyDescent="0.2">
      <c r="A2299" s="18"/>
      <c r="B2299" s="18"/>
      <c r="C2299" s="18"/>
      <c r="D2299" s="18" t="s">
        <v>1142</v>
      </c>
      <c r="E2299" s="19" t="s">
        <v>1143</v>
      </c>
      <c r="F2299" s="9">
        <f>Source!AQ1237</f>
        <v>1.5</v>
      </c>
      <c r="G2299" s="21"/>
      <c r="H2299" s="20" t="str">
        <f>Source!DI1237</f>
        <v/>
      </c>
      <c r="I2299" s="9">
        <f>Source!AV1237</f>
        <v>1</v>
      </c>
      <c r="J2299" s="9"/>
      <c r="K2299" s="21"/>
      <c r="L2299" s="21">
        <f>Source!U1237</f>
        <v>3</v>
      </c>
    </row>
    <row r="2300" spans="1:22" ht="15" x14ac:dyDescent="0.25">
      <c r="A2300" s="24"/>
      <c r="B2300" s="24"/>
      <c r="C2300" s="24"/>
      <c r="D2300" s="24"/>
      <c r="E2300" s="24"/>
      <c r="F2300" s="24"/>
      <c r="G2300" s="24"/>
      <c r="H2300" s="24"/>
      <c r="I2300" s="24"/>
      <c r="J2300" s="57">
        <f>K2295+K2296+K2297+K2298</f>
        <v>3359.21</v>
      </c>
      <c r="K2300" s="57"/>
      <c r="L2300" s="25">
        <f>IF(Source!I1237&lt;&gt;0, ROUND(J2300/Source!I1237, 2), 0)</f>
        <v>1679.61</v>
      </c>
      <c r="P2300" s="23">
        <f>J2300</f>
        <v>3359.21</v>
      </c>
    </row>
    <row r="2301" spans="1:22" ht="71.25" x14ac:dyDescent="0.2">
      <c r="A2301" s="18">
        <v>262</v>
      </c>
      <c r="B2301" s="18">
        <v>262</v>
      </c>
      <c r="C2301" s="18" t="str">
        <f>Source!F1239</f>
        <v>1.21-2303-19-1/1</v>
      </c>
      <c r="D2301" s="18" t="str">
        <f>Source!G1239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2301" s="19" t="str">
        <f>Source!H1239</f>
        <v>шт.</v>
      </c>
      <c r="F2301" s="9">
        <f>Source!I1239</f>
        <v>5</v>
      </c>
      <c r="G2301" s="21"/>
      <c r="H2301" s="20"/>
      <c r="I2301" s="9"/>
      <c r="J2301" s="9"/>
      <c r="K2301" s="21"/>
      <c r="L2301" s="21"/>
      <c r="Q2301">
        <f>ROUND((Source!BZ1239/100)*ROUND((Source!AF1239*Source!AV1239)*Source!I1239, 2), 2)</f>
        <v>2593.4699999999998</v>
      </c>
      <c r="R2301">
        <f>Source!X1239</f>
        <v>2593.4699999999998</v>
      </c>
      <c r="S2301">
        <f>ROUND((Source!CA1239/100)*ROUND((Source!AF1239*Source!AV1239)*Source!I1239, 2), 2)</f>
        <v>370.5</v>
      </c>
      <c r="T2301">
        <f>Source!Y1239</f>
        <v>370.5</v>
      </c>
      <c r="U2301">
        <f>ROUND((175/100)*ROUND((Source!AE1239*Source!AV1239)*Source!I1239, 2), 2)</f>
        <v>0</v>
      </c>
      <c r="V2301">
        <f>ROUND((108/100)*ROUND(Source!CS1239*Source!I1239, 2), 2)</f>
        <v>0</v>
      </c>
    </row>
    <row r="2302" spans="1:22" ht="14.25" x14ac:dyDescent="0.2">
      <c r="A2302" s="18"/>
      <c r="B2302" s="18"/>
      <c r="C2302" s="18"/>
      <c r="D2302" s="18" t="s">
        <v>1136</v>
      </c>
      <c r="E2302" s="19"/>
      <c r="F2302" s="9"/>
      <c r="G2302" s="21">
        <f>Source!AO1239</f>
        <v>740.99</v>
      </c>
      <c r="H2302" s="20" t="str">
        <f>Source!DG1239</f>
        <v/>
      </c>
      <c r="I2302" s="9">
        <f>Source!AV1239</f>
        <v>1</v>
      </c>
      <c r="J2302" s="9">
        <f>IF(Source!BA1239&lt;&gt; 0, Source!BA1239, 1)</f>
        <v>1</v>
      </c>
      <c r="K2302" s="21">
        <f>Source!S1239</f>
        <v>3704.95</v>
      </c>
      <c r="L2302" s="21"/>
    </row>
    <row r="2303" spans="1:22" ht="14.25" x14ac:dyDescent="0.2">
      <c r="A2303" s="18"/>
      <c r="B2303" s="18"/>
      <c r="C2303" s="18"/>
      <c r="D2303" s="18" t="s">
        <v>1138</v>
      </c>
      <c r="E2303" s="19"/>
      <c r="F2303" s="9"/>
      <c r="G2303" s="21">
        <f>Source!AL1239</f>
        <v>1.7</v>
      </c>
      <c r="H2303" s="20" t="str">
        <f>Source!DD1239</f>
        <v/>
      </c>
      <c r="I2303" s="9">
        <f>Source!AW1239</f>
        <v>1</v>
      </c>
      <c r="J2303" s="9">
        <f>IF(Source!BC1239&lt;&gt; 0, Source!BC1239, 1)</f>
        <v>1</v>
      </c>
      <c r="K2303" s="21">
        <f>Source!P1239</f>
        <v>8.5</v>
      </c>
      <c r="L2303" s="21"/>
    </row>
    <row r="2304" spans="1:22" ht="14.25" x14ac:dyDescent="0.2">
      <c r="A2304" s="18"/>
      <c r="B2304" s="18"/>
      <c r="C2304" s="18"/>
      <c r="D2304" s="18" t="s">
        <v>1139</v>
      </c>
      <c r="E2304" s="19" t="s">
        <v>1140</v>
      </c>
      <c r="F2304" s="9">
        <f>Source!AT1239</f>
        <v>70</v>
      </c>
      <c r="G2304" s="21"/>
      <c r="H2304" s="20"/>
      <c r="I2304" s="9"/>
      <c r="J2304" s="9"/>
      <c r="K2304" s="21">
        <f>SUM(R2301:R2303)</f>
        <v>2593.4699999999998</v>
      </c>
      <c r="L2304" s="21"/>
    </row>
    <row r="2305" spans="1:22" ht="14.25" x14ac:dyDescent="0.2">
      <c r="A2305" s="18"/>
      <c r="B2305" s="18"/>
      <c r="C2305" s="18"/>
      <c r="D2305" s="18" t="s">
        <v>1141</v>
      </c>
      <c r="E2305" s="19" t="s">
        <v>1140</v>
      </c>
      <c r="F2305" s="9">
        <f>Source!AU1239</f>
        <v>10</v>
      </c>
      <c r="G2305" s="21"/>
      <c r="H2305" s="20"/>
      <c r="I2305" s="9"/>
      <c r="J2305" s="9"/>
      <c r="K2305" s="21">
        <f>SUM(T2301:T2304)</f>
        <v>370.5</v>
      </c>
      <c r="L2305" s="21"/>
    </row>
    <row r="2306" spans="1:22" ht="14.25" x14ac:dyDescent="0.2">
      <c r="A2306" s="18"/>
      <c r="B2306" s="18"/>
      <c r="C2306" s="18"/>
      <c r="D2306" s="18" t="s">
        <v>1142</v>
      </c>
      <c r="E2306" s="19" t="s">
        <v>1143</v>
      </c>
      <c r="F2306" s="9">
        <f>Source!AQ1239</f>
        <v>1.2</v>
      </c>
      <c r="G2306" s="21"/>
      <c r="H2306" s="20" t="str">
        <f>Source!DI1239</f>
        <v/>
      </c>
      <c r="I2306" s="9">
        <f>Source!AV1239</f>
        <v>1</v>
      </c>
      <c r="J2306" s="9"/>
      <c r="K2306" s="21"/>
      <c r="L2306" s="21">
        <f>Source!U1239</f>
        <v>6</v>
      </c>
    </row>
    <row r="2307" spans="1:22" ht="15" x14ac:dyDescent="0.25">
      <c r="A2307" s="24"/>
      <c r="B2307" s="24"/>
      <c r="C2307" s="24"/>
      <c r="D2307" s="24"/>
      <c r="E2307" s="24"/>
      <c r="F2307" s="24"/>
      <c r="G2307" s="24"/>
      <c r="H2307" s="24"/>
      <c r="I2307" s="24"/>
      <c r="J2307" s="57">
        <f>K2302+K2303+K2304+K2305</f>
        <v>6677.42</v>
      </c>
      <c r="K2307" s="57"/>
      <c r="L2307" s="25">
        <f>IF(Source!I1239&lt;&gt;0, ROUND(J2307/Source!I1239, 2), 0)</f>
        <v>1335.48</v>
      </c>
      <c r="P2307" s="23">
        <f>J2307</f>
        <v>6677.42</v>
      </c>
    </row>
    <row r="2308" spans="1:22" ht="57" x14ac:dyDescent="0.2">
      <c r="A2308" s="18">
        <v>263</v>
      </c>
      <c r="B2308" s="18">
        <v>263</v>
      </c>
      <c r="C2308" s="18" t="str">
        <f>Source!F1241</f>
        <v>1.21-2203-27-1/1</v>
      </c>
      <c r="D2308" s="18" t="str">
        <f>Source!G1241</f>
        <v>Техническое обслуживание контакторов номинальный ток до 160 А /КОНТАКТОР КМЭ-25 25А 400В AC3 220В 50ГЦ</v>
      </c>
      <c r="E2308" s="19" t="str">
        <f>Source!H1241</f>
        <v>шт.</v>
      </c>
      <c r="F2308" s="9">
        <f>Source!I1241</f>
        <v>2</v>
      </c>
      <c r="G2308" s="21"/>
      <c r="H2308" s="20"/>
      <c r="I2308" s="9"/>
      <c r="J2308" s="9"/>
      <c r="K2308" s="21"/>
      <c r="L2308" s="21"/>
      <c r="Q2308">
        <f>ROUND((Source!BZ1241/100)*ROUND((Source!AF1241*Source!AV1241)*Source!I1241, 2), 2)</f>
        <v>1383.2</v>
      </c>
      <c r="R2308">
        <f>Source!X1241</f>
        <v>1383.2</v>
      </c>
      <c r="S2308">
        <f>ROUND((Source!CA1241/100)*ROUND((Source!AF1241*Source!AV1241)*Source!I1241, 2), 2)</f>
        <v>197.6</v>
      </c>
      <c r="T2308">
        <f>Source!Y1241</f>
        <v>197.6</v>
      </c>
      <c r="U2308">
        <f>ROUND((175/100)*ROUND((Source!AE1241*Source!AV1241)*Source!I1241, 2), 2)</f>
        <v>0</v>
      </c>
      <c r="V2308">
        <f>ROUND((108/100)*ROUND(Source!CS1241*Source!I1241, 2), 2)</f>
        <v>0</v>
      </c>
    </row>
    <row r="2309" spans="1:22" ht="14.25" x14ac:dyDescent="0.2">
      <c r="A2309" s="18"/>
      <c r="B2309" s="18"/>
      <c r="C2309" s="18"/>
      <c r="D2309" s="18" t="s">
        <v>1136</v>
      </c>
      <c r="E2309" s="19"/>
      <c r="F2309" s="9"/>
      <c r="G2309" s="21">
        <f>Source!AO1241</f>
        <v>247</v>
      </c>
      <c r="H2309" s="20" t="str">
        <f>Source!DG1241</f>
        <v>)*4</v>
      </c>
      <c r="I2309" s="9">
        <f>Source!AV1241</f>
        <v>1</v>
      </c>
      <c r="J2309" s="9">
        <f>IF(Source!BA1241&lt;&gt; 0, Source!BA1241, 1)</f>
        <v>1</v>
      </c>
      <c r="K2309" s="21">
        <f>Source!S1241</f>
        <v>1976</v>
      </c>
      <c r="L2309" s="21"/>
    </row>
    <row r="2310" spans="1:22" ht="14.25" x14ac:dyDescent="0.2">
      <c r="A2310" s="18"/>
      <c r="B2310" s="18"/>
      <c r="C2310" s="18"/>
      <c r="D2310" s="18" t="s">
        <v>1138</v>
      </c>
      <c r="E2310" s="19"/>
      <c r="F2310" s="9"/>
      <c r="G2310" s="21">
        <f>Source!AL1241</f>
        <v>19.309999999999999</v>
      </c>
      <c r="H2310" s="20" t="str">
        <f>Source!DD1241</f>
        <v>)*4</v>
      </c>
      <c r="I2310" s="9">
        <f>Source!AW1241</f>
        <v>1</v>
      </c>
      <c r="J2310" s="9">
        <f>IF(Source!BC1241&lt;&gt; 0, Source!BC1241, 1)</f>
        <v>1</v>
      </c>
      <c r="K2310" s="21">
        <f>Source!P1241</f>
        <v>154.47999999999999</v>
      </c>
      <c r="L2310" s="21"/>
    </row>
    <row r="2311" spans="1:22" ht="14.25" x14ac:dyDescent="0.2">
      <c r="A2311" s="18"/>
      <c r="B2311" s="18"/>
      <c r="C2311" s="18"/>
      <c r="D2311" s="18" t="s">
        <v>1139</v>
      </c>
      <c r="E2311" s="19" t="s">
        <v>1140</v>
      </c>
      <c r="F2311" s="9">
        <f>Source!AT1241</f>
        <v>70</v>
      </c>
      <c r="G2311" s="21"/>
      <c r="H2311" s="20"/>
      <c r="I2311" s="9"/>
      <c r="J2311" s="9"/>
      <c r="K2311" s="21">
        <f>SUM(R2308:R2310)</f>
        <v>1383.2</v>
      </c>
      <c r="L2311" s="21"/>
    </row>
    <row r="2312" spans="1:22" ht="14.25" x14ac:dyDescent="0.2">
      <c r="A2312" s="18"/>
      <c r="B2312" s="18"/>
      <c r="C2312" s="18"/>
      <c r="D2312" s="18" t="s">
        <v>1141</v>
      </c>
      <c r="E2312" s="19" t="s">
        <v>1140</v>
      </c>
      <c r="F2312" s="9">
        <f>Source!AU1241</f>
        <v>10</v>
      </c>
      <c r="G2312" s="21"/>
      <c r="H2312" s="20"/>
      <c r="I2312" s="9"/>
      <c r="J2312" s="9"/>
      <c r="K2312" s="21">
        <f>SUM(T2308:T2311)</f>
        <v>197.6</v>
      </c>
      <c r="L2312" s="21"/>
    </row>
    <row r="2313" spans="1:22" ht="14.25" x14ac:dyDescent="0.2">
      <c r="A2313" s="18"/>
      <c r="B2313" s="18"/>
      <c r="C2313" s="18"/>
      <c r="D2313" s="18" t="s">
        <v>1142</v>
      </c>
      <c r="E2313" s="19" t="s">
        <v>1143</v>
      </c>
      <c r="F2313" s="9">
        <f>Source!AQ1241</f>
        <v>0.4</v>
      </c>
      <c r="G2313" s="21"/>
      <c r="H2313" s="20" t="str">
        <f>Source!DI1241</f>
        <v>)*4</v>
      </c>
      <c r="I2313" s="9">
        <f>Source!AV1241</f>
        <v>1</v>
      </c>
      <c r="J2313" s="9"/>
      <c r="K2313" s="21"/>
      <c r="L2313" s="21">
        <f>Source!U1241</f>
        <v>3.2</v>
      </c>
    </row>
    <row r="2314" spans="1:22" ht="15" x14ac:dyDescent="0.25">
      <c r="A2314" s="24"/>
      <c r="B2314" s="24"/>
      <c r="C2314" s="24"/>
      <c r="D2314" s="24"/>
      <c r="E2314" s="24"/>
      <c r="F2314" s="24"/>
      <c r="G2314" s="24"/>
      <c r="H2314" s="24"/>
      <c r="I2314" s="24"/>
      <c r="J2314" s="57">
        <f>K2309+K2310+K2311+K2312</f>
        <v>3711.28</v>
      </c>
      <c r="K2314" s="57"/>
      <c r="L2314" s="25">
        <f>IF(Source!I1241&lt;&gt;0, ROUND(J2314/Source!I1241, 2), 0)</f>
        <v>1855.64</v>
      </c>
      <c r="P2314" s="23">
        <f>J2314</f>
        <v>3711.28</v>
      </c>
    </row>
    <row r="2315" spans="1:22" ht="42.75" x14ac:dyDescent="0.2">
      <c r="A2315" s="18">
        <v>264</v>
      </c>
      <c r="B2315" s="18">
        <v>264</v>
      </c>
      <c r="C2315" s="18" t="str">
        <f>Source!F1242</f>
        <v>1.21-2303-27-4/1</v>
      </c>
      <c r="D2315" s="18" t="str">
        <f>Source!G1242</f>
        <v>Техническое обслуживание электрических аппаратов до 1000 В, реле напряжения</v>
      </c>
      <c r="E2315" s="19" t="str">
        <f>Source!H1242</f>
        <v>шт.</v>
      </c>
      <c r="F2315" s="9">
        <f>Source!I1242</f>
        <v>1</v>
      </c>
      <c r="G2315" s="21"/>
      <c r="H2315" s="20"/>
      <c r="I2315" s="9"/>
      <c r="J2315" s="9"/>
      <c r="K2315" s="21"/>
      <c r="L2315" s="21"/>
      <c r="Q2315">
        <f>ROUND((Source!BZ1242/100)*ROUND((Source!AF1242*Source!AV1242)*Source!I1242, 2), 2)</f>
        <v>102.89</v>
      </c>
      <c r="R2315">
        <f>Source!X1242</f>
        <v>102.89</v>
      </c>
      <c r="S2315">
        <f>ROUND((Source!CA1242/100)*ROUND((Source!AF1242*Source!AV1242)*Source!I1242, 2), 2)</f>
        <v>14.7</v>
      </c>
      <c r="T2315">
        <f>Source!Y1242</f>
        <v>14.7</v>
      </c>
      <c r="U2315">
        <f>ROUND((175/100)*ROUND((Source!AE1242*Source!AV1242)*Source!I1242, 2), 2)</f>
        <v>0</v>
      </c>
      <c r="V2315">
        <f>ROUND((108/100)*ROUND(Source!CS1242*Source!I1242, 2), 2)</f>
        <v>0</v>
      </c>
    </row>
    <row r="2316" spans="1:22" ht="14.25" x14ac:dyDescent="0.2">
      <c r="A2316" s="18"/>
      <c r="B2316" s="18"/>
      <c r="C2316" s="18"/>
      <c r="D2316" s="18" t="s">
        <v>1136</v>
      </c>
      <c r="E2316" s="19"/>
      <c r="F2316" s="9"/>
      <c r="G2316" s="21">
        <f>Source!AO1242</f>
        <v>146.99</v>
      </c>
      <c r="H2316" s="20" t="str">
        <f>Source!DG1242</f>
        <v/>
      </c>
      <c r="I2316" s="9">
        <f>Source!AV1242</f>
        <v>1</v>
      </c>
      <c r="J2316" s="9">
        <f>IF(Source!BA1242&lt;&gt; 0, Source!BA1242, 1)</f>
        <v>1</v>
      </c>
      <c r="K2316" s="21">
        <f>Source!S1242</f>
        <v>146.99</v>
      </c>
      <c r="L2316" s="21"/>
    </row>
    <row r="2317" spans="1:22" ht="14.25" x14ac:dyDescent="0.2">
      <c r="A2317" s="18"/>
      <c r="B2317" s="18"/>
      <c r="C2317" s="18"/>
      <c r="D2317" s="18" t="s">
        <v>1139</v>
      </c>
      <c r="E2317" s="19" t="s">
        <v>1140</v>
      </c>
      <c r="F2317" s="9">
        <f>Source!AT1242</f>
        <v>70</v>
      </c>
      <c r="G2317" s="21"/>
      <c r="H2317" s="20"/>
      <c r="I2317" s="9"/>
      <c r="J2317" s="9"/>
      <c r="K2317" s="21">
        <f>SUM(R2315:R2316)</f>
        <v>102.89</v>
      </c>
      <c r="L2317" s="21"/>
    </row>
    <row r="2318" spans="1:22" ht="14.25" x14ac:dyDescent="0.2">
      <c r="A2318" s="18"/>
      <c r="B2318" s="18"/>
      <c r="C2318" s="18"/>
      <c r="D2318" s="18" t="s">
        <v>1141</v>
      </c>
      <c r="E2318" s="19" t="s">
        <v>1140</v>
      </c>
      <c r="F2318" s="9">
        <f>Source!AU1242</f>
        <v>10</v>
      </c>
      <c r="G2318" s="21"/>
      <c r="H2318" s="20"/>
      <c r="I2318" s="9"/>
      <c r="J2318" s="9"/>
      <c r="K2318" s="21">
        <f>SUM(T2315:T2317)</f>
        <v>14.7</v>
      </c>
      <c r="L2318" s="21"/>
    </row>
    <row r="2319" spans="1:22" ht="14.25" x14ac:dyDescent="0.2">
      <c r="A2319" s="18"/>
      <c r="B2319" s="18"/>
      <c r="C2319" s="18"/>
      <c r="D2319" s="18" t="s">
        <v>1142</v>
      </c>
      <c r="E2319" s="19" t="s">
        <v>1143</v>
      </c>
      <c r="F2319" s="9">
        <f>Source!AQ1242</f>
        <v>0.28999999999999998</v>
      </c>
      <c r="G2319" s="21"/>
      <c r="H2319" s="20" t="str">
        <f>Source!DI1242</f>
        <v/>
      </c>
      <c r="I2319" s="9">
        <f>Source!AV1242</f>
        <v>1</v>
      </c>
      <c r="J2319" s="9"/>
      <c r="K2319" s="21"/>
      <c r="L2319" s="21">
        <f>Source!U1242</f>
        <v>0.28999999999999998</v>
      </c>
    </row>
    <row r="2320" spans="1:22" ht="15" x14ac:dyDescent="0.25">
      <c r="A2320" s="24"/>
      <c r="B2320" s="24"/>
      <c r="C2320" s="24"/>
      <c r="D2320" s="24"/>
      <c r="E2320" s="24"/>
      <c r="F2320" s="24"/>
      <c r="G2320" s="24"/>
      <c r="H2320" s="24"/>
      <c r="I2320" s="24"/>
      <c r="J2320" s="57">
        <f>K2316+K2317+K2318</f>
        <v>264.58</v>
      </c>
      <c r="K2320" s="57"/>
      <c r="L2320" s="25">
        <f>IF(Source!I1242&lt;&gt;0, ROUND(J2320/Source!I1242, 2), 0)</f>
        <v>264.58</v>
      </c>
      <c r="P2320" s="23">
        <f>J2320</f>
        <v>264.58</v>
      </c>
    </row>
    <row r="2322" spans="1:22" ht="15" x14ac:dyDescent="0.25">
      <c r="C2322" s="58" t="str">
        <f>Source!G1243</f>
        <v>АВР</v>
      </c>
      <c r="D2322" s="58"/>
      <c r="E2322" s="58"/>
      <c r="F2322" s="58"/>
      <c r="G2322" s="58"/>
      <c r="H2322" s="58"/>
      <c r="I2322" s="58"/>
      <c r="J2322" s="58"/>
      <c r="K2322" s="58"/>
    </row>
    <row r="2323" spans="1:22" ht="42.75" x14ac:dyDescent="0.2">
      <c r="A2323" s="18">
        <v>265</v>
      </c>
      <c r="B2323" s="18">
        <v>265</v>
      </c>
      <c r="C2323" s="18" t="str">
        <f>Source!F1245</f>
        <v>1.21-2303-28-1/1</v>
      </c>
      <c r="D2323" s="18" t="str">
        <f>Source!G1245</f>
        <v>Техническое обслуживание автоматического выключателя до 160 А / Выключатель нагрузки 1P 40А AVN</v>
      </c>
      <c r="E2323" s="19" t="str">
        <f>Source!H1245</f>
        <v>шт.</v>
      </c>
      <c r="F2323" s="9">
        <f>Source!I1245</f>
        <v>1</v>
      </c>
      <c r="G2323" s="21"/>
      <c r="H2323" s="20"/>
      <c r="I2323" s="9"/>
      <c r="J2323" s="9"/>
      <c r="K2323" s="21"/>
      <c r="L2323" s="21"/>
      <c r="Q2323">
        <f>ROUND((Source!BZ1245/100)*ROUND((Source!AF1245*Source!AV1245)*Source!I1245, 2), 2)</f>
        <v>298.06</v>
      </c>
      <c r="R2323">
        <f>Source!X1245</f>
        <v>298.06</v>
      </c>
      <c r="S2323">
        <f>ROUND((Source!CA1245/100)*ROUND((Source!AF1245*Source!AV1245)*Source!I1245, 2), 2)</f>
        <v>42.58</v>
      </c>
      <c r="T2323">
        <f>Source!Y1245</f>
        <v>42.58</v>
      </c>
      <c r="U2323">
        <f>ROUND((175/100)*ROUND((Source!AE1245*Source!AV1245)*Source!I1245, 2), 2)</f>
        <v>0</v>
      </c>
      <c r="V2323">
        <f>ROUND((108/100)*ROUND(Source!CS1245*Source!I1245, 2), 2)</f>
        <v>0</v>
      </c>
    </row>
    <row r="2324" spans="1:22" ht="14.25" x14ac:dyDescent="0.2">
      <c r="A2324" s="18"/>
      <c r="B2324" s="18"/>
      <c r="C2324" s="18"/>
      <c r="D2324" s="18" t="s">
        <v>1136</v>
      </c>
      <c r="E2324" s="19"/>
      <c r="F2324" s="9"/>
      <c r="G2324" s="21">
        <f>Source!AO1245</f>
        <v>212.9</v>
      </c>
      <c r="H2324" s="20" t="str">
        <f>Source!DG1245</f>
        <v>)*2</v>
      </c>
      <c r="I2324" s="9">
        <f>Source!AV1245</f>
        <v>1</v>
      </c>
      <c r="J2324" s="9">
        <f>IF(Source!BA1245&lt;&gt; 0, Source!BA1245, 1)</f>
        <v>1</v>
      </c>
      <c r="K2324" s="21">
        <f>Source!S1245</f>
        <v>425.8</v>
      </c>
      <c r="L2324" s="21"/>
    </row>
    <row r="2325" spans="1:22" ht="14.25" x14ac:dyDescent="0.2">
      <c r="A2325" s="18"/>
      <c r="B2325" s="18"/>
      <c r="C2325" s="18"/>
      <c r="D2325" s="18" t="s">
        <v>1138</v>
      </c>
      <c r="E2325" s="19"/>
      <c r="F2325" s="9"/>
      <c r="G2325" s="21">
        <f>Source!AL1245</f>
        <v>4.53</v>
      </c>
      <c r="H2325" s="20" t="str">
        <f>Source!DD1245</f>
        <v>)*2</v>
      </c>
      <c r="I2325" s="9">
        <f>Source!AW1245</f>
        <v>1</v>
      </c>
      <c r="J2325" s="9">
        <f>IF(Source!BC1245&lt;&gt; 0, Source!BC1245, 1)</f>
        <v>1</v>
      </c>
      <c r="K2325" s="21">
        <f>Source!P1245</f>
        <v>9.06</v>
      </c>
      <c r="L2325" s="21"/>
    </row>
    <row r="2326" spans="1:22" ht="14.25" x14ac:dyDescent="0.2">
      <c r="A2326" s="18"/>
      <c r="B2326" s="18"/>
      <c r="C2326" s="18"/>
      <c r="D2326" s="18" t="s">
        <v>1139</v>
      </c>
      <c r="E2326" s="19" t="s">
        <v>1140</v>
      </c>
      <c r="F2326" s="9">
        <f>Source!AT1245</f>
        <v>70</v>
      </c>
      <c r="G2326" s="21"/>
      <c r="H2326" s="20"/>
      <c r="I2326" s="9"/>
      <c r="J2326" s="9"/>
      <c r="K2326" s="21">
        <f>SUM(R2323:R2325)</f>
        <v>298.06</v>
      </c>
      <c r="L2326" s="21"/>
    </row>
    <row r="2327" spans="1:22" ht="14.25" x14ac:dyDescent="0.2">
      <c r="A2327" s="18"/>
      <c r="B2327" s="18"/>
      <c r="C2327" s="18"/>
      <c r="D2327" s="18" t="s">
        <v>1141</v>
      </c>
      <c r="E2327" s="19" t="s">
        <v>1140</v>
      </c>
      <c r="F2327" s="9">
        <f>Source!AU1245</f>
        <v>10</v>
      </c>
      <c r="G2327" s="21"/>
      <c r="H2327" s="20"/>
      <c r="I2327" s="9"/>
      <c r="J2327" s="9"/>
      <c r="K2327" s="21">
        <f>SUM(T2323:T2326)</f>
        <v>42.58</v>
      </c>
      <c r="L2327" s="21"/>
    </row>
    <row r="2328" spans="1:22" ht="14.25" x14ac:dyDescent="0.2">
      <c r="A2328" s="18"/>
      <c r="B2328" s="18"/>
      <c r="C2328" s="18"/>
      <c r="D2328" s="18" t="s">
        <v>1142</v>
      </c>
      <c r="E2328" s="19" t="s">
        <v>1143</v>
      </c>
      <c r="F2328" s="9">
        <f>Source!AQ1245</f>
        <v>0.3</v>
      </c>
      <c r="G2328" s="21"/>
      <c r="H2328" s="20" t="str">
        <f>Source!DI1245</f>
        <v>)*2</v>
      </c>
      <c r="I2328" s="9">
        <f>Source!AV1245</f>
        <v>1</v>
      </c>
      <c r="J2328" s="9"/>
      <c r="K2328" s="21"/>
      <c r="L2328" s="21">
        <f>Source!U1245</f>
        <v>0.6</v>
      </c>
    </row>
    <row r="2329" spans="1:22" ht="15" x14ac:dyDescent="0.25">
      <c r="A2329" s="24"/>
      <c r="B2329" s="24"/>
      <c r="C2329" s="24"/>
      <c r="D2329" s="24"/>
      <c r="E2329" s="24"/>
      <c r="F2329" s="24"/>
      <c r="G2329" s="24"/>
      <c r="H2329" s="24"/>
      <c r="I2329" s="24"/>
      <c r="J2329" s="57">
        <f>K2324+K2325+K2326+K2327</f>
        <v>775.50000000000011</v>
      </c>
      <c r="K2329" s="57"/>
      <c r="L2329" s="25">
        <f>IF(Source!I1245&lt;&gt;0, ROUND(J2329/Source!I1245, 2), 0)</f>
        <v>775.5</v>
      </c>
      <c r="P2329" s="23">
        <f>J2329</f>
        <v>775.50000000000011</v>
      </c>
    </row>
    <row r="2330" spans="1:22" ht="85.5" x14ac:dyDescent="0.2">
      <c r="A2330" s="18">
        <v>266</v>
      </c>
      <c r="B2330" s="18">
        <v>266</v>
      </c>
      <c r="C2330" s="18" t="str">
        <f>Source!F1246</f>
        <v>1.21-2303-19-1/1</v>
      </c>
      <c r="D2330" s="18" t="str">
        <f>Source!G1246</f>
        <v>Техническое обслуживание выключателей автоматических однополюсных установочных на номинальный ток до 63 А / Автоматический выключатель 1Р 16А; 1Р 10А</v>
      </c>
      <c r="E2330" s="19" t="str">
        <f>Source!H1246</f>
        <v>шт.</v>
      </c>
      <c r="F2330" s="9">
        <f>Source!I1246</f>
        <v>2</v>
      </c>
      <c r="G2330" s="21"/>
      <c r="H2330" s="20"/>
      <c r="I2330" s="9"/>
      <c r="J2330" s="9"/>
      <c r="K2330" s="21"/>
      <c r="L2330" s="21"/>
      <c r="Q2330">
        <f>ROUND((Source!BZ1246/100)*ROUND((Source!AF1246*Source!AV1246)*Source!I1246, 2), 2)</f>
        <v>1037.3900000000001</v>
      </c>
      <c r="R2330">
        <f>Source!X1246</f>
        <v>1037.3900000000001</v>
      </c>
      <c r="S2330">
        <f>ROUND((Source!CA1246/100)*ROUND((Source!AF1246*Source!AV1246)*Source!I1246, 2), 2)</f>
        <v>148.19999999999999</v>
      </c>
      <c r="T2330">
        <f>Source!Y1246</f>
        <v>148.19999999999999</v>
      </c>
      <c r="U2330">
        <f>ROUND((175/100)*ROUND((Source!AE1246*Source!AV1246)*Source!I1246, 2), 2)</f>
        <v>0</v>
      </c>
      <c r="V2330">
        <f>ROUND((108/100)*ROUND(Source!CS1246*Source!I1246, 2), 2)</f>
        <v>0</v>
      </c>
    </row>
    <row r="2331" spans="1:22" x14ac:dyDescent="0.2">
      <c r="D2331" s="22" t="str">
        <f>"Объем: "&amp;Source!I1246&amp;"=1+"&amp;"1"</f>
        <v>Объем: 2=1+1</v>
      </c>
    </row>
    <row r="2332" spans="1:22" ht="14.25" x14ac:dyDescent="0.2">
      <c r="A2332" s="18"/>
      <c r="B2332" s="18"/>
      <c r="C2332" s="18"/>
      <c r="D2332" s="18" t="s">
        <v>1136</v>
      </c>
      <c r="E2332" s="19"/>
      <c r="F2332" s="9"/>
      <c r="G2332" s="21">
        <f>Source!AO1246</f>
        <v>740.99</v>
      </c>
      <c r="H2332" s="20" t="str">
        <f>Source!DG1246</f>
        <v/>
      </c>
      <c r="I2332" s="9">
        <f>Source!AV1246</f>
        <v>1</v>
      </c>
      <c r="J2332" s="9">
        <f>IF(Source!BA1246&lt;&gt; 0, Source!BA1246, 1)</f>
        <v>1</v>
      </c>
      <c r="K2332" s="21">
        <f>Source!S1246</f>
        <v>1481.98</v>
      </c>
      <c r="L2332" s="21"/>
    </row>
    <row r="2333" spans="1:22" ht="14.25" x14ac:dyDescent="0.2">
      <c r="A2333" s="18"/>
      <c r="B2333" s="18"/>
      <c r="C2333" s="18"/>
      <c r="D2333" s="18" t="s">
        <v>1138</v>
      </c>
      <c r="E2333" s="19"/>
      <c r="F2333" s="9"/>
      <c r="G2333" s="21">
        <f>Source!AL1246</f>
        <v>1.7</v>
      </c>
      <c r="H2333" s="20" t="str">
        <f>Source!DD1246</f>
        <v/>
      </c>
      <c r="I2333" s="9">
        <f>Source!AW1246</f>
        <v>1</v>
      </c>
      <c r="J2333" s="9">
        <f>IF(Source!BC1246&lt;&gt; 0, Source!BC1246, 1)</f>
        <v>1</v>
      </c>
      <c r="K2333" s="21">
        <f>Source!P1246</f>
        <v>3.4</v>
      </c>
      <c r="L2333" s="21"/>
    </row>
    <row r="2334" spans="1:22" ht="14.25" x14ac:dyDescent="0.2">
      <c r="A2334" s="18"/>
      <c r="B2334" s="18"/>
      <c r="C2334" s="18"/>
      <c r="D2334" s="18" t="s">
        <v>1139</v>
      </c>
      <c r="E2334" s="19" t="s">
        <v>1140</v>
      </c>
      <c r="F2334" s="9">
        <f>Source!AT1246</f>
        <v>70</v>
      </c>
      <c r="G2334" s="21"/>
      <c r="H2334" s="20"/>
      <c r="I2334" s="9"/>
      <c r="J2334" s="9"/>
      <c r="K2334" s="21">
        <f>SUM(R2330:R2333)</f>
        <v>1037.3900000000001</v>
      </c>
      <c r="L2334" s="21"/>
    </row>
    <row r="2335" spans="1:22" ht="14.25" x14ac:dyDescent="0.2">
      <c r="A2335" s="18"/>
      <c r="B2335" s="18"/>
      <c r="C2335" s="18"/>
      <c r="D2335" s="18" t="s">
        <v>1141</v>
      </c>
      <c r="E2335" s="19" t="s">
        <v>1140</v>
      </c>
      <c r="F2335" s="9">
        <f>Source!AU1246</f>
        <v>10</v>
      </c>
      <c r="G2335" s="21"/>
      <c r="H2335" s="20"/>
      <c r="I2335" s="9"/>
      <c r="J2335" s="9"/>
      <c r="K2335" s="21">
        <f>SUM(T2330:T2334)</f>
        <v>148.19999999999999</v>
      </c>
      <c r="L2335" s="21"/>
    </row>
    <row r="2336" spans="1:22" ht="14.25" x14ac:dyDescent="0.2">
      <c r="A2336" s="18"/>
      <c r="B2336" s="18"/>
      <c r="C2336" s="18"/>
      <c r="D2336" s="18" t="s">
        <v>1142</v>
      </c>
      <c r="E2336" s="19" t="s">
        <v>1143</v>
      </c>
      <c r="F2336" s="9">
        <f>Source!AQ1246</f>
        <v>1.2</v>
      </c>
      <c r="G2336" s="21"/>
      <c r="H2336" s="20" t="str">
        <f>Source!DI1246</f>
        <v/>
      </c>
      <c r="I2336" s="9">
        <f>Source!AV1246</f>
        <v>1</v>
      </c>
      <c r="J2336" s="9"/>
      <c r="K2336" s="21"/>
      <c r="L2336" s="21">
        <f>Source!U1246</f>
        <v>2.4</v>
      </c>
    </row>
    <row r="2337" spans="1:22" ht="15" x14ac:dyDescent="0.25">
      <c r="A2337" s="24"/>
      <c r="B2337" s="24"/>
      <c r="C2337" s="24"/>
      <c r="D2337" s="24"/>
      <c r="E2337" s="24"/>
      <c r="F2337" s="24"/>
      <c r="G2337" s="24"/>
      <c r="H2337" s="24"/>
      <c r="I2337" s="24"/>
      <c r="J2337" s="57">
        <f>K2332+K2333+K2334+K2335</f>
        <v>2670.9700000000003</v>
      </c>
      <c r="K2337" s="57"/>
      <c r="L2337" s="25">
        <f>IF(Source!I1246&lt;&gt;0, ROUND(J2337/Source!I1246, 2), 0)</f>
        <v>1335.49</v>
      </c>
      <c r="P2337" s="23">
        <f>J2337</f>
        <v>2670.9700000000003</v>
      </c>
    </row>
    <row r="2338" spans="1:22" ht="42.75" x14ac:dyDescent="0.2">
      <c r="A2338" s="18">
        <v>267</v>
      </c>
      <c r="B2338" s="18">
        <v>267</v>
      </c>
      <c r="C2338" s="18" t="str">
        <f>Source!F1248</f>
        <v>1.21-2303-28-1/1</v>
      </c>
      <c r="D2338" s="18" t="str">
        <f>Source!G1248</f>
        <v>Техническое обслуживание автоматического выключателя до 160 А / АВР МCB 25А 3P</v>
      </c>
      <c r="E2338" s="19" t="str">
        <f>Source!H1248</f>
        <v>шт.</v>
      </c>
      <c r="F2338" s="9">
        <f>Source!I1248</f>
        <v>1</v>
      </c>
      <c r="G2338" s="21"/>
      <c r="H2338" s="20"/>
      <c r="I2338" s="9"/>
      <c r="J2338" s="9"/>
      <c r="K2338" s="21"/>
      <c r="L2338" s="21"/>
      <c r="Q2338">
        <f>ROUND((Source!BZ1248/100)*ROUND((Source!AF1248*Source!AV1248)*Source!I1248, 2), 2)</f>
        <v>298.06</v>
      </c>
      <c r="R2338">
        <f>Source!X1248</f>
        <v>298.06</v>
      </c>
      <c r="S2338">
        <f>ROUND((Source!CA1248/100)*ROUND((Source!AF1248*Source!AV1248)*Source!I1248, 2), 2)</f>
        <v>42.58</v>
      </c>
      <c r="T2338">
        <f>Source!Y1248</f>
        <v>42.58</v>
      </c>
      <c r="U2338">
        <f>ROUND((175/100)*ROUND((Source!AE1248*Source!AV1248)*Source!I1248, 2), 2)</f>
        <v>0</v>
      </c>
      <c r="V2338">
        <f>ROUND((108/100)*ROUND(Source!CS1248*Source!I1248, 2), 2)</f>
        <v>0</v>
      </c>
    </row>
    <row r="2339" spans="1:22" ht="14.25" x14ac:dyDescent="0.2">
      <c r="A2339" s="18"/>
      <c r="B2339" s="18"/>
      <c r="C2339" s="18"/>
      <c r="D2339" s="18" t="s">
        <v>1136</v>
      </c>
      <c r="E2339" s="19"/>
      <c r="F2339" s="9"/>
      <c r="G2339" s="21">
        <f>Source!AO1248</f>
        <v>212.9</v>
      </c>
      <c r="H2339" s="20" t="str">
        <f>Source!DG1248</f>
        <v>)*2</v>
      </c>
      <c r="I2339" s="9">
        <f>Source!AV1248</f>
        <v>1</v>
      </c>
      <c r="J2339" s="9">
        <f>IF(Source!BA1248&lt;&gt; 0, Source!BA1248, 1)</f>
        <v>1</v>
      </c>
      <c r="K2339" s="21">
        <f>Source!S1248</f>
        <v>425.8</v>
      </c>
      <c r="L2339" s="21"/>
    </row>
    <row r="2340" spans="1:22" ht="14.25" x14ac:dyDescent="0.2">
      <c r="A2340" s="18"/>
      <c r="B2340" s="18"/>
      <c r="C2340" s="18"/>
      <c r="D2340" s="18" t="s">
        <v>1138</v>
      </c>
      <c r="E2340" s="19"/>
      <c r="F2340" s="9"/>
      <c r="G2340" s="21">
        <f>Source!AL1248</f>
        <v>4.53</v>
      </c>
      <c r="H2340" s="20" t="str">
        <f>Source!DD1248</f>
        <v>)*2</v>
      </c>
      <c r="I2340" s="9">
        <f>Source!AW1248</f>
        <v>1</v>
      </c>
      <c r="J2340" s="9">
        <f>IF(Source!BC1248&lt;&gt; 0, Source!BC1248, 1)</f>
        <v>1</v>
      </c>
      <c r="K2340" s="21">
        <f>Source!P1248</f>
        <v>9.06</v>
      </c>
      <c r="L2340" s="21"/>
    </row>
    <row r="2341" spans="1:22" ht="14.25" x14ac:dyDescent="0.2">
      <c r="A2341" s="18"/>
      <c r="B2341" s="18"/>
      <c r="C2341" s="18"/>
      <c r="D2341" s="18" t="s">
        <v>1139</v>
      </c>
      <c r="E2341" s="19" t="s">
        <v>1140</v>
      </c>
      <c r="F2341" s="9">
        <f>Source!AT1248</f>
        <v>70</v>
      </c>
      <c r="G2341" s="21"/>
      <c r="H2341" s="20"/>
      <c r="I2341" s="9"/>
      <c r="J2341" s="9"/>
      <c r="K2341" s="21">
        <f>SUM(R2338:R2340)</f>
        <v>298.06</v>
      </c>
      <c r="L2341" s="21"/>
    </row>
    <row r="2342" spans="1:22" ht="14.25" x14ac:dyDescent="0.2">
      <c r="A2342" s="18"/>
      <c r="B2342" s="18"/>
      <c r="C2342" s="18"/>
      <c r="D2342" s="18" t="s">
        <v>1141</v>
      </c>
      <c r="E2342" s="19" t="s">
        <v>1140</v>
      </c>
      <c r="F2342" s="9">
        <f>Source!AU1248</f>
        <v>10</v>
      </c>
      <c r="G2342" s="21"/>
      <c r="H2342" s="20"/>
      <c r="I2342" s="9"/>
      <c r="J2342" s="9"/>
      <c r="K2342" s="21">
        <f>SUM(T2338:T2341)</f>
        <v>42.58</v>
      </c>
      <c r="L2342" s="21"/>
    </row>
    <row r="2343" spans="1:22" ht="14.25" x14ac:dyDescent="0.2">
      <c r="A2343" s="18"/>
      <c r="B2343" s="18"/>
      <c r="C2343" s="18"/>
      <c r="D2343" s="18" t="s">
        <v>1142</v>
      </c>
      <c r="E2343" s="19" t="s">
        <v>1143</v>
      </c>
      <c r="F2343" s="9">
        <f>Source!AQ1248</f>
        <v>0.3</v>
      </c>
      <c r="G2343" s="21"/>
      <c r="H2343" s="20" t="str">
        <f>Source!DI1248</f>
        <v>)*2</v>
      </c>
      <c r="I2343" s="9">
        <f>Source!AV1248</f>
        <v>1</v>
      </c>
      <c r="J2343" s="9"/>
      <c r="K2343" s="21"/>
      <c r="L2343" s="21">
        <f>Source!U1248</f>
        <v>0.6</v>
      </c>
    </row>
    <row r="2344" spans="1:22" ht="15" x14ac:dyDescent="0.25">
      <c r="A2344" s="24"/>
      <c r="B2344" s="24"/>
      <c r="C2344" s="24"/>
      <c r="D2344" s="24"/>
      <c r="E2344" s="24"/>
      <c r="F2344" s="24"/>
      <c r="G2344" s="24"/>
      <c r="H2344" s="24"/>
      <c r="I2344" s="24"/>
      <c r="J2344" s="57">
        <f>K2339+K2340+K2341+K2342</f>
        <v>775.50000000000011</v>
      </c>
      <c r="K2344" s="57"/>
      <c r="L2344" s="25">
        <f>IF(Source!I1248&lt;&gt;0, ROUND(J2344/Source!I1248, 2), 0)</f>
        <v>775.5</v>
      </c>
      <c r="P2344" s="23">
        <f>J2344</f>
        <v>775.50000000000011</v>
      </c>
    </row>
    <row r="2346" spans="1:22" ht="15" x14ac:dyDescent="0.25">
      <c r="C2346" s="58" t="str">
        <f>Source!G1250</f>
        <v>ЩС1</v>
      </c>
      <c r="D2346" s="58"/>
      <c r="E2346" s="58"/>
      <c r="F2346" s="58"/>
      <c r="G2346" s="58"/>
      <c r="H2346" s="58"/>
      <c r="I2346" s="58"/>
      <c r="J2346" s="58"/>
      <c r="K2346" s="58"/>
    </row>
    <row r="2347" spans="1:22" ht="42.75" x14ac:dyDescent="0.2">
      <c r="A2347" s="18">
        <v>268</v>
      </c>
      <c r="B2347" s="18">
        <v>268</v>
      </c>
      <c r="C2347" s="18" t="str">
        <f>Source!F1252</f>
        <v>1.21-2303-28-1/1</v>
      </c>
      <c r="D2347" s="18" t="str">
        <f>Source!G1252</f>
        <v>Техническое обслуживание автоматического выключателя до 160 А / Выключатель нагрузки 3P 63А AVN</v>
      </c>
      <c r="E2347" s="19" t="str">
        <f>Source!H1252</f>
        <v>шт.</v>
      </c>
      <c r="F2347" s="9">
        <f>Source!I1252</f>
        <v>1</v>
      </c>
      <c r="G2347" s="21"/>
      <c r="H2347" s="20"/>
      <c r="I2347" s="9"/>
      <c r="J2347" s="9"/>
      <c r="K2347" s="21"/>
      <c r="L2347" s="21"/>
      <c r="Q2347">
        <f>ROUND((Source!BZ1252/100)*ROUND((Source!AF1252*Source!AV1252)*Source!I1252, 2), 2)</f>
        <v>298.06</v>
      </c>
      <c r="R2347">
        <f>Source!X1252</f>
        <v>298.06</v>
      </c>
      <c r="S2347">
        <f>ROUND((Source!CA1252/100)*ROUND((Source!AF1252*Source!AV1252)*Source!I1252, 2), 2)</f>
        <v>42.58</v>
      </c>
      <c r="T2347">
        <f>Source!Y1252</f>
        <v>42.58</v>
      </c>
      <c r="U2347">
        <f>ROUND((175/100)*ROUND((Source!AE1252*Source!AV1252)*Source!I1252, 2), 2)</f>
        <v>0</v>
      </c>
      <c r="V2347">
        <f>ROUND((108/100)*ROUND(Source!CS1252*Source!I1252, 2), 2)</f>
        <v>0</v>
      </c>
    </row>
    <row r="2348" spans="1:22" ht="14.25" x14ac:dyDescent="0.2">
      <c r="A2348" s="18"/>
      <c r="B2348" s="18"/>
      <c r="C2348" s="18"/>
      <c r="D2348" s="18" t="s">
        <v>1136</v>
      </c>
      <c r="E2348" s="19"/>
      <c r="F2348" s="9"/>
      <c r="G2348" s="21">
        <f>Source!AO1252</f>
        <v>212.9</v>
      </c>
      <c r="H2348" s="20" t="str">
        <f>Source!DG1252</f>
        <v>)*2</v>
      </c>
      <c r="I2348" s="9">
        <f>Source!AV1252</f>
        <v>1</v>
      </c>
      <c r="J2348" s="9">
        <f>IF(Source!BA1252&lt;&gt; 0, Source!BA1252, 1)</f>
        <v>1</v>
      </c>
      <c r="K2348" s="21">
        <f>Source!S1252</f>
        <v>425.8</v>
      </c>
      <c r="L2348" s="21"/>
    </row>
    <row r="2349" spans="1:22" ht="14.25" x14ac:dyDescent="0.2">
      <c r="A2349" s="18"/>
      <c r="B2349" s="18"/>
      <c r="C2349" s="18"/>
      <c r="D2349" s="18" t="s">
        <v>1138</v>
      </c>
      <c r="E2349" s="19"/>
      <c r="F2349" s="9"/>
      <c r="G2349" s="21">
        <f>Source!AL1252</f>
        <v>4.53</v>
      </c>
      <c r="H2349" s="20" t="str">
        <f>Source!DD1252</f>
        <v>)*2</v>
      </c>
      <c r="I2349" s="9">
        <f>Source!AW1252</f>
        <v>1</v>
      </c>
      <c r="J2349" s="9">
        <f>IF(Source!BC1252&lt;&gt; 0, Source!BC1252, 1)</f>
        <v>1</v>
      </c>
      <c r="K2349" s="21">
        <f>Source!P1252</f>
        <v>9.06</v>
      </c>
      <c r="L2349" s="21"/>
    </row>
    <row r="2350" spans="1:22" ht="14.25" x14ac:dyDescent="0.2">
      <c r="A2350" s="18"/>
      <c r="B2350" s="18"/>
      <c r="C2350" s="18"/>
      <c r="D2350" s="18" t="s">
        <v>1139</v>
      </c>
      <c r="E2350" s="19" t="s">
        <v>1140</v>
      </c>
      <c r="F2350" s="9">
        <f>Source!AT1252</f>
        <v>70</v>
      </c>
      <c r="G2350" s="21"/>
      <c r="H2350" s="20"/>
      <c r="I2350" s="9"/>
      <c r="J2350" s="9"/>
      <c r="K2350" s="21">
        <f>SUM(R2347:R2349)</f>
        <v>298.06</v>
      </c>
      <c r="L2350" s="21"/>
    </row>
    <row r="2351" spans="1:22" ht="14.25" x14ac:dyDescent="0.2">
      <c r="A2351" s="18"/>
      <c r="B2351" s="18"/>
      <c r="C2351" s="18"/>
      <c r="D2351" s="18" t="s">
        <v>1141</v>
      </c>
      <c r="E2351" s="19" t="s">
        <v>1140</v>
      </c>
      <c r="F2351" s="9">
        <f>Source!AU1252</f>
        <v>10</v>
      </c>
      <c r="G2351" s="21"/>
      <c r="H2351" s="20"/>
      <c r="I2351" s="9"/>
      <c r="J2351" s="9"/>
      <c r="K2351" s="21">
        <f>SUM(T2347:T2350)</f>
        <v>42.58</v>
      </c>
      <c r="L2351" s="21"/>
    </row>
    <row r="2352" spans="1:22" ht="14.25" x14ac:dyDescent="0.2">
      <c r="A2352" s="18"/>
      <c r="B2352" s="18"/>
      <c r="C2352" s="18"/>
      <c r="D2352" s="18" t="s">
        <v>1142</v>
      </c>
      <c r="E2352" s="19" t="s">
        <v>1143</v>
      </c>
      <c r="F2352" s="9">
        <f>Source!AQ1252</f>
        <v>0.3</v>
      </c>
      <c r="G2352" s="21"/>
      <c r="H2352" s="20" t="str">
        <f>Source!DI1252</f>
        <v>)*2</v>
      </c>
      <c r="I2352" s="9">
        <f>Source!AV1252</f>
        <v>1</v>
      </c>
      <c r="J2352" s="9"/>
      <c r="K2352" s="21"/>
      <c r="L2352" s="21">
        <f>Source!U1252</f>
        <v>0.6</v>
      </c>
    </row>
    <row r="2353" spans="1:22" ht="15" x14ac:dyDescent="0.25">
      <c r="A2353" s="24"/>
      <c r="B2353" s="24"/>
      <c r="C2353" s="24"/>
      <c r="D2353" s="24"/>
      <c r="E2353" s="24"/>
      <c r="F2353" s="24"/>
      <c r="G2353" s="24"/>
      <c r="H2353" s="24"/>
      <c r="I2353" s="24"/>
      <c r="J2353" s="57">
        <f>K2348+K2349+K2350+K2351</f>
        <v>775.50000000000011</v>
      </c>
      <c r="K2353" s="57"/>
      <c r="L2353" s="25">
        <f>IF(Source!I1252&lt;&gt;0, ROUND(J2353/Source!I1252, 2), 0)</f>
        <v>775.5</v>
      </c>
      <c r="P2353" s="23">
        <f>J2353</f>
        <v>775.50000000000011</v>
      </c>
    </row>
    <row r="2354" spans="1:22" ht="85.5" x14ac:dyDescent="0.2">
      <c r="A2354" s="18">
        <v>269</v>
      </c>
      <c r="B2354" s="18">
        <v>269</v>
      </c>
      <c r="C2354" s="18" t="str">
        <f>Source!F1253</f>
        <v>1.21-2303-2-1/1</v>
      </c>
      <c r="D2354" s="18" t="str">
        <f>Source!G1253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2354" s="19" t="str">
        <f>Source!H1253</f>
        <v>шт.</v>
      </c>
      <c r="F2354" s="9">
        <f>Source!I1253</f>
        <v>12</v>
      </c>
      <c r="G2354" s="21"/>
      <c r="H2354" s="20"/>
      <c r="I2354" s="9"/>
      <c r="J2354" s="9"/>
      <c r="K2354" s="21"/>
      <c r="L2354" s="21"/>
      <c r="Q2354">
        <f>ROUND((Source!BZ1253/100)*ROUND((Source!AF1253*Source!AV1253)*Source!I1253, 2), 2)</f>
        <v>5861.18</v>
      </c>
      <c r="R2354">
        <f>Source!X1253</f>
        <v>5861.18</v>
      </c>
      <c r="S2354">
        <f>ROUND((Source!CA1253/100)*ROUND((Source!AF1253*Source!AV1253)*Source!I1253, 2), 2)</f>
        <v>837.31</v>
      </c>
      <c r="T2354">
        <f>Source!Y1253</f>
        <v>837.31</v>
      </c>
      <c r="U2354">
        <f>ROUND((175/100)*ROUND((Source!AE1253*Source!AV1253)*Source!I1253, 2), 2)</f>
        <v>0</v>
      </c>
      <c r="V2354">
        <f>ROUND((108/100)*ROUND(Source!CS1253*Source!I1253, 2), 2)</f>
        <v>0</v>
      </c>
    </row>
    <row r="2355" spans="1:22" ht="14.25" x14ac:dyDescent="0.2">
      <c r="A2355" s="18"/>
      <c r="B2355" s="18"/>
      <c r="C2355" s="18"/>
      <c r="D2355" s="18" t="s">
        <v>1136</v>
      </c>
      <c r="E2355" s="19"/>
      <c r="F2355" s="9"/>
      <c r="G2355" s="21">
        <f>Source!AO1253</f>
        <v>697.76</v>
      </c>
      <c r="H2355" s="20" t="str">
        <f>Source!DG1253</f>
        <v/>
      </c>
      <c r="I2355" s="9">
        <f>Source!AV1253</f>
        <v>1</v>
      </c>
      <c r="J2355" s="9">
        <f>IF(Source!BA1253&lt;&gt; 0, Source!BA1253, 1)</f>
        <v>1</v>
      </c>
      <c r="K2355" s="21">
        <f>Source!S1253</f>
        <v>8373.1200000000008</v>
      </c>
      <c r="L2355" s="21"/>
    </row>
    <row r="2356" spans="1:22" ht="14.25" x14ac:dyDescent="0.2">
      <c r="A2356" s="18"/>
      <c r="B2356" s="18"/>
      <c r="C2356" s="18"/>
      <c r="D2356" s="18" t="s">
        <v>1138</v>
      </c>
      <c r="E2356" s="19"/>
      <c r="F2356" s="9"/>
      <c r="G2356" s="21">
        <f>Source!AL1253</f>
        <v>9.27</v>
      </c>
      <c r="H2356" s="20" t="str">
        <f>Source!DD1253</f>
        <v/>
      </c>
      <c r="I2356" s="9">
        <f>Source!AW1253</f>
        <v>1</v>
      </c>
      <c r="J2356" s="9">
        <f>IF(Source!BC1253&lt;&gt; 0, Source!BC1253, 1)</f>
        <v>1</v>
      </c>
      <c r="K2356" s="21">
        <f>Source!P1253</f>
        <v>111.24</v>
      </c>
      <c r="L2356" s="21"/>
    </row>
    <row r="2357" spans="1:22" ht="14.25" x14ac:dyDescent="0.2">
      <c r="A2357" s="18"/>
      <c r="B2357" s="18"/>
      <c r="C2357" s="18"/>
      <c r="D2357" s="18" t="s">
        <v>1139</v>
      </c>
      <c r="E2357" s="19" t="s">
        <v>1140</v>
      </c>
      <c r="F2357" s="9">
        <f>Source!AT1253</f>
        <v>70</v>
      </c>
      <c r="G2357" s="21"/>
      <c r="H2357" s="20"/>
      <c r="I2357" s="9"/>
      <c r="J2357" s="9"/>
      <c r="K2357" s="21">
        <f>SUM(R2354:R2356)</f>
        <v>5861.18</v>
      </c>
      <c r="L2357" s="21"/>
    </row>
    <row r="2358" spans="1:22" ht="14.25" x14ac:dyDescent="0.2">
      <c r="A2358" s="18"/>
      <c r="B2358" s="18"/>
      <c r="C2358" s="18"/>
      <c r="D2358" s="18" t="s">
        <v>1141</v>
      </c>
      <c r="E2358" s="19" t="s">
        <v>1140</v>
      </c>
      <c r="F2358" s="9">
        <f>Source!AU1253</f>
        <v>10</v>
      </c>
      <c r="G2358" s="21"/>
      <c r="H2358" s="20"/>
      <c r="I2358" s="9"/>
      <c r="J2358" s="9"/>
      <c r="K2358" s="21">
        <f>SUM(T2354:T2357)</f>
        <v>837.31</v>
      </c>
      <c r="L2358" s="21"/>
    </row>
    <row r="2359" spans="1:22" ht="14.25" x14ac:dyDescent="0.2">
      <c r="A2359" s="18"/>
      <c r="B2359" s="18"/>
      <c r="C2359" s="18"/>
      <c r="D2359" s="18" t="s">
        <v>1142</v>
      </c>
      <c r="E2359" s="19" t="s">
        <v>1143</v>
      </c>
      <c r="F2359" s="9">
        <f>Source!AQ1253</f>
        <v>1.1299999999999999</v>
      </c>
      <c r="G2359" s="21"/>
      <c r="H2359" s="20" t="str">
        <f>Source!DI1253</f>
        <v/>
      </c>
      <c r="I2359" s="9">
        <f>Source!AV1253</f>
        <v>1</v>
      </c>
      <c r="J2359" s="9"/>
      <c r="K2359" s="21"/>
      <c r="L2359" s="21">
        <f>Source!U1253</f>
        <v>13.559999999999999</v>
      </c>
    </row>
    <row r="2360" spans="1:22" ht="15" x14ac:dyDescent="0.25">
      <c r="A2360" s="24"/>
      <c r="B2360" s="24"/>
      <c r="C2360" s="24"/>
      <c r="D2360" s="24"/>
      <c r="E2360" s="24"/>
      <c r="F2360" s="24"/>
      <c r="G2360" s="24"/>
      <c r="H2360" s="24"/>
      <c r="I2360" s="24"/>
      <c r="J2360" s="57">
        <f>K2355+K2356+K2357+K2358</f>
        <v>15182.85</v>
      </c>
      <c r="K2360" s="57"/>
      <c r="L2360" s="25">
        <f>IF(Source!I1253&lt;&gt;0, ROUND(J2360/Source!I1253, 2), 0)</f>
        <v>1265.24</v>
      </c>
      <c r="P2360" s="23">
        <f>J2360</f>
        <v>15182.85</v>
      </c>
    </row>
    <row r="2362" spans="1:22" ht="15" x14ac:dyDescent="0.25">
      <c r="C2362" s="58" t="str">
        <f>Source!G1255</f>
        <v>ЩС2</v>
      </c>
      <c r="D2362" s="58"/>
      <c r="E2362" s="58"/>
      <c r="F2362" s="58"/>
      <c r="G2362" s="58"/>
      <c r="H2362" s="58"/>
      <c r="I2362" s="58"/>
      <c r="J2362" s="58"/>
      <c r="K2362" s="58"/>
    </row>
    <row r="2363" spans="1:22" ht="42.75" x14ac:dyDescent="0.2">
      <c r="A2363" s="18">
        <v>270</v>
      </c>
      <c r="B2363" s="18">
        <v>270</v>
      </c>
      <c r="C2363" s="18" t="str">
        <f>Source!F1257</f>
        <v>1.21-2303-28-1/1</v>
      </c>
      <c r="D2363" s="18" t="str">
        <f>Source!G1257</f>
        <v>Техническое обслуживание автоматического выключателя до 160 А / Выключатель нагрузки 3P 63А AVN</v>
      </c>
      <c r="E2363" s="19" t="str">
        <f>Source!H1257</f>
        <v>шт.</v>
      </c>
      <c r="F2363" s="9">
        <f>Source!I1257</f>
        <v>1</v>
      </c>
      <c r="G2363" s="21"/>
      <c r="H2363" s="20"/>
      <c r="I2363" s="9"/>
      <c r="J2363" s="9"/>
      <c r="K2363" s="21"/>
      <c r="L2363" s="21"/>
      <c r="Q2363">
        <f>ROUND((Source!BZ1257/100)*ROUND((Source!AF1257*Source!AV1257)*Source!I1257, 2), 2)</f>
        <v>298.06</v>
      </c>
      <c r="R2363">
        <f>Source!X1257</f>
        <v>298.06</v>
      </c>
      <c r="S2363">
        <f>ROUND((Source!CA1257/100)*ROUND((Source!AF1257*Source!AV1257)*Source!I1257, 2), 2)</f>
        <v>42.58</v>
      </c>
      <c r="T2363">
        <f>Source!Y1257</f>
        <v>42.58</v>
      </c>
      <c r="U2363">
        <f>ROUND((175/100)*ROUND((Source!AE1257*Source!AV1257)*Source!I1257, 2), 2)</f>
        <v>0</v>
      </c>
      <c r="V2363">
        <f>ROUND((108/100)*ROUND(Source!CS1257*Source!I1257, 2), 2)</f>
        <v>0</v>
      </c>
    </row>
    <row r="2364" spans="1:22" ht="14.25" x14ac:dyDescent="0.2">
      <c r="A2364" s="18"/>
      <c r="B2364" s="18"/>
      <c r="C2364" s="18"/>
      <c r="D2364" s="18" t="s">
        <v>1136</v>
      </c>
      <c r="E2364" s="19"/>
      <c r="F2364" s="9"/>
      <c r="G2364" s="21">
        <f>Source!AO1257</f>
        <v>212.9</v>
      </c>
      <c r="H2364" s="20" t="str">
        <f>Source!DG1257</f>
        <v>)*2</v>
      </c>
      <c r="I2364" s="9">
        <f>Source!AV1257</f>
        <v>1</v>
      </c>
      <c r="J2364" s="9">
        <f>IF(Source!BA1257&lt;&gt; 0, Source!BA1257, 1)</f>
        <v>1</v>
      </c>
      <c r="K2364" s="21">
        <f>Source!S1257</f>
        <v>425.8</v>
      </c>
      <c r="L2364" s="21"/>
    </row>
    <row r="2365" spans="1:22" ht="14.25" x14ac:dyDescent="0.2">
      <c r="A2365" s="18"/>
      <c r="B2365" s="18"/>
      <c r="C2365" s="18"/>
      <c r="D2365" s="18" t="s">
        <v>1138</v>
      </c>
      <c r="E2365" s="19"/>
      <c r="F2365" s="9"/>
      <c r="G2365" s="21">
        <f>Source!AL1257</f>
        <v>4.53</v>
      </c>
      <c r="H2365" s="20" t="str">
        <f>Source!DD1257</f>
        <v>)*2</v>
      </c>
      <c r="I2365" s="9">
        <f>Source!AW1257</f>
        <v>1</v>
      </c>
      <c r="J2365" s="9">
        <f>IF(Source!BC1257&lt;&gt; 0, Source!BC1257, 1)</f>
        <v>1</v>
      </c>
      <c r="K2365" s="21">
        <f>Source!P1257</f>
        <v>9.06</v>
      </c>
      <c r="L2365" s="21"/>
    </row>
    <row r="2366" spans="1:22" ht="14.25" x14ac:dyDescent="0.2">
      <c r="A2366" s="18"/>
      <c r="B2366" s="18"/>
      <c r="C2366" s="18"/>
      <c r="D2366" s="18" t="s">
        <v>1139</v>
      </c>
      <c r="E2366" s="19" t="s">
        <v>1140</v>
      </c>
      <c r="F2366" s="9">
        <f>Source!AT1257</f>
        <v>70</v>
      </c>
      <c r="G2366" s="21"/>
      <c r="H2366" s="20"/>
      <c r="I2366" s="9"/>
      <c r="J2366" s="9"/>
      <c r="K2366" s="21">
        <f>SUM(R2363:R2365)</f>
        <v>298.06</v>
      </c>
      <c r="L2366" s="21"/>
    </row>
    <row r="2367" spans="1:22" ht="14.25" x14ac:dyDescent="0.2">
      <c r="A2367" s="18"/>
      <c r="B2367" s="18"/>
      <c r="C2367" s="18"/>
      <c r="D2367" s="18" t="s">
        <v>1141</v>
      </c>
      <c r="E2367" s="19" t="s">
        <v>1140</v>
      </c>
      <c r="F2367" s="9">
        <f>Source!AU1257</f>
        <v>10</v>
      </c>
      <c r="G2367" s="21"/>
      <c r="H2367" s="20"/>
      <c r="I2367" s="9"/>
      <c r="J2367" s="9"/>
      <c r="K2367" s="21">
        <f>SUM(T2363:T2366)</f>
        <v>42.58</v>
      </c>
      <c r="L2367" s="21"/>
    </row>
    <row r="2368" spans="1:22" ht="14.25" x14ac:dyDescent="0.2">
      <c r="A2368" s="18"/>
      <c r="B2368" s="18"/>
      <c r="C2368" s="18"/>
      <c r="D2368" s="18" t="s">
        <v>1142</v>
      </c>
      <c r="E2368" s="19" t="s">
        <v>1143</v>
      </c>
      <c r="F2368" s="9">
        <f>Source!AQ1257</f>
        <v>0.3</v>
      </c>
      <c r="G2368" s="21"/>
      <c r="H2368" s="20" t="str">
        <f>Source!DI1257</f>
        <v>)*2</v>
      </c>
      <c r="I2368" s="9">
        <f>Source!AV1257</f>
        <v>1</v>
      </c>
      <c r="J2368" s="9"/>
      <c r="K2368" s="21"/>
      <c r="L2368" s="21">
        <f>Source!U1257</f>
        <v>0.6</v>
      </c>
    </row>
    <row r="2369" spans="1:22" ht="15" x14ac:dyDescent="0.25">
      <c r="A2369" s="24"/>
      <c r="B2369" s="24"/>
      <c r="C2369" s="24"/>
      <c r="D2369" s="24"/>
      <c r="E2369" s="24"/>
      <c r="F2369" s="24"/>
      <c r="G2369" s="24"/>
      <c r="H2369" s="24"/>
      <c r="I2369" s="24"/>
      <c r="J2369" s="57">
        <f>K2364+K2365+K2366+K2367</f>
        <v>775.50000000000011</v>
      </c>
      <c r="K2369" s="57"/>
      <c r="L2369" s="25">
        <f>IF(Source!I1257&lt;&gt;0, ROUND(J2369/Source!I1257, 2), 0)</f>
        <v>775.5</v>
      </c>
      <c r="P2369" s="23">
        <f>J2369</f>
        <v>775.50000000000011</v>
      </c>
    </row>
    <row r="2370" spans="1:22" ht="85.5" x14ac:dyDescent="0.2">
      <c r="A2370" s="18">
        <v>271</v>
      </c>
      <c r="B2370" s="18">
        <v>271</v>
      </c>
      <c r="C2370" s="18" t="str">
        <f>Source!F1258</f>
        <v>1.21-2303-2-1/1</v>
      </c>
      <c r="D2370" s="18" t="str">
        <f>Source!G1258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2370" s="19" t="str">
        <f>Source!H1258</f>
        <v>шт.</v>
      </c>
      <c r="F2370" s="9">
        <f>Source!I1258</f>
        <v>12</v>
      </c>
      <c r="G2370" s="21"/>
      <c r="H2370" s="20"/>
      <c r="I2370" s="9"/>
      <c r="J2370" s="9"/>
      <c r="K2370" s="21"/>
      <c r="L2370" s="21"/>
      <c r="Q2370">
        <f>ROUND((Source!BZ1258/100)*ROUND((Source!AF1258*Source!AV1258)*Source!I1258, 2), 2)</f>
        <v>5861.18</v>
      </c>
      <c r="R2370">
        <f>Source!X1258</f>
        <v>5861.18</v>
      </c>
      <c r="S2370">
        <f>ROUND((Source!CA1258/100)*ROUND((Source!AF1258*Source!AV1258)*Source!I1258, 2), 2)</f>
        <v>837.31</v>
      </c>
      <c r="T2370">
        <f>Source!Y1258</f>
        <v>837.31</v>
      </c>
      <c r="U2370">
        <f>ROUND((175/100)*ROUND((Source!AE1258*Source!AV1258)*Source!I1258, 2), 2)</f>
        <v>0</v>
      </c>
      <c r="V2370">
        <f>ROUND((108/100)*ROUND(Source!CS1258*Source!I1258, 2), 2)</f>
        <v>0</v>
      </c>
    </row>
    <row r="2371" spans="1:22" ht="14.25" x14ac:dyDescent="0.2">
      <c r="A2371" s="18"/>
      <c r="B2371" s="18"/>
      <c r="C2371" s="18"/>
      <c r="D2371" s="18" t="s">
        <v>1136</v>
      </c>
      <c r="E2371" s="19"/>
      <c r="F2371" s="9"/>
      <c r="G2371" s="21">
        <f>Source!AO1258</f>
        <v>697.76</v>
      </c>
      <c r="H2371" s="20" t="str">
        <f>Source!DG1258</f>
        <v/>
      </c>
      <c r="I2371" s="9">
        <f>Source!AV1258</f>
        <v>1</v>
      </c>
      <c r="J2371" s="9">
        <f>IF(Source!BA1258&lt;&gt; 0, Source!BA1258, 1)</f>
        <v>1</v>
      </c>
      <c r="K2371" s="21">
        <f>Source!S1258</f>
        <v>8373.1200000000008</v>
      </c>
      <c r="L2371" s="21"/>
    </row>
    <row r="2372" spans="1:22" ht="14.25" x14ac:dyDescent="0.2">
      <c r="A2372" s="18"/>
      <c r="B2372" s="18"/>
      <c r="C2372" s="18"/>
      <c r="D2372" s="18" t="s">
        <v>1138</v>
      </c>
      <c r="E2372" s="19"/>
      <c r="F2372" s="9"/>
      <c r="G2372" s="21">
        <f>Source!AL1258</f>
        <v>9.27</v>
      </c>
      <c r="H2372" s="20" t="str">
        <f>Source!DD1258</f>
        <v/>
      </c>
      <c r="I2372" s="9">
        <f>Source!AW1258</f>
        <v>1</v>
      </c>
      <c r="J2372" s="9">
        <f>IF(Source!BC1258&lt;&gt; 0, Source!BC1258, 1)</f>
        <v>1</v>
      </c>
      <c r="K2372" s="21">
        <f>Source!P1258</f>
        <v>111.24</v>
      </c>
      <c r="L2372" s="21"/>
    </row>
    <row r="2373" spans="1:22" ht="14.25" x14ac:dyDescent="0.2">
      <c r="A2373" s="18"/>
      <c r="B2373" s="18"/>
      <c r="C2373" s="18"/>
      <c r="D2373" s="18" t="s">
        <v>1139</v>
      </c>
      <c r="E2373" s="19" t="s">
        <v>1140</v>
      </c>
      <c r="F2373" s="9">
        <f>Source!AT1258</f>
        <v>70</v>
      </c>
      <c r="G2373" s="21"/>
      <c r="H2373" s="20"/>
      <c r="I2373" s="9"/>
      <c r="J2373" s="9"/>
      <c r="K2373" s="21">
        <f>SUM(R2370:R2372)</f>
        <v>5861.18</v>
      </c>
      <c r="L2373" s="21"/>
    </row>
    <row r="2374" spans="1:22" ht="14.25" x14ac:dyDescent="0.2">
      <c r="A2374" s="18"/>
      <c r="B2374" s="18"/>
      <c r="C2374" s="18"/>
      <c r="D2374" s="18" t="s">
        <v>1141</v>
      </c>
      <c r="E2374" s="19" t="s">
        <v>1140</v>
      </c>
      <c r="F2374" s="9">
        <f>Source!AU1258</f>
        <v>10</v>
      </c>
      <c r="G2374" s="21"/>
      <c r="H2374" s="20"/>
      <c r="I2374" s="9"/>
      <c r="J2374" s="9"/>
      <c r="K2374" s="21">
        <f>SUM(T2370:T2373)</f>
        <v>837.31</v>
      </c>
      <c r="L2374" s="21"/>
    </row>
    <row r="2375" spans="1:22" ht="14.25" x14ac:dyDescent="0.2">
      <c r="A2375" s="18"/>
      <c r="B2375" s="18"/>
      <c r="C2375" s="18"/>
      <c r="D2375" s="18" t="s">
        <v>1142</v>
      </c>
      <c r="E2375" s="19" t="s">
        <v>1143</v>
      </c>
      <c r="F2375" s="9">
        <f>Source!AQ1258</f>
        <v>1.1299999999999999</v>
      </c>
      <c r="G2375" s="21"/>
      <c r="H2375" s="20" t="str">
        <f>Source!DI1258</f>
        <v/>
      </c>
      <c r="I2375" s="9">
        <f>Source!AV1258</f>
        <v>1</v>
      </c>
      <c r="J2375" s="9"/>
      <c r="K2375" s="21"/>
      <c r="L2375" s="21">
        <f>Source!U1258</f>
        <v>13.559999999999999</v>
      </c>
    </row>
    <row r="2376" spans="1:22" ht="15" x14ac:dyDescent="0.25">
      <c r="A2376" s="24"/>
      <c r="B2376" s="24"/>
      <c r="C2376" s="24"/>
      <c r="D2376" s="24"/>
      <c r="E2376" s="24"/>
      <c r="F2376" s="24"/>
      <c r="G2376" s="24"/>
      <c r="H2376" s="24"/>
      <c r="I2376" s="24"/>
      <c r="J2376" s="57">
        <f>K2371+K2372+K2373+K2374</f>
        <v>15182.85</v>
      </c>
      <c r="K2376" s="57"/>
      <c r="L2376" s="25">
        <f>IF(Source!I1258&lt;&gt;0, ROUND(J2376/Source!I1258, 2), 0)</f>
        <v>1265.24</v>
      </c>
      <c r="P2376" s="23">
        <f>J2376</f>
        <v>15182.85</v>
      </c>
    </row>
    <row r="2378" spans="1:22" ht="15" x14ac:dyDescent="0.25">
      <c r="C2378" s="58" t="str">
        <f>Source!G1260</f>
        <v>ЩС3</v>
      </c>
      <c r="D2378" s="58"/>
      <c r="E2378" s="58"/>
      <c r="F2378" s="58"/>
      <c r="G2378" s="58"/>
      <c r="H2378" s="58"/>
      <c r="I2378" s="58"/>
      <c r="J2378" s="58"/>
      <c r="K2378" s="58"/>
    </row>
    <row r="2379" spans="1:22" ht="42.75" x14ac:dyDescent="0.2">
      <c r="A2379" s="18">
        <v>272</v>
      </c>
      <c r="B2379" s="18">
        <v>272</v>
      </c>
      <c r="C2379" s="18" t="str">
        <f>Source!F1262</f>
        <v>1.21-2303-28-1/1</v>
      </c>
      <c r="D2379" s="18" t="str">
        <f>Source!G1262</f>
        <v>Техническое обслуживание автоматического выключателя до 160 А / Выключатель нагрузки 3P 63А AVN</v>
      </c>
      <c r="E2379" s="19" t="str">
        <f>Source!H1262</f>
        <v>шт.</v>
      </c>
      <c r="F2379" s="9">
        <f>Source!I1262</f>
        <v>1</v>
      </c>
      <c r="G2379" s="21"/>
      <c r="H2379" s="20"/>
      <c r="I2379" s="9"/>
      <c r="J2379" s="9"/>
      <c r="K2379" s="21"/>
      <c r="L2379" s="21"/>
      <c r="Q2379">
        <f>ROUND((Source!BZ1262/100)*ROUND((Source!AF1262*Source!AV1262)*Source!I1262, 2), 2)</f>
        <v>298.06</v>
      </c>
      <c r="R2379">
        <f>Source!X1262</f>
        <v>298.06</v>
      </c>
      <c r="S2379">
        <f>ROUND((Source!CA1262/100)*ROUND((Source!AF1262*Source!AV1262)*Source!I1262, 2), 2)</f>
        <v>42.58</v>
      </c>
      <c r="T2379">
        <f>Source!Y1262</f>
        <v>42.58</v>
      </c>
      <c r="U2379">
        <f>ROUND((175/100)*ROUND((Source!AE1262*Source!AV1262)*Source!I1262, 2), 2)</f>
        <v>0</v>
      </c>
      <c r="V2379">
        <f>ROUND((108/100)*ROUND(Source!CS1262*Source!I1262, 2), 2)</f>
        <v>0</v>
      </c>
    </row>
    <row r="2380" spans="1:22" ht="14.25" x14ac:dyDescent="0.2">
      <c r="A2380" s="18"/>
      <c r="B2380" s="18"/>
      <c r="C2380" s="18"/>
      <c r="D2380" s="18" t="s">
        <v>1136</v>
      </c>
      <c r="E2380" s="19"/>
      <c r="F2380" s="9"/>
      <c r="G2380" s="21">
        <f>Source!AO1262</f>
        <v>212.9</v>
      </c>
      <c r="H2380" s="20" t="str">
        <f>Source!DG1262</f>
        <v>)*2</v>
      </c>
      <c r="I2380" s="9">
        <f>Source!AV1262</f>
        <v>1</v>
      </c>
      <c r="J2380" s="9">
        <f>IF(Source!BA1262&lt;&gt; 0, Source!BA1262, 1)</f>
        <v>1</v>
      </c>
      <c r="K2380" s="21">
        <f>Source!S1262</f>
        <v>425.8</v>
      </c>
      <c r="L2380" s="21"/>
    </row>
    <row r="2381" spans="1:22" ht="14.25" x14ac:dyDescent="0.2">
      <c r="A2381" s="18"/>
      <c r="B2381" s="18"/>
      <c r="C2381" s="18"/>
      <c r="D2381" s="18" t="s">
        <v>1138</v>
      </c>
      <c r="E2381" s="19"/>
      <c r="F2381" s="9"/>
      <c r="G2381" s="21">
        <f>Source!AL1262</f>
        <v>4.53</v>
      </c>
      <c r="H2381" s="20" t="str">
        <f>Source!DD1262</f>
        <v>)*2</v>
      </c>
      <c r="I2381" s="9">
        <f>Source!AW1262</f>
        <v>1</v>
      </c>
      <c r="J2381" s="9">
        <f>IF(Source!BC1262&lt;&gt; 0, Source!BC1262, 1)</f>
        <v>1</v>
      </c>
      <c r="K2381" s="21">
        <f>Source!P1262</f>
        <v>9.06</v>
      </c>
      <c r="L2381" s="21"/>
    </row>
    <row r="2382" spans="1:22" ht="14.25" x14ac:dyDescent="0.2">
      <c r="A2382" s="18"/>
      <c r="B2382" s="18"/>
      <c r="C2382" s="18"/>
      <c r="D2382" s="18" t="s">
        <v>1139</v>
      </c>
      <c r="E2382" s="19" t="s">
        <v>1140</v>
      </c>
      <c r="F2382" s="9">
        <f>Source!AT1262</f>
        <v>70</v>
      </c>
      <c r="G2382" s="21"/>
      <c r="H2382" s="20"/>
      <c r="I2382" s="9"/>
      <c r="J2382" s="9"/>
      <c r="K2382" s="21">
        <f>SUM(R2379:R2381)</f>
        <v>298.06</v>
      </c>
      <c r="L2382" s="21"/>
    </row>
    <row r="2383" spans="1:22" ht="14.25" x14ac:dyDescent="0.2">
      <c r="A2383" s="18"/>
      <c r="B2383" s="18"/>
      <c r="C2383" s="18"/>
      <c r="D2383" s="18" t="s">
        <v>1141</v>
      </c>
      <c r="E2383" s="19" t="s">
        <v>1140</v>
      </c>
      <c r="F2383" s="9">
        <f>Source!AU1262</f>
        <v>10</v>
      </c>
      <c r="G2383" s="21"/>
      <c r="H2383" s="20"/>
      <c r="I2383" s="9"/>
      <c r="J2383" s="9"/>
      <c r="K2383" s="21">
        <f>SUM(T2379:T2382)</f>
        <v>42.58</v>
      </c>
      <c r="L2383" s="21"/>
    </row>
    <row r="2384" spans="1:22" ht="14.25" x14ac:dyDescent="0.2">
      <c r="A2384" s="18"/>
      <c r="B2384" s="18"/>
      <c r="C2384" s="18"/>
      <c r="D2384" s="18" t="s">
        <v>1142</v>
      </c>
      <c r="E2384" s="19" t="s">
        <v>1143</v>
      </c>
      <c r="F2384" s="9">
        <f>Source!AQ1262</f>
        <v>0.3</v>
      </c>
      <c r="G2384" s="21"/>
      <c r="H2384" s="20" t="str">
        <f>Source!DI1262</f>
        <v>)*2</v>
      </c>
      <c r="I2384" s="9">
        <f>Source!AV1262</f>
        <v>1</v>
      </c>
      <c r="J2384" s="9"/>
      <c r="K2384" s="21"/>
      <c r="L2384" s="21">
        <f>Source!U1262</f>
        <v>0.6</v>
      </c>
    </row>
    <row r="2385" spans="1:22" ht="15" x14ac:dyDescent="0.25">
      <c r="A2385" s="24"/>
      <c r="B2385" s="24"/>
      <c r="C2385" s="24"/>
      <c r="D2385" s="24"/>
      <c r="E2385" s="24"/>
      <c r="F2385" s="24"/>
      <c r="G2385" s="24"/>
      <c r="H2385" s="24"/>
      <c r="I2385" s="24"/>
      <c r="J2385" s="57">
        <f>K2380+K2381+K2382+K2383</f>
        <v>775.50000000000011</v>
      </c>
      <c r="K2385" s="57"/>
      <c r="L2385" s="25">
        <f>IF(Source!I1262&lt;&gt;0, ROUND(J2385/Source!I1262, 2), 0)</f>
        <v>775.5</v>
      </c>
      <c r="P2385" s="23">
        <f>J2385</f>
        <v>775.50000000000011</v>
      </c>
    </row>
    <row r="2386" spans="1:22" ht="85.5" x14ac:dyDescent="0.2">
      <c r="A2386" s="18">
        <v>273</v>
      </c>
      <c r="B2386" s="18">
        <v>273</v>
      </c>
      <c r="C2386" s="18" t="str">
        <f>Source!F1263</f>
        <v>1.21-2303-2-1/1</v>
      </c>
      <c r="D2386" s="18" t="str">
        <f>Source!G1263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2386" s="19" t="str">
        <f>Source!H1263</f>
        <v>шт.</v>
      </c>
      <c r="F2386" s="9">
        <f>Source!I1263</f>
        <v>15</v>
      </c>
      <c r="G2386" s="21"/>
      <c r="H2386" s="20"/>
      <c r="I2386" s="9"/>
      <c r="J2386" s="9"/>
      <c r="K2386" s="21"/>
      <c r="L2386" s="21"/>
      <c r="Q2386">
        <f>ROUND((Source!BZ1263/100)*ROUND((Source!AF1263*Source!AV1263)*Source!I1263, 2), 2)</f>
        <v>7326.48</v>
      </c>
      <c r="R2386">
        <f>Source!X1263</f>
        <v>7326.48</v>
      </c>
      <c r="S2386">
        <f>ROUND((Source!CA1263/100)*ROUND((Source!AF1263*Source!AV1263)*Source!I1263, 2), 2)</f>
        <v>1046.6400000000001</v>
      </c>
      <c r="T2386">
        <f>Source!Y1263</f>
        <v>1046.6400000000001</v>
      </c>
      <c r="U2386">
        <f>ROUND((175/100)*ROUND((Source!AE1263*Source!AV1263)*Source!I1263, 2), 2)</f>
        <v>0</v>
      </c>
      <c r="V2386">
        <f>ROUND((108/100)*ROUND(Source!CS1263*Source!I1263, 2), 2)</f>
        <v>0</v>
      </c>
    </row>
    <row r="2387" spans="1:22" ht="14.25" x14ac:dyDescent="0.2">
      <c r="A2387" s="18"/>
      <c r="B2387" s="18"/>
      <c r="C2387" s="18"/>
      <c r="D2387" s="18" t="s">
        <v>1136</v>
      </c>
      <c r="E2387" s="19"/>
      <c r="F2387" s="9"/>
      <c r="G2387" s="21">
        <f>Source!AO1263</f>
        <v>697.76</v>
      </c>
      <c r="H2387" s="20" t="str">
        <f>Source!DG1263</f>
        <v/>
      </c>
      <c r="I2387" s="9">
        <f>Source!AV1263</f>
        <v>1</v>
      </c>
      <c r="J2387" s="9">
        <f>IF(Source!BA1263&lt;&gt; 0, Source!BA1263, 1)</f>
        <v>1</v>
      </c>
      <c r="K2387" s="21">
        <f>Source!S1263</f>
        <v>10466.4</v>
      </c>
      <c r="L2387" s="21"/>
    </row>
    <row r="2388" spans="1:22" ht="14.25" x14ac:dyDescent="0.2">
      <c r="A2388" s="18"/>
      <c r="B2388" s="18"/>
      <c r="C2388" s="18"/>
      <c r="D2388" s="18" t="s">
        <v>1138</v>
      </c>
      <c r="E2388" s="19"/>
      <c r="F2388" s="9"/>
      <c r="G2388" s="21">
        <f>Source!AL1263</f>
        <v>9.27</v>
      </c>
      <c r="H2388" s="20" t="str">
        <f>Source!DD1263</f>
        <v/>
      </c>
      <c r="I2388" s="9">
        <f>Source!AW1263</f>
        <v>1</v>
      </c>
      <c r="J2388" s="9">
        <f>IF(Source!BC1263&lt;&gt; 0, Source!BC1263, 1)</f>
        <v>1</v>
      </c>
      <c r="K2388" s="21">
        <f>Source!P1263</f>
        <v>139.05000000000001</v>
      </c>
      <c r="L2388" s="21"/>
    </row>
    <row r="2389" spans="1:22" ht="14.25" x14ac:dyDescent="0.2">
      <c r="A2389" s="18"/>
      <c r="B2389" s="18"/>
      <c r="C2389" s="18"/>
      <c r="D2389" s="18" t="s">
        <v>1139</v>
      </c>
      <c r="E2389" s="19" t="s">
        <v>1140</v>
      </c>
      <c r="F2389" s="9">
        <f>Source!AT1263</f>
        <v>70</v>
      </c>
      <c r="G2389" s="21"/>
      <c r="H2389" s="20"/>
      <c r="I2389" s="9"/>
      <c r="J2389" s="9"/>
      <c r="K2389" s="21">
        <f>SUM(R2386:R2388)</f>
        <v>7326.48</v>
      </c>
      <c r="L2389" s="21"/>
    </row>
    <row r="2390" spans="1:22" ht="14.25" x14ac:dyDescent="0.2">
      <c r="A2390" s="18"/>
      <c r="B2390" s="18"/>
      <c r="C2390" s="18"/>
      <c r="D2390" s="18" t="s">
        <v>1141</v>
      </c>
      <c r="E2390" s="19" t="s">
        <v>1140</v>
      </c>
      <c r="F2390" s="9">
        <f>Source!AU1263</f>
        <v>10</v>
      </c>
      <c r="G2390" s="21"/>
      <c r="H2390" s="20"/>
      <c r="I2390" s="9"/>
      <c r="J2390" s="9"/>
      <c r="K2390" s="21">
        <f>SUM(T2386:T2389)</f>
        <v>1046.6400000000001</v>
      </c>
      <c r="L2390" s="21"/>
    </row>
    <row r="2391" spans="1:22" ht="14.25" x14ac:dyDescent="0.2">
      <c r="A2391" s="18"/>
      <c r="B2391" s="18"/>
      <c r="C2391" s="18"/>
      <c r="D2391" s="18" t="s">
        <v>1142</v>
      </c>
      <c r="E2391" s="19" t="s">
        <v>1143</v>
      </c>
      <c r="F2391" s="9">
        <f>Source!AQ1263</f>
        <v>1.1299999999999999</v>
      </c>
      <c r="G2391" s="21"/>
      <c r="H2391" s="20" t="str">
        <f>Source!DI1263</f>
        <v/>
      </c>
      <c r="I2391" s="9">
        <f>Source!AV1263</f>
        <v>1</v>
      </c>
      <c r="J2391" s="9"/>
      <c r="K2391" s="21"/>
      <c r="L2391" s="21">
        <f>Source!U1263</f>
        <v>16.95</v>
      </c>
    </row>
    <row r="2392" spans="1:22" ht="15" x14ac:dyDescent="0.25">
      <c r="A2392" s="24"/>
      <c r="B2392" s="24"/>
      <c r="C2392" s="24"/>
      <c r="D2392" s="24"/>
      <c r="E2392" s="24"/>
      <c r="F2392" s="24"/>
      <c r="G2392" s="24"/>
      <c r="H2392" s="24"/>
      <c r="I2392" s="24"/>
      <c r="J2392" s="57">
        <f>K2387+K2388+K2389+K2390</f>
        <v>18978.57</v>
      </c>
      <c r="K2392" s="57"/>
      <c r="L2392" s="25">
        <f>IF(Source!I1263&lt;&gt;0, ROUND(J2392/Source!I1263, 2), 0)</f>
        <v>1265.24</v>
      </c>
      <c r="P2392" s="23">
        <f>J2392</f>
        <v>18978.57</v>
      </c>
    </row>
    <row r="2394" spans="1:22" ht="15" x14ac:dyDescent="0.25">
      <c r="C2394" s="58" t="str">
        <f>Source!G1265</f>
        <v>ЩО</v>
      </c>
      <c r="D2394" s="58"/>
      <c r="E2394" s="58"/>
      <c r="F2394" s="58"/>
      <c r="G2394" s="58"/>
      <c r="H2394" s="58"/>
      <c r="I2394" s="58"/>
      <c r="J2394" s="58"/>
      <c r="K2394" s="58"/>
    </row>
    <row r="2395" spans="1:22" ht="42.75" x14ac:dyDescent="0.2">
      <c r="A2395" s="18">
        <v>274</v>
      </c>
      <c r="B2395" s="18">
        <v>274</v>
      </c>
      <c r="C2395" s="18" t="str">
        <f>Source!F1267</f>
        <v>1.21-2303-28-1/1</v>
      </c>
      <c r="D2395" s="18" t="str">
        <f>Source!G1267</f>
        <v>Техническое обслуживание автоматического выключателя до 160 А / Выключатель нагрузки 3P 40А AVN</v>
      </c>
      <c r="E2395" s="19" t="str">
        <f>Source!H1267</f>
        <v>шт.</v>
      </c>
      <c r="F2395" s="9">
        <f>Source!I1267</f>
        <v>1</v>
      </c>
      <c r="G2395" s="21"/>
      <c r="H2395" s="20"/>
      <c r="I2395" s="9"/>
      <c r="J2395" s="9"/>
      <c r="K2395" s="21"/>
      <c r="L2395" s="21"/>
      <c r="Q2395">
        <f>ROUND((Source!BZ1267/100)*ROUND((Source!AF1267*Source!AV1267)*Source!I1267, 2), 2)</f>
        <v>298.06</v>
      </c>
      <c r="R2395">
        <f>Source!X1267</f>
        <v>298.06</v>
      </c>
      <c r="S2395">
        <f>ROUND((Source!CA1267/100)*ROUND((Source!AF1267*Source!AV1267)*Source!I1267, 2), 2)</f>
        <v>42.58</v>
      </c>
      <c r="T2395">
        <f>Source!Y1267</f>
        <v>42.58</v>
      </c>
      <c r="U2395">
        <f>ROUND((175/100)*ROUND((Source!AE1267*Source!AV1267)*Source!I1267, 2), 2)</f>
        <v>0</v>
      </c>
      <c r="V2395">
        <f>ROUND((108/100)*ROUND(Source!CS1267*Source!I1267, 2), 2)</f>
        <v>0</v>
      </c>
    </row>
    <row r="2396" spans="1:22" ht="14.25" x14ac:dyDescent="0.2">
      <c r="A2396" s="18"/>
      <c r="B2396" s="18"/>
      <c r="C2396" s="18"/>
      <c r="D2396" s="18" t="s">
        <v>1136</v>
      </c>
      <c r="E2396" s="19"/>
      <c r="F2396" s="9"/>
      <c r="G2396" s="21">
        <f>Source!AO1267</f>
        <v>212.9</v>
      </c>
      <c r="H2396" s="20" t="str">
        <f>Source!DG1267</f>
        <v>)*2</v>
      </c>
      <c r="I2396" s="9">
        <f>Source!AV1267</f>
        <v>1</v>
      </c>
      <c r="J2396" s="9">
        <f>IF(Source!BA1267&lt;&gt; 0, Source!BA1267, 1)</f>
        <v>1</v>
      </c>
      <c r="K2396" s="21">
        <f>Source!S1267</f>
        <v>425.8</v>
      </c>
      <c r="L2396" s="21"/>
    </row>
    <row r="2397" spans="1:22" ht="14.25" x14ac:dyDescent="0.2">
      <c r="A2397" s="18"/>
      <c r="B2397" s="18"/>
      <c r="C2397" s="18"/>
      <c r="D2397" s="18" t="s">
        <v>1138</v>
      </c>
      <c r="E2397" s="19"/>
      <c r="F2397" s="9"/>
      <c r="G2397" s="21">
        <f>Source!AL1267</f>
        <v>4.53</v>
      </c>
      <c r="H2397" s="20" t="str">
        <f>Source!DD1267</f>
        <v>)*2</v>
      </c>
      <c r="I2397" s="9">
        <f>Source!AW1267</f>
        <v>1</v>
      </c>
      <c r="J2397" s="9">
        <f>IF(Source!BC1267&lt;&gt; 0, Source!BC1267, 1)</f>
        <v>1</v>
      </c>
      <c r="K2397" s="21">
        <f>Source!P1267</f>
        <v>9.06</v>
      </c>
      <c r="L2397" s="21"/>
    </row>
    <row r="2398" spans="1:22" ht="14.25" x14ac:dyDescent="0.2">
      <c r="A2398" s="18"/>
      <c r="B2398" s="18"/>
      <c r="C2398" s="18"/>
      <c r="D2398" s="18" t="s">
        <v>1139</v>
      </c>
      <c r="E2398" s="19" t="s">
        <v>1140</v>
      </c>
      <c r="F2398" s="9">
        <f>Source!AT1267</f>
        <v>70</v>
      </c>
      <c r="G2398" s="21"/>
      <c r="H2398" s="20"/>
      <c r="I2398" s="9"/>
      <c r="J2398" s="9"/>
      <c r="K2398" s="21">
        <f>SUM(R2395:R2397)</f>
        <v>298.06</v>
      </c>
      <c r="L2398" s="21"/>
    </row>
    <row r="2399" spans="1:22" ht="14.25" x14ac:dyDescent="0.2">
      <c r="A2399" s="18"/>
      <c r="B2399" s="18"/>
      <c r="C2399" s="18"/>
      <c r="D2399" s="18" t="s">
        <v>1141</v>
      </c>
      <c r="E2399" s="19" t="s">
        <v>1140</v>
      </c>
      <c r="F2399" s="9">
        <f>Source!AU1267</f>
        <v>10</v>
      </c>
      <c r="G2399" s="21"/>
      <c r="H2399" s="20"/>
      <c r="I2399" s="9"/>
      <c r="J2399" s="9"/>
      <c r="K2399" s="21">
        <f>SUM(T2395:T2398)</f>
        <v>42.58</v>
      </c>
      <c r="L2399" s="21"/>
    </row>
    <row r="2400" spans="1:22" ht="14.25" x14ac:dyDescent="0.2">
      <c r="A2400" s="18"/>
      <c r="B2400" s="18"/>
      <c r="C2400" s="18"/>
      <c r="D2400" s="18" t="s">
        <v>1142</v>
      </c>
      <c r="E2400" s="19" t="s">
        <v>1143</v>
      </c>
      <c r="F2400" s="9">
        <f>Source!AQ1267</f>
        <v>0.3</v>
      </c>
      <c r="G2400" s="21"/>
      <c r="H2400" s="20" t="str">
        <f>Source!DI1267</f>
        <v>)*2</v>
      </c>
      <c r="I2400" s="9">
        <f>Source!AV1267</f>
        <v>1</v>
      </c>
      <c r="J2400" s="9"/>
      <c r="K2400" s="21"/>
      <c r="L2400" s="21">
        <f>Source!U1267</f>
        <v>0.6</v>
      </c>
    </row>
    <row r="2401" spans="1:22" ht="15" x14ac:dyDescent="0.25">
      <c r="A2401" s="24"/>
      <c r="B2401" s="24"/>
      <c r="C2401" s="24"/>
      <c r="D2401" s="24"/>
      <c r="E2401" s="24"/>
      <c r="F2401" s="24"/>
      <c r="G2401" s="24"/>
      <c r="H2401" s="24"/>
      <c r="I2401" s="24"/>
      <c r="J2401" s="57">
        <f>K2396+K2397+K2398+K2399</f>
        <v>775.50000000000011</v>
      </c>
      <c r="K2401" s="57"/>
      <c r="L2401" s="25">
        <f>IF(Source!I1267&lt;&gt;0, ROUND(J2401/Source!I1267, 2), 0)</f>
        <v>775.5</v>
      </c>
      <c r="P2401" s="23">
        <f>J2401</f>
        <v>775.50000000000011</v>
      </c>
    </row>
    <row r="2402" spans="1:22" ht="85.5" x14ac:dyDescent="0.2">
      <c r="A2402" s="18">
        <v>275</v>
      </c>
      <c r="B2402" s="18">
        <v>275</v>
      </c>
      <c r="C2402" s="18" t="str">
        <f>Source!F1268</f>
        <v>1.21-2303-19-1/1</v>
      </c>
      <c r="D2402" s="18" t="str">
        <f>Source!G1268</f>
        <v>Техническое обслуживание выключателей автоматических однополюсных установочных на номинальный ток до 63 А / Автоматический выключатель 1Р 6А; 1Р 10А</v>
      </c>
      <c r="E2402" s="19" t="str">
        <f>Source!H1268</f>
        <v>шт.</v>
      </c>
      <c r="F2402" s="9">
        <f>Source!I1268</f>
        <v>15</v>
      </c>
      <c r="G2402" s="21"/>
      <c r="H2402" s="20"/>
      <c r="I2402" s="9"/>
      <c r="J2402" s="9"/>
      <c r="K2402" s="21"/>
      <c r="L2402" s="21"/>
      <c r="Q2402">
        <f>ROUND((Source!BZ1268/100)*ROUND((Source!AF1268*Source!AV1268)*Source!I1268, 2), 2)</f>
        <v>7780.4</v>
      </c>
      <c r="R2402">
        <f>Source!X1268</f>
        <v>7780.4</v>
      </c>
      <c r="S2402">
        <f>ROUND((Source!CA1268/100)*ROUND((Source!AF1268*Source!AV1268)*Source!I1268, 2), 2)</f>
        <v>1111.49</v>
      </c>
      <c r="T2402">
        <f>Source!Y1268</f>
        <v>1111.49</v>
      </c>
      <c r="U2402">
        <f>ROUND((175/100)*ROUND((Source!AE1268*Source!AV1268)*Source!I1268, 2), 2)</f>
        <v>0</v>
      </c>
      <c r="V2402">
        <f>ROUND((108/100)*ROUND(Source!CS1268*Source!I1268, 2), 2)</f>
        <v>0</v>
      </c>
    </row>
    <row r="2403" spans="1:22" x14ac:dyDescent="0.2">
      <c r="D2403" s="22" t="str">
        <f>"Объем: "&amp;Source!I1268&amp;"=2+"&amp;"13"</f>
        <v>Объем: 15=2+13</v>
      </c>
    </row>
    <row r="2404" spans="1:22" ht="14.25" x14ac:dyDescent="0.2">
      <c r="A2404" s="18"/>
      <c r="B2404" s="18"/>
      <c r="C2404" s="18"/>
      <c r="D2404" s="18" t="s">
        <v>1136</v>
      </c>
      <c r="E2404" s="19"/>
      <c r="F2404" s="9"/>
      <c r="G2404" s="21">
        <f>Source!AO1268</f>
        <v>740.99</v>
      </c>
      <c r="H2404" s="20" t="str">
        <f>Source!DG1268</f>
        <v/>
      </c>
      <c r="I2404" s="9">
        <f>Source!AV1268</f>
        <v>1</v>
      </c>
      <c r="J2404" s="9">
        <f>IF(Source!BA1268&lt;&gt; 0, Source!BA1268, 1)</f>
        <v>1</v>
      </c>
      <c r="K2404" s="21">
        <f>Source!S1268</f>
        <v>11114.85</v>
      </c>
      <c r="L2404" s="21"/>
    </row>
    <row r="2405" spans="1:22" ht="14.25" x14ac:dyDescent="0.2">
      <c r="A2405" s="18"/>
      <c r="B2405" s="18"/>
      <c r="C2405" s="18"/>
      <c r="D2405" s="18" t="s">
        <v>1138</v>
      </c>
      <c r="E2405" s="19"/>
      <c r="F2405" s="9"/>
      <c r="G2405" s="21">
        <f>Source!AL1268</f>
        <v>1.7</v>
      </c>
      <c r="H2405" s="20" t="str">
        <f>Source!DD1268</f>
        <v/>
      </c>
      <c r="I2405" s="9">
        <f>Source!AW1268</f>
        <v>1</v>
      </c>
      <c r="J2405" s="9">
        <f>IF(Source!BC1268&lt;&gt; 0, Source!BC1268, 1)</f>
        <v>1</v>
      </c>
      <c r="K2405" s="21">
        <f>Source!P1268</f>
        <v>25.5</v>
      </c>
      <c r="L2405" s="21"/>
    </row>
    <row r="2406" spans="1:22" ht="14.25" x14ac:dyDescent="0.2">
      <c r="A2406" s="18"/>
      <c r="B2406" s="18"/>
      <c r="C2406" s="18"/>
      <c r="D2406" s="18" t="s">
        <v>1139</v>
      </c>
      <c r="E2406" s="19" t="s">
        <v>1140</v>
      </c>
      <c r="F2406" s="9">
        <f>Source!AT1268</f>
        <v>70</v>
      </c>
      <c r="G2406" s="21"/>
      <c r="H2406" s="20"/>
      <c r="I2406" s="9"/>
      <c r="J2406" s="9"/>
      <c r="K2406" s="21">
        <f>SUM(R2402:R2405)</f>
        <v>7780.4</v>
      </c>
      <c r="L2406" s="21"/>
    </row>
    <row r="2407" spans="1:22" ht="14.25" x14ac:dyDescent="0.2">
      <c r="A2407" s="18"/>
      <c r="B2407" s="18"/>
      <c r="C2407" s="18"/>
      <c r="D2407" s="18" t="s">
        <v>1141</v>
      </c>
      <c r="E2407" s="19" t="s">
        <v>1140</v>
      </c>
      <c r="F2407" s="9">
        <f>Source!AU1268</f>
        <v>10</v>
      </c>
      <c r="G2407" s="21"/>
      <c r="H2407" s="20"/>
      <c r="I2407" s="9"/>
      <c r="J2407" s="9"/>
      <c r="K2407" s="21">
        <f>SUM(T2402:T2406)</f>
        <v>1111.49</v>
      </c>
      <c r="L2407" s="21"/>
    </row>
    <row r="2408" spans="1:22" ht="14.25" x14ac:dyDescent="0.2">
      <c r="A2408" s="18"/>
      <c r="B2408" s="18"/>
      <c r="C2408" s="18"/>
      <c r="D2408" s="18" t="s">
        <v>1142</v>
      </c>
      <c r="E2408" s="19" t="s">
        <v>1143</v>
      </c>
      <c r="F2408" s="9">
        <f>Source!AQ1268</f>
        <v>1.2</v>
      </c>
      <c r="G2408" s="21"/>
      <c r="H2408" s="20" t="str">
        <f>Source!DI1268</f>
        <v/>
      </c>
      <c r="I2408" s="9">
        <f>Source!AV1268</f>
        <v>1</v>
      </c>
      <c r="J2408" s="9"/>
      <c r="K2408" s="21"/>
      <c r="L2408" s="21">
        <f>Source!U1268</f>
        <v>18</v>
      </c>
    </row>
    <row r="2409" spans="1:22" ht="15" x14ac:dyDescent="0.25">
      <c r="A2409" s="24"/>
      <c r="B2409" s="24"/>
      <c r="C2409" s="24"/>
      <c r="D2409" s="24"/>
      <c r="E2409" s="24"/>
      <c r="F2409" s="24"/>
      <c r="G2409" s="24"/>
      <c r="H2409" s="24"/>
      <c r="I2409" s="24"/>
      <c r="J2409" s="57">
        <f>K2404+K2405+K2406+K2407</f>
        <v>20032.240000000002</v>
      </c>
      <c r="K2409" s="57"/>
      <c r="L2409" s="25">
        <f>IF(Source!I1268&lt;&gt;0, ROUND(J2409/Source!I1268, 2), 0)</f>
        <v>1335.48</v>
      </c>
      <c r="P2409" s="23">
        <f>J2409</f>
        <v>20032.240000000002</v>
      </c>
    </row>
    <row r="2410" spans="1:22" ht="57" x14ac:dyDescent="0.2">
      <c r="A2410" s="18">
        <v>276</v>
      </c>
      <c r="B2410" s="18">
        <v>276</v>
      </c>
      <c r="C2410" s="18" t="str">
        <f>Source!F1270</f>
        <v>1.21-2203-27-1/1</v>
      </c>
      <c r="D2410" s="18" t="str">
        <f>Source!G1270</f>
        <v>Техническое обслуживание контакторов номинальный ток до 160 А / Контактор модульный КМ-20 2P NO+NC</v>
      </c>
      <c r="E2410" s="19" t="str">
        <f>Source!H1270</f>
        <v>шт.</v>
      </c>
      <c r="F2410" s="9">
        <f>Source!I1270</f>
        <v>2</v>
      </c>
      <c r="G2410" s="21"/>
      <c r="H2410" s="20"/>
      <c r="I2410" s="9"/>
      <c r="J2410" s="9"/>
      <c r="K2410" s="21"/>
      <c r="L2410" s="21"/>
      <c r="Q2410">
        <f>ROUND((Source!BZ1270/100)*ROUND((Source!AF1270*Source!AV1270)*Source!I1270, 2), 2)</f>
        <v>1383.2</v>
      </c>
      <c r="R2410">
        <f>Source!X1270</f>
        <v>1383.2</v>
      </c>
      <c r="S2410">
        <f>ROUND((Source!CA1270/100)*ROUND((Source!AF1270*Source!AV1270)*Source!I1270, 2), 2)</f>
        <v>197.6</v>
      </c>
      <c r="T2410">
        <f>Source!Y1270</f>
        <v>197.6</v>
      </c>
      <c r="U2410">
        <f>ROUND((175/100)*ROUND((Source!AE1270*Source!AV1270)*Source!I1270, 2), 2)</f>
        <v>0</v>
      </c>
      <c r="V2410">
        <f>ROUND((108/100)*ROUND(Source!CS1270*Source!I1270, 2), 2)</f>
        <v>0</v>
      </c>
    </row>
    <row r="2411" spans="1:22" ht="14.25" x14ac:dyDescent="0.2">
      <c r="A2411" s="18"/>
      <c r="B2411" s="18"/>
      <c r="C2411" s="18"/>
      <c r="D2411" s="18" t="s">
        <v>1136</v>
      </c>
      <c r="E2411" s="19"/>
      <c r="F2411" s="9"/>
      <c r="G2411" s="21">
        <f>Source!AO1270</f>
        <v>247</v>
      </c>
      <c r="H2411" s="20" t="str">
        <f>Source!DG1270</f>
        <v>)*4</v>
      </c>
      <c r="I2411" s="9">
        <f>Source!AV1270</f>
        <v>1</v>
      </c>
      <c r="J2411" s="9">
        <f>IF(Source!BA1270&lt;&gt; 0, Source!BA1270, 1)</f>
        <v>1</v>
      </c>
      <c r="K2411" s="21">
        <f>Source!S1270</f>
        <v>1976</v>
      </c>
      <c r="L2411" s="21"/>
    </row>
    <row r="2412" spans="1:22" ht="14.25" x14ac:dyDescent="0.2">
      <c r="A2412" s="18"/>
      <c r="B2412" s="18"/>
      <c r="C2412" s="18"/>
      <c r="D2412" s="18" t="s">
        <v>1138</v>
      </c>
      <c r="E2412" s="19"/>
      <c r="F2412" s="9"/>
      <c r="G2412" s="21">
        <f>Source!AL1270</f>
        <v>19.309999999999999</v>
      </c>
      <c r="H2412" s="20" t="str">
        <f>Source!DD1270</f>
        <v>)*4</v>
      </c>
      <c r="I2412" s="9">
        <f>Source!AW1270</f>
        <v>1</v>
      </c>
      <c r="J2412" s="9">
        <f>IF(Source!BC1270&lt;&gt; 0, Source!BC1270, 1)</f>
        <v>1</v>
      </c>
      <c r="K2412" s="21">
        <f>Source!P1270</f>
        <v>154.47999999999999</v>
      </c>
      <c r="L2412" s="21"/>
    </row>
    <row r="2413" spans="1:22" ht="14.25" x14ac:dyDescent="0.2">
      <c r="A2413" s="18"/>
      <c r="B2413" s="18"/>
      <c r="C2413" s="18"/>
      <c r="D2413" s="18" t="s">
        <v>1139</v>
      </c>
      <c r="E2413" s="19" t="s">
        <v>1140</v>
      </c>
      <c r="F2413" s="9">
        <f>Source!AT1270</f>
        <v>70</v>
      </c>
      <c r="G2413" s="21"/>
      <c r="H2413" s="20"/>
      <c r="I2413" s="9"/>
      <c r="J2413" s="9"/>
      <c r="K2413" s="21">
        <f>SUM(R2410:R2412)</f>
        <v>1383.2</v>
      </c>
      <c r="L2413" s="21"/>
    </row>
    <row r="2414" spans="1:22" ht="14.25" x14ac:dyDescent="0.2">
      <c r="A2414" s="18"/>
      <c r="B2414" s="18"/>
      <c r="C2414" s="18"/>
      <c r="D2414" s="18" t="s">
        <v>1141</v>
      </c>
      <c r="E2414" s="19" t="s">
        <v>1140</v>
      </c>
      <c r="F2414" s="9">
        <f>Source!AU1270</f>
        <v>10</v>
      </c>
      <c r="G2414" s="21"/>
      <c r="H2414" s="20"/>
      <c r="I2414" s="9"/>
      <c r="J2414" s="9"/>
      <c r="K2414" s="21">
        <f>SUM(T2410:T2413)</f>
        <v>197.6</v>
      </c>
      <c r="L2414" s="21"/>
    </row>
    <row r="2415" spans="1:22" ht="14.25" x14ac:dyDescent="0.2">
      <c r="A2415" s="18"/>
      <c r="B2415" s="18"/>
      <c r="C2415" s="18"/>
      <c r="D2415" s="18" t="s">
        <v>1142</v>
      </c>
      <c r="E2415" s="19" t="s">
        <v>1143</v>
      </c>
      <c r="F2415" s="9">
        <f>Source!AQ1270</f>
        <v>0.4</v>
      </c>
      <c r="G2415" s="21"/>
      <c r="H2415" s="20" t="str">
        <f>Source!DI1270</f>
        <v>)*4</v>
      </c>
      <c r="I2415" s="9">
        <f>Source!AV1270</f>
        <v>1</v>
      </c>
      <c r="J2415" s="9"/>
      <c r="K2415" s="21"/>
      <c r="L2415" s="21">
        <f>Source!U1270</f>
        <v>3.2</v>
      </c>
    </row>
    <row r="2416" spans="1:22" ht="15" x14ac:dyDescent="0.25">
      <c r="A2416" s="24"/>
      <c r="B2416" s="24"/>
      <c r="C2416" s="24"/>
      <c r="D2416" s="24"/>
      <c r="E2416" s="24"/>
      <c r="F2416" s="24"/>
      <c r="G2416" s="24"/>
      <c r="H2416" s="24"/>
      <c r="I2416" s="24"/>
      <c r="J2416" s="57">
        <f>K2411+K2412+K2413+K2414</f>
        <v>3711.28</v>
      </c>
      <c r="K2416" s="57"/>
      <c r="L2416" s="25">
        <f>IF(Source!I1270&lt;&gt;0, ROUND(J2416/Source!I1270, 2), 0)</f>
        <v>1855.64</v>
      </c>
      <c r="P2416" s="23">
        <f>J2416</f>
        <v>3711.28</v>
      </c>
    </row>
    <row r="2418" spans="1:22" ht="15" x14ac:dyDescent="0.25">
      <c r="C2418" s="58" t="str">
        <f>Source!G1271</f>
        <v>ЩС-ОТ</v>
      </c>
      <c r="D2418" s="58"/>
      <c r="E2418" s="58"/>
      <c r="F2418" s="58"/>
      <c r="G2418" s="58"/>
      <c r="H2418" s="58"/>
      <c r="I2418" s="58"/>
      <c r="J2418" s="58"/>
      <c r="K2418" s="58"/>
    </row>
    <row r="2419" spans="1:22" ht="42.75" x14ac:dyDescent="0.2">
      <c r="A2419" s="18">
        <v>277</v>
      </c>
      <c r="B2419" s="18">
        <v>277</v>
      </c>
      <c r="C2419" s="18" t="str">
        <f>Source!F1273</f>
        <v>1.21-2303-28-1/1</v>
      </c>
      <c r="D2419" s="18" t="str">
        <f>Source!G1273</f>
        <v>Техническое обслуживание автоматического выключателя до 160 А / Выключатель нагрузки 3P 63А AVN</v>
      </c>
      <c r="E2419" s="19" t="str">
        <f>Source!H1273</f>
        <v>шт.</v>
      </c>
      <c r="F2419" s="9">
        <f>Source!I1273</f>
        <v>1</v>
      </c>
      <c r="G2419" s="21"/>
      <c r="H2419" s="20"/>
      <c r="I2419" s="9"/>
      <c r="J2419" s="9"/>
      <c r="K2419" s="21"/>
      <c r="L2419" s="21"/>
      <c r="Q2419">
        <f>ROUND((Source!BZ1273/100)*ROUND((Source!AF1273*Source!AV1273)*Source!I1273, 2), 2)</f>
        <v>298.06</v>
      </c>
      <c r="R2419">
        <f>Source!X1273</f>
        <v>298.06</v>
      </c>
      <c r="S2419">
        <f>ROUND((Source!CA1273/100)*ROUND((Source!AF1273*Source!AV1273)*Source!I1273, 2), 2)</f>
        <v>42.58</v>
      </c>
      <c r="T2419">
        <f>Source!Y1273</f>
        <v>42.58</v>
      </c>
      <c r="U2419">
        <f>ROUND((175/100)*ROUND((Source!AE1273*Source!AV1273)*Source!I1273, 2), 2)</f>
        <v>0</v>
      </c>
      <c r="V2419">
        <f>ROUND((108/100)*ROUND(Source!CS1273*Source!I1273, 2), 2)</f>
        <v>0</v>
      </c>
    </row>
    <row r="2420" spans="1:22" ht="14.25" x14ac:dyDescent="0.2">
      <c r="A2420" s="18"/>
      <c r="B2420" s="18"/>
      <c r="C2420" s="18"/>
      <c r="D2420" s="18" t="s">
        <v>1136</v>
      </c>
      <c r="E2420" s="19"/>
      <c r="F2420" s="9"/>
      <c r="G2420" s="21">
        <f>Source!AO1273</f>
        <v>212.9</v>
      </c>
      <c r="H2420" s="20" t="str">
        <f>Source!DG1273</f>
        <v>)*2</v>
      </c>
      <c r="I2420" s="9">
        <f>Source!AV1273</f>
        <v>1</v>
      </c>
      <c r="J2420" s="9">
        <f>IF(Source!BA1273&lt;&gt; 0, Source!BA1273, 1)</f>
        <v>1</v>
      </c>
      <c r="K2420" s="21">
        <f>Source!S1273</f>
        <v>425.8</v>
      </c>
      <c r="L2420" s="21"/>
    </row>
    <row r="2421" spans="1:22" ht="14.25" x14ac:dyDescent="0.2">
      <c r="A2421" s="18"/>
      <c r="B2421" s="18"/>
      <c r="C2421" s="18"/>
      <c r="D2421" s="18" t="s">
        <v>1138</v>
      </c>
      <c r="E2421" s="19"/>
      <c r="F2421" s="9"/>
      <c r="G2421" s="21">
        <f>Source!AL1273</f>
        <v>4.53</v>
      </c>
      <c r="H2421" s="20" t="str">
        <f>Source!DD1273</f>
        <v>)*2</v>
      </c>
      <c r="I2421" s="9">
        <f>Source!AW1273</f>
        <v>1</v>
      </c>
      <c r="J2421" s="9">
        <f>IF(Source!BC1273&lt;&gt; 0, Source!BC1273, 1)</f>
        <v>1</v>
      </c>
      <c r="K2421" s="21">
        <f>Source!P1273</f>
        <v>9.06</v>
      </c>
      <c r="L2421" s="21"/>
    </row>
    <row r="2422" spans="1:22" ht="14.25" x14ac:dyDescent="0.2">
      <c r="A2422" s="18"/>
      <c r="B2422" s="18"/>
      <c r="C2422" s="18"/>
      <c r="D2422" s="18" t="s">
        <v>1139</v>
      </c>
      <c r="E2422" s="19" t="s">
        <v>1140</v>
      </c>
      <c r="F2422" s="9">
        <f>Source!AT1273</f>
        <v>70</v>
      </c>
      <c r="G2422" s="21"/>
      <c r="H2422" s="20"/>
      <c r="I2422" s="9"/>
      <c r="J2422" s="9"/>
      <c r="K2422" s="21">
        <f>SUM(R2419:R2421)</f>
        <v>298.06</v>
      </c>
      <c r="L2422" s="21"/>
    </row>
    <row r="2423" spans="1:22" ht="14.25" x14ac:dyDescent="0.2">
      <c r="A2423" s="18"/>
      <c r="B2423" s="18"/>
      <c r="C2423" s="18"/>
      <c r="D2423" s="18" t="s">
        <v>1141</v>
      </c>
      <c r="E2423" s="19" t="s">
        <v>1140</v>
      </c>
      <c r="F2423" s="9">
        <f>Source!AU1273</f>
        <v>10</v>
      </c>
      <c r="G2423" s="21"/>
      <c r="H2423" s="20"/>
      <c r="I2423" s="9"/>
      <c r="J2423" s="9"/>
      <c r="K2423" s="21">
        <f>SUM(T2419:T2422)</f>
        <v>42.58</v>
      </c>
      <c r="L2423" s="21"/>
    </row>
    <row r="2424" spans="1:22" ht="14.25" x14ac:dyDescent="0.2">
      <c r="A2424" s="18"/>
      <c r="B2424" s="18"/>
      <c r="C2424" s="18"/>
      <c r="D2424" s="18" t="s">
        <v>1142</v>
      </c>
      <c r="E2424" s="19" t="s">
        <v>1143</v>
      </c>
      <c r="F2424" s="9">
        <f>Source!AQ1273</f>
        <v>0.3</v>
      </c>
      <c r="G2424" s="21"/>
      <c r="H2424" s="20" t="str">
        <f>Source!DI1273</f>
        <v>)*2</v>
      </c>
      <c r="I2424" s="9">
        <f>Source!AV1273</f>
        <v>1</v>
      </c>
      <c r="J2424" s="9"/>
      <c r="K2424" s="21"/>
      <c r="L2424" s="21">
        <f>Source!U1273</f>
        <v>0.6</v>
      </c>
    </row>
    <row r="2425" spans="1:22" ht="15" x14ac:dyDescent="0.25">
      <c r="A2425" s="24"/>
      <c r="B2425" s="24"/>
      <c r="C2425" s="24"/>
      <c r="D2425" s="24"/>
      <c r="E2425" s="24"/>
      <c r="F2425" s="24"/>
      <c r="G2425" s="24"/>
      <c r="H2425" s="24"/>
      <c r="I2425" s="24"/>
      <c r="J2425" s="57">
        <f>K2420+K2421+K2422+K2423</f>
        <v>775.50000000000011</v>
      </c>
      <c r="K2425" s="57"/>
      <c r="L2425" s="25">
        <f>IF(Source!I1273&lt;&gt;0, ROUND(J2425/Source!I1273, 2), 0)</f>
        <v>775.5</v>
      </c>
      <c r="P2425" s="23">
        <f>J2425</f>
        <v>775.50000000000011</v>
      </c>
    </row>
    <row r="2426" spans="1:22" ht="57" x14ac:dyDescent="0.2">
      <c r="A2426" s="18">
        <v>278</v>
      </c>
      <c r="B2426" s="18">
        <v>278</v>
      </c>
      <c r="C2426" s="18" t="str">
        <f>Source!F1274</f>
        <v>1.21-2203-27-1/1</v>
      </c>
      <c r="D2426" s="18" t="str">
        <f>Source!G1274</f>
        <v>Техническое обслуживание контакторов номинальный ток до 160 А / Контактор модульный КМ-40 4NO 40A AC220-240В 50/60Гц</v>
      </c>
      <c r="E2426" s="19" t="str">
        <f>Source!H1274</f>
        <v>шт.</v>
      </c>
      <c r="F2426" s="9">
        <f>Source!I1274</f>
        <v>1</v>
      </c>
      <c r="G2426" s="21"/>
      <c r="H2426" s="20"/>
      <c r="I2426" s="9"/>
      <c r="J2426" s="9"/>
      <c r="K2426" s="21"/>
      <c r="L2426" s="21"/>
      <c r="Q2426">
        <f>ROUND((Source!BZ1274/100)*ROUND((Source!AF1274*Source!AV1274)*Source!I1274, 2), 2)</f>
        <v>691.6</v>
      </c>
      <c r="R2426">
        <f>Source!X1274</f>
        <v>691.6</v>
      </c>
      <c r="S2426">
        <f>ROUND((Source!CA1274/100)*ROUND((Source!AF1274*Source!AV1274)*Source!I1274, 2), 2)</f>
        <v>98.8</v>
      </c>
      <c r="T2426">
        <f>Source!Y1274</f>
        <v>98.8</v>
      </c>
      <c r="U2426">
        <f>ROUND((175/100)*ROUND((Source!AE1274*Source!AV1274)*Source!I1274, 2), 2)</f>
        <v>0</v>
      </c>
      <c r="V2426">
        <f>ROUND((108/100)*ROUND(Source!CS1274*Source!I1274, 2), 2)</f>
        <v>0</v>
      </c>
    </row>
    <row r="2427" spans="1:22" ht="14.25" x14ac:dyDescent="0.2">
      <c r="A2427" s="18"/>
      <c r="B2427" s="18"/>
      <c r="C2427" s="18"/>
      <c r="D2427" s="18" t="s">
        <v>1136</v>
      </c>
      <c r="E2427" s="19"/>
      <c r="F2427" s="9"/>
      <c r="G2427" s="21">
        <f>Source!AO1274</f>
        <v>247</v>
      </c>
      <c r="H2427" s="20" t="str">
        <f>Source!DG1274</f>
        <v>)*4</v>
      </c>
      <c r="I2427" s="9">
        <f>Source!AV1274</f>
        <v>1</v>
      </c>
      <c r="J2427" s="9">
        <f>IF(Source!BA1274&lt;&gt; 0, Source!BA1274, 1)</f>
        <v>1</v>
      </c>
      <c r="K2427" s="21">
        <f>Source!S1274</f>
        <v>988</v>
      </c>
      <c r="L2427" s="21"/>
    </row>
    <row r="2428" spans="1:22" ht="14.25" x14ac:dyDescent="0.2">
      <c r="A2428" s="18"/>
      <c r="B2428" s="18"/>
      <c r="C2428" s="18"/>
      <c r="D2428" s="18" t="s">
        <v>1138</v>
      </c>
      <c r="E2428" s="19"/>
      <c r="F2428" s="9"/>
      <c r="G2428" s="21">
        <f>Source!AL1274</f>
        <v>19.309999999999999</v>
      </c>
      <c r="H2428" s="20" t="str">
        <f>Source!DD1274</f>
        <v>)*4</v>
      </c>
      <c r="I2428" s="9">
        <f>Source!AW1274</f>
        <v>1</v>
      </c>
      <c r="J2428" s="9">
        <f>IF(Source!BC1274&lt;&gt; 0, Source!BC1274, 1)</f>
        <v>1</v>
      </c>
      <c r="K2428" s="21">
        <f>Source!P1274</f>
        <v>77.239999999999995</v>
      </c>
      <c r="L2428" s="21"/>
    </row>
    <row r="2429" spans="1:22" ht="14.25" x14ac:dyDescent="0.2">
      <c r="A2429" s="18"/>
      <c r="B2429" s="18"/>
      <c r="C2429" s="18"/>
      <c r="D2429" s="18" t="s">
        <v>1139</v>
      </c>
      <c r="E2429" s="19" t="s">
        <v>1140</v>
      </c>
      <c r="F2429" s="9">
        <f>Source!AT1274</f>
        <v>70</v>
      </c>
      <c r="G2429" s="21"/>
      <c r="H2429" s="20"/>
      <c r="I2429" s="9"/>
      <c r="J2429" s="9"/>
      <c r="K2429" s="21">
        <f>SUM(R2426:R2428)</f>
        <v>691.6</v>
      </c>
      <c r="L2429" s="21"/>
    </row>
    <row r="2430" spans="1:22" ht="14.25" x14ac:dyDescent="0.2">
      <c r="A2430" s="18"/>
      <c r="B2430" s="18"/>
      <c r="C2430" s="18"/>
      <c r="D2430" s="18" t="s">
        <v>1141</v>
      </c>
      <c r="E2430" s="19" t="s">
        <v>1140</v>
      </c>
      <c r="F2430" s="9">
        <f>Source!AU1274</f>
        <v>10</v>
      </c>
      <c r="G2430" s="21"/>
      <c r="H2430" s="20"/>
      <c r="I2430" s="9"/>
      <c r="J2430" s="9"/>
      <c r="K2430" s="21">
        <f>SUM(T2426:T2429)</f>
        <v>98.8</v>
      </c>
      <c r="L2430" s="21"/>
    </row>
    <row r="2431" spans="1:22" ht="14.25" x14ac:dyDescent="0.2">
      <c r="A2431" s="18"/>
      <c r="B2431" s="18"/>
      <c r="C2431" s="18"/>
      <c r="D2431" s="18" t="s">
        <v>1142</v>
      </c>
      <c r="E2431" s="19" t="s">
        <v>1143</v>
      </c>
      <c r="F2431" s="9">
        <f>Source!AQ1274</f>
        <v>0.4</v>
      </c>
      <c r="G2431" s="21"/>
      <c r="H2431" s="20" t="str">
        <f>Source!DI1274</f>
        <v>)*4</v>
      </c>
      <c r="I2431" s="9">
        <f>Source!AV1274</f>
        <v>1</v>
      </c>
      <c r="J2431" s="9"/>
      <c r="K2431" s="21"/>
      <c r="L2431" s="21">
        <f>Source!U1274</f>
        <v>1.6</v>
      </c>
    </row>
    <row r="2432" spans="1:22" ht="15" x14ac:dyDescent="0.25">
      <c r="A2432" s="24"/>
      <c r="B2432" s="24"/>
      <c r="C2432" s="24"/>
      <c r="D2432" s="24"/>
      <c r="E2432" s="24"/>
      <c r="F2432" s="24"/>
      <c r="G2432" s="24"/>
      <c r="H2432" s="24"/>
      <c r="I2432" s="24"/>
      <c r="J2432" s="57">
        <f>K2427+K2428+K2429+K2430</f>
        <v>1855.64</v>
      </c>
      <c r="K2432" s="57"/>
      <c r="L2432" s="25">
        <f>IF(Source!I1274&lt;&gt;0, ROUND(J2432/Source!I1274, 2), 0)</f>
        <v>1855.64</v>
      </c>
      <c r="P2432" s="23">
        <f>J2432</f>
        <v>1855.64</v>
      </c>
    </row>
    <row r="2433" spans="1:22" ht="85.5" x14ac:dyDescent="0.2">
      <c r="A2433" s="18">
        <v>279</v>
      </c>
      <c r="B2433" s="18">
        <v>279</v>
      </c>
      <c r="C2433" s="18" t="str">
        <f>Source!F1275</f>
        <v>1.21-2303-2-1/1</v>
      </c>
      <c r="D2433" s="18" t="str">
        <f>Source!G1275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2433" s="19" t="str">
        <f>Source!H1275</f>
        <v>шт.</v>
      </c>
      <c r="F2433" s="9">
        <f>Source!I1275</f>
        <v>3</v>
      </c>
      <c r="G2433" s="21"/>
      <c r="H2433" s="20"/>
      <c r="I2433" s="9"/>
      <c r="J2433" s="9"/>
      <c r="K2433" s="21"/>
      <c r="L2433" s="21"/>
      <c r="Q2433">
        <f>ROUND((Source!BZ1275/100)*ROUND((Source!AF1275*Source!AV1275)*Source!I1275, 2), 2)</f>
        <v>1465.3</v>
      </c>
      <c r="R2433">
        <f>Source!X1275</f>
        <v>1465.3</v>
      </c>
      <c r="S2433">
        <f>ROUND((Source!CA1275/100)*ROUND((Source!AF1275*Source!AV1275)*Source!I1275, 2), 2)</f>
        <v>209.33</v>
      </c>
      <c r="T2433">
        <f>Source!Y1275</f>
        <v>209.33</v>
      </c>
      <c r="U2433">
        <f>ROUND((175/100)*ROUND((Source!AE1275*Source!AV1275)*Source!I1275, 2), 2)</f>
        <v>0</v>
      </c>
      <c r="V2433">
        <f>ROUND((108/100)*ROUND(Source!CS1275*Source!I1275, 2), 2)</f>
        <v>0</v>
      </c>
    </row>
    <row r="2434" spans="1:22" ht="14.25" x14ac:dyDescent="0.2">
      <c r="A2434" s="18"/>
      <c r="B2434" s="18"/>
      <c r="C2434" s="18"/>
      <c r="D2434" s="18" t="s">
        <v>1136</v>
      </c>
      <c r="E2434" s="19"/>
      <c r="F2434" s="9"/>
      <c r="G2434" s="21">
        <f>Source!AO1275</f>
        <v>697.76</v>
      </c>
      <c r="H2434" s="20" t="str">
        <f>Source!DG1275</f>
        <v/>
      </c>
      <c r="I2434" s="9">
        <f>Source!AV1275</f>
        <v>1</v>
      </c>
      <c r="J2434" s="9">
        <f>IF(Source!BA1275&lt;&gt; 0, Source!BA1275, 1)</f>
        <v>1</v>
      </c>
      <c r="K2434" s="21">
        <f>Source!S1275</f>
        <v>2093.2800000000002</v>
      </c>
      <c r="L2434" s="21"/>
    </row>
    <row r="2435" spans="1:22" ht="14.25" x14ac:dyDescent="0.2">
      <c r="A2435" s="18"/>
      <c r="B2435" s="18"/>
      <c r="C2435" s="18"/>
      <c r="D2435" s="18" t="s">
        <v>1138</v>
      </c>
      <c r="E2435" s="19"/>
      <c r="F2435" s="9"/>
      <c r="G2435" s="21">
        <f>Source!AL1275</f>
        <v>9.27</v>
      </c>
      <c r="H2435" s="20" t="str">
        <f>Source!DD1275</f>
        <v/>
      </c>
      <c r="I2435" s="9">
        <f>Source!AW1275</f>
        <v>1</v>
      </c>
      <c r="J2435" s="9">
        <f>IF(Source!BC1275&lt;&gt; 0, Source!BC1275, 1)</f>
        <v>1</v>
      </c>
      <c r="K2435" s="21">
        <f>Source!P1275</f>
        <v>27.81</v>
      </c>
      <c r="L2435" s="21"/>
    </row>
    <row r="2436" spans="1:22" ht="14.25" x14ac:dyDescent="0.2">
      <c r="A2436" s="18"/>
      <c r="B2436" s="18"/>
      <c r="C2436" s="18"/>
      <c r="D2436" s="18" t="s">
        <v>1139</v>
      </c>
      <c r="E2436" s="19" t="s">
        <v>1140</v>
      </c>
      <c r="F2436" s="9">
        <f>Source!AT1275</f>
        <v>70</v>
      </c>
      <c r="G2436" s="21"/>
      <c r="H2436" s="20"/>
      <c r="I2436" s="9"/>
      <c r="J2436" s="9"/>
      <c r="K2436" s="21">
        <f>SUM(R2433:R2435)</f>
        <v>1465.3</v>
      </c>
      <c r="L2436" s="21"/>
    </row>
    <row r="2437" spans="1:22" ht="14.25" x14ac:dyDescent="0.2">
      <c r="A2437" s="18"/>
      <c r="B2437" s="18"/>
      <c r="C2437" s="18"/>
      <c r="D2437" s="18" t="s">
        <v>1141</v>
      </c>
      <c r="E2437" s="19" t="s">
        <v>1140</v>
      </c>
      <c r="F2437" s="9">
        <f>Source!AU1275</f>
        <v>10</v>
      </c>
      <c r="G2437" s="21"/>
      <c r="H2437" s="20"/>
      <c r="I2437" s="9"/>
      <c r="J2437" s="9"/>
      <c r="K2437" s="21">
        <f>SUM(T2433:T2436)</f>
        <v>209.33</v>
      </c>
      <c r="L2437" s="21"/>
    </row>
    <row r="2438" spans="1:22" ht="14.25" x14ac:dyDescent="0.2">
      <c r="A2438" s="18"/>
      <c r="B2438" s="18"/>
      <c r="C2438" s="18"/>
      <c r="D2438" s="18" t="s">
        <v>1142</v>
      </c>
      <c r="E2438" s="19" t="s">
        <v>1143</v>
      </c>
      <c r="F2438" s="9">
        <f>Source!AQ1275</f>
        <v>1.1299999999999999</v>
      </c>
      <c r="G2438" s="21"/>
      <c r="H2438" s="20" t="str">
        <f>Source!DI1275</f>
        <v/>
      </c>
      <c r="I2438" s="9">
        <f>Source!AV1275</f>
        <v>1</v>
      </c>
      <c r="J2438" s="9"/>
      <c r="K2438" s="21"/>
      <c r="L2438" s="21">
        <f>Source!U1275</f>
        <v>3.3899999999999997</v>
      </c>
    </row>
    <row r="2439" spans="1:22" ht="15" x14ac:dyDescent="0.25">
      <c r="A2439" s="24"/>
      <c r="B2439" s="24"/>
      <c r="C2439" s="24"/>
      <c r="D2439" s="24"/>
      <c r="E2439" s="24"/>
      <c r="F2439" s="24"/>
      <c r="G2439" s="24"/>
      <c r="H2439" s="24"/>
      <c r="I2439" s="24"/>
      <c r="J2439" s="57">
        <f>K2434+K2435+K2436+K2437</f>
        <v>3795.7200000000003</v>
      </c>
      <c r="K2439" s="57"/>
      <c r="L2439" s="25">
        <f>IF(Source!I1275&lt;&gt;0, ROUND(J2439/Source!I1275, 2), 0)</f>
        <v>1265.24</v>
      </c>
      <c r="P2439" s="23">
        <f>J2439</f>
        <v>3795.7200000000003</v>
      </c>
    </row>
    <row r="2440" spans="1:22" ht="71.25" x14ac:dyDescent="0.2">
      <c r="A2440" s="18">
        <v>280</v>
      </c>
      <c r="B2440" s="18">
        <v>280</v>
      </c>
      <c r="C2440" s="18" t="str">
        <f>Source!F1277</f>
        <v>1.21-2303-19-1/1</v>
      </c>
      <c r="D2440" s="18" t="str">
        <f>Source!G1277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2440" s="19" t="str">
        <f>Source!H1277</f>
        <v>шт.</v>
      </c>
      <c r="F2440" s="9">
        <f>Source!I1277</f>
        <v>1</v>
      </c>
      <c r="G2440" s="21"/>
      <c r="H2440" s="20"/>
      <c r="I2440" s="9"/>
      <c r="J2440" s="9"/>
      <c r="K2440" s="21"/>
      <c r="L2440" s="21"/>
      <c r="Q2440">
        <f>ROUND((Source!BZ1277/100)*ROUND((Source!AF1277*Source!AV1277)*Source!I1277, 2), 2)</f>
        <v>518.69000000000005</v>
      </c>
      <c r="R2440">
        <f>Source!X1277</f>
        <v>518.69000000000005</v>
      </c>
      <c r="S2440">
        <f>ROUND((Source!CA1277/100)*ROUND((Source!AF1277*Source!AV1277)*Source!I1277, 2), 2)</f>
        <v>74.099999999999994</v>
      </c>
      <c r="T2440">
        <f>Source!Y1277</f>
        <v>74.099999999999994</v>
      </c>
      <c r="U2440">
        <f>ROUND((175/100)*ROUND((Source!AE1277*Source!AV1277)*Source!I1277, 2), 2)</f>
        <v>0</v>
      </c>
      <c r="V2440">
        <f>ROUND((108/100)*ROUND(Source!CS1277*Source!I1277, 2), 2)</f>
        <v>0</v>
      </c>
    </row>
    <row r="2441" spans="1:22" ht="14.25" x14ac:dyDescent="0.2">
      <c r="A2441" s="18"/>
      <c r="B2441" s="18"/>
      <c r="C2441" s="18"/>
      <c r="D2441" s="18" t="s">
        <v>1136</v>
      </c>
      <c r="E2441" s="19"/>
      <c r="F2441" s="9"/>
      <c r="G2441" s="21">
        <f>Source!AO1277</f>
        <v>740.99</v>
      </c>
      <c r="H2441" s="20" t="str">
        <f>Source!DG1277</f>
        <v/>
      </c>
      <c r="I2441" s="9">
        <f>Source!AV1277</f>
        <v>1</v>
      </c>
      <c r="J2441" s="9">
        <f>IF(Source!BA1277&lt;&gt; 0, Source!BA1277, 1)</f>
        <v>1</v>
      </c>
      <c r="K2441" s="21">
        <f>Source!S1277</f>
        <v>740.99</v>
      </c>
      <c r="L2441" s="21"/>
    </row>
    <row r="2442" spans="1:22" ht="14.25" x14ac:dyDescent="0.2">
      <c r="A2442" s="18"/>
      <c r="B2442" s="18"/>
      <c r="C2442" s="18"/>
      <c r="D2442" s="18" t="s">
        <v>1138</v>
      </c>
      <c r="E2442" s="19"/>
      <c r="F2442" s="9"/>
      <c r="G2442" s="21">
        <f>Source!AL1277</f>
        <v>1.7</v>
      </c>
      <c r="H2442" s="20" t="str">
        <f>Source!DD1277</f>
        <v/>
      </c>
      <c r="I2442" s="9">
        <f>Source!AW1277</f>
        <v>1</v>
      </c>
      <c r="J2442" s="9">
        <f>IF(Source!BC1277&lt;&gt; 0, Source!BC1277, 1)</f>
        <v>1</v>
      </c>
      <c r="K2442" s="21">
        <f>Source!P1277</f>
        <v>1.7</v>
      </c>
      <c r="L2442" s="21"/>
    </row>
    <row r="2443" spans="1:22" ht="14.25" x14ac:dyDescent="0.2">
      <c r="A2443" s="18"/>
      <c r="B2443" s="18"/>
      <c r="C2443" s="18"/>
      <c r="D2443" s="18" t="s">
        <v>1139</v>
      </c>
      <c r="E2443" s="19" t="s">
        <v>1140</v>
      </c>
      <c r="F2443" s="9">
        <f>Source!AT1277</f>
        <v>70</v>
      </c>
      <c r="G2443" s="21"/>
      <c r="H2443" s="20"/>
      <c r="I2443" s="9"/>
      <c r="J2443" s="9"/>
      <c r="K2443" s="21">
        <f>SUM(R2440:R2442)</f>
        <v>518.69000000000005</v>
      </c>
      <c r="L2443" s="21"/>
    </row>
    <row r="2444" spans="1:22" ht="14.25" x14ac:dyDescent="0.2">
      <c r="A2444" s="18"/>
      <c r="B2444" s="18"/>
      <c r="C2444" s="18"/>
      <c r="D2444" s="18" t="s">
        <v>1141</v>
      </c>
      <c r="E2444" s="19" t="s">
        <v>1140</v>
      </c>
      <c r="F2444" s="9">
        <f>Source!AU1277</f>
        <v>10</v>
      </c>
      <c r="G2444" s="21"/>
      <c r="H2444" s="20"/>
      <c r="I2444" s="9"/>
      <c r="J2444" s="9"/>
      <c r="K2444" s="21">
        <f>SUM(T2440:T2443)</f>
        <v>74.099999999999994</v>
      </c>
      <c r="L2444" s="21"/>
    </row>
    <row r="2445" spans="1:22" ht="14.25" x14ac:dyDescent="0.2">
      <c r="A2445" s="18"/>
      <c r="B2445" s="18"/>
      <c r="C2445" s="18"/>
      <c r="D2445" s="18" t="s">
        <v>1142</v>
      </c>
      <c r="E2445" s="19" t="s">
        <v>1143</v>
      </c>
      <c r="F2445" s="9">
        <f>Source!AQ1277</f>
        <v>1.2</v>
      </c>
      <c r="G2445" s="21"/>
      <c r="H2445" s="20" t="str">
        <f>Source!DI1277</f>
        <v/>
      </c>
      <c r="I2445" s="9">
        <f>Source!AV1277</f>
        <v>1</v>
      </c>
      <c r="J2445" s="9"/>
      <c r="K2445" s="21"/>
      <c r="L2445" s="21">
        <f>Source!U1277</f>
        <v>1.2</v>
      </c>
    </row>
    <row r="2446" spans="1:22" ht="15" x14ac:dyDescent="0.25">
      <c r="A2446" s="24"/>
      <c r="B2446" s="24"/>
      <c r="C2446" s="24"/>
      <c r="D2446" s="24"/>
      <c r="E2446" s="24"/>
      <c r="F2446" s="24"/>
      <c r="G2446" s="24"/>
      <c r="H2446" s="24"/>
      <c r="I2446" s="24"/>
      <c r="J2446" s="57">
        <f>K2441+K2442+K2443+K2444</f>
        <v>1335.48</v>
      </c>
      <c r="K2446" s="57"/>
      <c r="L2446" s="25">
        <f>IF(Source!I1277&lt;&gt;0, ROUND(J2446/Source!I1277, 2), 0)</f>
        <v>1335.48</v>
      </c>
      <c r="P2446" s="23">
        <f>J2446</f>
        <v>1335.48</v>
      </c>
    </row>
    <row r="2447" spans="1:22" ht="28.5" x14ac:dyDescent="0.2">
      <c r="A2447" s="18">
        <v>281</v>
      </c>
      <c r="B2447" s="18">
        <v>281</v>
      </c>
      <c r="C2447" s="18" t="str">
        <f>Source!F1279</f>
        <v>1.23-2303-15-1/1</v>
      </c>
      <c r="D2447" s="18" t="str">
        <f>Source!G1279</f>
        <v>Техническое обслуживание микропроцессорного терморегулятора</v>
      </c>
      <c r="E2447" s="19" t="str">
        <f>Source!H1279</f>
        <v>шт.</v>
      </c>
      <c r="F2447" s="9">
        <f>Source!I1279</f>
        <v>1</v>
      </c>
      <c r="G2447" s="21"/>
      <c r="H2447" s="20"/>
      <c r="I2447" s="9"/>
      <c r="J2447" s="9"/>
      <c r="K2447" s="21"/>
      <c r="L2447" s="21"/>
      <c r="Q2447">
        <f>ROUND((Source!BZ1279/100)*ROUND((Source!AF1279*Source!AV1279)*Source!I1279, 2), 2)</f>
        <v>943.85</v>
      </c>
      <c r="R2447">
        <f>Source!X1279</f>
        <v>943.85</v>
      </c>
      <c r="S2447">
        <f>ROUND((Source!CA1279/100)*ROUND((Source!AF1279*Source!AV1279)*Source!I1279, 2), 2)</f>
        <v>134.84</v>
      </c>
      <c r="T2447">
        <f>Source!Y1279</f>
        <v>134.84</v>
      </c>
      <c r="U2447">
        <f>ROUND((175/100)*ROUND((Source!AE1279*Source!AV1279)*Source!I1279, 2), 2)</f>
        <v>0</v>
      </c>
      <c r="V2447">
        <f>ROUND((108/100)*ROUND(Source!CS1279*Source!I1279, 2), 2)</f>
        <v>0</v>
      </c>
    </row>
    <row r="2448" spans="1:22" ht="14.25" x14ac:dyDescent="0.2">
      <c r="A2448" s="18"/>
      <c r="B2448" s="18"/>
      <c r="C2448" s="18"/>
      <c r="D2448" s="18" t="s">
        <v>1136</v>
      </c>
      <c r="E2448" s="19"/>
      <c r="F2448" s="9"/>
      <c r="G2448" s="21">
        <f>Source!AO1279</f>
        <v>674.18</v>
      </c>
      <c r="H2448" s="20" t="str">
        <f>Source!DG1279</f>
        <v>)*2</v>
      </c>
      <c r="I2448" s="9">
        <f>Source!AV1279</f>
        <v>1</v>
      </c>
      <c r="J2448" s="9">
        <f>IF(Source!BA1279&lt;&gt; 0, Source!BA1279, 1)</f>
        <v>1</v>
      </c>
      <c r="K2448" s="21">
        <f>Source!S1279</f>
        <v>1348.36</v>
      </c>
      <c r="L2448" s="21"/>
    </row>
    <row r="2449" spans="1:22" ht="14.25" x14ac:dyDescent="0.2">
      <c r="A2449" s="18"/>
      <c r="B2449" s="18"/>
      <c r="C2449" s="18"/>
      <c r="D2449" s="18" t="s">
        <v>1138</v>
      </c>
      <c r="E2449" s="19"/>
      <c r="F2449" s="9"/>
      <c r="G2449" s="21">
        <f>Source!AL1279</f>
        <v>2.44</v>
      </c>
      <c r="H2449" s="20" t="str">
        <f>Source!DD1279</f>
        <v>)*2</v>
      </c>
      <c r="I2449" s="9">
        <f>Source!AW1279</f>
        <v>1</v>
      </c>
      <c r="J2449" s="9">
        <f>IF(Source!BC1279&lt;&gt; 0, Source!BC1279, 1)</f>
        <v>1</v>
      </c>
      <c r="K2449" s="21">
        <f>Source!P1279</f>
        <v>4.88</v>
      </c>
      <c r="L2449" s="21"/>
    </row>
    <row r="2450" spans="1:22" ht="14.25" x14ac:dyDescent="0.2">
      <c r="A2450" s="18"/>
      <c r="B2450" s="18"/>
      <c r="C2450" s="18"/>
      <c r="D2450" s="18" t="s">
        <v>1139</v>
      </c>
      <c r="E2450" s="19" t="s">
        <v>1140</v>
      </c>
      <c r="F2450" s="9">
        <f>Source!AT1279</f>
        <v>70</v>
      </c>
      <c r="G2450" s="21"/>
      <c r="H2450" s="20"/>
      <c r="I2450" s="9"/>
      <c r="J2450" s="9"/>
      <c r="K2450" s="21">
        <f>SUM(R2447:R2449)</f>
        <v>943.85</v>
      </c>
      <c r="L2450" s="21"/>
    </row>
    <row r="2451" spans="1:22" ht="14.25" x14ac:dyDescent="0.2">
      <c r="A2451" s="18"/>
      <c r="B2451" s="18"/>
      <c r="C2451" s="18"/>
      <c r="D2451" s="18" t="s">
        <v>1141</v>
      </c>
      <c r="E2451" s="19" t="s">
        <v>1140</v>
      </c>
      <c r="F2451" s="9">
        <f>Source!AU1279</f>
        <v>10</v>
      </c>
      <c r="G2451" s="21"/>
      <c r="H2451" s="20"/>
      <c r="I2451" s="9"/>
      <c r="J2451" s="9"/>
      <c r="K2451" s="21">
        <f>SUM(T2447:T2450)</f>
        <v>134.84</v>
      </c>
      <c r="L2451" s="21"/>
    </row>
    <row r="2452" spans="1:22" ht="14.25" x14ac:dyDescent="0.2">
      <c r="A2452" s="18"/>
      <c r="B2452" s="18"/>
      <c r="C2452" s="18"/>
      <c r="D2452" s="18" t="s">
        <v>1142</v>
      </c>
      <c r="E2452" s="19" t="s">
        <v>1143</v>
      </c>
      <c r="F2452" s="9">
        <f>Source!AQ1279</f>
        <v>0.95</v>
      </c>
      <c r="G2452" s="21"/>
      <c r="H2452" s="20" t="str">
        <f>Source!DI1279</f>
        <v>)*2</v>
      </c>
      <c r="I2452" s="9">
        <f>Source!AV1279</f>
        <v>1</v>
      </c>
      <c r="J2452" s="9"/>
      <c r="K2452" s="21"/>
      <c r="L2452" s="21">
        <f>Source!U1279</f>
        <v>1.9</v>
      </c>
    </row>
    <row r="2453" spans="1:22" ht="15" x14ac:dyDescent="0.25">
      <c r="A2453" s="24"/>
      <c r="B2453" s="24"/>
      <c r="C2453" s="24"/>
      <c r="D2453" s="24"/>
      <c r="E2453" s="24"/>
      <c r="F2453" s="24"/>
      <c r="G2453" s="24"/>
      <c r="H2453" s="24"/>
      <c r="I2453" s="24"/>
      <c r="J2453" s="57">
        <f>K2448+K2449+K2450+K2451</f>
        <v>2431.9300000000003</v>
      </c>
      <c r="K2453" s="57"/>
      <c r="L2453" s="25">
        <f>IF(Source!I1279&lt;&gt;0, ROUND(J2453/Source!I1279, 2), 0)</f>
        <v>2431.9299999999998</v>
      </c>
      <c r="P2453" s="23">
        <f>J2453</f>
        <v>2431.9300000000003</v>
      </c>
    </row>
    <row r="2455" spans="1:22" ht="15" x14ac:dyDescent="0.25">
      <c r="C2455" s="58" t="str">
        <f>Source!G1280</f>
        <v>ЩС-ОК</v>
      </c>
      <c r="D2455" s="58"/>
      <c r="E2455" s="58"/>
      <c r="F2455" s="58"/>
      <c r="G2455" s="58"/>
      <c r="H2455" s="58"/>
      <c r="I2455" s="58"/>
      <c r="J2455" s="58"/>
      <c r="K2455" s="58"/>
    </row>
    <row r="2456" spans="1:22" ht="42.75" x14ac:dyDescent="0.2">
      <c r="A2456" s="18">
        <v>282</v>
      </c>
      <c r="B2456" s="18">
        <v>282</v>
      </c>
      <c r="C2456" s="18" t="str">
        <f>Source!F1282</f>
        <v>1.21-2303-28-1/1</v>
      </c>
      <c r="D2456" s="18" t="str">
        <f>Source!G1282</f>
        <v>Техническое обслуживание автоматического выключателя до 160 А / Выключатель нагрузки 3P 63А AVN</v>
      </c>
      <c r="E2456" s="19" t="str">
        <f>Source!H1282</f>
        <v>шт.</v>
      </c>
      <c r="F2456" s="9">
        <f>Source!I1282</f>
        <v>1</v>
      </c>
      <c r="G2456" s="21"/>
      <c r="H2456" s="20"/>
      <c r="I2456" s="9"/>
      <c r="J2456" s="9"/>
      <c r="K2456" s="21"/>
      <c r="L2456" s="21"/>
      <c r="Q2456">
        <f>ROUND((Source!BZ1282/100)*ROUND((Source!AF1282*Source!AV1282)*Source!I1282, 2), 2)</f>
        <v>298.06</v>
      </c>
      <c r="R2456">
        <f>Source!X1282</f>
        <v>298.06</v>
      </c>
      <c r="S2456">
        <f>ROUND((Source!CA1282/100)*ROUND((Source!AF1282*Source!AV1282)*Source!I1282, 2), 2)</f>
        <v>42.58</v>
      </c>
      <c r="T2456">
        <f>Source!Y1282</f>
        <v>42.58</v>
      </c>
      <c r="U2456">
        <f>ROUND((175/100)*ROUND((Source!AE1282*Source!AV1282)*Source!I1282, 2), 2)</f>
        <v>0</v>
      </c>
      <c r="V2456">
        <f>ROUND((108/100)*ROUND(Source!CS1282*Source!I1282, 2), 2)</f>
        <v>0</v>
      </c>
    </row>
    <row r="2457" spans="1:22" ht="14.25" x14ac:dyDescent="0.2">
      <c r="A2457" s="18"/>
      <c r="B2457" s="18"/>
      <c r="C2457" s="18"/>
      <c r="D2457" s="18" t="s">
        <v>1136</v>
      </c>
      <c r="E2457" s="19"/>
      <c r="F2457" s="9"/>
      <c r="G2457" s="21">
        <f>Source!AO1282</f>
        <v>212.9</v>
      </c>
      <c r="H2457" s="20" t="str">
        <f>Source!DG1282</f>
        <v>)*2</v>
      </c>
      <c r="I2457" s="9">
        <f>Source!AV1282</f>
        <v>1</v>
      </c>
      <c r="J2457" s="9">
        <f>IF(Source!BA1282&lt;&gt; 0, Source!BA1282, 1)</f>
        <v>1</v>
      </c>
      <c r="K2457" s="21">
        <f>Source!S1282</f>
        <v>425.8</v>
      </c>
      <c r="L2457" s="21"/>
    </row>
    <row r="2458" spans="1:22" ht="14.25" x14ac:dyDescent="0.2">
      <c r="A2458" s="18"/>
      <c r="B2458" s="18"/>
      <c r="C2458" s="18"/>
      <c r="D2458" s="18" t="s">
        <v>1138</v>
      </c>
      <c r="E2458" s="19"/>
      <c r="F2458" s="9"/>
      <c r="G2458" s="21">
        <f>Source!AL1282</f>
        <v>4.53</v>
      </c>
      <c r="H2458" s="20" t="str">
        <f>Source!DD1282</f>
        <v>)*2</v>
      </c>
      <c r="I2458" s="9">
        <f>Source!AW1282</f>
        <v>1</v>
      </c>
      <c r="J2458" s="9">
        <f>IF(Source!BC1282&lt;&gt; 0, Source!BC1282, 1)</f>
        <v>1</v>
      </c>
      <c r="K2458" s="21">
        <f>Source!P1282</f>
        <v>9.06</v>
      </c>
      <c r="L2458" s="21"/>
    </row>
    <row r="2459" spans="1:22" ht="14.25" x14ac:dyDescent="0.2">
      <c r="A2459" s="18"/>
      <c r="B2459" s="18"/>
      <c r="C2459" s="18"/>
      <c r="D2459" s="18" t="s">
        <v>1139</v>
      </c>
      <c r="E2459" s="19" t="s">
        <v>1140</v>
      </c>
      <c r="F2459" s="9">
        <f>Source!AT1282</f>
        <v>70</v>
      </c>
      <c r="G2459" s="21"/>
      <c r="H2459" s="20"/>
      <c r="I2459" s="9"/>
      <c r="J2459" s="9"/>
      <c r="K2459" s="21">
        <f>SUM(R2456:R2458)</f>
        <v>298.06</v>
      </c>
      <c r="L2459" s="21"/>
    </row>
    <row r="2460" spans="1:22" ht="14.25" x14ac:dyDescent="0.2">
      <c r="A2460" s="18"/>
      <c r="B2460" s="18"/>
      <c r="C2460" s="18"/>
      <c r="D2460" s="18" t="s">
        <v>1141</v>
      </c>
      <c r="E2460" s="19" t="s">
        <v>1140</v>
      </c>
      <c r="F2460" s="9">
        <f>Source!AU1282</f>
        <v>10</v>
      </c>
      <c r="G2460" s="21"/>
      <c r="H2460" s="20"/>
      <c r="I2460" s="9"/>
      <c r="J2460" s="9"/>
      <c r="K2460" s="21">
        <f>SUM(T2456:T2459)</f>
        <v>42.58</v>
      </c>
      <c r="L2460" s="21"/>
    </row>
    <row r="2461" spans="1:22" ht="14.25" x14ac:dyDescent="0.2">
      <c r="A2461" s="18"/>
      <c r="B2461" s="18"/>
      <c r="C2461" s="18"/>
      <c r="D2461" s="18" t="s">
        <v>1142</v>
      </c>
      <c r="E2461" s="19" t="s">
        <v>1143</v>
      </c>
      <c r="F2461" s="9">
        <f>Source!AQ1282</f>
        <v>0.3</v>
      </c>
      <c r="G2461" s="21"/>
      <c r="H2461" s="20" t="str">
        <f>Source!DI1282</f>
        <v>)*2</v>
      </c>
      <c r="I2461" s="9">
        <f>Source!AV1282</f>
        <v>1</v>
      </c>
      <c r="J2461" s="9"/>
      <c r="K2461" s="21"/>
      <c r="L2461" s="21">
        <f>Source!U1282</f>
        <v>0.6</v>
      </c>
    </row>
    <row r="2462" spans="1:22" ht="15" x14ac:dyDescent="0.25">
      <c r="A2462" s="24"/>
      <c r="B2462" s="24"/>
      <c r="C2462" s="24"/>
      <c r="D2462" s="24"/>
      <c r="E2462" s="24"/>
      <c r="F2462" s="24"/>
      <c r="G2462" s="24"/>
      <c r="H2462" s="24"/>
      <c r="I2462" s="24"/>
      <c r="J2462" s="57">
        <f>K2457+K2458+K2459+K2460</f>
        <v>775.50000000000011</v>
      </c>
      <c r="K2462" s="57"/>
      <c r="L2462" s="25">
        <f>IF(Source!I1282&lt;&gt;0, ROUND(J2462/Source!I1282, 2), 0)</f>
        <v>775.5</v>
      </c>
      <c r="P2462" s="23">
        <f>J2462</f>
        <v>775.50000000000011</v>
      </c>
    </row>
    <row r="2463" spans="1:22" ht="57" x14ac:dyDescent="0.2">
      <c r="A2463" s="18">
        <v>283</v>
      </c>
      <c r="B2463" s="18">
        <v>283</v>
      </c>
      <c r="C2463" s="18" t="str">
        <f>Source!F1283</f>
        <v>1.21-2203-27-1/1</v>
      </c>
      <c r="D2463" s="18" t="str">
        <f>Source!G1283</f>
        <v>Техническое обслуживание контакторов номинальный ток до 160 А /Контактор модульный КМ-40 4NO 40A AC220-240В 50/60Гц</v>
      </c>
      <c r="E2463" s="19" t="str">
        <f>Source!H1283</f>
        <v>шт.</v>
      </c>
      <c r="F2463" s="9">
        <f>Source!I1283</f>
        <v>1</v>
      </c>
      <c r="G2463" s="21"/>
      <c r="H2463" s="20"/>
      <c r="I2463" s="9"/>
      <c r="J2463" s="9"/>
      <c r="K2463" s="21"/>
      <c r="L2463" s="21"/>
      <c r="Q2463">
        <f>ROUND((Source!BZ1283/100)*ROUND((Source!AF1283*Source!AV1283)*Source!I1283, 2), 2)</f>
        <v>691.6</v>
      </c>
      <c r="R2463">
        <f>Source!X1283</f>
        <v>691.6</v>
      </c>
      <c r="S2463">
        <f>ROUND((Source!CA1283/100)*ROUND((Source!AF1283*Source!AV1283)*Source!I1283, 2), 2)</f>
        <v>98.8</v>
      </c>
      <c r="T2463">
        <f>Source!Y1283</f>
        <v>98.8</v>
      </c>
      <c r="U2463">
        <f>ROUND((175/100)*ROUND((Source!AE1283*Source!AV1283)*Source!I1283, 2), 2)</f>
        <v>0</v>
      </c>
      <c r="V2463">
        <f>ROUND((108/100)*ROUND(Source!CS1283*Source!I1283, 2), 2)</f>
        <v>0</v>
      </c>
    </row>
    <row r="2464" spans="1:22" ht="14.25" x14ac:dyDescent="0.2">
      <c r="A2464" s="18"/>
      <c r="B2464" s="18"/>
      <c r="C2464" s="18"/>
      <c r="D2464" s="18" t="s">
        <v>1136</v>
      </c>
      <c r="E2464" s="19"/>
      <c r="F2464" s="9"/>
      <c r="G2464" s="21">
        <f>Source!AO1283</f>
        <v>247</v>
      </c>
      <c r="H2464" s="20" t="str">
        <f>Source!DG1283</f>
        <v>)*4</v>
      </c>
      <c r="I2464" s="9">
        <f>Source!AV1283</f>
        <v>1</v>
      </c>
      <c r="J2464" s="9">
        <f>IF(Source!BA1283&lt;&gt; 0, Source!BA1283, 1)</f>
        <v>1</v>
      </c>
      <c r="K2464" s="21">
        <f>Source!S1283</f>
        <v>988</v>
      </c>
      <c r="L2464" s="21"/>
    </row>
    <row r="2465" spans="1:22" ht="14.25" x14ac:dyDescent="0.2">
      <c r="A2465" s="18"/>
      <c r="B2465" s="18"/>
      <c r="C2465" s="18"/>
      <c r="D2465" s="18" t="s">
        <v>1138</v>
      </c>
      <c r="E2465" s="19"/>
      <c r="F2465" s="9"/>
      <c r="G2465" s="21">
        <f>Source!AL1283</f>
        <v>19.309999999999999</v>
      </c>
      <c r="H2465" s="20" t="str">
        <f>Source!DD1283</f>
        <v>)*4</v>
      </c>
      <c r="I2465" s="9">
        <f>Source!AW1283</f>
        <v>1</v>
      </c>
      <c r="J2465" s="9">
        <f>IF(Source!BC1283&lt;&gt; 0, Source!BC1283, 1)</f>
        <v>1</v>
      </c>
      <c r="K2465" s="21">
        <f>Source!P1283</f>
        <v>77.239999999999995</v>
      </c>
      <c r="L2465" s="21"/>
    </row>
    <row r="2466" spans="1:22" ht="14.25" x14ac:dyDescent="0.2">
      <c r="A2466" s="18"/>
      <c r="B2466" s="18"/>
      <c r="C2466" s="18"/>
      <c r="D2466" s="18" t="s">
        <v>1139</v>
      </c>
      <c r="E2466" s="19" t="s">
        <v>1140</v>
      </c>
      <c r="F2466" s="9">
        <f>Source!AT1283</f>
        <v>70</v>
      </c>
      <c r="G2466" s="21"/>
      <c r="H2466" s="20"/>
      <c r="I2466" s="9"/>
      <c r="J2466" s="9"/>
      <c r="K2466" s="21">
        <f>SUM(R2463:R2465)</f>
        <v>691.6</v>
      </c>
      <c r="L2466" s="21"/>
    </row>
    <row r="2467" spans="1:22" ht="14.25" x14ac:dyDescent="0.2">
      <c r="A2467" s="18"/>
      <c r="B2467" s="18"/>
      <c r="C2467" s="18"/>
      <c r="D2467" s="18" t="s">
        <v>1141</v>
      </c>
      <c r="E2467" s="19" t="s">
        <v>1140</v>
      </c>
      <c r="F2467" s="9">
        <f>Source!AU1283</f>
        <v>10</v>
      </c>
      <c r="G2467" s="21"/>
      <c r="H2467" s="20"/>
      <c r="I2467" s="9"/>
      <c r="J2467" s="9"/>
      <c r="K2467" s="21">
        <f>SUM(T2463:T2466)</f>
        <v>98.8</v>
      </c>
      <c r="L2467" s="21"/>
    </row>
    <row r="2468" spans="1:22" ht="14.25" x14ac:dyDescent="0.2">
      <c r="A2468" s="18"/>
      <c r="B2468" s="18"/>
      <c r="C2468" s="18"/>
      <c r="D2468" s="18" t="s">
        <v>1142</v>
      </c>
      <c r="E2468" s="19" t="s">
        <v>1143</v>
      </c>
      <c r="F2468" s="9">
        <f>Source!AQ1283</f>
        <v>0.4</v>
      </c>
      <c r="G2468" s="21"/>
      <c r="H2468" s="20" t="str">
        <f>Source!DI1283</f>
        <v>)*4</v>
      </c>
      <c r="I2468" s="9">
        <f>Source!AV1283</f>
        <v>1</v>
      </c>
      <c r="J2468" s="9"/>
      <c r="K2468" s="21"/>
      <c r="L2468" s="21">
        <f>Source!U1283</f>
        <v>1.6</v>
      </c>
    </row>
    <row r="2469" spans="1:22" ht="15" x14ac:dyDescent="0.25">
      <c r="A2469" s="24"/>
      <c r="B2469" s="24"/>
      <c r="C2469" s="24"/>
      <c r="D2469" s="24"/>
      <c r="E2469" s="24"/>
      <c r="F2469" s="24"/>
      <c r="G2469" s="24"/>
      <c r="H2469" s="24"/>
      <c r="I2469" s="24"/>
      <c r="J2469" s="57">
        <f>K2464+K2465+K2466+K2467</f>
        <v>1855.64</v>
      </c>
      <c r="K2469" s="57"/>
      <c r="L2469" s="25">
        <f>IF(Source!I1283&lt;&gt;0, ROUND(J2469/Source!I1283, 2), 0)</f>
        <v>1855.64</v>
      </c>
      <c r="P2469" s="23">
        <f>J2469</f>
        <v>1855.64</v>
      </c>
    </row>
    <row r="2470" spans="1:22" ht="85.5" x14ac:dyDescent="0.2">
      <c r="A2470" s="18">
        <v>284</v>
      </c>
      <c r="B2470" s="18">
        <v>284</v>
      </c>
      <c r="C2470" s="18" t="str">
        <f>Source!F1284</f>
        <v>1.21-2303-2-1/1</v>
      </c>
      <c r="D2470" s="18" t="str">
        <f>Source!G1284</f>
        <v>Техническое обслуживание выключателей автоматических двухполюсных установочных, номинальный ток до 200 А,  /  Диф.автомат 2 полюсный DVA-6 2р С20А/30мА 6кА</v>
      </c>
      <c r="E2470" s="19" t="str">
        <f>Source!H1284</f>
        <v>шт.</v>
      </c>
      <c r="F2470" s="9">
        <f>Source!I1284</f>
        <v>3</v>
      </c>
      <c r="G2470" s="21"/>
      <c r="H2470" s="20"/>
      <c r="I2470" s="9"/>
      <c r="J2470" s="9"/>
      <c r="K2470" s="21"/>
      <c r="L2470" s="21"/>
      <c r="Q2470">
        <f>ROUND((Source!BZ1284/100)*ROUND((Source!AF1284*Source!AV1284)*Source!I1284, 2), 2)</f>
        <v>1465.3</v>
      </c>
      <c r="R2470">
        <f>Source!X1284</f>
        <v>1465.3</v>
      </c>
      <c r="S2470">
        <f>ROUND((Source!CA1284/100)*ROUND((Source!AF1284*Source!AV1284)*Source!I1284, 2), 2)</f>
        <v>209.33</v>
      </c>
      <c r="T2470">
        <f>Source!Y1284</f>
        <v>209.33</v>
      </c>
      <c r="U2470">
        <f>ROUND((175/100)*ROUND((Source!AE1284*Source!AV1284)*Source!I1284, 2), 2)</f>
        <v>0</v>
      </c>
      <c r="V2470">
        <f>ROUND((108/100)*ROUND(Source!CS1284*Source!I1284, 2), 2)</f>
        <v>0</v>
      </c>
    </row>
    <row r="2471" spans="1:22" ht="14.25" x14ac:dyDescent="0.2">
      <c r="A2471" s="18"/>
      <c r="B2471" s="18"/>
      <c r="C2471" s="18"/>
      <c r="D2471" s="18" t="s">
        <v>1136</v>
      </c>
      <c r="E2471" s="19"/>
      <c r="F2471" s="9"/>
      <c r="G2471" s="21">
        <f>Source!AO1284</f>
        <v>697.76</v>
      </c>
      <c r="H2471" s="20" t="str">
        <f>Source!DG1284</f>
        <v/>
      </c>
      <c r="I2471" s="9">
        <f>Source!AV1284</f>
        <v>1</v>
      </c>
      <c r="J2471" s="9">
        <f>IF(Source!BA1284&lt;&gt; 0, Source!BA1284, 1)</f>
        <v>1</v>
      </c>
      <c r="K2471" s="21">
        <f>Source!S1284</f>
        <v>2093.2800000000002</v>
      </c>
      <c r="L2471" s="21"/>
    </row>
    <row r="2472" spans="1:22" ht="14.25" x14ac:dyDescent="0.2">
      <c r="A2472" s="18"/>
      <c r="B2472" s="18"/>
      <c r="C2472" s="18"/>
      <c r="D2472" s="18" t="s">
        <v>1138</v>
      </c>
      <c r="E2472" s="19"/>
      <c r="F2472" s="9"/>
      <c r="G2472" s="21">
        <f>Source!AL1284</f>
        <v>9.27</v>
      </c>
      <c r="H2472" s="20" t="str">
        <f>Source!DD1284</f>
        <v/>
      </c>
      <c r="I2472" s="9">
        <f>Source!AW1284</f>
        <v>1</v>
      </c>
      <c r="J2472" s="9">
        <f>IF(Source!BC1284&lt;&gt; 0, Source!BC1284, 1)</f>
        <v>1</v>
      </c>
      <c r="K2472" s="21">
        <f>Source!P1284</f>
        <v>27.81</v>
      </c>
      <c r="L2472" s="21"/>
    </row>
    <row r="2473" spans="1:22" ht="14.25" x14ac:dyDescent="0.2">
      <c r="A2473" s="18"/>
      <c r="B2473" s="18"/>
      <c r="C2473" s="18"/>
      <c r="D2473" s="18" t="s">
        <v>1139</v>
      </c>
      <c r="E2473" s="19" t="s">
        <v>1140</v>
      </c>
      <c r="F2473" s="9">
        <f>Source!AT1284</f>
        <v>70</v>
      </c>
      <c r="G2473" s="21"/>
      <c r="H2473" s="20"/>
      <c r="I2473" s="9"/>
      <c r="J2473" s="9"/>
      <c r="K2473" s="21">
        <f>SUM(R2470:R2472)</f>
        <v>1465.3</v>
      </c>
      <c r="L2473" s="21"/>
    </row>
    <row r="2474" spans="1:22" ht="14.25" x14ac:dyDescent="0.2">
      <c r="A2474" s="18"/>
      <c r="B2474" s="18"/>
      <c r="C2474" s="18"/>
      <c r="D2474" s="18" t="s">
        <v>1141</v>
      </c>
      <c r="E2474" s="19" t="s">
        <v>1140</v>
      </c>
      <c r="F2474" s="9">
        <f>Source!AU1284</f>
        <v>10</v>
      </c>
      <c r="G2474" s="21"/>
      <c r="H2474" s="20"/>
      <c r="I2474" s="9"/>
      <c r="J2474" s="9"/>
      <c r="K2474" s="21">
        <f>SUM(T2470:T2473)</f>
        <v>209.33</v>
      </c>
      <c r="L2474" s="21"/>
    </row>
    <row r="2475" spans="1:22" ht="14.25" x14ac:dyDescent="0.2">
      <c r="A2475" s="18"/>
      <c r="B2475" s="18"/>
      <c r="C2475" s="18"/>
      <c r="D2475" s="18" t="s">
        <v>1142</v>
      </c>
      <c r="E2475" s="19" t="s">
        <v>1143</v>
      </c>
      <c r="F2475" s="9">
        <f>Source!AQ1284</f>
        <v>1.1299999999999999</v>
      </c>
      <c r="G2475" s="21"/>
      <c r="H2475" s="20" t="str">
        <f>Source!DI1284</f>
        <v/>
      </c>
      <c r="I2475" s="9">
        <f>Source!AV1284</f>
        <v>1</v>
      </c>
      <c r="J2475" s="9"/>
      <c r="K2475" s="21"/>
      <c r="L2475" s="21">
        <f>Source!U1284</f>
        <v>3.3899999999999997</v>
      </c>
    </row>
    <row r="2476" spans="1:22" ht="15" x14ac:dyDescent="0.25">
      <c r="A2476" s="24"/>
      <c r="B2476" s="24"/>
      <c r="C2476" s="24"/>
      <c r="D2476" s="24"/>
      <c r="E2476" s="24"/>
      <c r="F2476" s="24"/>
      <c r="G2476" s="24"/>
      <c r="H2476" s="24"/>
      <c r="I2476" s="24"/>
      <c r="J2476" s="57">
        <f>K2471+K2472+K2473+K2474</f>
        <v>3795.7200000000003</v>
      </c>
      <c r="K2476" s="57"/>
      <c r="L2476" s="25">
        <f>IF(Source!I1284&lt;&gt;0, ROUND(J2476/Source!I1284, 2), 0)</f>
        <v>1265.24</v>
      </c>
      <c r="P2476" s="23">
        <f>J2476</f>
        <v>3795.7200000000003</v>
      </c>
    </row>
    <row r="2477" spans="1:22" ht="71.25" x14ac:dyDescent="0.2">
      <c r="A2477" s="18">
        <v>285</v>
      </c>
      <c r="B2477" s="18">
        <v>285</v>
      </c>
      <c r="C2477" s="18" t="str">
        <f>Source!F1286</f>
        <v>1.21-2303-19-1/1</v>
      </c>
      <c r="D2477" s="18" t="str">
        <f>Source!G1286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2477" s="19" t="str">
        <f>Source!H1286</f>
        <v>шт.</v>
      </c>
      <c r="F2477" s="9">
        <f>Source!I1286</f>
        <v>1</v>
      </c>
      <c r="G2477" s="21"/>
      <c r="H2477" s="20"/>
      <c r="I2477" s="9"/>
      <c r="J2477" s="9"/>
      <c r="K2477" s="21"/>
      <c r="L2477" s="21"/>
      <c r="Q2477">
        <f>ROUND((Source!BZ1286/100)*ROUND((Source!AF1286*Source!AV1286)*Source!I1286, 2), 2)</f>
        <v>518.69000000000005</v>
      </c>
      <c r="R2477">
        <f>Source!X1286</f>
        <v>518.69000000000005</v>
      </c>
      <c r="S2477">
        <f>ROUND((Source!CA1286/100)*ROUND((Source!AF1286*Source!AV1286)*Source!I1286, 2), 2)</f>
        <v>74.099999999999994</v>
      </c>
      <c r="T2477">
        <f>Source!Y1286</f>
        <v>74.099999999999994</v>
      </c>
      <c r="U2477">
        <f>ROUND((175/100)*ROUND((Source!AE1286*Source!AV1286)*Source!I1286, 2), 2)</f>
        <v>0</v>
      </c>
      <c r="V2477">
        <f>ROUND((108/100)*ROUND(Source!CS1286*Source!I1286, 2), 2)</f>
        <v>0</v>
      </c>
    </row>
    <row r="2478" spans="1:22" ht="14.25" x14ac:dyDescent="0.2">
      <c r="A2478" s="18"/>
      <c r="B2478" s="18"/>
      <c r="C2478" s="18"/>
      <c r="D2478" s="18" t="s">
        <v>1136</v>
      </c>
      <c r="E2478" s="19"/>
      <c r="F2478" s="9"/>
      <c r="G2478" s="21">
        <f>Source!AO1286</f>
        <v>740.99</v>
      </c>
      <c r="H2478" s="20" t="str">
        <f>Source!DG1286</f>
        <v/>
      </c>
      <c r="I2478" s="9">
        <f>Source!AV1286</f>
        <v>1</v>
      </c>
      <c r="J2478" s="9">
        <f>IF(Source!BA1286&lt;&gt; 0, Source!BA1286, 1)</f>
        <v>1</v>
      </c>
      <c r="K2478" s="21">
        <f>Source!S1286</f>
        <v>740.99</v>
      </c>
      <c r="L2478" s="21"/>
    </row>
    <row r="2479" spans="1:22" ht="14.25" x14ac:dyDescent="0.2">
      <c r="A2479" s="18"/>
      <c r="B2479" s="18"/>
      <c r="C2479" s="18"/>
      <c r="D2479" s="18" t="s">
        <v>1138</v>
      </c>
      <c r="E2479" s="19"/>
      <c r="F2479" s="9"/>
      <c r="G2479" s="21">
        <f>Source!AL1286</f>
        <v>1.7</v>
      </c>
      <c r="H2479" s="20" t="str">
        <f>Source!DD1286</f>
        <v/>
      </c>
      <c r="I2479" s="9">
        <f>Source!AW1286</f>
        <v>1</v>
      </c>
      <c r="J2479" s="9">
        <f>IF(Source!BC1286&lt;&gt; 0, Source!BC1286, 1)</f>
        <v>1</v>
      </c>
      <c r="K2479" s="21">
        <f>Source!P1286</f>
        <v>1.7</v>
      </c>
      <c r="L2479" s="21"/>
    </row>
    <row r="2480" spans="1:22" ht="14.25" x14ac:dyDescent="0.2">
      <c r="A2480" s="18"/>
      <c r="B2480" s="18"/>
      <c r="C2480" s="18"/>
      <c r="D2480" s="18" t="s">
        <v>1139</v>
      </c>
      <c r="E2480" s="19" t="s">
        <v>1140</v>
      </c>
      <c r="F2480" s="9">
        <f>Source!AT1286</f>
        <v>70</v>
      </c>
      <c r="G2480" s="21"/>
      <c r="H2480" s="20"/>
      <c r="I2480" s="9"/>
      <c r="J2480" s="9"/>
      <c r="K2480" s="21">
        <f>SUM(R2477:R2479)</f>
        <v>518.69000000000005</v>
      </c>
      <c r="L2480" s="21"/>
    </row>
    <row r="2481" spans="1:22" ht="14.25" x14ac:dyDescent="0.2">
      <c r="A2481" s="18"/>
      <c r="B2481" s="18"/>
      <c r="C2481" s="18"/>
      <c r="D2481" s="18" t="s">
        <v>1141</v>
      </c>
      <c r="E2481" s="19" t="s">
        <v>1140</v>
      </c>
      <c r="F2481" s="9">
        <f>Source!AU1286</f>
        <v>10</v>
      </c>
      <c r="G2481" s="21"/>
      <c r="H2481" s="20"/>
      <c r="I2481" s="9"/>
      <c r="J2481" s="9"/>
      <c r="K2481" s="21">
        <f>SUM(T2477:T2480)</f>
        <v>74.099999999999994</v>
      </c>
      <c r="L2481" s="21"/>
    </row>
    <row r="2482" spans="1:22" ht="14.25" x14ac:dyDescent="0.2">
      <c r="A2482" s="18"/>
      <c r="B2482" s="18"/>
      <c r="C2482" s="18"/>
      <c r="D2482" s="18" t="s">
        <v>1142</v>
      </c>
      <c r="E2482" s="19" t="s">
        <v>1143</v>
      </c>
      <c r="F2482" s="9">
        <f>Source!AQ1286</f>
        <v>1.2</v>
      </c>
      <c r="G2482" s="21"/>
      <c r="H2482" s="20" t="str">
        <f>Source!DI1286</f>
        <v/>
      </c>
      <c r="I2482" s="9">
        <f>Source!AV1286</f>
        <v>1</v>
      </c>
      <c r="J2482" s="9"/>
      <c r="K2482" s="21"/>
      <c r="L2482" s="21">
        <f>Source!U1286</f>
        <v>1.2</v>
      </c>
    </row>
    <row r="2483" spans="1:22" ht="15" x14ac:dyDescent="0.25">
      <c r="A2483" s="24"/>
      <c r="B2483" s="24"/>
      <c r="C2483" s="24"/>
      <c r="D2483" s="24"/>
      <c r="E2483" s="24"/>
      <c r="F2483" s="24"/>
      <c r="G2483" s="24"/>
      <c r="H2483" s="24"/>
      <c r="I2483" s="24"/>
      <c r="J2483" s="57">
        <f>K2478+K2479+K2480+K2481</f>
        <v>1335.48</v>
      </c>
      <c r="K2483" s="57"/>
      <c r="L2483" s="25">
        <f>IF(Source!I1286&lt;&gt;0, ROUND(J2483/Source!I1286, 2), 0)</f>
        <v>1335.48</v>
      </c>
      <c r="P2483" s="23">
        <f>J2483</f>
        <v>1335.48</v>
      </c>
    </row>
    <row r="2484" spans="1:22" ht="28.5" x14ac:dyDescent="0.2">
      <c r="A2484" s="18">
        <v>286</v>
      </c>
      <c r="B2484" s="18">
        <v>286</v>
      </c>
      <c r="C2484" s="18" t="str">
        <f>Source!F1288</f>
        <v>1.23-2303-15-1/1</v>
      </c>
      <c r="D2484" s="18" t="str">
        <f>Source!G1288</f>
        <v>Техническое обслуживание микропроцессорного терморегулятора</v>
      </c>
      <c r="E2484" s="19" t="str">
        <f>Source!H1288</f>
        <v>шт.</v>
      </c>
      <c r="F2484" s="9">
        <f>Source!I1288</f>
        <v>1</v>
      </c>
      <c r="G2484" s="21"/>
      <c r="H2484" s="20"/>
      <c r="I2484" s="9"/>
      <c r="J2484" s="9"/>
      <c r="K2484" s="21"/>
      <c r="L2484" s="21"/>
      <c r="Q2484">
        <f>ROUND((Source!BZ1288/100)*ROUND((Source!AF1288*Source!AV1288)*Source!I1288, 2), 2)</f>
        <v>471.93</v>
      </c>
      <c r="R2484">
        <f>Source!X1288</f>
        <v>471.93</v>
      </c>
      <c r="S2484">
        <f>ROUND((Source!CA1288/100)*ROUND((Source!AF1288*Source!AV1288)*Source!I1288, 2), 2)</f>
        <v>67.42</v>
      </c>
      <c r="T2484">
        <f>Source!Y1288</f>
        <v>67.42</v>
      </c>
      <c r="U2484">
        <f>ROUND((175/100)*ROUND((Source!AE1288*Source!AV1288)*Source!I1288, 2), 2)</f>
        <v>0</v>
      </c>
      <c r="V2484">
        <f>ROUND((108/100)*ROUND(Source!CS1288*Source!I1288, 2), 2)</f>
        <v>0</v>
      </c>
    </row>
    <row r="2485" spans="1:22" ht="14.25" x14ac:dyDescent="0.2">
      <c r="A2485" s="18"/>
      <c r="B2485" s="18"/>
      <c r="C2485" s="18"/>
      <c r="D2485" s="18" t="s">
        <v>1136</v>
      </c>
      <c r="E2485" s="19"/>
      <c r="F2485" s="9"/>
      <c r="G2485" s="21">
        <f>Source!AO1288</f>
        <v>674.18</v>
      </c>
      <c r="H2485" s="20" t="str">
        <f>Source!DG1288</f>
        <v/>
      </c>
      <c r="I2485" s="9">
        <f>Source!AV1288</f>
        <v>1</v>
      </c>
      <c r="J2485" s="9">
        <f>IF(Source!BA1288&lt;&gt; 0, Source!BA1288, 1)</f>
        <v>1</v>
      </c>
      <c r="K2485" s="21">
        <f>Source!S1288</f>
        <v>674.18</v>
      </c>
      <c r="L2485" s="21"/>
    </row>
    <row r="2486" spans="1:22" ht="14.25" x14ac:dyDescent="0.2">
      <c r="A2486" s="18"/>
      <c r="B2486" s="18"/>
      <c r="C2486" s="18"/>
      <c r="D2486" s="18" t="s">
        <v>1138</v>
      </c>
      <c r="E2486" s="19"/>
      <c r="F2486" s="9"/>
      <c r="G2486" s="21">
        <f>Source!AL1288</f>
        <v>2.44</v>
      </c>
      <c r="H2486" s="20" t="str">
        <f>Source!DD1288</f>
        <v/>
      </c>
      <c r="I2486" s="9">
        <f>Source!AW1288</f>
        <v>1</v>
      </c>
      <c r="J2486" s="9">
        <f>IF(Source!BC1288&lt;&gt; 0, Source!BC1288, 1)</f>
        <v>1</v>
      </c>
      <c r="K2486" s="21">
        <f>Source!P1288</f>
        <v>2.44</v>
      </c>
      <c r="L2486" s="21"/>
    </row>
    <row r="2487" spans="1:22" ht="14.25" x14ac:dyDescent="0.2">
      <c r="A2487" s="18"/>
      <c r="B2487" s="18"/>
      <c r="C2487" s="18"/>
      <c r="D2487" s="18" t="s">
        <v>1139</v>
      </c>
      <c r="E2487" s="19" t="s">
        <v>1140</v>
      </c>
      <c r="F2487" s="9">
        <f>Source!AT1288</f>
        <v>70</v>
      </c>
      <c r="G2487" s="21"/>
      <c r="H2487" s="20"/>
      <c r="I2487" s="9"/>
      <c r="J2487" s="9"/>
      <c r="K2487" s="21">
        <f>SUM(R2484:R2486)</f>
        <v>471.93</v>
      </c>
      <c r="L2487" s="21"/>
    </row>
    <row r="2488" spans="1:22" ht="14.25" x14ac:dyDescent="0.2">
      <c r="A2488" s="18"/>
      <c r="B2488" s="18"/>
      <c r="C2488" s="18"/>
      <c r="D2488" s="18" t="s">
        <v>1141</v>
      </c>
      <c r="E2488" s="19" t="s">
        <v>1140</v>
      </c>
      <c r="F2488" s="9">
        <f>Source!AU1288</f>
        <v>10</v>
      </c>
      <c r="G2488" s="21"/>
      <c r="H2488" s="20"/>
      <c r="I2488" s="9"/>
      <c r="J2488" s="9"/>
      <c r="K2488" s="21">
        <f>SUM(T2484:T2487)</f>
        <v>67.42</v>
      </c>
      <c r="L2488" s="21"/>
    </row>
    <row r="2489" spans="1:22" ht="14.25" x14ac:dyDescent="0.2">
      <c r="A2489" s="18"/>
      <c r="B2489" s="18"/>
      <c r="C2489" s="18"/>
      <c r="D2489" s="18" t="s">
        <v>1142</v>
      </c>
      <c r="E2489" s="19" t="s">
        <v>1143</v>
      </c>
      <c r="F2489" s="9">
        <f>Source!AQ1288</f>
        <v>0.95</v>
      </c>
      <c r="G2489" s="21"/>
      <c r="H2489" s="20" t="str">
        <f>Source!DI1288</f>
        <v/>
      </c>
      <c r="I2489" s="9">
        <f>Source!AV1288</f>
        <v>1</v>
      </c>
      <c r="J2489" s="9"/>
      <c r="K2489" s="21"/>
      <c r="L2489" s="21">
        <f>Source!U1288</f>
        <v>0.95</v>
      </c>
    </row>
    <row r="2490" spans="1:22" ht="15" x14ac:dyDescent="0.25">
      <c r="A2490" s="24"/>
      <c r="B2490" s="24"/>
      <c r="C2490" s="24"/>
      <c r="D2490" s="24"/>
      <c r="E2490" s="24"/>
      <c r="F2490" s="24"/>
      <c r="G2490" s="24"/>
      <c r="H2490" s="24"/>
      <c r="I2490" s="24"/>
      <c r="J2490" s="57">
        <f>K2485+K2486+K2487+K2488</f>
        <v>1215.97</v>
      </c>
      <c r="K2490" s="57"/>
      <c r="L2490" s="25">
        <f>IF(Source!I1288&lt;&gt;0, ROUND(J2490/Source!I1288, 2), 0)</f>
        <v>1215.97</v>
      </c>
      <c r="P2490" s="23">
        <f>J2490</f>
        <v>1215.97</v>
      </c>
    </row>
    <row r="2492" spans="1:22" ht="15" x14ac:dyDescent="0.25">
      <c r="C2492" s="58" t="str">
        <f>Source!G1289</f>
        <v>ШУН</v>
      </c>
      <c r="D2492" s="58"/>
      <c r="E2492" s="58"/>
      <c r="F2492" s="58"/>
      <c r="G2492" s="58"/>
      <c r="H2492" s="58"/>
      <c r="I2492" s="58"/>
      <c r="J2492" s="58"/>
      <c r="K2492" s="58"/>
    </row>
    <row r="2493" spans="1:22" ht="42.75" x14ac:dyDescent="0.2">
      <c r="A2493" s="18">
        <v>287</v>
      </c>
      <c r="B2493" s="18">
        <v>287</v>
      </c>
      <c r="C2493" s="18" t="str">
        <f>Source!F1291</f>
        <v>1.21-2303-28-1/1</v>
      </c>
      <c r="D2493" s="18" t="str">
        <f>Source!G1291</f>
        <v>Техническое обслуживание автоматического выключателя до 160 А / Выключатель нагрузки 1P 40А AVN</v>
      </c>
      <c r="E2493" s="19" t="str">
        <f>Source!H1291</f>
        <v>шт.</v>
      </c>
      <c r="F2493" s="9">
        <f>Source!I1291</f>
        <v>1</v>
      </c>
      <c r="G2493" s="21"/>
      <c r="H2493" s="20"/>
      <c r="I2493" s="9"/>
      <c r="J2493" s="9"/>
      <c r="K2493" s="21"/>
      <c r="L2493" s="21"/>
      <c r="Q2493">
        <f>ROUND((Source!BZ1291/100)*ROUND((Source!AF1291*Source!AV1291)*Source!I1291, 2), 2)</f>
        <v>298.06</v>
      </c>
      <c r="R2493">
        <f>Source!X1291</f>
        <v>298.06</v>
      </c>
      <c r="S2493">
        <f>ROUND((Source!CA1291/100)*ROUND((Source!AF1291*Source!AV1291)*Source!I1291, 2), 2)</f>
        <v>42.58</v>
      </c>
      <c r="T2493">
        <f>Source!Y1291</f>
        <v>42.58</v>
      </c>
      <c r="U2493">
        <f>ROUND((175/100)*ROUND((Source!AE1291*Source!AV1291)*Source!I1291, 2), 2)</f>
        <v>0</v>
      </c>
      <c r="V2493">
        <f>ROUND((108/100)*ROUND(Source!CS1291*Source!I1291, 2), 2)</f>
        <v>0</v>
      </c>
    </row>
    <row r="2494" spans="1:22" ht="14.25" x14ac:dyDescent="0.2">
      <c r="A2494" s="18"/>
      <c r="B2494" s="18"/>
      <c r="C2494" s="18"/>
      <c r="D2494" s="18" t="s">
        <v>1136</v>
      </c>
      <c r="E2494" s="19"/>
      <c r="F2494" s="9"/>
      <c r="G2494" s="21">
        <f>Source!AO1291</f>
        <v>212.9</v>
      </c>
      <c r="H2494" s="20" t="str">
        <f>Source!DG1291</f>
        <v>)*2</v>
      </c>
      <c r="I2494" s="9">
        <f>Source!AV1291</f>
        <v>1</v>
      </c>
      <c r="J2494" s="9">
        <f>IF(Source!BA1291&lt;&gt; 0, Source!BA1291, 1)</f>
        <v>1</v>
      </c>
      <c r="K2494" s="21">
        <f>Source!S1291</f>
        <v>425.8</v>
      </c>
      <c r="L2494" s="21"/>
    </row>
    <row r="2495" spans="1:22" ht="14.25" x14ac:dyDescent="0.2">
      <c r="A2495" s="18"/>
      <c r="B2495" s="18"/>
      <c r="C2495" s="18"/>
      <c r="D2495" s="18" t="s">
        <v>1138</v>
      </c>
      <c r="E2495" s="19"/>
      <c r="F2495" s="9"/>
      <c r="G2495" s="21">
        <f>Source!AL1291</f>
        <v>4.53</v>
      </c>
      <c r="H2495" s="20" t="str">
        <f>Source!DD1291</f>
        <v>)*2</v>
      </c>
      <c r="I2495" s="9">
        <f>Source!AW1291</f>
        <v>1</v>
      </c>
      <c r="J2495" s="9">
        <f>IF(Source!BC1291&lt;&gt; 0, Source!BC1291, 1)</f>
        <v>1</v>
      </c>
      <c r="K2495" s="21">
        <f>Source!P1291</f>
        <v>9.06</v>
      </c>
      <c r="L2495" s="21"/>
    </row>
    <row r="2496" spans="1:22" ht="14.25" x14ac:dyDescent="0.2">
      <c r="A2496" s="18"/>
      <c r="B2496" s="18"/>
      <c r="C2496" s="18"/>
      <c r="D2496" s="18" t="s">
        <v>1139</v>
      </c>
      <c r="E2496" s="19" t="s">
        <v>1140</v>
      </c>
      <c r="F2496" s="9">
        <f>Source!AT1291</f>
        <v>70</v>
      </c>
      <c r="G2496" s="21"/>
      <c r="H2496" s="20"/>
      <c r="I2496" s="9"/>
      <c r="J2496" s="9"/>
      <c r="K2496" s="21">
        <f>SUM(R2493:R2495)</f>
        <v>298.06</v>
      </c>
      <c r="L2496" s="21"/>
    </row>
    <row r="2497" spans="1:22" ht="14.25" x14ac:dyDescent="0.2">
      <c r="A2497" s="18"/>
      <c r="B2497" s="18"/>
      <c r="C2497" s="18"/>
      <c r="D2497" s="18" t="s">
        <v>1141</v>
      </c>
      <c r="E2497" s="19" t="s">
        <v>1140</v>
      </c>
      <c r="F2497" s="9">
        <f>Source!AU1291</f>
        <v>10</v>
      </c>
      <c r="G2497" s="21"/>
      <c r="H2497" s="20"/>
      <c r="I2497" s="9"/>
      <c r="J2497" s="9"/>
      <c r="K2497" s="21">
        <f>SUM(T2493:T2496)</f>
        <v>42.58</v>
      </c>
      <c r="L2497" s="21"/>
    </row>
    <row r="2498" spans="1:22" ht="14.25" x14ac:dyDescent="0.2">
      <c r="A2498" s="18"/>
      <c r="B2498" s="18"/>
      <c r="C2498" s="18"/>
      <c r="D2498" s="18" t="s">
        <v>1142</v>
      </c>
      <c r="E2498" s="19" t="s">
        <v>1143</v>
      </c>
      <c r="F2498" s="9">
        <f>Source!AQ1291</f>
        <v>0.3</v>
      </c>
      <c r="G2498" s="21"/>
      <c r="H2498" s="20" t="str">
        <f>Source!DI1291</f>
        <v>)*2</v>
      </c>
      <c r="I2498" s="9">
        <f>Source!AV1291</f>
        <v>1</v>
      </c>
      <c r="J2498" s="9"/>
      <c r="K2498" s="21"/>
      <c r="L2498" s="21">
        <f>Source!U1291</f>
        <v>0.6</v>
      </c>
    </row>
    <row r="2499" spans="1:22" ht="15" x14ac:dyDescent="0.25">
      <c r="A2499" s="24"/>
      <c r="B2499" s="24"/>
      <c r="C2499" s="24"/>
      <c r="D2499" s="24"/>
      <c r="E2499" s="24"/>
      <c r="F2499" s="24"/>
      <c r="G2499" s="24"/>
      <c r="H2499" s="24"/>
      <c r="I2499" s="24"/>
      <c r="J2499" s="57">
        <f>K2494+K2495+K2496+K2497</f>
        <v>775.50000000000011</v>
      </c>
      <c r="K2499" s="57"/>
      <c r="L2499" s="25">
        <f>IF(Source!I1291&lt;&gt;0, ROUND(J2499/Source!I1291, 2), 0)</f>
        <v>775.5</v>
      </c>
      <c r="P2499" s="23">
        <f>J2499</f>
        <v>775.50000000000011</v>
      </c>
    </row>
    <row r="2500" spans="1:22" ht="71.25" x14ac:dyDescent="0.2">
      <c r="A2500" s="18">
        <v>288</v>
      </c>
      <c r="B2500" s="18">
        <v>288</v>
      </c>
      <c r="C2500" s="18" t="str">
        <f>Source!F1292</f>
        <v>1.21-2303-19-1/1</v>
      </c>
      <c r="D2500" s="18" t="str">
        <f>Source!G1292</f>
        <v>Техническое обслуживание выключателей автоматических однополюсных установочных на номинальный ток до 63 А / Автоматический выключатель 1Р 6А</v>
      </c>
      <c r="E2500" s="19" t="str">
        <f>Source!H1292</f>
        <v>шт.</v>
      </c>
      <c r="F2500" s="9">
        <f>Source!I1292</f>
        <v>4</v>
      </c>
      <c r="G2500" s="21"/>
      <c r="H2500" s="20"/>
      <c r="I2500" s="9"/>
      <c r="J2500" s="9"/>
      <c r="K2500" s="21"/>
      <c r="L2500" s="21"/>
      <c r="Q2500">
        <f>ROUND((Source!BZ1292/100)*ROUND((Source!AF1292*Source!AV1292)*Source!I1292, 2), 2)</f>
        <v>2074.77</v>
      </c>
      <c r="R2500">
        <f>Source!X1292</f>
        <v>2074.77</v>
      </c>
      <c r="S2500">
        <f>ROUND((Source!CA1292/100)*ROUND((Source!AF1292*Source!AV1292)*Source!I1292, 2), 2)</f>
        <v>296.39999999999998</v>
      </c>
      <c r="T2500">
        <f>Source!Y1292</f>
        <v>296.39999999999998</v>
      </c>
      <c r="U2500">
        <f>ROUND((175/100)*ROUND((Source!AE1292*Source!AV1292)*Source!I1292, 2), 2)</f>
        <v>0</v>
      </c>
      <c r="V2500">
        <f>ROUND((108/100)*ROUND(Source!CS1292*Source!I1292, 2), 2)</f>
        <v>0</v>
      </c>
    </row>
    <row r="2501" spans="1:22" ht="14.25" x14ac:dyDescent="0.2">
      <c r="A2501" s="18"/>
      <c r="B2501" s="18"/>
      <c r="C2501" s="18"/>
      <c r="D2501" s="18" t="s">
        <v>1136</v>
      </c>
      <c r="E2501" s="19"/>
      <c r="F2501" s="9"/>
      <c r="G2501" s="21">
        <f>Source!AO1292</f>
        <v>740.99</v>
      </c>
      <c r="H2501" s="20" t="str">
        <f>Source!DG1292</f>
        <v/>
      </c>
      <c r="I2501" s="9">
        <f>Source!AV1292</f>
        <v>1</v>
      </c>
      <c r="J2501" s="9">
        <f>IF(Source!BA1292&lt;&gt; 0, Source!BA1292, 1)</f>
        <v>1</v>
      </c>
      <c r="K2501" s="21">
        <f>Source!S1292</f>
        <v>2963.96</v>
      </c>
      <c r="L2501" s="21"/>
    </row>
    <row r="2502" spans="1:22" ht="14.25" x14ac:dyDescent="0.2">
      <c r="A2502" s="18"/>
      <c r="B2502" s="18"/>
      <c r="C2502" s="18"/>
      <c r="D2502" s="18" t="s">
        <v>1138</v>
      </c>
      <c r="E2502" s="19"/>
      <c r="F2502" s="9"/>
      <c r="G2502" s="21">
        <f>Source!AL1292</f>
        <v>1.7</v>
      </c>
      <c r="H2502" s="20" t="str">
        <f>Source!DD1292</f>
        <v/>
      </c>
      <c r="I2502" s="9">
        <f>Source!AW1292</f>
        <v>1</v>
      </c>
      <c r="J2502" s="9">
        <f>IF(Source!BC1292&lt;&gt; 0, Source!BC1292, 1)</f>
        <v>1</v>
      </c>
      <c r="K2502" s="21">
        <f>Source!P1292</f>
        <v>6.8</v>
      </c>
      <c r="L2502" s="21"/>
    </row>
    <row r="2503" spans="1:22" ht="14.25" x14ac:dyDescent="0.2">
      <c r="A2503" s="18"/>
      <c r="B2503" s="18"/>
      <c r="C2503" s="18"/>
      <c r="D2503" s="18" t="s">
        <v>1139</v>
      </c>
      <c r="E2503" s="19" t="s">
        <v>1140</v>
      </c>
      <c r="F2503" s="9">
        <f>Source!AT1292</f>
        <v>70</v>
      </c>
      <c r="G2503" s="21"/>
      <c r="H2503" s="20"/>
      <c r="I2503" s="9"/>
      <c r="J2503" s="9"/>
      <c r="K2503" s="21">
        <f>SUM(R2500:R2502)</f>
        <v>2074.77</v>
      </c>
      <c r="L2503" s="21"/>
    </row>
    <row r="2504" spans="1:22" ht="14.25" x14ac:dyDescent="0.2">
      <c r="A2504" s="18"/>
      <c r="B2504" s="18"/>
      <c r="C2504" s="18"/>
      <c r="D2504" s="18" t="s">
        <v>1141</v>
      </c>
      <c r="E2504" s="19" t="s">
        <v>1140</v>
      </c>
      <c r="F2504" s="9">
        <f>Source!AU1292</f>
        <v>10</v>
      </c>
      <c r="G2504" s="21"/>
      <c r="H2504" s="20"/>
      <c r="I2504" s="9"/>
      <c r="J2504" s="9"/>
      <c r="K2504" s="21">
        <f>SUM(T2500:T2503)</f>
        <v>296.39999999999998</v>
      </c>
      <c r="L2504" s="21"/>
    </row>
    <row r="2505" spans="1:22" ht="14.25" x14ac:dyDescent="0.2">
      <c r="A2505" s="18"/>
      <c r="B2505" s="18"/>
      <c r="C2505" s="18"/>
      <c r="D2505" s="18" t="s">
        <v>1142</v>
      </c>
      <c r="E2505" s="19" t="s">
        <v>1143</v>
      </c>
      <c r="F2505" s="9">
        <f>Source!AQ1292</f>
        <v>1.2</v>
      </c>
      <c r="G2505" s="21"/>
      <c r="H2505" s="20" t="str">
        <f>Source!DI1292</f>
        <v/>
      </c>
      <c r="I2505" s="9">
        <f>Source!AV1292</f>
        <v>1</v>
      </c>
      <c r="J2505" s="9"/>
      <c r="K2505" s="21"/>
      <c r="L2505" s="21">
        <f>Source!U1292</f>
        <v>4.8</v>
      </c>
    </row>
    <row r="2506" spans="1:22" ht="15" x14ac:dyDescent="0.25">
      <c r="A2506" s="24"/>
      <c r="B2506" s="24"/>
      <c r="C2506" s="24"/>
      <c r="D2506" s="24"/>
      <c r="E2506" s="24"/>
      <c r="F2506" s="24"/>
      <c r="G2506" s="24"/>
      <c r="H2506" s="24"/>
      <c r="I2506" s="24"/>
      <c r="J2506" s="57">
        <f>K2501+K2502+K2503+K2504</f>
        <v>5341.93</v>
      </c>
      <c r="K2506" s="57"/>
      <c r="L2506" s="25">
        <f>IF(Source!I1292&lt;&gt;0, ROUND(J2506/Source!I1292, 2), 0)</f>
        <v>1335.48</v>
      </c>
      <c r="P2506" s="23">
        <f>J2506</f>
        <v>5341.93</v>
      </c>
    </row>
    <row r="2507" spans="1:22" ht="57" x14ac:dyDescent="0.2">
      <c r="A2507" s="18">
        <v>289</v>
      </c>
      <c r="B2507" s="18">
        <v>289</v>
      </c>
      <c r="C2507" s="18" t="str">
        <f>Source!F1294</f>
        <v>1.21-2203-27-1/1</v>
      </c>
      <c r="D2507" s="18" t="str">
        <f>Source!G1294</f>
        <v>Техническое обслуживание контакторов номинальный ток до 160 А / КОНТАКТОР КМ-16 16А 2НО 230В AC3 220В 50ГЦ</v>
      </c>
      <c r="E2507" s="19" t="str">
        <f>Source!H1294</f>
        <v>шт.</v>
      </c>
      <c r="F2507" s="9">
        <f>Source!I1294</f>
        <v>3</v>
      </c>
      <c r="G2507" s="21"/>
      <c r="H2507" s="20"/>
      <c r="I2507" s="9"/>
      <c r="J2507" s="9"/>
      <c r="K2507" s="21"/>
      <c r="L2507" s="21"/>
      <c r="Q2507">
        <f>ROUND((Source!BZ1294/100)*ROUND((Source!AF1294*Source!AV1294)*Source!I1294, 2), 2)</f>
        <v>2074.8000000000002</v>
      </c>
      <c r="R2507">
        <f>Source!X1294</f>
        <v>2074.8000000000002</v>
      </c>
      <c r="S2507">
        <f>ROUND((Source!CA1294/100)*ROUND((Source!AF1294*Source!AV1294)*Source!I1294, 2), 2)</f>
        <v>296.39999999999998</v>
      </c>
      <c r="T2507">
        <f>Source!Y1294</f>
        <v>296.39999999999998</v>
      </c>
      <c r="U2507">
        <f>ROUND((175/100)*ROUND((Source!AE1294*Source!AV1294)*Source!I1294, 2), 2)</f>
        <v>0</v>
      </c>
      <c r="V2507">
        <f>ROUND((108/100)*ROUND(Source!CS1294*Source!I1294, 2), 2)</f>
        <v>0</v>
      </c>
    </row>
    <row r="2508" spans="1:22" ht="14.25" x14ac:dyDescent="0.2">
      <c r="A2508" s="18"/>
      <c r="B2508" s="18"/>
      <c r="C2508" s="18"/>
      <c r="D2508" s="18" t="s">
        <v>1136</v>
      </c>
      <c r="E2508" s="19"/>
      <c r="F2508" s="9"/>
      <c r="G2508" s="21">
        <f>Source!AO1294</f>
        <v>247</v>
      </c>
      <c r="H2508" s="20" t="str">
        <f>Source!DG1294</f>
        <v>)*4</v>
      </c>
      <c r="I2508" s="9">
        <f>Source!AV1294</f>
        <v>1</v>
      </c>
      <c r="J2508" s="9">
        <f>IF(Source!BA1294&lt;&gt; 0, Source!BA1294, 1)</f>
        <v>1</v>
      </c>
      <c r="K2508" s="21">
        <f>Source!S1294</f>
        <v>2964</v>
      </c>
      <c r="L2508" s="21"/>
    </row>
    <row r="2509" spans="1:22" ht="14.25" x14ac:dyDescent="0.2">
      <c r="A2509" s="18"/>
      <c r="B2509" s="18"/>
      <c r="C2509" s="18"/>
      <c r="D2509" s="18" t="s">
        <v>1138</v>
      </c>
      <c r="E2509" s="19"/>
      <c r="F2509" s="9"/>
      <c r="G2509" s="21">
        <f>Source!AL1294</f>
        <v>19.309999999999999</v>
      </c>
      <c r="H2509" s="20" t="str">
        <f>Source!DD1294</f>
        <v>)*4</v>
      </c>
      <c r="I2509" s="9">
        <f>Source!AW1294</f>
        <v>1</v>
      </c>
      <c r="J2509" s="9">
        <f>IF(Source!BC1294&lt;&gt; 0, Source!BC1294, 1)</f>
        <v>1</v>
      </c>
      <c r="K2509" s="21">
        <f>Source!P1294</f>
        <v>231.72</v>
      </c>
      <c r="L2509" s="21"/>
    </row>
    <row r="2510" spans="1:22" ht="14.25" x14ac:dyDescent="0.2">
      <c r="A2510" s="18"/>
      <c r="B2510" s="18"/>
      <c r="C2510" s="18"/>
      <c r="D2510" s="18" t="s">
        <v>1139</v>
      </c>
      <c r="E2510" s="19" t="s">
        <v>1140</v>
      </c>
      <c r="F2510" s="9">
        <f>Source!AT1294</f>
        <v>70</v>
      </c>
      <c r="G2510" s="21"/>
      <c r="H2510" s="20"/>
      <c r="I2510" s="9"/>
      <c r="J2510" s="9"/>
      <c r="K2510" s="21">
        <f>SUM(R2507:R2509)</f>
        <v>2074.8000000000002</v>
      </c>
      <c r="L2510" s="21"/>
    </row>
    <row r="2511" spans="1:22" ht="14.25" x14ac:dyDescent="0.2">
      <c r="A2511" s="18"/>
      <c r="B2511" s="18"/>
      <c r="C2511" s="18"/>
      <c r="D2511" s="18" t="s">
        <v>1141</v>
      </c>
      <c r="E2511" s="19" t="s">
        <v>1140</v>
      </c>
      <c r="F2511" s="9">
        <f>Source!AU1294</f>
        <v>10</v>
      </c>
      <c r="G2511" s="21"/>
      <c r="H2511" s="20"/>
      <c r="I2511" s="9"/>
      <c r="J2511" s="9"/>
      <c r="K2511" s="21">
        <f>SUM(T2507:T2510)</f>
        <v>296.39999999999998</v>
      </c>
      <c r="L2511" s="21"/>
    </row>
    <row r="2512" spans="1:22" ht="14.25" x14ac:dyDescent="0.2">
      <c r="A2512" s="18"/>
      <c r="B2512" s="18"/>
      <c r="C2512" s="18"/>
      <c r="D2512" s="18" t="s">
        <v>1142</v>
      </c>
      <c r="E2512" s="19" t="s">
        <v>1143</v>
      </c>
      <c r="F2512" s="9">
        <f>Source!AQ1294</f>
        <v>0.4</v>
      </c>
      <c r="G2512" s="21"/>
      <c r="H2512" s="20" t="str">
        <f>Source!DI1294</f>
        <v>)*4</v>
      </c>
      <c r="I2512" s="9">
        <f>Source!AV1294</f>
        <v>1</v>
      </c>
      <c r="J2512" s="9"/>
      <c r="K2512" s="21"/>
      <c r="L2512" s="21">
        <f>Source!U1294</f>
        <v>4.8000000000000007</v>
      </c>
    </row>
    <row r="2513" spans="1:22" ht="15" x14ac:dyDescent="0.25">
      <c r="A2513" s="24"/>
      <c r="B2513" s="24"/>
      <c r="C2513" s="24"/>
      <c r="D2513" s="24"/>
      <c r="E2513" s="24"/>
      <c r="F2513" s="24"/>
      <c r="G2513" s="24"/>
      <c r="H2513" s="24"/>
      <c r="I2513" s="24"/>
      <c r="J2513" s="57">
        <f>K2508+K2509+K2510+K2511</f>
        <v>5566.92</v>
      </c>
      <c r="K2513" s="57"/>
      <c r="L2513" s="25">
        <f>IF(Source!I1294&lt;&gt;0, ROUND(J2513/Source!I1294, 2), 0)</f>
        <v>1855.64</v>
      </c>
      <c r="P2513" s="23">
        <f>J2513</f>
        <v>5566.92</v>
      </c>
    </row>
    <row r="2515" spans="1:22" ht="15" x14ac:dyDescent="0.25">
      <c r="C2515" s="58" t="str">
        <f>Source!G1295</f>
        <v>ЩВ</v>
      </c>
      <c r="D2515" s="58"/>
      <c r="E2515" s="58"/>
      <c r="F2515" s="58"/>
      <c r="G2515" s="58"/>
      <c r="H2515" s="58"/>
      <c r="I2515" s="58"/>
      <c r="J2515" s="58"/>
      <c r="K2515" s="58"/>
    </row>
    <row r="2516" spans="1:22" ht="42.75" x14ac:dyDescent="0.2">
      <c r="A2516" s="18">
        <v>290</v>
      </c>
      <c r="B2516" s="18">
        <v>290</v>
      </c>
      <c r="C2516" s="18" t="str">
        <f>Source!F1297</f>
        <v>1.21-2303-28-1/1</v>
      </c>
      <c r="D2516" s="18" t="str">
        <f>Source!G1297</f>
        <v>Техническое обслуживание автоматического выключателя до 160 А / Выключатель нагрузки 3P 63А AVN</v>
      </c>
      <c r="E2516" s="19" t="str">
        <f>Source!H1297</f>
        <v>шт.</v>
      </c>
      <c r="F2516" s="9">
        <f>Source!I1297</f>
        <v>1</v>
      </c>
      <c r="G2516" s="21"/>
      <c r="H2516" s="20"/>
      <c r="I2516" s="9"/>
      <c r="J2516" s="9"/>
      <c r="K2516" s="21"/>
      <c r="L2516" s="21"/>
      <c r="Q2516">
        <f>ROUND((Source!BZ1297/100)*ROUND((Source!AF1297*Source!AV1297)*Source!I1297, 2), 2)</f>
        <v>298.06</v>
      </c>
      <c r="R2516">
        <f>Source!X1297</f>
        <v>298.06</v>
      </c>
      <c r="S2516">
        <f>ROUND((Source!CA1297/100)*ROUND((Source!AF1297*Source!AV1297)*Source!I1297, 2), 2)</f>
        <v>42.58</v>
      </c>
      <c r="T2516">
        <f>Source!Y1297</f>
        <v>42.58</v>
      </c>
      <c r="U2516">
        <f>ROUND((175/100)*ROUND((Source!AE1297*Source!AV1297)*Source!I1297, 2), 2)</f>
        <v>0</v>
      </c>
      <c r="V2516">
        <f>ROUND((108/100)*ROUND(Source!CS1297*Source!I1297, 2), 2)</f>
        <v>0</v>
      </c>
    </row>
    <row r="2517" spans="1:22" ht="14.25" x14ac:dyDescent="0.2">
      <c r="A2517" s="18"/>
      <c r="B2517" s="18"/>
      <c r="C2517" s="18"/>
      <c r="D2517" s="18" t="s">
        <v>1136</v>
      </c>
      <c r="E2517" s="19"/>
      <c r="F2517" s="9"/>
      <c r="G2517" s="21">
        <f>Source!AO1297</f>
        <v>212.9</v>
      </c>
      <c r="H2517" s="20" t="str">
        <f>Source!DG1297</f>
        <v>)*2</v>
      </c>
      <c r="I2517" s="9">
        <f>Source!AV1297</f>
        <v>1</v>
      </c>
      <c r="J2517" s="9">
        <f>IF(Source!BA1297&lt;&gt; 0, Source!BA1297, 1)</f>
        <v>1</v>
      </c>
      <c r="K2517" s="21">
        <f>Source!S1297</f>
        <v>425.8</v>
      </c>
      <c r="L2517" s="21"/>
    </row>
    <row r="2518" spans="1:22" ht="14.25" x14ac:dyDescent="0.2">
      <c r="A2518" s="18"/>
      <c r="B2518" s="18"/>
      <c r="C2518" s="18"/>
      <c r="D2518" s="18" t="s">
        <v>1138</v>
      </c>
      <c r="E2518" s="19"/>
      <c r="F2518" s="9"/>
      <c r="G2518" s="21">
        <f>Source!AL1297</f>
        <v>4.53</v>
      </c>
      <c r="H2518" s="20" t="str">
        <f>Source!DD1297</f>
        <v>)*2</v>
      </c>
      <c r="I2518" s="9">
        <f>Source!AW1297</f>
        <v>1</v>
      </c>
      <c r="J2518" s="9">
        <f>IF(Source!BC1297&lt;&gt; 0, Source!BC1297, 1)</f>
        <v>1</v>
      </c>
      <c r="K2518" s="21">
        <f>Source!P1297</f>
        <v>9.06</v>
      </c>
      <c r="L2518" s="21"/>
    </row>
    <row r="2519" spans="1:22" ht="14.25" x14ac:dyDescent="0.2">
      <c r="A2519" s="18"/>
      <c r="B2519" s="18"/>
      <c r="C2519" s="18"/>
      <c r="D2519" s="18" t="s">
        <v>1139</v>
      </c>
      <c r="E2519" s="19" t="s">
        <v>1140</v>
      </c>
      <c r="F2519" s="9">
        <f>Source!AT1297</f>
        <v>70</v>
      </c>
      <c r="G2519" s="21"/>
      <c r="H2519" s="20"/>
      <c r="I2519" s="9"/>
      <c r="J2519" s="9"/>
      <c r="K2519" s="21">
        <f>SUM(R2516:R2518)</f>
        <v>298.06</v>
      </c>
      <c r="L2519" s="21"/>
    </row>
    <row r="2520" spans="1:22" ht="14.25" x14ac:dyDescent="0.2">
      <c r="A2520" s="18"/>
      <c r="B2520" s="18"/>
      <c r="C2520" s="18"/>
      <c r="D2520" s="18" t="s">
        <v>1141</v>
      </c>
      <c r="E2520" s="19" t="s">
        <v>1140</v>
      </c>
      <c r="F2520" s="9">
        <f>Source!AU1297</f>
        <v>10</v>
      </c>
      <c r="G2520" s="21"/>
      <c r="H2520" s="20"/>
      <c r="I2520" s="9"/>
      <c r="J2520" s="9"/>
      <c r="K2520" s="21">
        <f>SUM(T2516:T2519)</f>
        <v>42.58</v>
      </c>
      <c r="L2520" s="21"/>
    </row>
    <row r="2521" spans="1:22" ht="14.25" x14ac:dyDescent="0.2">
      <c r="A2521" s="18"/>
      <c r="B2521" s="18"/>
      <c r="C2521" s="18"/>
      <c r="D2521" s="18" t="s">
        <v>1142</v>
      </c>
      <c r="E2521" s="19" t="s">
        <v>1143</v>
      </c>
      <c r="F2521" s="9">
        <f>Source!AQ1297</f>
        <v>0.3</v>
      </c>
      <c r="G2521" s="21"/>
      <c r="H2521" s="20" t="str">
        <f>Source!DI1297</f>
        <v>)*2</v>
      </c>
      <c r="I2521" s="9">
        <f>Source!AV1297</f>
        <v>1</v>
      </c>
      <c r="J2521" s="9"/>
      <c r="K2521" s="21"/>
      <c r="L2521" s="21">
        <f>Source!U1297</f>
        <v>0.6</v>
      </c>
    </row>
    <row r="2522" spans="1:22" ht="15" x14ac:dyDescent="0.25">
      <c r="A2522" s="24"/>
      <c r="B2522" s="24"/>
      <c r="C2522" s="24"/>
      <c r="D2522" s="24"/>
      <c r="E2522" s="24"/>
      <c r="F2522" s="24"/>
      <c r="G2522" s="24"/>
      <c r="H2522" s="24"/>
      <c r="I2522" s="24"/>
      <c r="J2522" s="57">
        <f>K2517+K2518+K2519+K2520</f>
        <v>775.50000000000011</v>
      </c>
      <c r="K2522" s="57"/>
      <c r="L2522" s="25">
        <f>IF(Source!I1297&lt;&gt;0, ROUND(J2522/Source!I1297, 2), 0)</f>
        <v>775.5</v>
      </c>
      <c r="P2522" s="23">
        <f>J2522</f>
        <v>775.50000000000011</v>
      </c>
    </row>
    <row r="2523" spans="1:22" ht="85.5" x14ac:dyDescent="0.2">
      <c r="A2523" s="18">
        <v>291</v>
      </c>
      <c r="B2523" s="18">
        <v>291</v>
      </c>
      <c r="C2523" s="18" t="str">
        <f>Source!F1298</f>
        <v>1.21-2303-3-1/1</v>
      </c>
      <c r="D2523" s="18" t="str">
        <f>Source!G1298</f>
        <v>Техническое обслуживание выключателей автоматических трехполюсных установочных, номинальный ток до 200 А, / Автоматический выключатель ЗР 40А; ЗР 25А; ЗР 10А</v>
      </c>
      <c r="E2523" s="19" t="str">
        <f>Source!H1298</f>
        <v>шт.</v>
      </c>
      <c r="F2523" s="9">
        <f>Source!I1298</f>
        <v>3</v>
      </c>
      <c r="G2523" s="21"/>
      <c r="H2523" s="20"/>
      <c r="I2523" s="9"/>
      <c r="J2523" s="9"/>
      <c r="K2523" s="21"/>
      <c r="L2523" s="21"/>
      <c r="Q2523">
        <f>ROUND((Source!BZ1298/100)*ROUND((Source!AF1298*Source!AV1298)*Source!I1298, 2), 2)</f>
        <v>1945.08</v>
      </c>
      <c r="R2523">
        <f>Source!X1298</f>
        <v>1945.08</v>
      </c>
      <c r="S2523">
        <f>ROUND((Source!CA1298/100)*ROUND((Source!AF1298*Source!AV1298)*Source!I1298, 2), 2)</f>
        <v>277.87</v>
      </c>
      <c r="T2523">
        <f>Source!Y1298</f>
        <v>277.87</v>
      </c>
      <c r="U2523">
        <f>ROUND((175/100)*ROUND((Source!AE1298*Source!AV1298)*Source!I1298, 2), 2)</f>
        <v>0</v>
      </c>
      <c r="V2523">
        <f>ROUND((108/100)*ROUND(Source!CS1298*Source!I1298, 2), 2)</f>
        <v>0</v>
      </c>
    </row>
    <row r="2524" spans="1:22" x14ac:dyDescent="0.2">
      <c r="D2524" s="22" t="str">
        <f>"Объем: "&amp;Source!I1298&amp;"=1+"&amp;"1+"&amp;"1"</f>
        <v>Объем: 3=1+1+1</v>
      </c>
    </row>
    <row r="2525" spans="1:22" ht="14.25" x14ac:dyDescent="0.2">
      <c r="A2525" s="18"/>
      <c r="B2525" s="18"/>
      <c r="C2525" s="18"/>
      <c r="D2525" s="18" t="s">
        <v>1136</v>
      </c>
      <c r="E2525" s="19"/>
      <c r="F2525" s="9"/>
      <c r="G2525" s="21">
        <f>Source!AO1298</f>
        <v>926.23</v>
      </c>
      <c r="H2525" s="20" t="str">
        <f>Source!DG1298</f>
        <v/>
      </c>
      <c r="I2525" s="9">
        <f>Source!AV1298</f>
        <v>1</v>
      </c>
      <c r="J2525" s="9">
        <f>IF(Source!BA1298&lt;&gt; 0, Source!BA1298, 1)</f>
        <v>1</v>
      </c>
      <c r="K2525" s="21">
        <f>Source!S1298</f>
        <v>2778.69</v>
      </c>
      <c r="L2525" s="21"/>
    </row>
    <row r="2526" spans="1:22" ht="14.25" x14ac:dyDescent="0.2">
      <c r="A2526" s="18"/>
      <c r="B2526" s="18"/>
      <c r="C2526" s="18"/>
      <c r="D2526" s="18" t="s">
        <v>1138</v>
      </c>
      <c r="E2526" s="19"/>
      <c r="F2526" s="9"/>
      <c r="G2526" s="21">
        <f>Source!AL1298</f>
        <v>12.39</v>
      </c>
      <c r="H2526" s="20" t="str">
        <f>Source!DD1298</f>
        <v/>
      </c>
      <c r="I2526" s="9">
        <f>Source!AW1298</f>
        <v>1</v>
      </c>
      <c r="J2526" s="9">
        <f>IF(Source!BC1298&lt;&gt; 0, Source!BC1298, 1)</f>
        <v>1</v>
      </c>
      <c r="K2526" s="21">
        <f>Source!P1298</f>
        <v>37.17</v>
      </c>
      <c r="L2526" s="21"/>
    </row>
    <row r="2527" spans="1:22" ht="14.25" x14ac:dyDescent="0.2">
      <c r="A2527" s="18"/>
      <c r="B2527" s="18"/>
      <c r="C2527" s="18"/>
      <c r="D2527" s="18" t="s">
        <v>1139</v>
      </c>
      <c r="E2527" s="19" t="s">
        <v>1140</v>
      </c>
      <c r="F2527" s="9">
        <f>Source!AT1298</f>
        <v>70</v>
      </c>
      <c r="G2527" s="21"/>
      <c r="H2527" s="20"/>
      <c r="I2527" s="9"/>
      <c r="J2527" s="9"/>
      <c r="K2527" s="21">
        <f>SUM(R2523:R2526)</f>
        <v>1945.08</v>
      </c>
      <c r="L2527" s="21"/>
    </row>
    <row r="2528" spans="1:22" ht="14.25" x14ac:dyDescent="0.2">
      <c r="A2528" s="18"/>
      <c r="B2528" s="18"/>
      <c r="C2528" s="18"/>
      <c r="D2528" s="18" t="s">
        <v>1141</v>
      </c>
      <c r="E2528" s="19" t="s">
        <v>1140</v>
      </c>
      <c r="F2528" s="9">
        <f>Source!AU1298</f>
        <v>10</v>
      </c>
      <c r="G2528" s="21"/>
      <c r="H2528" s="20"/>
      <c r="I2528" s="9"/>
      <c r="J2528" s="9"/>
      <c r="K2528" s="21">
        <f>SUM(T2523:T2527)</f>
        <v>277.87</v>
      </c>
      <c r="L2528" s="21"/>
    </row>
    <row r="2529" spans="1:22" ht="14.25" x14ac:dyDescent="0.2">
      <c r="A2529" s="18"/>
      <c r="B2529" s="18"/>
      <c r="C2529" s="18"/>
      <c r="D2529" s="18" t="s">
        <v>1142</v>
      </c>
      <c r="E2529" s="19" t="s">
        <v>1143</v>
      </c>
      <c r="F2529" s="9">
        <f>Source!AQ1298</f>
        <v>1.5</v>
      </c>
      <c r="G2529" s="21"/>
      <c r="H2529" s="20" t="str">
        <f>Source!DI1298</f>
        <v/>
      </c>
      <c r="I2529" s="9">
        <f>Source!AV1298</f>
        <v>1</v>
      </c>
      <c r="J2529" s="9"/>
      <c r="K2529" s="21"/>
      <c r="L2529" s="21">
        <f>Source!U1298</f>
        <v>4.5</v>
      </c>
    </row>
    <row r="2530" spans="1:22" ht="15" x14ac:dyDescent="0.25">
      <c r="A2530" s="24"/>
      <c r="B2530" s="24"/>
      <c r="C2530" s="24"/>
      <c r="D2530" s="24"/>
      <c r="E2530" s="24"/>
      <c r="F2530" s="24"/>
      <c r="G2530" s="24"/>
      <c r="H2530" s="24"/>
      <c r="I2530" s="24"/>
      <c r="J2530" s="57">
        <f>K2525+K2526+K2527+K2528</f>
        <v>5038.8100000000004</v>
      </c>
      <c r="K2530" s="57"/>
      <c r="L2530" s="25">
        <f>IF(Source!I1298&lt;&gt;0, ROUND(J2530/Source!I1298, 2), 0)</f>
        <v>1679.6</v>
      </c>
      <c r="P2530" s="23">
        <f>J2530</f>
        <v>5038.8100000000004</v>
      </c>
    </row>
    <row r="2531" spans="1:22" ht="71.25" x14ac:dyDescent="0.2">
      <c r="A2531" s="18">
        <v>292</v>
      </c>
      <c r="B2531" s="18">
        <v>292</v>
      </c>
      <c r="C2531" s="18" t="str">
        <f>Source!F1300</f>
        <v>1.21-2303-19-1/1</v>
      </c>
      <c r="D2531" s="18" t="str">
        <f>Source!G1300</f>
        <v>Техническое обслуживание выключателей автоматических однополюсных установочных на номинальный ток до 63 А / Автоматический выключатель 1Р 10А</v>
      </c>
      <c r="E2531" s="19" t="str">
        <f>Source!H1300</f>
        <v>шт.</v>
      </c>
      <c r="F2531" s="9">
        <f>Source!I1300</f>
        <v>4</v>
      </c>
      <c r="G2531" s="21"/>
      <c r="H2531" s="20"/>
      <c r="I2531" s="9"/>
      <c r="J2531" s="9"/>
      <c r="K2531" s="21"/>
      <c r="L2531" s="21"/>
      <c r="Q2531">
        <f>ROUND((Source!BZ1300/100)*ROUND((Source!AF1300*Source!AV1300)*Source!I1300, 2), 2)</f>
        <v>2074.77</v>
      </c>
      <c r="R2531">
        <f>Source!X1300</f>
        <v>2074.77</v>
      </c>
      <c r="S2531">
        <f>ROUND((Source!CA1300/100)*ROUND((Source!AF1300*Source!AV1300)*Source!I1300, 2), 2)</f>
        <v>296.39999999999998</v>
      </c>
      <c r="T2531">
        <f>Source!Y1300</f>
        <v>296.39999999999998</v>
      </c>
      <c r="U2531">
        <f>ROUND((175/100)*ROUND((Source!AE1300*Source!AV1300)*Source!I1300, 2), 2)</f>
        <v>0</v>
      </c>
      <c r="V2531">
        <f>ROUND((108/100)*ROUND(Source!CS1300*Source!I1300, 2), 2)</f>
        <v>0</v>
      </c>
    </row>
    <row r="2532" spans="1:22" ht="14.25" x14ac:dyDescent="0.2">
      <c r="A2532" s="18"/>
      <c r="B2532" s="18"/>
      <c r="C2532" s="18"/>
      <c r="D2532" s="18" t="s">
        <v>1136</v>
      </c>
      <c r="E2532" s="19"/>
      <c r="F2532" s="9"/>
      <c r="G2532" s="21">
        <f>Source!AO1300</f>
        <v>740.99</v>
      </c>
      <c r="H2532" s="20" t="str">
        <f>Source!DG1300</f>
        <v/>
      </c>
      <c r="I2532" s="9">
        <f>Source!AV1300</f>
        <v>1</v>
      </c>
      <c r="J2532" s="9">
        <f>IF(Source!BA1300&lt;&gt; 0, Source!BA1300, 1)</f>
        <v>1</v>
      </c>
      <c r="K2532" s="21">
        <f>Source!S1300</f>
        <v>2963.96</v>
      </c>
      <c r="L2532" s="21"/>
    </row>
    <row r="2533" spans="1:22" ht="14.25" x14ac:dyDescent="0.2">
      <c r="A2533" s="18"/>
      <c r="B2533" s="18"/>
      <c r="C2533" s="18"/>
      <c r="D2533" s="18" t="s">
        <v>1138</v>
      </c>
      <c r="E2533" s="19"/>
      <c r="F2533" s="9"/>
      <c r="G2533" s="21">
        <f>Source!AL1300</f>
        <v>1.7</v>
      </c>
      <c r="H2533" s="20" t="str">
        <f>Source!DD1300</f>
        <v/>
      </c>
      <c r="I2533" s="9">
        <f>Source!AW1300</f>
        <v>1</v>
      </c>
      <c r="J2533" s="9">
        <f>IF(Source!BC1300&lt;&gt; 0, Source!BC1300, 1)</f>
        <v>1</v>
      </c>
      <c r="K2533" s="21">
        <f>Source!P1300</f>
        <v>6.8</v>
      </c>
      <c r="L2533" s="21"/>
    </row>
    <row r="2534" spans="1:22" ht="14.25" x14ac:dyDescent="0.2">
      <c r="A2534" s="18"/>
      <c r="B2534" s="18"/>
      <c r="C2534" s="18"/>
      <c r="D2534" s="18" t="s">
        <v>1139</v>
      </c>
      <c r="E2534" s="19" t="s">
        <v>1140</v>
      </c>
      <c r="F2534" s="9">
        <f>Source!AT1300</f>
        <v>70</v>
      </c>
      <c r="G2534" s="21"/>
      <c r="H2534" s="20"/>
      <c r="I2534" s="9"/>
      <c r="J2534" s="9"/>
      <c r="K2534" s="21">
        <f>SUM(R2531:R2533)</f>
        <v>2074.77</v>
      </c>
      <c r="L2534" s="21"/>
    </row>
    <row r="2535" spans="1:22" ht="14.25" x14ac:dyDescent="0.2">
      <c r="A2535" s="18"/>
      <c r="B2535" s="18"/>
      <c r="C2535" s="18"/>
      <c r="D2535" s="18" t="s">
        <v>1141</v>
      </c>
      <c r="E2535" s="19" t="s">
        <v>1140</v>
      </c>
      <c r="F2535" s="9">
        <f>Source!AU1300</f>
        <v>10</v>
      </c>
      <c r="G2535" s="21"/>
      <c r="H2535" s="20"/>
      <c r="I2535" s="9"/>
      <c r="J2535" s="9"/>
      <c r="K2535" s="21">
        <f>SUM(T2531:T2534)</f>
        <v>296.39999999999998</v>
      </c>
      <c r="L2535" s="21"/>
    </row>
    <row r="2536" spans="1:22" ht="14.25" x14ac:dyDescent="0.2">
      <c r="A2536" s="18"/>
      <c r="B2536" s="18"/>
      <c r="C2536" s="18"/>
      <c r="D2536" s="18" t="s">
        <v>1142</v>
      </c>
      <c r="E2536" s="19" t="s">
        <v>1143</v>
      </c>
      <c r="F2536" s="9">
        <f>Source!AQ1300</f>
        <v>1.2</v>
      </c>
      <c r="G2536" s="21"/>
      <c r="H2536" s="20" t="str">
        <f>Source!DI1300</f>
        <v/>
      </c>
      <c r="I2536" s="9">
        <f>Source!AV1300</f>
        <v>1</v>
      </c>
      <c r="J2536" s="9"/>
      <c r="K2536" s="21"/>
      <c r="L2536" s="21">
        <f>Source!U1300</f>
        <v>4.8</v>
      </c>
    </row>
    <row r="2537" spans="1:22" ht="15" x14ac:dyDescent="0.25">
      <c r="A2537" s="24"/>
      <c r="B2537" s="24"/>
      <c r="C2537" s="24"/>
      <c r="D2537" s="24"/>
      <c r="E2537" s="24"/>
      <c r="F2537" s="24"/>
      <c r="G2537" s="24"/>
      <c r="H2537" s="24"/>
      <c r="I2537" s="24"/>
      <c r="J2537" s="57">
        <f>K2532+K2533+K2534+K2535</f>
        <v>5341.93</v>
      </c>
      <c r="K2537" s="57"/>
      <c r="L2537" s="25">
        <f>IF(Source!I1300&lt;&gt;0, ROUND(J2537/Source!I1300, 2), 0)</f>
        <v>1335.48</v>
      </c>
      <c r="P2537" s="23">
        <f>J2537</f>
        <v>5341.93</v>
      </c>
    </row>
    <row r="2538" spans="1:22" ht="42.75" x14ac:dyDescent="0.2">
      <c r="A2538" s="18">
        <v>293</v>
      </c>
      <c r="B2538" s="18">
        <v>293</v>
      </c>
      <c r="C2538" s="18" t="str">
        <f>Source!F1302</f>
        <v>1.21-2203-17-1/1</v>
      </c>
      <c r="D2538" s="18" t="str">
        <f>Source!G1302</f>
        <v>Техническое обслуживание ящика с понижающим трансформатором типа ЯТП</v>
      </c>
      <c r="E2538" s="19" t="str">
        <f>Source!H1302</f>
        <v>шт.</v>
      </c>
      <c r="F2538" s="9">
        <f>Source!I1302</f>
        <v>4</v>
      </c>
      <c r="G2538" s="21"/>
      <c r="H2538" s="20"/>
      <c r="I2538" s="9"/>
      <c r="J2538" s="9"/>
      <c r="K2538" s="21"/>
      <c r="L2538" s="21"/>
      <c r="Q2538">
        <f>ROUND((Source!BZ1302/100)*ROUND((Source!AF1302*Source!AV1302)*Source!I1302, 2), 2)</f>
        <v>822.08</v>
      </c>
      <c r="R2538">
        <f>Source!X1302</f>
        <v>822.08</v>
      </c>
      <c r="S2538">
        <f>ROUND((Source!CA1302/100)*ROUND((Source!AF1302*Source!AV1302)*Source!I1302, 2), 2)</f>
        <v>117.44</v>
      </c>
      <c r="T2538">
        <f>Source!Y1302</f>
        <v>117.44</v>
      </c>
      <c r="U2538">
        <f>ROUND((175/100)*ROUND((Source!AE1302*Source!AV1302)*Source!I1302, 2), 2)</f>
        <v>231.35</v>
      </c>
      <c r="V2538">
        <f>ROUND((108/100)*ROUND(Source!CS1302*Source!I1302, 2), 2)</f>
        <v>142.78</v>
      </c>
    </row>
    <row r="2539" spans="1:22" ht="14.25" x14ac:dyDescent="0.2">
      <c r="A2539" s="18"/>
      <c r="B2539" s="18"/>
      <c r="C2539" s="18"/>
      <c r="D2539" s="18" t="s">
        <v>1136</v>
      </c>
      <c r="E2539" s="19"/>
      <c r="F2539" s="9"/>
      <c r="G2539" s="21">
        <f>Source!AO1302</f>
        <v>293.60000000000002</v>
      </c>
      <c r="H2539" s="20" t="str">
        <f>Source!DG1302</f>
        <v/>
      </c>
      <c r="I2539" s="9">
        <f>Source!AV1302</f>
        <v>1</v>
      </c>
      <c r="J2539" s="9">
        <f>IF(Source!BA1302&lt;&gt; 0, Source!BA1302, 1)</f>
        <v>1</v>
      </c>
      <c r="K2539" s="21">
        <f>Source!S1302</f>
        <v>1174.4000000000001</v>
      </c>
      <c r="L2539" s="21"/>
    </row>
    <row r="2540" spans="1:22" ht="14.25" x14ac:dyDescent="0.2">
      <c r="A2540" s="18"/>
      <c r="B2540" s="18"/>
      <c r="C2540" s="18"/>
      <c r="D2540" s="18" t="s">
        <v>1137</v>
      </c>
      <c r="E2540" s="19"/>
      <c r="F2540" s="9"/>
      <c r="G2540" s="21">
        <f>Source!AM1302</f>
        <v>52.12</v>
      </c>
      <c r="H2540" s="20" t="str">
        <f>Source!DE1302</f>
        <v/>
      </c>
      <c r="I2540" s="9">
        <f>Source!AV1302</f>
        <v>1</v>
      </c>
      <c r="J2540" s="9">
        <f>IF(Source!BB1302&lt;&gt; 0, Source!BB1302, 1)</f>
        <v>1</v>
      </c>
      <c r="K2540" s="21">
        <f>Source!Q1302</f>
        <v>208.48</v>
      </c>
      <c r="L2540" s="21"/>
    </row>
    <row r="2541" spans="1:22" ht="14.25" x14ac:dyDescent="0.2">
      <c r="A2541" s="18"/>
      <c r="B2541" s="18"/>
      <c r="C2541" s="18"/>
      <c r="D2541" s="18" t="s">
        <v>1144</v>
      </c>
      <c r="E2541" s="19"/>
      <c r="F2541" s="9"/>
      <c r="G2541" s="21">
        <f>Source!AN1302</f>
        <v>33.049999999999997</v>
      </c>
      <c r="H2541" s="20" t="str">
        <f>Source!DF1302</f>
        <v/>
      </c>
      <c r="I2541" s="9">
        <f>Source!AV1302</f>
        <v>1</v>
      </c>
      <c r="J2541" s="9">
        <f>IF(Source!BS1302&lt;&gt; 0, Source!BS1302, 1)</f>
        <v>1</v>
      </c>
      <c r="K2541" s="27">
        <f>Source!R1302</f>
        <v>132.19999999999999</v>
      </c>
      <c r="L2541" s="21"/>
    </row>
    <row r="2542" spans="1:22" ht="14.25" x14ac:dyDescent="0.2">
      <c r="A2542" s="18"/>
      <c r="B2542" s="18"/>
      <c r="C2542" s="18"/>
      <c r="D2542" s="18" t="s">
        <v>1138</v>
      </c>
      <c r="E2542" s="19"/>
      <c r="F2542" s="9"/>
      <c r="G2542" s="21">
        <f>Source!AL1302</f>
        <v>0.13</v>
      </c>
      <c r="H2542" s="20" t="str">
        <f>Source!DD1302</f>
        <v/>
      </c>
      <c r="I2542" s="9">
        <f>Source!AW1302</f>
        <v>1</v>
      </c>
      <c r="J2542" s="9">
        <f>IF(Source!BC1302&lt;&gt; 0, Source!BC1302, 1)</f>
        <v>1</v>
      </c>
      <c r="K2542" s="21">
        <f>Source!P1302</f>
        <v>0.52</v>
      </c>
      <c r="L2542" s="21"/>
    </row>
    <row r="2543" spans="1:22" ht="14.25" x14ac:dyDescent="0.2">
      <c r="A2543" s="18"/>
      <c r="B2543" s="18"/>
      <c r="C2543" s="18"/>
      <c r="D2543" s="18" t="s">
        <v>1139</v>
      </c>
      <c r="E2543" s="19" t="s">
        <v>1140</v>
      </c>
      <c r="F2543" s="9">
        <f>Source!AT1302</f>
        <v>70</v>
      </c>
      <c r="G2543" s="21"/>
      <c r="H2543" s="20"/>
      <c r="I2543" s="9"/>
      <c r="J2543" s="9"/>
      <c r="K2543" s="21">
        <f>SUM(R2538:R2542)</f>
        <v>822.08</v>
      </c>
      <c r="L2543" s="21"/>
    </row>
    <row r="2544" spans="1:22" ht="14.25" x14ac:dyDescent="0.2">
      <c r="A2544" s="18"/>
      <c r="B2544" s="18"/>
      <c r="C2544" s="18"/>
      <c r="D2544" s="18" t="s">
        <v>1141</v>
      </c>
      <c r="E2544" s="19" t="s">
        <v>1140</v>
      </c>
      <c r="F2544" s="9">
        <f>Source!AU1302</f>
        <v>10</v>
      </c>
      <c r="G2544" s="21"/>
      <c r="H2544" s="20"/>
      <c r="I2544" s="9"/>
      <c r="J2544" s="9"/>
      <c r="K2544" s="21">
        <f>SUM(T2538:T2543)</f>
        <v>117.44</v>
      </c>
      <c r="L2544" s="21"/>
    </row>
    <row r="2545" spans="1:22" ht="14.25" x14ac:dyDescent="0.2">
      <c r="A2545" s="18"/>
      <c r="B2545" s="18"/>
      <c r="C2545" s="18"/>
      <c r="D2545" s="18" t="s">
        <v>1145</v>
      </c>
      <c r="E2545" s="19" t="s">
        <v>1140</v>
      </c>
      <c r="F2545" s="9">
        <f>108</f>
        <v>108</v>
      </c>
      <c r="G2545" s="21"/>
      <c r="H2545" s="20"/>
      <c r="I2545" s="9"/>
      <c r="J2545" s="9"/>
      <c r="K2545" s="21">
        <f>SUM(V2538:V2544)</f>
        <v>142.78</v>
      </c>
      <c r="L2545" s="21"/>
    </row>
    <row r="2546" spans="1:22" ht="14.25" x14ac:dyDescent="0.2">
      <c r="A2546" s="18"/>
      <c r="B2546" s="18"/>
      <c r="C2546" s="18"/>
      <c r="D2546" s="18" t="s">
        <v>1142</v>
      </c>
      <c r="E2546" s="19" t="s">
        <v>1143</v>
      </c>
      <c r="F2546" s="9">
        <f>Source!AQ1302</f>
        <v>0.55000000000000004</v>
      </c>
      <c r="G2546" s="21"/>
      <c r="H2546" s="20" t="str">
        <f>Source!DI1302</f>
        <v/>
      </c>
      <c r="I2546" s="9">
        <f>Source!AV1302</f>
        <v>1</v>
      </c>
      <c r="J2546" s="9"/>
      <c r="K2546" s="21"/>
      <c r="L2546" s="21">
        <f>Source!U1302</f>
        <v>2.2000000000000002</v>
      </c>
    </row>
    <row r="2547" spans="1:22" ht="15" x14ac:dyDescent="0.25">
      <c r="A2547" s="24"/>
      <c r="B2547" s="24"/>
      <c r="C2547" s="24"/>
      <c r="D2547" s="24"/>
      <c r="E2547" s="24"/>
      <c r="F2547" s="24"/>
      <c r="G2547" s="24"/>
      <c r="H2547" s="24"/>
      <c r="I2547" s="24"/>
      <c r="J2547" s="57">
        <f>K2539+K2540+K2542+K2543+K2544+K2545</f>
        <v>2465.7000000000003</v>
      </c>
      <c r="K2547" s="57"/>
      <c r="L2547" s="25">
        <f>IF(Source!I1302&lt;&gt;0, ROUND(J2547/Source!I1302, 2), 0)</f>
        <v>616.42999999999995</v>
      </c>
      <c r="P2547" s="23">
        <f>J2547</f>
        <v>2465.7000000000003</v>
      </c>
    </row>
    <row r="2549" spans="1:22" ht="15" x14ac:dyDescent="0.25">
      <c r="A2549" s="55" t="str">
        <f>CONCATENATE("Итого по подразделу: ",IF(Source!G1305&lt;&gt;"Новый подраздел", Source!G1305, ""))</f>
        <v>Итого по подразделу: Щитовое оборудование 3</v>
      </c>
      <c r="B2549" s="55"/>
      <c r="C2549" s="55"/>
      <c r="D2549" s="55"/>
      <c r="E2549" s="55"/>
      <c r="F2549" s="55"/>
      <c r="G2549" s="55"/>
      <c r="H2549" s="55"/>
      <c r="I2549" s="55"/>
      <c r="J2549" s="53">
        <f>SUM(P2238:P2548)</f>
        <v>177157.15000000008</v>
      </c>
      <c r="K2549" s="54"/>
      <c r="L2549" s="26"/>
    </row>
    <row r="2552" spans="1:22" ht="16.5" x14ac:dyDescent="0.25">
      <c r="A2552" s="56" t="str">
        <f>CONCATENATE("Подраздел: ",IF(Source!G1335&lt;&gt;"Новый подраздел", Source!G1335, ""))</f>
        <v>Подраздел: Светотехнические изделия 3</v>
      </c>
      <c r="B2552" s="56"/>
      <c r="C2552" s="56"/>
      <c r="D2552" s="56"/>
      <c r="E2552" s="56"/>
      <c r="F2552" s="56"/>
      <c r="G2552" s="56"/>
      <c r="H2552" s="56"/>
      <c r="I2552" s="56"/>
      <c r="J2552" s="56"/>
      <c r="K2552" s="56"/>
      <c r="L2552" s="56"/>
    </row>
    <row r="2553" spans="1:22" ht="150.75" x14ac:dyDescent="0.2">
      <c r="A2553" s="18">
        <v>294</v>
      </c>
      <c r="B2553" s="18">
        <v>294</v>
      </c>
      <c r="C2553" s="18" t="s">
        <v>1146</v>
      </c>
      <c r="D2553" s="18" t="s">
        <v>1147</v>
      </c>
      <c r="E2553" s="19" t="str">
        <f>Source!H1339</f>
        <v>шт.</v>
      </c>
      <c r="F2553" s="9">
        <f>Source!I1339</f>
        <v>41</v>
      </c>
      <c r="G2553" s="21"/>
      <c r="H2553" s="20"/>
      <c r="I2553" s="9"/>
      <c r="J2553" s="9"/>
      <c r="K2553" s="21"/>
      <c r="L2553" s="21"/>
      <c r="Q2553">
        <f>ROUND((Source!BZ1339/100)*ROUND((Source!AF1339*Source!AV1339)*Source!I1339, 2), 2)</f>
        <v>3020.32</v>
      </c>
      <c r="R2553">
        <f>Source!X1339</f>
        <v>3020.32</v>
      </c>
      <c r="S2553">
        <f>ROUND((Source!CA1339/100)*ROUND((Source!AF1339*Source!AV1339)*Source!I1339, 2), 2)</f>
        <v>431.47</v>
      </c>
      <c r="T2553">
        <f>Source!Y1339</f>
        <v>431.47</v>
      </c>
      <c r="U2553">
        <f>ROUND((175/100)*ROUND((Source!AE1339*Source!AV1339)*Source!I1339, 2), 2)</f>
        <v>0</v>
      </c>
      <c r="V2553">
        <f>ROUND((108/100)*ROUND(Source!CS1339*Source!I1339, 2), 2)</f>
        <v>0</v>
      </c>
    </row>
    <row r="2554" spans="1:22" x14ac:dyDescent="0.2">
      <c r="D2554" s="22" t="str">
        <f>"Объем: "&amp;Source!I1339&amp;"=33+"&amp;"8"</f>
        <v>Объем: 41=33+8</v>
      </c>
    </row>
    <row r="2555" spans="1:22" ht="14.25" x14ac:dyDescent="0.2">
      <c r="A2555" s="18"/>
      <c r="B2555" s="18"/>
      <c r="C2555" s="18"/>
      <c r="D2555" s="18" t="s">
        <v>1136</v>
      </c>
      <c r="E2555" s="19"/>
      <c r="F2555" s="9"/>
      <c r="G2555" s="21">
        <f>Source!AO1339</f>
        <v>101.19</v>
      </c>
      <c r="H2555" s="20" t="str">
        <f>Source!DG1339</f>
        <v>)*1,04</v>
      </c>
      <c r="I2555" s="9">
        <f>Source!AV1339</f>
        <v>1</v>
      </c>
      <c r="J2555" s="9">
        <f>IF(Source!BA1339&lt;&gt; 0, Source!BA1339, 1)</f>
        <v>1</v>
      </c>
      <c r="K2555" s="21">
        <f>Source!S1339</f>
        <v>4314.74</v>
      </c>
      <c r="L2555" s="21"/>
    </row>
    <row r="2556" spans="1:22" ht="14.25" x14ac:dyDescent="0.2">
      <c r="A2556" s="18"/>
      <c r="B2556" s="18"/>
      <c r="C2556" s="18"/>
      <c r="D2556" s="18" t="s">
        <v>1138</v>
      </c>
      <c r="E2556" s="19"/>
      <c r="F2556" s="9"/>
      <c r="G2556" s="21">
        <f>Source!AL1339</f>
        <v>1.26</v>
      </c>
      <c r="H2556" s="20" t="str">
        <f>Source!DD1339</f>
        <v/>
      </c>
      <c r="I2556" s="9">
        <f>Source!AW1339</f>
        <v>1</v>
      </c>
      <c r="J2556" s="9">
        <f>IF(Source!BC1339&lt;&gt; 0, Source!BC1339, 1)</f>
        <v>1</v>
      </c>
      <c r="K2556" s="21">
        <f>Source!P1339</f>
        <v>51.66</v>
      </c>
      <c r="L2556" s="21"/>
    </row>
    <row r="2557" spans="1:22" ht="14.25" x14ac:dyDescent="0.2">
      <c r="A2557" s="18"/>
      <c r="B2557" s="18"/>
      <c r="C2557" s="18"/>
      <c r="D2557" s="18" t="s">
        <v>1139</v>
      </c>
      <c r="E2557" s="19" t="s">
        <v>1140</v>
      </c>
      <c r="F2557" s="9">
        <f>Source!AT1339</f>
        <v>70</v>
      </c>
      <c r="G2557" s="21"/>
      <c r="H2557" s="20"/>
      <c r="I2557" s="9"/>
      <c r="J2557" s="9"/>
      <c r="K2557" s="21">
        <f>SUM(R2553:R2556)</f>
        <v>3020.32</v>
      </c>
      <c r="L2557" s="21"/>
    </row>
    <row r="2558" spans="1:22" ht="14.25" x14ac:dyDescent="0.2">
      <c r="A2558" s="18"/>
      <c r="B2558" s="18"/>
      <c r="C2558" s="18"/>
      <c r="D2558" s="18" t="s">
        <v>1141</v>
      </c>
      <c r="E2558" s="19" t="s">
        <v>1140</v>
      </c>
      <c r="F2558" s="9">
        <f>Source!AU1339</f>
        <v>10</v>
      </c>
      <c r="G2558" s="21"/>
      <c r="H2558" s="20"/>
      <c r="I2558" s="9"/>
      <c r="J2558" s="9"/>
      <c r="K2558" s="21">
        <f>SUM(T2553:T2557)</f>
        <v>431.47</v>
      </c>
      <c r="L2558" s="21"/>
    </row>
    <row r="2559" spans="1:22" ht="14.25" x14ac:dyDescent="0.2">
      <c r="A2559" s="18"/>
      <c r="B2559" s="18"/>
      <c r="C2559" s="18"/>
      <c r="D2559" s="18" t="s">
        <v>1142</v>
      </c>
      <c r="E2559" s="19" t="s">
        <v>1143</v>
      </c>
      <c r="F2559" s="9">
        <f>Source!AQ1339</f>
        <v>0.18</v>
      </c>
      <c r="G2559" s="21"/>
      <c r="H2559" s="20" t="str">
        <f>Source!DI1339</f>
        <v>)*1,04</v>
      </c>
      <c r="I2559" s="9">
        <f>Source!AV1339</f>
        <v>1</v>
      </c>
      <c r="J2559" s="9"/>
      <c r="K2559" s="21"/>
      <c r="L2559" s="21">
        <f>Source!U1339</f>
        <v>7.6752000000000002</v>
      </c>
    </row>
    <row r="2560" spans="1:22" ht="15" x14ac:dyDescent="0.25">
      <c r="A2560" s="24"/>
      <c r="B2560" s="24"/>
      <c r="C2560" s="24"/>
      <c r="D2560" s="24"/>
      <c r="E2560" s="24"/>
      <c r="F2560" s="24"/>
      <c r="G2560" s="24"/>
      <c r="H2560" s="24"/>
      <c r="I2560" s="24"/>
      <c r="J2560" s="57">
        <f>K2555+K2556+K2557+K2558</f>
        <v>7818.19</v>
      </c>
      <c r="K2560" s="57"/>
      <c r="L2560" s="25">
        <f>IF(Source!I1339&lt;&gt;0, ROUND(J2560/Source!I1339, 2), 0)</f>
        <v>190.69</v>
      </c>
      <c r="P2560" s="23">
        <f>J2560</f>
        <v>7818.19</v>
      </c>
    </row>
    <row r="2561" spans="1:22" ht="150.75" x14ac:dyDescent="0.2">
      <c r="A2561" s="18">
        <v>295</v>
      </c>
      <c r="B2561" s="18">
        <v>295</v>
      </c>
      <c r="C2561" s="18" t="s">
        <v>1150</v>
      </c>
      <c r="D2561" s="18" t="s">
        <v>1151</v>
      </c>
      <c r="E2561" s="19" t="str">
        <f>Source!H1341</f>
        <v>шт.</v>
      </c>
      <c r="F2561" s="9">
        <f>Source!I1341</f>
        <v>293</v>
      </c>
      <c r="G2561" s="21"/>
      <c r="H2561" s="20"/>
      <c r="I2561" s="9"/>
      <c r="J2561" s="9"/>
      <c r="K2561" s="21"/>
      <c r="L2561" s="21"/>
      <c r="Q2561">
        <f>ROUND((Source!BZ1341/100)*ROUND((Source!AF1341*Source!AV1341)*Source!I1341, 2), 2)</f>
        <v>26379.3</v>
      </c>
      <c r="R2561">
        <f>Source!X1341</f>
        <v>26379.3</v>
      </c>
      <c r="S2561">
        <f>ROUND((Source!CA1341/100)*ROUND((Source!AF1341*Source!AV1341)*Source!I1341, 2), 2)</f>
        <v>3768.47</v>
      </c>
      <c r="T2561">
        <f>Source!Y1341</f>
        <v>3768.47</v>
      </c>
      <c r="U2561">
        <f>ROUND((175/100)*ROUND((Source!AE1341*Source!AV1341)*Source!I1341, 2), 2)</f>
        <v>0</v>
      </c>
      <c r="V2561">
        <f>ROUND((108/100)*ROUND(Source!CS1341*Source!I1341, 2), 2)</f>
        <v>0</v>
      </c>
    </row>
    <row r="2562" spans="1:22" ht="14.25" x14ac:dyDescent="0.2">
      <c r="A2562" s="18"/>
      <c r="B2562" s="18"/>
      <c r="C2562" s="18"/>
      <c r="D2562" s="18" t="s">
        <v>1136</v>
      </c>
      <c r="E2562" s="19"/>
      <c r="F2562" s="9"/>
      <c r="G2562" s="21">
        <f>Source!AO1341</f>
        <v>123.67</v>
      </c>
      <c r="H2562" s="20" t="str">
        <f>Source!DG1341</f>
        <v>)*1,04</v>
      </c>
      <c r="I2562" s="9">
        <f>Source!AV1341</f>
        <v>1</v>
      </c>
      <c r="J2562" s="9">
        <f>IF(Source!BA1341&lt;&gt; 0, Source!BA1341, 1)</f>
        <v>1</v>
      </c>
      <c r="K2562" s="21">
        <f>Source!S1341</f>
        <v>37684.720000000001</v>
      </c>
      <c r="L2562" s="21"/>
    </row>
    <row r="2563" spans="1:22" ht="14.25" x14ac:dyDescent="0.2">
      <c r="A2563" s="18"/>
      <c r="B2563" s="18"/>
      <c r="C2563" s="18"/>
      <c r="D2563" s="18" t="s">
        <v>1138</v>
      </c>
      <c r="E2563" s="19"/>
      <c r="F2563" s="9"/>
      <c r="G2563" s="21">
        <f>Source!AL1341</f>
        <v>1.57</v>
      </c>
      <c r="H2563" s="20" t="str">
        <f>Source!DD1341</f>
        <v/>
      </c>
      <c r="I2563" s="9">
        <f>Source!AW1341</f>
        <v>1</v>
      </c>
      <c r="J2563" s="9">
        <f>IF(Source!BC1341&lt;&gt; 0, Source!BC1341, 1)</f>
        <v>1</v>
      </c>
      <c r="K2563" s="21">
        <f>Source!P1341</f>
        <v>460.01</v>
      </c>
      <c r="L2563" s="21"/>
    </row>
    <row r="2564" spans="1:22" ht="14.25" x14ac:dyDescent="0.2">
      <c r="A2564" s="18"/>
      <c r="B2564" s="18"/>
      <c r="C2564" s="18"/>
      <c r="D2564" s="18" t="s">
        <v>1139</v>
      </c>
      <c r="E2564" s="19" t="s">
        <v>1140</v>
      </c>
      <c r="F2564" s="9">
        <f>Source!AT1341</f>
        <v>70</v>
      </c>
      <c r="G2564" s="21"/>
      <c r="H2564" s="20"/>
      <c r="I2564" s="9"/>
      <c r="J2564" s="9"/>
      <c r="K2564" s="21">
        <f>SUM(R2561:R2563)</f>
        <v>26379.3</v>
      </c>
      <c r="L2564" s="21"/>
    </row>
    <row r="2565" spans="1:22" ht="14.25" x14ac:dyDescent="0.2">
      <c r="A2565" s="18"/>
      <c r="B2565" s="18"/>
      <c r="C2565" s="18"/>
      <c r="D2565" s="18" t="s">
        <v>1141</v>
      </c>
      <c r="E2565" s="19" t="s">
        <v>1140</v>
      </c>
      <c r="F2565" s="9">
        <f>Source!AU1341</f>
        <v>10</v>
      </c>
      <c r="G2565" s="21"/>
      <c r="H2565" s="20"/>
      <c r="I2565" s="9"/>
      <c r="J2565" s="9"/>
      <c r="K2565" s="21">
        <f>SUM(T2561:T2564)</f>
        <v>3768.47</v>
      </c>
      <c r="L2565" s="21"/>
    </row>
    <row r="2566" spans="1:22" ht="14.25" x14ac:dyDescent="0.2">
      <c r="A2566" s="18"/>
      <c r="B2566" s="18"/>
      <c r="C2566" s="18"/>
      <c r="D2566" s="18" t="s">
        <v>1142</v>
      </c>
      <c r="E2566" s="19" t="s">
        <v>1143</v>
      </c>
      <c r="F2566" s="9">
        <f>Source!AQ1341</f>
        <v>0.22</v>
      </c>
      <c r="G2566" s="21"/>
      <c r="H2566" s="20" t="str">
        <f>Source!DI1341</f>
        <v>)*1,04</v>
      </c>
      <c r="I2566" s="9">
        <f>Source!AV1341</f>
        <v>1</v>
      </c>
      <c r="J2566" s="9"/>
      <c r="K2566" s="21"/>
      <c r="L2566" s="21">
        <f>Source!U1341</f>
        <v>67.038399999999996</v>
      </c>
    </row>
    <row r="2567" spans="1:22" ht="15" x14ac:dyDescent="0.25">
      <c r="A2567" s="24"/>
      <c r="B2567" s="24"/>
      <c r="C2567" s="24"/>
      <c r="D2567" s="24"/>
      <c r="E2567" s="24"/>
      <c r="F2567" s="24"/>
      <c r="G2567" s="24"/>
      <c r="H2567" s="24"/>
      <c r="I2567" s="24"/>
      <c r="J2567" s="57">
        <f>K2562+K2563+K2564+K2565</f>
        <v>68292.5</v>
      </c>
      <c r="K2567" s="57"/>
      <c r="L2567" s="25">
        <f>IF(Source!I1341&lt;&gt;0, ROUND(J2567/Source!I1341, 2), 0)</f>
        <v>233.08</v>
      </c>
      <c r="P2567" s="23">
        <f>J2567</f>
        <v>68292.5</v>
      </c>
    </row>
    <row r="2568" spans="1:22" ht="207.75" x14ac:dyDescent="0.2">
      <c r="A2568" s="18">
        <v>296</v>
      </c>
      <c r="B2568" s="18">
        <v>296</v>
      </c>
      <c r="C2568" s="18" t="s">
        <v>1152</v>
      </c>
      <c r="D2568" s="18" t="s">
        <v>1160</v>
      </c>
      <c r="E2568" s="19" t="str">
        <f>Source!H1342</f>
        <v>шт.</v>
      </c>
      <c r="F2568" s="9">
        <f>Source!I1342</f>
        <v>16</v>
      </c>
      <c r="G2568" s="21"/>
      <c r="H2568" s="20"/>
      <c r="I2568" s="9"/>
      <c r="J2568" s="9"/>
      <c r="K2568" s="21"/>
      <c r="L2568" s="21"/>
      <c r="Q2568">
        <f>ROUND((Source!BZ1342/100)*ROUND((Source!AF1342*Source!AV1342)*Source!I1342, 2), 2)</f>
        <v>1964.44</v>
      </c>
      <c r="R2568">
        <f>Source!X1342</f>
        <v>1964.44</v>
      </c>
      <c r="S2568">
        <f>ROUND((Source!CA1342/100)*ROUND((Source!AF1342*Source!AV1342)*Source!I1342, 2), 2)</f>
        <v>280.63</v>
      </c>
      <c r="T2568">
        <f>Source!Y1342</f>
        <v>280.63</v>
      </c>
      <c r="U2568">
        <f>ROUND((175/100)*ROUND((Source!AE1342*Source!AV1342)*Source!I1342, 2), 2)</f>
        <v>0</v>
      </c>
      <c r="V2568">
        <f>ROUND((108/100)*ROUND(Source!CS1342*Source!I1342, 2), 2)</f>
        <v>0</v>
      </c>
    </row>
    <row r="2569" spans="1:22" ht="14.25" x14ac:dyDescent="0.2">
      <c r="A2569" s="18"/>
      <c r="B2569" s="18"/>
      <c r="C2569" s="18"/>
      <c r="D2569" s="18" t="s">
        <v>1136</v>
      </c>
      <c r="E2569" s="19"/>
      <c r="F2569" s="9"/>
      <c r="G2569" s="21">
        <f>Source!AO1342</f>
        <v>168.65</v>
      </c>
      <c r="H2569" s="20" t="str">
        <f>Source!DG1342</f>
        <v>)*1,04</v>
      </c>
      <c r="I2569" s="9">
        <f>Source!AV1342</f>
        <v>1</v>
      </c>
      <c r="J2569" s="9">
        <f>IF(Source!BA1342&lt;&gt; 0, Source!BA1342, 1)</f>
        <v>1</v>
      </c>
      <c r="K2569" s="21">
        <f>Source!S1342</f>
        <v>2806.34</v>
      </c>
      <c r="L2569" s="21"/>
    </row>
    <row r="2570" spans="1:22" ht="14.25" x14ac:dyDescent="0.2">
      <c r="A2570" s="18"/>
      <c r="B2570" s="18"/>
      <c r="C2570" s="18"/>
      <c r="D2570" s="18" t="s">
        <v>1138</v>
      </c>
      <c r="E2570" s="19"/>
      <c r="F2570" s="9"/>
      <c r="G2570" s="21">
        <f>Source!AL1342</f>
        <v>0.63</v>
      </c>
      <c r="H2570" s="20" t="str">
        <f>Source!DD1342</f>
        <v/>
      </c>
      <c r="I2570" s="9">
        <f>Source!AW1342</f>
        <v>1</v>
      </c>
      <c r="J2570" s="9">
        <f>IF(Source!BC1342&lt;&gt; 0, Source!BC1342, 1)</f>
        <v>1</v>
      </c>
      <c r="K2570" s="21">
        <f>Source!P1342</f>
        <v>10.08</v>
      </c>
      <c r="L2570" s="21"/>
    </row>
    <row r="2571" spans="1:22" ht="14.25" x14ac:dyDescent="0.2">
      <c r="A2571" s="18"/>
      <c r="B2571" s="18"/>
      <c r="C2571" s="18"/>
      <c r="D2571" s="18" t="s">
        <v>1139</v>
      </c>
      <c r="E2571" s="19" t="s">
        <v>1140</v>
      </c>
      <c r="F2571" s="9">
        <f>Source!AT1342</f>
        <v>70</v>
      </c>
      <c r="G2571" s="21"/>
      <c r="H2571" s="20"/>
      <c r="I2571" s="9"/>
      <c r="J2571" s="9"/>
      <c r="K2571" s="21">
        <f>SUM(R2568:R2570)</f>
        <v>1964.44</v>
      </c>
      <c r="L2571" s="21"/>
    </row>
    <row r="2572" spans="1:22" ht="14.25" x14ac:dyDescent="0.2">
      <c r="A2572" s="18"/>
      <c r="B2572" s="18"/>
      <c r="C2572" s="18"/>
      <c r="D2572" s="18" t="s">
        <v>1141</v>
      </c>
      <c r="E2572" s="19" t="s">
        <v>1140</v>
      </c>
      <c r="F2572" s="9">
        <f>Source!AU1342</f>
        <v>10</v>
      </c>
      <c r="G2572" s="21"/>
      <c r="H2572" s="20"/>
      <c r="I2572" s="9"/>
      <c r="J2572" s="9"/>
      <c r="K2572" s="21">
        <f>SUM(T2568:T2571)</f>
        <v>280.63</v>
      </c>
      <c r="L2572" s="21"/>
    </row>
    <row r="2573" spans="1:22" ht="14.25" x14ac:dyDescent="0.2">
      <c r="A2573" s="18"/>
      <c r="B2573" s="18"/>
      <c r="C2573" s="18"/>
      <c r="D2573" s="18" t="s">
        <v>1142</v>
      </c>
      <c r="E2573" s="19" t="s">
        <v>1143</v>
      </c>
      <c r="F2573" s="9">
        <f>Source!AQ1342</f>
        <v>0.3</v>
      </c>
      <c r="G2573" s="21"/>
      <c r="H2573" s="20" t="str">
        <f>Source!DI1342</f>
        <v>)*1,04</v>
      </c>
      <c r="I2573" s="9">
        <f>Source!AV1342</f>
        <v>1</v>
      </c>
      <c r="J2573" s="9"/>
      <c r="K2573" s="21"/>
      <c r="L2573" s="21">
        <f>Source!U1342</f>
        <v>4.992</v>
      </c>
    </row>
    <row r="2574" spans="1:22" ht="15" x14ac:dyDescent="0.25">
      <c r="A2574" s="24"/>
      <c r="B2574" s="24"/>
      <c r="C2574" s="24"/>
      <c r="D2574" s="24"/>
      <c r="E2574" s="24"/>
      <c r="F2574" s="24"/>
      <c r="G2574" s="24"/>
      <c r="H2574" s="24"/>
      <c r="I2574" s="24"/>
      <c r="J2574" s="57">
        <f>K2569+K2570+K2571+K2572</f>
        <v>5061.4900000000007</v>
      </c>
      <c r="K2574" s="57"/>
      <c r="L2574" s="25">
        <f>IF(Source!I1342&lt;&gt;0, ROUND(J2574/Source!I1342, 2), 0)</f>
        <v>316.33999999999997</v>
      </c>
      <c r="P2574" s="23">
        <f>J2574</f>
        <v>5061.4900000000007</v>
      </c>
    </row>
    <row r="2575" spans="1:22" ht="122.25" x14ac:dyDescent="0.2">
      <c r="A2575" s="18">
        <v>297</v>
      </c>
      <c r="B2575" s="18">
        <v>297</v>
      </c>
      <c r="C2575" s="18" t="s">
        <v>1150</v>
      </c>
      <c r="D2575" s="18" t="s">
        <v>1157</v>
      </c>
      <c r="E2575" s="19" t="str">
        <f>Source!H1345</f>
        <v>шт.</v>
      </c>
      <c r="F2575" s="9">
        <f>Source!I1345</f>
        <v>502</v>
      </c>
      <c r="G2575" s="21"/>
      <c r="H2575" s="20"/>
      <c r="I2575" s="9"/>
      <c r="J2575" s="9"/>
      <c r="K2575" s="21"/>
      <c r="L2575" s="21"/>
      <c r="Q2575">
        <f>ROUND((Source!BZ1345/100)*ROUND((Source!AF1345*Source!AV1345)*Source!I1345, 2), 2)</f>
        <v>45195.94</v>
      </c>
      <c r="R2575">
        <f>Source!X1345</f>
        <v>45195.94</v>
      </c>
      <c r="S2575">
        <f>ROUND((Source!CA1345/100)*ROUND((Source!AF1345*Source!AV1345)*Source!I1345, 2), 2)</f>
        <v>6456.56</v>
      </c>
      <c r="T2575">
        <f>Source!Y1345</f>
        <v>6456.56</v>
      </c>
      <c r="U2575">
        <f>ROUND((175/100)*ROUND((Source!AE1345*Source!AV1345)*Source!I1345, 2), 2)</f>
        <v>0</v>
      </c>
      <c r="V2575">
        <f>ROUND((108/100)*ROUND(Source!CS1345*Source!I1345, 2), 2)</f>
        <v>0</v>
      </c>
    </row>
    <row r="2576" spans="1:22" ht="14.25" x14ac:dyDescent="0.2">
      <c r="A2576" s="18"/>
      <c r="B2576" s="18"/>
      <c r="C2576" s="18"/>
      <c r="D2576" s="18" t="s">
        <v>1136</v>
      </c>
      <c r="E2576" s="19"/>
      <c r="F2576" s="9"/>
      <c r="G2576" s="21">
        <f>Source!AO1345</f>
        <v>123.67</v>
      </c>
      <c r="H2576" s="20" t="str">
        <f>Source!DG1345</f>
        <v>)*1,04</v>
      </c>
      <c r="I2576" s="9">
        <f>Source!AV1345</f>
        <v>1</v>
      </c>
      <c r="J2576" s="9">
        <f>IF(Source!BA1345&lt;&gt; 0, Source!BA1345, 1)</f>
        <v>1</v>
      </c>
      <c r="K2576" s="21">
        <f>Source!S1345</f>
        <v>64565.63</v>
      </c>
      <c r="L2576" s="21"/>
    </row>
    <row r="2577" spans="1:22" ht="14.25" x14ac:dyDescent="0.2">
      <c r="A2577" s="18"/>
      <c r="B2577" s="18"/>
      <c r="C2577" s="18"/>
      <c r="D2577" s="18" t="s">
        <v>1138</v>
      </c>
      <c r="E2577" s="19"/>
      <c r="F2577" s="9"/>
      <c r="G2577" s="21">
        <f>Source!AL1345</f>
        <v>1.57</v>
      </c>
      <c r="H2577" s="20" t="str">
        <f>Source!DD1345</f>
        <v/>
      </c>
      <c r="I2577" s="9">
        <f>Source!AW1345</f>
        <v>1</v>
      </c>
      <c r="J2577" s="9">
        <f>IF(Source!BC1345&lt;&gt; 0, Source!BC1345, 1)</f>
        <v>1</v>
      </c>
      <c r="K2577" s="21">
        <f>Source!P1345</f>
        <v>788.14</v>
      </c>
      <c r="L2577" s="21"/>
    </row>
    <row r="2578" spans="1:22" ht="14.25" x14ac:dyDescent="0.2">
      <c r="A2578" s="18"/>
      <c r="B2578" s="18"/>
      <c r="C2578" s="18"/>
      <c r="D2578" s="18" t="s">
        <v>1139</v>
      </c>
      <c r="E2578" s="19" t="s">
        <v>1140</v>
      </c>
      <c r="F2578" s="9">
        <f>Source!AT1345</f>
        <v>70</v>
      </c>
      <c r="G2578" s="21"/>
      <c r="H2578" s="20"/>
      <c r="I2578" s="9"/>
      <c r="J2578" s="9"/>
      <c r="K2578" s="21">
        <f>SUM(R2575:R2577)</f>
        <v>45195.94</v>
      </c>
      <c r="L2578" s="21"/>
    </row>
    <row r="2579" spans="1:22" ht="14.25" x14ac:dyDescent="0.2">
      <c r="A2579" s="18"/>
      <c r="B2579" s="18"/>
      <c r="C2579" s="18"/>
      <c r="D2579" s="18" t="s">
        <v>1141</v>
      </c>
      <c r="E2579" s="19" t="s">
        <v>1140</v>
      </c>
      <c r="F2579" s="9">
        <f>Source!AU1345</f>
        <v>10</v>
      </c>
      <c r="G2579" s="21"/>
      <c r="H2579" s="20"/>
      <c r="I2579" s="9"/>
      <c r="J2579" s="9"/>
      <c r="K2579" s="21">
        <f>SUM(T2575:T2578)</f>
        <v>6456.56</v>
      </c>
      <c r="L2579" s="21"/>
    </row>
    <row r="2580" spans="1:22" ht="14.25" x14ac:dyDescent="0.2">
      <c r="A2580" s="18"/>
      <c r="B2580" s="18"/>
      <c r="C2580" s="18"/>
      <c r="D2580" s="18" t="s">
        <v>1142</v>
      </c>
      <c r="E2580" s="19" t="s">
        <v>1143</v>
      </c>
      <c r="F2580" s="9">
        <f>Source!AQ1345</f>
        <v>0.22</v>
      </c>
      <c r="G2580" s="21"/>
      <c r="H2580" s="20" t="str">
        <f>Source!DI1345</f>
        <v>)*1,04</v>
      </c>
      <c r="I2580" s="9">
        <f>Source!AV1345</f>
        <v>1</v>
      </c>
      <c r="J2580" s="9"/>
      <c r="K2580" s="21"/>
      <c r="L2580" s="21">
        <f>Source!U1345</f>
        <v>114.85760000000001</v>
      </c>
    </row>
    <row r="2581" spans="1:22" ht="15" x14ac:dyDescent="0.25">
      <c r="A2581" s="24"/>
      <c r="B2581" s="24"/>
      <c r="C2581" s="24"/>
      <c r="D2581" s="24"/>
      <c r="E2581" s="24"/>
      <c r="F2581" s="24"/>
      <c r="G2581" s="24"/>
      <c r="H2581" s="24"/>
      <c r="I2581" s="24"/>
      <c r="J2581" s="57">
        <f>K2576+K2577+K2578+K2579</f>
        <v>117006.26999999999</v>
      </c>
      <c r="K2581" s="57"/>
      <c r="L2581" s="25">
        <f>IF(Source!I1345&lt;&gt;0, ROUND(J2581/Source!I1345, 2), 0)</f>
        <v>233.08</v>
      </c>
      <c r="P2581" s="23">
        <f>J2581</f>
        <v>117006.26999999999</v>
      </c>
    </row>
    <row r="2582" spans="1:22" ht="42.75" x14ac:dyDescent="0.2">
      <c r="A2582" s="18">
        <v>298</v>
      </c>
      <c r="B2582" s="18">
        <v>298</v>
      </c>
      <c r="C2582" s="18" t="str">
        <f>Source!F1346</f>
        <v>1.20-2103-7-1/1</v>
      </c>
      <c r="D2582" s="18" t="str">
        <f>Source!G1346</f>
        <v>Техническое обслуживание электроосветительной арматуры с одной лампой накаливания</v>
      </c>
      <c r="E2582" s="19" t="str">
        <f>Source!H1346</f>
        <v>10 шт.</v>
      </c>
      <c r="F2582" s="9">
        <f>Source!I1346</f>
        <v>0.5</v>
      </c>
      <c r="G2582" s="21"/>
      <c r="H2582" s="20"/>
      <c r="I2582" s="9"/>
      <c r="J2582" s="9"/>
      <c r="K2582" s="21"/>
      <c r="L2582" s="21"/>
      <c r="Q2582">
        <f>ROUND((Source!BZ1346/100)*ROUND((Source!AF1346*Source!AV1346)*Source!I1346, 2), 2)</f>
        <v>532.20000000000005</v>
      </c>
      <c r="R2582">
        <f>Source!X1346</f>
        <v>532.20000000000005</v>
      </c>
      <c r="S2582">
        <f>ROUND((Source!CA1346/100)*ROUND((Source!AF1346*Source!AV1346)*Source!I1346, 2), 2)</f>
        <v>76.03</v>
      </c>
      <c r="T2582">
        <f>Source!Y1346</f>
        <v>76.03</v>
      </c>
      <c r="U2582">
        <f>ROUND((175/100)*ROUND((Source!AE1346*Source!AV1346)*Source!I1346, 2), 2)</f>
        <v>0</v>
      </c>
      <c r="V2582">
        <f>ROUND((108/100)*ROUND(Source!CS1346*Source!I1346, 2), 2)</f>
        <v>0</v>
      </c>
    </row>
    <row r="2583" spans="1:22" x14ac:dyDescent="0.2">
      <c r="D2583" s="22" t="str">
        <f>"Объем: "&amp;Source!I1346&amp;"=5/"&amp;"10"</f>
        <v>Объем: 0,5=5/10</v>
      </c>
    </row>
    <row r="2584" spans="1:22" ht="14.25" x14ac:dyDescent="0.2">
      <c r="A2584" s="18"/>
      <c r="B2584" s="18"/>
      <c r="C2584" s="18"/>
      <c r="D2584" s="18" t="s">
        <v>1136</v>
      </c>
      <c r="E2584" s="19"/>
      <c r="F2584" s="9"/>
      <c r="G2584" s="21">
        <f>Source!AO1346</f>
        <v>1520.55</v>
      </c>
      <c r="H2584" s="20" t="str">
        <f>Source!DG1346</f>
        <v/>
      </c>
      <c r="I2584" s="9">
        <f>Source!AV1346</f>
        <v>1</v>
      </c>
      <c r="J2584" s="9">
        <f>IF(Source!BA1346&lt;&gt; 0, Source!BA1346, 1)</f>
        <v>1</v>
      </c>
      <c r="K2584" s="21">
        <f>Source!S1346</f>
        <v>760.28</v>
      </c>
      <c r="L2584" s="21"/>
    </row>
    <row r="2585" spans="1:22" ht="14.25" x14ac:dyDescent="0.2">
      <c r="A2585" s="18"/>
      <c r="B2585" s="18"/>
      <c r="C2585" s="18"/>
      <c r="D2585" s="18" t="s">
        <v>1138</v>
      </c>
      <c r="E2585" s="19"/>
      <c r="F2585" s="9"/>
      <c r="G2585" s="21">
        <f>Source!AL1346</f>
        <v>11.82</v>
      </c>
      <c r="H2585" s="20" t="str">
        <f>Source!DD1346</f>
        <v/>
      </c>
      <c r="I2585" s="9">
        <f>Source!AW1346</f>
        <v>1</v>
      </c>
      <c r="J2585" s="9">
        <f>IF(Source!BC1346&lt;&gt; 0, Source!BC1346, 1)</f>
        <v>1</v>
      </c>
      <c r="K2585" s="21">
        <f>Source!P1346</f>
        <v>5.91</v>
      </c>
      <c r="L2585" s="21"/>
    </row>
    <row r="2586" spans="1:22" ht="14.25" x14ac:dyDescent="0.2">
      <c r="A2586" s="18"/>
      <c r="B2586" s="18"/>
      <c r="C2586" s="18"/>
      <c r="D2586" s="18" t="s">
        <v>1139</v>
      </c>
      <c r="E2586" s="19" t="s">
        <v>1140</v>
      </c>
      <c r="F2586" s="9">
        <f>Source!AT1346</f>
        <v>70</v>
      </c>
      <c r="G2586" s="21"/>
      <c r="H2586" s="20"/>
      <c r="I2586" s="9"/>
      <c r="J2586" s="9"/>
      <c r="K2586" s="21">
        <f>SUM(R2582:R2585)</f>
        <v>532.20000000000005</v>
      </c>
      <c r="L2586" s="21"/>
    </row>
    <row r="2587" spans="1:22" ht="14.25" x14ac:dyDescent="0.2">
      <c r="A2587" s="18"/>
      <c r="B2587" s="18"/>
      <c r="C2587" s="18"/>
      <c r="D2587" s="18" t="s">
        <v>1141</v>
      </c>
      <c r="E2587" s="19" t="s">
        <v>1140</v>
      </c>
      <c r="F2587" s="9">
        <f>Source!AU1346</f>
        <v>10</v>
      </c>
      <c r="G2587" s="21"/>
      <c r="H2587" s="20"/>
      <c r="I2587" s="9"/>
      <c r="J2587" s="9"/>
      <c r="K2587" s="21">
        <f>SUM(T2582:T2586)</f>
        <v>76.03</v>
      </c>
      <c r="L2587" s="21"/>
    </row>
    <row r="2588" spans="1:22" ht="14.25" x14ac:dyDescent="0.2">
      <c r="A2588" s="18"/>
      <c r="B2588" s="18"/>
      <c r="C2588" s="18"/>
      <c r="D2588" s="18" t="s">
        <v>1142</v>
      </c>
      <c r="E2588" s="19" t="s">
        <v>1143</v>
      </c>
      <c r="F2588" s="9">
        <f>Source!AQ1346</f>
        <v>3</v>
      </c>
      <c r="G2588" s="21"/>
      <c r="H2588" s="20" t="str">
        <f>Source!DI1346</f>
        <v/>
      </c>
      <c r="I2588" s="9">
        <f>Source!AV1346</f>
        <v>1</v>
      </c>
      <c r="J2588" s="9"/>
      <c r="K2588" s="21"/>
      <c r="L2588" s="21">
        <f>Source!U1346</f>
        <v>1.5</v>
      </c>
    </row>
    <row r="2589" spans="1:22" ht="15" x14ac:dyDescent="0.25">
      <c r="A2589" s="24"/>
      <c r="B2589" s="24"/>
      <c r="C2589" s="24"/>
      <c r="D2589" s="24"/>
      <c r="E2589" s="24"/>
      <c r="F2589" s="24"/>
      <c r="G2589" s="24"/>
      <c r="H2589" s="24"/>
      <c r="I2589" s="24"/>
      <c r="J2589" s="57">
        <f>K2584+K2585+K2586+K2587</f>
        <v>1374.4199999999998</v>
      </c>
      <c r="K2589" s="57"/>
      <c r="L2589" s="25">
        <f>IF(Source!I1346&lt;&gt;0, ROUND(J2589/Source!I1346, 2), 0)</f>
        <v>2748.84</v>
      </c>
      <c r="P2589" s="23">
        <f>J2589</f>
        <v>1374.4199999999998</v>
      </c>
    </row>
    <row r="2590" spans="1:22" ht="179.25" x14ac:dyDescent="0.2">
      <c r="A2590" s="18">
        <v>299</v>
      </c>
      <c r="B2590" s="18">
        <v>299</v>
      </c>
      <c r="C2590" s="18" t="s">
        <v>1152</v>
      </c>
      <c r="D2590" s="18" t="s">
        <v>1158</v>
      </c>
      <c r="E2590" s="19" t="str">
        <f>Source!H1348</f>
        <v>шт.</v>
      </c>
      <c r="F2590" s="9">
        <f>Source!I1348</f>
        <v>41</v>
      </c>
      <c r="G2590" s="21"/>
      <c r="H2590" s="20"/>
      <c r="I2590" s="9"/>
      <c r="J2590" s="9"/>
      <c r="K2590" s="21"/>
      <c r="L2590" s="21"/>
      <c r="Q2590">
        <f>ROUND((Source!BZ1348/100)*ROUND((Source!AF1348*Source!AV1348)*Source!I1348, 2), 2)</f>
        <v>5033.87</v>
      </c>
      <c r="R2590">
        <f>Source!X1348</f>
        <v>5033.87</v>
      </c>
      <c r="S2590">
        <f>ROUND((Source!CA1348/100)*ROUND((Source!AF1348*Source!AV1348)*Source!I1348, 2), 2)</f>
        <v>719.12</v>
      </c>
      <c r="T2590">
        <f>Source!Y1348</f>
        <v>719.12</v>
      </c>
      <c r="U2590">
        <f>ROUND((175/100)*ROUND((Source!AE1348*Source!AV1348)*Source!I1348, 2), 2)</f>
        <v>0</v>
      </c>
      <c r="V2590">
        <f>ROUND((108/100)*ROUND(Source!CS1348*Source!I1348, 2), 2)</f>
        <v>0</v>
      </c>
    </row>
    <row r="2591" spans="1:22" x14ac:dyDescent="0.2">
      <c r="D2591" s="22" t="str">
        <f>"Объем: "&amp;Source!I1348&amp;"=36+"&amp;"5"</f>
        <v>Объем: 41=36+5</v>
      </c>
    </row>
    <row r="2592" spans="1:22" ht="14.25" x14ac:dyDescent="0.2">
      <c r="A2592" s="18"/>
      <c r="B2592" s="18"/>
      <c r="C2592" s="18"/>
      <c r="D2592" s="18" t="s">
        <v>1136</v>
      </c>
      <c r="E2592" s="19"/>
      <c r="F2592" s="9"/>
      <c r="G2592" s="21">
        <f>Source!AO1348</f>
        <v>168.65</v>
      </c>
      <c r="H2592" s="20" t="str">
        <f>Source!DG1348</f>
        <v>)*1,04</v>
      </c>
      <c r="I2592" s="9">
        <f>Source!AV1348</f>
        <v>1</v>
      </c>
      <c r="J2592" s="9">
        <f>IF(Source!BA1348&lt;&gt; 0, Source!BA1348, 1)</f>
        <v>1</v>
      </c>
      <c r="K2592" s="21">
        <f>Source!S1348</f>
        <v>7191.24</v>
      </c>
      <c r="L2592" s="21"/>
    </row>
    <row r="2593" spans="1:22" ht="14.25" x14ac:dyDescent="0.2">
      <c r="A2593" s="18"/>
      <c r="B2593" s="18"/>
      <c r="C2593" s="18"/>
      <c r="D2593" s="18" t="s">
        <v>1138</v>
      </c>
      <c r="E2593" s="19"/>
      <c r="F2593" s="9"/>
      <c r="G2593" s="21">
        <f>Source!AL1348</f>
        <v>0.63</v>
      </c>
      <c r="H2593" s="20" t="str">
        <f>Source!DD1348</f>
        <v/>
      </c>
      <c r="I2593" s="9">
        <f>Source!AW1348</f>
        <v>1</v>
      </c>
      <c r="J2593" s="9">
        <f>IF(Source!BC1348&lt;&gt; 0, Source!BC1348, 1)</f>
        <v>1</v>
      </c>
      <c r="K2593" s="21">
        <f>Source!P1348</f>
        <v>25.83</v>
      </c>
      <c r="L2593" s="21"/>
    </row>
    <row r="2594" spans="1:22" ht="14.25" x14ac:dyDescent="0.2">
      <c r="A2594" s="18"/>
      <c r="B2594" s="18"/>
      <c r="C2594" s="18"/>
      <c r="D2594" s="18" t="s">
        <v>1139</v>
      </c>
      <c r="E2594" s="19" t="s">
        <v>1140</v>
      </c>
      <c r="F2594" s="9">
        <f>Source!AT1348</f>
        <v>70</v>
      </c>
      <c r="G2594" s="21"/>
      <c r="H2594" s="20"/>
      <c r="I2594" s="9"/>
      <c r="J2594" s="9"/>
      <c r="K2594" s="21">
        <f>SUM(R2590:R2593)</f>
        <v>5033.87</v>
      </c>
      <c r="L2594" s="21"/>
    </row>
    <row r="2595" spans="1:22" ht="14.25" x14ac:dyDescent="0.2">
      <c r="A2595" s="18"/>
      <c r="B2595" s="18"/>
      <c r="C2595" s="18"/>
      <c r="D2595" s="18" t="s">
        <v>1141</v>
      </c>
      <c r="E2595" s="19" t="s">
        <v>1140</v>
      </c>
      <c r="F2595" s="9">
        <f>Source!AU1348</f>
        <v>10</v>
      </c>
      <c r="G2595" s="21"/>
      <c r="H2595" s="20"/>
      <c r="I2595" s="9"/>
      <c r="J2595" s="9"/>
      <c r="K2595" s="21">
        <f>SUM(T2590:T2594)</f>
        <v>719.12</v>
      </c>
      <c r="L2595" s="21"/>
    </row>
    <row r="2596" spans="1:22" ht="14.25" x14ac:dyDescent="0.2">
      <c r="A2596" s="18"/>
      <c r="B2596" s="18"/>
      <c r="C2596" s="18"/>
      <c r="D2596" s="18" t="s">
        <v>1142</v>
      </c>
      <c r="E2596" s="19" t="s">
        <v>1143</v>
      </c>
      <c r="F2596" s="9">
        <f>Source!AQ1348</f>
        <v>0.3</v>
      </c>
      <c r="G2596" s="21"/>
      <c r="H2596" s="20" t="str">
        <f>Source!DI1348</f>
        <v>)*1,04</v>
      </c>
      <c r="I2596" s="9">
        <f>Source!AV1348</f>
        <v>1</v>
      </c>
      <c r="J2596" s="9"/>
      <c r="K2596" s="21"/>
      <c r="L2596" s="21">
        <f>Source!U1348</f>
        <v>12.792</v>
      </c>
    </row>
    <row r="2597" spans="1:22" ht="15" x14ac:dyDescent="0.25">
      <c r="A2597" s="24"/>
      <c r="B2597" s="24"/>
      <c r="C2597" s="24"/>
      <c r="D2597" s="24"/>
      <c r="E2597" s="24"/>
      <c r="F2597" s="24"/>
      <c r="G2597" s="24"/>
      <c r="H2597" s="24"/>
      <c r="I2597" s="24"/>
      <c r="J2597" s="57">
        <f>K2592+K2593+K2594+K2595</f>
        <v>12970.06</v>
      </c>
      <c r="K2597" s="57"/>
      <c r="L2597" s="25">
        <f>IF(Source!I1348&lt;&gt;0, ROUND(J2597/Source!I1348, 2), 0)</f>
        <v>316.33999999999997</v>
      </c>
      <c r="P2597" s="23">
        <f>J2597</f>
        <v>12970.06</v>
      </c>
    </row>
    <row r="2599" spans="1:22" ht="15" x14ac:dyDescent="0.25">
      <c r="A2599" s="55" t="str">
        <f>CONCATENATE("Итого по подразделу: ",IF(Source!G1350&lt;&gt;"Новый подраздел", Source!G1350, ""))</f>
        <v>Итого по подразделу: Светотехнические изделия 3</v>
      </c>
      <c r="B2599" s="55"/>
      <c r="C2599" s="55"/>
      <c r="D2599" s="55"/>
      <c r="E2599" s="55"/>
      <c r="F2599" s="55"/>
      <c r="G2599" s="55"/>
      <c r="H2599" s="55"/>
      <c r="I2599" s="55"/>
      <c r="J2599" s="53">
        <f>SUM(P2552:P2598)</f>
        <v>212522.93000000002</v>
      </c>
      <c r="K2599" s="54"/>
      <c r="L2599" s="26"/>
    </row>
    <row r="2602" spans="1:22" ht="16.5" x14ac:dyDescent="0.25">
      <c r="A2602" s="56" t="str">
        <f>CONCATENATE("Подраздел: ",IF(Source!G1380&lt;&gt;"Новый подраздел", Source!G1380, ""))</f>
        <v>Подраздел: Электроустановочные изделия 3</v>
      </c>
      <c r="B2602" s="56"/>
      <c r="C2602" s="56"/>
      <c r="D2602" s="56"/>
      <c r="E2602" s="56"/>
      <c r="F2602" s="56"/>
      <c r="G2602" s="56"/>
      <c r="H2602" s="56"/>
      <c r="I2602" s="56"/>
      <c r="J2602" s="56"/>
      <c r="K2602" s="56"/>
      <c r="L2602" s="56"/>
    </row>
    <row r="2603" spans="1:22" ht="71.25" x14ac:dyDescent="0.2">
      <c r="A2603" s="18">
        <v>300</v>
      </c>
      <c r="B2603" s="18">
        <v>300</v>
      </c>
      <c r="C2603" s="18" t="str">
        <f>Source!F1385</f>
        <v>1.21-2303-37-1/1</v>
      </c>
      <c r="D2603" s="18" t="str">
        <f>Source!G1385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2603" s="19" t="str">
        <f>Source!H1385</f>
        <v>10 шт.</v>
      </c>
      <c r="F2603" s="9">
        <f>Source!I1385</f>
        <v>35.5</v>
      </c>
      <c r="G2603" s="21"/>
      <c r="H2603" s="20"/>
      <c r="I2603" s="9"/>
      <c r="J2603" s="9"/>
      <c r="K2603" s="21"/>
      <c r="L2603" s="21"/>
      <c r="Q2603">
        <f>ROUND((Source!BZ1385/100)*ROUND((Source!AF1385*Source!AV1385)*Source!I1385, 2), 2)</f>
        <v>2762.08</v>
      </c>
      <c r="R2603">
        <f>Source!X1385</f>
        <v>2762.08</v>
      </c>
      <c r="S2603">
        <f>ROUND((Source!CA1385/100)*ROUND((Source!AF1385*Source!AV1385)*Source!I1385, 2), 2)</f>
        <v>394.58</v>
      </c>
      <c r="T2603">
        <f>Source!Y1385</f>
        <v>394.58</v>
      </c>
      <c r="U2603">
        <f>ROUND((175/100)*ROUND((Source!AE1385*Source!AV1385)*Source!I1385, 2), 2)</f>
        <v>0</v>
      </c>
      <c r="V2603">
        <f>ROUND((108/100)*ROUND(Source!CS1385*Source!I1385, 2), 2)</f>
        <v>0</v>
      </c>
    </row>
    <row r="2604" spans="1:22" x14ac:dyDescent="0.2">
      <c r="D2604" s="22" t="str">
        <f>"Объем: "&amp;Source!I1385&amp;"=355/"&amp;"10"</f>
        <v>Объем: 35,5=355/10</v>
      </c>
    </row>
    <row r="2605" spans="1:22" ht="14.25" x14ac:dyDescent="0.2">
      <c r="A2605" s="18"/>
      <c r="B2605" s="18"/>
      <c r="C2605" s="18"/>
      <c r="D2605" s="18" t="s">
        <v>1136</v>
      </c>
      <c r="E2605" s="19"/>
      <c r="F2605" s="9"/>
      <c r="G2605" s="21">
        <f>Source!AO1385</f>
        <v>111.15</v>
      </c>
      <c r="H2605" s="20" t="str">
        <f>Source!DG1385</f>
        <v/>
      </c>
      <c r="I2605" s="9">
        <f>Source!AV1385</f>
        <v>1</v>
      </c>
      <c r="J2605" s="9">
        <f>IF(Source!BA1385&lt;&gt; 0, Source!BA1385, 1)</f>
        <v>1</v>
      </c>
      <c r="K2605" s="21">
        <f>Source!S1385</f>
        <v>3945.83</v>
      </c>
      <c r="L2605" s="21"/>
    </row>
    <row r="2606" spans="1:22" ht="14.25" x14ac:dyDescent="0.2">
      <c r="A2606" s="18"/>
      <c r="B2606" s="18"/>
      <c r="C2606" s="18"/>
      <c r="D2606" s="18" t="s">
        <v>1138</v>
      </c>
      <c r="E2606" s="19"/>
      <c r="F2606" s="9"/>
      <c r="G2606" s="21">
        <f>Source!AL1385</f>
        <v>6.3</v>
      </c>
      <c r="H2606" s="20" t="str">
        <f>Source!DD1385</f>
        <v/>
      </c>
      <c r="I2606" s="9">
        <f>Source!AW1385</f>
        <v>1</v>
      </c>
      <c r="J2606" s="9">
        <f>IF(Source!BC1385&lt;&gt; 0, Source!BC1385, 1)</f>
        <v>1</v>
      </c>
      <c r="K2606" s="21">
        <f>Source!P1385</f>
        <v>223.65</v>
      </c>
      <c r="L2606" s="21"/>
    </row>
    <row r="2607" spans="1:22" ht="14.25" x14ac:dyDescent="0.2">
      <c r="A2607" s="18"/>
      <c r="B2607" s="18"/>
      <c r="C2607" s="18"/>
      <c r="D2607" s="18" t="s">
        <v>1139</v>
      </c>
      <c r="E2607" s="19" t="s">
        <v>1140</v>
      </c>
      <c r="F2607" s="9">
        <f>Source!AT1385</f>
        <v>70</v>
      </c>
      <c r="G2607" s="21"/>
      <c r="H2607" s="20"/>
      <c r="I2607" s="9"/>
      <c r="J2607" s="9"/>
      <c r="K2607" s="21">
        <f>SUM(R2603:R2606)</f>
        <v>2762.08</v>
      </c>
      <c r="L2607" s="21"/>
    </row>
    <row r="2608" spans="1:22" ht="14.25" x14ac:dyDescent="0.2">
      <c r="A2608" s="18"/>
      <c r="B2608" s="18"/>
      <c r="C2608" s="18"/>
      <c r="D2608" s="18" t="s">
        <v>1141</v>
      </c>
      <c r="E2608" s="19" t="s">
        <v>1140</v>
      </c>
      <c r="F2608" s="9">
        <f>Source!AU1385</f>
        <v>10</v>
      </c>
      <c r="G2608" s="21"/>
      <c r="H2608" s="20"/>
      <c r="I2608" s="9"/>
      <c r="J2608" s="9"/>
      <c r="K2608" s="21">
        <f>SUM(T2603:T2607)</f>
        <v>394.58</v>
      </c>
      <c r="L2608" s="21"/>
    </row>
    <row r="2609" spans="1:22" ht="14.25" x14ac:dyDescent="0.2">
      <c r="A2609" s="18"/>
      <c r="B2609" s="18"/>
      <c r="C2609" s="18"/>
      <c r="D2609" s="18" t="s">
        <v>1142</v>
      </c>
      <c r="E2609" s="19" t="s">
        <v>1143</v>
      </c>
      <c r="F2609" s="9">
        <f>Source!AQ1385</f>
        <v>0.18</v>
      </c>
      <c r="G2609" s="21"/>
      <c r="H2609" s="20" t="str">
        <f>Source!DI1385</f>
        <v/>
      </c>
      <c r="I2609" s="9">
        <f>Source!AV1385</f>
        <v>1</v>
      </c>
      <c r="J2609" s="9"/>
      <c r="K2609" s="21"/>
      <c r="L2609" s="21">
        <f>Source!U1385</f>
        <v>6.39</v>
      </c>
    </row>
    <row r="2610" spans="1:22" ht="15" x14ac:dyDescent="0.25">
      <c r="A2610" s="24"/>
      <c r="B2610" s="24"/>
      <c r="C2610" s="24"/>
      <c r="D2610" s="24"/>
      <c r="E2610" s="24"/>
      <c r="F2610" s="24"/>
      <c r="G2610" s="24"/>
      <c r="H2610" s="24"/>
      <c r="I2610" s="24"/>
      <c r="J2610" s="57">
        <f>K2605+K2606+K2607+K2608</f>
        <v>7326.1399999999994</v>
      </c>
      <c r="K2610" s="57"/>
      <c r="L2610" s="25">
        <f>IF(Source!I1385&lt;&gt;0, ROUND(J2610/Source!I1385, 2), 0)</f>
        <v>206.37</v>
      </c>
      <c r="P2610" s="23">
        <f>J2610</f>
        <v>7326.1399999999994</v>
      </c>
    </row>
    <row r="2611" spans="1:22" ht="42.75" x14ac:dyDescent="0.2">
      <c r="A2611" s="18">
        <v>301</v>
      </c>
      <c r="B2611" s="18">
        <v>301</v>
      </c>
      <c r="C2611" s="18" t="str">
        <f>Source!F1387</f>
        <v>1.21-2303-28-1/1</v>
      </c>
      <c r="D2611" s="18" t="str">
        <f>Source!G1387</f>
        <v>Техническое обслуживание автоматического выключателя до 160 А / Выключатель одноклавишный</v>
      </c>
      <c r="E2611" s="19" t="str">
        <f>Source!H1387</f>
        <v>шт.</v>
      </c>
      <c r="F2611" s="9">
        <f>Source!I1387</f>
        <v>13</v>
      </c>
      <c r="G2611" s="21"/>
      <c r="H2611" s="20"/>
      <c r="I2611" s="9"/>
      <c r="J2611" s="9"/>
      <c r="K2611" s="21"/>
      <c r="L2611" s="21"/>
      <c r="Q2611">
        <f>ROUND((Source!BZ1387/100)*ROUND((Source!AF1387*Source!AV1387)*Source!I1387, 2), 2)</f>
        <v>3874.78</v>
      </c>
      <c r="R2611">
        <f>Source!X1387</f>
        <v>3874.78</v>
      </c>
      <c r="S2611">
        <f>ROUND((Source!CA1387/100)*ROUND((Source!AF1387*Source!AV1387)*Source!I1387, 2), 2)</f>
        <v>553.54</v>
      </c>
      <c r="T2611">
        <f>Source!Y1387</f>
        <v>553.54</v>
      </c>
      <c r="U2611">
        <f>ROUND((175/100)*ROUND((Source!AE1387*Source!AV1387)*Source!I1387, 2), 2)</f>
        <v>0</v>
      </c>
      <c r="V2611">
        <f>ROUND((108/100)*ROUND(Source!CS1387*Source!I1387, 2), 2)</f>
        <v>0</v>
      </c>
    </row>
    <row r="2612" spans="1:22" ht="14.25" x14ac:dyDescent="0.2">
      <c r="A2612" s="18"/>
      <c r="B2612" s="18"/>
      <c r="C2612" s="18"/>
      <c r="D2612" s="18" t="s">
        <v>1136</v>
      </c>
      <c r="E2612" s="19"/>
      <c r="F2612" s="9"/>
      <c r="G2612" s="21">
        <f>Source!AO1387</f>
        <v>212.9</v>
      </c>
      <c r="H2612" s="20" t="str">
        <f>Source!DG1387</f>
        <v>)*2</v>
      </c>
      <c r="I2612" s="9">
        <f>Source!AV1387</f>
        <v>1</v>
      </c>
      <c r="J2612" s="9">
        <f>IF(Source!BA1387&lt;&gt; 0, Source!BA1387, 1)</f>
        <v>1</v>
      </c>
      <c r="K2612" s="21">
        <f>Source!S1387</f>
        <v>5535.4</v>
      </c>
      <c r="L2612" s="21"/>
    </row>
    <row r="2613" spans="1:22" ht="14.25" x14ac:dyDescent="0.2">
      <c r="A2613" s="18"/>
      <c r="B2613" s="18"/>
      <c r="C2613" s="18"/>
      <c r="D2613" s="18" t="s">
        <v>1138</v>
      </c>
      <c r="E2613" s="19"/>
      <c r="F2613" s="9"/>
      <c r="G2613" s="21">
        <f>Source!AL1387</f>
        <v>4.53</v>
      </c>
      <c r="H2613" s="20" t="str">
        <f>Source!DD1387</f>
        <v>)*2</v>
      </c>
      <c r="I2613" s="9">
        <f>Source!AW1387</f>
        <v>1</v>
      </c>
      <c r="J2613" s="9">
        <f>IF(Source!BC1387&lt;&gt; 0, Source!BC1387, 1)</f>
        <v>1</v>
      </c>
      <c r="K2613" s="21">
        <f>Source!P1387</f>
        <v>117.78</v>
      </c>
      <c r="L2613" s="21"/>
    </row>
    <row r="2614" spans="1:22" ht="14.25" x14ac:dyDescent="0.2">
      <c r="A2614" s="18"/>
      <c r="B2614" s="18"/>
      <c r="C2614" s="18"/>
      <c r="D2614" s="18" t="s">
        <v>1139</v>
      </c>
      <c r="E2614" s="19" t="s">
        <v>1140</v>
      </c>
      <c r="F2614" s="9">
        <f>Source!AT1387</f>
        <v>70</v>
      </c>
      <c r="G2614" s="21"/>
      <c r="H2614" s="20"/>
      <c r="I2614" s="9"/>
      <c r="J2614" s="9"/>
      <c r="K2614" s="21">
        <f>SUM(R2611:R2613)</f>
        <v>3874.78</v>
      </c>
      <c r="L2614" s="21"/>
    </row>
    <row r="2615" spans="1:22" ht="14.25" x14ac:dyDescent="0.2">
      <c r="A2615" s="18"/>
      <c r="B2615" s="18"/>
      <c r="C2615" s="18"/>
      <c r="D2615" s="18" t="s">
        <v>1141</v>
      </c>
      <c r="E2615" s="19" t="s">
        <v>1140</v>
      </c>
      <c r="F2615" s="9">
        <f>Source!AU1387</f>
        <v>10</v>
      </c>
      <c r="G2615" s="21"/>
      <c r="H2615" s="20"/>
      <c r="I2615" s="9"/>
      <c r="J2615" s="9"/>
      <c r="K2615" s="21">
        <f>SUM(T2611:T2614)</f>
        <v>553.54</v>
      </c>
      <c r="L2615" s="21"/>
    </row>
    <row r="2616" spans="1:22" ht="14.25" x14ac:dyDescent="0.2">
      <c r="A2616" s="18"/>
      <c r="B2616" s="18"/>
      <c r="C2616" s="18"/>
      <c r="D2616" s="18" t="s">
        <v>1142</v>
      </c>
      <c r="E2616" s="19" t="s">
        <v>1143</v>
      </c>
      <c r="F2616" s="9">
        <f>Source!AQ1387</f>
        <v>0.3</v>
      </c>
      <c r="G2616" s="21"/>
      <c r="H2616" s="20" t="str">
        <f>Source!DI1387</f>
        <v>)*2</v>
      </c>
      <c r="I2616" s="9">
        <f>Source!AV1387</f>
        <v>1</v>
      </c>
      <c r="J2616" s="9"/>
      <c r="K2616" s="21"/>
      <c r="L2616" s="21">
        <f>Source!U1387</f>
        <v>7.8</v>
      </c>
    </row>
    <row r="2617" spans="1:22" ht="15" x14ac:dyDescent="0.25">
      <c r="A2617" s="24"/>
      <c r="B2617" s="24"/>
      <c r="C2617" s="24"/>
      <c r="D2617" s="24"/>
      <c r="E2617" s="24"/>
      <c r="F2617" s="24"/>
      <c r="G2617" s="24"/>
      <c r="H2617" s="24"/>
      <c r="I2617" s="24"/>
      <c r="J2617" s="57">
        <f>K2612+K2613+K2614+K2615</f>
        <v>10081.5</v>
      </c>
      <c r="K2617" s="57"/>
      <c r="L2617" s="25">
        <f>IF(Source!I1387&lt;&gt;0, ROUND(J2617/Source!I1387, 2), 0)</f>
        <v>775.5</v>
      </c>
      <c r="P2617" s="23">
        <f>J2617</f>
        <v>10081.5</v>
      </c>
    </row>
    <row r="2618" spans="1:22" ht="57" x14ac:dyDescent="0.2">
      <c r="A2618" s="18">
        <v>302</v>
      </c>
      <c r="B2618" s="18">
        <v>302</v>
      </c>
      <c r="C2618" s="18" t="str">
        <f>Source!F1388</f>
        <v>1.21-2303-18-1/1</v>
      </c>
      <c r="D2618" s="18" t="str">
        <f>Source!G1388</f>
        <v>Техническое обслуживание переключателя универсального, число секций до 8 / Переключатель 2-клавишный</v>
      </c>
      <c r="E2618" s="19" t="str">
        <f>Source!H1388</f>
        <v>шт.</v>
      </c>
      <c r="F2618" s="9">
        <f>Source!I1388</f>
        <v>24</v>
      </c>
      <c r="G2618" s="21"/>
      <c r="H2618" s="20"/>
      <c r="I2618" s="9"/>
      <c r="J2618" s="9"/>
      <c r="K2618" s="21"/>
      <c r="L2618" s="21"/>
      <c r="Q2618">
        <f>ROUND((Source!BZ1388/100)*ROUND((Source!AF1388*Source!AV1388)*Source!I1388, 2), 2)</f>
        <v>3112.2</v>
      </c>
      <c r="R2618">
        <f>Source!X1388</f>
        <v>3112.2</v>
      </c>
      <c r="S2618">
        <f>ROUND((Source!CA1388/100)*ROUND((Source!AF1388*Source!AV1388)*Source!I1388, 2), 2)</f>
        <v>444.6</v>
      </c>
      <c r="T2618">
        <f>Source!Y1388</f>
        <v>444.6</v>
      </c>
      <c r="U2618">
        <f>ROUND((175/100)*ROUND((Source!AE1388*Source!AV1388)*Source!I1388, 2), 2)</f>
        <v>0</v>
      </c>
      <c r="V2618">
        <f>ROUND((108/100)*ROUND(Source!CS1388*Source!I1388, 2), 2)</f>
        <v>0</v>
      </c>
    </row>
    <row r="2619" spans="1:22" ht="14.25" x14ac:dyDescent="0.2">
      <c r="A2619" s="18"/>
      <c r="B2619" s="18"/>
      <c r="C2619" s="18"/>
      <c r="D2619" s="18" t="s">
        <v>1136</v>
      </c>
      <c r="E2619" s="19"/>
      <c r="F2619" s="9"/>
      <c r="G2619" s="21">
        <f>Source!AO1388</f>
        <v>185.25</v>
      </c>
      <c r="H2619" s="20" t="str">
        <f>Source!DG1388</f>
        <v/>
      </c>
      <c r="I2619" s="9">
        <f>Source!AV1388</f>
        <v>1</v>
      </c>
      <c r="J2619" s="9">
        <f>IF(Source!BA1388&lt;&gt; 0, Source!BA1388, 1)</f>
        <v>1</v>
      </c>
      <c r="K2619" s="21">
        <f>Source!S1388</f>
        <v>4446</v>
      </c>
      <c r="L2619" s="21"/>
    </row>
    <row r="2620" spans="1:22" ht="14.25" x14ac:dyDescent="0.2">
      <c r="A2620" s="18"/>
      <c r="B2620" s="18"/>
      <c r="C2620" s="18"/>
      <c r="D2620" s="18" t="s">
        <v>1139</v>
      </c>
      <c r="E2620" s="19" t="s">
        <v>1140</v>
      </c>
      <c r="F2620" s="9">
        <f>Source!AT1388</f>
        <v>70</v>
      </c>
      <c r="G2620" s="21"/>
      <c r="H2620" s="20"/>
      <c r="I2620" s="9"/>
      <c r="J2620" s="9"/>
      <c r="K2620" s="21">
        <f>SUM(R2618:R2619)</f>
        <v>3112.2</v>
      </c>
      <c r="L2620" s="21"/>
    </row>
    <row r="2621" spans="1:22" ht="14.25" x14ac:dyDescent="0.2">
      <c r="A2621" s="18"/>
      <c r="B2621" s="18"/>
      <c r="C2621" s="18"/>
      <c r="D2621" s="18" t="s">
        <v>1141</v>
      </c>
      <c r="E2621" s="19" t="s">
        <v>1140</v>
      </c>
      <c r="F2621" s="9">
        <f>Source!AU1388</f>
        <v>10</v>
      </c>
      <c r="G2621" s="21"/>
      <c r="H2621" s="20"/>
      <c r="I2621" s="9"/>
      <c r="J2621" s="9"/>
      <c r="K2621" s="21">
        <f>SUM(T2618:T2620)</f>
        <v>444.6</v>
      </c>
      <c r="L2621" s="21"/>
    </row>
    <row r="2622" spans="1:22" ht="14.25" x14ac:dyDescent="0.2">
      <c r="A2622" s="18"/>
      <c r="B2622" s="18"/>
      <c r="C2622" s="18"/>
      <c r="D2622" s="18" t="s">
        <v>1142</v>
      </c>
      <c r="E2622" s="19" t="s">
        <v>1143</v>
      </c>
      <c r="F2622" s="9">
        <f>Source!AQ1388</f>
        <v>0.3</v>
      </c>
      <c r="G2622" s="21"/>
      <c r="H2622" s="20" t="str">
        <f>Source!DI1388</f>
        <v/>
      </c>
      <c r="I2622" s="9">
        <f>Source!AV1388</f>
        <v>1</v>
      </c>
      <c r="J2622" s="9"/>
      <c r="K2622" s="21"/>
      <c r="L2622" s="21">
        <f>Source!U1388</f>
        <v>7.1999999999999993</v>
      </c>
    </row>
    <row r="2623" spans="1:22" ht="15" x14ac:dyDescent="0.25">
      <c r="A2623" s="24"/>
      <c r="B2623" s="24"/>
      <c r="C2623" s="24"/>
      <c r="D2623" s="24"/>
      <c r="E2623" s="24"/>
      <c r="F2623" s="24"/>
      <c r="G2623" s="24"/>
      <c r="H2623" s="24"/>
      <c r="I2623" s="24"/>
      <c r="J2623" s="57">
        <f>K2619+K2620+K2621</f>
        <v>8002.8</v>
      </c>
      <c r="K2623" s="57"/>
      <c r="L2623" s="25">
        <f>IF(Source!I1388&lt;&gt;0, ROUND(J2623/Source!I1388, 2), 0)</f>
        <v>333.45</v>
      </c>
      <c r="P2623" s="23">
        <f>J2623</f>
        <v>8002.8</v>
      </c>
    </row>
    <row r="2624" spans="1:22" ht="71.25" x14ac:dyDescent="0.2">
      <c r="A2624" s="18">
        <v>303</v>
      </c>
      <c r="B2624" s="18">
        <v>303</v>
      </c>
      <c r="C2624" s="18" t="str">
        <f>Source!F1390</f>
        <v>1.21-2303-37-1/1</v>
      </c>
      <c r="D2624" s="18" t="str">
        <f>Source!G1390</f>
        <v>Техническое обслуживание накладной штепсельной силовой розетки с винтовыми зажимами, заземляющим контактом, степень защиты IP20, IP21, IP22 - полугодовое</v>
      </c>
      <c r="E2624" s="19" t="str">
        <f>Source!H1390</f>
        <v>10 шт.</v>
      </c>
      <c r="F2624" s="9">
        <f>Source!I1390</f>
        <v>3.1</v>
      </c>
      <c r="G2624" s="21"/>
      <c r="H2624" s="20"/>
      <c r="I2624" s="9"/>
      <c r="J2624" s="9"/>
      <c r="K2624" s="21"/>
      <c r="L2624" s="21"/>
      <c r="Q2624">
        <f>ROUND((Source!BZ1390/100)*ROUND((Source!AF1390*Source!AV1390)*Source!I1390, 2), 2)</f>
        <v>241.2</v>
      </c>
      <c r="R2624">
        <f>Source!X1390</f>
        <v>241.2</v>
      </c>
      <c r="S2624">
        <f>ROUND((Source!CA1390/100)*ROUND((Source!AF1390*Source!AV1390)*Source!I1390, 2), 2)</f>
        <v>34.46</v>
      </c>
      <c r="T2624">
        <f>Source!Y1390</f>
        <v>34.46</v>
      </c>
      <c r="U2624">
        <f>ROUND((175/100)*ROUND((Source!AE1390*Source!AV1390)*Source!I1390, 2), 2)</f>
        <v>0</v>
      </c>
      <c r="V2624">
        <f>ROUND((108/100)*ROUND(Source!CS1390*Source!I1390, 2), 2)</f>
        <v>0</v>
      </c>
    </row>
    <row r="2625" spans="1:22" x14ac:dyDescent="0.2">
      <c r="D2625" s="22" t="str">
        <f>"Объем: "&amp;Source!I1390&amp;"=31/"&amp;"10"</f>
        <v>Объем: 3,1=31/10</v>
      </c>
    </row>
    <row r="2626" spans="1:22" ht="14.25" x14ac:dyDescent="0.2">
      <c r="A2626" s="18"/>
      <c r="B2626" s="18"/>
      <c r="C2626" s="18"/>
      <c r="D2626" s="18" t="s">
        <v>1136</v>
      </c>
      <c r="E2626" s="19"/>
      <c r="F2626" s="9"/>
      <c r="G2626" s="21">
        <f>Source!AO1390</f>
        <v>111.15</v>
      </c>
      <c r="H2626" s="20" t="str">
        <f>Source!DG1390</f>
        <v/>
      </c>
      <c r="I2626" s="9">
        <f>Source!AV1390</f>
        <v>1</v>
      </c>
      <c r="J2626" s="9">
        <f>IF(Source!BA1390&lt;&gt; 0, Source!BA1390, 1)</f>
        <v>1</v>
      </c>
      <c r="K2626" s="21">
        <f>Source!S1390</f>
        <v>344.57</v>
      </c>
      <c r="L2626" s="21"/>
    </row>
    <row r="2627" spans="1:22" ht="14.25" x14ac:dyDescent="0.2">
      <c r="A2627" s="18"/>
      <c r="B2627" s="18"/>
      <c r="C2627" s="18"/>
      <c r="D2627" s="18" t="s">
        <v>1138</v>
      </c>
      <c r="E2627" s="19"/>
      <c r="F2627" s="9"/>
      <c r="G2627" s="21">
        <f>Source!AL1390</f>
        <v>6.3</v>
      </c>
      <c r="H2627" s="20" t="str">
        <f>Source!DD1390</f>
        <v/>
      </c>
      <c r="I2627" s="9">
        <f>Source!AW1390</f>
        <v>1</v>
      </c>
      <c r="J2627" s="9">
        <f>IF(Source!BC1390&lt;&gt; 0, Source!BC1390, 1)</f>
        <v>1</v>
      </c>
      <c r="K2627" s="21">
        <f>Source!P1390</f>
        <v>19.53</v>
      </c>
      <c r="L2627" s="21"/>
    </row>
    <row r="2628" spans="1:22" ht="14.25" x14ac:dyDescent="0.2">
      <c r="A2628" s="18"/>
      <c r="B2628" s="18"/>
      <c r="C2628" s="18"/>
      <c r="D2628" s="18" t="s">
        <v>1139</v>
      </c>
      <c r="E2628" s="19" t="s">
        <v>1140</v>
      </c>
      <c r="F2628" s="9">
        <f>Source!AT1390</f>
        <v>70</v>
      </c>
      <c r="G2628" s="21"/>
      <c r="H2628" s="20"/>
      <c r="I2628" s="9"/>
      <c r="J2628" s="9"/>
      <c r="K2628" s="21">
        <f>SUM(R2624:R2627)</f>
        <v>241.2</v>
      </c>
      <c r="L2628" s="21"/>
    </row>
    <row r="2629" spans="1:22" ht="14.25" x14ac:dyDescent="0.2">
      <c r="A2629" s="18"/>
      <c r="B2629" s="18"/>
      <c r="C2629" s="18"/>
      <c r="D2629" s="18" t="s">
        <v>1141</v>
      </c>
      <c r="E2629" s="19" t="s">
        <v>1140</v>
      </c>
      <c r="F2629" s="9">
        <f>Source!AU1390</f>
        <v>10</v>
      </c>
      <c r="G2629" s="21"/>
      <c r="H2629" s="20"/>
      <c r="I2629" s="9"/>
      <c r="J2629" s="9"/>
      <c r="K2629" s="21">
        <f>SUM(T2624:T2628)</f>
        <v>34.46</v>
      </c>
      <c r="L2629" s="21"/>
    </row>
    <row r="2630" spans="1:22" ht="14.25" x14ac:dyDescent="0.2">
      <c r="A2630" s="18"/>
      <c r="B2630" s="18"/>
      <c r="C2630" s="18"/>
      <c r="D2630" s="18" t="s">
        <v>1142</v>
      </c>
      <c r="E2630" s="19" t="s">
        <v>1143</v>
      </c>
      <c r="F2630" s="9">
        <f>Source!AQ1390</f>
        <v>0.18</v>
      </c>
      <c r="G2630" s="21"/>
      <c r="H2630" s="20" t="str">
        <f>Source!DI1390</f>
        <v/>
      </c>
      <c r="I2630" s="9">
        <f>Source!AV1390</f>
        <v>1</v>
      </c>
      <c r="J2630" s="9"/>
      <c r="K2630" s="21"/>
      <c r="L2630" s="21">
        <f>Source!U1390</f>
        <v>0.55799999999999994</v>
      </c>
    </row>
    <row r="2631" spans="1:22" ht="15" x14ac:dyDescent="0.25">
      <c r="A2631" s="24"/>
      <c r="B2631" s="24"/>
      <c r="C2631" s="24"/>
      <c r="D2631" s="24"/>
      <c r="E2631" s="24"/>
      <c r="F2631" s="24"/>
      <c r="G2631" s="24"/>
      <c r="H2631" s="24"/>
      <c r="I2631" s="24"/>
      <c r="J2631" s="57">
        <f>K2626+K2627+K2628+K2629</f>
        <v>639.76</v>
      </c>
      <c r="K2631" s="57"/>
      <c r="L2631" s="25">
        <f>IF(Source!I1390&lt;&gt;0, ROUND(J2631/Source!I1390, 2), 0)</f>
        <v>206.37</v>
      </c>
      <c r="P2631" s="23">
        <f>J2631</f>
        <v>639.76</v>
      </c>
    </row>
    <row r="2632" spans="1:22" ht="57" x14ac:dyDescent="0.2">
      <c r="A2632" s="18">
        <v>304</v>
      </c>
      <c r="B2632" s="18">
        <v>304</v>
      </c>
      <c r="C2632" s="18" t="str">
        <f>Source!F1392</f>
        <v>1.21-2303-18-1/1</v>
      </c>
      <c r="D2632" s="18" t="str">
        <f>Source!G1392</f>
        <v>Техническое обслуживание переключателя универсального, число секций до 8 / Переключатель 1-клавишный</v>
      </c>
      <c r="E2632" s="19" t="str">
        <f>Source!H1392</f>
        <v>шт.</v>
      </c>
      <c r="F2632" s="9">
        <f>Source!I1392</f>
        <v>3</v>
      </c>
      <c r="G2632" s="21"/>
      <c r="H2632" s="20"/>
      <c r="I2632" s="9"/>
      <c r="J2632" s="9"/>
      <c r="K2632" s="21"/>
      <c r="L2632" s="21"/>
      <c r="Q2632">
        <f>ROUND((Source!BZ1392/100)*ROUND((Source!AF1392*Source!AV1392)*Source!I1392, 2), 2)</f>
        <v>389.03</v>
      </c>
      <c r="R2632">
        <f>Source!X1392</f>
        <v>389.03</v>
      </c>
      <c r="S2632">
        <f>ROUND((Source!CA1392/100)*ROUND((Source!AF1392*Source!AV1392)*Source!I1392, 2), 2)</f>
        <v>55.58</v>
      </c>
      <c r="T2632">
        <f>Source!Y1392</f>
        <v>55.58</v>
      </c>
      <c r="U2632">
        <f>ROUND((175/100)*ROUND((Source!AE1392*Source!AV1392)*Source!I1392, 2), 2)</f>
        <v>0</v>
      </c>
      <c r="V2632">
        <f>ROUND((108/100)*ROUND(Source!CS1392*Source!I1392, 2), 2)</f>
        <v>0</v>
      </c>
    </row>
    <row r="2633" spans="1:22" ht="14.25" x14ac:dyDescent="0.2">
      <c r="A2633" s="18"/>
      <c r="B2633" s="18"/>
      <c r="C2633" s="18"/>
      <c r="D2633" s="18" t="s">
        <v>1136</v>
      </c>
      <c r="E2633" s="19"/>
      <c r="F2633" s="9"/>
      <c r="G2633" s="21">
        <f>Source!AO1392</f>
        <v>185.25</v>
      </c>
      <c r="H2633" s="20" t="str">
        <f>Source!DG1392</f>
        <v/>
      </c>
      <c r="I2633" s="9">
        <f>Source!AV1392</f>
        <v>1</v>
      </c>
      <c r="J2633" s="9">
        <f>IF(Source!BA1392&lt;&gt; 0, Source!BA1392, 1)</f>
        <v>1</v>
      </c>
      <c r="K2633" s="21">
        <f>Source!S1392</f>
        <v>555.75</v>
      </c>
      <c r="L2633" s="21"/>
    </row>
    <row r="2634" spans="1:22" ht="14.25" x14ac:dyDescent="0.2">
      <c r="A2634" s="18"/>
      <c r="B2634" s="18"/>
      <c r="C2634" s="18"/>
      <c r="D2634" s="18" t="s">
        <v>1139</v>
      </c>
      <c r="E2634" s="19" t="s">
        <v>1140</v>
      </c>
      <c r="F2634" s="9">
        <f>Source!AT1392</f>
        <v>70</v>
      </c>
      <c r="G2634" s="21"/>
      <c r="H2634" s="20"/>
      <c r="I2634" s="9"/>
      <c r="J2634" s="9"/>
      <c r="K2634" s="21">
        <f>SUM(R2632:R2633)</f>
        <v>389.03</v>
      </c>
      <c r="L2634" s="21"/>
    </row>
    <row r="2635" spans="1:22" ht="14.25" x14ac:dyDescent="0.2">
      <c r="A2635" s="18"/>
      <c r="B2635" s="18"/>
      <c r="C2635" s="18"/>
      <c r="D2635" s="18" t="s">
        <v>1141</v>
      </c>
      <c r="E2635" s="19" t="s">
        <v>1140</v>
      </c>
      <c r="F2635" s="9">
        <f>Source!AU1392</f>
        <v>10</v>
      </c>
      <c r="G2635" s="21"/>
      <c r="H2635" s="20"/>
      <c r="I2635" s="9"/>
      <c r="J2635" s="9"/>
      <c r="K2635" s="21">
        <f>SUM(T2632:T2634)</f>
        <v>55.58</v>
      </c>
      <c r="L2635" s="21"/>
    </row>
    <row r="2636" spans="1:22" ht="14.25" x14ac:dyDescent="0.2">
      <c r="A2636" s="18"/>
      <c r="B2636" s="18"/>
      <c r="C2636" s="18"/>
      <c r="D2636" s="18" t="s">
        <v>1142</v>
      </c>
      <c r="E2636" s="19" t="s">
        <v>1143</v>
      </c>
      <c r="F2636" s="9">
        <f>Source!AQ1392</f>
        <v>0.3</v>
      </c>
      <c r="G2636" s="21"/>
      <c r="H2636" s="20" t="str">
        <f>Source!DI1392</f>
        <v/>
      </c>
      <c r="I2636" s="9">
        <f>Source!AV1392</f>
        <v>1</v>
      </c>
      <c r="J2636" s="9"/>
      <c r="K2636" s="21"/>
      <c r="L2636" s="21">
        <f>Source!U1392</f>
        <v>0.89999999999999991</v>
      </c>
    </row>
    <row r="2637" spans="1:22" ht="15" x14ac:dyDescent="0.25">
      <c r="A2637" s="24"/>
      <c r="B2637" s="24"/>
      <c r="C2637" s="24"/>
      <c r="D2637" s="24"/>
      <c r="E2637" s="24"/>
      <c r="F2637" s="24"/>
      <c r="G2637" s="24"/>
      <c r="H2637" s="24"/>
      <c r="I2637" s="24"/>
      <c r="J2637" s="57">
        <f>K2633+K2634+K2635</f>
        <v>1000.36</v>
      </c>
      <c r="K2637" s="57"/>
      <c r="L2637" s="25">
        <f>IF(Source!I1392&lt;&gt;0, ROUND(J2637/Source!I1392, 2), 0)</f>
        <v>333.45</v>
      </c>
      <c r="P2637" s="23">
        <f>J2637</f>
        <v>1000.36</v>
      </c>
    </row>
    <row r="2638" spans="1:22" ht="57" x14ac:dyDescent="0.2">
      <c r="A2638" s="18">
        <v>305</v>
      </c>
      <c r="B2638" s="18">
        <v>305</v>
      </c>
      <c r="C2638" s="18" t="str">
        <f>Source!F1393</f>
        <v>1.20-2103-22-1/1</v>
      </c>
      <c r="D2638" s="18" t="str">
        <f>Source!G1393</f>
        <v>Техническое обслуживание потолочного датчика движения инфракрасного для управления освещением - ежемесячное</v>
      </c>
      <c r="E2638" s="19" t="str">
        <f>Source!H1393</f>
        <v>шт.</v>
      </c>
      <c r="F2638" s="9">
        <f>Source!I1393</f>
        <v>48</v>
      </c>
      <c r="G2638" s="21"/>
      <c r="H2638" s="20"/>
      <c r="I2638" s="9"/>
      <c r="J2638" s="9"/>
      <c r="K2638" s="21"/>
      <c r="L2638" s="21"/>
      <c r="Q2638">
        <f>ROUND((Source!BZ1393/100)*ROUND((Source!AF1393*Source!AV1393)*Source!I1393, 2), 2)</f>
        <v>24178.560000000001</v>
      </c>
      <c r="R2638">
        <f>Source!X1393</f>
        <v>24178.560000000001</v>
      </c>
      <c r="S2638">
        <f>ROUND((Source!CA1393/100)*ROUND((Source!AF1393*Source!AV1393)*Source!I1393, 2), 2)</f>
        <v>3454.08</v>
      </c>
      <c r="T2638">
        <f>Source!Y1393</f>
        <v>3454.08</v>
      </c>
      <c r="U2638">
        <f>ROUND((175/100)*ROUND((Source!AE1393*Source!AV1393)*Source!I1393, 2), 2)</f>
        <v>0</v>
      </c>
      <c r="V2638">
        <f>ROUND((108/100)*ROUND(Source!CS1393*Source!I1393, 2), 2)</f>
        <v>0</v>
      </c>
    </row>
    <row r="2639" spans="1:22" ht="14.25" x14ac:dyDescent="0.2">
      <c r="A2639" s="18"/>
      <c r="B2639" s="18"/>
      <c r="C2639" s="18"/>
      <c r="D2639" s="18" t="s">
        <v>1136</v>
      </c>
      <c r="E2639" s="19"/>
      <c r="F2639" s="9"/>
      <c r="G2639" s="21">
        <f>Source!AO1393</f>
        <v>179.9</v>
      </c>
      <c r="H2639" s="20" t="str">
        <f>Source!DG1393</f>
        <v>*4</v>
      </c>
      <c r="I2639" s="9">
        <f>Source!AV1393</f>
        <v>1</v>
      </c>
      <c r="J2639" s="9">
        <f>IF(Source!BA1393&lt;&gt; 0, Source!BA1393, 1)</f>
        <v>1</v>
      </c>
      <c r="K2639" s="21">
        <f>Source!S1393</f>
        <v>34540.800000000003</v>
      </c>
      <c r="L2639" s="21"/>
    </row>
    <row r="2640" spans="1:22" ht="14.25" x14ac:dyDescent="0.2">
      <c r="A2640" s="18"/>
      <c r="B2640" s="18"/>
      <c r="C2640" s="18"/>
      <c r="D2640" s="18" t="s">
        <v>1138</v>
      </c>
      <c r="E2640" s="19"/>
      <c r="F2640" s="9"/>
      <c r="G2640" s="21">
        <f>Source!AL1393</f>
        <v>1.26</v>
      </c>
      <c r="H2640" s="20" t="str">
        <f>Source!DD1393</f>
        <v>*4</v>
      </c>
      <c r="I2640" s="9">
        <f>Source!AW1393</f>
        <v>1</v>
      </c>
      <c r="J2640" s="9">
        <f>IF(Source!BC1393&lt;&gt; 0, Source!BC1393, 1)</f>
        <v>1</v>
      </c>
      <c r="K2640" s="21">
        <f>Source!P1393</f>
        <v>241.92</v>
      </c>
      <c r="L2640" s="21"/>
    </row>
    <row r="2641" spans="1:22" ht="14.25" x14ac:dyDescent="0.2">
      <c r="A2641" s="18"/>
      <c r="B2641" s="18"/>
      <c r="C2641" s="18"/>
      <c r="D2641" s="18" t="s">
        <v>1139</v>
      </c>
      <c r="E2641" s="19" t="s">
        <v>1140</v>
      </c>
      <c r="F2641" s="9">
        <f>Source!AT1393</f>
        <v>70</v>
      </c>
      <c r="G2641" s="21"/>
      <c r="H2641" s="20"/>
      <c r="I2641" s="9"/>
      <c r="J2641" s="9"/>
      <c r="K2641" s="21">
        <f>SUM(R2638:R2640)</f>
        <v>24178.560000000001</v>
      </c>
      <c r="L2641" s="21"/>
    </row>
    <row r="2642" spans="1:22" ht="14.25" x14ac:dyDescent="0.2">
      <c r="A2642" s="18"/>
      <c r="B2642" s="18"/>
      <c r="C2642" s="18"/>
      <c r="D2642" s="18" t="s">
        <v>1141</v>
      </c>
      <c r="E2642" s="19" t="s">
        <v>1140</v>
      </c>
      <c r="F2642" s="9">
        <f>Source!AU1393</f>
        <v>10</v>
      </c>
      <c r="G2642" s="21"/>
      <c r="H2642" s="20"/>
      <c r="I2642" s="9"/>
      <c r="J2642" s="9"/>
      <c r="K2642" s="21">
        <f>SUM(T2638:T2641)</f>
        <v>3454.08</v>
      </c>
      <c r="L2642" s="21"/>
    </row>
    <row r="2643" spans="1:22" ht="14.25" x14ac:dyDescent="0.2">
      <c r="A2643" s="18"/>
      <c r="B2643" s="18"/>
      <c r="C2643" s="18"/>
      <c r="D2643" s="18" t="s">
        <v>1142</v>
      </c>
      <c r="E2643" s="19" t="s">
        <v>1143</v>
      </c>
      <c r="F2643" s="9">
        <f>Source!AQ1393</f>
        <v>0.32</v>
      </c>
      <c r="G2643" s="21"/>
      <c r="H2643" s="20" t="str">
        <f>Source!DI1393</f>
        <v>*4</v>
      </c>
      <c r="I2643" s="9">
        <f>Source!AV1393</f>
        <v>1</v>
      </c>
      <c r="J2643" s="9"/>
      <c r="K2643" s="21"/>
      <c r="L2643" s="21">
        <f>Source!U1393</f>
        <v>61.44</v>
      </c>
    </row>
    <row r="2644" spans="1:22" ht="15" x14ac:dyDescent="0.25">
      <c r="A2644" s="24"/>
      <c r="B2644" s="24"/>
      <c r="C2644" s="24"/>
      <c r="D2644" s="24"/>
      <c r="E2644" s="24"/>
      <c r="F2644" s="24"/>
      <c r="G2644" s="24"/>
      <c r="H2644" s="24"/>
      <c r="I2644" s="24"/>
      <c r="J2644" s="57">
        <f>K2639+K2640+K2641+K2642</f>
        <v>62415.360000000001</v>
      </c>
      <c r="K2644" s="57"/>
      <c r="L2644" s="25">
        <f>IF(Source!I1393&lt;&gt;0, ROUND(J2644/Source!I1393, 2), 0)</f>
        <v>1300.32</v>
      </c>
      <c r="P2644" s="23">
        <f>J2644</f>
        <v>62415.360000000001</v>
      </c>
    </row>
    <row r="2645" spans="1:22" ht="14.25" x14ac:dyDescent="0.2">
      <c r="A2645" s="18">
        <v>306</v>
      </c>
      <c r="B2645" s="18">
        <v>306</v>
      </c>
      <c r="C2645" s="18" t="str">
        <f>Source!F1394</f>
        <v>1.23-2103-2-1/1</v>
      </c>
      <c r="D2645" s="18" t="str">
        <f>Source!G1394</f>
        <v>Техническое обслуживание фотореле</v>
      </c>
      <c r="E2645" s="19" t="str">
        <f>Source!H1394</f>
        <v>шт.</v>
      </c>
      <c r="F2645" s="9">
        <f>Source!I1394</f>
        <v>2</v>
      </c>
      <c r="G2645" s="21"/>
      <c r="H2645" s="20"/>
      <c r="I2645" s="9"/>
      <c r="J2645" s="9"/>
      <c r="K2645" s="21"/>
      <c r="L2645" s="21"/>
      <c r="Q2645">
        <f>ROUND((Source!BZ1394/100)*ROUND((Source!AF1394*Source!AV1394)*Source!I1394, 2), 2)</f>
        <v>2074.77</v>
      </c>
      <c r="R2645">
        <f>Source!X1394</f>
        <v>2074.77</v>
      </c>
      <c r="S2645">
        <f>ROUND((Source!CA1394/100)*ROUND((Source!AF1394*Source!AV1394)*Source!I1394, 2), 2)</f>
        <v>296.39999999999998</v>
      </c>
      <c r="T2645">
        <f>Source!Y1394</f>
        <v>296.39999999999998</v>
      </c>
      <c r="U2645">
        <f>ROUND((175/100)*ROUND((Source!AE1394*Source!AV1394)*Source!I1394, 2), 2)</f>
        <v>0</v>
      </c>
      <c r="V2645">
        <f>ROUND((108/100)*ROUND(Source!CS1394*Source!I1394, 2), 2)</f>
        <v>0</v>
      </c>
    </row>
    <row r="2646" spans="1:22" ht="14.25" x14ac:dyDescent="0.2">
      <c r="A2646" s="18"/>
      <c r="B2646" s="18"/>
      <c r="C2646" s="18"/>
      <c r="D2646" s="18" t="s">
        <v>1136</v>
      </c>
      <c r="E2646" s="19"/>
      <c r="F2646" s="9"/>
      <c r="G2646" s="21">
        <f>Source!AO1394</f>
        <v>740.99</v>
      </c>
      <c r="H2646" s="20" t="str">
        <f>Source!DG1394</f>
        <v>*2</v>
      </c>
      <c r="I2646" s="9">
        <f>Source!AV1394</f>
        <v>1</v>
      </c>
      <c r="J2646" s="9">
        <f>IF(Source!BA1394&lt;&gt; 0, Source!BA1394, 1)</f>
        <v>1</v>
      </c>
      <c r="K2646" s="21">
        <f>Source!S1394</f>
        <v>2963.96</v>
      </c>
      <c r="L2646" s="21"/>
    </row>
    <row r="2647" spans="1:22" ht="14.25" x14ac:dyDescent="0.2">
      <c r="A2647" s="18"/>
      <c r="B2647" s="18"/>
      <c r="C2647" s="18"/>
      <c r="D2647" s="18" t="s">
        <v>1138</v>
      </c>
      <c r="E2647" s="19"/>
      <c r="F2647" s="9"/>
      <c r="G2647" s="21">
        <f>Source!AL1394</f>
        <v>2.33</v>
      </c>
      <c r="H2647" s="20" t="str">
        <f>Source!DD1394</f>
        <v>*2</v>
      </c>
      <c r="I2647" s="9">
        <f>Source!AW1394</f>
        <v>1</v>
      </c>
      <c r="J2647" s="9">
        <f>IF(Source!BC1394&lt;&gt; 0, Source!BC1394, 1)</f>
        <v>1</v>
      </c>
      <c r="K2647" s="21">
        <f>Source!P1394</f>
        <v>9.32</v>
      </c>
      <c r="L2647" s="21"/>
    </row>
    <row r="2648" spans="1:22" ht="14.25" x14ac:dyDescent="0.2">
      <c r="A2648" s="18"/>
      <c r="B2648" s="18"/>
      <c r="C2648" s="18"/>
      <c r="D2648" s="18" t="s">
        <v>1139</v>
      </c>
      <c r="E2648" s="19" t="s">
        <v>1140</v>
      </c>
      <c r="F2648" s="9">
        <f>Source!AT1394</f>
        <v>70</v>
      </c>
      <c r="G2648" s="21"/>
      <c r="H2648" s="20"/>
      <c r="I2648" s="9"/>
      <c r="J2648" s="9"/>
      <c r="K2648" s="21">
        <f>SUM(R2645:R2647)</f>
        <v>2074.77</v>
      </c>
      <c r="L2648" s="21"/>
    </row>
    <row r="2649" spans="1:22" ht="14.25" x14ac:dyDescent="0.2">
      <c r="A2649" s="18"/>
      <c r="B2649" s="18"/>
      <c r="C2649" s="18"/>
      <c r="D2649" s="18" t="s">
        <v>1141</v>
      </c>
      <c r="E2649" s="19" t="s">
        <v>1140</v>
      </c>
      <c r="F2649" s="9">
        <f>Source!AU1394</f>
        <v>10</v>
      </c>
      <c r="G2649" s="21"/>
      <c r="H2649" s="20"/>
      <c r="I2649" s="9"/>
      <c r="J2649" s="9"/>
      <c r="K2649" s="21">
        <f>SUM(T2645:T2648)</f>
        <v>296.39999999999998</v>
      </c>
      <c r="L2649" s="21"/>
    </row>
    <row r="2650" spans="1:22" ht="14.25" x14ac:dyDescent="0.2">
      <c r="A2650" s="18"/>
      <c r="B2650" s="18"/>
      <c r="C2650" s="18"/>
      <c r="D2650" s="18" t="s">
        <v>1142</v>
      </c>
      <c r="E2650" s="19" t="s">
        <v>1143</v>
      </c>
      <c r="F2650" s="9">
        <f>Source!AQ1394</f>
        <v>1.2</v>
      </c>
      <c r="G2650" s="21"/>
      <c r="H2650" s="20" t="str">
        <f>Source!DI1394</f>
        <v>*2</v>
      </c>
      <c r="I2650" s="9">
        <f>Source!AV1394</f>
        <v>1</v>
      </c>
      <c r="J2650" s="9"/>
      <c r="K2650" s="21"/>
      <c r="L2650" s="21">
        <f>Source!U1394</f>
        <v>4.8</v>
      </c>
    </row>
    <row r="2651" spans="1:22" ht="15" x14ac:dyDescent="0.25">
      <c r="A2651" s="24"/>
      <c r="B2651" s="24"/>
      <c r="C2651" s="24"/>
      <c r="D2651" s="24"/>
      <c r="E2651" s="24"/>
      <c r="F2651" s="24"/>
      <c r="G2651" s="24"/>
      <c r="H2651" s="24"/>
      <c r="I2651" s="24"/>
      <c r="J2651" s="57">
        <f>K2646+K2647+K2648+K2649</f>
        <v>5344.45</v>
      </c>
      <c r="K2651" s="57"/>
      <c r="L2651" s="25">
        <f>IF(Source!I1394&lt;&gt;0, ROUND(J2651/Source!I1394, 2), 0)</f>
        <v>2672.23</v>
      </c>
      <c r="P2651" s="23">
        <f>J2651</f>
        <v>5344.45</v>
      </c>
    </row>
    <row r="2653" spans="1:22" ht="15" x14ac:dyDescent="0.25">
      <c r="A2653" s="55" t="str">
        <f>CONCATENATE("Итого по подразделу: ",IF(Source!G1398&lt;&gt;"Новый подраздел", Source!G1398, ""))</f>
        <v>Итого по подразделу: Электроустановочные изделия 3</v>
      </c>
      <c r="B2653" s="55"/>
      <c r="C2653" s="55"/>
      <c r="D2653" s="55"/>
      <c r="E2653" s="55"/>
      <c r="F2653" s="55"/>
      <c r="G2653" s="55"/>
      <c r="H2653" s="55"/>
      <c r="I2653" s="55"/>
      <c r="J2653" s="53">
        <f>SUM(P2602:P2652)</f>
        <v>94810.37</v>
      </c>
      <c r="K2653" s="54"/>
      <c r="L2653" s="26"/>
    </row>
    <row r="2656" spans="1:22" ht="16.5" x14ac:dyDescent="0.25">
      <c r="A2656" s="56" t="str">
        <f>CONCATENATE("Подраздел: ",IF(Source!G1428&lt;&gt;"Новый подраздел", Source!G1428, ""))</f>
        <v>Подраздел: Кабельная продукция 3</v>
      </c>
      <c r="B2656" s="56"/>
      <c r="C2656" s="56"/>
      <c r="D2656" s="56"/>
      <c r="E2656" s="56"/>
      <c r="F2656" s="56"/>
      <c r="G2656" s="56"/>
      <c r="H2656" s="56"/>
      <c r="I2656" s="56"/>
      <c r="J2656" s="56"/>
      <c r="K2656" s="56"/>
      <c r="L2656" s="56"/>
    </row>
    <row r="2658" spans="1:22" ht="15" x14ac:dyDescent="0.25">
      <c r="C2658" s="58" t="str">
        <f>Source!G1432</f>
        <v>Кабель силовой</v>
      </c>
      <c r="D2658" s="58"/>
      <c r="E2658" s="58"/>
      <c r="F2658" s="58"/>
      <c r="G2658" s="58"/>
      <c r="H2658" s="58"/>
      <c r="I2658" s="58"/>
      <c r="J2658" s="58"/>
      <c r="K2658" s="58"/>
    </row>
    <row r="2659" spans="1:22" ht="57" x14ac:dyDescent="0.2">
      <c r="A2659" s="18">
        <v>307</v>
      </c>
      <c r="B2659" s="18">
        <v>307</v>
      </c>
      <c r="C2659" s="18" t="str">
        <f>Source!F1433</f>
        <v>1.21-2103-9-1/1</v>
      </c>
      <c r="D2659" s="18" t="str">
        <f>Source!G1433</f>
        <v>Техническое обслуживание силовых сетей, проложенных по кирпичным и бетонным основаниям, провод сечением 2х1,5-6 мм2</v>
      </c>
      <c r="E2659" s="19" t="str">
        <f>Source!H1433</f>
        <v>100 м</v>
      </c>
      <c r="F2659" s="9">
        <f>Source!I1433</f>
        <v>0.02</v>
      </c>
      <c r="G2659" s="21"/>
      <c r="H2659" s="20"/>
      <c r="I2659" s="9"/>
      <c r="J2659" s="9"/>
      <c r="K2659" s="21"/>
      <c r="L2659" s="21"/>
      <c r="Q2659">
        <f>ROUND((Source!BZ1433/100)*ROUND((Source!AF1433*Source!AV1433)*Source!I1433, 2), 2)</f>
        <v>53.51</v>
      </c>
      <c r="R2659">
        <f>Source!X1433</f>
        <v>53.51</v>
      </c>
      <c r="S2659">
        <f>ROUND((Source!CA1433/100)*ROUND((Source!AF1433*Source!AV1433)*Source!I1433, 2), 2)</f>
        <v>7.64</v>
      </c>
      <c r="T2659">
        <f>Source!Y1433</f>
        <v>7.64</v>
      </c>
      <c r="U2659">
        <f>ROUND((175/100)*ROUND((Source!AE1433*Source!AV1433)*Source!I1433, 2), 2)</f>
        <v>0</v>
      </c>
      <c r="V2659">
        <f>ROUND((108/100)*ROUND(Source!CS1433*Source!I1433, 2), 2)</f>
        <v>0</v>
      </c>
    </row>
    <row r="2660" spans="1:22" x14ac:dyDescent="0.2">
      <c r="D2660" s="22" t="str">
        <f>"Объем: "&amp;Source!I1433&amp;"=100*"&amp;"0,2*"&amp;"0,1/"&amp;"100"</f>
        <v>Объем: 0,02=100*0,2*0,1/100</v>
      </c>
    </row>
    <row r="2661" spans="1:22" ht="14.25" x14ac:dyDescent="0.2">
      <c r="A2661" s="18"/>
      <c r="B2661" s="18"/>
      <c r="C2661" s="18"/>
      <c r="D2661" s="18" t="s">
        <v>1136</v>
      </c>
      <c r="E2661" s="19"/>
      <c r="F2661" s="9"/>
      <c r="G2661" s="21">
        <f>Source!AO1433</f>
        <v>3822.15</v>
      </c>
      <c r="H2661" s="20" t="str">
        <f>Source!DG1433</f>
        <v/>
      </c>
      <c r="I2661" s="9">
        <f>Source!AV1433</f>
        <v>1</v>
      </c>
      <c r="J2661" s="9">
        <f>IF(Source!BA1433&lt;&gt; 0, Source!BA1433, 1)</f>
        <v>1</v>
      </c>
      <c r="K2661" s="21">
        <f>Source!S1433</f>
        <v>76.44</v>
      </c>
      <c r="L2661" s="21"/>
    </row>
    <row r="2662" spans="1:22" ht="14.25" x14ac:dyDescent="0.2">
      <c r="A2662" s="18"/>
      <c r="B2662" s="18"/>
      <c r="C2662" s="18"/>
      <c r="D2662" s="18" t="s">
        <v>1138</v>
      </c>
      <c r="E2662" s="19"/>
      <c r="F2662" s="9"/>
      <c r="G2662" s="21">
        <f>Source!AL1433</f>
        <v>22.51</v>
      </c>
      <c r="H2662" s="20" t="str">
        <f>Source!DD1433</f>
        <v/>
      </c>
      <c r="I2662" s="9">
        <f>Source!AW1433</f>
        <v>1</v>
      </c>
      <c r="J2662" s="9">
        <f>IF(Source!BC1433&lt;&gt; 0, Source!BC1433, 1)</f>
        <v>1</v>
      </c>
      <c r="K2662" s="21">
        <f>Source!P1433</f>
        <v>0.45</v>
      </c>
      <c r="L2662" s="21"/>
    </row>
    <row r="2663" spans="1:22" ht="14.25" x14ac:dyDescent="0.2">
      <c r="A2663" s="18"/>
      <c r="B2663" s="18"/>
      <c r="C2663" s="18"/>
      <c r="D2663" s="18" t="s">
        <v>1139</v>
      </c>
      <c r="E2663" s="19" t="s">
        <v>1140</v>
      </c>
      <c r="F2663" s="9">
        <f>Source!AT1433</f>
        <v>70</v>
      </c>
      <c r="G2663" s="21"/>
      <c r="H2663" s="20"/>
      <c r="I2663" s="9"/>
      <c r="J2663" s="9"/>
      <c r="K2663" s="21">
        <f>SUM(R2659:R2662)</f>
        <v>53.51</v>
      </c>
      <c r="L2663" s="21"/>
    </row>
    <row r="2664" spans="1:22" ht="14.25" x14ac:dyDescent="0.2">
      <c r="A2664" s="18"/>
      <c r="B2664" s="18"/>
      <c r="C2664" s="18"/>
      <c r="D2664" s="18" t="s">
        <v>1141</v>
      </c>
      <c r="E2664" s="19" t="s">
        <v>1140</v>
      </c>
      <c r="F2664" s="9">
        <f>Source!AU1433</f>
        <v>10</v>
      </c>
      <c r="G2664" s="21"/>
      <c r="H2664" s="20"/>
      <c r="I2664" s="9"/>
      <c r="J2664" s="9"/>
      <c r="K2664" s="21">
        <f>SUM(T2659:T2663)</f>
        <v>7.64</v>
      </c>
      <c r="L2664" s="21"/>
    </row>
    <row r="2665" spans="1:22" ht="14.25" x14ac:dyDescent="0.2">
      <c r="A2665" s="18"/>
      <c r="B2665" s="18"/>
      <c r="C2665" s="18"/>
      <c r="D2665" s="18" t="s">
        <v>1142</v>
      </c>
      <c r="E2665" s="19" t="s">
        <v>1143</v>
      </c>
      <c r="F2665" s="9">
        <f>Source!AQ1433</f>
        <v>7.14</v>
      </c>
      <c r="G2665" s="21"/>
      <c r="H2665" s="20" t="str">
        <f>Source!DI1433</f>
        <v/>
      </c>
      <c r="I2665" s="9">
        <f>Source!AV1433</f>
        <v>1</v>
      </c>
      <c r="J2665" s="9"/>
      <c r="K2665" s="21"/>
      <c r="L2665" s="21">
        <f>Source!U1433</f>
        <v>0.14280000000000001</v>
      </c>
    </row>
    <row r="2666" spans="1:22" ht="15" x14ac:dyDescent="0.25">
      <c r="A2666" s="24"/>
      <c r="B2666" s="24"/>
      <c r="C2666" s="24"/>
      <c r="D2666" s="24"/>
      <c r="E2666" s="24"/>
      <c r="F2666" s="24"/>
      <c r="G2666" s="24"/>
      <c r="H2666" s="24"/>
      <c r="I2666" s="24"/>
      <c r="J2666" s="57">
        <f>K2661+K2662+K2663+K2664</f>
        <v>138.04</v>
      </c>
      <c r="K2666" s="57"/>
      <c r="L2666" s="25">
        <f>IF(Source!I1433&lt;&gt;0, ROUND(J2666/Source!I1433, 2), 0)</f>
        <v>6902</v>
      </c>
      <c r="P2666" s="23">
        <f>J2666</f>
        <v>138.04</v>
      </c>
    </row>
    <row r="2667" spans="1:22" ht="57" x14ac:dyDescent="0.2">
      <c r="A2667" s="18">
        <v>308</v>
      </c>
      <c r="B2667" s="18">
        <v>308</v>
      </c>
      <c r="C2667" s="18" t="str">
        <f>Source!F1435</f>
        <v>1.21-2103-9-2/1</v>
      </c>
      <c r="D2667" s="18" t="str">
        <f>Source!G1435</f>
        <v>Техническое обслуживание силовых сетей, проложенных по кирпичным и бетонным основаниям, провод сечением 3х1,5-6 мм2</v>
      </c>
      <c r="E2667" s="19" t="str">
        <f>Source!H1435</f>
        <v>100 м</v>
      </c>
      <c r="F2667" s="9">
        <f>Source!I1435</f>
        <v>1.2294</v>
      </c>
      <c r="G2667" s="21"/>
      <c r="H2667" s="20"/>
      <c r="I2667" s="9"/>
      <c r="J2667" s="9"/>
      <c r="K2667" s="21"/>
      <c r="L2667" s="21"/>
      <c r="Q2667">
        <f>ROUND((Source!BZ1435/100)*ROUND((Source!AF1435*Source!AV1435)*Source!I1435, 2), 2)</f>
        <v>4606.8100000000004</v>
      </c>
      <c r="R2667">
        <f>Source!X1435</f>
        <v>4606.8100000000004</v>
      </c>
      <c r="S2667">
        <f>ROUND((Source!CA1435/100)*ROUND((Source!AF1435*Source!AV1435)*Source!I1435, 2), 2)</f>
        <v>658.12</v>
      </c>
      <c r="T2667">
        <f>Source!Y1435</f>
        <v>658.12</v>
      </c>
      <c r="U2667">
        <f>ROUND((175/100)*ROUND((Source!AE1435*Source!AV1435)*Source!I1435, 2), 2)</f>
        <v>0</v>
      </c>
      <c r="V2667">
        <f>ROUND((108/100)*ROUND(Source!CS1435*Source!I1435, 2), 2)</f>
        <v>0</v>
      </c>
    </row>
    <row r="2668" spans="1:22" x14ac:dyDescent="0.2">
      <c r="D2668" s="22" t="str">
        <f>"Объем: "&amp;Source!I1435&amp;"=(2512+"&amp;"3605+"&amp;"30)*"&amp;"0,2*"&amp;"0,1/"&amp;"100"</f>
        <v>Объем: 1,2294=(2512+3605+30)*0,2*0,1/100</v>
      </c>
    </row>
    <row r="2669" spans="1:22" ht="14.25" x14ac:dyDescent="0.2">
      <c r="A2669" s="18"/>
      <c r="B2669" s="18"/>
      <c r="C2669" s="18"/>
      <c r="D2669" s="18" t="s">
        <v>1136</v>
      </c>
      <c r="E2669" s="19"/>
      <c r="F2669" s="9"/>
      <c r="G2669" s="21">
        <f>Source!AO1435</f>
        <v>5353.15</v>
      </c>
      <c r="H2669" s="20" t="str">
        <f>Source!DG1435</f>
        <v/>
      </c>
      <c r="I2669" s="9">
        <f>Source!AV1435</f>
        <v>1</v>
      </c>
      <c r="J2669" s="9">
        <f>IF(Source!BA1435&lt;&gt; 0, Source!BA1435, 1)</f>
        <v>1</v>
      </c>
      <c r="K2669" s="21">
        <f>Source!S1435</f>
        <v>6581.16</v>
      </c>
      <c r="L2669" s="21"/>
    </row>
    <row r="2670" spans="1:22" ht="14.25" x14ac:dyDescent="0.2">
      <c r="A2670" s="18"/>
      <c r="B2670" s="18"/>
      <c r="C2670" s="18"/>
      <c r="D2670" s="18" t="s">
        <v>1138</v>
      </c>
      <c r="E2670" s="19"/>
      <c r="F2670" s="9"/>
      <c r="G2670" s="21">
        <f>Source!AL1435</f>
        <v>22.51</v>
      </c>
      <c r="H2670" s="20" t="str">
        <f>Source!DD1435</f>
        <v/>
      </c>
      <c r="I2670" s="9">
        <f>Source!AW1435</f>
        <v>1</v>
      </c>
      <c r="J2670" s="9">
        <f>IF(Source!BC1435&lt;&gt; 0, Source!BC1435, 1)</f>
        <v>1</v>
      </c>
      <c r="K2670" s="21">
        <f>Source!P1435</f>
        <v>27.67</v>
      </c>
      <c r="L2670" s="21"/>
    </row>
    <row r="2671" spans="1:22" ht="14.25" x14ac:dyDescent="0.2">
      <c r="A2671" s="18"/>
      <c r="B2671" s="18"/>
      <c r="C2671" s="18"/>
      <c r="D2671" s="18" t="s">
        <v>1139</v>
      </c>
      <c r="E2671" s="19" t="s">
        <v>1140</v>
      </c>
      <c r="F2671" s="9">
        <f>Source!AT1435</f>
        <v>70</v>
      </c>
      <c r="G2671" s="21"/>
      <c r="H2671" s="20"/>
      <c r="I2671" s="9"/>
      <c r="J2671" s="9"/>
      <c r="K2671" s="21">
        <f>SUM(R2667:R2670)</f>
        <v>4606.8100000000004</v>
      </c>
      <c r="L2671" s="21"/>
    </row>
    <row r="2672" spans="1:22" ht="14.25" x14ac:dyDescent="0.2">
      <c r="A2672" s="18"/>
      <c r="B2672" s="18"/>
      <c r="C2672" s="18"/>
      <c r="D2672" s="18" t="s">
        <v>1141</v>
      </c>
      <c r="E2672" s="19" t="s">
        <v>1140</v>
      </c>
      <c r="F2672" s="9">
        <f>Source!AU1435</f>
        <v>10</v>
      </c>
      <c r="G2672" s="21"/>
      <c r="H2672" s="20"/>
      <c r="I2672" s="9"/>
      <c r="J2672" s="9"/>
      <c r="K2672" s="21">
        <f>SUM(T2667:T2671)</f>
        <v>658.12</v>
      </c>
      <c r="L2672" s="21"/>
    </row>
    <row r="2673" spans="1:22" ht="14.25" x14ac:dyDescent="0.2">
      <c r="A2673" s="18"/>
      <c r="B2673" s="18"/>
      <c r="C2673" s="18"/>
      <c r="D2673" s="18" t="s">
        <v>1142</v>
      </c>
      <c r="E2673" s="19" t="s">
        <v>1143</v>
      </c>
      <c r="F2673" s="9">
        <f>Source!AQ1435</f>
        <v>10</v>
      </c>
      <c r="G2673" s="21"/>
      <c r="H2673" s="20" t="str">
        <f>Source!DI1435</f>
        <v/>
      </c>
      <c r="I2673" s="9">
        <f>Source!AV1435</f>
        <v>1</v>
      </c>
      <c r="J2673" s="9"/>
      <c r="K2673" s="21"/>
      <c r="L2673" s="21">
        <f>Source!U1435</f>
        <v>12.294</v>
      </c>
    </row>
    <row r="2674" spans="1:22" ht="15" x14ac:dyDescent="0.25">
      <c r="A2674" s="24"/>
      <c r="B2674" s="24"/>
      <c r="C2674" s="24"/>
      <c r="D2674" s="24"/>
      <c r="E2674" s="24"/>
      <c r="F2674" s="24"/>
      <c r="G2674" s="24"/>
      <c r="H2674" s="24"/>
      <c r="I2674" s="24"/>
      <c r="J2674" s="57">
        <f>K2669+K2670+K2671+K2672</f>
        <v>11873.76</v>
      </c>
      <c r="K2674" s="57"/>
      <c r="L2674" s="25">
        <f>IF(Source!I1435&lt;&gt;0, ROUND(J2674/Source!I1435, 2), 0)</f>
        <v>9658.17</v>
      </c>
      <c r="P2674" s="23">
        <f>J2674</f>
        <v>11873.76</v>
      </c>
    </row>
    <row r="2675" spans="1:22" ht="57" x14ac:dyDescent="0.2">
      <c r="A2675" s="18">
        <v>309</v>
      </c>
      <c r="B2675" s="18">
        <v>309</v>
      </c>
      <c r="C2675" s="18" t="str">
        <f>Source!F1437</f>
        <v>1.21-2103-9-3/1</v>
      </c>
      <c r="D2675" s="18" t="str">
        <f>Source!G1437</f>
        <v>Техническое обслуживание силовых сетей, проложенных по кирпичным и бетонным основаниям, провод сечением 4х1,5-6 мм2 / 4х1,5; 5х4; 5х6</v>
      </c>
      <c r="E2675" s="19" t="str">
        <f>Source!H1437</f>
        <v>100 м</v>
      </c>
      <c r="F2675" s="9">
        <f>Source!I1437</f>
        <v>4.8800000000000003E-2</v>
      </c>
      <c r="G2675" s="21"/>
      <c r="H2675" s="20"/>
      <c r="I2675" s="9"/>
      <c r="J2675" s="9"/>
      <c r="K2675" s="21"/>
      <c r="L2675" s="21"/>
      <c r="Q2675">
        <f>ROUND((Source!BZ1437/100)*ROUND((Source!AF1437*Source!AV1437)*Source!I1437, 2), 2)</f>
        <v>205.17</v>
      </c>
      <c r="R2675">
        <f>Source!X1437</f>
        <v>205.17</v>
      </c>
      <c r="S2675">
        <f>ROUND((Source!CA1437/100)*ROUND((Source!AF1437*Source!AV1437)*Source!I1437, 2), 2)</f>
        <v>29.31</v>
      </c>
      <c r="T2675">
        <f>Source!Y1437</f>
        <v>29.31</v>
      </c>
      <c r="U2675">
        <f>ROUND((175/100)*ROUND((Source!AE1437*Source!AV1437)*Source!I1437, 2), 2)</f>
        <v>0</v>
      </c>
      <c r="V2675">
        <f>ROUND((108/100)*ROUND(Source!CS1437*Source!I1437, 2), 2)</f>
        <v>0</v>
      </c>
    </row>
    <row r="2676" spans="1:22" x14ac:dyDescent="0.2">
      <c r="D2676" s="22" t="str">
        <f>"Объем: "&amp;Source!I1437&amp;"=(120+"&amp;"84+"&amp;"40)*"&amp;"0,2*"&amp;"0,1/"&amp;"100"</f>
        <v>Объем: 0,0488=(120+84+40)*0,2*0,1/100</v>
      </c>
    </row>
    <row r="2677" spans="1:22" ht="14.25" x14ac:dyDescent="0.2">
      <c r="A2677" s="18"/>
      <c r="B2677" s="18"/>
      <c r="C2677" s="18"/>
      <c r="D2677" s="18" t="s">
        <v>1136</v>
      </c>
      <c r="E2677" s="19"/>
      <c r="F2677" s="9"/>
      <c r="G2677" s="21">
        <f>Source!AO1437</f>
        <v>6006.24</v>
      </c>
      <c r="H2677" s="20" t="str">
        <f>Source!DG1437</f>
        <v/>
      </c>
      <c r="I2677" s="9">
        <f>Source!AV1437</f>
        <v>1</v>
      </c>
      <c r="J2677" s="9">
        <f>IF(Source!BA1437&lt;&gt; 0, Source!BA1437, 1)</f>
        <v>1</v>
      </c>
      <c r="K2677" s="21">
        <f>Source!S1437</f>
        <v>293.10000000000002</v>
      </c>
      <c r="L2677" s="21"/>
    </row>
    <row r="2678" spans="1:22" ht="14.25" x14ac:dyDescent="0.2">
      <c r="A2678" s="18"/>
      <c r="B2678" s="18"/>
      <c r="C2678" s="18"/>
      <c r="D2678" s="18" t="s">
        <v>1138</v>
      </c>
      <c r="E2678" s="19"/>
      <c r="F2678" s="9"/>
      <c r="G2678" s="21">
        <f>Source!AL1437</f>
        <v>14.63</v>
      </c>
      <c r="H2678" s="20" t="str">
        <f>Source!DD1437</f>
        <v/>
      </c>
      <c r="I2678" s="9">
        <f>Source!AW1437</f>
        <v>1</v>
      </c>
      <c r="J2678" s="9">
        <f>IF(Source!BC1437&lt;&gt; 0, Source!BC1437, 1)</f>
        <v>1</v>
      </c>
      <c r="K2678" s="21">
        <f>Source!P1437</f>
        <v>0.71</v>
      </c>
      <c r="L2678" s="21"/>
    </row>
    <row r="2679" spans="1:22" ht="14.25" x14ac:dyDescent="0.2">
      <c r="A2679" s="18"/>
      <c r="B2679" s="18"/>
      <c r="C2679" s="18"/>
      <c r="D2679" s="18" t="s">
        <v>1139</v>
      </c>
      <c r="E2679" s="19" t="s">
        <v>1140</v>
      </c>
      <c r="F2679" s="9">
        <f>Source!AT1437</f>
        <v>70</v>
      </c>
      <c r="G2679" s="21"/>
      <c r="H2679" s="20"/>
      <c r="I2679" s="9"/>
      <c r="J2679" s="9"/>
      <c r="K2679" s="21">
        <f>SUM(R2675:R2678)</f>
        <v>205.17</v>
      </c>
      <c r="L2679" s="21"/>
    </row>
    <row r="2680" spans="1:22" ht="14.25" x14ac:dyDescent="0.2">
      <c r="A2680" s="18"/>
      <c r="B2680" s="18"/>
      <c r="C2680" s="18"/>
      <c r="D2680" s="18" t="s">
        <v>1141</v>
      </c>
      <c r="E2680" s="19" t="s">
        <v>1140</v>
      </c>
      <c r="F2680" s="9">
        <f>Source!AU1437</f>
        <v>10</v>
      </c>
      <c r="G2680" s="21"/>
      <c r="H2680" s="20"/>
      <c r="I2680" s="9"/>
      <c r="J2680" s="9"/>
      <c r="K2680" s="21">
        <f>SUM(T2675:T2679)</f>
        <v>29.31</v>
      </c>
      <c r="L2680" s="21"/>
    </row>
    <row r="2681" spans="1:22" ht="14.25" x14ac:dyDescent="0.2">
      <c r="A2681" s="18"/>
      <c r="B2681" s="18"/>
      <c r="C2681" s="18"/>
      <c r="D2681" s="18" t="s">
        <v>1142</v>
      </c>
      <c r="E2681" s="19" t="s">
        <v>1143</v>
      </c>
      <c r="F2681" s="9">
        <f>Source!AQ1437</f>
        <v>11.22</v>
      </c>
      <c r="G2681" s="21"/>
      <c r="H2681" s="20" t="str">
        <f>Source!DI1437</f>
        <v/>
      </c>
      <c r="I2681" s="9">
        <f>Source!AV1437</f>
        <v>1</v>
      </c>
      <c r="J2681" s="9"/>
      <c r="K2681" s="21"/>
      <c r="L2681" s="21">
        <f>Source!U1437</f>
        <v>0.54753600000000002</v>
      </c>
    </row>
    <row r="2682" spans="1:22" ht="15" x14ac:dyDescent="0.25">
      <c r="A2682" s="24"/>
      <c r="B2682" s="24"/>
      <c r="C2682" s="24"/>
      <c r="D2682" s="24"/>
      <c r="E2682" s="24"/>
      <c r="F2682" s="24"/>
      <c r="G2682" s="24"/>
      <c r="H2682" s="24"/>
      <c r="I2682" s="24"/>
      <c r="J2682" s="57">
        <f>K2677+K2678+K2679+K2680</f>
        <v>528.29</v>
      </c>
      <c r="K2682" s="57"/>
      <c r="L2682" s="25">
        <f>IF(Source!I1437&lt;&gt;0, ROUND(J2682/Source!I1437, 2), 0)</f>
        <v>10825.61</v>
      </c>
      <c r="P2682" s="23">
        <f>J2682</f>
        <v>528.29</v>
      </c>
    </row>
    <row r="2683" spans="1:22" ht="57" x14ac:dyDescent="0.2">
      <c r="A2683" s="18">
        <v>310</v>
      </c>
      <c r="B2683" s="18">
        <v>310</v>
      </c>
      <c r="C2683" s="18" t="str">
        <f>Source!F1439</f>
        <v>1.21-2103-9-5/1</v>
      </c>
      <c r="D2683" s="18" t="str">
        <f>Source!G1439</f>
        <v>Техническое обслуживание силовых сетей, проложенных по кирпичным и бетонным основаниям, провод сечением 3х10-16 мм2 / 5х10; 5х16</v>
      </c>
      <c r="E2683" s="19" t="str">
        <f>Source!H1439</f>
        <v>100 м</v>
      </c>
      <c r="F2683" s="9">
        <f>Source!I1439</f>
        <v>4.1000000000000002E-2</v>
      </c>
      <c r="G2683" s="21"/>
      <c r="H2683" s="20"/>
      <c r="I2683" s="9"/>
      <c r="J2683" s="9"/>
      <c r="K2683" s="21"/>
      <c r="L2683" s="21"/>
      <c r="Q2683">
        <f>ROUND((Source!BZ1439/100)*ROUND((Source!AF1439*Source!AV1439)*Source!I1439, 2), 2)</f>
        <v>182.52</v>
      </c>
      <c r="R2683">
        <f>Source!X1439</f>
        <v>182.52</v>
      </c>
      <c r="S2683">
        <f>ROUND((Source!CA1439/100)*ROUND((Source!AF1439*Source!AV1439)*Source!I1439, 2), 2)</f>
        <v>26.07</v>
      </c>
      <c r="T2683">
        <f>Source!Y1439</f>
        <v>26.07</v>
      </c>
      <c r="U2683">
        <f>ROUND((175/100)*ROUND((Source!AE1439*Source!AV1439)*Source!I1439, 2), 2)</f>
        <v>0</v>
      </c>
      <c r="V2683">
        <f>ROUND((108/100)*ROUND(Source!CS1439*Source!I1439, 2), 2)</f>
        <v>0</v>
      </c>
    </row>
    <row r="2684" spans="1:22" x14ac:dyDescent="0.2">
      <c r="D2684" s="22" t="str">
        <f>"Объем: "&amp;Source!I1439&amp;"=(195+"&amp;"10)*"&amp;"0,2*"&amp;"0,1/"&amp;"100"</f>
        <v>Объем: 0,041=(195+10)*0,2*0,1/100</v>
      </c>
    </row>
    <row r="2685" spans="1:22" ht="14.25" x14ac:dyDescent="0.2">
      <c r="A2685" s="18"/>
      <c r="B2685" s="18"/>
      <c r="C2685" s="18"/>
      <c r="D2685" s="18" t="s">
        <v>1136</v>
      </c>
      <c r="E2685" s="19"/>
      <c r="F2685" s="9"/>
      <c r="G2685" s="21">
        <f>Source!AO1439</f>
        <v>6359.54</v>
      </c>
      <c r="H2685" s="20" t="str">
        <f>Source!DG1439</f>
        <v/>
      </c>
      <c r="I2685" s="9">
        <f>Source!AV1439</f>
        <v>1</v>
      </c>
      <c r="J2685" s="9">
        <f>IF(Source!BA1439&lt;&gt; 0, Source!BA1439, 1)</f>
        <v>1</v>
      </c>
      <c r="K2685" s="21">
        <f>Source!S1439</f>
        <v>260.74</v>
      </c>
      <c r="L2685" s="21"/>
    </row>
    <row r="2686" spans="1:22" ht="14.25" x14ac:dyDescent="0.2">
      <c r="A2686" s="18"/>
      <c r="B2686" s="18"/>
      <c r="C2686" s="18"/>
      <c r="D2686" s="18" t="s">
        <v>1138</v>
      </c>
      <c r="E2686" s="19"/>
      <c r="F2686" s="9"/>
      <c r="G2686" s="21">
        <f>Source!AL1439</f>
        <v>15.76</v>
      </c>
      <c r="H2686" s="20" t="str">
        <f>Source!DD1439</f>
        <v/>
      </c>
      <c r="I2686" s="9">
        <f>Source!AW1439</f>
        <v>1</v>
      </c>
      <c r="J2686" s="9">
        <f>IF(Source!BC1439&lt;&gt; 0, Source!BC1439, 1)</f>
        <v>1</v>
      </c>
      <c r="K2686" s="21">
        <f>Source!P1439</f>
        <v>0.65</v>
      </c>
      <c r="L2686" s="21"/>
    </row>
    <row r="2687" spans="1:22" ht="14.25" x14ac:dyDescent="0.2">
      <c r="A2687" s="18"/>
      <c r="B2687" s="18"/>
      <c r="C2687" s="18"/>
      <c r="D2687" s="18" t="s">
        <v>1139</v>
      </c>
      <c r="E2687" s="19" t="s">
        <v>1140</v>
      </c>
      <c r="F2687" s="9">
        <f>Source!AT1439</f>
        <v>70</v>
      </c>
      <c r="G2687" s="21"/>
      <c r="H2687" s="20"/>
      <c r="I2687" s="9"/>
      <c r="J2687" s="9"/>
      <c r="K2687" s="21">
        <f>SUM(R2683:R2686)</f>
        <v>182.52</v>
      </c>
      <c r="L2687" s="21"/>
    </row>
    <row r="2688" spans="1:22" ht="14.25" x14ac:dyDescent="0.2">
      <c r="A2688" s="18"/>
      <c r="B2688" s="18"/>
      <c r="C2688" s="18"/>
      <c r="D2688" s="18" t="s">
        <v>1141</v>
      </c>
      <c r="E2688" s="19" t="s">
        <v>1140</v>
      </c>
      <c r="F2688" s="9">
        <f>Source!AU1439</f>
        <v>10</v>
      </c>
      <c r="G2688" s="21"/>
      <c r="H2688" s="20"/>
      <c r="I2688" s="9"/>
      <c r="J2688" s="9"/>
      <c r="K2688" s="21">
        <f>SUM(T2683:T2687)</f>
        <v>26.07</v>
      </c>
      <c r="L2688" s="21"/>
    </row>
    <row r="2689" spans="1:22" ht="14.25" x14ac:dyDescent="0.2">
      <c r="A2689" s="18"/>
      <c r="B2689" s="18"/>
      <c r="C2689" s="18"/>
      <c r="D2689" s="18" t="s">
        <v>1142</v>
      </c>
      <c r="E2689" s="19" t="s">
        <v>1143</v>
      </c>
      <c r="F2689" s="9">
        <f>Source!AQ1439</f>
        <v>11.88</v>
      </c>
      <c r="G2689" s="21"/>
      <c r="H2689" s="20" t="str">
        <f>Source!DI1439</f>
        <v/>
      </c>
      <c r="I2689" s="9">
        <f>Source!AV1439</f>
        <v>1</v>
      </c>
      <c r="J2689" s="9"/>
      <c r="K2689" s="21"/>
      <c r="L2689" s="21">
        <f>Source!U1439</f>
        <v>0.48708000000000007</v>
      </c>
    </row>
    <row r="2690" spans="1:22" ht="15" x14ac:dyDescent="0.25">
      <c r="A2690" s="24"/>
      <c r="B2690" s="24"/>
      <c r="C2690" s="24"/>
      <c r="D2690" s="24"/>
      <c r="E2690" s="24"/>
      <c r="F2690" s="24"/>
      <c r="G2690" s="24"/>
      <c r="H2690" s="24"/>
      <c r="I2690" s="24"/>
      <c r="J2690" s="57">
        <f>K2685+K2686+K2687+K2688</f>
        <v>469.97999999999996</v>
      </c>
      <c r="K2690" s="57"/>
      <c r="L2690" s="25">
        <f>IF(Source!I1439&lt;&gt;0, ROUND(J2690/Source!I1439, 2), 0)</f>
        <v>11462.93</v>
      </c>
      <c r="P2690" s="23">
        <f>J2690</f>
        <v>469.97999999999996</v>
      </c>
    </row>
    <row r="2692" spans="1:22" ht="15" x14ac:dyDescent="0.25">
      <c r="C2692" s="58" t="str">
        <f>Source!G1441</f>
        <v>Монтажный кабель</v>
      </c>
      <c r="D2692" s="58"/>
      <c r="E2692" s="58"/>
      <c r="F2692" s="58"/>
      <c r="G2692" s="58"/>
      <c r="H2692" s="58"/>
      <c r="I2692" s="58"/>
      <c r="J2692" s="58"/>
      <c r="K2692" s="58"/>
    </row>
    <row r="2693" spans="1:22" ht="28.5" x14ac:dyDescent="0.2">
      <c r="A2693" s="18">
        <v>311</v>
      </c>
      <c r="B2693" s="18">
        <v>311</v>
      </c>
      <c r="C2693" s="18" t="str">
        <f>Source!F1442</f>
        <v>1.22-2103-2-1/1</v>
      </c>
      <c r="D2693" s="18" t="str">
        <f>Source!G1442</f>
        <v>Техническое обслуживание сетевой линии связи</v>
      </c>
      <c r="E2693" s="19" t="str">
        <f>Source!H1442</f>
        <v>100 м</v>
      </c>
      <c r="F2693" s="9">
        <f>Source!I1442</f>
        <v>0.18</v>
      </c>
      <c r="G2693" s="21"/>
      <c r="H2693" s="20"/>
      <c r="I2693" s="9"/>
      <c r="J2693" s="9"/>
      <c r="K2693" s="21"/>
      <c r="L2693" s="21"/>
      <c r="Q2693">
        <f>ROUND((Source!BZ1442/100)*ROUND((Source!AF1442*Source!AV1442)*Source!I1442, 2), 2)</f>
        <v>62.59</v>
      </c>
      <c r="R2693">
        <f>Source!X1442</f>
        <v>62.59</v>
      </c>
      <c r="S2693">
        <f>ROUND((Source!CA1442/100)*ROUND((Source!AF1442*Source!AV1442)*Source!I1442, 2), 2)</f>
        <v>8.94</v>
      </c>
      <c r="T2693">
        <f>Source!Y1442</f>
        <v>8.94</v>
      </c>
      <c r="U2693">
        <f>ROUND((175/100)*ROUND((Source!AE1442*Source!AV1442)*Source!I1442, 2), 2)</f>
        <v>0</v>
      </c>
      <c r="V2693">
        <f>ROUND((108/100)*ROUND(Source!CS1442*Source!I1442, 2), 2)</f>
        <v>0</v>
      </c>
    </row>
    <row r="2694" spans="1:22" x14ac:dyDescent="0.2">
      <c r="D2694" s="22" t="str">
        <f>"Объем: "&amp;Source!I1442&amp;"=(65+"&amp;"115)*"&amp;"0,1/"&amp;"100"</f>
        <v>Объем: 0,18=(65+115)*0,1/100</v>
      </c>
    </row>
    <row r="2695" spans="1:22" ht="14.25" x14ac:dyDescent="0.2">
      <c r="A2695" s="18"/>
      <c r="B2695" s="18"/>
      <c r="C2695" s="18"/>
      <c r="D2695" s="18" t="s">
        <v>1136</v>
      </c>
      <c r="E2695" s="19"/>
      <c r="F2695" s="9"/>
      <c r="G2695" s="21">
        <f>Source!AO1442</f>
        <v>496.76</v>
      </c>
      <c r="H2695" s="20" t="str">
        <f>Source!DG1442</f>
        <v/>
      </c>
      <c r="I2695" s="9">
        <f>Source!AV1442</f>
        <v>1</v>
      </c>
      <c r="J2695" s="9">
        <f>IF(Source!BA1442&lt;&gt; 0, Source!BA1442, 1)</f>
        <v>1</v>
      </c>
      <c r="K2695" s="21">
        <f>Source!S1442</f>
        <v>89.42</v>
      </c>
      <c r="L2695" s="21"/>
    </row>
    <row r="2696" spans="1:22" ht="14.25" x14ac:dyDescent="0.2">
      <c r="A2696" s="18"/>
      <c r="B2696" s="18"/>
      <c r="C2696" s="18"/>
      <c r="D2696" s="18" t="s">
        <v>1139</v>
      </c>
      <c r="E2696" s="19" t="s">
        <v>1140</v>
      </c>
      <c r="F2696" s="9">
        <f>Source!AT1442</f>
        <v>70</v>
      </c>
      <c r="G2696" s="21"/>
      <c r="H2696" s="20"/>
      <c r="I2696" s="9"/>
      <c r="J2696" s="9"/>
      <c r="K2696" s="21">
        <f>SUM(R2693:R2695)</f>
        <v>62.59</v>
      </c>
      <c r="L2696" s="21"/>
    </row>
    <row r="2697" spans="1:22" ht="14.25" x14ac:dyDescent="0.2">
      <c r="A2697" s="18"/>
      <c r="B2697" s="18"/>
      <c r="C2697" s="18"/>
      <c r="D2697" s="18" t="s">
        <v>1141</v>
      </c>
      <c r="E2697" s="19" t="s">
        <v>1140</v>
      </c>
      <c r="F2697" s="9">
        <f>Source!AU1442</f>
        <v>10</v>
      </c>
      <c r="G2697" s="21"/>
      <c r="H2697" s="20"/>
      <c r="I2697" s="9"/>
      <c r="J2697" s="9"/>
      <c r="K2697" s="21">
        <f>SUM(T2693:T2696)</f>
        <v>8.94</v>
      </c>
      <c r="L2697" s="21"/>
    </row>
    <row r="2698" spans="1:22" ht="14.25" x14ac:dyDescent="0.2">
      <c r="A2698" s="18"/>
      <c r="B2698" s="18"/>
      <c r="C2698" s="18"/>
      <c r="D2698" s="18" t="s">
        <v>1142</v>
      </c>
      <c r="E2698" s="19" t="s">
        <v>1143</v>
      </c>
      <c r="F2698" s="9">
        <f>Source!AQ1442</f>
        <v>0.7</v>
      </c>
      <c r="G2698" s="21"/>
      <c r="H2698" s="20" t="str">
        <f>Source!DI1442</f>
        <v/>
      </c>
      <c r="I2698" s="9">
        <f>Source!AV1442</f>
        <v>1</v>
      </c>
      <c r="J2698" s="9"/>
      <c r="K2698" s="21"/>
      <c r="L2698" s="21">
        <f>Source!U1442</f>
        <v>0.126</v>
      </c>
    </row>
    <row r="2699" spans="1:22" ht="15" x14ac:dyDescent="0.25">
      <c r="A2699" s="24"/>
      <c r="B2699" s="24"/>
      <c r="C2699" s="24"/>
      <c r="D2699" s="24"/>
      <c r="E2699" s="24"/>
      <c r="F2699" s="24"/>
      <c r="G2699" s="24"/>
      <c r="H2699" s="24"/>
      <c r="I2699" s="24"/>
      <c r="J2699" s="57">
        <f>K2695+K2696+K2697</f>
        <v>160.94999999999999</v>
      </c>
      <c r="K2699" s="57"/>
      <c r="L2699" s="25">
        <f>IF(Source!I1442&lt;&gt;0, ROUND(J2699/Source!I1442, 2), 0)</f>
        <v>894.17</v>
      </c>
      <c r="P2699" s="23">
        <f>J2699</f>
        <v>160.94999999999999</v>
      </c>
    </row>
    <row r="2701" spans="1:22" ht="15" x14ac:dyDescent="0.25">
      <c r="C2701" s="58" t="str">
        <f>Source!G1443</f>
        <v>Заземление</v>
      </c>
      <c r="D2701" s="58"/>
      <c r="E2701" s="58"/>
      <c r="F2701" s="58"/>
      <c r="G2701" s="58"/>
      <c r="H2701" s="58"/>
      <c r="I2701" s="58"/>
      <c r="J2701" s="58"/>
      <c r="K2701" s="58"/>
    </row>
    <row r="2702" spans="1:22" ht="42.75" x14ac:dyDescent="0.2">
      <c r="A2702" s="18">
        <v>312</v>
      </c>
      <c r="B2702" s="18">
        <v>312</v>
      </c>
      <c r="C2702" s="18" t="str">
        <f>Source!F1444</f>
        <v>1.21-2303-31-1/1</v>
      </c>
      <c r="D2702" s="18" t="str">
        <f>Source!G1444</f>
        <v>Техническое обслуживание коробки клеммной соединительной, с количеством клемм до 20</v>
      </c>
      <c r="E2702" s="19" t="str">
        <f>Source!H1444</f>
        <v>шт.</v>
      </c>
      <c r="F2702" s="9">
        <f>Source!I1444</f>
        <v>5</v>
      </c>
      <c r="G2702" s="21"/>
      <c r="H2702" s="20"/>
      <c r="I2702" s="9"/>
      <c r="J2702" s="9"/>
      <c r="K2702" s="21"/>
      <c r="L2702" s="21"/>
      <c r="Q2702">
        <f>ROUND((Source!BZ1444/100)*ROUND((Source!AF1444*Source!AV1444)*Source!I1444, 2), 2)</f>
        <v>2074.77</v>
      </c>
      <c r="R2702">
        <f>Source!X1444</f>
        <v>2074.77</v>
      </c>
      <c r="S2702">
        <f>ROUND((Source!CA1444/100)*ROUND((Source!AF1444*Source!AV1444)*Source!I1444, 2), 2)</f>
        <v>296.39999999999998</v>
      </c>
      <c r="T2702">
        <f>Source!Y1444</f>
        <v>296.39999999999998</v>
      </c>
      <c r="U2702">
        <f>ROUND((175/100)*ROUND((Source!AE1444*Source!AV1444)*Source!I1444, 2), 2)</f>
        <v>0</v>
      </c>
      <c r="V2702">
        <f>ROUND((108/100)*ROUND(Source!CS1444*Source!I1444, 2), 2)</f>
        <v>0</v>
      </c>
    </row>
    <row r="2703" spans="1:22" ht="14.25" x14ac:dyDescent="0.2">
      <c r="A2703" s="18"/>
      <c r="B2703" s="18"/>
      <c r="C2703" s="18"/>
      <c r="D2703" s="18" t="s">
        <v>1136</v>
      </c>
      <c r="E2703" s="19"/>
      <c r="F2703" s="9"/>
      <c r="G2703" s="21">
        <f>Source!AO1444</f>
        <v>592.79</v>
      </c>
      <c r="H2703" s="20" t="str">
        <f>Source!DG1444</f>
        <v/>
      </c>
      <c r="I2703" s="9">
        <f>Source!AV1444</f>
        <v>1</v>
      </c>
      <c r="J2703" s="9">
        <f>IF(Source!BA1444&lt;&gt; 0, Source!BA1444, 1)</f>
        <v>1</v>
      </c>
      <c r="K2703" s="21">
        <f>Source!S1444</f>
        <v>2963.95</v>
      </c>
      <c r="L2703" s="21"/>
    </row>
    <row r="2704" spans="1:22" ht="14.25" x14ac:dyDescent="0.2">
      <c r="A2704" s="18"/>
      <c r="B2704" s="18"/>
      <c r="C2704" s="18"/>
      <c r="D2704" s="18" t="s">
        <v>1138</v>
      </c>
      <c r="E2704" s="19"/>
      <c r="F2704" s="9"/>
      <c r="G2704" s="21">
        <f>Source!AL1444</f>
        <v>6.02</v>
      </c>
      <c r="H2704" s="20" t="str">
        <f>Source!DD1444</f>
        <v/>
      </c>
      <c r="I2704" s="9">
        <f>Source!AW1444</f>
        <v>1</v>
      </c>
      <c r="J2704" s="9">
        <f>IF(Source!BC1444&lt;&gt; 0, Source!BC1444, 1)</f>
        <v>1</v>
      </c>
      <c r="K2704" s="21">
        <f>Source!P1444</f>
        <v>30.1</v>
      </c>
      <c r="L2704" s="21"/>
    </row>
    <row r="2705" spans="1:22" ht="14.25" x14ac:dyDescent="0.2">
      <c r="A2705" s="18"/>
      <c r="B2705" s="18"/>
      <c r="C2705" s="18"/>
      <c r="D2705" s="18" t="s">
        <v>1139</v>
      </c>
      <c r="E2705" s="19" t="s">
        <v>1140</v>
      </c>
      <c r="F2705" s="9">
        <f>Source!AT1444</f>
        <v>70</v>
      </c>
      <c r="G2705" s="21"/>
      <c r="H2705" s="20"/>
      <c r="I2705" s="9"/>
      <c r="J2705" s="9"/>
      <c r="K2705" s="21">
        <f>SUM(R2702:R2704)</f>
        <v>2074.77</v>
      </c>
      <c r="L2705" s="21"/>
    </row>
    <row r="2706" spans="1:22" ht="14.25" x14ac:dyDescent="0.2">
      <c r="A2706" s="18"/>
      <c r="B2706" s="18"/>
      <c r="C2706" s="18"/>
      <c r="D2706" s="18" t="s">
        <v>1141</v>
      </c>
      <c r="E2706" s="19" t="s">
        <v>1140</v>
      </c>
      <c r="F2706" s="9">
        <f>Source!AU1444</f>
        <v>10</v>
      </c>
      <c r="G2706" s="21"/>
      <c r="H2706" s="20"/>
      <c r="I2706" s="9"/>
      <c r="J2706" s="9"/>
      <c r="K2706" s="21">
        <f>SUM(T2702:T2705)</f>
        <v>296.39999999999998</v>
      </c>
      <c r="L2706" s="21"/>
    </row>
    <row r="2707" spans="1:22" ht="14.25" x14ac:dyDescent="0.2">
      <c r="A2707" s="18"/>
      <c r="B2707" s="18"/>
      <c r="C2707" s="18"/>
      <c r="D2707" s="18" t="s">
        <v>1142</v>
      </c>
      <c r="E2707" s="19" t="s">
        <v>1143</v>
      </c>
      <c r="F2707" s="9">
        <f>Source!AQ1444</f>
        <v>0.96</v>
      </c>
      <c r="G2707" s="21"/>
      <c r="H2707" s="20" t="str">
        <f>Source!DI1444</f>
        <v/>
      </c>
      <c r="I2707" s="9">
        <f>Source!AV1444</f>
        <v>1</v>
      </c>
      <c r="J2707" s="9"/>
      <c r="K2707" s="21"/>
      <c r="L2707" s="21">
        <f>Source!U1444</f>
        <v>4.8</v>
      </c>
    </row>
    <row r="2708" spans="1:22" ht="15" x14ac:dyDescent="0.25">
      <c r="A2708" s="24"/>
      <c r="B2708" s="24"/>
      <c r="C2708" s="24"/>
      <c r="D2708" s="24"/>
      <c r="E2708" s="24"/>
      <c r="F2708" s="24"/>
      <c r="G2708" s="24"/>
      <c r="H2708" s="24"/>
      <c r="I2708" s="24"/>
      <c r="J2708" s="57">
        <f>K2703+K2704+K2705+K2706</f>
        <v>5365.2199999999993</v>
      </c>
      <c r="K2708" s="57"/>
      <c r="L2708" s="25">
        <f>IF(Source!I1444&lt;&gt;0, ROUND(J2708/Source!I1444, 2), 0)</f>
        <v>1073.04</v>
      </c>
      <c r="P2708" s="23">
        <f>J2708</f>
        <v>5365.2199999999993</v>
      </c>
    </row>
    <row r="2709" spans="1:22" ht="28.5" x14ac:dyDescent="0.2">
      <c r="A2709" s="18">
        <v>313</v>
      </c>
      <c r="B2709" s="18">
        <v>313</v>
      </c>
      <c r="C2709" s="18" t="str">
        <f>Source!F1445</f>
        <v>1.21-2103-3-1/1</v>
      </c>
      <c r="D2709" s="18" t="str">
        <f>Source!G1445</f>
        <v>Техническое обслуживание сетей заземления магистральных,</v>
      </c>
      <c r="E2709" s="19" t="str">
        <f>Source!H1445</f>
        <v>100 м</v>
      </c>
      <c r="F2709" s="9">
        <f>Source!I1445</f>
        <v>0.87</v>
      </c>
      <c r="G2709" s="21"/>
      <c r="H2709" s="20"/>
      <c r="I2709" s="9"/>
      <c r="J2709" s="9"/>
      <c r="K2709" s="21"/>
      <c r="L2709" s="21"/>
      <c r="Q2709">
        <f>ROUND((Source!BZ1445/100)*ROUND((Source!AF1445*Source!AV1445)*Source!I1445, 2), 2)</f>
        <v>3618.68</v>
      </c>
      <c r="R2709">
        <f>Source!X1445</f>
        <v>3618.68</v>
      </c>
      <c r="S2709">
        <f>ROUND((Source!CA1445/100)*ROUND((Source!AF1445*Source!AV1445)*Source!I1445, 2), 2)</f>
        <v>516.95000000000005</v>
      </c>
      <c r="T2709">
        <f>Source!Y1445</f>
        <v>516.95000000000005</v>
      </c>
      <c r="U2709">
        <f>ROUND((175/100)*ROUND((Source!AE1445*Source!AV1445)*Source!I1445, 2), 2)</f>
        <v>0</v>
      </c>
      <c r="V2709">
        <f>ROUND((108/100)*ROUND(Source!CS1445*Source!I1445, 2), 2)</f>
        <v>0</v>
      </c>
    </row>
    <row r="2710" spans="1:22" x14ac:dyDescent="0.2">
      <c r="D2710" s="22" t="str">
        <f>"Объем: "&amp;Source!I1445&amp;"=(630+"&amp;"240)*"&amp;"0,1/"&amp;"100"</f>
        <v>Объем: 0,87=(630+240)*0,1/100</v>
      </c>
    </row>
    <row r="2711" spans="1:22" ht="14.25" x14ac:dyDescent="0.2">
      <c r="A2711" s="18"/>
      <c r="B2711" s="18"/>
      <c r="C2711" s="18"/>
      <c r="D2711" s="18" t="s">
        <v>1136</v>
      </c>
      <c r="E2711" s="19"/>
      <c r="F2711" s="9"/>
      <c r="G2711" s="21">
        <f>Source!AO1445</f>
        <v>5942</v>
      </c>
      <c r="H2711" s="20" t="str">
        <f>Source!DG1445</f>
        <v/>
      </c>
      <c r="I2711" s="9">
        <f>Source!AV1445</f>
        <v>1</v>
      </c>
      <c r="J2711" s="9">
        <f>IF(Source!BA1445&lt;&gt; 0, Source!BA1445, 1)</f>
        <v>1</v>
      </c>
      <c r="K2711" s="21">
        <f>Source!S1445</f>
        <v>5169.54</v>
      </c>
      <c r="L2711" s="21"/>
    </row>
    <row r="2712" spans="1:22" ht="14.25" x14ac:dyDescent="0.2">
      <c r="A2712" s="18"/>
      <c r="B2712" s="18"/>
      <c r="C2712" s="18"/>
      <c r="D2712" s="18" t="s">
        <v>1138</v>
      </c>
      <c r="E2712" s="19"/>
      <c r="F2712" s="9"/>
      <c r="G2712" s="21">
        <f>Source!AL1445</f>
        <v>22.51</v>
      </c>
      <c r="H2712" s="20" t="str">
        <f>Source!DD1445</f>
        <v/>
      </c>
      <c r="I2712" s="9">
        <f>Source!AW1445</f>
        <v>1</v>
      </c>
      <c r="J2712" s="9">
        <f>IF(Source!BC1445&lt;&gt; 0, Source!BC1445, 1)</f>
        <v>1</v>
      </c>
      <c r="K2712" s="21">
        <f>Source!P1445</f>
        <v>19.579999999999998</v>
      </c>
      <c r="L2712" s="21"/>
    </row>
    <row r="2713" spans="1:22" ht="14.25" x14ac:dyDescent="0.2">
      <c r="A2713" s="18"/>
      <c r="B2713" s="18"/>
      <c r="C2713" s="18"/>
      <c r="D2713" s="18" t="s">
        <v>1139</v>
      </c>
      <c r="E2713" s="19" t="s">
        <v>1140</v>
      </c>
      <c r="F2713" s="9">
        <f>Source!AT1445</f>
        <v>70</v>
      </c>
      <c r="G2713" s="21"/>
      <c r="H2713" s="20"/>
      <c r="I2713" s="9"/>
      <c r="J2713" s="9"/>
      <c r="K2713" s="21">
        <f>SUM(R2709:R2712)</f>
        <v>3618.68</v>
      </c>
      <c r="L2713" s="21"/>
    </row>
    <row r="2714" spans="1:22" ht="14.25" x14ac:dyDescent="0.2">
      <c r="A2714" s="18"/>
      <c r="B2714" s="18"/>
      <c r="C2714" s="18"/>
      <c r="D2714" s="18" t="s">
        <v>1141</v>
      </c>
      <c r="E2714" s="19" t="s">
        <v>1140</v>
      </c>
      <c r="F2714" s="9">
        <f>Source!AU1445</f>
        <v>10</v>
      </c>
      <c r="G2714" s="21"/>
      <c r="H2714" s="20"/>
      <c r="I2714" s="9"/>
      <c r="J2714" s="9"/>
      <c r="K2714" s="21">
        <f>SUM(T2709:T2713)</f>
        <v>516.95000000000005</v>
      </c>
      <c r="L2714" s="21"/>
    </row>
    <row r="2715" spans="1:22" ht="14.25" x14ac:dyDescent="0.2">
      <c r="A2715" s="18"/>
      <c r="B2715" s="18"/>
      <c r="C2715" s="18"/>
      <c r="D2715" s="18" t="s">
        <v>1142</v>
      </c>
      <c r="E2715" s="19" t="s">
        <v>1143</v>
      </c>
      <c r="F2715" s="9">
        <f>Source!AQ1445</f>
        <v>11.1</v>
      </c>
      <c r="G2715" s="21"/>
      <c r="H2715" s="20" t="str">
        <f>Source!DI1445</f>
        <v/>
      </c>
      <c r="I2715" s="9">
        <f>Source!AV1445</f>
        <v>1</v>
      </c>
      <c r="J2715" s="9"/>
      <c r="K2715" s="21"/>
      <c r="L2715" s="21">
        <f>Source!U1445</f>
        <v>9.657</v>
      </c>
    </row>
    <row r="2716" spans="1:22" ht="15" x14ac:dyDescent="0.25">
      <c r="A2716" s="24"/>
      <c r="B2716" s="24"/>
      <c r="C2716" s="24"/>
      <c r="D2716" s="24"/>
      <c r="E2716" s="24"/>
      <c r="F2716" s="24"/>
      <c r="G2716" s="24"/>
      <c r="H2716" s="24"/>
      <c r="I2716" s="24"/>
      <c r="J2716" s="57">
        <f>K2711+K2712+K2713+K2714</f>
        <v>9324.75</v>
      </c>
      <c r="K2716" s="57"/>
      <c r="L2716" s="25">
        <f>IF(Source!I1445&lt;&gt;0, ROUND(J2716/Source!I1445, 2), 0)</f>
        <v>10718.1</v>
      </c>
      <c r="P2716" s="23">
        <f>J2716</f>
        <v>9324.75</v>
      </c>
    </row>
    <row r="2718" spans="1:22" ht="15" x14ac:dyDescent="0.25">
      <c r="C2718" s="58" t="str">
        <f>Source!G1447</f>
        <v>Огнестойкая кабельная линия</v>
      </c>
      <c r="D2718" s="58"/>
      <c r="E2718" s="58"/>
      <c r="F2718" s="58"/>
      <c r="G2718" s="58"/>
      <c r="H2718" s="58"/>
      <c r="I2718" s="58"/>
      <c r="J2718" s="58"/>
      <c r="K2718" s="58"/>
    </row>
    <row r="2719" spans="1:22" ht="57" x14ac:dyDescent="0.2">
      <c r="A2719" s="18">
        <v>314</v>
      </c>
      <c r="B2719" s="18">
        <v>314</v>
      </c>
      <c r="C2719" s="18" t="str">
        <f>Source!F1448</f>
        <v>1.21-2103-9-2/1</v>
      </c>
      <c r="D2719" s="18" t="str">
        <f>Source!G1448</f>
        <v>Техническое обслуживание силовых сетей, проложенных по кирпичным и бетонным основаниям, провод сечением 3х1,5-6 мм2</v>
      </c>
      <c r="E2719" s="19" t="str">
        <f>Source!H1448</f>
        <v>100 м</v>
      </c>
      <c r="F2719" s="9">
        <f>Source!I1448</f>
        <v>9.6000000000000002E-2</v>
      </c>
      <c r="G2719" s="21"/>
      <c r="H2719" s="20"/>
      <c r="I2719" s="9"/>
      <c r="J2719" s="9"/>
      <c r="K2719" s="21"/>
      <c r="L2719" s="21"/>
      <c r="Q2719">
        <f>ROUND((Source!BZ1448/100)*ROUND((Source!AF1448*Source!AV1448)*Source!I1448, 2), 2)</f>
        <v>359.73</v>
      </c>
      <c r="R2719">
        <f>Source!X1448</f>
        <v>359.73</v>
      </c>
      <c r="S2719">
        <f>ROUND((Source!CA1448/100)*ROUND((Source!AF1448*Source!AV1448)*Source!I1448, 2), 2)</f>
        <v>51.39</v>
      </c>
      <c r="T2719">
        <f>Source!Y1448</f>
        <v>51.39</v>
      </c>
      <c r="U2719">
        <f>ROUND((175/100)*ROUND((Source!AE1448*Source!AV1448)*Source!I1448, 2), 2)</f>
        <v>0</v>
      </c>
      <c r="V2719">
        <f>ROUND((108/100)*ROUND(Source!CS1448*Source!I1448, 2), 2)</f>
        <v>0</v>
      </c>
    </row>
    <row r="2720" spans="1:22" x14ac:dyDescent="0.2">
      <c r="D2720" s="22" t="str">
        <f>"Объем: "&amp;Source!I1448&amp;"=(480)*"&amp;"0,2*"&amp;"0,1/"&amp;"100"</f>
        <v>Объем: 0,096=(480)*0,2*0,1/100</v>
      </c>
    </row>
    <row r="2721" spans="1:22" ht="14.25" x14ac:dyDescent="0.2">
      <c r="A2721" s="18"/>
      <c r="B2721" s="18"/>
      <c r="C2721" s="18"/>
      <c r="D2721" s="18" t="s">
        <v>1136</v>
      </c>
      <c r="E2721" s="19"/>
      <c r="F2721" s="9"/>
      <c r="G2721" s="21">
        <f>Source!AO1448</f>
        <v>5353.15</v>
      </c>
      <c r="H2721" s="20" t="str">
        <f>Source!DG1448</f>
        <v/>
      </c>
      <c r="I2721" s="9">
        <f>Source!AV1448</f>
        <v>1</v>
      </c>
      <c r="J2721" s="9">
        <f>IF(Source!BA1448&lt;&gt; 0, Source!BA1448, 1)</f>
        <v>1</v>
      </c>
      <c r="K2721" s="21">
        <f>Source!S1448</f>
        <v>513.9</v>
      </c>
      <c r="L2721" s="21"/>
    </row>
    <row r="2722" spans="1:22" ht="14.25" x14ac:dyDescent="0.2">
      <c r="A2722" s="18"/>
      <c r="B2722" s="18"/>
      <c r="C2722" s="18"/>
      <c r="D2722" s="18" t="s">
        <v>1138</v>
      </c>
      <c r="E2722" s="19"/>
      <c r="F2722" s="9"/>
      <c r="G2722" s="21">
        <f>Source!AL1448</f>
        <v>22.51</v>
      </c>
      <c r="H2722" s="20" t="str">
        <f>Source!DD1448</f>
        <v/>
      </c>
      <c r="I2722" s="9">
        <f>Source!AW1448</f>
        <v>1</v>
      </c>
      <c r="J2722" s="9">
        <f>IF(Source!BC1448&lt;&gt; 0, Source!BC1448, 1)</f>
        <v>1</v>
      </c>
      <c r="K2722" s="21">
        <f>Source!P1448</f>
        <v>2.16</v>
      </c>
      <c r="L2722" s="21"/>
    </row>
    <row r="2723" spans="1:22" ht="14.25" x14ac:dyDescent="0.2">
      <c r="A2723" s="18"/>
      <c r="B2723" s="18"/>
      <c r="C2723" s="18"/>
      <c r="D2723" s="18" t="s">
        <v>1139</v>
      </c>
      <c r="E2723" s="19" t="s">
        <v>1140</v>
      </c>
      <c r="F2723" s="9">
        <f>Source!AT1448</f>
        <v>70</v>
      </c>
      <c r="G2723" s="21"/>
      <c r="H2723" s="20"/>
      <c r="I2723" s="9"/>
      <c r="J2723" s="9"/>
      <c r="K2723" s="21">
        <f>SUM(R2719:R2722)</f>
        <v>359.73</v>
      </c>
      <c r="L2723" s="21"/>
    </row>
    <row r="2724" spans="1:22" ht="14.25" x14ac:dyDescent="0.2">
      <c r="A2724" s="18"/>
      <c r="B2724" s="18"/>
      <c r="C2724" s="18"/>
      <c r="D2724" s="18" t="s">
        <v>1141</v>
      </c>
      <c r="E2724" s="19" t="s">
        <v>1140</v>
      </c>
      <c r="F2724" s="9">
        <f>Source!AU1448</f>
        <v>10</v>
      </c>
      <c r="G2724" s="21"/>
      <c r="H2724" s="20"/>
      <c r="I2724" s="9"/>
      <c r="J2724" s="9"/>
      <c r="K2724" s="21">
        <f>SUM(T2719:T2723)</f>
        <v>51.39</v>
      </c>
      <c r="L2724" s="21"/>
    </row>
    <row r="2725" spans="1:22" ht="14.25" x14ac:dyDescent="0.2">
      <c r="A2725" s="18"/>
      <c r="B2725" s="18"/>
      <c r="C2725" s="18"/>
      <c r="D2725" s="18" t="s">
        <v>1142</v>
      </c>
      <c r="E2725" s="19" t="s">
        <v>1143</v>
      </c>
      <c r="F2725" s="9">
        <f>Source!AQ1448</f>
        <v>10</v>
      </c>
      <c r="G2725" s="21"/>
      <c r="H2725" s="20" t="str">
        <f>Source!DI1448</f>
        <v/>
      </c>
      <c r="I2725" s="9">
        <f>Source!AV1448</f>
        <v>1</v>
      </c>
      <c r="J2725" s="9"/>
      <c r="K2725" s="21"/>
      <c r="L2725" s="21">
        <f>Source!U1448</f>
        <v>0.96</v>
      </c>
    </row>
    <row r="2726" spans="1:22" ht="15" x14ac:dyDescent="0.25">
      <c r="A2726" s="24"/>
      <c r="B2726" s="24"/>
      <c r="C2726" s="24"/>
      <c r="D2726" s="24"/>
      <c r="E2726" s="24"/>
      <c r="F2726" s="24"/>
      <c r="G2726" s="24"/>
      <c r="H2726" s="24"/>
      <c r="I2726" s="24"/>
      <c r="J2726" s="57">
        <f>K2721+K2722+K2723+K2724</f>
        <v>927.18</v>
      </c>
      <c r="K2726" s="57"/>
      <c r="L2726" s="25">
        <f>IF(Source!I1448&lt;&gt;0, ROUND(J2726/Source!I1448, 2), 0)</f>
        <v>9658.1299999999992</v>
      </c>
      <c r="P2726" s="23">
        <f>J2726</f>
        <v>927.18</v>
      </c>
    </row>
    <row r="2727" spans="1:22" ht="57" x14ac:dyDescent="0.2">
      <c r="A2727" s="18">
        <v>315</v>
      </c>
      <c r="B2727" s="18">
        <v>315</v>
      </c>
      <c r="C2727" s="18" t="str">
        <f>Source!F1450</f>
        <v>1.21-2103-9-3/1</v>
      </c>
      <c r="D2727" s="18" t="str">
        <f>Source!G1450</f>
        <v>Техническое обслуживание силовых сетей, проложенных по кирпичным и бетонным основаниям, провод сечением 4х1,5-6 мм2 / 5х4мм2</v>
      </c>
      <c r="E2727" s="19" t="str">
        <f>Source!H1450</f>
        <v>100 м</v>
      </c>
      <c r="F2727" s="9">
        <f>Source!I1450</f>
        <v>4.0000000000000001E-3</v>
      </c>
      <c r="G2727" s="21"/>
      <c r="H2727" s="20"/>
      <c r="I2727" s="9"/>
      <c r="J2727" s="9"/>
      <c r="K2727" s="21"/>
      <c r="L2727" s="21"/>
      <c r="Q2727">
        <f>ROUND((Source!BZ1450/100)*ROUND((Source!AF1450*Source!AV1450)*Source!I1450, 2), 2)</f>
        <v>16.809999999999999</v>
      </c>
      <c r="R2727">
        <f>Source!X1450</f>
        <v>16.809999999999999</v>
      </c>
      <c r="S2727">
        <f>ROUND((Source!CA1450/100)*ROUND((Source!AF1450*Source!AV1450)*Source!I1450, 2), 2)</f>
        <v>2.4</v>
      </c>
      <c r="T2727">
        <f>Source!Y1450</f>
        <v>2.4</v>
      </c>
      <c r="U2727">
        <f>ROUND((175/100)*ROUND((Source!AE1450*Source!AV1450)*Source!I1450, 2), 2)</f>
        <v>0</v>
      </c>
      <c r="V2727">
        <f>ROUND((108/100)*ROUND(Source!CS1450*Source!I1450, 2), 2)</f>
        <v>0</v>
      </c>
    </row>
    <row r="2728" spans="1:22" x14ac:dyDescent="0.2">
      <c r="D2728" s="22" t="str">
        <f>"Объем: "&amp;Source!I1450&amp;"=(20)*"&amp;"0,2*"&amp;"0,1/"&amp;"100"</f>
        <v>Объем: 0,004=(20)*0,2*0,1/100</v>
      </c>
    </row>
    <row r="2729" spans="1:22" ht="14.25" x14ac:dyDescent="0.2">
      <c r="A2729" s="18"/>
      <c r="B2729" s="18"/>
      <c r="C2729" s="18"/>
      <c r="D2729" s="18" t="s">
        <v>1136</v>
      </c>
      <c r="E2729" s="19"/>
      <c r="F2729" s="9"/>
      <c r="G2729" s="21">
        <f>Source!AO1450</f>
        <v>6006.24</v>
      </c>
      <c r="H2729" s="20" t="str">
        <f>Source!DG1450</f>
        <v/>
      </c>
      <c r="I2729" s="9">
        <f>Source!AV1450</f>
        <v>1</v>
      </c>
      <c r="J2729" s="9">
        <f>IF(Source!BA1450&lt;&gt; 0, Source!BA1450, 1)</f>
        <v>1</v>
      </c>
      <c r="K2729" s="21">
        <f>Source!S1450</f>
        <v>24.02</v>
      </c>
      <c r="L2729" s="21"/>
    </row>
    <row r="2730" spans="1:22" ht="14.25" x14ac:dyDescent="0.2">
      <c r="A2730" s="18"/>
      <c r="B2730" s="18"/>
      <c r="C2730" s="18"/>
      <c r="D2730" s="18" t="s">
        <v>1138</v>
      </c>
      <c r="E2730" s="19"/>
      <c r="F2730" s="9"/>
      <c r="G2730" s="21">
        <f>Source!AL1450</f>
        <v>14.63</v>
      </c>
      <c r="H2730" s="20" t="str">
        <f>Source!DD1450</f>
        <v/>
      </c>
      <c r="I2730" s="9">
        <f>Source!AW1450</f>
        <v>1</v>
      </c>
      <c r="J2730" s="9">
        <f>IF(Source!BC1450&lt;&gt; 0, Source!BC1450, 1)</f>
        <v>1</v>
      </c>
      <c r="K2730" s="21">
        <f>Source!P1450</f>
        <v>0.06</v>
      </c>
      <c r="L2730" s="21"/>
    </row>
    <row r="2731" spans="1:22" ht="14.25" x14ac:dyDescent="0.2">
      <c r="A2731" s="18"/>
      <c r="B2731" s="18"/>
      <c r="C2731" s="18"/>
      <c r="D2731" s="18" t="s">
        <v>1139</v>
      </c>
      <c r="E2731" s="19" t="s">
        <v>1140</v>
      </c>
      <c r="F2731" s="9">
        <f>Source!AT1450</f>
        <v>70</v>
      </c>
      <c r="G2731" s="21"/>
      <c r="H2731" s="20"/>
      <c r="I2731" s="9"/>
      <c r="J2731" s="9"/>
      <c r="K2731" s="21">
        <f>SUM(R2727:R2730)</f>
        <v>16.809999999999999</v>
      </c>
      <c r="L2731" s="21"/>
    </row>
    <row r="2732" spans="1:22" ht="14.25" x14ac:dyDescent="0.2">
      <c r="A2732" s="18"/>
      <c r="B2732" s="18"/>
      <c r="C2732" s="18"/>
      <c r="D2732" s="18" t="s">
        <v>1141</v>
      </c>
      <c r="E2732" s="19" t="s">
        <v>1140</v>
      </c>
      <c r="F2732" s="9">
        <f>Source!AU1450</f>
        <v>10</v>
      </c>
      <c r="G2732" s="21"/>
      <c r="H2732" s="20"/>
      <c r="I2732" s="9"/>
      <c r="J2732" s="9"/>
      <c r="K2732" s="21">
        <f>SUM(T2727:T2731)</f>
        <v>2.4</v>
      </c>
      <c r="L2732" s="21"/>
    </row>
    <row r="2733" spans="1:22" ht="14.25" x14ac:dyDescent="0.2">
      <c r="A2733" s="18"/>
      <c r="B2733" s="18"/>
      <c r="C2733" s="18"/>
      <c r="D2733" s="18" t="s">
        <v>1142</v>
      </c>
      <c r="E2733" s="19" t="s">
        <v>1143</v>
      </c>
      <c r="F2733" s="9">
        <f>Source!AQ1450</f>
        <v>11.22</v>
      </c>
      <c r="G2733" s="21"/>
      <c r="H2733" s="20" t="str">
        <f>Source!DI1450</f>
        <v/>
      </c>
      <c r="I2733" s="9">
        <f>Source!AV1450</f>
        <v>1</v>
      </c>
      <c r="J2733" s="9"/>
      <c r="K2733" s="21"/>
      <c r="L2733" s="21">
        <f>Source!U1450</f>
        <v>4.4880000000000003E-2</v>
      </c>
    </row>
    <row r="2734" spans="1:22" ht="15" x14ac:dyDescent="0.25">
      <c r="A2734" s="24"/>
      <c r="B2734" s="24"/>
      <c r="C2734" s="24"/>
      <c r="D2734" s="24"/>
      <c r="E2734" s="24"/>
      <c r="F2734" s="24"/>
      <c r="G2734" s="24"/>
      <c r="H2734" s="24"/>
      <c r="I2734" s="24"/>
      <c r="J2734" s="57">
        <f>K2729+K2730+K2731+K2732</f>
        <v>43.29</v>
      </c>
      <c r="K2734" s="57"/>
      <c r="L2734" s="25">
        <f>IF(Source!I1450&lt;&gt;0, ROUND(J2734/Source!I1450, 2), 0)</f>
        <v>10822.5</v>
      </c>
      <c r="P2734" s="23">
        <f>J2734</f>
        <v>43.29</v>
      </c>
    </row>
    <row r="2736" spans="1:22" ht="15" x14ac:dyDescent="0.25">
      <c r="A2736" s="55" t="str">
        <f>CONCATENATE("Итого по подразделу: ",IF(Source!G1453&lt;&gt;"Новый подраздел", Source!G1453, ""))</f>
        <v>Итого по подразделу: Кабельная продукция 3</v>
      </c>
      <c r="B2736" s="55"/>
      <c r="C2736" s="55"/>
      <c r="D2736" s="55"/>
      <c r="E2736" s="55"/>
      <c r="F2736" s="55"/>
      <c r="G2736" s="55"/>
      <c r="H2736" s="55"/>
      <c r="I2736" s="55"/>
      <c r="J2736" s="53">
        <f>SUM(P2656:P2735)</f>
        <v>28831.46</v>
      </c>
      <c r="K2736" s="54"/>
      <c r="L2736" s="26"/>
    </row>
    <row r="2739" spans="1:31" ht="15" x14ac:dyDescent="0.25">
      <c r="A2739" s="55" t="str">
        <f>CONCATENATE("Итого по разделу: ",IF(Source!G1483&lt;&gt;"Новый раздел", Source!G1483, ""))</f>
        <v>Итого по разделу: Электроснабжение и электроосвещение</v>
      </c>
      <c r="B2739" s="55"/>
      <c r="C2739" s="55"/>
      <c r="D2739" s="55"/>
      <c r="E2739" s="55"/>
      <c r="F2739" s="55"/>
      <c r="G2739" s="55"/>
      <c r="H2739" s="55"/>
      <c r="I2739" s="55"/>
      <c r="J2739" s="53">
        <f>SUM(P1204:P2738)</f>
        <v>1571100.7099999997</v>
      </c>
      <c r="K2739" s="54"/>
      <c r="L2739" s="26"/>
    </row>
    <row r="2742" spans="1:31" ht="15" hidden="1" x14ac:dyDescent="0.25">
      <c r="A2742" s="55" t="str">
        <f>CONCATENATE("Итого по локальной смете: ",IF(Source!G1513&lt;&gt;"Новая локальная смета", Source!G1513, ""))</f>
        <v>Итого по локальной смете: Золотой Сазан Гостиничный комплекс</v>
      </c>
      <c r="B2742" s="55"/>
      <c r="C2742" s="55"/>
      <c r="D2742" s="55"/>
      <c r="E2742" s="55"/>
      <c r="F2742" s="55"/>
      <c r="G2742" s="55"/>
      <c r="H2742" s="55"/>
      <c r="I2742" s="55"/>
      <c r="J2742" s="53">
        <f>SUM(P38:P2741)</f>
        <v>2337806.8399999985</v>
      </c>
      <c r="K2742" s="54"/>
      <c r="L2742" s="26"/>
    </row>
    <row r="2744" spans="1:31" hidden="1" x14ac:dyDescent="0.2"/>
    <row r="2745" spans="1:31" ht="33" hidden="1" x14ac:dyDescent="0.25">
      <c r="A2745" s="56" t="str">
        <f>CONCATENATE("Локальная смета: ",IF(Source!G1543&lt;&gt;"Новая локальная смета", Source!G1543, ""))</f>
        <v>Локальная смета: Блочно-модульная (каркасная) конструкция на земельном участке по адресу: г. Москва, ул. Угрешская,д.3, стр.1 КОРПУС 2</v>
      </c>
      <c r="B2745" s="56"/>
      <c r="C2745" s="56"/>
      <c r="D2745" s="56"/>
      <c r="E2745" s="56"/>
      <c r="F2745" s="56"/>
      <c r="G2745" s="56"/>
      <c r="H2745" s="56"/>
      <c r="I2745" s="56"/>
      <c r="J2745" s="56"/>
      <c r="K2745" s="56"/>
      <c r="L2745" s="56"/>
      <c r="AE2745" s="29" t="str">
        <f>CONCATENATE("Локальная смета: ",IF(Source!G1543&lt;&gt;"Новая локальная смета", Source!G1543, ""))</f>
        <v>Локальная смета: Блочно-модульная (каркасная) конструкция на земельном участке по адресу: г. Москва, ул. Угрешская,д.3, стр.1 КОРПУС 2</v>
      </c>
    </row>
    <row r="2746" spans="1:31" hidden="1" x14ac:dyDescent="0.2"/>
    <row r="2747" spans="1:31" ht="16.5" hidden="1" x14ac:dyDescent="0.25">
      <c r="A2747" s="56" t="str">
        <f>CONCATENATE("Раздел: ",IF(Source!G1547&lt;&gt;"Новый раздел", Source!G1547, ""))</f>
        <v>Раздел: Водопровод и канализация</v>
      </c>
      <c r="B2747" s="56"/>
      <c r="C2747" s="56"/>
      <c r="D2747" s="56"/>
      <c r="E2747" s="56"/>
      <c r="F2747" s="56"/>
      <c r="G2747" s="56"/>
      <c r="H2747" s="56"/>
      <c r="I2747" s="56"/>
      <c r="J2747" s="56"/>
      <c r="K2747" s="56"/>
      <c r="L2747" s="56"/>
    </row>
    <row r="2748" spans="1:31" hidden="1" x14ac:dyDescent="0.2"/>
    <row r="2749" spans="1:31" ht="16.5" hidden="1" x14ac:dyDescent="0.25">
      <c r="A2749" s="56" t="str">
        <f>CONCATENATE("Подраздел: ",IF(Source!G1551&lt;&gt;"Новый подраздел", Source!G1551, ""))</f>
        <v>Подраздел: В1-водопровод хоз.-питьевой</v>
      </c>
      <c r="B2749" s="56"/>
      <c r="C2749" s="56"/>
      <c r="D2749" s="56"/>
      <c r="E2749" s="56"/>
      <c r="F2749" s="56"/>
      <c r="G2749" s="56"/>
      <c r="H2749" s="56"/>
      <c r="I2749" s="56"/>
      <c r="J2749" s="56"/>
      <c r="K2749" s="56"/>
      <c r="L2749" s="56"/>
    </row>
    <row r="2750" spans="1:31" hidden="1" x14ac:dyDescent="0.2"/>
    <row r="2751" spans="1:31" ht="15" hidden="1" x14ac:dyDescent="0.25">
      <c r="A2751" s="55" t="str">
        <f>CONCATENATE("Итого по подразделу: ",IF(Source!G1581&lt;&gt;"Новый подраздел", Source!G1581, ""))</f>
        <v>Итого по подразделу: В1-водопровод хоз.-питьевой</v>
      </c>
      <c r="B2751" s="55"/>
      <c r="C2751" s="55"/>
      <c r="D2751" s="55"/>
      <c r="E2751" s="55"/>
      <c r="F2751" s="55"/>
      <c r="G2751" s="55"/>
      <c r="H2751" s="55"/>
      <c r="I2751" s="55"/>
      <c r="J2751" s="53">
        <f>SUM(P2749:P2750)</f>
        <v>0</v>
      </c>
      <c r="K2751" s="54"/>
      <c r="L2751" s="26"/>
    </row>
    <row r="2752" spans="1:31" hidden="1" x14ac:dyDescent="0.2"/>
    <row r="2753" spans="1:12" hidden="1" x14ac:dyDescent="0.2"/>
    <row r="2754" spans="1:12" ht="16.5" hidden="1" x14ac:dyDescent="0.25">
      <c r="A2754" s="56" t="str">
        <f>CONCATENATE("Подраздел: ",IF(Source!G1611&lt;&gt;"Новый подраздел", Source!G1611, ""))</f>
        <v>Подраздел: Т3-горячее водоснабжение</v>
      </c>
      <c r="B2754" s="56"/>
      <c r="C2754" s="56"/>
      <c r="D2754" s="56"/>
      <c r="E2754" s="56"/>
      <c r="F2754" s="56"/>
      <c r="G2754" s="56"/>
      <c r="H2754" s="56"/>
      <c r="I2754" s="56"/>
      <c r="J2754" s="56"/>
      <c r="K2754" s="56"/>
      <c r="L2754" s="56"/>
    </row>
    <row r="2755" spans="1:12" hidden="1" x14ac:dyDescent="0.2"/>
    <row r="2756" spans="1:12" ht="15" hidden="1" x14ac:dyDescent="0.25">
      <c r="A2756" s="55" t="str">
        <f>CONCATENATE("Итого по подразделу: ",IF(Source!G1637&lt;&gt;"Новый подраздел", Source!G1637, ""))</f>
        <v>Итого по подразделу: Т3-горячее водоснабжение</v>
      </c>
      <c r="B2756" s="55"/>
      <c r="C2756" s="55"/>
      <c r="D2756" s="55"/>
      <c r="E2756" s="55"/>
      <c r="F2756" s="55"/>
      <c r="G2756" s="55"/>
      <c r="H2756" s="55"/>
      <c r="I2756" s="55"/>
      <c r="J2756" s="53">
        <f>SUM(P2754:P2755)</f>
        <v>0</v>
      </c>
      <c r="K2756" s="54"/>
      <c r="L2756" s="26"/>
    </row>
    <row r="2757" spans="1:12" hidden="1" x14ac:dyDescent="0.2"/>
    <row r="2758" spans="1:12" hidden="1" x14ac:dyDescent="0.2"/>
    <row r="2759" spans="1:12" ht="16.5" hidden="1" x14ac:dyDescent="0.25">
      <c r="A2759" s="56" t="str">
        <f>CONCATENATE("Подраздел: ",IF(Source!G1667&lt;&gt;"Новый подраздел", Source!G1667, ""))</f>
        <v>Подраздел: Т4-циркуляция</v>
      </c>
      <c r="B2759" s="56"/>
      <c r="C2759" s="56"/>
      <c r="D2759" s="56"/>
      <c r="E2759" s="56"/>
      <c r="F2759" s="56"/>
      <c r="G2759" s="56"/>
      <c r="H2759" s="56"/>
      <c r="I2759" s="56"/>
      <c r="J2759" s="56"/>
      <c r="K2759" s="56"/>
      <c r="L2759" s="56"/>
    </row>
    <row r="2760" spans="1:12" hidden="1" x14ac:dyDescent="0.2"/>
    <row r="2761" spans="1:12" ht="15" hidden="1" x14ac:dyDescent="0.25">
      <c r="A2761" s="55" t="str">
        <f>CONCATENATE("Итого по подразделу: ",IF(Source!G1685&lt;&gt;"Новый подраздел", Source!G1685, ""))</f>
        <v>Итого по подразделу: Т4-циркуляция</v>
      </c>
      <c r="B2761" s="55"/>
      <c r="C2761" s="55"/>
      <c r="D2761" s="55"/>
      <c r="E2761" s="55"/>
      <c r="F2761" s="55"/>
      <c r="G2761" s="55"/>
      <c r="H2761" s="55"/>
      <c r="I2761" s="55"/>
      <c r="J2761" s="53">
        <f>SUM(P2759:P2760)</f>
        <v>0</v>
      </c>
      <c r="K2761" s="54"/>
      <c r="L2761" s="26"/>
    </row>
    <row r="2762" spans="1:12" hidden="1" x14ac:dyDescent="0.2"/>
    <row r="2763" spans="1:12" hidden="1" x14ac:dyDescent="0.2"/>
    <row r="2764" spans="1:12" ht="16.5" hidden="1" x14ac:dyDescent="0.25">
      <c r="A2764" s="56" t="str">
        <f>CONCATENATE("Подраздел: ",IF(Source!G1715&lt;&gt;"Новый подраздел", Source!G1715, ""))</f>
        <v>Подраздел: Сантехническое оборудование</v>
      </c>
      <c r="B2764" s="56"/>
      <c r="C2764" s="56"/>
      <c r="D2764" s="56"/>
      <c r="E2764" s="56"/>
      <c r="F2764" s="56"/>
      <c r="G2764" s="56"/>
      <c r="H2764" s="56"/>
      <c r="I2764" s="56"/>
      <c r="J2764" s="56"/>
      <c r="K2764" s="56"/>
      <c r="L2764" s="56"/>
    </row>
    <row r="2765" spans="1:12" hidden="1" x14ac:dyDescent="0.2"/>
    <row r="2766" spans="1:12" ht="15" hidden="1" x14ac:dyDescent="0.25">
      <c r="A2766" s="55" t="str">
        <f>CONCATENATE("Итого по подразделу: ",IF(Source!G1727&lt;&gt;"Новый подраздел", Source!G1727, ""))</f>
        <v>Итого по подразделу: Сантехническое оборудование</v>
      </c>
      <c r="B2766" s="55"/>
      <c r="C2766" s="55"/>
      <c r="D2766" s="55"/>
      <c r="E2766" s="55"/>
      <c r="F2766" s="55"/>
      <c r="G2766" s="55"/>
      <c r="H2766" s="55"/>
      <c r="I2766" s="55"/>
      <c r="J2766" s="53">
        <f>SUM(P2764:P2765)</f>
        <v>0</v>
      </c>
      <c r="K2766" s="54"/>
      <c r="L2766" s="26"/>
    </row>
    <row r="2767" spans="1:12" hidden="1" x14ac:dyDescent="0.2"/>
    <row r="2768" spans="1:12" hidden="1" x14ac:dyDescent="0.2"/>
    <row r="2769" spans="1:12" ht="16.5" hidden="1" x14ac:dyDescent="0.25">
      <c r="A2769" s="56" t="str">
        <f>CONCATENATE("Подраздел: ",IF(Source!G1757&lt;&gt;"Новый подраздел", Source!G1757, ""))</f>
        <v>Подраздел: Сантехническое оборудование ПУИ</v>
      </c>
      <c r="B2769" s="56"/>
      <c r="C2769" s="56"/>
      <c r="D2769" s="56"/>
      <c r="E2769" s="56"/>
      <c r="F2769" s="56"/>
      <c r="G2769" s="56"/>
      <c r="H2769" s="56"/>
      <c r="I2769" s="56"/>
      <c r="J2769" s="56"/>
      <c r="K2769" s="56"/>
      <c r="L2769" s="56"/>
    </row>
    <row r="2770" spans="1:12" hidden="1" x14ac:dyDescent="0.2"/>
    <row r="2771" spans="1:12" ht="15" hidden="1" x14ac:dyDescent="0.25">
      <c r="A2771" s="55" t="str">
        <f>CONCATENATE("Итого по подразделу: ",IF(Source!G1773&lt;&gt;"Новый подраздел", Source!G1773, ""))</f>
        <v>Итого по подразделу: Сантехническое оборудование ПУИ</v>
      </c>
      <c r="B2771" s="55"/>
      <c r="C2771" s="55"/>
      <c r="D2771" s="55"/>
      <c r="E2771" s="55"/>
      <c r="F2771" s="55"/>
      <c r="G2771" s="55"/>
      <c r="H2771" s="55"/>
      <c r="I2771" s="55"/>
      <c r="J2771" s="53">
        <f>SUM(P2769:P2770)</f>
        <v>0</v>
      </c>
      <c r="K2771" s="54"/>
      <c r="L2771" s="26"/>
    </row>
    <row r="2772" spans="1:12" hidden="1" x14ac:dyDescent="0.2"/>
    <row r="2773" spans="1:12" hidden="1" x14ac:dyDescent="0.2"/>
    <row r="2774" spans="1:12" ht="16.5" hidden="1" x14ac:dyDescent="0.25">
      <c r="A2774" s="56" t="str">
        <f>CONCATENATE("Подраздел: ",IF(Source!G1803&lt;&gt;"Новый подраздел", Source!G1803, ""))</f>
        <v>Подраздел: К1-канализация хозяйственно бытовая</v>
      </c>
      <c r="B2774" s="56"/>
      <c r="C2774" s="56"/>
      <c r="D2774" s="56"/>
      <c r="E2774" s="56"/>
      <c r="F2774" s="56"/>
      <c r="G2774" s="56"/>
      <c r="H2774" s="56"/>
      <c r="I2774" s="56"/>
      <c r="J2774" s="56"/>
      <c r="K2774" s="56"/>
      <c r="L2774" s="56"/>
    </row>
    <row r="2775" spans="1:12" hidden="1" x14ac:dyDescent="0.2"/>
    <row r="2776" spans="1:12" ht="15" hidden="1" x14ac:dyDescent="0.25">
      <c r="A2776" s="55" t="str">
        <f>CONCATENATE("Итого по подразделу: ",IF(Source!G1813&lt;&gt;"Новый подраздел", Source!G1813, ""))</f>
        <v>Итого по подразделу: К1-канализация хозяйственно бытовая</v>
      </c>
      <c r="B2776" s="55"/>
      <c r="C2776" s="55"/>
      <c r="D2776" s="55"/>
      <c r="E2776" s="55"/>
      <c r="F2776" s="55"/>
      <c r="G2776" s="55"/>
      <c r="H2776" s="55"/>
      <c r="I2776" s="55"/>
      <c r="J2776" s="53">
        <f>SUM(P2774:P2775)</f>
        <v>0</v>
      </c>
      <c r="K2776" s="54"/>
      <c r="L2776" s="26"/>
    </row>
    <row r="2777" spans="1:12" hidden="1" x14ac:dyDescent="0.2"/>
    <row r="2778" spans="1:12" hidden="1" x14ac:dyDescent="0.2"/>
    <row r="2779" spans="1:12" ht="16.5" hidden="1" x14ac:dyDescent="0.25">
      <c r="A2779" s="56" t="str">
        <f>CONCATENATE("Подраздел: ",IF(Source!G1843&lt;&gt;"Новый подраздел", Source!G1843, ""))</f>
        <v>Подраздел: К1-канализация хозяйственно бытовая (в плите)</v>
      </c>
      <c r="B2779" s="56"/>
      <c r="C2779" s="56"/>
      <c r="D2779" s="56"/>
      <c r="E2779" s="56"/>
      <c r="F2779" s="56"/>
      <c r="G2779" s="56"/>
      <c r="H2779" s="56"/>
      <c r="I2779" s="56"/>
      <c r="J2779" s="56"/>
      <c r="K2779" s="56"/>
      <c r="L2779" s="56"/>
    </row>
    <row r="2780" spans="1:12" hidden="1" x14ac:dyDescent="0.2"/>
    <row r="2781" spans="1:12" ht="15" hidden="1" x14ac:dyDescent="0.25">
      <c r="A2781" s="55" t="str">
        <f>CONCATENATE("Итого по подразделу: ",IF(Source!G1852&lt;&gt;"Новый подраздел", Source!G1852, ""))</f>
        <v>Итого по подразделу: К1-канализация хозяйственно бытовая (в плите)</v>
      </c>
      <c r="B2781" s="55"/>
      <c r="C2781" s="55"/>
      <c r="D2781" s="55"/>
      <c r="E2781" s="55"/>
      <c r="F2781" s="55"/>
      <c r="G2781" s="55"/>
      <c r="H2781" s="55"/>
      <c r="I2781" s="55"/>
      <c r="J2781" s="53">
        <f>SUM(P2779:P2780)</f>
        <v>0</v>
      </c>
      <c r="K2781" s="54"/>
      <c r="L2781" s="26"/>
    </row>
    <row r="2782" spans="1:12" hidden="1" x14ac:dyDescent="0.2"/>
    <row r="2783" spans="1:12" hidden="1" x14ac:dyDescent="0.2"/>
    <row r="2784" spans="1:12" ht="15" hidden="1" x14ac:dyDescent="0.25">
      <c r="A2784" s="55" t="str">
        <f>CONCATENATE("Итого по разделу: ",IF(Source!G1882&lt;&gt;"Новый раздел", Source!G1882, ""))</f>
        <v>Итого по разделу: Водопровод и канализация</v>
      </c>
      <c r="B2784" s="55"/>
      <c r="C2784" s="55"/>
      <c r="D2784" s="55"/>
      <c r="E2784" s="55"/>
      <c r="F2784" s="55"/>
      <c r="G2784" s="55"/>
      <c r="H2784" s="55"/>
      <c r="I2784" s="55"/>
      <c r="J2784" s="53">
        <f>SUM(P2747:P2783)</f>
        <v>0</v>
      </c>
      <c r="K2784" s="54"/>
      <c r="L2784" s="26"/>
    </row>
    <row r="2785" spans="1:32" hidden="1" x14ac:dyDescent="0.2"/>
    <row r="2786" spans="1:32" hidden="1" x14ac:dyDescent="0.2"/>
    <row r="2787" spans="1:32" ht="30" hidden="1" x14ac:dyDescent="0.25">
      <c r="A2787" s="55" t="str">
        <f>CONCATENATE("Итого по локальной смете: ",IF(Source!G1912&lt;&gt;"Новая локальная смета", Source!G1912, ""))</f>
        <v>Итого по локальной смете: Блочно-модульная (каркасная) конструкция на земельном участке по адресу: г. Москва, ул. Угрешская,д.3, стр.1 КОРПУС 2</v>
      </c>
      <c r="B2787" s="55"/>
      <c r="C2787" s="55"/>
      <c r="D2787" s="55"/>
      <c r="E2787" s="55"/>
      <c r="F2787" s="55"/>
      <c r="G2787" s="55"/>
      <c r="H2787" s="55"/>
      <c r="I2787" s="55"/>
      <c r="J2787" s="53">
        <f>SUM(P2745:P2786)</f>
        <v>0</v>
      </c>
      <c r="K2787" s="54"/>
      <c r="L2787" s="26"/>
      <c r="AF2787" s="30" t="str">
        <f>CONCATENATE("Итого по локальной смете: ",IF(Source!G1912&lt;&gt;"Новая локальная смета", Source!G1912, ""))</f>
        <v>Итого по локальной смете: Блочно-модульная (каркасная) конструкция на земельном участке по адресу: г. Москва, ул. Угрешская,д.3, стр.1 КОРПУС 2</v>
      </c>
    </row>
    <row r="2788" spans="1:32" hidden="1" x14ac:dyDescent="0.2"/>
    <row r="2790" spans="1:32" ht="15" x14ac:dyDescent="0.25">
      <c r="A2790" s="55" t="s">
        <v>1197</v>
      </c>
      <c r="B2790" s="55"/>
      <c r="C2790" s="55"/>
      <c r="D2790" s="55"/>
      <c r="E2790" s="55"/>
      <c r="F2790" s="55"/>
      <c r="G2790" s="55"/>
      <c r="H2790" s="55"/>
      <c r="I2790" s="55"/>
      <c r="J2790" s="53">
        <f>SUM(P1:P2789)</f>
        <v>2337806.8399999985</v>
      </c>
      <c r="K2790" s="54"/>
      <c r="L2790" s="26"/>
    </row>
    <row r="2791" spans="1:32" ht="14.25" x14ac:dyDescent="0.2">
      <c r="D2791" s="40" t="str">
        <f>Source!H1971</f>
        <v>Итого</v>
      </c>
      <c r="E2791" s="40"/>
      <c r="F2791" s="40"/>
      <c r="G2791" s="40"/>
      <c r="H2791" s="40"/>
      <c r="I2791" s="40"/>
      <c r="J2791" s="48">
        <f>IF(Source!F1971=0, "", Source!F1971)</f>
        <v>2337806.84</v>
      </c>
      <c r="K2791" s="48"/>
    </row>
    <row r="2792" spans="1:32" ht="14.25" x14ac:dyDescent="0.2">
      <c r="D2792" s="40" t="str">
        <f>Source!H1972</f>
        <v>НДС, 22%</v>
      </c>
      <c r="E2792" s="40"/>
      <c r="F2792" s="40"/>
      <c r="G2792" s="40"/>
      <c r="H2792" s="40"/>
      <c r="I2792" s="40"/>
      <c r="J2792" s="48">
        <f>IF(Source!F1972=0, "", Source!F1972)</f>
        <v>514317.5</v>
      </c>
      <c r="K2792" s="48"/>
    </row>
    <row r="2793" spans="1:32" ht="14.25" x14ac:dyDescent="0.2">
      <c r="D2793" s="40" t="str">
        <f>Source!H1973</f>
        <v>Всего с НДС</v>
      </c>
      <c r="E2793" s="40"/>
      <c r="F2793" s="40"/>
      <c r="G2793" s="40"/>
      <c r="H2793" s="40"/>
      <c r="I2793" s="40"/>
      <c r="J2793" s="48">
        <f>IF(Source!F1973=0, "", Source!F1973)</f>
        <v>2852124.34</v>
      </c>
      <c r="K2793" s="48"/>
    </row>
  </sheetData>
  <mergeCells count="547">
    <mergeCell ref="D2793:I2793"/>
    <mergeCell ref="J2793:K2793"/>
    <mergeCell ref="J2790:K2790"/>
    <mergeCell ref="A2790:I2790"/>
    <mergeCell ref="D2791:I2791"/>
    <mergeCell ref="J2791:K2791"/>
    <mergeCell ref="D2792:I2792"/>
    <mergeCell ref="J2792:K2792"/>
    <mergeCell ref="A2779:L2779"/>
    <mergeCell ref="J2781:K2781"/>
    <mergeCell ref="A2781:I2781"/>
    <mergeCell ref="J2784:K2784"/>
    <mergeCell ref="A2784:I2784"/>
    <mergeCell ref="J2787:K2787"/>
    <mergeCell ref="A2787:I2787"/>
    <mergeCell ref="A2769:L2769"/>
    <mergeCell ref="J2771:K2771"/>
    <mergeCell ref="A2771:I2771"/>
    <mergeCell ref="A2774:L2774"/>
    <mergeCell ref="J2776:K2776"/>
    <mergeCell ref="A2776:I2776"/>
    <mergeCell ref="A2759:L2759"/>
    <mergeCell ref="J2761:K2761"/>
    <mergeCell ref="A2761:I2761"/>
    <mergeCell ref="A2764:L2764"/>
    <mergeCell ref="J2766:K2766"/>
    <mergeCell ref="A2766:I2766"/>
    <mergeCell ref="A2749:L2749"/>
    <mergeCell ref="J2751:K2751"/>
    <mergeCell ref="A2751:I2751"/>
    <mergeCell ref="A2754:L2754"/>
    <mergeCell ref="J2756:K2756"/>
    <mergeCell ref="A2756:I2756"/>
    <mergeCell ref="J2739:K2739"/>
    <mergeCell ref="A2739:I2739"/>
    <mergeCell ref="J2742:K2742"/>
    <mergeCell ref="A2742:I2742"/>
    <mergeCell ref="A2745:L2745"/>
    <mergeCell ref="A2747:L2747"/>
    <mergeCell ref="J2708:K2708"/>
    <mergeCell ref="J2716:K2716"/>
    <mergeCell ref="C2718:K2718"/>
    <mergeCell ref="J2726:K2726"/>
    <mergeCell ref="J2734:K2734"/>
    <mergeCell ref="J2736:K2736"/>
    <mergeCell ref="A2736:I2736"/>
    <mergeCell ref="J2674:K2674"/>
    <mergeCell ref="J2682:K2682"/>
    <mergeCell ref="J2690:K2690"/>
    <mergeCell ref="C2692:K2692"/>
    <mergeCell ref="J2699:K2699"/>
    <mergeCell ref="C2701:K2701"/>
    <mergeCell ref="J2651:K2651"/>
    <mergeCell ref="J2653:K2653"/>
    <mergeCell ref="A2653:I2653"/>
    <mergeCell ref="A2656:L2656"/>
    <mergeCell ref="C2658:K2658"/>
    <mergeCell ref="J2666:K2666"/>
    <mergeCell ref="J2610:K2610"/>
    <mergeCell ref="J2617:K2617"/>
    <mergeCell ref="J2623:K2623"/>
    <mergeCell ref="J2631:K2631"/>
    <mergeCell ref="J2637:K2637"/>
    <mergeCell ref="J2644:K2644"/>
    <mergeCell ref="J2581:K2581"/>
    <mergeCell ref="J2589:K2589"/>
    <mergeCell ref="J2597:K2597"/>
    <mergeCell ref="J2599:K2599"/>
    <mergeCell ref="A2599:I2599"/>
    <mergeCell ref="A2602:L2602"/>
    <mergeCell ref="J2549:K2549"/>
    <mergeCell ref="A2549:I2549"/>
    <mergeCell ref="A2552:L2552"/>
    <mergeCell ref="J2560:K2560"/>
    <mergeCell ref="J2567:K2567"/>
    <mergeCell ref="J2574:K2574"/>
    <mergeCell ref="J2513:K2513"/>
    <mergeCell ref="C2515:K2515"/>
    <mergeCell ref="J2522:K2522"/>
    <mergeCell ref="J2530:K2530"/>
    <mergeCell ref="J2537:K2537"/>
    <mergeCell ref="J2547:K2547"/>
    <mergeCell ref="J2476:K2476"/>
    <mergeCell ref="J2483:K2483"/>
    <mergeCell ref="J2490:K2490"/>
    <mergeCell ref="C2492:K2492"/>
    <mergeCell ref="J2499:K2499"/>
    <mergeCell ref="J2506:K2506"/>
    <mergeCell ref="J2439:K2439"/>
    <mergeCell ref="J2446:K2446"/>
    <mergeCell ref="J2453:K2453"/>
    <mergeCell ref="C2455:K2455"/>
    <mergeCell ref="J2462:K2462"/>
    <mergeCell ref="J2469:K2469"/>
    <mergeCell ref="J2401:K2401"/>
    <mergeCell ref="J2409:K2409"/>
    <mergeCell ref="J2416:K2416"/>
    <mergeCell ref="C2418:K2418"/>
    <mergeCell ref="J2425:K2425"/>
    <mergeCell ref="J2432:K2432"/>
    <mergeCell ref="J2369:K2369"/>
    <mergeCell ref="J2376:K2376"/>
    <mergeCell ref="C2378:K2378"/>
    <mergeCell ref="J2385:K2385"/>
    <mergeCell ref="J2392:K2392"/>
    <mergeCell ref="C2394:K2394"/>
    <mergeCell ref="J2337:K2337"/>
    <mergeCell ref="J2344:K2344"/>
    <mergeCell ref="C2346:K2346"/>
    <mergeCell ref="J2353:K2353"/>
    <mergeCell ref="J2360:K2360"/>
    <mergeCell ref="C2362:K2362"/>
    <mergeCell ref="J2300:K2300"/>
    <mergeCell ref="J2307:K2307"/>
    <mergeCell ref="J2314:K2314"/>
    <mergeCell ref="J2320:K2320"/>
    <mergeCell ref="C2322:K2322"/>
    <mergeCell ref="J2329:K2329"/>
    <mergeCell ref="J2263:K2263"/>
    <mergeCell ref="J2270:K2270"/>
    <mergeCell ref="J2277:K2277"/>
    <mergeCell ref="J2284:K2284"/>
    <mergeCell ref="C2286:K2286"/>
    <mergeCell ref="J2293:K2293"/>
    <mergeCell ref="J2235:K2235"/>
    <mergeCell ref="A2235:I2235"/>
    <mergeCell ref="A2238:L2238"/>
    <mergeCell ref="C2240:K2240"/>
    <mergeCell ref="J2248:K2248"/>
    <mergeCell ref="J2256:K2256"/>
    <mergeCell ref="C2200:K2200"/>
    <mergeCell ref="J2207:K2207"/>
    <mergeCell ref="J2215:K2215"/>
    <mergeCell ref="C2217:K2217"/>
    <mergeCell ref="J2225:K2225"/>
    <mergeCell ref="J2233:K2233"/>
    <mergeCell ref="J2165:K2165"/>
    <mergeCell ref="J2173:K2173"/>
    <mergeCell ref="J2181:K2181"/>
    <mergeCell ref="J2189:K2189"/>
    <mergeCell ref="C2191:K2191"/>
    <mergeCell ref="J2198:K2198"/>
    <mergeCell ref="J2143:K2143"/>
    <mergeCell ref="J2150:K2150"/>
    <mergeCell ref="J2152:K2152"/>
    <mergeCell ref="A2152:I2152"/>
    <mergeCell ref="A2155:L2155"/>
    <mergeCell ref="C2157:K2157"/>
    <mergeCell ref="A2101:L2101"/>
    <mergeCell ref="J2109:K2109"/>
    <mergeCell ref="J2116:K2116"/>
    <mergeCell ref="J2122:K2122"/>
    <mergeCell ref="J2130:K2130"/>
    <mergeCell ref="J2136:K2136"/>
    <mergeCell ref="J2073:K2073"/>
    <mergeCell ref="J2080:K2080"/>
    <mergeCell ref="J2088:K2088"/>
    <mergeCell ref="J2096:K2096"/>
    <mergeCell ref="J2098:K2098"/>
    <mergeCell ref="A2098:I2098"/>
    <mergeCell ref="J2046:K2046"/>
    <mergeCell ref="J2048:K2048"/>
    <mergeCell ref="A2048:I2048"/>
    <mergeCell ref="A2051:L2051"/>
    <mergeCell ref="J2059:K2059"/>
    <mergeCell ref="J2066:K2066"/>
    <mergeCell ref="J2005:K2005"/>
    <mergeCell ref="J2012:K2012"/>
    <mergeCell ref="C2014:K2014"/>
    <mergeCell ref="J2021:K2021"/>
    <mergeCell ref="J2029:K2029"/>
    <mergeCell ref="J2036:K2036"/>
    <mergeCell ref="J1968:K1968"/>
    <mergeCell ref="J1975:K1975"/>
    <mergeCell ref="J1982:K1982"/>
    <mergeCell ref="J1989:K1989"/>
    <mergeCell ref="C1991:K1991"/>
    <mergeCell ref="J1998:K1998"/>
    <mergeCell ref="J1931:K1931"/>
    <mergeCell ref="J1938:K1938"/>
    <mergeCell ref="J1945:K1945"/>
    <mergeCell ref="J1952:K1952"/>
    <mergeCell ref="C1954:K1954"/>
    <mergeCell ref="J1961:K1961"/>
    <mergeCell ref="C1893:K1893"/>
    <mergeCell ref="J1900:K1900"/>
    <mergeCell ref="J1908:K1908"/>
    <mergeCell ref="J1915:K1915"/>
    <mergeCell ref="C1917:K1917"/>
    <mergeCell ref="J1924:K1924"/>
    <mergeCell ref="C1861:K1861"/>
    <mergeCell ref="J1868:K1868"/>
    <mergeCell ref="J1875:K1875"/>
    <mergeCell ref="C1877:K1877"/>
    <mergeCell ref="J1884:K1884"/>
    <mergeCell ref="J1891:K1891"/>
    <mergeCell ref="J1828:K1828"/>
    <mergeCell ref="J1836:K1836"/>
    <mergeCell ref="J1843:K1843"/>
    <mergeCell ref="C1845:K1845"/>
    <mergeCell ref="J1852:K1852"/>
    <mergeCell ref="J1859:K1859"/>
    <mergeCell ref="J1792:K1792"/>
    <mergeCell ref="J1799:K1799"/>
    <mergeCell ref="J1806:K1806"/>
    <mergeCell ref="J1813:K1813"/>
    <mergeCell ref="J1819:K1819"/>
    <mergeCell ref="C1821:K1821"/>
    <mergeCell ref="J1754:K1754"/>
    <mergeCell ref="J1762:K1762"/>
    <mergeCell ref="J1769:K1769"/>
    <mergeCell ref="J1776:K1776"/>
    <mergeCell ref="J1783:K1783"/>
    <mergeCell ref="C1785:K1785"/>
    <mergeCell ref="J1726:K1726"/>
    <mergeCell ref="A1726:I1726"/>
    <mergeCell ref="A1729:L1729"/>
    <mergeCell ref="C1731:K1731"/>
    <mergeCell ref="J1739:K1739"/>
    <mergeCell ref="J1746:K1746"/>
    <mergeCell ref="C1691:K1691"/>
    <mergeCell ref="J1698:K1698"/>
    <mergeCell ref="J1706:K1706"/>
    <mergeCell ref="C1708:K1708"/>
    <mergeCell ref="J1716:K1716"/>
    <mergeCell ref="J1724:K1724"/>
    <mergeCell ref="J1656:K1656"/>
    <mergeCell ref="J1664:K1664"/>
    <mergeCell ref="J1672:K1672"/>
    <mergeCell ref="J1680:K1680"/>
    <mergeCell ref="C1682:K1682"/>
    <mergeCell ref="J1689:K1689"/>
    <mergeCell ref="J1634:K1634"/>
    <mergeCell ref="J1641:K1641"/>
    <mergeCell ref="J1643:K1643"/>
    <mergeCell ref="A1643:I1643"/>
    <mergeCell ref="A1646:L1646"/>
    <mergeCell ref="C1648:K1648"/>
    <mergeCell ref="A1592:L1592"/>
    <mergeCell ref="J1600:K1600"/>
    <mergeCell ref="J1607:K1607"/>
    <mergeCell ref="J1613:K1613"/>
    <mergeCell ref="J1621:K1621"/>
    <mergeCell ref="J1627:K1627"/>
    <mergeCell ref="J1564:K1564"/>
    <mergeCell ref="J1571:K1571"/>
    <mergeCell ref="J1579:K1579"/>
    <mergeCell ref="J1587:K1587"/>
    <mergeCell ref="J1589:K1589"/>
    <mergeCell ref="A1589:I1589"/>
    <mergeCell ref="A1521:L1521"/>
    <mergeCell ref="J1529:K1529"/>
    <mergeCell ref="J1536:K1536"/>
    <mergeCell ref="J1543:K1543"/>
    <mergeCell ref="J1550:K1550"/>
    <mergeCell ref="J1557:K1557"/>
    <mergeCell ref="C1484:K1484"/>
    <mergeCell ref="J1491:K1491"/>
    <mergeCell ref="J1499:K1499"/>
    <mergeCell ref="J1506:K1506"/>
    <mergeCell ref="J1516:K1516"/>
    <mergeCell ref="J1518:K1518"/>
    <mergeCell ref="A1518:I1518"/>
    <mergeCell ref="J1452:K1452"/>
    <mergeCell ref="J1459:K1459"/>
    <mergeCell ref="C1461:K1461"/>
    <mergeCell ref="J1468:K1468"/>
    <mergeCell ref="J1475:K1475"/>
    <mergeCell ref="J1482:K1482"/>
    <mergeCell ref="J1415:K1415"/>
    <mergeCell ref="J1422:K1422"/>
    <mergeCell ref="C1424:K1424"/>
    <mergeCell ref="J1431:K1431"/>
    <mergeCell ref="J1438:K1438"/>
    <mergeCell ref="J1445:K1445"/>
    <mergeCell ref="J1378:K1378"/>
    <mergeCell ref="J1385:K1385"/>
    <mergeCell ref="C1387:K1387"/>
    <mergeCell ref="J1394:K1394"/>
    <mergeCell ref="J1401:K1401"/>
    <mergeCell ref="J1408:K1408"/>
    <mergeCell ref="J1345:K1345"/>
    <mergeCell ref="C1347:K1347"/>
    <mergeCell ref="J1354:K1354"/>
    <mergeCell ref="J1361:K1361"/>
    <mergeCell ref="C1363:K1363"/>
    <mergeCell ref="J1370:K1370"/>
    <mergeCell ref="J1313:K1313"/>
    <mergeCell ref="C1315:K1315"/>
    <mergeCell ref="J1322:K1322"/>
    <mergeCell ref="J1329:K1329"/>
    <mergeCell ref="C1331:K1331"/>
    <mergeCell ref="J1338:K1338"/>
    <mergeCell ref="J1276:K1276"/>
    <mergeCell ref="J1283:K1283"/>
    <mergeCell ref="J1289:K1289"/>
    <mergeCell ref="C1291:K1291"/>
    <mergeCell ref="J1298:K1298"/>
    <mergeCell ref="J1306:K1306"/>
    <mergeCell ref="J1239:K1239"/>
    <mergeCell ref="J1246:K1246"/>
    <mergeCell ref="J1253:K1253"/>
    <mergeCell ref="C1255:K1255"/>
    <mergeCell ref="J1262:K1262"/>
    <mergeCell ref="J1269:K1269"/>
    <mergeCell ref="A1204:L1204"/>
    <mergeCell ref="A1206:L1206"/>
    <mergeCell ref="C1208:K1208"/>
    <mergeCell ref="J1216:K1216"/>
    <mergeCell ref="J1224:K1224"/>
    <mergeCell ref="J1232:K1232"/>
    <mergeCell ref="J1179:K1179"/>
    <mergeCell ref="J1190:K1190"/>
    <mergeCell ref="J1196:K1196"/>
    <mergeCell ref="J1198:K1198"/>
    <mergeCell ref="A1198:I1198"/>
    <mergeCell ref="J1201:K1201"/>
    <mergeCell ref="A1201:I1201"/>
    <mergeCell ref="J1143:K1143"/>
    <mergeCell ref="J1145:K1145"/>
    <mergeCell ref="A1145:I1145"/>
    <mergeCell ref="A1148:L1148"/>
    <mergeCell ref="J1158:K1158"/>
    <mergeCell ref="J1169:K1169"/>
    <mergeCell ref="A1085:L1085"/>
    <mergeCell ref="J1095:K1095"/>
    <mergeCell ref="J1105:K1105"/>
    <mergeCell ref="J1116:K1116"/>
    <mergeCell ref="J1126:K1126"/>
    <mergeCell ref="J1137:K1137"/>
    <mergeCell ref="A1043:L1043"/>
    <mergeCell ref="J1053:K1053"/>
    <mergeCell ref="J1063:K1063"/>
    <mergeCell ref="J1074:K1074"/>
    <mergeCell ref="J1080:K1080"/>
    <mergeCell ref="J1082:K1082"/>
    <mergeCell ref="A1082:I1082"/>
    <mergeCell ref="C1011:K1011"/>
    <mergeCell ref="J1018:K1018"/>
    <mergeCell ref="J1027:K1027"/>
    <mergeCell ref="C1029:K1029"/>
    <mergeCell ref="J1038:K1038"/>
    <mergeCell ref="J1040:K1040"/>
    <mergeCell ref="A1040:I1040"/>
    <mergeCell ref="J980:K980"/>
    <mergeCell ref="C982:K982"/>
    <mergeCell ref="J989:K989"/>
    <mergeCell ref="J998:K998"/>
    <mergeCell ref="C1000:K1000"/>
    <mergeCell ref="J1009:K1009"/>
    <mergeCell ref="C938:K938"/>
    <mergeCell ref="J945:K945"/>
    <mergeCell ref="J953:K953"/>
    <mergeCell ref="J962:K962"/>
    <mergeCell ref="C964:K964"/>
    <mergeCell ref="J971:K971"/>
    <mergeCell ref="J901:K901"/>
    <mergeCell ref="J909:K909"/>
    <mergeCell ref="J918:K918"/>
    <mergeCell ref="C920:K920"/>
    <mergeCell ref="J927:K927"/>
    <mergeCell ref="J936:K936"/>
    <mergeCell ref="J861:K861"/>
    <mergeCell ref="J868:K868"/>
    <mergeCell ref="J875:K875"/>
    <mergeCell ref="J884:K884"/>
    <mergeCell ref="J892:K892"/>
    <mergeCell ref="C894:K894"/>
    <mergeCell ref="J824:K824"/>
    <mergeCell ref="C826:K826"/>
    <mergeCell ref="J836:K836"/>
    <mergeCell ref="J845:K845"/>
    <mergeCell ref="J853:K853"/>
    <mergeCell ref="C855:K855"/>
    <mergeCell ref="J785:K785"/>
    <mergeCell ref="C787:K787"/>
    <mergeCell ref="J793:K793"/>
    <mergeCell ref="J800:K800"/>
    <mergeCell ref="J807:K807"/>
    <mergeCell ref="J816:K816"/>
    <mergeCell ref="J753:K753"/>
    <mergeCell ref="A753:I753"/>
    <mergeCell ref="A756:L756"/>
    <mergeCell ref="C758:K758"/>
    <mergeCell ref="J768:K768"/>
    <mergeCell ref="J777:K777"/>
    <mergeCell ref="C714:K714"/>
    <mergeCell ref="J721:K721"/>
    <mergeCell ref="J730:K730"/>
    <mergeCell ref="C732:K732"/>
    <mergeCell ref="J741:K741"/>
    <mergeCell ref="J751:K751"/>
    <mergeCell ref="J675:K675"/>
    <mergeCell ref="J684:K684"/>
    <mergeCell ref="C686:K686"/>
    <mergeCell ref="J693:K693"/>
    <mergeCell ref="J702:K702"/>
    <mergeCell ref="J712:K712"/>
    <mergeCell ref="J631:K631"/>
    <mergeCell ref="J640:K640"/>
    <mergeCell ref="J648:K648"/>
    <mergeCell ref="J658:K658"/>
    <mergeCell ref="C660:K660"/>
    <mergeCell ref="J667:K667"/>
    <mergeCell ref="J592:K592"/>
    <mergeCell ref="J601:K601"/>
    <mergeCell ref="J609:K609"/>
    <mergeCell ref="C611:K611"/>
    <mergeCell ref="J617:K617"/>
    <mergeCell ref="J624:K624"/>
    <mergeCell ref="J565:K565"/>
    <mergeCell ref="J575:K575"/>
    <mergeCell ref="J577:K577"/>
    <mergeCell ref="A577:I577"/>
    <mergeCell ref="A580:L580"/>
    <mergeCell ref="C582:K582"/>
    <mergeCell ref="J527:K527"/>
    <mergeCell ref="J536:K536"/>
    <mergeCell ref="C538:K538"/>
    <mergeCell ref="J545:K545"/>
    <mergeCell ref="J554:K554"/>
    <mergeCell ref="C556:K556"/>
    <mergeCell ref="J492:K492"/>
    <mergeCell ref="C494:K494"/>
    <mergeCell ref="J501:K501"/>
    <mergeCell ref="J509:K509"/>
    <mergeCell ref="J518:K518"/>
    <mergeCell ref="C520:K520"/>
    <mergeCell ref="C450:K450"/>
    <mergeCell ref="J457:K457"/>
    <mergeCell ref="J465:K465"/>
    <mergeCell ref="J474:K474"/>
    <mergeCell ref="C476:K476"/>
    <mergeCell ref="J483:K483"/>
    <mergeCell ref="C411:K411"/>
    <mergeCell ref="J418:K418"/>
    <mergeCell ref="J427:K427"/>
    <mergeCell ref="C429:K429"/>
    <mergeCell ref="J438:K438"/>
    <mergeCell ref="J448:K448"/>
    <mergeCell ref="J374:K374"/>
    <mergeCell ref="J382:K382"/>
    <mergeCell ref="J391:K391"/>
    <mergeCell ref="C393:K393"/>
    <mergeCell ref="J400:K400"/>
    <mergeCell ref="J409:K409"/>
    <mergeCell ref="J334:K334"/>
    <mergeCell ref="J341:K341"/>
    <mergeCell ref="J348:K348"/>
    <mergeCell ref="J357:K357"/>
    <mergeCell ref="J365:K365"/>
    <mergeCell ref="C367:K367"/>
    <mergeCell ref="J297:K297"/>
    <mergeCell ref="C299:K299"/>
    <mergeCell ref="J309:K309"/>
    <mergeCell ref="J318:K318"/>
    <mergeCell ref="J326:K326"/>
    <mergeCell ref="C328:K328"/>
    <mergeCell ref="J258:K258"/>
    <mergeCell ref="C260:K260"/>
    <mergeCell ref="J266:K266"/>
    <mergeCell ref="J273:K273"/>
    <mergeCell ref="J280:K280"/>
    <mergeCell ref="J289:K289"/>
    <mergeCell ref="J212:K212"/>
    <mergeCell ref="J221:K221"/>
    <mergeCell ref="J229:K229"/>
    <mergeCell ref="C231:K231"/>
    <mergeCell ref="J241:K241"/>
    <mergeCell ref="J250:K250"/>
    <mergeCell ref="J173:K173"/>
    <mergeCell ref="J182:K182"/>
    <mergeCell ref="J190:K190"/>
    <mergeCell ref="C192:K192"/>
    <mergeCell ref="J198:K198"/>
    <mergeCell ref="J205:K205"/>
    <mergeCell ref="J130:K130"/>
    <mergeCell ref="J137:K137"/>
    <mergeCell ref="J144:K144"/>
    <mergeCell ref="J153:K153"/>
    <mergeCell ref="J161:K161"/>
    <mergeCell ref="C163:K163"/>
    <mergeCell ref="A93:L93"/>
    <mergeCell ref="C95:K95"/>
    <mergeCell ref="J105:K105"/>
    <mergeCell ref="J114:K114"/>
    <mergeCell ref="J122:K122"/>
    <mergeCell ref="C124:K124"/>
    <mergeCell ref="J74:K74"/>
    <mergeCell ref="J76:K76"/>
    <mergeCell ref="A76:I76"/>
    <mergeCell ref="A79:L79"/>
    <mergeCell ref="J88:K88"/>
    <mergeCell ref="J90:K90"/>
    <mergeCell ref="A90:I90"/>
    <mergeCell ref="A42:L42"/>
    <mergeCell ref="J51:K51"/>
    <mergeCell ref="J53:K53"/>
    <mergeCell ref="A53:I53"/>
    <mergeCell ref="A56:L56"/>
    <mergeCell ref="J65:K65"/>
    <mergeCell ref="J33:J35"/>
    <mergeCell ref="K33:K35"/>
    <mergeCell ref="A34:A35"/>
    <mergeCell ref="B34:B35"/>
    <mergeCell ref="A38:L38"/>
    <mergeCell ref="A40:L40"/>
    <mergeCell ref="H31:I31"/>
    <mergeCell ref="A33:B33"/>
    <mergeCell ref="C33:C35"/>
    <mergeCell ref="D33:D35"/>
    <mergeCell ref="E33:E35"/>
    <mergeCell ref="F33:F35"/>
    <mergeCell ref="G33:G35"/>
    <mergeCell ref="H33:H35"/>
    <mergeCell ref="I33:I35"/>
    <mergeCell ref="J22:L22"/>
    <mergeCell ref="G24:G25"/>
    <mergeCell ref="H24:H25"/>
    <mergeCell ref="I24:J24"/>
    <mergeCell ref="A28:L28"/>
    <mergeCell ref="A29:L29"/>
    <mergeCell ref="C18:H18"/>
    <mergeCell ref="G19:I19"/>
    <mergeCell ref="J19:L19"/>
    <mergeCell ref="G20:H20"/>
    <mergeCell ref="J20:L20"/>
    <mergeCell ref="J21:L21"/>
    <mergeCell ref="C16:H16"/>
    <mergeCell ref="J16:L17"/>
    <mergeCell ref="C17:H17"/>
    <mergeCell ref="C9:H9"/>
    <mergeCell ref="C10:H10"/>
    <mergeCell ref="J10:L11"/>
    <mergeCell ref="C11:H11"/>
    <mergeCell ref="C12:H12"/>
    <mergeCell ref="J12:L13"/>
    <mergeCell ref="C13:H13"/>
    <mergeCell ref="I2:L2"/>
    <mergeCell ref="I3:L3"/>
    <mergeCell ref="I4:L4"/>
    <mergeCell ref="J6:L6"/>
    <mergeCell ref="J7:L7"/>
    <mergeCell ref="J8:L9"/>
    <mergeCell ref="C14:H14"/>
    <mergeCell ref="J14:L15"/>
    <mergeCell ref="C15:H15"/>
  </mergeCells>
  <pageMargins left="0.4" right="0.2" top="0.2" bottom="0.4" header="0.2" footer="0.2"/>
  <pageSetup paperSize="9" scale="59" fitToHeight="0" orientation="portrait" r:id="rId1"/>
  <headerFooter>
    <oddHeader>&amp;L&amp;8</oddHeader>
    <oddFooter>&amp;R&amp;P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K1985"/>
  <sheetViews>
    <sheetView topLeftCell="A1931" workbookViewId="0">
      <selection activeCell="F1972" sqref="F1972"/>
    </sheetView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1981</v>
      </c>
      <c r="C12" s="1">
        <v>0</v>
      </c>
      <c r="D12" s="1">
        <f>ROW(A1942)</f>
        <v>1942</v>
      </c>
      <c r="E12" s="1">
        <v>0</v>
      </c>
      <c r="F12" s="1" t="s">
        <v>4</v>
      </c>
      <c r="G12" s="1" t="s">
        <v>1198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 x14ac:dyDescent="0.2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 x14ac:dyDescent="0.2">
      <c r="A18" s="2">
        <v>52</v>
      </c>
      <c r="B18" s="2">
        <f t="shared" ref="B18:G18" si="0">B1942</f>
        <v>1981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</v>
      </c>
      <c r="G18" s="2" t="str">
        <f t="shared" si="0"/>
        <v>Гостиничный комплекс Золотой Сазан_на 4 мес. (10%) испр.</v>
      </c>
      <c r="H18" s="2"/>
      <c r="I18" s="2"/>
      <c r="J18" s="2"/>
      <c r="K18" s="2"/>
      <c r="L18" s="2"/>
      <c r="M18" s="2"/>
      <c r="N18" s="2"/>
      <c r="O18" s="2">
        <f t="shared" ref="O18:AT18" si="1">O1942</f>
        <v>1305306.57</v>
      </c>
      <c r="P18" s="2">
        <f t="shared" si="1"/>
        <v>13685.82</v>
      </c>
      <c r="Q18" s="2">
        <f t="shared" si="1"/>
        <v>5126.58</v>
      </c>
      <c r="R18" s="2">
        <f t="shared" si="1"/>
        <v>3060.02</v>
      </c>
      <c r="S18" s="2">
        <f t="shared" si="1"/>
        <v>1286494.17</v>
      </c>
      <c r="T18" s="2">
        <f t="shared" si="1"/>
        <v>0</v>
      </c>
      <c r="U18" s="2">
        <f t="shared" si="1"/>
        <v>2088.5886879999998</v>
      </c>
      <c r="V18" s="2">
        <f t="shared" si="1"/>
        <v>0</v>
      </c>
      <c r="W18" s="2">
        <f t="shared" si="1"/>
        <v>0</v>
      </c>
      <c r="X18" s="2">
        <f t="shared" si="1"/>
        <v>900545.92</v>
      </c>
      <c r="Y18" s="2">
        <f t="shared" si="1"/>
        <v>128649.51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2337806.84</v>
      </c>
      <c r="AS18" s="2">
        <f t="shared" si="1"/>
        <v>0</v>
      </c>
      <c r="AT18" s="2">
        <f t="shared" si="1"/>
        <v>0</v>
      </c>
      <c r="AU18" s="2">
        <f t="shared" ref="AU18:BZ18" si="2">AU1942</f>
        <v>2337806.84</v>
      </c>
      <c r="AV18" s="2">
        <f t="shared" si="2"/>
        <v>13685.82</v>
      </c>
      <c r="AW18" s="2">
        <f t="shared" si="2"/>
        <v>13685.82</v>
      </c>
      <c r="AX18" s="2">
        <f t="shared" si="2"/>
        <v>0</v>
      </c>
      <c r="AY18" s="2">
        <f t="shared" si="2"/>
        <v>13685.82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CA1942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DG1942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EM1942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FS1942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 x14ac:dyDescent="0.2">
      <c r="A20" s="1">
        <v>3</v>
      </c>
      <c r="B20" s="1">
        <v>1</v>
      </c>
      <c r="C20" s="1"/>
      <c r="D20" s="1">
        <f>ROW(A1513)</f>
        <v>1513</v>
      </c>
      <c r="E20" s="1"/>
      <c r="F20" s="1" t="s">
        <v>3</v>
      </c>
      <c r="G20" s="1" t="s">
        <v>1199</v>
      </c>
      <c r="H20" s="1" t="s">
        <v>3</v>
      </c>
      <c r="I20" s="1">
        <v>0</v>
      </c>
      <c r="J20" s="1" t="s">
        <v>3</v>
      </c>
      <c r="K20" s="1">
        <v>-1</v>
      </c>
      <c r="L20" s="1" t="s">
        <v>13</v>
      </c>
      <c r="M20" s="1" t="s">
        <v>3</v>
      </c>
      <c r="N20" s="1"/>
      <c r="O20" s="1"/>
      <c r="P20" s="1"/>
      <c r="Q20" s="1"/>
      <c r="R20" s="1"/>
      <c r="S20" s="1">
        <v>0</v>
      </c>
      <c r="T20" s="1"/>
      <c r="U20" s="1" t="s">
        <v>3</v>
      </c>
      <c r="V20" s="1">
        <v>0</v>
      </c>
      <c r="W20" s="1"/>
      <c r="X20" s="1"/>
      <c r="Y20" s="1"/>
      <c r="Z20" s="1"/>
      <c r="AA20" s="1"/>
      <c r="AB20" s="1" t="s">
        <v>3</v>
      </c>
      <c r="AC20" s="1" t="s">
        <v>3</v>
      </c>
      <c r="AD20" s="1" t="s">
        <v>3</v>
      </c>
      <c r="AE20" s="1" t="s">
        <v>3</v>
      </c>
      <c r="AF20" s="1" t="s">
        <v>3</v>
      </c>
      <c r="AG20" s="1" t="s">
        <v>3</v>
      </c>
      <c r="AH20" s="1"/>
      <c r="AI20" s="1"/>
      <c r="AJ20" s="1"/>
      <c r="AK20" s="1"/>
      <c r="AL20" s="1"/>
      <c r="AM20" s="1"/>
      <c r="AN20" s="1"/>
      <c r="AO20" s="1"/>
      <c r="AP20" s="1" t="s">
        <v>3</v>
      </c>
      <c r="AQ20" s="1" t="s">
        <v>3</v>
      </c>
      <c r="AR20" s="1" t="s">
        <v>3</v>
      </c>
      <c r="AS20" s="1"/>
      <c r="AT20" s="1"/>
      <c r="AU20" s="1"/>
      <c r="AV20" s="1"/>
      <c r="AW20" s="1"/>
      <c r="AX20" s="1"/>
      <c r="AY20" s="1"/>
      <c r="AZ20" s="1" t="s">
        <v>3</v>
      </c>
      <c r="BA20" s="1"/>
      <c r="BB20" s="1" t="s">
        <v>3</v>
      </c>
      <c r="BC20" s="1" t="s">
        <v>3</v>
      </c>
      <c r="BD20" s="1" t="s">
        <v>3</v>
      </c>
      <c r="BE20" s="1" t="s">
        <v>3</v>
      </c>
      <c r="BF20" s="1" t="s">
        <v>3</v>
      </c>
      <c r="BG20" s="1" t="s">
        <v>3</v>
      </c>
      <c r="BH20" s="1" t="s">
        <v>3</v>
      </c>
      <c r="BI20" s="1" t="s">
        <v>3</v>
      </c>
      <c r="BJ20" s="1" t="s">
        <v>3</v>
      </c>
      <c r="BK20" s="1" t="s">
        <v>3</v>
      </c>
      <c r="BL20" s="1" t="s">
        <v>3</v>
      </c>
      <c r="BM20" s="1" t="s">
        <v>3</v>
      </c>
      <c r="BN20" s="1" t="s">
        <v>3</v>
      </c>
      <c r="BO20" s="1" t="s">
        <v>3</v>
      </c>
      <c r="BP20" s="1" t="s">
        <v>3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3</v>
      </c>
      <c r="CJ20" s="1" t="s">
        <v>3</v>
      </c>
      <c r="CK20" t="s">
        <v>3</v>
      </c>
      <c r="CL20" t="s">
        <v>3</v>
      </c>
      <c r="CM20" t="s">
        <v>3</v>
      </c>
      <c r="CN20" t="s">
        <v>3</v>
      </c>
      <c r="CO20" t="s">
        <v>3</v>
      </c>
      <c r="CP20" t="s">
        <v>3</v>
      </c>
      <c r="CQ20" t="s">
        <v>3</v>
      </c>
    </row>
    <row r="22" spans="1:245" x14ac:dyDescent="0.2">
      <c r="A22" s="2">
        <v>52</v>
      </c>
      <c r="B22" s="2">
        <f t="shared" ref="B22:G22" si="7">B1513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Золотой Сазан Гостиничный комплекс</v>
      </c>
      <c r="H22" s="2"/>
      <c r="I22" s="2"/>
      <c r="J22" s="2"/>
      <c r="K22" s="2"/>
      <c r="L22" s="2"/>
      <c r="M22" s="2"/>
      <c r="N22" s="2"/>
      <c r="O22" s="2">
        <f t="shared" ref="O22:AT22" si="8">O1513</f>
        <v>1305306.57</v>
      </c>
      <c r="P22" s="2">
        <f t="shared" si="8"/>
        <v>13685.82</v>
      </c>
      <c r="Q22" s="2">
        <f t="shared" si="8"/>
        <v>5126.58</v>
      </c>
      <c r="R22" s="2">
        <f t="shared" si="8"/>
        <v>3060.02</v>
      </c>
      <c r="S22" s="2">
        <f t="shared" si="8"/>
        <v>1286494.17</v>
      </c>
      <c r="T22" s="2">
        <f t="shared" si="8"/>
        <v>0</v>
      </c>
      <c r="U22" s="2">
        <f t="shared" si="8"/>
        <v>2088.5886879999998</v>
      </c>
      <c r="V22" s="2">
        <f t="shared" si="8"/>
        <v>0</v>
      </c>
      <c r="W22" s="2">
        <f t="shared" si="8"/>
        <v>0</v>
      </c>
      <c r="X22" s="2">
        <f t="shared" si="8"/>
        <v>900545.92</v>
      </c>
      <c r="Y22" s="2">
        <f t="shared" si="8"/>
        <v>128649.51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2337806.84</v>
      </c>
      <c r="AS22" s="2">
        <f t="shared" si="8"/>
        <v>0</v>
      </c>
      <c r="AT22" s="2">
        <f t="shared" si="8"/>
        <v>0</v>
      </c>
      <c r="AU22" s="2">
        <f t="shared" ref="AU22:BZ22" si="9">AU1513</f>
        <v>2337806.84</v>
      </c>
      <c r="AV22" s="2">
        <f t="shared" si="9"/>
        <v>13685.82</v>
      </c>
      <c r="AW22" s="2">
        <f t="shared" si="9"/>
        <v>13685.82</v>
      </c>
      <c r="AX22" s="2">
        <f t="shared" si="9"/>
        <v>0</v>
      </c>
      <c r="AY22" s="2">
        <f t="shared" si="9"/>
        <v>13685.82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CA1513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DG1513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EM1513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FS1513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 x14ac:dyDescent="0.2">
      <c r="A24" s="1">
        <v>4</v>
      </c>
      <c r="B24" s="1">
        <v>1</v>
      </c>
      <c r="C24" s="1"/>
      <c r="D24" s="1">
        <f>ROW(A637)</f>
        <v>637</v>
      </c>
      <c r="E24" s="1"/>
      <c r="F24" s="1" t="s">
        <v>14</v>
      </c>
      <c r="G24" s="1" t="s">
        <v>15</v>
      </c>
      <c r="H24" s="1" t="s">
        <v>3</v>
      </c>
      <c r="I24" s="1">
        <v>0</v>
      </c>
      <c r="J24" s="1"/>
      <c r="K24" s="1">
        <v>0</v>
      </c>
      <c r="L24" s="1"/>
      <c r="M24" s="1" t="s">
        <v>3</v>
      </c>
      <c r="N24" s="1"/>
      <c r="O24" s="1"/>
      <c r="P24" s="1"/>
      <c r="Q24" s="1"/>
      <c r="R24" s="1"/>
      <c r="S24" s="1">
        <v>0</v>
      </c>
      <c r="T24" s="1"/>
      <c r="U24" s="1" t="s">
        <v>3</v>
      </c>
      <c r="V24" s="1">
        <v>0</v>
      </c>
      <c r="W24" s="1"/>
      <c r="X24" s="1"/>
      <c r="Y24" s="1"/>
      <c r="Z24" s="1"/>
      <c r="AA24" s="1"/>
      <c r="AB24" s="1" t="s">
        <v>3</v>
      </c>
      <c r="AC24" s="1" t="s">
        <v>3</v>
      </c>
      <c r="AD24" s="1" t="s">
        <v>3</v>
      </c>
      <c r="AE24" s="1" t="s">
        <v>3</v>
      </c>
      <c r="AF24" s="1" t="s">
        <v>3</v>
      </c>
      <c r="AG24" s="1" t="s">
        <v>3</v>
      </c>
      <c r="AH24" s="1"/>
      <c r="AI24" s="1"/>
      <c r="AJ24" s="1"/>
      <c r="AK24" s="1"/>
      <c r="AL24" s="1"/>
      <c r="AM24" s="1"/>
      <c r="AN24" s="1"/>
      <c r="AO24" s="1"/>
      <c r="AP24" s="1" t="s">
        <v>3</v>
      </c>
      <c r="AQ24" s="1" t="s">
        <v>3</v>
      </c>
      <c r="AR24" s="1" t="s">
        <v>3</v>
      </c>
      <c r="AS24" s="1"/>
      <c r="AT24" s="1"/>
      <c r="AU24" s="1"/>
      <c r="AV24" s="1"/>
      <c r="AW24" s="1"/>
      <c r="AX24" s="1"/>
      <c r="AY24" s="1"/>
      <c r="AZ24" s="1" t="s">
        <v>3</v>
      </c>
      <c r="BA24" s="1"/>
      <c r="BB24" s="1" t="s">
        <v>3</v>
      </c>
      <c r="BC24" s="1" t="s">
        <v>3</v>
      </c>
      <c r="BD24" s="1" t="s">
        <v>3</v>
      </c>
      <c r="BE24" s="1" t="s">
        <v>3</v>
      </c>
      <c r="BF24" s="1" t="s">
        <v>3</v>
      </c>
      <c r="BG24" s="1" t="s">
        <v>3</v>
      </c>
      <c r="BH24" s="1" t="s">
        <v>3</v>
      </c>
      <c r="BI24" s="1" t="s">
        <v>3</v>
      </c>
      <c r="BJ24" s="1" t="s">
        <v>3</v>
      </c>
      <c r="BK24" s="1" t="s">
        <v>3</v>
      </c>
      <c r="BL24" s="1" t="s">
        <v>3</v>
      </c>
      <c r="BM24" s="1" t="s">
        <v>3</v>
      </c>
      <c r="BN24" s="1" t="s">
        <v>3</v>
      </c>
      <c r="BO24" s="1" t="s">
        <v>3</v>
      </c>
      <c r="BP24" s="1" t="s">
        <v>3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 x14ac:dyDescent="0.2">
      <c r="A26" s="2">
        <v>52</v>
      </c>
      <c r="B26" s="2">
        <f t="shared" ref="B26:G26" si="14">B637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Отопление, Вентиляция, Кондиционирование воздуха</v>
      </c>
      <c r="H26" s="2"/>
      <c r="I26" s="2"/>
      <c r="J26" s="2"/>
      <c r="K26" s="2"/>
      <c r="L26" s="2"/>
      <c r="M26" s="2"/>
      <c r="N26" s="2"/>
      <c r="O26" s="2">
        <f t="shared" ref="O26:AT26" si="15">O637</f>
        <v>427123.94</v>
      </c>
      <c r="P26" s="2">
        <f t="shared" si="15"/>
        <v>1755.66</v>
      </c>
      <c r="Q26" s="2">
        <f t="shared" si="15"/>
        <v>4396.8999999999996</v>
      </c>
      <c r="R26" s="2">
        <f t="shared" si="15"/>
        <v>2597.3200000000002</v>
      </c>
      <c r="S26" s="2">
        <f t="shared" si="15"/>
        <v>420971.38</v>
      </c>
      <c r="T26" s="2">
        <f t="shared" si="15"/>
        <v>0</v>
      </c>
      <c r="U26" s="2">
        <f t="shared" si="15"/>
        <v>615.13000000000011</v>
      </c>
      <c r="V26" s="2">
        <f t="shared" si="15"/>
        <v>0</v>
      </c>
      <c r="W26" s="2">
        <f t="shared" si="15"/>
        <v>0</v>
      </c>
      <c r="X26" s="2">
        <f t="shared" si="15"/>
        <v>294679.93</v>
      </c>
      <c r="Y26" s="2">
        <f t="shared" si="15"/>
        <v>42097.14</v>
      </c>
      <c r="Z26" s="2">
        <f t="shared" si="15"/>
        <v>0</v>
      </c>
      <c r="AA26" s="2">
        <f t="shared" si="15"/>
        <v>0</v>
      </c>
      <c r="AB26" s="2">
        <f t="shared" si="15"/>
        <v>0</v>
      </c>
      <c r="AC26" s="2">
        <f t="shared" si="15"/>
        <v>0</v>
      </c>
      <c r="AD26" s="2">
        <f t="shared" si="15"/>
        <v>0</v>
      </c>
      <c r="AE26" s="2">
        <f t="shared" si="15"/>
        <v>0</v>
      </c>
      <c r="AF26" s="2">
        <f t="shared" si="15"/>
        <v>0</v>
      </c>
      <c r="AG26" s="2">
        <f t="shared" si="15"/>
        <v>0</v>
      </c>
      <c r="AH26" s="2">
        <f t="shared" si="15"/>
        <v>0</v>
      </c>
      <c r="AI26" s="2">
        <f t="shared" si="15"/>
        <v>0</v>
      </c>
      <c r="AJ26" s="2">
        <f t="shared" si="15"/>
        <v>0</v>
      </c>
      <c r="AK26" s="2">
        <f t="shared" si="15"/>
        <v>0</v>
      </c>
      <c r="AL26" s="2">
        <f t="shared" si="15"/>
        <v>0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766706.13</v>
      </c>
      <c r="AS26" s="2">
        <f t="shared" si="15"/>
        <v>0</v>
      </c>
      <c r="AT26" s="2">
        <f t="shared" si="15"/>
        <v>0</v>
      </c>
      <c r="AU26" s="2">
        <f t="shared" ref="AU26:BZ26" si="16">AU637</f>
        <v>766706.13</v>
      </c>
      <c r="AV26" s="2">
        <f t="shared" si="16"/>
        <v>1755.66</v>
      </c>
      <c r="AW26" s="2">
        <f t="shared" si="16"/>
        <v>1755.66</v>
      </c>
      <c r="AX26" s="2">
        <f t="shared" si="16"/>
        <v>0</v>
      </c>
      <c r="AY26" s="2">
        <f t="shared" si="16"/>
        <v>1755.66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CA637</f>
        <v>0</v>
      </c>
      <c r="CB26" s="2">
        <f t="shared" si="17"/>
        <v>0</v>
      </c>
      <c r="CC26" s="2">
        <f t="shared" si="17"/>
        <v>0</v>
      </c>
      <c r="CD26" s="2">
        <f t="shared" si="17"/>
        <v>0</v>
      </c>
      <c r="CE26" s="2">
        <f t="shared" si="17"/>
        <v>0</v>
      </c>
      <c r="CF26" s="2">
        <f t="shared" si="17"/>
        <v>0</v>
      </c>
      <c r="CG26" s="2">
        <f t="shared" si="17"/>
        <v>0</v>
      </c>
      <c r="CH26" s="2">
        <f t="shared" si="17"/>
        <v>0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DG637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EM637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FS637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 x14ac:dyDescent="0.2">
      <c r="A28" s="1">
        <v>5</v>
      </c>
      <c r="B28" s="1">
        <v>1</v>
      </c>
      <c r="C28" s="1"/>
      <c r="D28" s="1">
        <f>ROW(A35)</f>
        <v>35</v>
      </c>
      <c r="E28" s="1"/>
      <c r="F28" s="1" t="s">
        <v>16</v>
      </c>
      <c r="G28" s="1" t="s">
        <v>17</v>
      </c>
      <c r="H28" s="1" t="s">
        <v>3</v>
      </c>
      <c r="I28" s="1">
        <v>0</v>
      </c>
      <c r="J28" s="1"/>
      <c r="K28" s="1">
        <v>-1</v>
      </c>
      <c r="L28" s="1"/>
      <c r="M28" s="1" t="s">
        <v>3</v>
      </c>
      <c r="N28" s="1"/>
      <c r="O28" s="1"/>
      <c r="P28" s="1"/>
      <c r="Q28" s="1"/>
      <c r="R28" s="1"/>
      <c r="S28" s="1">
        <v>0</v>
      </c>
      <c r="T28" s="1"/>
      <c r="U28" s="1" t="s">
        <v>3</v>
      </c>
      <c r="V28" s="1">
        <v>0</v>
      </c>
      <c r="W28" s="1"/>
      <c r="X28" s="1"/>
      <c r="Y28" s="1"/>
      <c r="Z28" s="1"/>
      <c r="AA28" s="1"/>
      <c r="AB28" s="1" t="s">
        <v>3</v>
      </c>
      <c r="AC28" s="1" t="s">
        <v>3</v>
      </c>
      <c r="AD28" s="1" t="s">
        <v>3</v>
      </c>
      <c r="AE28" s="1" t="s">
        <v>3</v>
      </c>
      <c r="AF28" s="1" t="s">
        <v>3</v>
      </c>
      <c r="AG28" s="1" t="s">
        <v>3</v>
      </c>
      <c r="AH28" s="1"/>
      <c r="AI28" s="1"/>
      <c r="AJ28" s="1"/>
      <c r="AK28" s="1"/>
      <c r="AL28" s="1"/>
      <c r="AM28" s="1"/>
      <c r="AN28" s="1"/>
      <c r="AO28" s="1"/>
      <c r="AP28" s="1" t="s">
        <v>3</v>
      </c>
      <c r="AQ28" s="1" t="s">
        <v>3</v>
      </c>
      <c r="AR28" s="1" t="s">
        <v>3</v>
      </c>
      <c r="AS28" s="1"/>
      <c r="AT28" s="1"/>
      <c r="AU28" s="1"/>
      <c r="AV28" s="1"/>
      <c r="AW28" s="1"/>
      <c r="AX28" s="1"/>
      <c r="AY28" s="1"/>
      <c r="AZ28" s="1" t="s">
        <v>3</v>
      </c>
      <c r="BA28" s="1"/>
      <c r="BB28" s="1" t="s">
        <v>3</v>
      </c>
      <c r="BC28" s="1" t="s">
        <v>3</v>
      </c>
      <c r="BD28" s="1" t="s">
        <v>3</v>
      </c>
      <c r="BE28" s="1" t="s">
        <v>3</v>
      </c>
      <c r="BF28" s="1" t="s">
        <v>3</v>
      </c>
      <c r="BG28" s="1" t="s">
        <v>3</v>
      </c>
      <c r="BH28" s="1" t="s">
        <v>3</v>
      </c>
      <c r="BI28" s="1" t="s">
        <v>3</v>
      </c>
      <c r="BJ28" s="1" t="s">
        <v>3</v>
      </c>
      <c r="BK28" s="1" t="s">
        <v>3</v>
      </c>
      <c r="BL28" s="1" t="s">
        <v>3</v>
      </c>
      <c r="BM28" s="1" t="s">
        <v>3</v>
      </c>
      <c r="BN28" s="1" t="s">
        <v>3</v>
      </c>
      <c r="BO28" s="1" t="s">
        <v>3</v>
      </c>
      <c r="BP28" s="1" t="s">
        <v>3</v>
      </c>
      <c r="BQ28" s="1"/>
      <c r="BR28" s="1"/>
      <c r="BS28" s="1"/>
      <c r="BT28" s="1"/>
      <c r="BU28" s="1"/>
      <c r="BV28" s="1"/>
      <c r="BW28" s="1"/>
      <c r="BX28" s="1">
        <v>0</v>
      </c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>
        <v>0</v>
      </c>
    </row>
    <row r="30" spans="1:245" x14ac:dyDescent="0.2">
      <c r="A30" s="2">
        <v>52</v>
      </c>
      <c r="B30" s="2">
        <f t="shared" ref="B30:G30" si="21">B35</f>
        <v>1</v>
      </c>
      <c r="C30" s="2">
        <f t="shared" si="21"/>
        <v>5</v>
      </c>
      <c r="D30" s="2">
        <f t="shared" si="21"/>
        <v>28</v>
      </c>
      <c r="E30" s="2">
        <f t="shared" si="21"/>
        <v>0</v>
      </c>
      <c r="F30" s="2" t="str">
        <f t="shared" si="21"/>
        <v>Новый подраздел</v>
      </c>
      <c r="G30" s="2" t="str">
        <f t="shared" si="21"/>
        <v>Отопление 1</v>
      </c>
      <c r="H30" s="2"/>
      <c r="I30" s="2"/>
      <c r="J30" s="2"/>
      <c r="K30" s="2"/>
      <c r="L30" s="2"/>
      <c r="M30" s="2"/>
      <c r="N30" s="2"/>
      <c r="O30" s="2">
        <f t="shared" ref="O30:AT30" si="22">O35</f>
        <v>11643.28</v>
      </c>
      <c r="P30" s="2">
        <f t="shared" si="22"/>
        <v>288.2</v>
      </c>
      <c r="Q30" s="2">
        <f t="shared" si="22"/>
        <v>30.13</v>
      </c>
      <c r="R30" s="2">
        <f t="shared" si="22"/>
        <v>0</v>
      </c>
      <c r="S30" s="2">
        <f t="shared" si="22"/>
        <v>11324.95</v>
      </c>
      <c r="T30" s="2">
        <f t="shared" si="22"/>
        <v>0</v>
      </c>
      <c r="U30" s="2">
        <f t="shared" si="22"/>
        <v>18.340000000000003</v>
      </c>
      <c r="V30" s="2">
        <f t="shared" si="22"/>
        <v>0</v>
      </c>
      <c r="W30" s="2">
        <f t="shared" si="22"/>
        <v>0</v>
      </c>
      <c r="X30" s="2">
        <f t="shared" si="22"/>
        <v>7927.47</v>
      </c>
      <c r="Y30" s="2">
        <f t="shared" si="22"/>
        <v>1132.5</v>
      </c>
      <c r="Z30" s="2">
        <f t="shared" si="22"/>
        <v>0</v>
      </c>
      <c r="AA30" s="2">
        <f t="shared" si="22"/>
        <v>0</v>
      </c>
      <c r="AB30" s="2">
        <f t="shared" si="22"/>
        <v>11643.28</v>
      </c>
      <c r="AC30" s="2">
        <f t="shared" si="22"/>
        <v>288.2</v>
      </c>
      <c r="AD30" s="2">
        <f t="shared" si="22"/>
        <v>30.13</v>
      </c>
      <c r="AE30" s="2">
        <f t="shared" si="22"/>
        <v>0</v>
      </c>
      <c r="AF30" s="2">
        <f t="shared" si="22"/>
        <v>11324.95</v>
      </c>
      <c r="AG30" s="2">
        <f t="shared" si="22"/>
        <v>0</v>
      </c>
      <c r="AH30" s="2">
        <f t="shared" si="22"/>
        <v>18.340000000000003</v>
      </c>
      <c r="AI30" s="2">
        <f t="shared" si="22"/>
        <v>0</v>
      </c>
      <c r="AJ30" s="2">
        <f t="shared" si="22"/>
        <v>0</v>
      </c>
      <c r="AK30" s="2">
        <f t="shared" si="22"/>
        <v>7927.47</v>
      </c>
      <c r="AL30" s="2">
        <f t="shared" si="22"/>
        <v>1132.5</v>
      </c>
      <c r="AM30" s="2">
        <f t="shared" si="22"/>
        <v>0</v>
      </c>
      <c r="AN30" s="2">
        <f t="shared" si="22"/>
        <v>0</v>
      </c>
      <c r="AO30" s="2">
        <f t="shared" si="22"/>
        <v>0</v>
      </c>
      <c r="AP30" s="2">
        <f t="shared" si="22"/>
        <v>0</v>
      </c>
      <c r="AQ30" s="2">
        <f t="shared" si="22"/>
        <v>0</v>
      </c>
      <c r="AR30" s="2">
        <f t="shared" si="22"/>
        <v>20703.25</v>
      </c>
      <c r="AS30" s="2">
        <f t="shared" si="22"/>
        <v>0</v>
      </c>
      <c r="AT30" s="2">
        <f t="shared" si="22"/>
        <v>0</v>
      </c>
      <c r="AU30" s="2">
        <f t="shared" ref="AU30:BZ30" si="23">AU35</f>
        <v>20703.25</v>
      </c>
      <c r="AV30" s="2">
        <f t="shared" si="23"/>
        <v>288.2</v>
      </c>
      <c r="AW30" s="2">
        <f t="shared" si="23"/>
        <v>288.2</v>
      </c>
      <c r="AX30" s="2">
        <f t="shared" si="23"/>
        <v>0</v>
      </c>
      <c r="AY30" s="2">
        <f t="shared" si="23"/>
        <v>288.2</v>
      </c>
      <c r="AZ30" s="2">
        <f t="shared" si="23"/>
        <v>0</v>
      </c>
      <c r="BA30" s="2">
        <f t="shared" si="23"/>
        <v>0</v>
      </c>
      <c r="BB30" s="2">
        <f t="shared" si="23"/>
        <v>0</v>
      </c>
      <c r="BC30" s="2">
        <f t="shared" si="23"/>
        <v>0</v>
      </c>
      <c r="BD30" s="2">
        <f t="shared" si="23"/>
        <v>0</v>
      </c>
      <c r="BE30" s="2">
        <f t="shared" si="23"/>
        <v>0</v>
      </c>
      <c r="BF30" s="2">
        <f t="shared" si="23"/>
        <v>0</v>
      </c>
      <c r="BG30" s="2">
        <f t="shared" si="23"/>
        <v>0</v>
      </c>
      <c r="BH30" s="2">
        <f t="shared" si="23"/>
        <v>0</v>
      </c>
      <c r="BI30" s="2">
        <f t="shared" si="23"/>
        <v>0</v>
      </c>
      <c r="BJ30" s="2">
        <f t="shared" si="23"/>
        <v>0</v>
      </c>
      <c r="BK30" s="2">
        <f t="shared" si="23"/>
        <v>0</v>
      </c>
      <c r="BL30" s="2">
        <f t="shared" si="23"/>
        <v>0</v>
      </c>
      <c r="BM30" s="2">
        <f t="shared" si="23"/>
        <v>0</v>
      </c>
      <c r="BN30" s="2">
        <f t="shared" si="23"/>
        <v>0</v>
      </c>
      <c r="BO30" s="2">
        <f t="shared" si="23"/>
        <v>0</v>
      </c>
      <c r="BP30" s="2">
        <f t="shared" si="23"/>
        <v>0</v>
      </c>
      <c r="BQ30" s="2">
        <f t="shared" si="23"/>
        <v>0</v>
      </c>
      <c r="BR30" s="2">
        <f t="shared" si="23"/>
        <v>0</v>
      </c>
      <c r="BS30" s="2">
        <f t="shared" si="23"/>
        <v>0</v>
      </c>
      <c r="BT30" s="2">
        <f t="shared" si="23"/>
        <v>0</v>
      </c>
      <c r="BU30" s="2">
        <f t="shared" si="23"/>
        <v>0</v>
      </c>
      <c r="BV30" s="2">
        <f t="shared" si="23"/>
        <v>0</v>
      </c>
      <c r="BW30" s="2">
        <f t="shared" si="23"/>
        <v>0</v>
      </c>
      <c r="BX30" s="2">
        <f t="shared" si="23"/>
        <v>0</v>
      </c>
      <c r="BY30" s="2">
        <f t="shared" si="23"/>
        <v>0</v>
      </c>
      <c r="BZ30" s="2">
        <f t="shared" si="23"/>
        <v>0</v>
      </c>
      <c r="CA30" s="2">
        <f t="shared" ref="CA30:DF30" si="24">CA35</f>
        <v>20703.25</v>
      </c>
      <c r="CB30" s="2">
        <f t="shared" si="24"/>
        <v>0</v>
      </c>
      <c r="CC30" s="2">
        <f t="shared" si="24"/>
        <v>0</v>
      </c>
      <c r="CD30" s="2">
        <f t="shared" si="24"/>
        <v>20703.25</v>
      </c>
      <c r="CE30" s="2">
        <f t="shared" si="24"/>
        <v>288.2</v>
      </c>
      <c r="CF30" s="2">
        <f t="shared" si="24"/>
        <v>288.2</v>
      </c>
      <c r="CG30" s="2">
        <f t="shared" si="24"/>
        <v>0</v>
      </c>
      <c r="CH30" s="2">
        <f t="shared" si="24"/>
        <v>288.2</v>
      </c>
      <c r="CI30" s="2">
        <f t="shared" si="24"/>
        <v>0</v>
      </c>
      <c r="CJ30" s="2">
        <f t="shared" si="24"/>
        <v>0</v>
      </c>
      <c r="CK30" s="2">
        <f t="shared" si="24"/>
        <v>0</v>
      </c>
      <c r="CL30" s="2">
        <f t="shared" si="24"/>
        <v>0</v>
      </c>
      <c r="CM30" s="2">
        <f t="shared" si="24"/>
        <v>0</v>
      </c>
      <c r="CN30" s="2">
        <f t="shared" si="24"/>
        <v>0</v>
      </c>
      <c r="CO30" s="2">
        <f t="shared" si="24"/>
        <v>0</v>
      </c>
      <c r="CP30" s="2">
        <f t="shared" si="24"/>
        <v>0</v>
      </c>
      <c r="CQ30" s="2">
        <f t="shared" si="24"/>
        <v>0</v>
      </c>
      <c r="CR30" s="2">
        <f t="shared" si="24"/>
        <v>0</v>
      </c>
      <c r="CS30" s="2">
        <f t="shared" si="24"/>
        <v>0</v>
      </c>
      <c r="CT30" s="2">
        <f t="shared" si="24"/>
        <v>0</v>
      </c>
      <c r="CU30" s="2">
        <f t="shared" si="24"/>
        <v>0</v>
      </c>
      <c r="CV30" s="2">
        <f t="shared" si="24"/>
        <v>0</v>
      </c>
      <c r="CW30" s="2">
        <f t="shared" si="24"/>
        <v>0</v>
      </c>
      <c r="CX30" s="2">
        <f t="shared" si="24"/>
        <v>0</v>
      </c>
      <c r="CY30" s="2">
        <f t="shared" si="24"/>
        <v>0</v>
      </c>
      <c r="CZ30" s="2">
        <f t="shared" si="24"/>
        <v>0</v>
      </c>
      <c r="DA30" s="2">
        <f t="shared" si="24"/>
        <v>0</v>
      </c>
      <c r="DB30" s="2">
        <f t="shared" si="24"/>
        <v>0</v>
      </c>
      <c r="DC30" s="2">
        <f t="shared" si="24"/>
        <v>0</v>
      </c>
      <c r="DD30" s="2">
        <f t="shared" si="24"/>
        <v>0</v>
      </c>
      <c r="DE30" s="2">
        <f t="shared" si="24"/>
        <v>0</v>
      </c>
      <c r="DF30" s="2">
        <f t="shared" si="24"/>
        <v>0</v>
      </c>
      <c r="DG30" s="3">
        <f t="shared" ref="DG30:EL30" si="25">DG35</f>
        <v>0</v>
      </c>
      <c r="DH30" s="3">
        <f t="shared" si="25"/>
        <v>0</v>
      </c>
      <c r="DI30" s="3">
        <f t="shared" si="25"/>
        <v>0</v>
      </c>
      <c r="DJ30" s="3">
        <f t="shared" si="25"/>
        <v>0</v>
      </c>
      <c r="DK30" s="3">
        <f t="shared" si="25"/>
        <v>0</v>
      </c>
      <c r="DL30" s="3">
        <f t="shared" si="25"/>
        <v>0</v>
      </c>
      <c r="DM30" s="3">
        <f t="shared" si="25"/>
        <v>0</v>
      </c>
      <c r="DN30" s="3">
        <f t="shared" si="25"/>
        <v>0</v>
      </c>
      <c r="DO30" s="3">
        <f t="shared" si="25"/>
        <v>0</v>
      </c>
      <c r="DP30" s="3">
        <f t="shared" si="25"/>
        <v>0</v>
      </c>
      <c r="DQ30" s="3">
        <f t="shared" si="25"/>
        <v>0</v>
      </c>
      <c r="DR30" s="3">
        <f t="shared" si="25"/>
        <v>0</v>
      </c>
      <c r="DS30" s="3">
        <f t="shared" si="25"/>
        <v>0</v>
      </c>
      <c r="DT30" s="3">
        <f t="shared" si="25"/>
        <v>0</v>
      </c>
      <c r="DU30" s="3">
        <f t="shared" si="25"/>
        <v>0</v>
      </c>
      <c r="DV30" s="3">
        <f t="shared" si="25"/>
        <v>0</v>
      </c>
      <c r="DW30" s="3">
        <f t="shared" si="25"/>
        <v>0</v>
      </c>
      <c r="DX30" s="3">
        <f t="shared" si="25"/>
        <v>0</v>
      </c>
      <c r="DY30" s="3">
        <f t="shared" si="25"/>
        <v>0</v>
      </c>
      <c r="DZ30" s="3">
        <f t="shared" si="25"/>
        <v>0</v>
      </c>
      <c r="EA30" s="3">
        <f t="shared" si="25"/>
        <v>0</v>
      </c>
      <c r="EB30" s="3">
        <f t="shared" si="25"/>
        <v>0</v>
      </c>
      <c r="EC30" s="3">
        <f t="shared" si="25"/>
        <v>0</v>
      </c>
      <c r="ED30" s="3">
        <f t="shared" si="25"/>
        <v>0</v>
      </c>
      <c r="EE30" s="3">
        <f t="shared" si="25"/>
        <v>0</v>
      </c>
      <c r="EF30" s="3">
        <f t="shared" si="25"/>
        <v>0</v>
      </c>
      <c r="EG30" s="3">
        <f t="shared" si="25"/>
        <v>0</v>
      </c>
      <c r="EH30" s="3">
        <f t="shared" si="25"/>
        <v>0</v>
      </c>
      <c r="EI30" s="3">
        <f t="shared" si="25"/>
        <v>0</v>
      </c>
      <c r="EJ30" s="3">
        <f t="shared" si="25"/>
        <v>0</v>
      </c>
      <c r="EK30" s="3">
        <f t="shared" si="25"/>
        <v>0</v>
      </c>
      <c r="EL30" s="3">
        <f t="shared" si="25"/>
        <v>0</v>
      </c>
      <c r="EM30" s="3">
        <f t="shared" ref="EM30:FR30" si="26">EM35</f>
        <v>0</v>
      </c>
      <c r="EN30" s="3">
        <f t="shared" si="26"/>
        <v>0</v>
      </c>
      <c r="EO30" s="3">
        <f t="shared" si="26"/>
        <v>0</v>
      </c>
      <c r="EP30" s="3">
        <f t="shared" si="26"/>
        <v>0</v>
      </c>
      <c r="EQ30" s="3">
        <f t="shared" si="26"/>
        <v>0</v>
      </c>
      <c r="ER30" s="3">
        <f t="shared" si="26"/>
        <v>0</v>
      </c>
      <c r="ES30" s="3">
        <f t="shared" si="26"/>
        <v>0</v>
      </c>
      <c r="ET30" s="3">
        <f t="shared" si="26"/>
        <v>0</v>
      </c>
      <c r="EU30" s="3">
        <f t="shared" si="26"/>
        <v>0</v>
      </c>
      <c r="EV30" s="3">
        <f t="shared" si="26"/>
        <v>0</v>
      </c>
      <c r="EW30" s="3">
        <f t="shared" si="26"/>
        <v>0</v>
      </c>
      <c r="EX30" s="3">
        <f t="shared" si="26"/>
        <v>0</v>
      </c>
      <c r="EY30" s="3">
        <f t="shared" si="26"/>
        <v>0</v>
      </c>
      <c r="EZ30" s="3">
        <f t="shared" si="26"/>
        <v>0</v>
      </c>
      <c r="FA30" s="3">
        <f t="shared" si="26"/>
        <v>0</v>
      </c>
      <c r="FB30" s="3">
        <f t="shared" si="26"/>
        <v>0</v>
      </c>
      <c r="FC30" s="3">
        <f t="shared" si="26"/>
        <v>0</v>
      </c>
      <c r="FD30" s="3">
        <f t="shared" si="26"/>
        <v>0</v>
      </c>
      <c r="FE30" s="3">
        <f t="shared" si="26"/>
        <v>0</v>
      </c>
      <c r="FF30" s="3">
        <f t="shared" si="26"/>
        <v>0</v>
      </c>
      <c r="FG30" s="3">
        <f t="shared" si="26"/>
        <v>0</v>
      </c>
      <c r="FH30" s="3">
        <f t="shared" si="26"/>
        <v>0</v>
      </c>
      <c r="FI30" s="3">
        <f t="shared" si="26"/>
        <v>0</v>
      </c>
      <c r="FJ30" s="3">
        <f t="shared" si="26"/>
        <v>0</v>
      </c>
      <c r="FK30" s="3">
        <f t="shared" si="26"/>
        <v>0</v>
      </c>
      <c r="FL30" s="3">
        <f t="shared" si="26"/>
        <v>0</v>
      </c>
      <c r="FM30" s="3">
        <f t="shared" si="26"/>
        <v>0</v>
      </c>
      <c r="FN30" s="3">
        <f t="shared" si="26"/>
        <v>0</v>
      </c>
      <c r="FO30" s="3">
        <f t="shared" si="26"/>
        <v>0</v>
      </c>
      <c r="FP30" s="3">
        <f t="shared" si="26"/>
        <v>0</v>
      </c>
      <c r="FQ30" s="3">
        <f t="shared" si="26"/>
        <v>0</v>
      </c>
      <c r="FR30" s="3">
        <f t="shared" si="26"/>
        <v>0</v>
      </c>
      <c r="FS30" s="3">
        <f t="shared" ref="FS30:GX30" si="27">FS35</f>
        <v>0</v>
      </c>
      <c r="FT30" s="3">
        <f t="shared" si="27"/>
        <v>0</v>
      </c>
      <c r="FU30" s="3">
        <f t="shared" si="27"/>
        <v>0</v>
      </c>
      <c r="FV30" s="3">
        <f t="shared" si="27"/>
        <v>0</v>
      </c>
      <c r="FW30" s="3">
        <f t="shared" si="27"/>
        <v>0</v>
      </c>
      <c r="FX30" s="3">
        <f t="shared" si="27"/>
        <v>0</v>
      </c>
      <c r="FY30" s="3">
        <f t="shared" si="27"/>
        <v>0</v>
      </c>
      <c r="FZ30" s="3">
        <f t="shared" si="27"/>
        <v>0</v>
      </c>
      <c r="GA30" s="3">
        <f t="shared" si="27"/>
        <v>0</v>
      </c>
      <c r="GB30" s="3">
        <f t="shared" si="27"/>
        <v>0</v>
      </c>
      <c r="GC30" s="3">
        <f t="shared" si="27"/>
        <v>0</v>
      </c>
      <c r="GD30" s="3">
        <f t="shared" si="27"/>
        <v>0</v>
      </c>
      <c r="GE30" s="3">
        <f t="shared" si="27"/>
        <v>0</v>
      </c>
      <c r="GF30" s="3">
        <f t="shared" si="27"/>
        <v>0</v>
      </c>
      <c r="GG30" s="3">
        <f t="shared" si="27"/>
        <v>0</v>
      </c>
      <c r="GH30" s="3">
        <f t="shared" si="27"/>
        <v>0</v>
      </c>
      <c r="GI30" s="3">
        <f t="shared" si="27"/>
        <v>0</v>
      </c>
      <c r="GJ30" s="3">
        <f t="shared" si="27"/>
        <v>0</v>
      </c>
      <c r="GK30" s="3">
        <f t="shared" si="27"/>
        <v>0</v>
      </c>
      <c r="GL30" s="3">
        <f t="shared" si="27"/>
        <v>0</v>
      </c>
      <c r="GM30" s="3">
        <f t="shared" si="27"/>
        <v>0</v>
      </c>
      <c r="GN30" s="3">
        <f t="shared" si="27"/>
        <v>0</v>
      </c>
      <c r="GO30" s="3">
        <f t="shared" si="27"/>
        <v>0</v>
      </c>
      <c r="GP30" s="3">
        <f t="shared" si="27"/>
        <v>0</v>
      </c>
      <c r="GQ30" s="3">
        <f t="shared" si="27"/>
        <v>0</v>
      </c>
      <c r="GR30" s="3">
        <f t="shared" si="27"/>
        <v>0</v>
      </c>
      <c r="GS30" s="3">
        <f t="shared" si="27"/>
        <v>0</v>
      </c>
      <c r="GT30" s="3">
        <f t="shared" si="27"/>
        <v>0</v>
      </c>
      <c r="GU30" s="3">
        <f t="shared" si="27"/>
        <v>0</v>
      </c>
      <c r="GV30" s="3">
        <f t="shared" si="27"/>
        <v>0</v>
      </c>
      <c r="GW30" s="3">
        <f t="shared" si="27"/>
        <v>0</v>
      </c>
      <c r="GX30" s="3">
        <f t="shared" si="27"/>
        <v>0</v>
      </c>
    </row>
    <row r="32" spans="1:245" x14ac:dyDescent="0.2">
      <c r="A32">
        <v>17</v>
      </c>
      <c r="B32">
        <v>1</v>
      </c>
      <c r="D32">
        <f>ROW(EtalonRes!A3)</f>
        <v>3</v>
      </c>
      <c r="E32" t="s">
        <v>18</v>
      </c>
      <c r="F32" t="s">
        <v>19</v>
      </c>
      <c r="G32" t="s">
        <v>1101</v>
      </c>
      <c r="H32" t="s">
        <v>20</v>
      </c>
      <c r="I32">
        <f>ROUND(4+11+19+13+13+2+62+7,9)</f>
        <v>131</v>
      </c>
      <c r="J32">
        <v>0</v>
      </c>
      <c r="K32">
        <f>ROUND(4+11+19+13+13+2+62+7,9)</f>
        <v>131</v>
      </c>
      <c r="O32">
        <f>ROUND(CP32,2)</f>
        <v>11643.28</v>
      </c>
      <c r="P32">
        <f>ROUND(CQ32*I32,2)</f>
        <v>288.2</v>
      </c>
      <c r="Q32">
        <f>ROUND(CR32*I32,2)</f>
        <v>30.13</v>
      </c>
      <c r="R32">
        <f>ROUND(CS32*I32,2)</f>
        <v>0</v>
      </c>
      <c r="S32">
        <f>ROUND(CT32*I32,2)</f>
        <v>11324.95</v>
      </c>
      <c r="T32">
        <f>ROUND(CU32*I32,2)</f>
        <v>0</v>
      </c>
      <c r="U32">
        <f>CV32*I32</f>
        <v>18.340000000000003</v>
      </c>
      <c r="V32">
        <f>CW32*I32</f>
        <v>0</v>
      </c>
      <c r="W32">
        <f>ROUND(CX32*I32,2)</f>
        <v>0</v>
      </c>
      <c r="X32">
        <f>ROUND(CY32,2)</f>
        <v>7927.47</v>
      </c>
      <c r="Y32">
        <f>ROUND(CZ32,2)</f>
        <v>1132.5</v>
      </c>
      <c r="AA32">
        <v>1472720848</v>
      </c>
      <c r="AB32">
        <f>ROUND((AC32+AD32+AF32),6)</f>
        <v>88.88</v>
      </c>
      <c r="AC32">
        <f>ROUND((ES32),6)</f>
        <v>2.2000000000000002</v>
      </c>
      <c r="AD32">
        <f>ROUND((((ET32)-(EU32))+AE32),6)</f>
        <v>0.23</v>
      </c>
      <c r="AE32">
        <f>ROUND((EU32),6)</f>
        <v>0</v>
      </c>
      <c r="AF32">
        <f>ROUND((EV32),6)</f>
        <v>86.45</v>
      </c>
      <c r="AG32">
        <f>ROUND((AP32),6)</f>
        <v>0</v>
      </c>
      <c r="AH32">
        <f>(EW32)</f>
        <v>0.14000000000000001</v>
      </c>
      <c r="AI32">
        <f>(EX32)</f>
        <v>0</v>
      </c>
      <c r="AJ32">
        <f>(AS32)</f>
        <v>0</v>
      </c>
      <c r="AK32">
        <v>88.88</v>
      </c>
      <c r="AL32">
        <v>2.2000000000000002</v>
      </c>
      <c r="AM32">
        <v>0.23</v>
      </c>
      <c r="AN32">
        <v>0</v>
      </c>
      <c r="AO32">
        <v>86.45</v>
      </c>
      <c r="AP32">
        <v>0</v>
      </c>
      <c r="AQ32">
        <v>0.14000000000000001</v>
      </c>
      <c r="AR32">
        <v>0</v>
      </c>
      <c r="AS32">
        <v>0</v>
      </c>
      <c r="AT32">
        <v>70</v>
      </c>
      <c r="AU32">
        <v>10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3</v>
      </c>
      <c r="BE32" t="s">
        <v>3</v>
      </c>
      <c r="BF32" t="s">
        <v>3</v>
      </c>
      <c r="BG32" t="s">
        <v>3</v>
      </c>
      <c r="BH32">
        <v>0</v>
      </c>
      <c r="BI32">
        <v>4</v>
      </c>
      <c r="BJ32" t="s">
        <v>21</v>
      </c>
      <c r="BM32">
        <v>0</v>
      </c>
      <c r="BN32">
        <v>0</v>
      </c>
      <c r="BO32" t="s">
        <v>3</v>
      </c>
      <c r="BP32">
        <v>0</v>
      </c>
      <c r="BQ32">
        <v>1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3</v>
      </c>
      <c r="BZ32">
        <v>70</v>
      </c>
      <c r="CA32">
        <v>10</v>
      </c>
      <c r="CB32" t="s">
        <v>3</v>
      </c>
      <c r="CE32">
        <v>0</v>
      </c>
      <c r="CF32">
        <v>0</v>
      </c>
      <c r="CG32">
        <v>0</v>
      </c>
      <c r="CM32">
        <v>0</v>
      </c>
      <c r="CN32" t="s">
        <v>3</v>
      </c>
      <c r="CO32">
        <v>0</v>
      </c>
      <c r="CP32">
        <f>(P32+Q32+S32)</f>
        <v>11643.28</v>
      </c>
      <c r="CQ32">
        <f>(AC32*BC32*AW32)</f>
        <v>2.2000000000000002</v>
      </c>
      <c r="CR32">
        <f>((((ET32)*BB32-(EU32)*BS32)+AE32*BS32)*AV32)</f>
        <v>0.23</v>
      </c>
      <c r="CS32">
        <f>(AE32*BS32*AV32)</f>
        <v>0</v>
      </c>
      <c r="CT32">
        <f>(AF32*BA32*AV32)</f>
        <v>86.45</v>
      </c>
      <c r="CU32">
        <f>AG32</f>
        <v>0</v>
      </c>
      <c r="CV32">
        <f>(AH32*AV32)</f>
        <v>0.14000000000000001</v>
      </c>
      <c r="CW32">
        <f>AI32</f>
        <v>0</v>
      </c>
      <c r="CX32">
        <f>AJ32</f>
        <v>0</v>
      </c>
      <c r="CY32">
        <f>((S32*BZ32)/100)</f>
        <v>7927.4650000000001</v>
      </c>
      <c r="CZ32">
        <f>((S32*CA32)/100)</f>
        <v>1132.4949999999999</v>
      </c>
      <c r="DC32" t="s">
        <v>3</v>
      </c>
      <c r="DD32" t="s">
        <v>3</v>
      </c>
      <c r="DE32" t="s">
        <v>3</v>
      </c>
      <c r="DF32" t="s">
        <v>3</v>
      </c>
      <c r="DG32" t="s">
        <v>3</v>
      </c>
      <c r="DH32" t="s">
        <v>3</v>
      </c>
      <c r="DI32" t="s">
        <v>3</v>
      </c>
      <c r="DJ32" t="s">
        <v>3</v>
      </c>
      <c r="DK32" t="s">
        <v>3</v>
      </c>
      <c r="DL32" t="s">
        <v>3</v>
      </c>
      <c r="DM32" t="s">
        <v>3</v>
      </c>
      <c r="DN32">
        <v>0</v>
      </c>
      <c r="DO32">
        <v>0</v>
      </c>
      <c r="DP32">
        <v>1</v>
      </c>
      <c r="DQ32">
        <v>1</v>
      </c>
      <c r="DU32">
        <v>16987630</v>
      </c>
      <c r="DV32" t="s">
        <v>20</v>
      </c>
      <c r="DW32" t="s">
        <v>20</v>
      </c>
      <c r="DX32">
        <v>1</v>
      </c>
      <c r="DZ32" t="s">
        <v>3</v>
      </c>
      <c r="EA32" t="s">
        <v>3</v>
      </c>
      <c r="EB32" t="s">
        <v>3</v>
      </c>
      <c r="EC32" t="s">
        <v>3</v>
      </c>
      <c r="EE32">
        <v>1441815344</v>
      </c>
      <c r="EF32">
        <v>1</v>
      </c>
      <c r="EG32" t="s">
        <v>22</v>
      </c>
      <c r="EH32">
        <v>0</v>
      </c>
      <c r="EI32" t="s">
        <v>3</v>
      </c>
      <c r="EJ32">
        <v>4</v>
      </c>
      <c r="EK32">
        <v>0</v>
      </c>
      <c r="EL32" t="s">
        <v>23</v>
      </c>
      <c r="EM32" t="s">
        <v>24</v>
      </c>
      <c r="EO32" t="s">
        <v>3</v>
      </c>
      <c r="EQ32">
        <v>2097152</v>
      </c>
      <c r="ER32">
        <v>88.88</v>
      </c>
      <c r="ES32">
        <v>2.2000000000000002</v>
      </c>
      <c r="ET32">
        <v>0.23</v>
      </c>
      <c r="EU32">
        <v>0</v>
      </c>
      <c r="EV32">
        <v>86.45</v>
      </c>
      <c r="EW32">
        <v>0.14000000000000001</v>
      </c>
      <c r="EX32">
        <v>0</v>
      </c>
      <c r="EY32">
        <v>0</v>
      </c>
      <c r="FQ32">
        <v>0</v>
      </c>
      <c r="FR32">
        <f>ROUND(IF(BI32=3,GM32,0),2)</f>
        <v>0</v>
      </c>
      <c r="FS32">
        <v>0</v>
      </c>
      <c r="FX32">
        <v>70</v>
      </c>
      <c r="FY32">
        <v>10</v>
      </c>
      <c r="GA32" t="s">
        <v>3</v>
      </c>
      <c r="GD32">
        <v>0</v>
      </c>
      <c r="GF32">
        <v>-1418562795</v>
      </c>
      <c r="GG32">
        <v>2</v>
      </c>
      <c r="GH32">
        <v>1</v>
      </c>
      <c r="GI32">
        <v>-2</v>
      </c>
      <c r="GJ32">
        <v>0</v>
      </c>
      <c r="GK32">
        <f>ROUND(R32*(R12)/100,2)</f>
        <v>0</v>
      </c>
      <c r="GL32">
        <f>ROUND(IF(AND(BH32=3,BI32=3,FS32&lt;&gt;0),P32,0),2)</f>
        <v>0</v>
      </c>
      <c r="GM32">
        <f>ROUND(O32+X32+Y32+GK32,2)+GX32</f>
        <v>20703.25</v>
      </c>
      <c r="GN32">
        <f>IF(OR(BI32=0,BI32=1),GM32-GX32,0)</f>
        <v>0</v>
      </c>
      <c r="GO32">
        <f>IF(BI32=2,GM32-GX32,0)</f>
        <v>0</v>
      </c>
      <c r="GP32">
        <f>IF(BI32=4,GM32-GX32,0)</f>
        <v>20703.25</v>
      </c>
      <c r="GR32">
        <v>0</v>
      </c>
      <c r="GS32">
        <v>3</v>
      </c>
      <c r="GT32">
        <v>0</v>
      </c>
      <c r="GU32" t="s">
        <v>3</v>
      </c>
      <c r="GV32">
        <f>ROUND((GT32),6)</f>
        <v>0</v>
      </c>
      <c r="GW32">
        <v>1</v>
      </c>
      <c r="GX32">
        <f>ROUND(HC32*I32,2)</f>
        <v>0</v>
      </c>
      <c r="HA32">
        <v>0</v>
      </c>
      <c r="HB32">
        <v>0</v>
      </c>
      <c r="HC32">
        <f>GV32*GW32</f>
        <v>0</v>
      </c>
      <c r="HE32" t="s">
        <v>3</v>
      </c>
      <c r="HF32" t="s">
        <v>3</v>
      </c>
      <c r="HM32" t="s">
        <v>3</v>
      </c>
      <c r="HN32" t="s">
        <v>3</v>
      </c>
      <c r="HO32" t="s">
        <v>3</v>
      </c>
      <c r="HP32" t="s">
        <v>3</v>
      </c>
      <c r="HQ32" t="s">
        <v>3</v>
      </c>
      <c r="IK32">
        <v>0</v>
      </c>
    </row>
    <row r="33" spans="1:245" x14ac:dyDescent="0.2">
      <c r="A33">
        <v>17</v>
      </c>
      <c r="B33">
        <v>1</v>
      </c>
      <c r="D33">
        <f>ROW(EtalonRes!A4)</f>
        <v>4</v>
      </c>
      <c r="E33" t="s">
        <v>3</v>
      </c>
      <c r="F33" t="s">
        <v>25</v>
      </c>
      <c r="G33" t="s">
        <v>1102</v>
      </c>
      <c r="H33" t="s">
        <v>26</v>
      </c>
      <c r="I33">
        <f>ROUND((4+11+19+13+13+2+62+7)/10,9)</f>
        <v>13.1</v>
      </c>
      <c r="J33">
        <v>0</v>
      </c>
      <c r="K33">
        <f>ROUND((4+11+19+13+13+2+62+7)/10,9)</f>
        <v>13.1</v>
      </c>
      <c r="O33">
        <f>ROUND(CP33,2)</f>
        <v>8166.93</v>
      </c>
      <c r="P33">
        <f>ROUND(CQ33*I33,2)</f>
        <v>0</v>
      </c>
      <c r="Q33">
        <f>ROUND(CR33*I33,2)</f>
        <v>0</v>
      </c>
      <c r="R33">
        <f>ROUND(CS33*I33,2)</f>
        <v>0</v>
      </c>
      <c r="S33">
        <f>ROUND(CT33*I33,2)</f>
        <v>8166.93</v>
      </c>
      <c r="T33">
        <f>ROUND(CU33*I33,2)</f>
        <v>0</v>
      </c>
      <c r="U33">
        <f>CV33*I33</f>
        <v>16.113</v>
      </c>
      <c r="V33">
        <f>CW33*I33</f>
        <v>0</v>
      </c>
      <c r="W33">
        <f>ROUND(CX33*I33,2)</f>
        <v>0</v>
      </c>
      <c r="X33">
        <f>ROUND(CY33,2)</f>
        <v>5716.85</v>
      </c>
      <c r="Y33">
        <f>ROUND(CZ33,2)</f>
        <v>816.69</v>
      </c>
      <c r="AA33">
        <v>-1</v>
      </c>
      <c r="AB33">
        <f>ROUND((AC33+AD33+AF33),6)</f>
        <v>623.42999999999995</v>
      </c>
      <c r="AC33">
        <f>ROUND(((ES33*3)),6)</f>
        <v>0</v>
      </c>
      <c r="AD33">
        <f>ROUND(((((ET33*3))-((EU33*3)))+AE33),6)</f>
        <v>0</v>
      </c>
      <c r="AE33">
        <f>ROUND(((EU33*3)),6)</f>
        <v>0</v>
      </c>
      <c r="AF33">
        <f>ROUND(((EV33*3)),6)</f>
        <v>623.42999999999995</v>
      </c>
      <c r="AG33">
        <f>ROUND((AP33),6)</f>
        <v>0</v>
      </c>
      <c r="AH33">
        <f>((EW33*3))</f>
        <v>1.23</v>
      </c>
      <c r="AI33">
        <f>((EX33*3))</f>
        <v>0</v>
      </c>
      <c r="AJ33">
        <f>(AS33)</f>
        <v>0</v>
      </c>
      <c r="AK33">
        <v>207.81</v>
      </c>
      <c r="AL33">
        <v>0</v>
      </c>
      <c r="AM33">
        <v>0</v>
      </c>
      <c r="AN33">
        <v>0</v>
      </c>
      <c r="AO33">
        <v>207.81</v>
      </c>
      <c r="AP33">
        <v>0</v>
      </c>
      <c r="AQ33">
        <v>0.41</v>
      </c>
      <c r="AR33">
        <v>0</v>
      </c>
      <c r="AS33">
        <v>0</v>
      </c>
      <c r="AT33">
        <v>70</v>
      </c>
      <c r="AU33">
        <v>10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3</v>
      </c>
      <c r="BE33" t="s">
        <v>3</v>
      </c>
      <c r="BF33" t="s">
        <v>3</v>
      </c>
      <c r="BG33" t="s">
        <v>3</v>
      </c>
      <c r="BH33">
        <v>0</v>
      </c>
      <c r="BI33">
        <v>4</v>
      </c>
      <c r="BJ33" t="s">
        <v>27</v>
      </c>
      <c r="BM33">
        <v>0</v>
      </c>
      <c r="BN33">
        <v>0</v>
      </c>
      <c r="BO33" t="s">
        <v>3</v>
      </c>
      <c r="BP33">
        <v>0</v>
      </c>
      <c r="BQ33">
        <v>1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3</v>
      </c>
      <c r="BZ33">
        <v>70</v>
      </c>
      <c r="CA33">
        <v>10</v>
      </c>
      <c r="CB33" t="s">
        <v>3</v>
      </c>
      <c r="CE33">
        <v>0</v>
      </c>
      <c r="CF33">
        <v>0</v>
      </c>
      <c r="CG33">
        <v>0</v>
      </c>
      <c r="CM33">
        <v>0</v>
      </c>
      <c r="CN33" t="s">
        <v>3</v>
      </c>
      <c r="CO33">
        <v>0</v>
      </c>
      <c r="CP33">
        <f>(P33+Q33+S33)</f>
        <v>8166.93</v>
      </c>
      <c r="CQ33">
        <f>(AC33*BC33*AW33)</f>
        <v>0</v>
      </c>
      <c r="CR33">
        <f>(((((ET33*3))*BB33-((EU33*3))*BS33)+AE33*BS33)*AV33)</f>
        <v>0</v>
      </c>
      <c r="CS33">
        <f>(AE33*BS33*AV33)</f>
        <v>0</v>
      </c>
      <c r="CT33">
        <f>(AF33*BA33*AV33)</f>
        <v>623.42999999999995</v>
      </c>
      <c r="CU33">
        <f>AG33</f>
        <v>0</v>
      </c>
      <c r="CV33">
        <f>(AH33*AV33)</f>
        <v>1.23</v>
      </c>
      <c r="CW33">
        <f>AI33</f>
        <v>0</v>
      </c>
      <c r="CX33">
        <f>AJ33</f>
        <v>0</v>
      </c>
      <c r="CY33">
        <f>((S33*BZ33)/100)</f>
        <v>5716.8509999999997</v>
      </c>
      <c r="CZ33">
        <f>((S33*CA33)/100)</f>
        <v>816.69299999999998</v>
      </c>
      <c r="DC33" t="s">
        <v>3</v>
      </c>
      <c r="DD33" t="s">
        <v>28</v>
      </c>
      <c r="DE33" t="s">
        <v>28</v>
      </c>
      <c r="DF33" t="s">
        <v>28</v>
      </c>
      <c r="DG33" t="s">
        <v>28</v>
      </c>
      <c r="DH33" t="s">
        <v>3</v>
      </c>
      <c r="DI33" t="s">
        <v>28</v>
      </c>
      <c r="DJ33" t="s">
        <v>28</v>
      </c>
      <c r="DK33" t="s">
        <v>3</v>
      </c>
      <c r="DL33" t="s">
        <v>3</v>
      </c>
      <c r="DM33" t="s">
        <v>3</v>
      </c>
      <c r="DN33">
        <v>0</v>
      </c>
      <c r="DO33">
        <v>0</v>
      </c>
      <c r="DP33">
        <v>1</v>
      </c>
      <c r="DQ33">
        <v>1</v>
      </c>
      <c r="DU33">
        <v>16987630</v>
      </c>
      <c r="DV33" t="s">
        <v>26</v>
      </c>
      <c r="DW33" t="s">
        <v>26</v>
      </c>
      <c r="DX33">
        <v>10</v>
      </c>
      <c r="DZ33" t="s">
        <v>3</v>
      </c>
      <c r="EA33" t="s">
        <v>3</v>
      </c>
      <c r="EB33" t="s">
        <v>3</v>
      </c>
      <c r="EC33" t="s">
        <v>3</v>
      </c>
      <c r="EE33">
        <v>1441815344</v>
      </c>
      <c r="EF33">
        <v>1</v>
      </c>
      <c r="EG33" t="s">
        <v>22</v>
      </c>
      <c r="EH33">
        <v>0</v>
      </c>
      <c r="EI33" t="s">
        <v>3</v>
      </c>
      <c r="EJ33">
        <v>4</v>
      </c>
      <c r="EK33">
        <v>0</v>
      </c>
      <c r="EL33" t="s">
        <v>23</v>
      </c>
      <c r="EM33" t="s">
        <v>24</v>
      </c>
      <c r="EO33" t="s">
        <v>3</v>
      </c>
      <c r="EQ33">
        <v>2098176</v>
      </c>
      <c r="ER33">
        <v>207.81</v>
      </c>
      <c r="ES33">
        <v>0</v>
      </c>
      <c r="ET33">
        <v>0</v>
      </c>
      <c r="EU33">
        <v>0</v>
      </c>
      <c r="EV33">
        <v>207.81</v>
      </c>
      <c r="EW33">
        <v>0.41</v>
      </c>
      <c r="EX33">
        <v>0</v>
      </c>
      <c r="EY33">
        <v>0</v>
      </c>
      <c r="FQ33">
        <v>0</v>
      </c>
      <c r="FR33">
        <f>ROUND(IF(BI33=3,GM33,0),2)</f>
        <v>0</v>
      </c>
      <c r="FS33">
        <v>0</v>
      </c>
      <c r="FX33">
        <v>70</v>
      </c>
      <c r="FY33">
        <v>10</v>
      </c>
      <c r="GA33" t="s">
        <v>3</v>
      </c>
      <c r="GD33">
        <v>0</v>
      </c>
      <c r="GF33">
        <v>1579224980</v>
      </c>
      <c r="GG33">
        <v>2</v>
      </c>
      <c r="GH33">
        <v>1</v>
      </c>
      <c r="GI33">
        <v>-2</v>
      </c>
      <c r="GJ33">
        <v>0</v>
      </c>
      <c r="GK33">
        <f>ROUND(R33*(R12)/100,2)</f>
        <v>0</v>
      </c>
      <c r="GL33">
        <f>ROUND(IF(AND(BH33=3,BI33=3,FS33&lt;&gt;0),P33,0),2)</f>
        <v>0</v>
      </c>
      <c r="GM33">
        <f>ROUND(O33+X33+Y33+GK33,2)+GX33</f>
        <v>14700.47</v>
      </c>
      <c r="GN33">
        <f>IF(OR(BI33=0,BI33=1),GM33-GX33,0)</f>
        <v>0</v>
      </c>
      <c r="GO33">
        <f>IF(BI33=2,GM33-GX33,0)</f>
        <v>0</v>
      </c>
      <c r="GP33">
        <f>IF(BI33=4,GM33-GX33,0)</f>
        <v>14700.47</v>
      </c>
      <c r="GR33">
        <v>0</v>
      </c>
      <c r="GS33">
        <v>3</v>
      </c>
      <c r="GT33">
        <v>0</v>
      </c>
      <c r="GU33" t="s">
        <v>3</v>
      </c>
      <c r="GV33">
        <f>ROUND((GT33),6)</f>
        <v>0</v>
      </c>
      <c r="GW33">
        <v>1</v>
      </c>
      <c r="GX33">
        <f>ROUND(HC33*I33,2)</f>
        <v>0</v>
      </c>
      <c r="HA33">
        <v>0</v>
      </c>
      <c r="HB33">
        <v>0</v>
      </c>
      <c r="HC33">
        <f>GV33*GW33</f>
        <v>0</v>
      </c>
      <c r="HE33" t="s">
        <v>3</v>
      </c>
      <c r="HF33" t="s">
        <v>3</v>
      </c>
      <c r="HM33" t="s">
        <v>3</v>
      </c>
      <c r="HN33" t="s">
        <v>3</v>
      </c>
      <c r="HO33" t="s">
        <v>3</v>
      </c>
      <c r="HP33" t="s">
        <v>3</v>
      </c>
      <c r="HQ33" t="s">
        <v>3</v>
      </c>
      <c r="IK33">
        <v>0</v>
      </c>
    </row>
    <row r="35" spans="1:245" x14ac:dyDescent="0.2">
      <c r="A35" s="2">
        <v>51</v>
      </c>
      <c r="B35" s="2">
        <f>B28</f>
        <v>1</v>
      </c>
      <c r="C35" s="2">
        <f>A28</f>
        <v>5</v>
      </c>
      <c r="D35" s="2">
        <f>ROW(A28)</f>
        <v>28</v>
      </c>
      <c r="E35" s="2"/>
      <c r="F35" s="2" t="str">
        <f>IF(F28&lt;&gt;"",F28,"")</f>
        <v>Новый подраздел</v>
      </c>
      <c r="G35" s="2" t="str">
        <f>IF(G28&lt;&gt;"",G28,"")</f>
        <v>Отопление 1</v>
      </c>
      <c r="H35" s="2">
        <v>0</v>
      </c>
      <c r="I35" s="2"/>
      <c r="J35" s="2"/>
      <c r="K35" s="2"/>
      <c r="L35" s="2"/>
      <c r="M35" s="2"/>
      <c r="N35" s="2"/>
      <c r="O35" s="2">
        <f t="shared" ref="O35:T35" si="28">ROUND(AB35,2)</f>
        <v>11643.28</v>
      </c>
      <c r="P35" s="2">
        <f t="shared" si="28"/>
        <v>288.2</v>
      </c>
      <c r="Q35" s="2">
        <f t="shared" si="28"/>
        <v>30.13</v>
      </c>
      <c r="R35" s="2">
        <f t="shared" si="28"/>
        <v>0</v>
      </c>
      <c r="S35" s="2">
        <f t="shared" si="28"/>
        <v>11324.95</v>
      </c>
      <c r="T35" s="2">
        <f t="shared" si="28"/>
        <v>0</v>
      </c>
      <c r="U35" s="2">
        <f>AH35</f>
        <v>18.340000000000003</v>
      </c>
      <c r="V35" s="2">
        <f>AI35</f>
        <v>0</v>
      </c>
      <c r="W35" s="2">
        <f>ROUND(AJ35,2)</f>
        <v>0</v>
      </c>
      <c r="X35" s="2">
        <f>ROUND(AK35,2)</f>
        <v>7927.47</v>
      </c>
      <c r="Y35" s="2">
        <f>ROUND(AL35,2)</f>
        <v>1132.5</v>
      </c>
      <c r="Z35" s="2"/>
      <c r="AA35" s="2"/>
      <c r="AB35" s="2">
        <f>ROUND(SUMIF(AA32:AA33,"=1472720848",O32:O33),2)</f>
        <v>11643.28</v>
      </c>
      <c r="AC35" s="2">
        <f>ROUND(SUMIF(AA32:AA33,"=1472720848",P32:P33),2)</f>
        <v>288.2</v>
      </c>
      <c r="AD35" s="2">
        <f>ROUND(SUMIF(AA32:AA33,"=1472720848",Q32:Q33),2)</f>
        <v>30.13</v>
      </c>
      <c r="AE35" s="2">
        <f>ROUND(SUMIF(AA32:AA33,"=1472720848",R32:R33),2)</f>
        <v>0</v>
      </c>
      <c r="AF35" s="2">
        <f>ROUND(SUMIF(AA32:AA33,"=1472720848",S32:S33),2)</f>
        <v>11324.95</v>
      </c>
      <c r="AG35" s="2">
        <f>ROUND(SUMIF(AA32:AA33,"=1472720848",T32:T33),2)</f>
        <v>0</v>
      </c>
      <c r="AH35" s="2">
        <f>SUMIF(AA32:AA33,"=1472720848",U32:U33)</f>
        <v>18.340000000000003</v>
      </c>
      <c r="AI35" s="2">
        <f>SUMIF(AA32:AA33,"=1472720848",V32:V33)</f>
        <v>0</v>
      </c>
      <c r="AJ35" s="2">
        <f>ROUND(SUMIF(AA32:AA33,"=1472720848",W32:W33),2)</f>
        <v>0</v>
      </c>
      <c r="AK35" s="2">
        <f>ROUND(SUMIF(AA32:AA33,"=1472720848",X32:X33),2)</f>
        <v>7927.47</v>
      </c>
      <c r="AL35" s="2">
        <f>ROUND(SUMIF(AA32:AA33,"=1472720848",Y32:Y33),2)</f>
        <v>1132.5</v>
      </c>
      <c r="AM35" s="2"/>
      <c r="AN35" s="2"/>
      <c r="AO35" s="2">
        <f t="shared" ref="AO35:BD35" si="29">ROUND(BX35,2)</f>
        <v>0</v>
      </c>
      <c r="AP35" s="2">
        <f t="shared" si="29"/>
        <v>0</v>
      </c>
      <c r="AQ35" s="2">
        <f t="shared" si="29"/>
        <v>0</v>
      </c>
      <c r="AR35" s="2">
        <f t="shared" si="29"/>
        <v>20703.25</v>
      </c>
      <c r="AS35" s="2">
        <f t="shared" si="29"/>
        <v>0</v>
      </c>
      <c r="AT35" s="2">
        <f t="shared" si="29"/>
        <v>0</v>
      </c>
      <c r="AU35" s="2">
        <f t="shared" si="29"/>
        <v>20703.25</v>
      </c>
      <c r="AV35" s="2">
        <f t="shared" si="29"/>
        <v>288.2</v>
      </c>
      <c r="AW35" s="2">
        <f t="shared" si="29"/>
        <v>288.2</v>
      </c>
      <c r="AX35" s="2">
        <f t="shared" si="29"/>
        <v>0</v>
      </c>
      <c r="AY35" s="2">
        <f t="shared" si="29"/>
        <v>288.2</v>
      </c>
      <c r="AZ35" s="2">
        <f t="shared" si="29"/>
        <v>0</v>
      </c>
      <c r="BA35" s="2">
        <f t="shared" si="29"/>
        <v>0</v>
      </c>
      <c r="BB35" s="2">
        <f t="shared" si="29"/>
        <v>0</v>
      </c>
      <c r="BC35" s="2">
        <f t="shared" si="29"/>
        <v>0</v>
      </c>
      <c r="BD35" s="2">
        <f t="shared" si="29"/>
        <v>0</v>
      </c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>
        <f>ROUND(SUMIF(AA32:AA33,"=1472720848",FQ32:FQ33),2)</f>
        <v>0</v>
      </c>
      <c r="BY35" s="2">
        <f>ROUND(SUMIF(AA32:AA33,"=1472720848",FR32:FR33),2)</f>
        <v>0</v>
      </c>
      <c r="BZ35" s="2">
        <f>ROUND(SUMIF(AA32:AA33,"=1472720848",GL32:GL33),2)</f>
        <v>0</v>
      </c>
      <c r="CA35" s="2">
        <f>ROUND(SUMIF(AA32:AA33,"=1472720848",GM32:GM33),2)</f>
        <v>20703.25</v>
      </c>
      <c r="CB35" s="2">
        <f>ROUND(SUMIF(AA32:AA33,"=1472720848",GN32:GN33),2)</f>
        <v>0</v>
      </c>
      <c r="CC35" s="2">
        <f>ROUND(SUMIF(AA32:AA33,"=1472720848",GO32:GO33),2)</f>
        <v>0</v>
      </c>
      <c r="CD35" s="2">
        <f>ROUND(SUMIF(AA32:AA33,"=1472720848",GP32:GP33),2)</f>
        <v>20703.25</v>
      </c>
      <c r="CE35" s="2">
        <f>AC35-BX35</f>
        <v>288.2</v>
      </c>
      <c r="CF35" s="2">
        <f>AC35-BY35</f>
        <v>288.2</v>
      </c>
      <c r="CG35" s="2">
        <f>BX35-BZ35</f>
        <v>0</v>
      </c>
      <c r="CH35" s="2">
        <f>AC35-BX35-BY35+BZ35</f>
        <v>288.2</v>
      </c>
      <c r="CI35" s="2">
        <f>BY35-BZ35</f>
        <v>0</v>
      </c>
      <c r="CJ35" s="2">
        <f>ROUND(SUMIF(AA32:AA33,"=1472720848",GX32:GX33),2)</f>
        <v>0</v>
      </c>
      <c r="CK35" s="2">
        <f>ROUND(SUMIF(AA32:AA33,"=1472720848",GY32:GY33),2)</f>
        <v>0</v>
      </c>
      <c r="CL35" s="2">
        <f>ROUND(SUMIF(AA32:AA33,"=1472720848",GZ32:GZ33),2)</f>
        <v>0</v>
      </c>
      <c r="CM35" s="2">
        <f>ROUND(SUMIF(AA32:AA33,"=1472720848",HD32:HD33),2)</f>
        <v>0</v>
      </c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>
        <v>0</v>
      </c>
    </row>
    <row r="37" spans="1:245" x14ac:dyDescent="0.2">
      <c r="A37" s="4">
        <v>50</v>
      </c>
      <c r="B37" s="4">
        <v>0</v>
      </c>
      <c r="C37" s="4">
        <v>0</v>
      </c>
      <c r="D37" s="4">
        <v>1</v>
      </c>
      <c r="E37" s="4">
        <v>201</v>
      </c>
      <c r="F37" s="4">
        <f>ROUND(Source!O35,O37)</f>
        <v>11643.28</v>
      </c>
      <c r="G37" s="4" t="s">
        <v>29</v>
      </c>
      <c r="H37" s="4" t="s">
        <v>30</v>
      </c>
      <c r="I37" s="4"/>
      <c r="J37" s="4"/>
      <c r="K37" s="4">
        <v>201</v>
      </c>
      <c r="L37" s="4">
        <v>1</v>
      </c>
      <c r="M37" s="4">
        <v>3</v>
      </c>
      <c r="N37" s="4" t="s">
        <v>3</v>
      </c>
      <c r="O37" s="4">
        <v>2</v>
      </c>
      <c r="P37" s="4"/>
      <c r="Q37" s="4"/>
      <c r="R37" s="4"/>
      <c r="S37" s="4"/>
      <c r="T37" s="4"/>
      <c r="U37" s="4"/>
      <c r="V37" s="4"/>
      <c r="W37" s="4">
        <v>11643.28</v>
      </c>
      <c r="X37" s="4">
        <v>1</v>
      </c>
      <c r="Y37" s="4">
        <v>11643.28</v>
      </c>
      <c r="Z37" s="4"/>
      <c r="AA37" s="4"/>
      <c r="AB37" s="4"/>
    </row>
    <row r="38" spans="1:245" x14ac:dyDescent="0.2">
      <c r="A38" s="4">
        <v>50</v>
      </c>
      <c r="B38" s="4">
        <v>0</v>
      </c>
      <c r="C38" s="4">
        <v>0</v>
      </c>
      <c r="D38" s="4">
        <v>1</v>
      </c>
      <c r="E38" s="4">
        <v>202</v>
      </c>
      <c r="F38" s="4">
        <f>ROUND(Source!P35,O38)</f>
        <v>288.2</v>
      </c>
      <c r="G38" s="4" t="s">
        <v>31</v>
      </c>
      <c r="H38" s="4" t="s">
        <v>32</v>
      </c>
      <c r="I38" s="4"/>
      <c r="J38" s="4"/>
      <c r="K38" s="4">
        <v>202</v>
      </c>
      <c r="L38" s="4">
        <v>2</v>
      </c>
      <c r="M38" s="4">
        <v>3</v>
      </c>
      <c r="N38" s="4" t="s">
        <v>3</v>
      </c>
      <c r="O38" s="4">
        <v>2</v>
      </c>
      <c r="P38" s="4"/>
      <c r="Q38" s="4"/>
      <c r="R38" s="4"/>
      <c r="S38" s="4"/>
      <c r="T38" s="4"/>
      <c r="U38" s="4"/>
      <c r="V38" s="4"/>
      <c r="W38" s="4">
        <v>288.2</v>
      </c>
      <c r="X38" s="4">
        <v>1</v>
      </c>
      <c r="Y38" s="4">
        <v>288.2</v>
      </c>
      <c r="Z38" s="4"/>
      <c r="AA38" s="4"/>
      <c r="AB38" s="4"/>
    </row>
    <row r="39" spans="1:245" x14ac:dyDescent="0.2">
      <c r="A39" s="4">
        <v>50</v>
      </c>
      <c r="B39" s="4">
        <v>0</v>
      </c>
      <c r="C39" s="4">
        <v>0</v>
      </c>
      <c r="D39" s="4">
        <v>1</v>
      </c>
      <c r="E39" s="4">
        <v>222</v>
      </c>
      <c r="F39" s="4">
        <f>ROUND(Source!AO35,O39)</f>
        <v>0</v>
      </c>
      <c r="G39" s="4" t="s">
        <v>33</v>
      </c>
      <c r="H39" s="4" t="s">
        <v>34</v>
      </c>
      <c r="I39" s="4"/>
      <c r="J39" s="4"/>
      <c r="K39" s="4">
        <v>222</v>
      </c>
      <c r="L39" s="4">
        <v>3</v>
      </c>
      <c r="M39" s="4">
        <v>3</v>
      </c>
      <c r="N39" s="4" t="s">
        <v>3</v>
      </c>
      <c r="O39" s="4">
        <v>2</v>
      </c>
      <c r="P39" s="4"/>
      <c r="Q39" s="4"/>
      <c r="R39" s="4"/>
      <c r="S39" s="4"/>
      <c r="T39" s="4"/>
      <c r="U39" s="4"/>
      <c r="V39" s="4"/>
      <c r="W39" s="4">
        <v>0</v>
      </c>
      <c r="X39" s="4">
        <v>1</v>
      </c>
      <c r="Y39" s="4">
        <v>0</v>
      </c>
      <c r="Z39" s="4"/>
      <c r="AA39" s="4"/>
      <c r="AB39" s="4"/>
    </row>
    <row r="40" spans="1:245" x14ac:dyDescent="0.2">
      <c r="A40" s="4">
        <v>50</v>
      </c>
      <c r="B40" s="4">
        <v>0</v>
      </c>
      <c r="C40" s="4">
        <v>0</v>
      </c>
      <c r="D40" s="4">
        <v>1</v>
      </c>
      <c r="E40" s="4">
        <v>225</v>
      </c>
      <c r="F40" s="4">
        <f>ROUND(Source!AV35,O40)</f>
        <v>288.2</v>
      </c>
      <c r="G40" s="4" t="s">
        <v>35</v>
      </c>
      <c r="H40" s="4" t="s">
        <v>36</v>
      </c>
      <c r="I40" s="4"/>
      <c r="J40" s="4"/>
      <c r="K40" s="4">
        <v>225</v>
      </c>
      <c r="L40" s="4">
        <v>4</v>
      </c>
      <c r="M40" s="4">
        <v>3</v>
      </c>
      <c r="N40" s="4" t="s">
        <v>3</v>
      </c>
      <c r="O40" s="4">
        <v>2</v>
      </c>
      <c r="P40" s="4"/>
      <c r="Q40" s="4"/>
      <c r="R40" s="4"/>
      <c r="S40" s="4"/>
      <c r="T40" s="4"/>
      <c r="U40" s="4"/>
      <c r="V40" s="4"/>
      <c r="W40" s="4">
        <v>288.2</v>
      </c>
      <c r="X40" s="4">
        <v>1</v>
      </c>
      <c r="Y40" s="4">
        <v>288.2</v>
      </c>
      <c r="Z40" s="4"/>
      <c r="AA40" s="4"/>
      <c r="AB40" s="4"/>
    </row>
    <row r="41" spans="1:245" x14ac:dyDescent="0.2">
      <c r="A41" s="4">
        <v>50</v>
      </c>
      <c r="B41" s="4">
        <v>0</v>
      </c>
      <c r="C41" s="4">
        <v>0</v>
      </c>
      <c r="D41" s="4">
        <v>1</v>
      </c>
      <c r="E41" s="4">
        <v>226</v>
      </c>
      <c r="F41" s="4">
        <f>ROUND(Source!AW35,O41)</f>
        <v>288.2</v>
      </c>
      <c r="G41" s="4" t="s">
        <v>37</v>
      </c>
      <c r="H41" s="4" t="s">
        <v>38</v>
      </c>
      <c r="I41" s="4"/>
      <c r="J41" s="4"/>
      <c r="K41" s="4">
        <v>226</v>
      </c>
      <c r="L41" s="4">
        <v>5</v>
      </c>
      <c r="M41" s="4">
        <v>3</v>
      </c>
      <c r="N41" s="4" t="s">
        <v>3</v>
      </c>
      <c r="O41" s="4">
        <v>2</v>
      </c>
      <c r="P41" s="4"/>
      <c r="Q41" s="4"/>
      <c r="R41" s="4"/>
      <c r="S41" s="4"/>
      <c r="T41" s="4"/>
      <c r="U41" s="4"/>
      <c r="V41" s="4"/>
      <c r="W41" s="4">
        <v>288.2</v>
      </c>
      <c r="X41" s="4">
        <v>1</v>
      </c>
      <c r="Y41" s="4">
        <v>288.2</v>
      </c>
      <c r="Z41" s="4"/>
      <c r="AA41" s="4"/>
      <c r="AB41" s="4"/>
    </row>
    <row r="42" spans="1:245" x14ac:dyDescent="0.2">
      <c r="A42" s="4">
        <v>50</v>
      </c>
      <c r="B42" s="4">
        <v>0</v>
      </c>
      <c r="C42" s="4">
        <v>0</v>
      </c>
      <c r="D42" s="4">
        <v>1</v>
      </c>
      <c r="E42" s="4">
        <v>227</v>
      </c>
      <c r="F42" s="4">
        <f>ROUND(Source!AX35,O42)</f>
        <v>0</v>
      </c>
      <c r="G42" s="4" t="s">
        <v>39</v>
      </c>
      <c r="H42" s="4" t="s">
        <v>40</v>
      </c>
      <c r="I42" s="4"/>
      <c r="J42" s="4"/>
      <c r="K42" s="4">
        <v>227</v>
      </c>
      <c r="L42" s="4">
        <v>6</v>
      </c>
      <c r="M42" s="4">
        <v>3</v>
      </c>
      <c r="N42" s="4" t="s">
        <v>3</v>
      </c>
      <c r="O42" s="4">
        <v>2</v>
      </c>
      <c r="P42" s="4"/>
      <c r="Q42" s="4"/>
      <c r="R42" s="4"/>
      <c r="S42" s="4"/>
      <c r="T42" s="4"/>
      <c r="U42" s="4"/>
      <c r="V42" s="4"/>
      <c r="W42" s="4">
        <v>0</v>
      </c>
      <c r="X42" s="4">
        <v>1</v>
      </c>
      <c r="Y42" s="4">
        <v>0</v>
      </c>
      <c r="Z42" s="4"/>
      <c r="AA42" s="4"/>
      <c r="AB42" s="4"/>
    </row>
    <row r="43" spans="1:245" x14ac:dyDescent="0.2">
      <c r="A43" s="4">
        <v>50</v>
      </c>
      <c r="B43" s="4">
        <v>0</v>
      </c>
      <c r="C43" s="4">
        <v>0</v>
      </c>
      <c r="D43" s="4">
        <v>1</v>
      </c>
      <c r="E43" s="4">
        <v>228</v>
      </c>
      <c r="F43" s="4">
        <f>ROUND(Source!AY35,O43)</f>
        <v>288.2</v>
      </c>
      <c r="G43" s="4" t="s">
        <v>41</v>
      </c>
      <c r="H43" s="4" t="s">
        <v>42</v>
      </c>
      <c r="I43" s="4"/>
      <c r="J43" s="4"/>
      <c r="K43" s="4">
        <v>228</v>
      </c>
      <c r="L43" s="4">
        <v>7</v>
      </c>
      <c r="M43" s="4">
        <v>3</v>
      </c>
      <c r="N43" s="4" t="s">
        <v>3</v>
      </c>
      <c r="O43" s="4">
        <v>2</v>
      </c>
      <c r="P43" s="4"/>
      <c r="Q43" s="4"/>
      <c r="R43" s="4"/>
      <c r="S43" s="4"/>
      <c r="T43" s="4"/>
      <c r="U43" s="4"/>
      <c r="V43" s="4"/>
      <c r="W43" s="4">
        <v>288.2</v>
      </c>
      <c r="X43" s="4">
        <v>1</v>
      </c>
      <c r="Y43" s="4">
        <v>288.2</v>
      </c>
      <c r="Z43" s="4"/>
      <c r="AA43" s="4"/>
      <c r="AB43" s="4"/>
    </row>
    <row r="44" spans="1:245" x14ac:dyDescent="0.2">
      <c r="A44" s="4">
        <v>50</v>
      </c>
      <c r="B44" s="4">
        <v>0</v>
      </c>
      <c r="C44" s="4">
        <v>0</v>
      </c>
      <c r="D44" s="4">
        <v>1</v>
      </c>
      <c r="E44" s="4">
        <v>216</v>
      </c>
      <c r="F44" s="4">
        <f>ROUND(Source!AP35,O44)</f>
        <v>0</v>
      </c>
      <c r="G44" s="4" t="s">
        <v>43</v>
      </c>
      <c r="H44" s="4" t="s">
        <v>44</v>
      </c>
      <c r="I44" s="4"/>
      <c r="J44" s="4"/>
      <c r="K44" s="4">
        <v>216</v>
      </c>
      <c r="L44" s="4">
        <v>8</v>
      </c>
      <c r="M44" s="4">
        <v>3</v>
      </c>
      <c r="N44" s="4" t="s">
        <v>3</v>
      </c>
      <c r="O44" s="4">
        <v>2</v>
      </c>
      <c r="P44" s="4"/>
      <c r="Q44" s="4"/>
      <c r="R44" s="4"/>
      <c r="S44" s="4"/>
      <c r="T44" s="4"/>
      <c r="U44" s="4"/>
      <c r="V44" s="4"/>
      <c r="W44" s="4">
        <v>0</v>
      </c>
      <c r="X44" s="4">
        <v>1</v>
      </c>
      <c r="Y44" s="4">
        <v>0</v>
      </c>
      <c r="Z44" s="4"/>
      <c r="AA44" s="4"/>
      <c r="AB44" s="4"/>
    </row>
    <row r="45" spans="1:245" x14ac:dyDescent="0.2">
      <c r="A45" s="4">
        <v>50</v>
      </c>
      <c r="B45" s="4">
        <v>0</v>
      </c>
      <c r="C45" s="4">
        <v>0</v>
      </c>
      <c r="D45" s="4">
        <v>1</v>
      </c>
      <c r="E45" s="4">
        <v>223</v>
      </c>
      <c r="F45" s="4">
        <f>ROUND(Source!AQ35,O45)</f>
        <v>0</v>
      </c>
      <c r="G45" s="4" t="s">
        <v>45</v>
      </c>
      <c r="H45" s="4" t="s">
        <v>46</v>
      </c>
      <c r="I45" s="4"/>
      <c r="J45" s="4"/>
      <c r="K45" s="4">
        <v>223</v>
      </c>
      <c r="L45" s="4">
        <v>9</v>
      </c>
      <c r="M45" s="4">
        <v>3</v>
      </c>
      <c r="N45" s="4" t="s">
        <v>3</v>
      </c>
      <c r="O45" s="4">
        <v>2</v>
      </c>
      <c r="P45" s="4"/>
      <c r="Q45" s="4"/>
      <c r="R45" s="4"/>
      <c r="S45" s="4"/>
      <c r="T45" s="4"/>
      <c r="U45" s="4"/>
      <c r="V45" s="4"/>
      <c r="W45" s="4">
        <v>0</v>
      </c>
      <c r="X45" s="4">
        <v>1</v>
      </c>
      <c r="Y45" s="4">
        <v>0</v>
      </c>
      <c r="Z45" s="4"/>
      <c r="AA45" s="4"/>
      <c r="AB45" s="4"/>
    </row>
    <row r="46" spans="1:245" x14ac:dyDescent="0.2">
      <c r="A46" s="4">
        <v>50</v>
      </c>
      <c r="B46" s="4">
        <v>0</v>
      </c>
      <c r="C46" s="4">
        <v>0</v>
      </c>
      <c r="D46" s="4">
        <v>1</v>
      </c>
      <c r="E46" s="4">
        <v>229</v>
      </c>
      <c r="F46" s="4">
        <f>ROUND(Source!AZ35,O46)</f>
        <v>0</v>
      </c>
      <c r="G46" s="4" t="s">
        <v>47</v>
      </c>
      <c r="H46" s="4" t="s">
        <v>48</v>
      </c>
      <c r="I46" s="4"/>
      <c r="J46" s="4"/>
      <c r="K46" s="4">
        <v>229</v>
      </c>
      <c r="L46" s="4">
        <v>10</v>
      </c>
      <c r="M46" s="4">
        <v>3</v>
      </c>
      <c r="N46" s="4" t="s">
        <v>3</v>
      </c>
      <c r="O46" s="4">
        <v>2</v>
      </c>
      <c r="P46" s="4"/>
      <c r="Q46" s="4"/>
      <c r="R46" s="4"/>
      <c r="S46" s="4"/>
      <c r="T46" s="4"/>
      <c r="U46" s="4"/>
      <c r="V46" s="4"/>
      <c r="W46" s="4">
        <v>0</v>
      </c>
      <c r="X46" s="4">
        <v>1</v>
      </c>
      <c r="Y46" s="4">
        <v>0</v>
      </c>
      <c r="Z46" s="4"/>
      <c r="AA46" s="4"/>
      <c r="AB46" s="4"/>
    </row>
    <row r="47" spans="1:245" x14ac:dyDescent="0.2">
      <c r="A47" s="4">
        <v>50</v>
      </c>
      <c r="B47" s="4">
        <v>0</v>
      </c>
      <c r="C47" s="4">
        <v>0</v>
      </c>
      <c r="D47" s="4">
        <v>1</v>
      </c>
      <c r="E47" s="4">
        <v>203</v>
      </c>
      <c r="F47" s="4">
        <f>ROUND(Source!Q35,O47)</f>
        <v>30.13</v>
      </c>
      <c r="G47" s="4" t="s">
        <v>49</v>
      </c>
      <c r="H47" s="4" t="s">
        <v>50</v>
      </c>
      <c r="I47" s="4"/>
      <c r="J47" s="4"/>
      <c r="K47" s="4">
        <v>203</v>
      </c>
      <c r="L47" s="4">
        <v>11</v>
      </c>
      <c r="M47" s="4">
        <v>3</v>
      </c>
      <c r="N47" s="4" t="s">
        <v>3</v>
      </c>
      <c r="O47" s="4">
        <v>2</v>
      </c>
      <c r="P47" s="4"/>
      <c r="Q47" s="4"/>
      <c r="R47" s="4"/>
      <c r="S47" s="4"/>
      <c r="T47" s="4"/>
      <c r="U47" s="4"/>
      <c r="V47" s="4"/>
      <c r="W47" s="4">
        <v>30.13</v>
      </c>
      <c r="X47" s="4">
        <v>1</v>
      </c>
      <c r="Y47" s="4">
        <v>30.13</v>
      </c>
      <c r="Z47" s="4"/>
      <c r="AA47" s="4"/>
      <c r="AB47" s="4"/>
    </row>
    <row r="48" spans="1:245" x14ac:dyDescent="0.2">
      <c r="A48" s="4">
        <v>50</v>
      </c>
      <c r="B48" s="4">
        <v>0</v>
      </c>
      <c r="C48" s="4">
        <v>0</v>
      </c>
      <c r="D48" s="4">
        <v>1</v>
      </c>
      <c r="E48" s="4">
        <v>231</v>
      </c>
      <c r="F48" s="4">
        <f>ROUND(Source!BB35,O48)</f>
        <v>0</v>
      </c>
      <c r="G48" s="4" t="s">
        <v>51</v>
      </c>
      <c r="H48" s="4" t="s">
        <v>52</v>
      </c>
      <c r="I48" s="4"/>
      <c r="J48" s="4"/>
      <c r="K48" s="4">
        <v>231</v>
      </c>
      <c r="L48" s="4">
        <v>12</v>
      </c>
      <c r="M48" s="4">
        <v>3</v>
      </c>
      <c r="N48" s="4" t="s">
        <v>3</v>
      </c>
      <c r="O48" s="4">
        <v>2</v>
      </c>
      <c r="P48" s="4"/>
      <c r="Q48" s="4"/>
      <c r="R48" s="4"/>
      <c r="S48" s="4"/>
      <c r="T48" s="4"/>
      <c r="U48" s="4"/>
      <c r="V48" s="4"/>
      <c r="W48" s="4">
        <v>0</v>
      </c>
      <c r="X48" s="4">
        <v>1</v>
      </c>
      <c r="Y48" s="4">
        <v>0</v>
      </c>
      <c r="Z48" s="4"/>
      <c r="AA48" s="4"/>
      <c r="AB48" s="4"/>
    </row>
    <row r="49" spans="1:28" x14ac:dyDescent="0.2">
      <c r="A49" s="4">
        <v>50</v>
      </c>
      <c r="B49" s="4">
        <v>0</v>
      </c>
      <c r="C49" s="4">
        <v>0</v>
      </c>
      <c r="D49" s="4">
        <v>1</v>
      </c>
      <c r="E49" s="4">
        <v>204</v>
      </c>
      <c r="F49" s="4">
        <f>ROUND(Source!R35,O49)</f>
        <v>0</v>
      </c>
      <c r="G49" s="4" t="s">
        <v>53</v>
      </c>
      <c r="H49" s="4" t="s">
        <v>54</v>
      </c>
      <c r="I49" s="4"/>
      <c r="J49" s="4"/>
      <c r="K49" s="4">
        <v>204</v>
      </c>
      <c r="L49" s="4">
        <v>13</v>
      </c>
      <c r="M49" s="4">
        <v>3</v>
      </c>
      <c r="N49" s="4" t="s">
        <v>3</v>
      </c>
      <c r="O49" s="4">
        <v>2</v>
      </c>
      <c r="P49" s="4"/>
      <c r="Q49" s="4"/>
      <c r="R49" s="4"/>
      <c r="S49" s="4"/>
      <c r="T49" s="4"/>
      <c r="U49" s="4"/>
      <c r="V49" s="4"/>
      <c r="W49" s="4">
        <v>0</v>
      </c>
      <c r="X49" s="4">
        <v>1</v>
      </c>
      <c r="Y49" s="4">
        <v>0</v>
      </c>
      <c r="Z49" s="4"/>
      <c r="AA49" s="4"/>
      <c r="AB49" s="4"/>
    </row>
    <row r="50" spans="1:28" x14ac:dyDescent="0.2">
      <c r="A50" s="4">
        <v>50</v>
      </c>
      <c r="B50" s="4">
        <v>0</v>
      </c>
      <c r="C50" s="4">
        <v>0</v>
      </c>
      <c r="D50" s="4">
        <v>1</v>
      </c>
      <c r="E50" s="4">
        <v>205</v>
      </c>
      <c r="F50" s="4">
        <f>ROUND(Source!S35,O50)</f>
        <v>11324.95</v>
      </c>
      <c r="G50" s="4" t="s">
        <v>55</v>
      </c>
      <c r="H50" s="4" t="s">
        <v>56</v>
      </c>
      <c r="I50" s="4"/>
      <c r="J50" s="4"/>
      <c r="K50" s="4">
        <v>205</v>
      </c>
      <c r="L50" s="4">
        <v>14</v>
      </c>
      <c r="M50" s="4">
        <v>3</v>
      </c>
      <c r="N50" s="4" t="s">
        <v>3</v>
      </c>
      <c r="O50" s="4">
        <v>2</v>
      </c>
      <c r="P50" s="4"/>
      <c r="Q50" s="4"/>
      <c r="R50" s="4"/>
      <c r="S50" s="4"/>
      <c r="T50" s="4"/>
      <c r="U50" s="4"/>
      <c r="V50" s="4"/>
      <c r="W50" s="4">
        <v>11324.95</v>
      </c>
      <c r="X50" s="4">
        <v>1</v>
      </c>
      <c r="Y50" s="4">
        <v>11324.95</v>
      </c>
      <c r="Z50" s="4"/>
      <c r="AA50" s="4"/>
      <c r="AB50" s="4"/>
    </row>
    <row r="51" spans="1:28" x14ac:dyDescent="0.2">
      <c r="A51" s="4">
        <v>50</v>
      </c>
      <c r="B51" s="4">
        <v>0</v>
      </c>
      <c r="C51" s="4">
        <v>0</v>
      </c>
      <c r="D51" s="4">
        <v>1</v>
      </c>
      <c r="E51" s="4">
        <v>232</v>
      </c>
      <c r="F51" s="4">
        <f>ROUND(Source!BC35,O51)</f>
        <v>0</v>
      </c>
      <c r="G51" s="4" t="s">
        <v>57</v>
      </c>
      <c r="H51" s="4" t="s">
        <v>58</v>
      </c>
      <c r="I51" s="4"/>
      <c r="J51" s="4"/>
      <c r="K51" s="4">
        <v>232</v>
      </c>
      <c r="L51" s="4">
        <v>15</v>
      </c>
      <c r="M51" s="4">
        <v>3</v>
      </c>
      <c r="N51" s="4" t="s">
        <v>3</v>
      </c>
      <c r="O51" s="4">
        <v>2</v>
      </c>
      <c r="P51" s="4"/>
      <c r="Q51" s="4"/>
      <c r="R51" s="4"/>
      <c r="S51" s="4"/>
      <c r="T51" s="4"/>
      <c r="U51" s="4"/>
      <c r="V51" s="4"/>
      <c r="W51" s="4">
        <v>0</v>
      </c>
      <c r="X51" s="4">
        <v>1</v>
      </c>
      <c r="Y51" s="4">
        <v>0</v>
      </c>
      <c r="Z51" s="4"/>
      <c r="AA51" s="4"/>
      <c r="AB51" s="4"/>
    </row>
    <row r="52" spans="1:28" x14ac:dyDescent="0.2">
      <c r="A52" s="4">
        <v>50</v>
      </c>
      <c r="B52" s="4">
        <v>0</v>
      </c>
      <c r="C52" s="4">
        <v>0</v>
      </c>
      <c r="D52" s="4">
        <v>1</v>
      </c>
      <c r="E52" s="4">
        <v>214</v>
      </c>
      <c r="F52" s="4">
        <f>ROUND(Source!AS35,O52)</f>
        <v>0</v>
      </c>
      <c r="G52" s="4" t="s">
        <v>59</v>
      </c>
      <c r="H52" s="4" t="s">
        <v>60</v>
      </c>
      <c r="I52" s="4"/>
      <c r="J52" s="4"/>
      <c r="K52" s="4">
        <v>214</v>
      </c>
      <c r="L52" s="4">
        <v>16</v>
      </c>
      <c r="M52" s="4">
        <v>3</v>
      </c>
      <c r="N52" s="4" t="s">
        <v>3</v>
      </c>
      <c r="O52" s="4">
        <v>2</v>
      </c>
      <c r="P52" s="4"/>
      <c r="Q52" s="4"/>
      <c r="R52" s="4"/>
      <c r="S52" s="4"/>
      <c r="T52" s="4"/>
      <c r="U52" s="4"/>
      <c r="V52" s="4"/>
      <c r="W52" s="4">
        <v>0</v>
      </c>
      <c r="X52" s="4">
        <v>1</v>
      </c>
      <c r="Y52" s="4">
        <v>0</v>
      </c>
      <c r="Z52" s="4"/>
      <c r="AA52" s="4"/>
      <c r="AB52" s="4"/>
    </row>
    <row r="53" spans="1:28" x14ac:dyDescent="0.2">
      <c r="A53" s="4">
        <v>50</v>
      </c>
      <c r="B53" s="4">
        <v>0</v>
      </c>
      <c r="C53" s="4">
        <v>0</v>
      </c>
      <c r="D53" s="4">
        <v>1</v>
      </c>
      <c r="E53" s="4">
        <v>215</v>
      </c>
      <c r="F53" s="4">
        <f>ROUND(Source!AT35,O53)</f>
        <v>0</v>
      </c>
      <c r="G53" s="4" t="s">
        <v>61</v>
      </c>
      <c r="H53" s="4" t="s">
        <v>62</v>
      </c>
      <c r="I53" s="4"/>
      <c r="J53" s="4"/>
      <c r="K53" s="4">
        <v>215</v>
      </c>
      <c r="L53" s="4">
        <v>17</v>
      </c>
      <c r="M53" s="4">
        <v>3</v>
      </c>
      <c r="N53" s="4" t="s">
        <v>3</v>
      </c>
      <c r="O53" s="4">
        <v>2</v>
      </c>
      <c r="P53" s="4"/>
      <c r="Q53" s="4"/>
      <c r="R53" s="4"/>
      <c r="S53" s="4"/>
      <c r="T53" s="4"/>
      <c r="U53" s="4"/>
      <c r="V53" s="4"/>
      <c r="W53" s="4">
        <v>0</v>
      </c>
      <c r="X53" s="4">
        <v>1</v>
      </c>
      <c r="Y53" s="4">
        <v>0</v>
      </c>
      <c r="Z53" s="4"/>
      <c r="AA53" s="4"/>
      <c r="AB53" s="4"/>
    </row>
    <row r="54" spans="1:28" x14ac:dyDescent="0.2">
      <c r="A54" s="4">
        <v>50</v>
      </c>
      <c r="B54" s="4">
        <v>0</v>
      </c>
      <c r="C54" s="4">
        <v>0</v>
      </c>
      <c r="D54" s="4">
        <v>1</v>
      </c>
      <c r="E54" s="4">
        <v>217</v>
      </c>
      <c r="F54" s="4">
        <f>ROUND(Source!AU35,O54)</f>
        <v>20703.25</v>
      </c>
      <c r="G54" s="4" t="s">
        <v>63</v>
      </c>
      <c r="H54" s="4" t="s">
        <v>64</v>
      </c>
      <c r="I54" s="4"/>
      <c r="J54" s="4"/>
      <c r="K54" s="4">
        <v>217</v>
      </c>
      <c r="L54" s="4">
        <v>18</v>
      </c>
      <c r="M54" s="4">
        <v>3</v>
      </c>
      <c r="N54" s="4" t="s">
        <v>3</v>
      </c>
      <c r="O54" s="4">
        <v>2</v>
      </c>
      <c r="P54" s="4"/>
      <c r="Q54" s="4"/>
      <c r="R54" s="4"/>
      <c r="S54" s="4"/>
      <c r="T54" s="4"/>
      <c r="U54" s="4"/>
      <c r="V54" s="4"/>
      <c r="W54" s="4">
        <v>20703.25</v>
      </c>
      <c r="X54" s="4">
        <v>1</v>
      </c>
      <c r="Y54" s="4">
        <v>20703.25</v>
      </c>
      <c r="Z54" s="4"/>
      <c r="AA54" s="4"/>
      <c r="AB54" s="4"/>
    </row>
    <row r="55" spans="1:28" x14ac:dyDescent="0.2">
      <c r="A55" s="4">
        <v>50</v>
      </c>
      <c r="B55" s="4">
        <v>0</v>
      </c>
      <c r="C55" s="4">
        <v>0</v>
      </c>
      <c r="D55" s="4">
        <v>1</v>
      </c>
      <c r="E55" s="4">
        <v>230</v>
      </c>
      <c r="F55" s="4">
        <f>ROUND(Source!BA35,O55)</f>
        <v>0</v>
      </c>
      <c r="G55" s="4" t="s">
        <v>65</v>
      </c>
      <c r="H55" s="4" t="s">
        <v>66</v>
      </c>
      <c r="I55" s="4"/>
      <c r="J55" s="4"/>
      <c r="K55" s="4">
        <v>230</v>
      </c>
      <c r="L55" s="4">
        <v>19</v>
      </c>
      <c r="M55" s="4">
        <v>3</v>
      </c>
      <c r="N55" s="4" t="s">
        <v>3</v>
      </c>
      <c r="O55" s="4">
        <v>2</v>
      </c>
      <c r="P55" s="4"/>
      <c r="Q55" s="4"/>
      <c r="R55" s="4"/>
      <c r="S55" s="4"/>
      <c r="T55" s="4"/>
      <c r="U55" s="4"/>
      <c r="V55" s="4"/>
      <c r="W55" s="4">
        <v>0</v>
      </c>
      <c r="X55" s="4">
        <v>1</v>
      </c>
      <c r="Y55" s="4">
        <v>0</v>
      </c>
      <c r="Z55" s="4"/>
      <c r="AA55" s="4"/>
      <c r="AB55" s="4"/>
    </row>
    <row r="56" spans="1:28" x14ac:dyDescent="0.2">
      <c r="A56" s="4">
        <v>50</v>
      </c>
      <c r="B56" s="4">
        <v>0</v>
      </c>
      <c r="C56" s="4">
        <v>0</v>
      </c>
      <c r="D56" s="4">
        <v>1</v>
      </c>
      <c r="E56" s="4">
        <v>206</v>
      </c>
      <c r="F56" s="4">
        <f>ROUND(Source!T35,O56)</f>
        <v>0</v>
      </c>
      <c r="G56" s="4" t="s">
        <v>67</v>
      </c>
      <c r="H56" s="4" t="s">
        <v>68</v>
      </c>
      <c r="I56" s="4"/>
      <c r="J56" s="4"/>
      <c r="K56" s="4">
        <v>206</v>
      </c>
      <c r="L56" s="4">
        <v>20</v>
      </c>
      <c r="M56" s="4">
        <v>3</v>
      </c>
      <c r="N56" s="4" t="s">
        <v>3</v>
      </c>
      <c r="O56" s="4">
        <v>2</v>
      </c>
      <c r="P56" s="4"/>
      <c r="Q56" s="4"/>
      <c r="R56" s="4"/>
      <c r="S56" s="4"/>
      <c r="T56" s="4"/>
      <c r="U56" s="4"/>
      <c r="V56" s="4"/>
      <c r="W56" s="4">
        <v>0</v>
      </c>
      <c r="X56" s="4">
        <v>1</v>
      </c>
      <c r="Y56" s="4">
        <v>0</v>
      </c>
      <c r="Z56" s="4"/>
      <c r="AA56" s="4"/>
      <c r="AB56" s="4"/>
    </row>
    <row r="57" spans="1:28" x14ac:dyDescent="0.2">
      <c r="A57" s="4">
        <v>50</v>
      </c>
      <c r="B57" s="4">
        <v>0</v>
      </c>
      <c r="C57" s="4">
        <v>0</v>
      </c>
      <c r="D57" s="4">
        <v>1</v>
      </c>
      <c r="E57" s="4">
        <v>207</v>
      </c>
      <c r="F57" s="4">
        <f>Source!U35</f>
        <v>18.340000000000003</v>
      </c>
      <c r="G57" s="4" t="s">
        <v>69</v>
      </c>
      <c r="H57" s="4" t="s">
        <v>70</v>
      </c>
      <c r="I57" s="4"/>
      <c r="J57" s="4"/>
      <c r="K57" s="4">
        <v>207</v>
      </c>
      <c r="L57" s="4">
        <v>21</v>
      </c>
      <c r="M57" s="4">
        <v>3</v>
      </c>
      <c r="N57" s="4" t="s">
        <v>3</v>
      </c>
      <c r="O57" s="4">
        <v>-1</v>
      </c>
      <c r="P57" s="4"/>
      <c r="Q57" s="4"/>
      <c r="R57" s="4"/>
      <c r="S57" s="4"/>
      <c r="T57" s="4"/>
      <c r="U57" s="4"/>
      <c r="V57" s="4"/>
      <c r="W57" s="4">
        <v>18.34</v>
      </c>
      <c r="X57" s="4">
        <v>1</v>
      </c>
      <c r="Y57" s="4">
        <v>18.34</v>
      </c>
      <c r="Z57" s="4"/>
      <c r="AA57" s="4"/>
      <c r="AB57" s="4"/>
    </row>
    <row r="58" spans="1:28" x14ac:dyDescent="0.2">
      <c r="A58" s="4">
        <v>50</v>
      </c>
      <c r="B58" s="4">
        <v>0</v>
      </c>
      <c r="C58" s="4">
        <v>0</v>
      </c>
      <c r="D58" s="4">
        <v>1</v>
      </c>
      <c r="E58" s="4">
        <v>208</v>
      </c>
      <c r="F58" s="4">
        <f>Source!V35</f>
        <v>0</v>
      </c>
      <c r="G58" s="4" t="s">
        <v>71</v>
      </c>
      <c r="H58" s="4" t="s">
        <v>72</v>
      </c>
      <c r="I58" s="4"/>
      <c r="J58" s="4"/>
      <c r="K58" s="4">
        <v>208</v>
      </c>
      <c r="L58" s="4">
        <v>22</v>
      </c>
      <c r="M58" s="4">
        <v>3</v>
      </c>
      <c r="N58" s="4" t="s">
        <v>3</v>
      </c>
      <c r="O58" s="4">
        <v>-1</v>
      </c>
      <c r="P58" s="4"/>
      <c r="Q58" s="4"/>
      <c r="R58" s="4"/>
      <c r="S58" s="4"/>
      <c r="T58" s="4"/>
      <c r="U58" s="4"/>
      <c r="V58" s="4"/>
      <c r="W58" s="4">
        <v>0</v>
      </c>
      <c r="X58" s="4">
        <v>1</v>
      </c>
      <c r="Y58" s="4">
        <v>0</v>
      </c>
      <c r="Z58" s="4"/>
      <c r="AA58" s="4"/>
      <c r="AB58" s="4"/>
    </row>
    <row r="59" spans="1:28" x14ac:dyDescent="0.2">
      <c r="A59" s="4">
        <v>50</v>
      </c>
      <c r="B59" s="4">
        <v>0</v>
      </c>
      <c r="C59" s="4">
        <v>0</v>
      </c>
      <c r="D59" s="4">
        <v>1</v>
      </c>
      <c r="E59" s="4">
        <v>209</v>
      </c>
      <c r="F59" s="4">
        <f>ROUND(Source!W35,O59)</f>
        <v>0</v>
      </c>
      <c r="G59" s="4" t="s">
        <v>73</v>
      </c>
      <c r="H59" s="4" t="s">
        <v>74</v>
      </c>
      <c r="I59" s="4"/>
      <c r="J59" s="4"/>
      <c r="K59" s="4">
        <v>209</v>
      </c>
      <c r="L59" s="4">
        <v>23</v>
      </c>
      <c r="M59" s="4">
        <v>3</v>
      </c>
      <c r="N59" s="4" t="s">
        <v>3</v>
      </c>
      <c r="O59" s="4">
        <v>2</v>
      </c>
      <c r="P59" s="4"/>
      <c r="Q59" s="4"/>
      <c r="R59" s="4"/>
      <c r="S59" s="4"/>
      <c r="T59" s="4"/>
      <c r="U59" s="4"/>
      <c r="V59" s="4"/>
      <c r="W59" s="4">
        <v>0</v>
      </c>
      <c r="X59" s="4">
        <v>1</v>
      </c>
      <c r="Y59" s="4">
        <v>0</v>
      </c>
      <c r="Z59" s="4"/>
      <c r="AA59" s="4"/>
      <c r="AB59" s="4"/>
    </row>
    <row r="60" spans="1:28" x14ac:dyDescent="0.2">
      <c r="A60" s="4">
        <v>50</v>
      </c>
      <c r="B60" s="4">
        <v>0</v>
      </c>
      <c r="C60" s="4">
        <v>0</v>
      </c>
      <c r="D60" s="4">
        <v>1</v>
      </c>
      <c r="E60" s="4">
        <v>233</v>
      </c>
      <c r="F60" s="4">
        <f>ROUND(Source!BD35,O60)</f>
        <v>0</v>
      </c>
      <c r="G60" s="4" t="s">
        <v>75</v>
      </c>
      <c r="H60" s="4" t="s">
        <v>76</v>
      </c>
      <c r="I60" s="4"/>
      <c r="J60" s="4"/>
      <c r="K60" s="4">
        <v>233</v>
      </c>
      <c r="L60" s="4">
        <v>24</v>
      </c>
      <c r="M60" s="4">
        <v>3</v>
      </c>
      <c r="N60" s="4" t="s">
        <v>3</v>
      </c>
      <c r="O60" s="4">
        <v>2</v>
      </c>
      <c r="P60" s="4"/>
      <c r="Q60" s="4"/>
      <c r="R60" s="4"/>
      <c r="S60" s="4"/>
      <c r="T60" s="4"/>
      <c r="U60" s="4"/>
      <c r="V60" s="4"/>
      <c r="W60" s="4">
        <v>0</v>
      </c>
      <c r="X60" s="4">
        <v>1</v>
      </c>
      <c r="Y60" s="4">
        <v>0</v>
      </c>
      <c r="Z60" s="4"/>
      <c r="AA60" s="4"/>
      <c r="AB60" s="4"/>
    </row>
    <row r="61" spans="1:28" x14ac:dyDescent="0.2">
      <c r="A61" s="4">
        <v>50</v>
      </c>
      <c r="B61" s="4">
        <v>0</v>
      </c>
      <c r="C61" s="4">
        <v>0</v>
      </c>
      <c r="D61" s="4">
        <v>1</v>
      </c>
      <c r="E61" s="4">
        <v>210</v>
      </c>
      <c r="F61" s="4">
        <f>ROUND(Source!X35,O61)</f>
        <v>7927.47</v>
      </c>
      <c r="G61" s="4" t="s">
        <v>77</v>
      </c>
      <c r="H61" s="4" t="s">
        <v>78</v>
      </c>
      <c r="I61" s="4"/>
      <c r="J61" s="4"/>
      <c r="K61" s="4">
        <v>210</v>
      </c>
      <c r="L61" s="4">
        <v>25</v>
      </c>
      <c r="M61" s="4">
        <v>3</v>
      </c>
      <c r="N61" s="4" t="s">
        <v>3</v>
      </c>
      <c r="O61" s="4">
        <v>2</v>
      </c>
      <c r="P61" s="4"/>
      <c r="Q61" s="4"/>
      <c r="R61" s="4"/>
      <c r="S61" s="4"/>
      <c r="T61" s="4"/>
      <c r="U61" s="4"/>
      <c r="V61" s="4"/>
      <c r="W61" s="4">
        <v>7927.47</v>
      </c>
      <c r="X61" s="4">
        <v>1</v>
      </c>
      <c r="Y61" s="4">
        <v>7927.47</v>
      </c>
      <c r="Z61" s="4"/>
      <c r="AA61" s="4"/>
      <c r="AB61" s="4"/>
    </row>
    <row r="62" spans="1:28" x14ac:dyDescent="0.2">
      <c r="A62" s="4">
        <v>50</v>
      </c>
      <c r="B62" s="4">
        <v>0</v>
      </c>
      <c r="C62" s="4">
        <v>0</v>
      </c>
      <c r="D62" s="4">
        <v>1</v>
      </c>
      <c r="E62" s="4">
        <v>211</v>
      </c>
      <c r="F62" s="4">
        <f>ROUND(Source!Y35,O62)</f>
        <v>1132.5</v>
      </c>
      <c r="G62" s="4" t="s">
        <v>79</v>
      </c>
      <c r="H62" s="4" t="s">
        <v>80</v>
      </c>
      <c r="I62" s="4"/>
      <c r="J62" s="4"/>
      <c r="K62" s="4">
        <v>211</v>
      </c>
      <c r="L62" s="4">
        <v>26</v>
      </c>
      <c r="M62" s="4">
        <v>3</v>
      </c>
      <c r="N62" s="4" t="s">
        <v>3</v>
      </c>
      <c r="O62" s="4">
        <v>2</v>
      </c>
      <c r="P62" s="4"/>
      <c r="Q62" s="4"/>
      <c r="R62" s="4"/>
      <c r="S62" s="4"/>
      <c r="T62" s="4"/>
      <c r="U62" s="4"/>
      <c r="V62" s="4"/>
      <c r="W62" s="4">
        <v>1132.5</v>
      </c>
      <c r="X62" s="4">
        <v>1</v>
      </c>
      <c r="Y62" s="4">
        <v>1132.5</v>
      </c>
      <c r="Z62" s="4"/>
      <c r="AA62" s="4"/>
      <c r="AB62" s="4"/>
    </row>
    <row r="63" spans="1:28" x14ac:dyDescent="0.2">
      <c r="A63" s="4">
        <v>50</v>
      </c>
      <c r="B63" s="4">
        <v>0</v>
      </c>
      <c r="C63" s="4">
        <v>0</v>
      </c>
      <c r="D63" s="4">
        <v>1</v>
      </c>
      <c r="E63" s="4">
        <v>224</v>
      </c>
      <c r="F63" s="4">
        <f>ROUND(Source!AR35,O63)</f>
        <v>20703.25</v>
      </c>
      <c r="G63" s="4" t="s">
        <v>81</v>
      </c>
      <c r="H63" s="4" t="s">
        <v>82</v>
      </c>
      <c r="I63" s="4"/>
      <c r="J63" s="4"/>
      <c r="K63" s="4">
        <v>224</v>
      </c>
      <c r="L63" s="4">
        <v>27</v>
      </c>
      <c r="M63" s="4">
        <v>3</v>
      </c>
      <c r="N63" s="4" t="s">
        <v>3</v>
      </c>
      <c r="O63" s="4">
        <v>2</v>
      </c>
      <c r="P63" s="4"/>
      <c r="Q63" s="4"/>
      <c r="R63" s="4"/>
      <c r="S63" s="4"/>
      <c r="T63" s="4"/>
      <c r="U63" s="4"/>
      <c r="V63" s="4"/>
      <c r="W63" s="4">
        <v>20703.25</v>
      </c>
      <c r="X63" s="4">
        <v>1</v>
      </c>
      <c r="Y63" s="4">
        <v>20703.25</v>
      </c>
      <c r="Z63" s="4"/>
      <c r="AA63" s="4"/>
      <c r="AB63" s="4"/>
    </row>
    <row r="65" spans="1:245" x14ac:dyDescent="0.2">
      <c r="A65" s="1">
        <v>5</v>
      </c>
      <c r="B65" s="1">
        <v>1</v>
      </c>
      <c r="C65" s="1"/>
      <c r="D65" s="1">
        <f>ROW(A74)</f>
        <v>74</v>
      </c>
      <c r="E65" s="1"/>
      <c r="F65" s="1" t="s">
        <v>16</v>
      </c>
      <c r="G65" s="1" t="s">
        <v>83</v>
      </c>
      <c r="H65" s="1" t="s">
        <v>3</v>
      </c>
      <c r="I65" s="1">
        <v>0</v>
      </c>
      <c r="J65" s="1"/>
      <c r="K65" s="1">
        <v>0</v>
      </c>
      <c r="L65" s="1"/>
      <c r="M65" s="1" t="s">
        <v>3</v>
      </c>
      <c r="N65" s="1"/>
      <c r="O65" s="1"/>
      <c r="P65" s="1"/>
      <c r="Q65" s="1"/>
      <c r="R65" s="1"/>
      <c r="S65" s="1">
        <v>0</v>
      </c>
      <c r="T65" s="1"/>
      <c r="U65" s="1" t="s">
        <v>3</v>
      </c>
      <c r="V65" s="1">
        <v>0</v>
      </c>
      <c r="W65" s="1"/>
      <c r="X65" s="1"/>
      <c r="Y65" s="1"/>
      <c r="Z65" s="1"/>
      <c r="AA65" s="1"/>
      <c r="AB65" s="1" t="s">
        <v>3</v>
      </c>
      <c r="AC65" s="1" t="s">
        <v>3</v>
      </c>
      <c r="AD65" s="1" t="s">
        <v>3</v>
      </c>
      <c r="AE65" s="1" t="s">
        <v>3</v>
      </c>
      <c r="AF65" s="1" t="s">
        <v>3</v>
      </c>
      <c r="AG65" s="1" t="s">
        <v>3</v>
      </c>
      <c r="AH65" s="1"/>
      <c r="AI65" s="1"/>
      <c r="AJ65" s="1"/>
      <c r="AK65" s="1"/>
      <c r="AL65" s="1"/>
      <c r="AM65" s="1"/>
      <c r="AN65" s="1"/>
      <c r="AO65" s="1"/>
      <c r="AP65" s="1" t="s">
        <v>3</v>
      </c>
      <c r="AQ65" s="1" t="s">
        <v>3</v>
      </c>
      <c r="AR65" s="1" t="s">
        <v>3</v>
      </c>
      <c r="AS65" s="1"/>
      <c r="AT65" s="1"/>
      <c r="AU65" s="1"/>
      <c r="AV65" s="1"/>
      <c r="AW65" s="1"/>
      <c r="AX65" s="1"/>
      <c r="AY65" s="1"/>
      <c r="AZ65" s="1" t="s">
        <v>3</v>
      </c>
      <c r="BA65" s="1"/>
      <c r="BB65" s="1" t="s">
        <v>3</v>
      </c>
      <c r="BC65" s="1" t="s">
        <v>3</v>
      </c>
      <c r="BD65" s="1" t="s">
        <v>3</v>
      </c>
      <c r="BE65" s="1" t="s">
        <v>3</v>
      </c>
      <c r="BF65" s="1" t="s">
        <v>3</v>
      </c>
      <c r="BG65" s="1" t="s">
        <v>3</v>
      </c>
      <c r="BH65" s="1" t="s">
        <v>3</v>
      </c>
      <c r="BI65" s="1" t="s">
        <v>3</v>
      </c>
      <c r="BJ65" s="1" t="s">
        <v>3</v>
      </c>
      <c r="BK65" s="1" t="s">
        <v>3</v>
      </c>
      <c r="BL65" s="1" t="s">
        <v>3</v>
      </c>
      <c r="BM65" s="1" t="s">
        <v>3</v>
      </c>
      <c r="BN65" s="1" t="s">
        <v>3</v>
      </c>
      <c r="BO65" s="1" t="s">
        <v>3</v>
      </c>
      <c r="BP65" s="1" t="s">
        <v>3</v>
      </c>
      <c r="BQ65" s="1"/>
      <c r="BR65" s="1"/>
      <c r="BS65" s="1"/>
      <c r="BT65" s="1"/>
      <c r="BU65" s="1"/>
      <c r="BV65" s="1"/>
      <c r="BW65" s="1"/>
      <c r="BX65" s="1">
        <v>0</v>
      </c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>
        <v>0</v>
      </c>
    </row>
    <row r="67" spans="1:245" x14ac:dyDescent="0.2">
      <c r="A67" s="2">
        <v>52</v>
      </c>
      <c r="B67" s="2">
        <f t="shared" ref="B67:G67" si="30">B74</f>
        <v>1</v>
      </c>
      <c r="C67" s="2">
        <f t="shared" si="30"/>
        <v>5</v>
      </c>
      <c r="D67" s="2">
        <f t="shared" si="30"/>
        <v>65</v>
      </c>
      <c r="E67" s="2">
        <f t="shared" si="30"/>
        <v>0</v>
      </c>
      <c r="F67" s="2" t="str">
        <f t="shared" si="30"/>
        <v>Новый подраздел</v>
      </c>
      <c r="G67" s="2" t="str">
        <f t="shared" si="30"/>
        <v>Отопление 2</v>
      </c>
      <c r="H67" s="2"/>
      <c r="I67" s="2"/>
      <c r="J67" s="2"/>
      <c r="K67" s="2"/>
      <c r="L67" s="2"/>
      <c r="M67" s="2"/>
      <c r="N67" s="2"/>
      <c r="O67" s="2">
        <f t="shared" ref="O67:AT67" si="31">O74</f>
        <v>17509.36</v>
      </c>
      <c r="P67" s="2">
        <f t="shared" si="31"/>
        <v>433.4</v>
      </c>
      <c r="Q67" s="2">
        <f t="shared" si="31"/>
        <v>45.31</v>
      </c>
      <c r="R67" s="2">
        <f t="shared" si="31"/>
        <v>0</v>
      </c>
      <c r="S67" s="2">
        <f t="shared" si="31"/>
        <v>17030.650000000001</v>
      </c>
      <c r="T67" s="2">
        <f t="shared" si="31"/>
        <v>0</v>
      </c>
      <c r="U67" s="2">
        <f t="shared" si="31"/>
        <v>27.580000000000005</v>
      </c>
      <c r="V67" s="2">
        <f t="shared" si="31"/>
        <v>0</v>
      </c>
      <c r="W67" s="2">
        <f t="shared" si="31"/>
        <v>0</v>
      </c>
      <c r="X67" s="2">
        <f t="shared" si="31"/>
        <v>11921.46</v>
      </c>
      <c r="Y67" s="2">
        <f t="shared" si="31"/>
        <v>1703.07</v>
      </c>
      <c r="Z67" s="2">
        <f t="shared" si="31"/>
        <v>0</v>
      </c>
      <c r="AA67" s="2">
        <f t="shared" si="31"/>
        <v>0</v>
      </c>
      <c r="AB67" s="2">
        <f t="shared" si="31"/>
        <v>17509.36</v>
      </c>
      <c r="AC67" s="2">
        <f t="shared" si="31"/>
        <v>433.4</v>
      </c>
      <c r="AD67" s="2">
        <f t="shared" si="31"/>
        <v>45.31</v>
      </c>
      <c r="AE67" s="2">
        <f t="shared" si="31"/>
        <v>0</v>
      </c>
      <c r="AF67" s="2">
        <f t="shared" si="31"/>
        <v>17030.650000000001</v>
      </c>
      <c r="AG67" s="2">
        <f t="shared" si="31"/>
        <v>0</v>
      </c>
      <c r="AH67" s="2">
        <f t="shared" si="31"/>
        <v>27.580000000000005</v>
      </c>
      <c r="AI67" s="2">
        <f t="shared" si="31"/>
        <v>0</v>
      </c>
      <c r="AJ67" s="2">
        <f t="shared" si="31"/>
        <v>0</v>
      </c>
      <c r="AK67" s="2">
        <f t="shared" si="31"/>
        <v>11921.46</v>
      </c>
      <c r="AL67" s="2">
        <f t="shared" si="31"/>
        <v>1703.07</v>
      </c>
      <c r="AM67" s="2">
        <f t="shared" si="31"/>
        <v>0</v>
      </c>
      <c r="AN67" s="2">
        <f t="shared" si="31"/>
        <v>0</v>
      </c>
      <c r="AO67" s="2">
        <f t="shared" si="31"/>
        <v>0</v>
      </c>
      <c r="AP67" s="2">
        <f t="shared" si="31"/>
        <v>0</v>
      </c>
      <c r="AQ67" s="2">
        <f t="shared" si="31"/>
        <v>0</v>
      </c>
      <c r="AR67" s="2">
        <f t="shared" si="31"/>
        <v>31133.89</v>
      </c>
      <c r="AS67" s="2">
        <f t="shared" si="31"/>
        <v>0</v>
      </c>
      <c r="AT67" s="2">
        <f t="shared" si="31"/>
        <v>0</v>
      </c>
      <c r="AU67" s="2">
        <f t="shared" ref="AU67:BZ67" si="32">AU74</f>
        <v>31133.89</v>
      </c>
      <c r="AV67" s="2">
        <f t="shared" si="32"/>
        <v>433.4</v>
      </c>
      <c r="AW67" s="2">
        <f t="shared" si="32"/>
        <v>433.4</v>
      </c>
      <c r="AX67" s="2">
        <f t="shared" si="32"/>
        <v>0</v>
      </c>
      <c r="AY67" s="2">
        <f t="shared" si="32"/>
        <v>433.4</v>
      </c>
      <c r="AZ67" s="2">
        <f t="shared" si="32"/>
        <v>0</v>
      </c>
      <c r="BA67" s="2">
        <f t="shared" si="32"/>
        <v>0</v>
      </c>
      <c r="BB67" s="2">
        <f t="shared" si="32"/>
        <v>0</v>
      </c>
      <c r="BC67" s="2">
        <f t="shared" si="32"/>
        <v>0</v>
      </c>
      <c r="BD67" s="2">
        <f t="shared" si="32"/>
        <v>0</v>
      </c>
      <c r="BE67" s="2">
        <f t="shared" si="32"/>
        <v>0</v>
      </c>
      <c r="BF67" s="2">
        <f t="shared" si="32"/>
        <v>0</v>
      </c>
      <c r="BG67" s="2">
        <f t="shared" si="32"/>
        <v>0</v>
      </c>
      <c r="BH67" s="2">
        <f t="shared" si="32"/>
        <v>0</v>
      </c>
      <c r="BI67" s="2">
        <f t="shared" si="32"/>
        <v>0</v>
      </c>
      <c r="BJ67" s="2">
        <f t="shared" si="32"/>
        <v>0</v>
      </c>
      <c r="BK67" s="2">
        <f t="shared" si="32"/>
        <v>0</v>
      </c>
      <c r="BL67" s="2">
        <f t="shared" si="32"/>
        <v>0</v>
      </c>
      <c r="BM67" s="2">
        <f t="shared" si="32"/>
        <v>0</v>
      </c>
      <c r="BN67" s="2">
        <f t="shared" si="32"/>
        <v>0</v>
      </c>
      <c r="BO67" s="2">
        <f t="shared" si="32"/>
        <v>0</v>
      </c>
      <c r="BP67" s="2">
        <f t="shared" si="32"/>
        <v>0</v>
      </c>
      <c r="BQ67" s="2">
        <f t="shared" si="32"/>
        <v>0</v>
      </c>
      <c r="BR67" s="2">
        <f t="shared" si="32"/>
        <v>0</v>
      </c>
      <c r="BS67" s="2">
        <f t="shared" si="32"/>
        <v>0</v>
      </c>
      <c r="BT67" s="2">
        <f t="shared" si="32"/>
        <v>0</v>
      </c>
      <c r="BU67" s="2">
        <f t="shared" si="32"/>
        <v>0</v>
      </c>
      <c r="BV67" s="2">
        <f t="shared" si="32"/>
        <v>0</v>
      </c>
      <c r="BW67" s="2">
        <f t="shared" si="32"/>
        <v>0</v>
      </c>
      <c r="BX67" s="2">
        <f t="shared" si="32"/>
        <v>0</v>
      </c>
      <c r="BY67" s="2">
        <f t="shared" si="32"/>
        <v>0</v>
      </c>
      <c r="BZ67" s="2">
        <f t="shared" si="32"/>
        <v>0</v>
      </c>
      <c r="CA67" s="2">
        <f t="shared" ref="CA67:DF67" si="33">CA74</f>
        <v>31133.89</v>
      </c>
      <c r="CB67" s="2">
        <f t="shared" si="33"/>
        <v>0</v>
      </c>
      <c r="CC67" s="2">
        <f t="shared" si="33"/>
        <v>0</v>
      </c>
      <c r="CD67" s="2">
        <f t="shared" si="33"/>
        <v>31133.89</v>
      </c>
      <c r="CE67" s="2">
        <f t="shared" si="33"/>
        <v>433.4</v>
      </c>
      <c r="CF67" s="2">
        <f t="shared" si="33"/>
        <v>433.4</v>
      </c>
      <c r="CG67" s="2">
        <f t="shared" si="33"/>
        <v>0</v>
      </c>
      <c r="CH67" s="2">
        <f t="shared" si="33"/>
        <v>433.4</v>
      </c>
      <c r="CI67" s="2">
        <f t="shared" si="33"/>
        <v>0</v>
      </c>
      <c r="CJ67" s="2">
        <f t="shared" si="33"/>
        <v>0</v>
      </c>
      <c r="CK67" s="2">
        <f t="shared" si="33"/>
        <v>0</v>
      </c>
      <c r="CL67" s="2">
        <f t="shared" si="33"/>
        <v>0</v>
      </c>
      <c r="CM67" s="2">
        <f t="shared" si="33"/>
        <v>0</v>
      </c>
      <c r="CN67" s="2">
        <f t="shared" si="33"/>
        <v>0</v>
      </c>
      <c r="CO67" s="2">
        <f t="shared" si="33"/>
        <v>0</v>
      </c>
      <c r="CP67" s="2">
        <f t="shared" si="33"/>
        <v>0</v>
      </c>
      <c r="CQ67" s="2">
        <f t="shared" si="33"/>
        <v>0</v>
      </c>
      <c r="CR67" s="2">
        <f t="shared" si="33"/>
        <v>0</v>
      </c>
      <c r="CS67" s="2">
        <f t="shared" si="33"/>
        <v>0</v>
      </c>
      <c r="CT67" s="2">
        <f t="shared" si="33"/>
        <v>0</v>
      </c>
      <c r="CU67" s="2">
        <f t="shared" si="33"/>
        <v>0</v>
      </c>
      <c r="CV67" s="2">
        <f t="shared" si="33"/>
        <v>0</v>
      </c>
      <c r="CW67" s="2">
        <f t="shared" si="33"/>
        <v>0</v>
      </c>
      <c r="CX67" s="2">
        <f t="shared" si="33"/>
        <v>0</v>
      </c>
      <c r="CY67" s="2">
        <f t="shared" si="33"/>
        <v>0</v>
      </c>
      <c r="CZ67" s="2">
        <f t="shared" si="33"/>
        <v>0</v>
      </c>
      <c r="DA67" s="2">
        <f t="shared" si="33"/>
        <v>0</v>
      </c>
      <c r="DB67" s="2">
        <f t="shared" si="33"/>
        <v>0</v>
      </c>
      <c r="DC67" s="2">
        <f t="shared" si="33"/>
        <v>0</v>
      </c>
      <c r="DD67" s="2">
        <f t="shared" si="33"/>
        <v>0</v>
      </c>
      <c r="DE67" s="2">
        <f t="shared" si="33"/>
        <v>0</v>
      </c>
      <c r="DF67" s="2">
        <f t="shared" si="33"/>
        <v>0</v>
      </c>
      <c r="DG67" s="3">
        <f t="shared" ref="DG67:EL67" si="34">DG74</f>
        <v>0</v>
      </c>
      <c r="DH67" s="3">
        <f t="shared" si="34"/>
        <v>0</v>
      </c>
      <c r="DI67" s="3">
        <f t="shared" si="34"/>
        <v>0</v>
      </c>
      <c r="DJ67" s="3">
        <f t="shared" si="34"/>
        <v>0</v>
      </c>
      <c r="DK67" s="3">
        <f t="shared" si="34"/>
        <v>0</v>
      </c>
      <c r="DL67" s="3">
        <f t="shared" si="34"/>
        <v>0</v>
      </c>
      <c r="DM67" s="3">
        <f t="shared" si="34"/>
        <v>0</v>
      </c>
      <c r="DN67" s="3">
        <f t="shared" si="34"/>
        <v>0</v>
      </c>
      <c r="DO67" s="3">
        <f t="shared" si="34"/>
        <v>0</v>
      </c>
      <c r="DP67" s="3">
        <f t="shared" si="34"/>
        <v>0</v>
      </c>
      <c r="DQ67" s="3">
        <f t="shared" si="34"/>
        <v>0</v>
      </c>
      <c r="DR67" s="3">
        <f t="shared" si="34"/>
        <v>0</v>
      </c>
      <c r="DS67" s="3">
        <f t="shared" si="34"/>
        <v>0</v>
      </c>
      <c r="DT67" s="3">
        <f t="shared" si="34"/>
        <v>0</v>
      </c>
      <c r="DU67" s="3">
        <f t="shared" si="34"/>
        <v>0</v>
      </c>
      <c r="DV67" s="3">
        <f t="shared" si="34"/>
        <v>0</v>
      </c>
      <c r="DW67" s="3">
        <f t="shared" si="34"/>
        <v>0</v>
      </c>
      <c r="DX67" s="3">
        <f t="shared" si="34"/>
        <v>0</v>
      </c>
      <c r="DY67" s="3">
        <f t="shared" si="34"/>
        <v>0</v>
      </c>
      <c r="DZ67" s="3">
        <f t="shared" si="34"/>
        <v>0</v>
      </c>
      <c r="EA67" s="3">
        <f t="shared" si="34"/>
        <v>0</v>
      </c>
      <c r="EB67" s="3">
        <f t="shared" si="34"/>
        <v>0</v>
      </c>
      <c r="EC67" s="3">
        <f t="shared" si="34"/>
        <v>0</v>
      </c>
      <c r="ED67" s="3">
        <f t="shared" si="34"/>
        <v>0</v>
      </c>
      <c r="EE67" s="3">
        <f t="shared" si="34"/>
        <v>0</v>
      </c>
      <c r="EF67" s="3">
        <f t="shared" si="34"/>
        <v>0</v>
      </c>
      <c r="EG67" s="3">
        <f t="shared" si="34"/>
        <v>0</v>
      </c>
      <c r="EH67" s="3">
        <f t="shared" si="34"/>
        <v>0</v>
      </c>
      <c r="EI67" s="3">
        <f t="shared" si="34"/>
        <v>0</v>
      </c>
      <c r="EJ67" s="3">
        <f t="shared" si="34"/>
        <v>0</v>
      </c>
      <c r="EK67" s="3">
        <f t="shared" si="34"/>
        <v>0</v>
      </c>
      <c r="EL67" s="3">
        <f t="shared" si="34"/>
        <v>0</v>
      </c>
      <c r="EM67" s="3">
        <f t="shared" ref="EM67:FR67" si="35">EM74</f>
        <v>0</v>
      </c>
      <c r="EN67" s="3">
        <f t="shared" si="35"/>
        <v>0</v>
      </c>
      <c r="EO67" s="3">
        <f t="shared" si="35"/>
        <v>0</v>
      </c>
      <c r="EP67" s="3">
        <f t="shared" si="35"/>
        <v>0</v>
      </c>
      <c r="EQ67" s="3">
        <f t="shared" si="35"/>
        <v>0</v>
      </c>
      <c r="ER67" s="3">
        <f t="shared" si="35"/>
        <v>0</v>
      </c>
      <c r="ES67" s="3">
        <f t="shared" si="35"/>
        <v>0</v>
      </c>
      <c r="ET67" s="3">
        <f t="shared" si="35"/>
        <v>0</v>
      </c>
      <c r="EU67" s="3">
        <f t="shared" si="35"/>
        <v>0</v>
      </c>
      <c r="EV67" s="3">
        <f t="shared" si="35"/>
        <v>0</v>
      </c>
      <c r="EW67" s="3">
        <f t="shared" si="35"/>
        <v>0</v>
      </c>
      <c r="EX67" s="3">
        <f t="shared" si="35"/>
        <v>0</v>
      </c>
      <c r="EY67" s="3">
        <f t="shared" si="35"/>
        <v>0</v>
      </c>
      <c r="EZ67" s="3">
        <f t="shared" si="35"/>
        <v>0</v>
      </c>
      <c r="FA67" s="3">
        <f t="shared" si="35"/>
        <v>0</v>
      </c>
      <c r="FB67" s="3">
        <f t="shared" si="35"/>
        <v>0</v>
      </c>
      <c r="FC67" s="3">
        <f t="shared" si="35"/>
        <v>0</v>
      </c>
      <c r="FD67" s="3">
        <f t="shared" si="35"/>
        <v>0</v>
      </c>
      <c r="FE67" s="3">
        <f t="shared" si="35"/>
        <v>0</v>
      </c>
      <c r="FF67" s="3">
        <f t="shared" si="35"/>
        <v>0</v>
      </c>
      <c r="FG67" s="3">
        <f t="shared" si="35"/>
        <v>0</v>
      </c>
      <c r="FH67" s="3">
        <f t="shared" si="35"/>
        <v>0</v>
      </c>
      <c r="FI67" s="3">
        <f t="shared" si="35"/>
        <v>0</v>
      </c>
      <c r="FJ67" s="3">
        <f t="shared" si="35"/>
        <v>0</v>
      </c>
      <c r="FK67" s="3">
        <f t="shared" si="35"/>
        <v>0</v>
      </c>
      <c r="FL67" s="3">
        <f t="shared" si="35"/>
        <v>0</v>
      </c>
      <c r="FM67" s="3">
        <f t="shared" si="35"/>
        <v>0</v>
      </c>
      <c r="FN67" s="3">
        <f t="shared" si="35"/>
        <v>0</v>
      </c>
      <c r="FO67" s="3">
        <f t="shared" si="35"/>
        <v>0</v>
      </c>
      <c r="FP67" s="3">
        <f t="shared" si="35"/>
        <v>0</v>
      </c>
      <c r="FQ67" s="3">
        <f t="shared" si="35"/>
        <v>0</v>
      </c>
      <c r="FR67" s="3">
        <f t="shared" si="35"/>
        <v>0</v>
      </c>
      <c r="FS67" s="3">
        <f t="shared" ref="FS67:GX67" si="36">FS74</f>
        <v>0</v>
      </c>
      <c r="FT67" s="3">
        <f t="shared" si="36"/>
        <v>0</v>
      </c>
      <c r="FU67" s="3">
        <f t="shared" si="36"/>
        <v>0</v>
      </c>
      <c r="FV67" s="3">
        <f t="shared" si="36"/>
        <v>0</v>
      </c>
      <c r="FW67" s="3">
        <f t="shared" si="36"/>
        <v>0</v>
      </c>
      <c r="FX67" s="3">
        <f t="shared" si="36"/>
        <v>0</v>
      </c>
      <c r="FY67" s="3">
        <f t="shared" si="36"/>
        <v>0</v>
      </c>
      <c r="FZ67" s="3">
        <f t="shared" si="36"/>
        <v>0</v>
      </c>
      <c r="GA67" s="3">
        <f t="shared" si="36"/>
        <v>0</v>
      </c>
      <c r="GB67" s="3">
        <f t="shared" si="36"/>
        <v>0</v>
      </c>
      <c r="GC67" s="3">
        <f t="shared" si="36"/>
        <v>0</v>
      </c>
      <c r="GD67" s="3">
        <f t="shared" si="36"/>
        <v>0</v>
      </c>
      <c r="GE67" s="3">
        <f t="shared" si="36"/>
        <v>0</v>
      </c>
      <c r="GF67" s="3">
        <f t="shared" si="36"/>
        <v>0</v>
      </c>
      <c r="GG67" s="3">
        <f t="shared" si="36"/>
        <v>0</v>
      </c>
      <c r="GH67" s="3">
        <f t="shared" si="36"/>
        <v>0</v>
      </c>
      <c r="GI67" s="3">
        <f t="shared" si="36"/>
        <v>0</v>
      </c>
      <c r="GJ67" s="3">
        <f t="shared" si="36"/>
        <v>0</v>
      </c>
      <c r="GK67" s="3">
        <f t="shared" si="36"/>
        <v>0</v>
      </c>
      <c r="GL67" s="3">
        <f t="shared" si="36"/>
        <v>0</v>
      </c>
      <c r="GM67" s="3">
        <f t="shared" si="36"/>
        <v>0</v>
      </c>
      <c r="GN67" s="3">
        <f t="shared" si="36"/>
        <v>0</v>
      </c>
      <c r="GO67" s="3">
        <f t="shared" si="36"/>
        <v>0</v>
      </c>
      <c r="GP67" s="3">
        <f t="shared" si="36"/>
        <v>0</v>
      </c>
      <c r="GQ67" s="3">
        <f t="shared" si="36"/>
        <v>0</v>
      </c>
      <c r="GR67" s="3">
        <f t="shared" si="36"/>
        <v>0</v>
      </c>
      <c r="GS67" s="3">
        <f t="shared" si="36"/>
        <v>0</v>
      </c>
      <c r="GT67" s="3">
        <f t="shared" si="36"/>
        <v>0</v>
      </c>
      <c r="GU67" s="3">
        <f t="shared" si="36"/>
        <v>0</v>
      </c>
      <c r="GV67" s="3">
        <f t="shared" si="36"/>
        <v>0</v>
      </c>
      <c r="GW67" s="3">
        <f t="shared" si="36"/>
        <v>0</v>
      </c>
      <c r="GX67" s="3">
        <f t="shared" si="36"/>
        <v>0</v>
      </c>
    </row>
    <row r="69" spans="1:245" x14ac:dyDescent="0.2">
      <c r="A69">
        <v>17</v>
      </c>
      <c r="B69">
        <v>1</v>
      </c>
      <c r="D69">
        <f>ROW(EtalonRes!A7)</f>
        <v>7</v>
      </c>
      <c r="E69" t="s">
        <v>84</v>
      </c>
      <c r="F69" t="s">
        <v>19</v>
      </c>
      <c r="G69" t="s">
        <v>1101</v>
      </c>
      <c r="H69" t="s">
        <v>20</v>
      </c>
      <c r="I69">
        <f>ROUND(4+11+19+13+13+2+62+7,9)</f>
        <v>131</v>
      </c>
      <c r="J69">
        <v>0</v>
      </c>
      <c r="K69">
        <f>ROUND(4+11+19+13+13+2+62+7,9)</f>
        <v>131</v>
      </c>
      <c r="O69">
        <f>ROUND(CP69,2)</f>
        <v>11643.28</v>
      </c>
      <c r="P69">
        <f>ROUND(CQ69*I69,2)</f>
        <v>288.2</v>
      </c>
      <c r="Q69">
        <f>ROUND(CR69*I69,2)</f>
        <v>30.13</v>
      </c>
      <c r="R69">
        <f>ROUND(CS69*I69,2)</f>
        <v>0</v>
      </c>
      <c r="S69">
        <f>ROUND(CT69*I69,2)</f>
        <v>11324.95</v>
      </c>
      <c r="T69">
        <f>ROUND(CU69*I69,2)</f>
        <v>0</v>
      </c>
      <c r="U69">
        <f>CV69*I69</f>
        <v>18.340000000000003</v>
      </c>
      <c r="V69">
        <f>CW69*I69</f>
        <v>0</v>
      </c>
      <c r="W69">
        <f>ROUND(CX69*I69,2)</f>
        <v>0</v>
      </c>
      <c r="X69">
        <f t="shared" ref="X69:Y72" si="37">ROUND(CY69,2)</f>
        <v>7927.47</v>
      </c>
      <c r="Y69">
        <f t="shared" si="37"/>
        <v>1132.5</v>
      </c>
      <c r="AA69">
        <v>1472720848</v>
      </c>
      <c r="AB69">
        <f>ROUND((AC69+AD69+AF69),6)</f>
        <v>88.88</v>
      </c>
      <c r="AC69">
        <f>ROUND((ES69),6)</f>
        <v>2.2000000000000002</v>
      </c>
      <c r="AD69">
        <f>ROUND((((ET69)-(EU69))+AE69),6)</f>
        <v>0.23</v>
      </c>
      <c r="AE69">
        <f>ROUND((EU69),6)</f>
        <v>0</v>
      </c>
      <c r="AF69">
        <f>ROUND((EV69),6)</f>
        <v>86.45</v>
      </c>
      <c r="AG69">
        <f>ROUND((AP69),6)</f>
        <v>0</v>
      </c>
      <c r="AH69">
        <f>(EW69)</f>
        <v>0.14000000000000001</v>
      </c>
      <c r="AI69">
        <f>(EX69)</f>
        <v>0</v>
      </c>
      <c r="AJ69">
        <f>(AS69)</f>
        <v>0</v>
      </c>
      <c r="AK69">
        <v>88.88</v>
      </c>
      <c r="AL69">
        <v>2.2000000000000002</v>
      </c>
      <c r="AM69">
        <v>0.23</v>
      </c>
      <c r="AN69">
        <v>0</v>
      </c>
      <c r="AO69">
        <v>86.45</v>
      </c>
      <c r="AP69">
        <v>0</v>
      </c>
      <c r="AQ69">
        <v>0.14000000000000001</v>
      </c>
      <c r="AR69">
        <v>0</v>
      </c>
      <c r="AS69">
        <v>0</v>
      </c>
      <c r="AT69">
        <v>70</v>
      </c>
      <c r="AU69">
        <v>10</v>
      </c>
      <c r="AV69">
        <v>1</v>
      </c>
      <c r="AW69">
        <v>1</v>
      </c>
      <c r="AZ69">
        <v>1</v>
      </c>
      <c r="BA69">
        <v>1</v>
      </c>
      <c r="BB69">
        <v>1</v>
      </c>
      <c r="BC69">
        <v>1</v>
      </c>
      <c r="BD69" t="s">
        <v>3</v>
      </c>
      <c r="BE69" t="s">
        <v>3</v>
      </c>
      <c r="BF69" t="s">
        <v>3</v>
      </c>
      <c r="BG69" t="s">
        <v>3</v>
      </c>
      <c r="BH69">
        <v>0</v>
      </c>
      <c r="BI69">
        <v>4</v>
      </c>
      <c r="BJ69" t="s">
        <v>21</v>
      </c>
      <c r="BM69">
        <v>0</v>
      </c>
      <c r="BN69">
        <v>0</v>
      </c>
      <c r="BO69" t="s">
        <v>3</v>
      </c>
      <c r="BP69">
        <v>0</v>
      </c>
      <c r="BQ69">
        <v>1</v>
      </c>
      <c r="BR69">
        <v>0</v>
      </c>
      <c r="BS69">
        <v>1</v>
      </c>
      <c r="BT69">
        <v>1</v>
      </c>
      <c r="BU69">
        <v>1</v>
      </c>
      <c r="BV69">
        <v>1</v>
      </c>
      <c r="BW69">
        <v>1</v>
      </c>
      <c r="BX69">
        <v>1</v>
      </c>
      <c r="BY69" t="s">
        <v>3</v>
      </c>
      <c r="BZ69">
        <v>70</v>
      </c>
      <c r="CA69">
        <v>10</v>
      </c>
      <c r="CB69" t="s">
        <v>3</v>
      </c>
      <c r="CE69">
        <v>0</v>
      </c>
      <c r="CF69">
        <v>0</v>
      </c>
      <c r="CG69">
        <v>0</v>
      </c>
      <c r="CM69">
        <v>0</v>
      </c>
      <c r="CN69" t="s">
        <v>3</v>
      </c>
      <c r="CO69">
        <v>0</v>
      </c>
      <c r="CP69">
        <f>(P69+Q69+S69)</f>
        <v>11643.28</v>
      </c>
      <c r="CQ69">
        <f>(AC69*BC69*AW69)</f>
        <v>2.2000000000000002</v>
      </c>
      <c r="CR69">
        <f>((((ET69)*BB69-(EU69)*BS69)+AE69*BS69)*AV69)</f>
        <v>0.23</v>
      </c>
      <c r="CS69">
        <f>(AE69*BS69*AV69)</f>
        <v>0</v>
      </c>
      <c r="CT69">
        <f>(AF69*BA69*AV69)</f>
        <v>86.45</v>
      </c>
      <c r="CU69">
        <f>AG69</f>
        <v>0</v>
      </c>
      <c r="CV69">
        <f>(AH69*AV69)</f>
        <v>0.14000000000000001</v>
      </c>
      <c r="CW69">
        <f t="shared" ref="CW69:CX72" si="38">AI69</f>
        <v>0</v>
      </c>
      <c r="CX69">
        <f t="shared" si="38"/>
        <v>0</v>
      </c>
      <c r="CY69">
        <f>((S69*BZ69)/100)</f>
        <v>7927.4650000000001</v>
      </c>
      <c r="CZ69">
        <f>((S69*CA69)/100)</f>
        <v>1132.4949999999999</v>
      </c>
      <c r="DC69" t="s">
        <v>3</v>
      </c>
      <c r="DD69" t="s">
        <v>3</v>
      </c>
      <c r="DE69" t="s">
        <v>3</v>
      </c>
      <c r="DF69" t="s">
        <v>3</v>
      </c>
      <c r="DG69" t="s">
        <v>3</v>
      </c>
      <c r="DH69" t="s">
        <v>3</v>
      </c>
      <c r="DI69" t="s">
        <v>3</v>
      </c>
      <c r="DJ69" t="s">
        <v>3</v>
      </c>
      <c r="DK69" t="s">
        <v>3</v>
      </c>
      <c r="DL69" t="s">
        <v>3</v>
      </c>
      <c r="DM69" t="s">
        <v>3</v>
      </c>
      <c r="DN69">
        <v>0</v>
      </c>
      <c r="DO69">
        <v>0</v>
      </c>
      <c r="DP69">
        <v>1</v>
      </c>
      <c r="DQ69">
        <v>1</v>
      </c>
      <c r="DU69">
        <v>16987630</v>
      </c>
      <c r="DV69" t="s">
        <v>20</v>
      </c>
      <c r="DW69" t="s">
        <v>20</v>
      </c>
      <c r="DX69">
        <v>1</v>
      </c>
      <c r="DZ69" t="s">
        <v>3</v>
      </c>
      <c r="EA69" t="s">
        <v>3</v>
      </c>
      <c r="EB69" t="s">
        <v>3</v>
      </c>
      <c r="EC69" t="s">
        <v>3</v>
      </c>
      <c r="EE69">
        <v>1441815344</v>
      </c>
      <c r="EF69">
        <v>1</v>
      </c>
      <c r="EG69" t="s">
        <v>22</v>
      </c>
      <c r="EH69">
        <v>0</v>
      </c>
      <c r="EI69" t="s">
        <v>3</v>
      </c>
      <c r="EJ69">
        <v>4</v>
      </c>
      <c r="EK69">
        <v>0</v>
      </c>
      <c r="EL69" t="s">
        <v>23</v>
      </c>
      <c r="EM69" t="s">
        <v>24</v>
      </c>
      <c r="EO69" t="s">
        <v>3</v>
      </c>
      <c r="EQ69">
        <v>2097152</v>
      </c>
      <c r="ER69">
        <v>88.88</v>
      </c>
      <c r="ES69">
        <v>2.2000000000000002</v>
      </c>
      <c r="ET69">
        <v>0.23</v>
      </c>
      <c r="EU69">
        <v>0</v>
      </c>
      <c r="EV69">
        <v>86.45</v>
      </c>
      <c r="EW69">
        <v>0.14000000000000001</v>
      </c>
      <c r="EX69">
        <v>0</v>
      </c>
      <c r="EY69">
        <v>0</v>
      </c>
      <c r="FQ69">
        <v>0</v>
      </c>
      <c r="FR69">
        <f>ROUND(IF(BI69=3,GM69,0),2)</f>
        <v>0</v>
      </c>
      <c r="FS69">
        <v>0</v>
      </c>
      <c r="FX69">
        <v>70</v>
      </c>
      <c r="FY69">
        <v>10</v>
      </c>
      <c r="GA69" t="s">
        <v>3</v>
      </c>
      <c r="GD69">
        <v>0</v>
      </c>
      <c r="GF69">
        <v>-1418562795</v>
      </c>
      <c r="GG69">
        <v>2</v>
      </c>
      <c r="GH69">
        <v>1</v>
      </c>
      <c r="GI69">
        <v>-2</v>
      </c>
      <c r="GJ69">
        <v>0</v>
      </c>
      <c r="GK69">
        <f>ROUND(R69*(R12)/100,2)</f>
        <v>0</v>
      </c>
      <c r="GL69">
        <f>ROUND(IF(AND(BH69=3,BI69=3,FS69&lt;&gt;0),P69,0),2)</f>
        <v>0</v>
      </c>
      <c r="GM69">
        <f>ROUND(O69+X69+Y69+GK69,2)+GX69</f>
        <v>20703.25</v>
      </c>
      <c r="GN69">
        <f>IF(OR(BI69=0,BI69=1),GM69-GX69,0)</f>
        <v>0</v>
      </c>
      <c r="GO69">
        <f>IF(BI69=2,GM69-GX69,0)</f>
        <v>0</v>
      </c>
      <c r="GP69">
        <f>IF(BI69=4,GM69-GX69,0)</f>
        <v>20703.25</v>
      </c>
      <c r="GR69">
        <v>0</v>
      </c>
      <c r="GS69">
        <v>3</v>
      </c>
      <c r="GT69">
        <v>0</v>
      </c>
      <c r="GU69" t="s">
        <v>3</v>
      </c>
      <c r="GV69">
        <f>ROUND((GT69),6)</f>
        <v>0</v>
      </c>
      <c r="GW69">
        <v>1</v>
      </c>
      <c r="GX69">
        <f>ROUND(HC69*I69,2)</f>
        <v>0</v>
      </c>
      <c r="HA69">
        <v>0</v>
      </c>
      <c r="HB69">
        <v>0</v>
      </c>
      <c r="HC69">
        <f>GV69*GW69</f>
        <v>0</v>
      </c>
      <c r="HE69" t="s">
        <v>3</v>
      </c>
      <c r="HF69" t="s">
        <v>3</v>
      </c>
      <c r="HM69" t="s">
        <v>3</v>
      </c>
      <c r="HN69" t="s">
        <v>3</v>
      </c>
      <c r="HO69" t="s">
        <v>3</v>
      </c>
      <c r="HP69" t="s">
        <v>3</v>
      </c>
      <c r="HQ69" t="s">
        <v>3</v>
      </c>
      <c r="IK69">
        <v>0</v>
      </c>
    </row>
    <row r="70" spans="1:245" x14ac:dyDescent="0.2">
      <c r="A70">
        <v>17</v>
      </c>
      <c r="B70">
        <v>1</v>
      </c>
      <c r="D70">
        <f>ROW(EtalonRes!A8)</f>
        <v>8</v>
      </c>
      <c r="E70" t="s">
        <v>3</v>
      </c>
      <c r="F70" t="s">
        <v>25</v>
      </c>
      <c r="G70" t="s">
        <v>1102</v>
      </c>
      <c r="H70" t="s">
        <v>26</v>
      </c>
      <c r="I70">
        <f>ROUND((4+11+19+13+13+2+62+7)/10,9)</f>
        <v>13.1</v>
      </c>
      <c r="J70">
        <v>0</v>
      </c>
      <c r="K70">
        <f>ROUND((4+11+19+13+13+2+62+7)/10,9)</f>
        <v>13.1</v>
      </c>
      <c r="O70">
        <f>ROUND(CP70,2)</f>
        <v>8166.93</v>
      </c>
      <c r="P70">
        <f>ROUND(CQ70*I70,2)</f>
        <v>0</v>
      </c>
      <c r="Q70">
        <f>ROUND(CR70*I70,2)</f>
        <v>0</v>
      </c>
      <c r="R70">
        <f>ROUND(CS70*I70,2)</f>
        <v>0</v>
      </c>
      <c r="S70">
        <f>ROUND(CT70*I70,2)</f>
        <v>8166.93</v>
      </c>
      <c r="T70">
        <f>ROUND(CU70*I70,2)</f>
        <v>0</v>
      </c>
      <c r="U70">
        <f>CV70*I70</f>
        <v>16.113</v>
      </c>
      <c r="V70">
        <f>CW70*I70</f>
        <v>0</v>
      </c>
      <c r="W70">
        <f>ROUND(CX70*I70,2)</f>
        <v>0</v>
      </c>
      <c r="X70">
        <f t="shared" si="37"/>
        <v>5716.85</v>
      </c>
      <c r="Y70">
        <f t="shared" si="37"/>
        <v>816.69</v>
      </c>
      <c r="AA70">
        <v>-1</v>
      </c>
      <c r="AB70">
        <f>ROUND((AC70+AD70+AF70),6)</f>
        <v>623.42999999999995</v>
      </c>
      <c r="AC70">
        <f>ROUND(((ES70*3)),6)</f>
        <v>0</v>
      </c>
      <c r="AD70">
        <f>ROUND(((((ET70*3))-((EU70*3)))+AE70),6)</f>
        <v>0</v>
      </c>
      <c r="AE70">
        <f>ROUND(((EU70*3)),6)</f>
        <v>0</v>
      </c>
      <c r="AF70">
        <f>ROUND(((EV70*3)),6)</f>
        <v>623.42999999999995</v>
      </c>
      <c r="AG70">
        <f>ROUND((AP70),6)</f>
        <v>0</v>
      </c>
      <c r="AH70">
        <f>((EW70*3))</f>
        <v>1.23</v>
      </c>
      <c r="AI70">
        <f>((EX70*3))</f>
        <v>0</v>
      </c>
      <c r="AJ70">
        <f>(AS70)</f>
        <v>0</v>
      </c>
      <c r="AK70">
        <v>207.81</v>
      </c>
      <c r="AL70">
        <v>0</v>
      </c>
      <c r="AM70">
        <v>0</v>
      </c>
      <c r="AN70">
        <v>0</v>
      </c>
      <c r="AO70">
        <v>207.81</v>
      </c>
      <c r="AP70">
        <v>0</v>
      </c>
      <c r="AQ70">
        <v>0.41</v>
      </c>
      <c r="AR70">
        <v>0</v>
      </c>
      <c r="AS70">
        <v>0</v>
      </c>
      <c r="AT70">
        <v>70</v>
      </c>
      <c r="AU70">
        <v>10</v>
      </c>
      <c r="AV70">
        <v>1</v>
      </c>
      <c r="AW70">
        <v>1</v>
      </c>
      <c r="AZ70">
        <v>1</v>
      </c>
      <c r="BA70">
        <v>1</v>
      </c>
      <c r="BB70">
        <v>1</v>
      </c>
      <c r="BC70">
        <v>1</v>
      </c>
      <c r="BD70" t="s">
        <v>3</v>
      </c>
      <c r="BE70" t="s">
        <v>3</v>
      </c>
      <c r="BF70" t="s">
        <v>3</v>
      </c>
      <c r="BG70" t="s">
        <v>3</v>
      </c>
      <c r="BH70">
        <v>0</v>
      </c>
      <c r="BI70">
        <v>4</v>
      </c>
      <c r="BJ70" t="s">
        <v>27</v>
      </c>
      <c r="BM70">
        <v>0</v>
      </c>
      <c r="BN70">
        <v>0</v>
      </c>
      <c r="BO70" t="s">
        <v>3</v>
      </c>
      <c r="BP70">
        <v>0</v>
      </c>
      <c r="BQ70">
        <v>1</v>
      </c>
      <c r="BR70">
        <v>0</v>
      </c>
      <c r="BS70">
        <v>1</v>
      </c>
      <c r="BT70">
        <v>1</v>
      </c>
      <c r="BU70">
        <v>1</v>
      </c>
      <c r="BV70">
        <v>1</v>
      </c>
      <c r="BW70">
        <v>1</v>
      </c>
      <c r="BX70">
        <v>1</v>
      </c>
      <c r="BY70" t="s">
        <v>3</v>
      </c>
      <c r="BZ70">
        <v>70</v>
      </c>
      <c r="CA70">
        <v>10</v>
      </c>
      <c r="CB70" t="s">
        <v>3</v>
      </c>
      <c r="CE70">
        <v>0</v>
      </c>
      <c r="CF70">
        <v>0</v>
      </c>
      <c r="CG70">
        <v>0</v>
      </c>
      <c r="CM70">
        <v>0</v>
      </c>
      <c r="CN70" t="s">
        <v>3</v>
      </c>
      <c r="CO70">
        <v>0</v>
      </c>
      <c r="CP70">
        <f>(P70+Q70+S70)</f>
        <v>8166.93</v>
      </c>
      <c r="CQ70">
        <f>(AC70*BC70*AW70)</f>
        <v>0</v>
      </c>
      <c r="CR70">
        <f>(((((ET70*3))*BB70-((EU70*3))*BS70)+AE70*BS70)*AV70)</f>
        <v>0</v>
      </c>
      <c r="CS70">
        <f>(AE70*BS70*AV70)</f>
        <v>0</v>
      </c>
      <c r="CT70">
        <f>(AF70*BA70*AV70)</f>
        <v>623.42999999999995</v>
      </c>
      <c r="CU70">
        <f>AG70</f>
        <v>0</v>
      </c>
      <c r="CV70">
        <f>(AH70*AV70)</f>
        <v>1.23</v>
      </c>
      <c r="CW70">
        <f t="shared" si="38"/>
        <v>0</v>
      </c>
      <c r="CX70">
        <f t="shared" si="38"/>
        <v>0</v>
      </c>
      <c r="CY70">
        <f>((S70*BZ70)/100)</f>
        <v>5716.8509999999997</v>
      </c>
      <c r="CZ70">
        <f>((S70*CA70)/100)</f>
        <v>816.69299999999998</v>
      </c>
      <c r="DC70" t="s">
        <v>3</v>
      </c>
      <c r="DD70" t="s">
        <v>28</v>
      </c>
      <c r="DE70" t="s">
        <v>28</v>
      </c>
      <c r="DF70" t="s">
        <v>28</v>
      </c>
      <c r="DG70" t="s">
        <v>28</v>
      </c>
      <c r="DH70" t="s">
        <v>3</v>
      </c>
      <c r="DI70" t="s">
        <v>28</v>
      </c>
      <c r="DJ70" t="s">
        <v>28</v>
      </c>
      <c r="DK70" t="s">
        <v>3</v>
      </c>
      <c r="DL70" t="s">
        <v>3</v>
      </c>
      <c r="DM70" t="s">
        <v>3</v>
      </c>
      <c r="DN70">
        <v>0</v>
      </c>
      <c r="DO70">
        <v>0</v>
      </c>
      <c r="DP70">
        <v>1</v>
      </c>
      <c r="DQ70">
        <v>1</v>
      </c>
      <c r="DU70">
        <v>16987630</v>
      </c>
      <c r="DV70" t="s">
        <v>26</v>
      </c>
      <c r="DW70" t="s">
        <v>26</v>
      </c>
      <c r="DX70">
        <v>10</v>
      </c>
      <c r="DZ70" t="s">
        <v>3</v>
      </c>
      <c r="EA70" t="s">
        <v>3</v>
      </c>
      <c r="EB70" t="s">
        <v>3</v>
      </c>
      <c r="EC70" t="s">
        <v>3</v>
      </c>
      <c r="EE70">
        <v>1441815344</v>
      </c>
      <c r="EF70">
        <v>1</v>
      </c>
      <c r="EG70" t="s">
        <v>22</v>
      </c>
      <c r="EH70">
        <v>0</v>
      </c>
      <c r="EI70" t="s">
        <v>3</v>
      </c>
      <c r="EJ70">
        <v>4</v>
      </c>
      <c r="EK70">
        <v>0</v>
      </c>
      <c r="EL70" t="s">
        <v>23</v>
      </c>
      <c r="EM70" t="s">
        <v>24</v>
      </c>
      <c r="EO70" t="s">
        <v>3</v>
      </c>
      <c r="EQ70">
        <v>2098176</v>
      </c>
      <c r="ER70">
        <v>207.81</v>
      </c>
      <c r="ES70">
        <v>0</v>
      </c>
      <c r="ET70">
        <v>0</v>
      </c>
      <c r="EU70">
        <v>0</v>
      </c>
      <c r="EV70">
        <v>207.81</v>
      </c>
      <c r="EW70">
        <v>0.41</v>
      </c>
      <c r="EX70">
        <v>0</v>
      </c>
      <c r="EY70">
        <v>0</v>
      </c>
      <c r="FQ70">
        <v>0</v>
      </c>
      <c r="FR70">
        <f>ROUND(IF(BI70=3,GM70,0),2)</f>
        <v>0</v>
      </c>
      <c r="FS70">
        <v>0</v>
      </c>
      <c r="FX70">
        <v>70</v>
      </c>
      <c r="FY70">
        <v>10</v>
      </c>
      <c r="GA70" t="s">
        <v>3</v>
      </c>
      <c r="GD70">
        <v>0</v>
      </c>
      <c r="GF70">
        <v>1579224980</v>
      </c>
      <c r="GG70">
        <v>2</v>
      </c>
      <c r="GH70">
        <v>1</v>
      </c>
      <c r="GI70">
        <v>-2</v>
      </c>
      <c r="GJ70">
        <v>0</v>
      </c>
      <c r="GK70">
        <f>ROUND(R70*(R12)/100,2)</f>
        <v>0</v>
      </c>
      <c r="GL70">
        <f>ROUND(IF(AND(BH70=3,BI70=3,FS70&lt;&gt;0),P70,0),2)</f>
        <v>0</v>
      </c>
      <c r="GM70">
        <f>ROUND(O70+X70+Y70+GK70,2)+GX70</f>
        <v>14700.47</v>
      </c>
      <c r="GN70">
        <f>IF(OR(BI70=0,BI70=1),GM70-GX70,0)</f>
        <v>0</v>
      </c>
      <c r="GO70">
        <f>IF(BI70=2,GM70-GX70,0)</f>
        <v>0</v>
      </c>
      <c r="GP70">
        <f>IF(BI70=4,GM70-GX70,0)</f>
        <v>14700.47</v>
      </c>
      <c r="GR70">
        <v>0</v>
      </c>
      <c r="GS70">
        <v>3</v>
      </c>
      <c r="GT70">
        <v>0</v>
      </c>
      <c r="GU70" t="s">
        <v>3</v>
      </c>
      <c r="GV70">
        <f>ROUND((GT70),6)</f>
        <v>0</v>
      </c>
      <c r="GW70">
        <v>1</v>
      </c>
      <c r="GX70">
        <f>ROUND(HC70*I70,2)</f>
        <v>0</v>
      </c>
      <c r="HA70">
        <v>0</v>
      </c>
      <c r="HB70">
        <v>0</v>
      </c>
      <c r="HC70">
        <f>GV70*GW70</f>
        <v>0</v>
      </c>
      <c r="HE70" t="s">
        <v>3</v>
      </c>
      <c r="HF70" t="s">
        <v>3</v>
      </c>
      <c r="HM70" t="s">
        <v>3</v>
      </c>
      <c r="HN70" t="s">
        <v>3</v>
      </c>
      <c r="HO70" t="s">
        <v>3</v>
      </c>
      <c r="HP70" t="s">
        <v>3</v>
      </c>
      <c r="HQ70" t="s">
        <v>3</v>
      </c>
      <c r="IK70">
        <v>0</v>
      </c>
    </row>
    <row r="71" spans="1:245" x14ac:dyDescent="0.2">
      <c r="A71">
        <v>17</v>
      </c>
      <c r="B71">
        <v>1</v>
      </c>
      <c r="D71">
        <f>ROW(EtalonRes!A11)</f>
        <v>11</v>
      </c>
      <c r="E71" t="s">
        <v>85</v>
      </c>
      <c r="F71" t="s">
        <v>19</v>
      </c>
      <c r="G71" t="s">
        <v>1103</v>
      </c>
      <c r="H71" t="s">
        <v>20</v>
      </c>
      <c r="I71">
        <f>ROUND(2+19+7+3+2+33,9)</f>
        <v>66</v>
      </c>
      <c r="J71">
        <v>0</v>
      </c>
      <c r="K71">
        <f>ROUND(2+19+7+3+2+33,9)</f>
        <v>66</v>
      </c>
      <c r="O71">
        <f>ROUND(CP71,2)</f>
        <v>5866.08</v>
      </c>
      <c r="P71">
        <f>ROUND(CQ71*I71,2)</f>
        <v>145.19999999999999</v>
      </c>
      <c r="Q71">
        <f>ROUND(CR71*I71,2)</f>
        <v>15.18</v>
      </c>
      <c r="R71">
        <f>ROUND(CS71*I71,2)</f>
        <v>0</v>
      </c>
      <c r="S71">
        <f>ROUND(CT71*I71,2)</f>
        <v>5705.7</v>
      </c>
      <c r="T71">
        <f>ROUND(CU71*I71,2)</f>
        <v>0</v>
      </c>
      <c r="U71">
        <f>CV71*I71</f>
        <v>9.24</v>
      </c>
      <c r="V71">
        <f>CW71*I71</f>
        <v>0</v>
      </c>
      <c r="W71">
        <f>ROUND(CX71*I71,2)</f>
        <v>0</v>
      </c>
      <c r="X71">
        <f t="shared" si="37"/>
        <v>3993.99</v>
      </c>
      <c r="Y71">
        <f t="shared" si="37"/>
        <v>570.57000000000005</v>
      </c>
      <c r="AA71">
        <v>1472720848</v>
      </c>
      <c r="AB71">
        <f>ROUND((AC71+AD71+AF71),6)</f>
        <v>88.88</v>
      </c>
      <c r="AC71">
        <f>ROUND((ES71),6)</f>
        <v>2.2000000000000002</v>
      </c>
      <c r="AD71">
        <f>ROUND((((ET71)-(EU71))+AE71),6)</f>
        <v>0.23</v>
      </c>
      <c r="AE71">
        <f>ROUND((EU71),6)</f>
        <v>0</v>
      </c>
      <c r="AF71">
        <f>ROUND((EV71),6)</f>
        <v>86.45</v>
      </c>
      <c r="AG71">
        <f>ROUND((AP71),6)</f>
        <v>0</v>
      </c>
      <c r="AH71">
        <f>(EW71)</f>
        <v>0.14000000000000001</v>
      </c>
      <c r="AI71">
        <f>(EX71)</f>
        <v>0</v>
      </c>
      <c r="AJ71">
        <f>(AS71)</f>
        <v>0</v>
      </c>
      <c r="AK71">
        <v>88.88</v>
      </c>
      <c r="AL71">
        <v>2.2000000000000002</v>
      </c>
      <c r="AM71">
        <v>0.23</v>
      </c>
      <c r="AN71">
        <v>0</v>
      </c>
      <c r="AO71">
        <v>86.45</v>
      </c>
      <c r="AP71">
        <v>0</v>
      </c>
      <c r="AQ71">
        <v>0.14000000000000001</v>
      </c>
      <c r="AR71">
        <v>0</v>
      </c>
      <c r="AS71">
        <v>0</v>
      </c>
      <c r="AT71">
        <v>70</v>
      </c>
      <c r="AU71">
        <v>10</v>
      </c>
      <c r="AV71">
        <v>1</v>
      </c>
      <c r="AW71">
        <v>1</v>
      </c>
      <c r="AZ71">
        <v>1</v>
      </c>
      <c r="BA71">
        <v>1</v>
      </c>
      <c r="BB71">
        <v>1</v>
      </c>
      <c r="BC71">
        <v>1</v>
      </c>
      <c r="BD71" t="s">
        <v>3</v>
      </c>
      <c r="BE71" t="s">
        <v>3</v>
      </c>
      <c r="BF71" t="s">
        <v>3</v>
      </c>
      <c r="BG71" t="s">
        <v>3</v>
      </c>
      <c r="BH71">
        <v>0</v>
      </c>
      <c r="BI71">
        <v>4</v>
      </c>
      <c r="BJ71" t="s">
        <v>21</v>
      </c>
      <c r="BM71">
        <v>0</v>
      </c>
      <c r="BN71">
        <v>0</v>
      </c>
      <c r="BO71" t="s">
        <v>3</v>
      </c>
      <c r="BP71">
        <v>0</v>
      </c>
      <c r="BQ71">
        <v>1</v>
      </c>
      <c r="BR71">
        <v>0</v>
      </c>
      <c r="BS71">
        <v>1</v>
      </c>
      <c r="BT71">
        <v>1</v>
      </c>
      <c r="BU71">
        <v>1</v>
      </c>
      <c r="BV71">
        <v>1</v>
      </c>
      <c r="BW71">
        <v>1</v>
      </c>
      <c r="BX71">
        <v>1</v>
      </c>
      <c r="BY71" t="s">
        <v>3</v>
      </c>
      <c r="BZ71">
        <v>70</v>
      </c>
      <c r="CA71">
        <v>10</v>
      </c>
      <c r="CB71" t="s">
        <v>3</v>
      </c>
      <c r="CE71">
        <v>0</v>
      </c>
      <c r="CF71">
        <v>0</v>
      </c>
      <c r="CG71">
        <v>0</v>
      </c>
      <c r="CM71">
        <v>0</v>
      </c>
      <c r="CN71" t="s">
        <v>3</v>
      </c>
      <c r="CO71">
        <v>0</v>
      </c>
      <c r="CP71">
        <f>(P71+Q71+S71)</f>
        <v>5866.08</v>
      </c>
      <c r="CQ71">
        <f>(AC71*BC71*AW71)</f>
        <v>2.2000000000000002</v>
      </c>
      <c r="CR71">
        <f>((((ET71)*BB71-(EU71)*BS71)+AE71*BS71)*AV71)</f>
        <v>0.23</v>
      </c>
      <c r="CS71">
        <f>(AE71*BS71*AV71)</f>
        <v>0</v>
      </c>
      <c r="CT71">
        <f>(AF71*BA71*AV71)</f>
        <v>86.45</v>
      </c>
      <c r="CU71">
        <f>AG71</f>
        <v>0</v>
      </c>
      <c r="CV71">
        <f>(AH71*AV71)</f>
        <v>0.14000000000000001</v>
      </c>
      <c r="CW71">
        <f t="shared" si="38"/>
        <v>0</v>
      </c>
      <c r="CX71">
        <f t="shared" si="38"/>
        <v>0</v>
      </c>
      <c r="CY71">
        <f>((S71*BZ71)/100)</f>
        <v>3993.99</v>
      </c>
      <c r="CZ71">
        <f>((S71*CA71)/100)</f>
        <v>570.57000000000005</v>
      </c>
      <c r="DC71" t="s">
        <v>3</v>
      </c>
      <c r="DD71" t="s">
        <v>3</v>
      </c>
      <c r="DE71" t="s">
        <v>3</v>
      </c>
      <c r="DF71" t="s">
        <v>3</v>
      </c>
      <c r="DG71" t="s">
        <v>3</v>
      </c>
      <c r="DH71" t="s">
        <v>3</v>
      </c>
      <c r="DI71" t="s">
        <v>3</v>
      </c>
      <c r="DJ71" t="s">
        <v>3</v>
      </c>
      <c r="DK71" t="s">
        <v>3</v>
      </c>
      <c r="DL71" t="s">
        <v>3</v>
      </c>
      <c r="DM71" t="s">
        <v>3</v>
      </c>
      <c r="DN71">
        <v>0</v>
      </c>
      <c r="DO71">
        <v>0</v>
      </c>
      <c r="DP71">
        <v>1</v>
      </c>
      <c r="DQ71">
        <v>1</v>
      </c>
      <c r="DU71">
        <v>16987630</v>
      </c>
      <c r="DV71" t="s">
        <v>20</v>
      </c>
      <c r="DW71" t="s">
        <v>20</v>
      </c>
      <c r="DX71">
        <v>1</v>
      </c>
      <c r="DZ71" t="s">
        <v>3</v>
      </c>
      <c r="EA71" t="s">
        <v>3</v>
      </c>
      <c r="EB71" t="s">
        <v>3</v>
      </c>
      <c r="EC71" t="s">
        <v>3</v>
      </c>
      <c r="EE71">
        <v>1441815344</v>
      </c>
      <c r="EF71">
        <v>1</v>
      </c>
      <c r="EG71" t="s">
        <v>22</v>
      </c>
      <c r="EH71">
        <v>0</v>
      </c>
      <c r="EI71" t="s">
        <v>3</v>
      </c>
      <c r="EJ71">
        <v>4</v>
      </c>
      <c r="EK71">
        <v>0</v>
      </c>
      <c r="EL71" t="s">
        <v>23</v>
      </c>
      <c r="EM71" t="s">
        <v>24</v>
      </c>
      <c r="EO71" t="s">
        <v>3</v>
      </c>
      <c r="EQ71">
        <v>2097152</v>
      </c>
      <c r="ER71">
        <v>88.88</v>
      </c>
      <c r="ES71">
        <v>2.2000000000000002</v>
      </c>
      <c r="ET71">
        <v>0.23</v>
      </c>
      <c r="EU71">
        <v>0</v>
      </c>
      <c r="EV71">
        <v>86.45</v>
      </c>
      <c r="EW71">
        <v>0.14000000000000001</v>
      </c>
      <c r="EX71">
        <v>0</v>
      </c>
      <c r="EY71">
        <v>0</v>
      </c>
      <c r="FQ71">
        <v>0</v>
      </c>
      <c r="FR71">
        <f>ROUND(IF(BI71=3,GM71,0),2)</f>
        <v>0</v>
      </c>
      <c r="FS71">
        <v>0</v>
      </c>
      <c r="FX71">
        <v>70</v>
      </c>
      <c r="FY71">
        <v>10</v>
      </c>
      <c r="GA71" t="s">
        <v>3</v>
      </c>
      <c r="GD71">
        <v>0</v>
      </c>
      <c r="GF71">
        <v>738551108</v>
      </c>
      <c r="GG71">
        <v>2</v>
      </c>
      <c r="GH71">
        <v>1</v>
      </c>
      <c r="GI71">
        <v>-2</v>
      </c>
      <c r="GJ71">
        <v>0</v>
      </c>
      <c r="GK71">
        <f>ROUND(R71*(R12)/100,2)</f>
        <v>0</v>
      </c>
      <c r="GL71">
        <f>ROUND(IF(AND(BH71=3,BI71=3,FS71&lt;&gt;0),P71,0),2)</f>
        <v>0</v>
      </c>
      <c r="GM71">
        <f>ROUND(O71+X71+Y71+GK71,2)+GX71</f>
        <v>10430.64</v>
      </c>
      <c r="GN71">
        <f>IF(OR(BI71=0,BI71=1),GM71-GX71,0)</f>
        <v>0</v>
      </c>
      <c r="GO71">
        <f>IF(BI71=2,GM71-GX71,0)</f>
        <v>0</v>
      </c>
      <c r="GP71">
        <f>IF(BI71=4,GM71-GX71,0)</f>
        <v>10430.64</v>
      </c>
      <c r="GR71">
        <v>0</v>
      </c>
      <c r="GS71">
        <v>3</v>
      </c>
      <c r="GT71">
        <v>0</v>
      </c>
      <c r="GU71" t="s">
        <v>3</v>
      </c>
      <c r="GV71">
        <f>ROUND((GT71),6)</f>
        <v>0</v>
      </c>
      <c r="GW71">
        <v>1</v>
      </c>
      <c r="GX71">
        <f>ROUND(HC71*I71,2)</f>
        <v>0</v>
      </c>
      <c r="HA71">
        <v>0</v>
      </c>
      <c r="HB71">
        <v>0</v>
      </c>
      <c r="HC71">
        <f>GV71*GW71</f>
        <v>0</v>
      </c>
      <c r="HE71" t="s">
        <v>3</v>
      </c>
      <c r="HF71" t="s">
        <v>3</v>
      </c>
      <c r="HM71" t="s">
        <v>3</v>
      </c>
      <c r="HN71" t="s">
        <v>3</v>
      </c>
      <c r="HO71" t="s">
        <v>3</v>
      </c>
      <c r="HP71" t="s">
        <v>3</v>
      </c>
      <c r="HQ71" t="s">
        <v>3</v>
      </c>
      <c r="IK71">
        <v>0</v>
      </c>
    </row>
    <row r="72" spans="1:245" x14ac:dyDescent="0.2">
      <c r="A72">
        <v>17</v>
      </c>
      <c r="B72">
        <v>1</v>
      </c>
      <c r="D72">
        <f>ROW(EtalonRes!A12)</f>
        <v>12</v>
      </c>
      <c r="E72" t="s">
        <v>3</v>
      </c>
      <c r="F72" t="s">
        <v>25</v>
      </c>
      <c r="G72" t="s">
        <v>86</v>
      </c>
      <c r="H72" t="s">
        <v>26</v>
      </c>
      <c r="I72">
        <f>ROUND((2+19+7+3+2+33)/10,9)</f>
        <v>6.6</v>
      </c>
      <c r="J72">
        <v>0</v>
      </c>
      <c r="K72">
        <f>ROUND((2+19+7+3+2+33)/10,9)</f>
        <v>6.6</v>
      </c>
      <c r="O72">
        <f>ROUND(CP72,2)</f>
        <v>4114.6400000000003</v>
      </c>
      <c r="P72">
        <f>ROUND(CQ72*I72,2)</f>
        <v>0</v>
      </c>
      <c r="Q72">
        <f>ROUND(CR72*I72,2)</f>
        <v>0</v>
      </c>
      <c r="R72">
        <f>ROUND(CS72*I72,2)</f>
        <v>0</v>
      </c>
      <c r="S72">
        <f>ROUND(CT72*I72,2)</f>
        <v>4114.6400000000003</v>
      </c>
      <c r="T72">
        <f>ROUND(CU72*I72,2)</f>
        <v>0</v>
      </c>
      <c r="U72">
        <f>CV72*I72</f>
        <v>8.1180000000000003</v>
      </c>
      <c r="V72">
        <f>CW72*I72</f>
        <v>0</v>
      </c>
      <c r="W72">
        <f>ROUND(CX72*I72,2)</f>
        <v>0</v>
      </c>
      <c r="X72">
        <f t="shared" si="37"/>
        <v>2880.25</v>
      </c>
      <c r="Y72">
        <f t="shared" si="37"/>
        <v>411.46</v>
      </c>
      <c r="AA72">
        <v>-1</v>
      </c>
      <c r="AB72">
        <f>ROUND((AC72+AD72+AF72),6)</f>
        <v>623.42999999999995</v>
      </c>
      <c r="AC72">
        <f>ROUND(((ES72*3)),6)</f>
        <v>0</v>
      </c>
      <c r="AD72">
        <f>ROUND(((((ET72*3))-((EU72*3)))+AE72),6)</f>
        <v>0</v>
      </c>
      <c r="AE72">
        <f>ROUND(((EU72*3)),6)</f>
        <v>0</v>
      </c>
      <c r="AF72">
        <f>ROUND(((EV72*3)),6)</f>
        <v>623.42999999999995</v>
      </c>
      <c r="AG72">
        <f>ROUND((AP72),6)</f>
        <v>0</v>
      </c>
      <c r="AH72">
        <f>((EW72*3))</f>
        <v>1.23</v>
      </c>
      <c r="AI72">
        <f>((EX72*3))</f>
        <v>0</v>
      </c>
      <c r="AJ72">
        <f>(AS72)</f>
        <v>0</v>
      </c>
      <c r="AK72">
        <v>207.81</v>
      </c>
      <c r="AL72">
        <v>0</v>
      </c>
      <c r="AM72">
        <v>0</v>
      </c>
      <c r="AN72">
        <v>0</v>
      </c>
      <c r="AO72">
        <v>207.81</v>
      </c>
      <c r="AP72">
        <v>0</v>
      </c>
      <c r="AQ72">
        <v>0.41</v>
      </c>
      <c r="AR72">
        <v>0</v>
      </c>
      <c r="AS72">
        <v>0</v>
      </c>
      <c r="AT72">
        <v>70</v>
      </c>
      <c r="AU72">
        <v>10</v>
      </c>
      <c r="AV72">
        <v>1</v>
      </c>
      <c r="AW72">
        <v>1</v>
      </c>
      <c r="AZ72">
        <v>1</v>
      </c>
      <c r="BA72">
        <v>1</v>
      </c>
      <c r="BB72">
        <v>1</v>
      </c>
      <c r="BC72">
        <v>1</v>
      </c>
      <c r="BD72" t="s">
        <v>3</v>
      </c>
      <c r="BE72" t="s">
        <v>3</v>
      </c>
      <c r="BF72" t="s">
        <v>3</v>
      </c>
      <c r="BG72" t="s">
        <v>3</v>
      </c>
      <c r="BH72">
        <v>0</v>
      </c>
      <c r="BI72">
        <v>4</v>
      </c>
      <c r="BJ72" t="s">
        <v>27</v>
      </c>
      <c r="BM72">
        <v>0</v>
      </c>
      <c r="BN72">
        <v>0</v>
      </c>
      <c r="BO72" t="s">
        <v>3</v>
      </c>
      <c r="BP72">
        <v>0</v>
      </c>
      <c r="BQ72">
        <v>1</v>
      </c>
      <c r="BR72">
        <v>0</v>
      </c>
      <c r="BS72">
        <v>1</v>
      </c>
      <c r="BT72">
        <v>1</v>
      </c>
      <c r="BU72">
        <v>1</v>
      </c>
      <c r="BV72">
        <v>1</v>
      </c>
      <c r="BW72">
        <v>1</v>
      </c>
      <c r="BX72">
        <v>1</v>
      </c>
      <c r="BY72" t="s">
        <v>3</v>
      </c>
      <c r="BZ72">
        <v>70</v>
      </c>
      <c r="CA72">
        <v>10</v>
      </c>
      <c r="CB72" t="s">
        <v>3</v>
      </c>
      <c r="CE72">
        <v>0</v>
      </c>
      <c r="CF72">
        <v>0</v>
      </c>
      <c r="CG72">
        <v>0</v>
      </c>
      <c r="CM72">
        <v>0</v>
      </c>
      <c r="CN72" t="s">
        <v>3</v>
      </c>
      <c r="CO72">
        <v>0</v>
      </c>
      <c r="CP72">
        <f>(P72+Q72+S72)</f>
        <v>4114.6400000000003</v>
      </c>
      <c r="CQ72">
        <f>(AC72*BC72*AW72)</f>
        <v>0</v>
      </c>
      <c r="CR72">
        <f>(((((ET72*3))*BB72-((EU72*3))*BS72)+AE72*BS72)*AV72)</f>
        <v>0</v>
      </c>
      <c r="CS72">
        <f>(AE72*BS72*AV72)</f>
        <v>0</v>
      </c>
      <c r="CT72">
        <f>(AF72*BA72*AV72)</f>
        <v>623.42999999999995</v>
      </c>
      <c r="CU72">
        <f>AG72</f>
        <v>0</v>
      </c>
      <c r="CV72">
        <f>(AH72*AV72)</f>
        <v>1.23</v>
      </c>
      <c r="CW72">
        <f t="shared" si="38"/>
        <v>0</v>
      </c>
      <c r="CX72">
        <f t="shared" si="38"/>
        <v>0</v>
      </c>
      <c r="CY72">
        <f>((S72*BZ72)/100)</f>
        <v>2880.2480000000005</v>
      </c>
      <c r="CZ72">
        <f>((S72*CA72)/100)</f>
        <v>411.464</v>
      </c>
      <c r="DC72" t="s">
        <v>3</v>
      </c>
      <c r="DD72" t="s">
        <v>28</v>
      </c>
      <c r="DE72" t="s">
        <v>28</v>
      </c>
      <c r="DF72" t="s">
        <v>28</v>
      </c>
      <c r="DG72" t="s">
        <v>28</v>
      </c>
      <c r="DH72" t="s">
        <v>3</v>
      </c>
      <c r="DI72" t="s">
        <v>28</v>
      </c>
      <c r="DJ72" t="s">
        <v>28</v>
      </c>
      <c r="DK72" t="s">
        <v>3</v>
      </c>
      <c r="DL72" t="s">
        <v>3</v>
      </c>
      <c r="DM72" t="s">
        <v>3</v>
      </c>
      <c r="DN72">
        <v>0</v>
      </c>
      <c r="DO72">
        <v>0</v>
      </c>
      <c r="DP72">
        <v>1</v>
      </c>
      <c r="DQ72">
        <v>1</v>
      </c>
      <c r="DU72">
        <v>16987630</v>
      </c>
      <c r="DV72" t="s">
        <v>26</v>
      </c>
      <c r="DW72" t="s">
        <v>26</v>
      </c>
      <c r="DX72">
        <v>10</v>
      </c>
      <c r="DZ72" t="s">
        <v>3</v>
      </c>
      <c r="EA72" t="s">
        <v>3</v>
      </c>
      <c r="EB72" t="s">
        <v>3</v>
      </c>
      <c r="EC72" t="s">
        <v>3</v>
      </c>
      <c r="EE72">
        <v>1441815344</v>
      </c>
      <c r="EF72">
        <v>1</v>
      </c>
      <c r="EG72" t="s">
        <v>22</v>
      </c>
      <c r="EH72">
        <v>0</v>
      </c>
      <c r="EI72" t="s">
        <v>3</v>
      </c>
      <c r="EJ72">
        <v>4</v>
      </c>
      <c r="EK72">
        <v>0</v>
      </c>
      <c r="EL72" t="s">
        <v>23</v>
      </c>
      <c r="EM72" t="s">
        <v>24</v>
      </c>
      <c r="EO72" t="s">
        <v>3</v>
      </c>
      <c r="EQ72">
        <v>2098176</v>
      </c>
      <c r="ER72">
        <v>207.81</v>
      </c>
      <c r="ES72">
        <v>0</v>
      </c>
      <c r="ET72">
        <v>0</v>
      </c>
      <c r="EU72">
        <v>0</v>
      </c>
      <c r="EV72">
        <v>207.81</v>
      </c>
      <c r="EW72">
        <v>0.41</v>
      </c>
      <c r="EX72">
        <v>0</v>
      </c>
      <c r="EY72">
        <v>0</v>
      </c>
      <c r="FQ72">
        <v>0</v>
      </c>
      <c r="FR72">
        <f>ROUND(IF(BI72=3,GM72,0),2)</f>
        <v>0</v>
      </c>
      <c r="FS72">
        <v>0</v>
      </c>
      <c r="FX72">
        <v>70</v>
      </c>
      <c r="FY72">
        <v>10</v>
      </c>
      <c r="GA72" t="s">
        <v>3</v>
      </c>
      <c r="GD72">
        <v>0</v>
      </c>
      <c r="GF72">
        <v>-985683918</v>
      </c>
      <c r="GG72">
        <v>2</v>
      </c>
      <c r="GH72">
        <v>1</v>
      </c>
      <c r="GI72">
        <v>-2</v>
      </c>
      <c r="GJ72">
        <v>0</v>
      </c>
      <c r="GK72">
        <f>ROUND(R72*(R12)/100,2)</f>
        <v>0</v>
      </c>
      <c r="GL72">
        <f>ROUND(IF(AND(BH72=3,BI72=3,FS72&lt;&gt;0),P72,0),2)</f>
        <v>0</v>
      </c>
      <c r="GM72">
        <f>ROUND(O72+X72+Y72+GK72,2)+GX72</f>
        <v>7406.35</v>
      </c>
      <c r="GN72">
        <f>IF(OR(BI72=0,BI72=1),GM72-GX72,0)</f>
        <v>0</v>
      </c>
      <c r="GO72">
        <f>IF(BI72=2,GM72-GX72,0)</f>
        <v>0</v>
      </c>
      <c r="GP72">
        <f>IF(BI72=4,GM72-GX72,0)</f>
        <v>7406.35</v>
      </c>
      <c r="GR72">
        <v>0</v>
      </c>
      <c r="GS72">
        <v>3</v>
      </c>
      <c r="GT72">
        <v>0</v>
      </c>
      <c r="GU72" t="s">
        <v>3</v>
      </c>
      <c r="GV72">
        <f>ROUND((GT72),6)</f>
        <v>0</v>
      </c>
      <c r="GW72">
        <v>1</v>
      </c>
      <c r="GX72">
        <f>ROUND(HC72*I72,2)</f>
        <v>0</v>
      </c>
      <c r="HA72">
        <v>0</v>
      </c>
      <c r="HB72">
        <v>0</v>
      </c>
      <c r="HC72">
        <f>GV72*GW72</f>
        <v>0</v>
      </c>
      <c r="HE72" t="s">
        <v>3</v>
      </c>
      <c r="HF72" t="s">
        <v>3</v>
      </c>
      <c r="HM72" t="s">
        <v>3</v>
      </c>
      <c r="HN72" t="s">
        <v>3</v>
      </c>
      <c r="HO72" t="s">
        <v>3</v>
      </c>
      <c r="HP72" t="s">
        <v>3</v>
      </c>
      <c r="HQ72" t="s">
        <v>3</v>
      </c>
      <c r="IK72">
        <v>0</v>
      </c>
    </row>
    <row r="74" spans="1:245" x14ac:dyDescent="0.2">
      <c r="A74" s="2">
        <v>51</v>
      </c>
      <c r="B74" s="2">
        <f>B65</f>
        <v>1</v>
      </c>
      <c r="C74" s="2">
        <f>A65</f>
        <v>5</v>
      </c>
      <c r="D74" s="2">
        <f>ROW(A65)</f>
        <v>65</v>
      </c>
      <c r="E74" s="2"/>
      <c r="F74" s="2" t="str">
        <f>IF(F65&lt;&gt;"",F65,"")</f>
        <v>Новый подраздел</v>
      </c>
      <c r="G74" s="2" t="str">
        <f>IF(G65&lt;&gt;"",G65,"")</f>
        <v>Отопление 2</v>
      </c>
      <c r="H74" s="2">
        <v>0</v>
      </c>
      <c r="I74" s="2"/>
      <c r="J74" s="2"/>
      <c r="K74" s="2"/>
      <c r="L74" s="2"/>
      <c r="M74" s="2"/>
      <c r="N74" s="2"/>
      <c r="O74" s="2">
        <f t="shared" ref="O74:T74" si="39">ROUND(AB74,2)</f>
        <v>17509.36</v>
      </c>
      <c r="P74" s="2">
        <f t="shared" si="39"/>
        <v>433.4</v>
      </c>
      <c r="Q74" s="2">
        <f t="shared" si="39"/>
        <v>45.31</v>
      </c>
      <c r="R74" s="2">
        <f t="shared" si="39"/>
        <v>0</v>
      </c>
      <c r="S74" s="2">
        <f t="shared" si="39"/>
        <v>17030.650000000001</v>
      </c>
      <c r="T74" s="2">
        <f t="shared" si="39"/>
        <v>0</v>
      </c>
      <c r="U74" s="2">
        <f>AH74</f>
        <v>27.580000000000005</v>
      </c>
      <c r="V74" s="2">
        <f>AI74</f>
        <v>0</v>
      </c>
      <c r="W74" s="2">
        <f>ROUND(AJ74,2)</f>
        <v>0</v>
      </c>
      <c r="X74" s="2">
        <f>ROUND(AK74,2)</f>
        <v>11921.46</v>
      </c>
      <c r="Y74" s="2">
        <f>ROUND(AL74,2)</f>
        <v>1703.07</v>
      </c>
      <c r="Z74" s="2"/>
      <c r="AA74" s="2"/>
      <c r="AB74" s="2">
        <f>ROUND(SUMIF(AA69:AA72,"=1472720848",O69:O72),2)</f>
        <v>17509.36</v>
      </c>
      <c r="AC74" s="2">
        <f>ROUND(SUMIF(AA69:AA72,"=1472720848",P69:P72),2)</f>
        <v>433.4</v>
      </c>
      <c r="AD74" s="2">
        <f>ROUND(SUMIF(AA69:AA72,"=1472720848",Q69:Q72),2)</f>
        <v>45.31</v>
      </c>
      <c r="AE74" s="2">
        <f>ROUND(SUMIF(AA69:AA72,"=1472720848",R69:R72),2)</f>
        <v>0</v>
      </c>
      <c r="AF74" s="2">
        <f>ROUND(SUMIF(AA69:AA72,"=1472720848",S69:S72),2)</f>
        <v>17030.650000000001</v>
      </c>
      <c r="AG74" s="2">
        <f>ROUND(SUMIF(AA69:AA72,"=1472720848",T69:T72),2)</f>
        <v>0</v>
      </c>
      <c r="AH74" s="2">
        <f>SUMIF(AA69:AA72,"=1472720848",U69:U72)</f>
        <v>27.580000000000005</v>
      </c>
      <c r="AI74" s="2">
        <f>SUMIF(AA69:AA72,"=1472720848",V69:V72)</f>
        <v>0</v>
      </c>
      <c r="AJ74" s="2">
        <f>ROUND(SUMIF(AA69:AA72,"=1472720848",W69:W72),2)</f>
        <v>0</v>
      </c>
      <c r="AK74" s="2">
        <f>ROUND(SUMIF(AA69:AA72,"=1472720848",X69:X72),2)</f>
        <v>11921.46</v>
      </c>
      <c r="AL74" s="2">
        <f>ROUND(SUMIF(AA69:AA72,"=1472720848",Y69:Y72),2)</f>
        <v>1703.07</v>
      </c>
      <c r="AM74" s="2"/>
      <c r="AN74" s="2"/>
      <c r="AO74" s="2">
        <f t="shared" ref="AO74:BD74" si="40">ROUND(BX74,2)</f>
        <v>0</v>
      </c>
      <c r="AP74" s="2">
        <f t="shared" si="40"/>
        <v>0</v>
      </c>
      <c r="AQ74" s="2">
        <f t="shared" si="40"/>
        <v>0</v>
      </c>
      <c r="AR74" s="2">
        <f t="shared" si="40"/>
        <v>31133.89</v>
      </c>
      <c r="AS74" s="2">
        <f t="shared" si="40"/>
        <v>0</v>
      </c>
      <c r="AT74" s="2">
        <f t="shared" si="40"/>
        <v>0</v>
      </c>
      <c r="AU74" s="2">
        <f t="shared" si="40"/>
        <v>31133.89</v>
      </c>
      <c r="AV74" s="2">
        <f t="shared" si="40"/>
        <v>433.4</v>
      </c>
      <c r="AW74" s="2">
        <f t="shared" si="40"/>
        <v>433.4</v>
      </c>
      <c r="AX74" s="2">
        <f t="shared" si="40"/>
        <v>0</v>
      </c>
      <c r="AY74" s="2">
        <f t="shared" si="40"/>
        <v>433.4</v>
      </c>
      <c r="AZ74" s="2">
        <f t="shared" si="40"/>
        <v>0</v>
      </c>
      <c r="BA74" s="2">
        <f t="shared" si="40"/>
        <v>0</v>
      </c>
      <c r="BB74" s="2">
        <f t="shared" si="40"/>
        <v>0</v>
      </c>
      <c r="BC74" s="2">
        <f t="shared" si="40"/>
        <v>0</v>
      </c>
      <c r="BD74" s="2">
        <f t="shared" si="40"/>
        <v>0</v>
      </c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>
        <f>ROUND(SUMIF(AA69:AA72,"=1472720848",FQ69:FQ72),2)</f>
        <v>0</v>
      </c>
      <c r="BY74" s="2">
        <f>ROUND(SUMIF(AA69:AA72,"=1472720848",FR69:FR72),2)</f>
        <v>0</v>
      </c>
      <c r="BZ74" s="2">
        <f>ROUND(SUMIF(AA69:AA72,"=1472720848",GL69:GL72),2)</f>
        <v>0</v>
      </c>
      <c r="CA74" s="2">
        <f>ROUND(SUMIF(AA69:AA72,"=1472720848",GM69:GM72),2)</f>
        <v>31133.89</v>
      </c>
      <c r="CB74" s="2">
        <f>ROUND(SUMIF(AA69:AA72,"=1472720848",GN69:GN72),2)</f>
        <v>0</v>
      </c>
      <c r="CC74" s="2">
        <f>ROUND(SUMIF(AA69:AA72,"=1472720848",GO69:GO72),2)</f>
        <v>0</v>
      </c>
      <c r="CD74" s="2">
        <f>ROUND(SUMIF(AA69:AA72,"=1472720848",GP69:GP72),2)</f>
        <v>31133.89</v>
      </c>
      <c r="CE74" s="2">
        <f>AC74-BX74</f>
        <v>433.4</v>
      </c>
      <c r="CF74" s="2">
        <f>AC74-BY74</f>
        <v>433.4</v>
      </c>
      <c r="CG74" s="2">
        <f>BX74-BZ74</f>
        <v>0</v>
      </c>
      <c r="CH74" s="2">
        <f>AC74-BX74-BY74+BZ74</f>
        <v>433.4</v>
      </c>
      <c r="CI74" s="2">
        <f>BY74-BZ74</f>
        <v>0</v>
      </c>
      <c r="CJ74" s="2">
        <f>ROUND(SUMIF(AA69:AA72,"=1472720848",GX69:GX72),2)</f>
        <v>0</v>
      </c>
      <c r="CK74" s="2">
        <f>ROUND(SUMIF(AA69:AA72,"=1472720848",GY69:GY72),2)</f>
        <v>0</v>
      </c>
      <c r="CL74" s="2">
        <f>ROUND(SUMIF(AA69:AA72,"=1472720848",GZ69:GZ72),2)</f>
        <v>0</v>
      </c>
      <c r="CM74" s="2">
        <f>ROUND(SUMIF(AA69:AA72,"=1472720848",HD69:HD72),2)</f>
        <v>0</v>
      </c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>
        <v>0</v>
      </c>
    </row>
    <row r="76" spans="1:245" x14ac:dyDescent="0.2">
      <c r="A76" s="4">
        <v>50</v>
      </c>
      <c r="B76" s="4">
        <v>0</v>
      </c>
      <c r="C76" s="4">
        <v>0</v>
      </c>
      <c r="D76" s="4">
        <v>1</v>
      </c>
      <c r="E76" s="4">
        <v>201</v>
      </c>
      <c r="F76" s="4">
        <f>ROUND(Source!O74,O76)</f>
        <v>17509.36</v>
      </c>
      <c r="G76" s="4" t="s">
        <v>29</v>
      </c>
      <c r="H76" s="4" t="s">
        <v>30</v>
      </c>
      <c r="I76" s="4"/>
      <c r="J76" s="4"/>
      <c r="K76" s="4">
        <v>201</v>
      </c>
      <c r="L76" s="4">
        <v>1</v>
      </c>
      <c r="M76" s="4">
        <v>3</v>
      </c>
      <c r="N76" s="4" t="s">
        <v>3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 x14ac:dyDescent="0.2">
      <c r="A77" s="4">
        <v>50</v>
      </c>
      <c r="B77" s="4">
        <v>0</v>
      </c>
      <c r="C77" s="4">
        <v>0</v>
      </c>
      <c r="D77" s="4">
        <v>1</v>
      </c>
      <c r="E77" s="4">
        <v>202</v>
      </c>
      <c r="F77" s="4">
        <f>ROUND(Source!P74,O77)</f>
        <v>433.4</v>
      </c>
      <c r="G77" s="4" t="s">
        <v>31</v>
      </c>
      <c r="H77" s="4" t="s">
        <v>32</v>
      </c>
      <c r="I77" s="4"/>
      <c r="J77" s="4"/>
      <c r="K77" s="4">
        <v>202</v>
      </c>
      <c r="L77" s="4">
        <v>2</v>
      </c>
      <c r="M77" s="4">
        <v>3</v>
      </c>
      <c r="N77" s="4" t="s">
        <v>3</v>
      </c>
      <c r="O77" s="4">
        <v>2</v>
      </c>
      <c r="P77" s="4"/>
      <c r="Q77" s="4"/>
      <c r="R77" s="4"/>
      <c r="S77" s="4"/>
      <c r="T77" s="4"/>
      <c r="U77" s="4"/>
      <c r="V77" s="4"/>
      <c r="W77" s="4">
        <v>0</v>
      </c>
      <c r="X77" s="4">
        <v>1</v>
      </c>
      <c r="Y77" s="4">
        <v>0</v>
      </c>
      <c r="Z77" s="4"/>
      <c r="AA77" s="4"/>
      <c r="AB77" s="4"/>
    </row>
    <row r="78" spans="1:245" x14ac:dyDescent="0.2">
      <c r="A78" s="4">
        <v>50</v>
      </c>
      <c r="B78" s="4">
        <v>0</v>
      </c>
      <c r="C78" s="4">
        <v>0</v>
      </c>
      <c r="D78" s="4">
        <v>1</v>
      </c>
      <c r="E78" s="4">
        <v>222</v>
      </c>
      <c r="F78" s="4">
        <f>ROUND(Source!AO74,O78)</f>
        <v>0</v>
      </c>
      <c r="G78" s="4" t="s">
        <v>33</v>
      </c>
      <c r="H78" s="4" t="s">
        <v>34</v>
      </c>
      <c r="I78" s="4"/>
      <c r="J78" s="4"/>
      <c r="K78" s="4">
        <v>222</v>
      </c>
      <c r="L78" s="4">
        <v>3</v>
      </c>
      <c r="M78" s="4">
        <v>3</v>
      </c>
      <c r="N78" s="4" t="s">
        <v>3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 x14ac:dyDescent="0.2">
      <c r="A79" s="4">
        <v>50</v>
      </c>
      <c r="B79" s="4">
        <v>0</v>
      </c>
      <c r="C79" s="4">
        <v>0</v>
      </c>
      <c r="D79" s="4">
        <v>1</v>
      </c>
      <c r="E79" s="4">
        <v>225</v>
      </c>
      <c r="F79" s="4">
        <f>ROUND(Source!AV74,O79)</f>
        <v>433.4</v>
      </c>
      <c r="G79" s="4" t="s">
        <v>35</v>
      </c>
      <c r="H79" s="4" t="s">
        <v>36</v>
      </c>
      <c r="I79" s="4"/>
      <c r="J79" s="4"/>
      <c r="K79" s="4">
        <v>225</v>
      </c>
      <c r="L79" s="4">
        <v>4</v>
      </c>
      <c r="M79" s="4">
        <v>3</v>
      </c>
      <c r="N79" s="4" t="s">
        <v>3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 x14ac:dyDescent="0.2">
      <c r="A80" s="4">
        <v>50</v>
      </c>
      <c r="B80" s="4">
        <v>0</v>
      </c>
      <c r="C80" s="4">
        <v>0</v>
      </c>
      <c r="D80" s="4">
        <v>1</v>
      </c>
      <c r="E80" s="4">
        <v>226</v>
      </c>
      <c r="F80" s="4">
        <f>ROUND(Source!AW74,O80)</f>
        <v>433.4</v>
      </c>
      <c r="G80" s="4" t="s">
        <v>37</v>
      </c>
      <c r="H80" s="4" t="s">
        <v>38</v>
      </c>
      <c r="I80" s="4"/>
      <c r="J80" s="4"/>
      <c r="K80" s="4">
        <v>226</v>
      </c>
      <c r="L80" s="4">
        <v>5</v>
      </c>
      <c r="M80" s="4">
        <v>3</v>
      </c>
      <c r="N80" s="4" t="s">
        <v>3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 x14ac:dyDescent="0.2">
      <c r="A81" s="4">
        <v>50</v>
      </c>
      <c r="B81" s="4">
        <v>0</v>
      </c>
      <c r="C81" s="4">
        <v>0</v>
      </c>
      <c r="D81" s="4">
        <v>1</v>
      </c>
      <c r="E81" s="4">
        <v>227</v>
      </c>
      <c r="F81" s="4">
        <f>ROUND(Source!AX74,O81)</f>
        <v>0</v>
      </c>
      <c r="G81" s="4" t="s">
        <v>39</v>
      </c>
      <c r="H81" s="4" t="s">
        <v>40</v>
      </c>
      <c r="I81" s="4"/>
      <c r="J81" s="4"/>
      <c r="K81" s="4">
        <v>227</v>
      </c>
      <c r="L81" s="4">
        <v>6</v>
      </c>
      <c r="M81" s="4">
        <v>3</v>
      </c>
      <c r="N81" s="4" t="s">
        <v>3</v>
      </c>
      <c r="O81" s="4">
        <v>2</v>
      </c>
      <c r="P81" s="4"/>
      <c r="Q81" s="4"/>
      <c r="R81" s="4"/>
      <c r="S81" s="4"/>
      <c r="T81" s="4"/>
      <c r="U81" s="4"/>
      <c r="V81" s="4"/>
      <c r="W81" s="4">
        <v>0</v>
      </c>
      <c r="X81" s="4">
        <v>1</v>
      </c>
      <c r="Y81" s="4">
        <v>0</v>
      </c>
      <c r="Z81" s="4"/>
      <c r="AA81" s="4"/>
      <c r="AB81" s="4"/>
    </row>
    <row r="82" spans="1:28" x14ac:dyDescent="0.2">
      <c r="A82" s="4">
        <v>50</v>
      </c>
      <c r="B82" s="4">
        <v>0</v>
      </c>
      <c r="C82" s="4">
        <v>0</v>
      </c>
      <c r="D82" s="4">
        <v>1</v>
      </c>
      <c r="E82" s="4">
        <v>228</v>
      </c>
      <c r="F82" s="4">
        <f>ROUND(Source!AY74,O82)</f>
        <v>433.4</v>
      </c>
      <c r="G82" s="4" t="s">
        <v>41</v>
      </c>
      <c r="H82" s="4" t="s">
        <v>42</v>
      </c>
      <c r="I82" s="4"/>
      <c r="J82" s="4"/>
      <c r="K82" s="4">
        <v>228</v>
      </c>
      <c r="L82" s="4">
        <v>7</v>
      </c>
      <c r="M82" s="4">
        <v>3</v>
      </c>
      <c r="N82" s="4" t="s">
        <v>3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 x14ac:dyDescent="0.2">
      <c r="A83" s="4">
        <v>50</v>
      </c>
      <c r="B83" s="4">
        <v>0</v>
      </c>
      <c r="C83" s="4">
        <v>0</v>
      </c>
      <c r="D83" s="4">
        <v>1</v>
      </c>
      <c r="E83" s="4">
        <v>216</v>
      </c>
      <c r="F83" s="4">
        <f>ROUND(Source!AP74,O83)</f>
        <v>0</v>
      </c>
      <c r="G83" s="4" t="s">
        <v>43</v>
      </c>
      <c r="H83" s="4" t="s">
        <v>44</v>
      </c>
      <c r="I83" s="4"/>
      <c r="J83" s="4"/>
      <c r="K83" s="4">
        <v>216</v>
      </c>
      <c r="L83" s="4">
        <v>8</v>
      </c>
      <c r="M83" s="4">
        <v>3</v>
      </c>
      <c r="N83" s="4" t="s">
        <v>3</v>
      </c>
      <c r="O83" s="4">
        <v>2</v>
      </c>
      <c r="P83" s="4"/>
      <c r="Q83" s="4"/>
      <c r="R83" s="4"/>
      <c r="S83" s="4"/>
      <c r="T83" s="4"/>
      <c r="U83" s="4"/>
      <c r="V83" s="4"/>
      <c r="W83" s="4">
        <v>0</v>
      </c>
      <c r="X83" s="4">
        <v>1</v>
      </c>
      <c r="Y83" s="4">
        <v>0</v>
      </c>
      <c r="Z83" s="4"/>
      <c r="AA83" s="4"/>
      <c r="AB83" s="4"/>
    </row>
    <row r="84" spans="1:28" x14ac:dyDescent="0.2">
      <c r="A84" s="4">
        <v>50</v>
      </c>
      <c r="B84" s="4">
        <v>0</v>
      </c>
      <c r="C84" s="4">
        <v>0</v>
      </c>
      <c r="D84" s="4">
        <v>1</v>
      </c>
      <c r="E84" s="4">
        <v>223</v>
      </c>
      <c r="F84" s="4">
        <f>ROUND(Source!AQ74,O84)</f>
        <v>0</v>
      </c>
      <c r="G84" s="4" t="s">
        <v>45</v>
      </c>
      <c r="H84" s="4" t="s">
        <v>46</v>
      </c>
      <c r="I84" s="4"/>
      <c r="J84" s="4"/>
      <c r="K84" s="4">
        <v>223</v>
      </c>
      <c r="L84" s="4">
        <v>9</v>
      </c>
      <c r="M84" s="4">
        <v>3</v>
      </c>
      <c r="N84" s="4" t="s">
        <v>3</v>
      </c>
      <c r="O84" s="4">
        <v>2</v>
      </c>
      <c r="P84" s="4"/>
      <c r="Q84" s="4"/>
      <c r="R84" s="4"/>
      <c r="S84" s="4"/>
      <c r="T84" s="4"/>
      <c r="U84" s="4"/>
      <c r="V84" s="4"/>
      <c r="W84" s="4">
        <v>0</v>
      </c>
      <c r="X84" s="4">
        <v>1</v>
      </c>
      <c r="Y84" s="4">
        <v>0</v>
      </c>
      <c r="Z84" s="4"/>
      <c r="AA84" s="4"/>
      <c r="AB84" s="4"/>
    </row>
    <row r="85" spans="1:28" x14ac:dyDescent="0.2">
      <c r="A85" s="4">
        <v>50</v>
      </c>
      <c r="B85" s="4">
        <v>0</v>
      </c>
      <c r="C85" s="4">
        <v>0</v>
      </c>
      <c r="D85" s="4">
        <v>1</v>
      </c>
      <c r="E85" s="4">
        <v>229</v>
      </c>
      <c r="F85" s="4">
        <f>ROUND(Source!AZ74,O85)</f>
        <v>0</v>
      </c>
      <c r="G85" s="4" t="s">
        <v>47</v>
      </c>
      <c r="H85" s="4" t="s">
        <v>48</v>
      </c>
      <c r="I85" s="4"/>
      <c r="J85" s="4"/>
      <c r="K85" s="4">
        <v>229</v>
      </c>
      <c r="L85" s="4">
        <v>10</v>
      </c>
      <c r="M85" s="4">
        <v>3</v>
      </c>
      <c r="N85" s="4" t="s">
        <v>3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 x14ac:dyDescent="0.2">
      <c r="A86" s="4">
        <v>50</v>
      </c>
      <c r="B86" s="4">
        <v>0</v>
      </c>
      <c r="C86" s="4">
        <v>0</v>
      </c>
      <c r="D86" s="4">
        <v>1</v>
      </c>
      <c r="E86" s="4">
        <v>203</v>
      </c>
      <c r="F86" s="4">
        <f>ROUND(Source!Q74,O86)</f>
        <v>45.31</v>
      </c>
      <c r="G86" s="4" t="s">
        <v>49</v>
      </c>
      <c r="H86" s="4" t="s">
        <v>50</v>
      </c>
      <c r="I86" s="4"/>
      <c r="J86" s="4"/>
      <c r="K86" s="4">
        <v>203</v>
      </c>
      <c r="L86" s="4">
        <v>11</v>
      </c>
      <c r="M86" s="4">
        <v>3</v>
      </c>
      <c r="N86" s="4" t="s">
        <v>3</v>
      </c>
      <c r="O86" s="4">
        <v>2</v>
      </c>
      <c r="P86" s="4"/>
      <c r="Q86" s="4"/>
      <c r="R86" s="4"/>
      <c r="S86" s="4"/>
      <c r="T86" s="4"/>
      <c r="U86" s="4"/>
      <c r="V86" s="4"/>
      <c r="W86" s="4">
        <v>0</v>
      </c>
      <c r="X86" s="4">
        <v>1</v>
      </c>
      <c r="Y86" s="4">
        <v>0</v>
      </c>
      <c r="Z86" s="4"/>
      <c r="AA86" s="4"/>
      <c r="AB86" s="4"/>
    </row>
    <row r="87" spans="1:28" x14ac:dyDescent="0.2">
      <c r="A87" s="4">
        <v>50</v>
      </c>
      <c r="B87" s="4">
        <v>0</v>
      </c>
      <c r="C87" s="4">
        <v>0</v>
      </c>
      <c r="D87" s="4">
        <v>1</v>
      </c>
      <c r="E87" s="4">
        <v>231</v>
      </c>
      <c r="F87" s="4">
        <f>ROUND(Source!BB74,O87)</f>
        <v>0</v>
      </c>
      <c r="G87" s="4" t="s">
        <v>51</v>
      </c>
      <c r="H87" s="4" t="s">
        <v>52</v>
      </c>
      <c r="I87" s="4"/>
      <c r="J87" s="4"/>
      <c r="K87" s="4">
        <v>231</v>
      </c>
      <c r="L87" s="4">
        <v>12</v>
      </c>
      <c r="M87" s="4">
        <v>3</v>
      </c>
      <c r="N87" s="4" t="s">
        <v>3</v>
      </c>
      <c r="O87" s="4">
        <v>2</v>
      </c>
      <c r="P87" s="4"/>
      <c r="Q87" s="4"/>
      <c r="R87" s="4"/>
      <c r="S87" s="4"/>
      <c r="T87" s="4"/>
      <c r="U87" s="4"/>
      <c r="V87" s="4"/>
      <c r="W87" s="4">
        <v>0</v>
      </c>
      <c r="X87" s="4">
        <v>1</v>
      </c>
      <c r="Y87" s="4">
        <v>0</v>
      </c>
      <c r="Z87" s="4"/>
      <c r="AA87" s="4"/>
      <c r="AB87" s="4"/>
    </row>
    <row r="88" spans="1:28" x14ac:dyDescent="0.2">
      <c r="A88" s="4">
        <v>50</v>
      </c>
      <c r="B88" s="4">
        <v>0</v>
      </c>
      <c r="C88" s="4">
        <v>0</v>
      </c>
      <c r="D88" s="4">
        <v>1</v>
      </c>
      <c r="E88" s="4">
        <v>204</v>
      </c>
      <c r="F88" s="4">
        <f>ROUND(Source!R74,O88)</f>
        <v>0</v>
      </c>
      <c r="G88" s="4" t="s">
        <v>53</v>
      </c>
      <c r="H88" s="4" t="s">
        <v>54</v>
      </c>
      <c r="I88" s="4"/>
      <c r="J88" s="4"/>
      <c r="K88" s="4">
        <v>204</v>
      </c>
      <c r="L88" s="4">
        <v>13</v>
      </c>
      <c r="M88" s="4">
        <v>3</v>
      </c>
      <c r="N88" s="4" t="s">
        <v>3</v>
      </c>
      <c r="O88" s="4">
        <v>2</v>
      </c>
      <c r="P88" s="4"/>
      <c r="Q88" s="4"/>
      <c r="R88" s="4"/>
      <c r="S88" s="4"/>
      <c r="T88" s="4"/>
      <c r="U88" s="4"/>
      <c r="V88" s="4"/>
      <c r="W88" s="4">
        <v>0</v>
      </c>
      <c r="X88" s="4">
        <v>1</v>
      </c>
      <c r="Y88" s="4">
        <v>0</v>
      </c>
      <c r="Z88" s="4"/>
      <c r="AA88" s="4"/>
      <c r="AB88" s="4"/>
    </row>
    <row r="89" spans="1:28" x14ac:dyDescent="0.2">
      <c r="A89" s="4">
        <v>50</v>
      </c>
      <c r="B89" s="4">
        <v>0</v>
      </c>
      <c r="C89" s="4">
        <v>0</v>
      </c>
      <c r="D89" s="4">
        <v>1</v>
      </c>
      <c r="E89" s="4">
        <v>205</v>
      </c>
      <c r="F89" s="4">
        <f>ROUND(Source!S74,O89)</f>
        <v>17030.650000000001</v>
      </c>
      <c r="G89" s="4" t="s">
        <v>55</v>
      </c>
      <c r="H89" s="4" t="s">
        <v>56</v>
      </c>
      <c r="I89" s="4"/>
      <c r="J89" s="4"/>
      <c r="K89" s="4">
        <v>205</v>
      </c>
      <c r="L89" s="4">
        <v>14</v>
      </c>
      <c r="M89" s="4">
        <v>3</v>
      </c>
      <c r="N89" s="4" t="s">
        <v>3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 x14ac:dyDescent="0.2">
      <c r="A90" s="4">
        <v>50</v>
      </c>
      <c r="B90" s="4">
        <v>0</v>
      </c>
      <c r="C90" s="4">
        <v>0</v>
      </c>
      <c r="D90" s="4">
        <v>1</v>
      </c>
      <c r="E90" s="4">
        <v>232</v>
      </c>
      <c r="F90" s="4">
        <f>ROUND(Source!BC74,O90)</f>
        <v>0</v>
      </c>
      <c r="G90" s="4" t="s">
        <v>57</v>
      </c>
      <c r="H90" s="4" t="s">
        <v>58</v>
      </c>
      <c r="I90" s="4"/>
      <c r="J90" s="4"/>
      <c r="K90" s="4">
        <v>232</v>
      </c>
      <c r="L90" s="4">
        <v>15</v>
      </c>
      <c r="M90" s="4">
        <v>3</v>
      </c>
      <c r="N90" s="4" t="s">
        <v>3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 x14ac:dyDescent="0.2">
      <c r="A91" s="4">
        <v>50</v>
      </c>
      <c r="B91" s="4">
        <v>0</v>
      </c>
      <c r="C91" s="4">
        <v>0</v>
      </c>
      <c r="D91" s="4">
        <v>1</v>
      </c>
      <c r="E91" s="4">
        <v>214</v>
      </c>
      <c r="F91" s="4">
        <f>ROUND(Source!AS74,O91)</f>
        <v>0</v>
      </c>
      <c r="G91" s="4" t="s">
        <v>59</v>
      </c>
      <c r="H91" s="4" t="s">
        <v>60</v>
      </c>
      <c r="I91" s="4"/>
      <c r="J91" s="4"/>
      <c r="K91" s="4">
        <v>214</v>
      </c>
      <c r="L91" s="4">
        <v>16</v>
      </c>
      <c r="M91" s="4">
        <v>3</v>
      </c>
      <c r="N91" s="4" t="s">
        <v>3</v>
      </c>
      <c r="O91" s="4">
        <v>2</v>
      </c>
      <c r="P91" s="4"/>
      <c r="Q91" s="4"/>
      <c r="R91" s="4"/>
      <c r="S91" s="4"/>
      <c r="T91" s="4"/>
      <c r="U91" s="4"/>
      <c r="V91" s="4"/>
      <c r="W91" s="4">
        <v>0</v>
      </c>
      <c r="X91" s="4">
        <v>1</v>
      </c>
      <c r="Y91" s="4">
        <v>0</v>
      </c>
      <c r="Z91" s="4"/>
      <c r="AA91" s="4"/>
      <c r="AB91" s="4"/>
    </row>
    <row r="92" spans="1:28" x14ac:dyDescent="0.2">
      <c r="A92" s="4">
        <v>50</v>
      </c>
      <c r="B92" s="4">
        <v>0</v>
      </c>
      <c r="C92" s="4">
        <v>0</v>
      </c>
      <c r="D92" s="4">
        <v>1</v>
      </c>
      <c r="E92" s="4">
        <v>215</v>
      </c>
      <c r="F92" s="4">
        <f>ROUND(Source!AT74,O92)</f>
        <v>0</v>
      </c>
      <c r="G92" s="4" t="s">
        <v>61</v>
      </c>
      <c r="H92" s="4" t="s">
        <v>62</v>
      </c>
      <c r="I92" s="4"/>
      <c r="J92" s="4"/>
      <c r="K92" s="4">
        <v>215</v>
      </c>
      <c r="L92" s="4">
        <v>17</v>
      </c>
      <c r="M92" s="4">
        <v>3</v>
      </c>
      <c r="N92" s="4" t="s">
        <v>3</v>
      </c>
      <c r="O92" s="4">
        <v>2</v>
      </c>
      <c r="P92" s="4"/>
      <c r="Q92" s="4"/>
      <c r="R92" s="4"/>
      <c r="S92" s="4"/>
      <c r="T92" s="4"/>
      <c r="U92" s="4"/>
      <c r="V92" s="4"/>
      <c r="W92" s="4">
        <v>0</v>
      </c>
      <c r="X92" s="4">
        <v>1</v>
      </c>
      <c r="Y92" s="4">
        <v>0</v>
      </c>
      <c r="Z92" s="4"/>
      <c r="AA92" s="4"/>
      <c r="AB92" s="4"/>
    </row>
    <row r="93" spans="1:28" x14ac:dyDescent="0.2">
      <c r="A93" s="4">
        <v>50</v>
      </c>
      <c r="B93" s="4">
        <v>0</v>
      </c>
      <c r="C93" s="4">
        <v>0</v>
      </c>
      <c r="D93" s="4">
        <v>1</v>
      </c>
      <c r="E93" s="4">
        <v>217</v>
      </c>
      <c r="F93" s="4">
        <f>ROUND(Source!AU74,O93)</f>
        <v>31133.89</v>
      </c>
      <c r="G93" s="4" t="s">
        <v>63</v>
      </c>
      <c r="H93" s="4" t="s">
        <v>64</v>
      </c>
      <c r="I93" s="4"/>
      <c r="J93" s="4"/>
      <c r="K93" s="4">
        <v>217</v>
      </c>
      <c r="L93" s="4">
        <v>18</v>
      </c>
      <c r="M93" s="4">
        <v>3</v>
      </c>
      <c r="N93" s="4" t="s">
        <v>3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 x14ac:dyDescent="0.2">
      <c r="A94" s="4">
        <v>50</v>
      </c>
      <c r="B94" s="4">
        <v>0</v>
      </c>
      <c r="C94" s="4">
        <v>0</v>
      </c>
      <c r="D94" s="4">
        <v>1</v>
      </c>
      <c r="E94" s="4">
        <v>230</v>
      </c>
      <c r="F94" s="4">
        <f>ROUND(Source!BA74,O94)</f>
        <v>0</v>
      </c>
      <c r="G94" s="4" t="s">
        <v>65</v>
      </c>
      <c r="H94" s="4" t="s">
        <v>66</v>
      </c>
      <c r="I94" s="4"/>
      <c r="J94" s="4"/>
      <c r="K94" s="4">
        <v>230</v>
      </c>
      <c r="L94" s="4">
        <v>19</v>
      </c>
      <c r="M94" s="4">
        <v>3</v>
      </c>
      <c r="N94" s="4" t="s">
        <v>3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 x14ac:dyDescent="0.2">
      <c r="A95" s="4">
        <v>50</v>
      </c>
      <c r="B95" s="4">
        <v>0</v>
      </c>
      <c r="C95" s="4">
        <v>0</v>
      </c>
      <c r="D95" s="4">
        <v>1</v>
      </c>
      <c r="E95" s="4">
        <v>206</v>
      </c>
      <c r="F95" s="4">
        <f>ROUND(Source!T74,O95)</f>
        <v>0</v>
      </c>
      <c r="G95" s="4" t="s">
        <v>67</v>
      </c>
      <c r="H95" s="4" t="s">
        <v>68</v>
      </c>
      <c r="I95" s="4"/>
      <c r="J95" s="4"/>
      <c r="K95" s="4">
        <v>206</v>
      </c>
      <c r="L95" s="4">
        <v>20</v>
      </c>
      <c r="M95" s="4">
        <v>3</v>
      </c>
      <c r="N95" s="4" t="s">
        <v>3</v>
      </c>
      <c r="O95" s="4">
        <v>2</v>
      </c>
      <c r="P95" s="4"/>
      <c r="Q95" s="4"/>
      <c r="R95" s="4"/>
      <c r="S95" s="4"/>
      <c r="T95" s="4"/>
      <c r="U95" s="4"/>
      <c r="V95" s="4"/>
      <c r="W95" s="4">
        <v>0</v>
      </c>
      <c r="X95" s="4">
        <v>1</v>
      </c>
      <c r="Y95" s="4">
        <v>0</v>
      </c>
      <c r="Z95" s="4"/>
      <c r="AA95" s="4"/>
      <c r="AB95" s="4"/>
    </row>
    <row r="96" spans="1:28" x14ac:dyDescent="0.2">
      <c r="A96" s="4">
        <v>50</v>
      </c>
      <c r="B96" s="4">
        <v>0</v>
      </c>
      <c r="C96" s="4">
        <v>0</v>
      </c>
      <c r="D96" s="4">
        <v>1</v>
      </c>
      <c r="E96" s="4">
        <v>207</v>
      </c>
      <c r="F96" s="4">
        <f>Source!U74</f>
        <v>27.580000000000005</v>
      </c>
      <c r="G96" s="4" t="s">
        <v>69</v>
      </c>
      <c r="H96" s="4" t="s">
        <v>70</v>
      </c>
      <c r="I96" s="4"/>
      <c r="J96" s="4"/>
      <c r="K96" s="4">
        <v>207</v>
      </c>
      <c r="L96" s="4">
        <v>21</v>
      </c>
      <c r="M96" s="4">
        <v>3</v>
      </c>
      <c r="N96" s="4" t="s">
        <v>3</v>
      </c>
      <c r="O96" s="4">
        <v>-1</v>
      </c>
      <c r="P96" s="4"/>
      <c r="Q96" s="4"/>
      <c r="R96" s="4"/>
      <c r="S96" s="4"/>
      <c r="T96" s="4"/>
      <c r="U96" s="4"/>
      <c r="V96" s="4"/>
      <c r="W96" s="4">
        <v>0</v>
      </c>
      <c r="X96" s="4">
        <v>1</v>
      </c>
      <c r="Y96" s="4">
        <v>0</v>
      </c>
      <c r="Z96" s="4"/>
      <c r="AA96" s="4"/>
      <c r="AB96" s="4"/>
    </row>
    <row r="97" spans="1:245" x14ac:dyDescent="0.2">
      <c r="A97" s="4">
        <v>50</v>
      </c>
      <c r="B97" s="4">
        <v>0</v>
      </c>
      <c r="C97" s="4">
        <v>0</v>
      </c>
      <c r="D97" s="4">
        <v>1</v>
      </c>
      <c r="E97" s="4">
        <v>208</v>
      </c>
      <c r="F97" s="4">
        <f>Source!V74</f>
        <v>0</v>
      </c>
      <c r="G97" s="4" t="s">
        <v>71</v>
      </c>
      <c r="H97" s="4" t="s">
        <v>72</v>
      </c>
      <c r="I97" s="4"/>
      <c r="J97" s="4"/>
      <c r="K97" s="4">
        <v>208</v>
      </c>
      <c r="L97" s="4">
        <v>22</v>
      </c>
      <c r="M97" s="4">
        <v>3</v>
      </c>
      <c r="N97" s="4" t="s">
        <v>3</v>
      </c>
      <c r="O97" s="4">
        <v>-1</v>
      </c>
      <c r="P97" s="4"/>
      <c r="Q97" s="4"/>
      <c r="R97" s="4"/>
      <c r="S97" s="4"/>
      <c r="T97" s="4"/>
      <c r="U97" s="4"/>
      <c r="V97" s="4"/>
      <c r="W97" s="4">
        <v>0</v>
      </c>
      <c r="X97" s="4">
        <v>1</v>
      </c>
      <c r="Y97" s="4">
        <v>0</v>
      </c>
      <c r="Z97" s="4"/>
      <c r="AA97" s="4"/>
      <c r="AB97" s="4"/>
    </row>
    <row r="98" spans="1:245" x14ac:dyDescent="0.2">
      <c r="A98" s="4">
        <v>50</v>
      </c>
      <c r="B98" s="4">
        <v>0</v>
      </c>
      <c r="C98" s="4">
        <v>0</v>
      </c>
      <c r="D98" s="4">
        <v>1</v>
      </c>
      <c r="E98" s="4">
        <v>209</v>
      </c>
      <c r="F98" s="4">
        <f>ROUND(Source!W74,O98)</f>
        <v>0</v>
      </c>
      <c r="G98" s="4" t="s">
        <v>73</v>
      </c>
      <c r="H98" s="4" t="s">
        <v>74</v>
      </c>
      <c r="I98" s="4"/>
      <c r="J98" s="4"/>
      <c r="K98" s="4">
        <v>209</v>
      </c>
      <c r="L98" s="4">
        <v>23</v>
      </c>
      <c r="M98" s="4">
        <v>3</v>
      </c>
      <c r="N98" s="4" t="s">
        <v>3</v>
      </c>
      <c r="O98" s="4">
        <v>2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245" x14ac:dyDescent="0.2">
      <c r="A99" s="4">
        <v>50</v>
      </c>
      <c r="B99" s="4">
        <v>0</v>
      </c>
      <c r="C99" s="4">
        <v>0</v>
      </c>
      <c r="D99" s="4">
        <v>1</v>
      </c>
      <c r="E99" s="4">
        <v>233</v>
      </c>
      <c r="F99" s="4">
        <f>ROUND(Source!BD74,O99)</f>
        <v>0</v>
      </c>
      <c r="G99" s="4" t="s">
        <v>75</v>
      </c>
      <c r="H99" s="4" t="s">
        <v>76</v>
      </c>
      <c r="I99" s="4"/>
      <c r="J99" s="4"/>
      <c r="K99" s="4">
        <v>233</v>
      </c>
      <c r="L99" s="4">
        <v>24</v>
      </c>
      <c r="M99" s="4">
        <v>3</v>
      </c>
      <c r="N99" s="4" t="s">
        <v>3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245" x14ac:dyDescent="0.2">
      <c r="A100" s="4">
        <v>50</v>
      </c>
      <c r="B100" s="4">
        <v>0</v>
      </c>
      <c r="C100" s="4">
        <v>0</v>
      </c>
      <c r="D100" s="4">
        <v>1</v>
      </c>
      <c r="E100" s="4">
        <v>210</v>
      </c>
      <c r="F100" s="4">
        <f>ROUND(Source!X74,O100)</f>
        <v>11921.46</v>
      </c>
      <c r="G100" s="4" t="s">
        <v>77</v>
      </c>
      <c r="H100" s="4" t="s">
        <v>78</v>
      </c>
      <c r="I100" s="4"/>
      <c r="J100" s="4"/>
      <c r="K100" s="4">
        <v>210</v>
      </c>
      <c r="L100" s="4">
        <v>25</v>
      </c>
      <c r="M100" s="4">
        <v>3</v>
      </c>
      <c r="N100" s="4" t="s">
        <v>3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245" x14ac:dyDescent="0.2">
      <c r="A101" s="4">
        <v>50</v>
      </c>
      <c r="B101" s="4">
        <v>0</v>
      </c>
      <c r="C101" s="4">
        <v>0</v>
      </c>
      <c r="D101" s="4">
        <v>1</v>
      </c>
      <c r="E101" s="4">
        <v>211</v>
      </c>
      <c r="F101" s="4">
        <f>ROUND(Source!Y74,O101)</f>
        <v>1703.07</v>
      </c>
      <c r="G101" s="4" t="s">
        <v>79</v>
      </c>
      <c r="H101" s="4" t="s">
        <v>80</v>
      </c>
      <c r="I101" s="4"/>
      <c r="J101" s="4"/>
      <c r="K101" s="4">
        <v>211</v>
      </c>
      <c r="L101" s="4">
        <v>26</v>
      </c>
      <c r="M101" s="4">
        <v>3</v>
      </c>
      <c r="N101" s="4" t="s">
        <v>3</v>
      </c>
      <c r="O101" s="4">
        <v>2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245" x14ac:dyDescent="0.2">
      <c r="A102" s="4">
        <v>50</v>
      </c>
      <c r="B102" s="4">
        <v>0</v>
      </c>
      <c r="C102" s="4">
        <v>0</v>
      </c>
      <c r="D102" s="4">
        <v>1</v>
      </c>
      <c r="E102" s="4">
        <v>224</v>
      </c>
      <c r="F102" s="4">
        <f>ROUND(Source!AR74,O102)</f>
        <v>31133.89</v>
      </c>
      <c r="G102" s="4" t="s">
        <v>81</v>
      </c>
      <c r="H102" s="4" t="s">
        <v>82</v>
      </c>
      <c r="I102" s="4"/>
      <c r="J102" s="4"/>
      <c r="K102" s="4">
        <v>224</v>
      </c>
      <c r="L102" s="4">
        <v>27</v>
      </c>
      <c r="M102" s="4">
        <v>3</v>
      </c>
      <c r="N102" s="4" t="s">
        <v>3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4" spans="1:245" x14ac:dyDescent="0.2">
      <c r="A104" s="1">
        <v>5</v>
      </c>
      <c r="B104" s="1">
        <v>1</v>
      </c>
      <c r="C104" s="1"/>
      <c r="D104" s="1">
        <f>ROW(A111)</f>
        <v>111</v>
      </c>
      <c r="E104" s="1"/>
      <c r="F104" s="1" t="s">
        <v>16</v>
      </c>
      <c r="G104" s="1" t="s">
        <v>87</v>
      </c>
      <c r="H104" s="1" t="s">
        <v>3</v>
      </c>
      <c r="I104" s="1">
        <v>0</v>
      </c>
      <c r="J104" s="1"/>
      <c r="K104" s="1">
        <v>-1</v>
      </c>
      <c r="L104" s="1"/>
      <c r="M104" s="1" t="s">
        <v>3</v>
      </c>
      <c r="N104" s="1"/>
      <c r="O104" s="1"/>
      <c r="P104" s="1"/>
      <c r="Q104" s="1"/>
      <c r="R104" s="1"/>
      <c r="S104" s="1">
        <v>0</v>
      </c>
      <c r="T104" s="1"/>
      <c r="U104" s="1" t="s">
        <v>3</v>
      </c>
      <c r="V104" s="1">
        <v>0</v>
      </c>
      <c r="W104" s="1"/>
      <c r="X104" s="1"/>
      <c r="Y104" s="1"/>
      <c r="Z104" s="1"/>
      <c r="AA104" s="1"/>
      <c r="AB104" s="1" t="s">
        <v>3</v>
      </c>
      <c r="AC104" s="1" t="s">
        <v>3</v>
      </c>
      <c r="AD104" s="1" t="s">
        <v>3</v>
      </c>
      <c r="AE104" s="1" t="s">
        <v>3</v>
      </c>
      <c r="AF104" s="1" t="s">
        <v>3</v>
      </c>
      <c r="AG104" s="1" t="s">
        <v>3</v>
      </c>
      <c r="AH104" s="1"/>
      <c r="AI104" s="1"/>
      <c r="AJ104" s="1"/>
      <c r="AK104" s="1"/>
      <c r="AL104" s="1"/>
      <c r="AM104" s="1"/>
      <c r="AN104" s="1"/>
      <c r="AO104" s="1"/>
      <c r="AP104" s="1" t="s">
        <v>3</v>
      </c>
      <c r="AQ104" s="1" t="s">
        <v>3</v>
      </c>
      <c r="AR104" s="1" t="s">
        <v>3</v>
      </c>
      <c r="AS104" s="1"/>
      <c r="AT104" s="1"/>
      <c r="AU104" s="1"/>
      <c r="AV104" s="1"/>
      <c r="AW104" s="1"/>
      <c r="AX104" s="1"/>
      <c r="AY104" s="1"/>
      <c r="AZ104" s="1" t="s">
        <v>3</v>
      </c>
      <c r="BA104" s="1"/>
      <c r="BB104" s="1" t="s">
        <v>3</v>
      </c>
      <c r="BC104" s="1" t="s">
        <v>3</v>
      </c>
      <c r="BD104" s="1" t="s">
        <v>3</v>
      </c>
      <c r="BE104" s="1" t="s">
        <v>3</v>
      </c>
      <c r="BF104" s="1" t="s">
        <v>3</v>
      </c>
      <c r="BG104" s="1" t="s">
        <v>3</v>
      </c>
      <c r="BH104" s="1" t="s">
        <v>3</v>
      </c>
      <c r="BI104" s="1" t="s">
        <v>3</v>
      </c>
      <c r="BJ104" s="1" t="s">
        <v>3</v>
      </c>
      <c r="BK104" s="1" t="s">
        <v>3</v>
      </c>
      <c r="BL104" s="1" t="s">
        <v>3</v>
      </c>
      <c r="BM104" s="1" t="s">
        <v>3</v>
      </c>
      <c r="BN104" s="1" t="s">
        <v>3</v>
      </c>
      <c r="BO104" s="1" t="s">
        <v>3</v>
      </c>
      <c r="BP104" s="1" t="s">
        <v>3</v>
      </c>
      <c r="BQ104" s="1"/>
      <c r="BR104" s="1"/>
      <c r="BS104" s="1"/>
      <c r="BT104" s="1"/>
      <c r="BU104" s="1"/>
      <c r="BV104" s="1"/>
      <c r="BW104" s="1"/>
      <c r="BX104" s="1">
        <v>0</v>
      </c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>
        <v>0</v>
      </c>
    </row>
    <row r="106" spans="1:245" x14ac:dyDescent="0.2">
      <c r="A106" s="2">
        <v>52</v>
      </c>
      <c r="B106" s="2">
        <f t="shared" ref="B106:G106" si="41">B111</f>
        <v>1</v>
      </c>
      <c r="C106" s="2">
        <f t="shared" si="41"/>
        <v>5</v>
      </c>
      <c r="D106" s="2">
        <f t="shared" si="41"/>
        <v>104</v>
      </c>
      <c r="E106" s="2">
        <f t="shared" si="41"/>
        <v>0</v>
      </c>
      <c r="F106" s="2" t="str">
        <f t="shared" si="41"/>
        <v>Новый подраздел</v>
      </c>
      <c r="G106" s="2" t="str">
        <f t="shared" si="41"/>
        <v>Отопление 3</v>
      </c>
      <c r="H106" s="2"/>
      <c r="I106" s="2"/>
      <c r="J106" s="2"/>
      <c r="K106" s="2"/>
      <c r="L106" s="2"/>
      <c r="M106" s="2"/>
      <c r="N106" s="2"/>
      <c r="O106" s="2">
        <f t="shared" ref="O106:AT106" si="42">O111</f>
        <v>9954.56</v>
      </c>
      <c r="P106" s="2">
        <f t="shared" si="42"/>
        <v>246.4</v>
      </c>
      <c r="Q106" s="2">
        <f t="shared" si="42"/>
        <v>25.76</v>
      </c>
      <c r="R106" s="2">
        <f t="shared" si="42"/>
        <v>0</v>
      </c>
      <c r="S106" s="2">
        <f t="shared" si="42"/>
        <v>9682.4</v>
      </c>
      <c r="T106" s="2">
        <f t="shared" si="42"/>
        <v>0</v>
      </c>
      <c r="U106" s="2">
        <f t="shared" si="42"/>
        <v>15.680000000000001</v>
      </c>
      <c r="V106" s="2">
        <f t="shared" si="42"/>
        <v>0</v>
      </c>
      <c r="W106" s="2">
        <f t="shared" si="42"/>
        <v>0</v>
      </c>
      <c r="X106" s="2">
        <f t="shared" si="42"/>
        <v>6777.68</v>
      </c>
      <c r="Y106" s="2">
        <f t="shared" si="42"/>
        <v>968.24</v>
      </c>
      <c r="Z106" s="2">
        <f t="shared" si="42"/>
        <v>0</v>
      </c>
      <c r="AA106" s="2">
        <f t="shared" si="42"/>
        <v>0</v>
      </c>
      <c r="AB106" s="2">
        <f t="shared" si="42"/>
        <v>9954.56</v>
      </c>
      <c r="AC106" s="2">
        <f t="shared" si="42"/>
        <v>246.4</v>
      </c>
      <c r="AD106" s="2">
        <f t="shared" si="42"/>
        <v>25.76</v>
      </c>
      <c r="AE106" s="2">
        <f t="shared" si="42"/>
        <v>0</v>
      </c>
      <c r="AF106" s="2">
        <f t="shared" si="42"/>
        <v>9682.4</v>
      </c>
      <c r="AG106" s="2">
        <f t="shared" si="42"/>
        <v>0</v>
      </c>
      <c r="AH106" s="2">
        <f t="shared" si="42"/>
        <v>15.680000000000001</v>
      </c>
      <c r="AI106" s="2">
        <f t="shared" si="42"/>
        <v>0</v>
      </c>
      <c r="AJ106" s="2">
        <f t="shared" si="42"/>
        <v>0</v>
      </c>
      <c r="AK106" s="2">
        <f t="shared" si="42"/>
        <v>6777.68</v>
      </c>
      <c r="AL106" s="2">
        <f t="shared" si="42"/>
        <v>968.24</v>
      </c>
      <c r="AM106" s="2">
        <f t="shared" si="42"/>
        <v>0</v>
      </c>
      <c r="AN106" s="2">
        <f t="shared" si="42"/>
        <v>0</v>
      </c>
      <c r="AO106" s="2">
        <f t="shared" si="42"/>
        <v>0</v>
      </c>
      <c r="AP106" s="2">
        <f t="shared" si="42"/>
        <v>0</v>
      </c>
      <c r="AQ106" s="2">
        <f t="shared" si="42"/>
        <v>0</v>
      </c>
      <c r="AR106" s="2">
        <f t="shared" si="42"/>
        <v>17700.48</v>
      </c>
      <c r="AS106" s="2">
        <f t="shared" si="42"/>
        <v>0</v>
      </c>
      <c r="AT106" s="2">
        <f t="shared" si="42"/>
        <v>0</v>
      </c>
      <c r="AU106" s="2">
        <f t="shared" ref="AU106:BZ106" si="43">AU111</f>
        <v>17700.48</v>
      </c>
      <c r="AV106" s="2">
        <f t="shared" si="43"/>
        <v>246.4</v>
      </c>
      <c r="AW106" s="2">
        <f t="shared" si="43"/>
        <v>246.4</v>
      </c>
      <c r="AX106" s="2">
        <f t="shared" si="43"/>
        <v>0</v>
      </c>
      <c r="AY106" s="2">
        <f t="shared" si="43"/>
        <v>246.4</v>
      </c>
      <c r="AZ106" s="2">
        <f t="shared" si="43"/>
        <v>0</v>
      </c>
      <c r="BA106" s="2">
        <f t="shared" si="43"/>
        <v>0</v>
      </c>
      <c r="BB106" s="2">
        <f t="shared" si="43"/>
        <v>0</v>
      </c>
      <c r="BC106" s="2">
        <f t="shared" si="43"/>
        <v>0</v>
      </c>
      <c r="BD106" s="2">
        <f t="shared" si="43"/>
        <v>0</v>
      </c>
      <c r="BE106" s="2">
        <f t="shared" si="43"/>
        <v>0</v>
      </c>
      <c r="BF106" s="2">
        <f t="shared" si="43"/>
        <v>0</v>
      </c>
      <c r="BG106" s="2">
        <f t="shared" si="43"/>
        <v>0</v>
      </c>
      <c r="BH106" s="2">
        <f t="shared" si="43"/>
        <v>0</v>
      </c>
      <c r="BI106" s="2">
        <f t="shared" si="43"/>
        <v>0</v>
      </c>
      <c r="BJ106" s="2">
        <f t="shared" si="43"/>
        <v>0</v>
      </c>
      <c r="BK106" s="2">
        <f t="shared" si="43"/>
        <v>0</v>
      </c>
      <c r="BL106" s="2">
        <f t="shared" si="43"/>
        <v>0</v>
      </c>
      <c r="BM106" s="2">
        <f t="shared" si="43"/>
        <v>0</v>
      </c>
      <c r="BN106" s="2">
        <f t="shared" si="43"/>
        <v>0</v>
      </c>
      <c r="BO106" s="2">
        <f t="shared" si="43"/>
        <v>0</v>
      </c>
      <c r="BP106" s="2">
        <f t="shared" si="43"/>
        <v>0</v>
      </c>
      <c r="BQ106" s="2">
        <f t="shared" si="43"/>
        <v>0</v>
      </c>
      <c r="BR106" s="2">
        <f t="shared" si="43"/>
        <v>0</v>
      </c>
      <c r="BS106" s="2">
        <f t="shared" si="43"/>
        <v>0</v>
      </c>
      <c r="BT106" s="2">
        <f t="shared" si="43"/>
        <v>0</v>
      </c>
      <c r="BU106" s="2">
        <f t="shared" si="43"/>
        <v>0</v>
      </c>
      <c r="BV106" s="2">
        <f t="shared" si="43"/>
        <v>0</v>
      </c>
      <c r="BW106" s="2">
        <f t="shared" si="43"/>
        <v>0</v>
      </c>
      <c r="BX106" s="2">
        <f t="shared" si="43"/>
        <v>0</v>
      </c>
      <c r="BY106" s="2">
        <f t="shared" si="43"/>
        <v>0</v>
      </c>
      <c r="BZ106" s="2">
        <f t="shared" si="43"/>
        <v>0</v>
      </c>
      <c r="CA106" s="2">
        <f t="shared" ref="CA106:DF106" si="44">CA111</f>
        <v>17700.48</v>
      </c>
      <c r="CB106" s="2">
        <f t="shared" si="44"/>
        <v>0</v>
      </c>
      <c r="CC106" s="2">
        <f t="shared" si="44"/>
        <v>0</v>
      </c>
      <c r="CD106" s="2">
        <f t="shared" si="44"/>
        <v>17700.48</v>
      </c>
      <c r="CE106" s="2">
        <f t="shared" si="44"/>
        <v>246.4</v>
      </c>
      <c r="CF106" s="2">
        <f t="shared" si="44"/>
        <v>246.4</v>
      </c>
      <c r="CG106" s="2">
        <f t="shared" si="44"/>
        <v>0</v>
      </c>
      <c r="CH106" s="2">
        <f t="shared" si="44"/>
        <v>246.4</v>
      </c>
      <c r="CI106" s="2">
        <f t="shared" si="44"/>
        <v>0</v>
      </c>
      <c r="CJ106" s="2">
        <f t="shared" si="44"/>
        <v>0</v>
      </c>
      <c r="CK106" s="2">
        <f t="shared" si="44"/>
        <v>0</v>
      </c>
      <c r="CL106" s="2">
        <f t="shared" si="44"/>
        <v>0</v>
      </c>
      <c r="CM106" s="2">
        <f t="shared" si="44"/>
        <v>0</v>
      </c>
      <c r="CN106" s="2">
        <f t="shared" si="44"/>
        <v>0</v>
      </c>
      <c r="CO106" s="2">
        <f t="shared" si="44"/>
        <v>0</v>
      </c>
      <c r="CP106" s="2">
        <f t="shared" si="44"/>
        <v>0</v>
      </c>
      <c r="CQ106" s="2">
        <f t="shared" si="44"/>
        <v>0</v>
      </c>
      <c r="CR106" s="2">
        <f t="shared" si="44"/>
        <v>0</v>
      </c>
      <c r="CS106" s="2">
        <f t="shared" si="44"/>
        <v>0</v>
      </c>
      <c r="CT106" s="2">
        <f t="shared" si="44"/>
        <v>0</v>
      </c>
      <c r="CU106" s="2">
        <f t="shared" si="44"/>
        <v>0</v>
      </c>
      <c r="CV106" s="2">
        <f t="shared" si="44"/>
        <v>0</v>
      </c>
      <c r="CW106" s="2">
        <f t="shared" si="44"/>
        <v>0</v>
      </c>
      <c r="CX106" s="2">
        <f t="shared" si="44"/>
        <v>0</v>
      </c>
      <c r="CY106" s="2">
        <f t="shared" si="44"/>
        <v>0</v>
      </c>
      <c r="CZ106" s="2">
        <f t="shared" si="44"/>
        <v>0</v>
      </c>
      <c r="DA106" s="2">
        <f t="shared" si="44"/>
        <v>0</v>
      </c>
      <c r="DB106" s="2">
        <f t="shared" si="44"/>
        <v>0</v>
      </c>
      <c r="DC106" s="2">
        <f t="shared" si="44"/>
        <v>0</v>
      </c>
      <c r="DD106" s="2">
        <f t="shared" si="44"/>
        <v>0</v>
      </c>
      <c r="DE106" s="2">
        <f t="shared" si="44"/>
        <v>0</v>
      </c>
      <c r="DF106" s="2">
        <f t="shared" si="44"/>
        <v>0</v>
      </c>
      <c r="DG106" s="3">
        <f t="shared" ref="DG106:EL106" si="45">DG111</f>
        <v>0</v>
      </c>
      <c r="DH106" s="3">
        <f t="shared" si="45"/>
        <v>0</v>
      </c>
      <c r="DI106" s="3">
        <f t="shared" si="45"/>
        <v>0</v>
      </c>
      <c r="DJ106" s="3">
        <f t="shared" si="45"/>
        <v>0</v>
      </c>
      <c r="DK106" s="3">
        <f t="shared" si="45"/>
        <v>0</v>
      </c>
      <c r="DL106" s="3">
        <f t="shared" si="45"/>
        <v>0</v>
      </c>
      <c r="DM106" s="3">
        <f t="shared" si="45"/>
        <v>0</v>
      </c>
      <c r="DN106" s="3">
        <f t="shared" si="45"/>
        <v>0</v>
      </c>
      <c r="DO106" s="3">
        <f t="shared" si="45"/>
        <v>0</v>
      </c>
      <c r="DP106" s="3">
        <f t="shared" si="45"/>
        <v>0</v>
      </c>
      <c r="DQ106" s="3">
        <f t="shared" si="45"/>
        <v>0</v>
      </c>
      <c r="DR106" s="3">
        <f t="shared" si="45"/>
        <v>0</v>
      </c>
      <c r="DS106" s="3">
        <f t="shared" si="45"/>
        <v>0</v>
      </c>
      <c r="DT106" s="3">
        <f t="shared" si="45"/>
        <v>0</v>
      </c>
      <c r="DU106" s="3">
        <f t="shared" si="45"/>
        <v>0</v>
      </c>
      <c r="DV106" s="3">
        <f t="shared" si="45"/>
        <v>0</v>
      </c>
      <c r="DW106" s="3">
        <f t="shared" si="45"/>
        <v>0</v>
      </c>
      <c r="DX106" s="3">
        <f t="shared" si="45"/>
        <v>0</v>
      </c>
      <c r="DY106" s="3">
        <f t="shared" si="45"/>
        <v>0</v>
      </c>
      <c r="DZ106" s="3">
        <f t="shared" si="45"/>
        <v>0</v>
      </c>
      <c r="EA106" s="3">
        <f t="shared" si="45"/>
        <v>0</v>
      </c>
      <c r="EB106" s="3">
        <f t="shared" si="45"/>
        <v>0</v>
      </c>
      <c r="EC106" s="3">
        <f t="shared" si="45"/>
        <v>0</v>
      </c>
      <c r="ED106" s="3">
        <f t="shared" si="45"/>
        <v>0</v>
      </c>
      <c r="EE106" s="3">
        <f t="shared" si="45"/>
        <v>0</v>
      </c>
      <c r="EF106" s="3">
        <f t="shared" si="45"/>
        <v>0</v>
      </c>
      <c r="EG106" s="3">
        <f t="shared" si="45"/>
        <v>0</v>
      </c>
      <c r="EH106" s="3">
        <f t="shared" si="45"/>
        <v>0</v>
      </c>
      <c r="EI106" s="3">
        <f t="shared" si="45"/>
        <v>0</v>
      </c>
      <c r="EJ106" s="3">
        <f t="shared" si="45"/>
        <v>0</v>
      </c>
      <c r="EK106" s="3">
        <f t="shared" si="45"/>
        <v>0</v>
      </c>
      <c r="EL106" s="3">
        <f t="shared" si="45"/>
        <v>0</v>
      </c>
      <c r="EM106" s="3">
        <f t="shared" ref="EM106:FR106" si="46">EM111</f>
        <v>0</v>
      </c>
      <c r="EN106" s="3">
        <f t="shared" si="46"/>
        <v>0</v>
      </c>
      <c r="EO106" s="3">
        <f t="shared" si="46"/>
        <v>0</v>
      </c>
      <c r="EP106" s="3">
        <f t="shared" si="46"/>
        <v>0</v>
      </c>
      <c r="EQ106" s="3">
        <f t="shared" si="46"/>
        <v>0</v>
      </c>
      <c r="ER106" s="3">
        <f t="shared" si="46"/>
        <v>0</v>
      </c>
      <c r="ES106" s="3">
        <f t="shared" si="46"/>
        <v>0</v>
      </c>
      <c r="ET106" s="3">
        <f t="shared" si="46"/>
        <v>0</v>
      </c>
      <c r="EU106" s="3">
        <f t="shared" si="46"/>
        <v>0</v>
      </c>
      <c r="EV106" s="3">
        <f t="shared" si="46"/>
        <v>0</v>
      </c>
      <c r="EW106" s="3">
        <f t="shared" si="46"/>
        <v>0</v>
      </c>
      <c r="EX106" s="3">
        <f t="shared" si="46"/>
        <v>0</v>
      </c>
      <c r="EY106" s="3">
        <f t="shared" si="46"/>
        <v>0</v>
      </c>
      <c r="EZ106" s="3">
        <f t="shared" si="46"/>
        <v>0</v>
      </c>
      <c r="FA106" s="3">
        <f t="shared" si="46"/>
        <v>0</v>
      </c>
      <c r="FB106" s="3">
        <f t="shared" si="46"/>
        <v>0</v>
      </c>
      <c r="FC106" s="3">
        <f t="shared" si="46"/>
        <v>0</v>
      </c>
      <c r="FD106" s="3">
        <f t="shared" si="46"/>
        <v>0</v>
      </c>
      <c r="FE106" s="3">
        <f t="shared" si="46"/>
        <v>0</v>
      </c>
      <c r="FF106" s="3">
        <f t="shared" si="46"/>
        <v>0</v>
      </c>
      <c r="FG106" s="3">
        <f t="shared" si="46"/>
        <v>0</v>
      </c>
      <c r="FH106" s="3">
        <f t="shared" si="46"/>
        <v>0</v>
      </c>
      <c r="FI106" s="3">
        <f t="shared" si="46"/>
        <v>0</v>
      </c>
      <c r="FJ106" s="3">
        <f t="shared" si="46"/>
        <v>0</v>
      </c>
      <c r="FK106" s="3">
        <f t="shared" si="46"/>
        <v>0</v>
      </c>
      <c r="FL106" s="3">
        <f t="shared" si="46"/>
        <v>0</v>
      </c>
      <c r="FM106" s="3">
        <f t="shared" si="46"/>
        <v>0</v>
      </c>
      <c r="FN106" s="3">
        <f t="shared" si="46"/>
        <v>0</v>
      </c>
      <c r="FO106" s="3">
        <f t="shared" si="46"/>
        <v>0</v>
      </c>
      <c r="FP106" s="3">
        <f t="shared" si="46"/>
        <v>0</v>
      </c>
      <c r="FQ106" s="3">
        <f t="shared" si="46"/>
        <v>0</v>
      </c>
      <c r="FR106" s="3">
        <f t="shared" si="46"/>
        <v>0</v>
      </c>
      <c r="FS106" s="3">
        <f t="shared" ref="FS106:GX106" si="47">FS111</f>
        <v>0</v>
      </c>
      <c r="FT106" s="3">
        <f t="shared" si="47"/>
        <v>0</v>
      </c>
      <c r="FU106" s="3">
        <f t="shared" si="47"/>
        <v>0</v>
      </c>
      <c r="FV106" s="3">
        <f t="shared" si="47"/>
        <v>0</v>
      </c>
      <c r="FW106" s="3">
        <f t="shared" si="47"/>
        <v>0</v>
      </c>
      <c r="FX106" s="3">
        <f t="shared" si="47"/>
        <v>0</v>
      </c>
      <c r="FY106" s="3">
        <f t="shared" si="47"/>
        <v>0</v>
      </c>
      <c r="FZ106" s="3">
        <f t="shared" si="47"/>
        <v>0</v>
      </c>
      <c r="GA106" s="3">
        <f t="shared" si="47"/>
        <v>0</v>
      </c>
      <c r="GB106" s="3">
        <f t="shared" si="47"/>
        <v>0</v>
      </c>
      <c r="GC106" s="3">
        <f t="shared" si="47"/>
        <v>0</v>
      </c>
      <c r="GD106" s="3">
        <f t="shared" si="47"/>
        <v>0</v>
      </c>
      <c r="GE106" s="3">
        <f t="shared" si="47"/>
        <v>0</v>
      </c>
      <c r="GF106" s="3">
        <f t="shared" si="47"/>
        <v>0</v>
      </c>
      <c r="GG106" s="3">
        <f t="shared" si="47"/>
        <v>0</v>
      </c>
      <c r="GH106" s="3">
        <f t="shared" si="47"/>
        <v>0</v>
      </c>
      <c r="GI106" s="3">
        <f t="shared" si="47"/>
        <v>0</v>
      </c>
      <c r="GJ106" s="3">
        <f t="shared" si="47"/>
        <v>0</v>
      </c>
      <c r="GK106" s="3">
        <f t="shared" si="47"/>
        <v>0</v>
      </c>
      <c r="GL106" s="3">
        <f t="shared" si="47"/>
        <v>0</v>
      </c>
      <c r="GM106" s="3">
        <f t="shared" si="47"/>
        <v>0</v>
      </c>
      <c r="GN106" s="3">
        <f t="shared" si="47"/>
        <v>0</v>
      </c>
      <c r="GO106" s="3">
        <f t="shared" si="47"/>
        <v>0</v>
      </c>
      <c r="GP106" s="3">
        <f t="shared" si="47"/>
        <v>0</v>
      </c>
      <c r="GQ106" s="3">
        <f t="shared" si="47"/>
        <v>0</v>
      </c>
      <c r="GR106" s="3">
        <f t="shared" si="47"/>
        <v>0</v>
      </c>
      <c r="GS106" s="3">
        <f t="shared" si="47"/>
        <v>0</v>
      </c>
      <c r="GT106" s="3">
        <f t="shared" si="47"/>
        <v>0</v>
      </c>
      <c r="GU106" s="3">
        <f t="shared" si="47"/>
        <v>0</v>
      </c>
      <c r="GV106" s="3">
        <f t="shared" si="47"/>
        <v>0</v>
      </c>
      <c r="GW106" s="3">
        <f t="shared" si="47"/>
        <v>0</v>
      </c>
      <c r="GX106" s="3">
        <f t="shared" si="47"/>
        <v>0</v>
      </c>
    </row>
    <row r="108" spans="1:245" x14ac:dyDescent="0.2">
      <c r="A108">
        <v>17</v>
      </c>
      <c r="B108">
        <v>1</v>
      </c>
      <c r="D108">
        <f>ROW(EtalonRes!A15)</f>
        <v>15</v>
      </c>
      <c r="E108" t="s">
        <v>88</v>
      </c>
      <c r="F108" t="s">
        <v>19</v>
      </c>
      <c r="G108" t="s">
        <v>89</v>
      </c>
      <c r="H108" t="s">
        <v>20</v>
      </c>
      <c r="I108">
        <f>ROUND(1+43+10+2+56,9)</f>
        <v>112</v>
      </c>
      <c r="J108">
        <v>0</v>
      </c>
      <c r="K108">
        <f>ROUND(1+43+10+2+56,9)</f>
        <v>112</v>
      </c>
      <c r="O108">
        <f>ROUND(CP108,2)</f>
        <v>9954.56</v>
      </c>
      <c r="P108">
        <f>ROUND(CQ108*I108,2)</f>
        <v>246.4</v>
      </c>
      <c r="Q108">
        <f>ROUND(CR108*I108,2)</f>
        <v>25.76</v>
      </c>
      <c r="R108">
        <f>ROUND(CS108*I108,2)</f>
        <v>0</v>
      </c>
      <c r="S108">
        <f>ROUND(CT108*I108,2)</f>
        <v>9682.4</v>
      </c>
      <c r="T108">
        <f>ROUND(CU108*I108,2)</f>
        <v>0</v>
      </c>
      <c r="U108">
        <f>CV108*I108</f>
        <v>15.680000000000001</v>
      </c>
      <c r="V108">
        <f>CW108*I108</f>
        <v>0</v>
      </c>
      <c r="W108">
        <f>ROUND(CX108*I108,2)</f>
        <v>0</v>
      </c>
      <c r="X108">
        <f>ROUND(CY108,2)</f>
        <v>6777.68</v>
      </c>
      <c r="Y108">
        <f>ROUND(CZ108,2)</f>
        <v>968.24</v>
      </c>
      <c r="AA108">
        <v>1472720848</v>
      </c>
      <c r="AB108">
        <f>ROUND((AC108+AD108+AF108),6)</f>
        <v>88.88</v>
      </c>
      <c r="AC108">
        <f>ROUND((ES108),6)</f>
        <v>2.2000000000000002</v>
      </c>
      <c r="AD108">
        <f>ROUND((((ET108)-(EU108))+AE108),6)</f>
        <v>0.23</v>
      </c>
      <c r="AE108">
        <f>ROUND((EU108),6)</f>
        <v>0</v>
      </c>
      <c r="AF108">
        <f>ROUND((EV108),6)</f>
        <v>86.45</v>
      </c>
      <c r="AG108">
        <f>ROUND((AP108),6)</f>
        <v>0</v>
      </c>
      <c r="AH108">
        <f>(EW108)</f>
        <v>0.14000000000000001</v>
      </c>
      <c r="AI108">
        <f>(EX108)</f>
        <v>0</v>
      </c>
      <c r="AJ108">
        <f>(AS108)</f>
        <v>0</v>
      </c>
      <c r="AK108">
        <v>88.88</v>
      </c>
      <c r="AL108">
        <v>2.2000000000000002</v>
      </c>
      <c r="AM108">
        <v>0.23</v>
      </c>
      <c r="AN108">
        <v>0</v>
      </c>
      <c r="AO108">
        <v>86.45</v>
      </c>
      <c r="AP108">
        <v>0</v>
      </c>
      <c r="AQ108">
        <v>0.14000000000000001</v>
      </c>
      <c r="AR108">
        <v>0</v>
      </c>
      <c r="AS108">
        <v>0</v>
      </c>
      <c r="AT108">
        <v>70</v>
      </c>
      <c r="AU108">
        <v>10</v>
      </c>
      <c r="AV108">
        <v>1</v>
      </c>
      <c r="AW108">
        <v>1</v>
      </c>
      <c r="AZ108">
        <v>1</v>
      </c>
      <c r="BA108">
        <v>1</v>
      </c>
      <c r="BB108">
        <v>1</v>
      </c>
      <c r="BC108">
        <v>1</v>
      </c>
      <c r="BD108" t="s">
        <v>3</v>
      </c>
      <c r="BE108" t="s">
        <v>3</v>
      </c>
      <c r="BF108" t="s">
        <v>3</v>
      </c>
      <c r="BG108" t="s">
        <v>3</v>
      </c>
      <c r="BH108">
        <v>0</v>
      </c>
      <c r="BI108">
        <v>4</v>
      </c>
      <c r="BJ108" t="s">
        <v>21</v>
      </c>
      <c r="BM108">
        <v>0</v>
      </c>
      <c r="BN108">
        <v>0</v>
      </c>
      <c r="BO108" t="s">
        <v>3</v>
      </c>
      <c r="BP108">
        <v>0</v>
      </c>
      <c r="BQ108">
        <v>1</v>
      </c>
      <c r="BR108">
        <v>0</v>
      </c>
      <c r="BS108">
        <v>1</v>
      </c>
      <c r="BT108">
        <v>1</v>
      </c>
      <c r="BU108">
        <v>1</v>
      </c>
      <c r="BV108">
        <v>1</v>
      </c>
      <c r="BW108">
        <v>1</v>
      </c>
      <c r="BX108">
        <v>1</v>
      </c>
      <c r="BY108" t="s">
        <v>3</v>
      </c>
      <c r="BZ108">
        <v>70</v>
      </c>
      <c r="CA108">
        <v>10</v>
      </c>
      <c r="CB108" t="s">
        <v>3</v>
      </c>
      <c r="CE108">
        <v>0</v>
      </c>
      <c r="CF108">
        <v>0</v>
      </c>
      <c r="CG108">
        <v>0</v>
      </c>
      <c r="CM108">
        <v>0</v>
      </c>
      <c r="CN108" t="s">
        <v>3</v>
      </c>
      <c r="CO108">
        <v>0</v>
      </c>
      <c r="CP108">
        <f>(P108+Q108+S108)</f>
        <v>9954.56</v>
      </c>
      <c r="CQ108">
        <f>(AC108*BC108*AW108)</f>
        <v>2.2000000000000002</v>
      </c>
      <c r="CR108">
        <f>((((ET108)*BB108-(EU108)*BS108)+AE108*BS108)*AV108)</f>
        <v>0.23</v>
      </c>
      <c r="CS108">
        <f>(AE108*BS108*AV108)</f>
        <v>0</v>
      </c>
      <c r="CT108">
        <f>(AF108*BA108*AV108)</f>
        <v>86.45</v>
      </c>
      <c r="CU108">
        <f>AG108</f>
        <v>0</v>
      </c>
      <c r="CV108">
        <f>(AH108*AV108)</f>
        <v>0.14000000000000001</v>
      </c>
      <c r="CW108">
        <f>AI108</f>
        <v>0</v>
      </c>
      <c r="CX108">
        <f>AJ108</f>
        <v>0</v>
      </c>
      <c r="CY108">
        <f>((S108*BZ108)/100)</f>
        <v>6777.68</v>
      </c>
      <c r="CZ108">
        <f>((S108*CA108)/100)</f>
        <v>968.24</v>
      </c>
      <c r="DC108" t="s">
        <v>3</v>
      </c>
      <c r="DD108" t="s">
        <v>3</v>
      </c>
      <c r="DE108" t="s">
        <v>3</v>
      </c>
      <c r="DF108" t="s">
        <v>3</v>
      </c>
      <c r="DG108" t="s">
        <v>3</v>
      </c>
      <c r="DH108" t="s">
        <v>3</v>
      </c>
      <c r="DI108" t="s">
        <v>3</v>
      </c>
      <c r="DJ108" t="s">
        <v>3</v>
      </c>
      <c r="DK108" t="s">
        <v>3</v>
      </c>
      <c r="DL108" t="s">
        <v>3</v>
      </c>
      <c r="DM108" t="s">
        <v>3</v>
      </c>
      <c r="DN108">
        <v>0</v>
      </c>
      <c r="DO108">
        <v>0</v>
      </c>
      <c r="DP108">
        <v>1</v>
      </c>
      <c r="DQ108">
        <v>1</v>
      </c>
      <c r="DU108">
        <v>16987630</v>
      </c>
      <c r="DV108" t="s">
        <v>20</v>
      </c>
      <c r="DW108" t="s">
        <v>20</v>
      </c>
      <c r="DX108">
        <v>1</v>
      </c>
      <c r="DZ108" t="s">
        <v>3</v>
      </c>
      <c r="EA108" t="s">
        <v>3</v>
      </c>
      <c r="EB108" t="s">
        <v>3</v>
      </c>
      <c r="EC108" t="s">
        <v>3</v>
      </c>
      <c r="EE108">
        <v>1441815344</v>
      </c>
      <c r="EF108">
        <v>1</v>
      </c>
      <c r="EG108" t="s">
        <v>22</v>
      </c>
      <c r="EH108">
        <v>0</v>
      </c>
      <c r="EI108" t="s">
        <v>3</v>
      </c>
      <c r="EJ108">
        <v>4</v>
      </c>
      <c r="EK108">
        <v>0</v>
      </c>
      <c r="EL108" t="s">
        <v>23</v>
      </c>
      <c r="EM108" t="s">
        <v>24</v>
      </c>
      <c r="EO108" t="s">
        <v>3</v>
      </c>
      <c r="EQ108">
        <v>2097152</v>
      </c>
      <c r="ER108">
        <v>88.88</v>
      </c>
      <c r="ES108">
        <v>2.2000000000000002</v>
      </c>
      <c r="ET108">
        <v>0.23</v>
      </c>
      <c r="EU108">
        <v>0</v>
      </c>
      <c r="EV108">
        <v>86.45</v>
      </c>
      <c r="EW108">
        <v>0.14000000000000001</v>
      </c>
      <c r="EX108">
        <v>0</v>
      </c>
      <c r="EY108">
        <v>0</v>
      </c>
      <c r="FQ108">
        <v>0</v>
      </c>
      <c r="FR108">
        <f>ROUND(IF(BI108=3,GM108,0),2)</f>
        <v>0</v>
      </c>
      <c r="FS108">
        <v>0</v>
      </c>
      <c r="FX108">
        <v>70</v>
      </c>
      <c r="FY108">
        <v>10</v>
      </c>
      <c r="GA108" t="s">
        <v>3</v>
      </c>
      <c r="GD108">
        <v>0</v>
      </c>
      <c r="GF108">
        <v>-2031230162</v>
      </c>
      <c r="GG108">
        <v>2</v>
      </c>
      <c r="GH108">
        <v>1</v>
      </c>
      <c r="GI108">
        <v>-2</v>
      </c>
      <c r="GJ108">
        <v>0</v>
      </c>
      <c r="GK108">
        <f>ROUND(R108*(R12)/100,2)</f>
        <v>0</v>
      </c>
      <c r="GL108">
        <f>ROUND(IF(AND(BH108=3,BI108=3,FS108&lt;&gt;0),P108,0),2)</f>
        <v>0</v>
      </c>
      <c r="GM108">
        <f>ROUND(O108+X108+Y108+GK108,2)+GX108</f>
        <v>17700.48</v>
      </c>
      <c r="GN108">
        <f>IF(OR(BI108=0,BI108=1),GM108-GX108,0)</f>
        <v>0</v>
      </c>
      <c r="GO108">
        <f>IF(BI108=2,GM108-GX108,0)</f>
        <v>0</v>
      </c>
      <c r="GP108">
        <f>IF(BI108=4,GM108-GX108,0)</f>
        <v>17700.48</v>
      </c>
      <c r="GR108">
        <v>0</v>
      </c>
      <c r="GS108">
        <v>3</v>
      </c>
      <c r="GT108">
        <v>0</v>
      </c>
      <c r="GU108" t="s">
        <v>3</v>
      </c>
      <c r="GV108">
        <f>ROUND((GT108),6)</f>
        <v>0</v>
      </c>
      <c r="GW108">
        <v>1</v>
      </c>
      <c r="GX108">
        <f>ROUND(HC108*I108,2)</f>
        <v>0</v>
      </c>
      <c r="HA108">
        <v>0</v>
      </c>
      <c r="HB108">
        <v>0</v>
      </c>
      <c r="HC108">
        <f>GV108*GW108</f>
        <v>0</v>
      </c>
      <c r="HE108" t="s">
        <v>3</v>
      </c>
      <c r="HF108" t="s">
        <v>3</v>
      </c>
      <c r="HM108" t="s">
        <v>3</v>
      </c>
      <c r="HN108" t="s">
        <v>3</v>
      </c>
      <c r="HO108" t="s">
        <v>3</v>
      </c>
      <c r="HP108" t="s">
        <v>3</v>
      </c>
      <c r="HQ108" t="s">
        <v>3</v>
      </c>
      <c r="IK108">
        <v>0</v>
      </c>
    </row>
    <row r="109" spans="1:245" x14ac:dyDescent="0.2">
      <c r="A109">
        <v>17</v>
      </c>
      <c r="B109">
        <v>1</v>
      </c>
      <c r="D109">
        <f>ROW(EtalonRes!A16)</f>
        <v>16</v>
      </c>
      <c r="E109" t="s">
        <v>3</v>
      </c>
      <c r="F109" t="s">
        <v>25</v>
      </c>
      <c r="G109" t="s">
        <v>90</v>
      </c>
      <c r="H109" t="s">
        <v>26</v>
      </c>
      <c r="I109">
        <f>ROUND((1+43+10+2+56)/10,9)</f>
        <v>11.2</v>
      </c>
      <c r="J109">
        <v>0</v>
      </c>
      <c r="K109">
        <f>ROUND((1+43+10+2+56)/10,9)</f>
        <v>11.2</v>
      </c>
      <c r="O109">
        <f>ROUND(CP109,2)</f>
        <v>6982.42</v>
      </c>
      <c r="P109">
        <f>ROUND(CQ109*I109,2)</f>
        <v>0</v>
      </c>
      <c r="Q109">
        <f>ROUND(CR109*I109,2)</f>
        <v>0</v>
      </c>
      <c r="R109">
        <f>ROUND(CS109*I109,2)</f>
        <v>0</v>
      </c>
      <c r="S109">
        <f>ROUND(CT109*I109,2)</f>
        <v>6982.42</v>
      </c>
      <c r="T109">
        <f>ROUND(CU109*I109,2)</f>
        <v>0</v>
      </c>
      <c r="U109">
        <f>CV109*I109</f>
        <v>13.776</v>
      </c>
      <c r="V109">
        <f>CW109*I109</f>
        <v>0</v>
      </c>
      <c r="W109">
        <f>ROUND(CX109*I109,2)</f>
        <v>0</v>
      </c>
      <c r="X109">
        <f>ROUND(CY109,2)</f>
        <v>4887.6899999999996</v>
      </c>
      <c r="Y109">
        <f>ROUND(CZ109,2)</f>
        <v>698.24</v>
      </c>
      <c r="AA109">
        <v>-1</v>
      </c>
      <c r="AB109">
        <f>ROUND((AC109+AD109+AF109),6)</f>
        <v>623.42999999999995</v>
      </c>
      <c r="AC109">
        <f>ROUND(((ES109*3)),6)</f>
        <v>0</v>
      </c>
      <c r="AD109">
        <f>ROUND(((((ET109*3))-((EU109*3)))+AE109),6)</f>
        <v>0</v>
      </c>
      <c r="AE109">
        <f>ROUND(((EU109*3)),6)</f>
        <v>0</v>
      </c>
      <c r="AF109">
        <f>ROUND(((EV109*3)),6)</f>
        <v>623.42999999999995</v>
      </c>
      <c r="AG109">
        <f>ROUND((AP109),6)</f>
        <v>0</v>
      </c>
      <c r="AH109">
        <f>((EW109*3))</f>
        <v>1.23</v>
      </c>
      <c r="AI109">
        <f>((EX109*3))</f>
        <v>0</v>
      </c>
      <c r="AJ109">
        <f>(AS109)</f>
        <v>0</v>
      </c>
      <c r="AK109">
        <v>207.81</v>
      </c>
      <c r="AL109">
        <v>0</v>
      </c>
      <c r="AM109">
        <v>0</v>
      </c>
      <c r="AN109">
        <v>0</v>
      </c>
      <c r="AO109">
        <v>207.81</v>
      </c>
      <c r="AP109">
        <v>0</v>
      </c>
      <c r="AQ109">
        <v>0.41</v>
      </c>
      <c r="AR109">
        <v>0</v>
      </c>
      <c r="AS109">
        <v>0</v>
      </c>
      <c r="AT109">
        <v>70</v>
      </c>
      <c r="AU109">
        <v>10</v>
      </c>
      <c r="AV109">
        <v>1</v>
      </c>
      <c r="AW109">
        <v>1</v>
      </c>
      <c r="AZ109">
        <v>1</v>
      </c>
      <c r="BA109">
        <v>1</v>
      </c>
      <c r="BB109">
        <v>1</v>
      </c>
      <c r="BC109">
        <v>1</v>
      </c>
      <c r="BD109" t="s">
        <v>3</v>
      </c>
      <c r="BE109" t="s">
        <v>3</v>
      </c>
      <c r="BF109" t="s">
        <v>3</v>
      </c>
      <c r="BG109" t="s">
        <v>3</v>
      </c>
      <c r="BH109">
        <v>0</v>
      </c>
      <c r="BI109">
        <v>4</v>
      </c>
      <c r="BJ109" t="s">
        <v>27</v>
      </c>
      <c r="BM109">
        <v>0</v>
      </c>
      <c r="BN109">
        <v>0</v>
      </c>
      <c r="BO109" t="s">
        <v>3</v>
      </c>
      <c r="BP109">
        <v>0</v>
      </c>
      <c r="BQ109">
        <v>1</v>
      </c>
      <c r="BR109">
        <v>0</v>
      </c>
      <c r="BS109">
        <v>1</v>
      </c>
      <c r="BT109">
        <v>1</v>
      </c>
      <c r="BU109">
        <v>1</v>
      </c>
      <c r="BV109">
        <v>1</v>
      </c>
      <c r="BW109">
        <v>1</v>
      </c>
      <c r="BX109">
        <v>1</v>
      </c>
      <c r="BY109" t="s">
        <v>3</v>
      </c>
      <c r="BZ109">
        <v>70</v>
      </c>
      <c r="CA109">
        <v>10</v>
      </c>
      <c r="CB109" t="s">
        <v>3</v>
      </c>
      <c r="CE109">
        <v>0</v>
      </c>
      <c r="CF109">
        <v>0</v>
      </c>
      <c r="CG109">
        <v>0</v>
      </c>
      <c r="CM109">
        <v>0</v>
      </c>
      <c r="CN109" t="s">
        <v>3</v>
      </c>
      <c r="CO109">
        <v>0</v>
      </c>
      <c r="CP109">
        <f>(P109+Q109+S109)</f>
        <v>6982.42</v>
      </c>
      <c r="CQ109">
        <f>(AC109*BC109*AW109)</f>
        <v>0</v>
      </c>
      <c r="CR109">
        <f>(((((ET109*3))*BB109-((EU109*3))*BS109)+AE109*BS109)*AV109)</f>
        <v>0</v>
      </c>
      <c r="CS109">
        <f>(AE109*BS109*AV109)</f>
        <v>0</v>
      </c>
      <c r="CT109">
        <f>(AF109*BA109*AV109)</f>
        <v>623.42999999999995</v>
      </c>
      <c r="CU109">
        <f>AG109</f>
        <v>0</v>
      </c>
      <c r="CV109">
        <f>(AH109*AV109)</f>
        <v>1.23</v>
      </c>
      <c r="CW109">
        <f>AI109</f>
        <v>0</v>
      </c>
      <c r="CX109">
        <f>AJ109</f>
        <v>0</v>
      </c>
      <c r="CY109">
        <f>((S109*BZ109)/100)</f>
        <v>4887.6940000000004</v>
      </c>
      <c r="CZ109">
        <f>((S109*CA109)/100)</f>
        <v>698.24199999999996</v>
      </c>
      <c r="DC109" t="s">
        <v>3</v>
      </c>
      <c r="DD109" t="s">
        <v>28</v>
      </c>
      <c r="DE109" t="s">
        <v>28</v>
      </c>
      <c r="DF109" t="s">
        <v>28</v>
      </c>
      <c r="DG109" t="s">
        <v>28</v>
      </c>
      <c r="DH109" t="s">
        <v>3</v>
      </c>
      <c r="DI109" t="s">
        <v>28</v>
      </c>
      <c r="DJ109" t="s">
        <v>28</v>
      </c>
      <c r="DK109" t="s">
        <v>3</v>
      </c>
      <c r="DL109" t="s">
        <v>3</v>
      </c>
      <c r="DM109" t="s">
        <v>3</v>
      </c>
      <c r="DN109">
        <v>0</v>
      </c>
      <c r="DO109">
        <v>0</v>
      </c>
      <c r="DP109">
        <v>1</v>
      </c>
      <c r="DQ109">
        <v>1</v>
      </c>
      <c r="DU109">
        <v>16987630</v>
      </c>
      <c r="DV109" t="s">
        <v>26</v>
      </c>
      <c r="DW109" t="s">
        <v>26</v>
      </c>
      <c r="DX109">
        <v>10</v>
      </c>
      <c r="DZ109" t="s">
        <v>3</v>
      </c>
      <c r="EA109" t="s">
        <v>3</v>
      </c>
      <c r="EB109" t="s">
        <v>3</v>
      </c>
      <c r="EC109" t="s">
        <v>3</v>
      </c>
      <c r="EE109">
        <v>1441815344</v>
      </c>
      <c r="EF109">
        <v>1</v>
      </c>
      <c r="EG109" t="s">
        <v>22</v>
      </c>
      <c r="EH109">
        <v>0</v>
      </c>
      <c r="EI109" t="s">
        <v>3</v>
      </c>
      <c r="EJ109">
        <v>4</v>
      </c>
      <c r="EK109">
        <v>0</v>
      </c>
      <c r="EL109" t="s">
        <v>23</v>
      </c>
      <c r="EM109" t="s">
        <v>24</v>
      </c>
      <c r="EO109" t="s">
        <v>3</v>
      </c>
      <c r="EQ109">
        <v>2098176</v>
      </c>
      <c r="ER109">
        <v>207.81</v>
      </c>
      <c r="ES109">
        <v>0</v>
      </c>
      <c r="ET109">
        <v>0</v>
      </c>
      <c r="EU109">
        <v>0</v>
      </c>
      <c r="EV109">
        <v>207.81</v>
      </c>
      <c r="EW109">
        <v>0.41</v>
      </c>
      <c r="EX109">
        <v>0</v>
      </c>
      <c r="EY109">
        <v>0</v>
      </c>
      <c r="FQ109">
        <v>0</v>
      </c>
      <c r="FR109">
        <f>ROUND(IF(BI109=3,GM109,0),2)</f>
        <v>0</v>
      </c>
      <c r="FS109">
        <v>0</v>
      </c>
      <c r="FX109">
        <v>70</v>
      </c>
      <c r="FY109">
        <v>10</v>
      </c>
      <c r="GA109" t="s">
        <v>3</v>
      </c>
      <c r="GD109">
        <v>0</v>
      </c>
      <c r="GF109">
        <v>1023875921</v>
      </c>
      <c r="GG109">
        <v>2</v>
      </c>
      <c r="GH109">
        <v>1</v>
      </c>
      <c r="GI109">
        <v>-2</v>
      </c>
      <c r="GJ109">
        <v>0</v>
      </c>
      <c r="GK109">
        <f>ROUND(R109*(R12)/100,2)</f>
        <v>0</v>
      </c>
      <c r="GL109">
        <f>ROUND(IF(AND(BH109=3,BI109=3,FS109&lt;&gt;0),P109,0),2)</f>
        <v>0</v>
      </c>
      <c r="GM109">
        <f>ROUND(O109+X109+Y109+GK109,2)+GX109</f>
        <v>12568.35</v>
      </c>
      <c r="GN109">
        <f>IF(OR(BI109=0,BI109=1),GM109-GX109,0)</f>
        <v>0</v>
      </c>
      <c r="GO109">
        <f>IF(BI109=2,GM109-GX109,0)</f>
        <v>0</v>
      </c>
      <c r="GP109">
        <f>IF(BI109=4,GM109-GX109,0)</f>
        <v>12568.35</v>
      </c>
      <c r="GR109">
        <v>0</v>
      </c>
      <c r="GS109">
        <v>3</v>
      </c>
      <c r="GT109">
        <v>0</v>
      </c>
      <c r="GU109" t="s">
        <v>3</v>
      </c>
      <c r="GV109">
        <f>ROUND((GT109),6)</f>
        <v>0</v>
      </c>
      <c r="GW109">
        <v>1</v>
      </c>
      <c r="GX109">
        <f>ROUND(HC109*I109,2)</f>
        <v>0</v>
      </c>
      <c r="HA109">
        <v>0</v>
      </c>
      <c r="HB109">
        <v>0</v>
      </c>
      <c r="HC109">
        <f>GV109*GW109</f>
        <v>0</v>
      </c>
      <c r="HE109" t="s">
        <v>3</v>
      </c>
      <c r="HF109" t="s">
        <v>3</v>
      </c>
      <c r="HM109" t="s">
        <v>3</v>
      </c>
      <c r="HN109" t="s">
        <v>3</v>
      </c>
      <c r="HO109" t="s">
        <v>3</v>
      </c>
      <c r="HP109" t="s">
        <v>3</v>
      </c>
      <c r="HQ109" t="s">
        <v>3</v>
      </c>
      <c r="IK109">
        <v>0</v>
      </c>
    </row>
    <row r="111" spans="1:245" x14ac:dyDescent="0.2">
      <c r="A111" s="2">
        <v>51</v>
      </c>
      <c r="B111" s="2">
        <f>B104</f>
        <v>1</v>
      </c>
      <c r="C111" s="2">
        <f>A104</f>
        <v>5</v>
      </c>
      <c r="D111" s="2">
        <f>ROW(A104)</f>
        <v>104</v>
      </c>
      <c r="E111" s="2"/>
      <c r="F111" s="2" t="str">
        <f>IF(F104&lt;&gt;"",F104,"")</f>
        <v>Новый подраздел</v>
      </c>
      <c r="G111" s="2" t="str">
        <f>IF(G104&lt;&gt;"",G104,"")</f>
        <v>Отопление 3</v>
      </c>
      <c r="H111" s="2">
        <v>0</v>
      </c>
      <c r="I111" s="2"/>
      <c r="J111" s="2"/>
      <c r="K111" s="2"/>
      <c r="L111" s="2"/>
      <c r="M111" s="2"/>
      <c r="N111" s="2"/>
      <c r="O111" s="2">
        <f t="shared" ref="O111:T111" si="48">ROUND(AB111,2)</f>
        <v>9954.56</v>
      </c>
      <c r="P111" s="2">
        <f t="shared" si="48"/>
        <v>246.4</v>
      </c>
      <c r="Q111" s="2">
        <f t="shared" si="48"/>
        <v>25.76</v>
      </c>
      <c r="R111" s="2">
        <f t="shared" si="48"/>
        <v>0</v>
      </c>
      <c r="S111" s="2">
        <f t="shared" si="48"/>
        <v>9682.4</v>
      </c>
      <c r="T111" s="2">
        <f t="shared" si="48"/>
        <v>0</v>
      </c>
      <c r="U111" s="2">
        <f>AH111</f>
        <v>15.680000000000001</v>
      </c>
      <c r="V111" s="2">
        <f>AI111</f>
        <v>0</v>
      </c>
      <c r="W111" s="2">
        <f>ROUND(AJ111,2)</f>
        <v>0</v>
      </c>
      <c r="X111" s="2">
        <f>ROUND(AK111,2)</f>
        <v>6777.68</v>
      </c>
      <c r="Y111" s="2">
        <f>ROUND(AL111,2)</f>
        <v>968.24</v>
      </c>
      <c r="Z111" s="2"/>
      <c r="AA111" s="2"/>
      <c r="AB111" s="2">
        <f>ROUND(SUMIF(AA108:AA109,"=1472720848",O108:O109),2)</f>
        <v>9954.56</v>
      </c>
      <c r="AC111" s="2">
        <f>ROUND(SUMIF(AA108:AA109,"=1472720848",P108:P109),2)</f>
        <v>246.4</v>
      </c>
      <c r="AD111" s="2">
        <f>ROUND(SUMIF(AA108:AA109,"=1472720848",Q108:Q109),2)</f>
        <v>25.76</v>
      </c>
      <c r="AE111" s="2">
        <f>ROUND(SUMIF(AA108:AA109,"=1472720848",R108:R109),2)</f>
        <v>0</v>
      </c>
      <c r="AF111" s="2">
        <f>ROUND(SUMIF(AA108:AA109,"=1472720848",S108:S109),2)</f>
        <v>9682.4</v>
      </c>
      <c r="AG111" s="2">
        <f>ROUND(SUMIF(AA108:AA109,"=1472720848",T108:T109),2)</f>
        <v>0</v>
      </c>
      <c r="AH111" s="2">
        <f>SUMIF(AA108:AA109,"=1472720848",U108:U109)</f>
        <v>15.680000000000001</v>
      </c>
      <c r="AI111" s="2">
        <f>SUMIF(AA108:AA109,"=1472720848",V108:V109)</f>
        <v>0</v>
      </c>
      <c r="AJ111" s="2">
        <f>ROUND(SUMIF(AA108:AA109,"=1472720848",W108:W109),2)</f>
        <v>0</v>
      </c>
      <c r="AK111" s="2">
        <f>ROUND(SUMIF(AA108:AA109,"=1472720848",X108:X109),2)</f>
        <v>6777.68</v>
      </c>
      <c r="AL111" s="2">
        <f>ROUND(SUMIF(AA108:AA109,"=1472720848",Y108:Y109),2)</f>
        <v>968.24</v>
      </c>
      <c r="AM111" s="2"/>
      <c r="AN111" s="2"/>
      <c r="AO111" s="2">
        <f t="shared" ref="AO111:BD111" si="49">ROUND(BX111,2)</f>
        <v>0</v>
      </c>
      <c r="AP111" s="2">
        <f t="shared" si="49"/>
        <v>0</v>
      </c>
      <c r="AQ111" s="2">
        <f t="shared" si="49"/>
        <v>0</v>
      </c>
      <c r="AR111" s="2">
        <f t="shared" si="49"/>
        <v>17700.48</v>
      </c>
      <c r="AS111" s="2">
        <f t="shared" si="49"/>
        <v>0</v>
      </c>
      <c r="AT111" s="2">
        <f t="shared" si="49"/>
        <v>0</v>
      </c>
      <c r="AU111" s="2">
        <f t="shared" si="49"/>
        <v>17700.48</v>
      </c>
      <c r="AV111" s="2">
        <f t="shared" si="49"/>
        <v>246.4</v>
      </c>
      <c r="AW111" s="2">
        <f t="shared" si="49"/>
        <v>246.4</v>
      </c>
      <c r="AX111" s="2">
        <f t="shared" si="49"/>
        <v>0</v>
      </c>
      <c r="AY111" s="2">
        <f t="shared" si="49"/>
        <v>246.4</v>
      </c>
      <c r="AZ111" s="2">
        <f t="shared" si="49"/>
        <v>0</v>
      </c>
      <c r="BA111" s="2">
        <f t="shared" si="49"/>
        <v>0</v>
      </c>
      <c r="BB111" s="2">
        <f t="shared" si="49"/>
        <v>0</v>
      </c>
      <c r="BC111" s="2">
        <f t="shared" si="49"/>
        <v>0</v>
      </c>
      <c r="BD111" s="2">
        <f t="shared" si="49"/>
        <v>0</v>
      </c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>
        <f>ROUND(SUMIF(AA108:AA109,"=1472720848",FQ108:FQ109),2)</f>
        <v>0</v>
      </c>
      <c r="BY111" s="2">
        <f>ROUND(SUMIF(AA108:AA109,"=1472720848",FR108:FR109),2)</f>
        <v>0</v>
      </c>
      <c r="BZ111" s="2">
        <f>ROUND(SUMIF(AA108:AA109,"=1472720848",GL108:GL109),2)</f>
        <v>0</v>
      </c>
      <c r="CA111" s="2">
        <f>ROUND(SUMIF(AA108:AA109,"=1472720848",GM108:GM109),2)</f>
        <v>17700.48</v>
      </c>
      <c r="CB111" s="2">
        <f>ROUND(SUMIF(AA108:AA109,"=1472720848",GN108:GN109),2)</f>
        <v>0</v>
      </c>
      <c r="CC111" s="2">
        <f>ROUND(SUMIF(AA108:AA109,"=1472720848",GO108:GO109),2)</f>
        <v>0</v>
      </c>
      <c r="CD111" s="2">
        <f>ROUND(SUMIF(AA108:AA109,"=1472720848",GP108:GP109),2)</f>
        <v>17700.48</v>
      </c>
      <c r="CE111" s="2">
        <f>AC111-BX111</f>
        <v>246.4</v>
      </c>
      <c r="CF111" s="2">
        <f>AC111-BY111</f>
        <v>246.4</v>
      </c>
      <c r="CG111" s="2">
        <f>BX111-BZ111</f>
        <v>0</v>
      </c>
      <c r="CH111" s="2">
        <f>AC111-BX111-BY111+BZ111</f>
        <v>246.4</v>
      </c>
      <c r="CI111" s="2">
        <f>BY111-BZ111</f>
        <v>0</v>
      </c>
      <c r="CJ111" s="2">
        <f>ROUND(SUMIF(AA108:AA109,"=1472720848",GX108:GX109),2)</f>
        <v>0</v>
      </c>
      <c r="CK111" s="2">
        <f>ROUND(SUMIF(AA108:AA109,"=1472720848",GY108:GY109),2)</f>
        <v>0</v>
      </c>
      <c r="CL111" s="2">
        <f>ROUND(SUMIF(AA108:AA109,"=1472720848",GZ108:GZ109),2)</f>
        <v>0</v>
      </c>
      <c r="CM111" s="2">
        <f>ROUND(SUMIF(AA108:AA109,"=1472720848",HD108:HD109),2)</f>
        <v>0</v>
      </c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>
        <v>0</v>
      </c>
    </row>
    <row r="113" spans="1:28" x14ac:dyDescent="0.2">
      <c r="A113" s="4">
        <v>50</v>
      </c>
      <c r="B113" s="4">
        <v>0</v>
      </c>
      <c r="C113" s="4">
        <v>0</v>
      </c>
      <c r="D113" s="4">
        <v>1</v>
      </c>
      <c r="E113" s="4">
        <v>201</v>
      </c>
      <c r="F113" s="4">
        <f>ROUND(Source!O111,O113)</f>
        <v>9954.56</v>
      </c>
      <c r="G113" s="4" t="s">
        <v>29</v>
      </c>
      <c r="H113" s="4" t="s">
        <v>30</v>
      </c>
      <c r="I113" s="4"/>
      <c r="J113" s="4"/>
      <c r="K113" s="4">
        <v>201</v>
      </c>
      <c r="L113" s="4">
        <v>1</v>
      </c>
      <c r="M113" s="4">
        <v>3</v>
      </c>
      <c r="N113" s="4" t="s">
        <v>3</v>
      </c>
      <c r="O113" s="4">
        <v>2</v>
      </c>
      <c r="P113" s="4"/>
      <c r="Q113" s="4"/>
      <c r="R113" s="4"/>
      <c r="S113" s="4"/>
      <c r="T113" s="4"/>
      <c r="U113" s="4"/>
      <c r="V113" s="4"/>
      <c r="W113" s="4">
        <v>9954.56</v>
      </c>
      <c r="X113" s="4">
        <v>1</v>
      </c>
      <c r="Y113" s="4">
        <v>9954.56</v>
      </c>
      <c r="Z113" s="4"/>
      <c r="AA113" s="4"/>
      <c r="AB113" s="4"/>
    </row>
    <row r="114" spans="1:28" x14ac:dyDescent="0.2">
      <c r="A114" s="4">
        <v>50</v>
      </c>
      <c r="B114" s="4">
        <v>0</v>
      </c>
      <c r="C114" s="4">
        <v>0</v>
      </c>
      <c r="D114" s="4">
        <v>1</v>
      </c>
      <c r="E114" s="4">
        <v>202</v>
      </c>
      <c r="F114" s="4">
        <f>ROUND(Source!P111,O114)</f>
        <v>246.4</v>
      </c>
      <c r="G114" s="4" t="s">
        <v>31</v>
      </c>
      <c r="H114" s="4" t="s">
        <v>32</v>
      </c>
      <c r="I114" s="4"/>
      <c r="J114" s="4"/>
      <c r="K114" s="4">
        <v>202</v>
      </c>
      <c r="L114" s="4">
        <v>2</v>
      </c>
      <c r="M114" s="4">
        <v>3</v>
      </c>
      <c r="N114" s="4" t="s">
        <v>3</v>
      </c>
      <c r="O114" s="4">
        <v>2</v>
      </c>
      <c r="P114" s="4"/>
      <c r="Q114" s="4"/>
      <c r="R114" s="4"/>
      <c r="S114" s="4"/>
      <c r="T114" s="4"/>
      <c r="U114" s="4"/>
      <c r="V114" s="4"/>
      <c r="W114" s="4">
        <v>246.4</v>
      </c>
      <c r="X114" s="4">
        <v>1</v>
      </c>
      <c r="Y114" s="4">
        <v>246.4</v>
      </c>
      <c r="Z114" s="4"/>
      <c r="AA114" s="4"/>
      <c r="AB114" s="4"/>
    </row>
    <row r="115" spans="1:28" x14ac:dyDescent="0.2">
      <c r="A115" s="4">
        <v>50</v>
      </c>
      <c r="B115" s="4">
        <v>0</v>
      </c>
      <c r="C115" s="4">
        <v>0</v>
      </c>
      <c r="D115" s="4">
        <v>1</v>
      </c>
      <c r="E115" s="4">
        <v>222</v>
      </c>
      <c r="F115" s="4">
        <f>ROUND(Source!AO111,O115)</f>
        <v>0</v>
      </c>
      <c r="G115" s="4" t="s">
        <v>33</v>
      </c>
      <c r="H115" s="4" t="s">
        <v>34</v>
      </c>
      <c r="I115" s="4"/>
      <c r="J115" s="4"/>
      <c r="K115" s="4">
        <v>222</v>
      </c>
      <c r="L115" s="4">
        <v>3</v>
      </c>
      <c r="M115" s="4">
        <v>3</v>
      </c>
      <c r="N115" s="4" t="s">
        <v>3</v>
      </c>
      <c r="O115" s="4">
        <v>2</v>
      </c>
      <c r="P115" s="4"/>
      <c r="Q115" s="4"/>
      <c r="R115" s="4"/>
      <c r="S115" s="4"/>
      <c r="T115" s="4"/>
      <c r="U115" s="4"/>
      <c r="V115" s="4"/>
      <c r="W115" s="4">
        <v>0</v>
      </c>
      <c r="X115" s="4">
        <v>1</v>
      </c>
      <c r="Y115" s="4">
        <v>0</v>
      </c>
      <c r="Z115" s="4"/>
      <c r="AA115" s="4"/>
      <c r="AB115" s="4"/>
    </row>
    <row r="116" spans="1:28" x14ac:dyDescent="0.2">
      <c r="A116" s="4">
        <v>50</v>
      </c>
      <c r="B116" s="4">
        <v>0</v>
      </c>
      <c r="C116" s="4">
        <v>0</v>
      </c>
      <c r="D116" s="4">
        <v>1</v>
      </c>
      <c r="E116" s="4">
        <v>225</v>
      </c>
      <c r="F116" s="4">
        <f>ROUND(Source!AV111,O116)</f>
        <v>246.4</v>
      </c>
      <c r="G116" s="4" t="s">
        <v>35</v>
      </c>
      <c r="H116" s="4" t="s">
        <v>36</v>
      </c>
      <c r="I116" s="4"/>
      <c r="J116" s="4"/>
      <c r="K116" s="4">
        <v>225</v>
      </c>
      <c r="L116" s="4">
        <v>4</v>
      </c>
      <c r="M116" s="4">
        <v>3</v>
      </c>
      <c r="N116" s="4" t="s">
        <v>3</v>
      </c>
      <c r="O116" s="4">
        <v>2</v>
      </c>
      <c r="P116" s="4"/>
      <c r="Q116" s="4"/>
      <c r="R116" s="4"/>
      <c r="S116" s="4"/>
      <c r="T116" s="4"/>
      <c r="U116" s="4"/>
      <c r="V116" s="4"/>
      <c r="W116" s="4">
        <v>246.4</v>
      </c>
      <c r="X116" s="4">
        <v>1</v>
      </c>
      <c r="Y116" s="4">
        <v>246.4</v>
      </c>
      <c r="Z116" s="4"/>
      <c r="AA116" s="4"/>
      <c r="AB116" s="4"/>
    </row>
    <row r="117" spans="1:28" x14ac:dyDescent="0.2">
      <c r="A117" s="4">
        <v>50</v>
      </c>
      <c r="B117" s="4">
        <v>0</v>
      </c>
      <c r="C117" s="4">
        <v>0</v>
      </c>
      <c r="D117" s="4">
        <v>1</v>
      </c>
      <c r="E117" s="4">
        <v>226</v>
      </c>
      <c r="F117" s="4">
        <f>ROUND(Source!AW111,O117)</f>
        <v>246.4</v>
      </c>
      <c r="G117" s="4" t="s">
        <v>37</v>
      </c>
      <c r="H117" s="4" t="s">
        <v>38</v>
      </c>
      <c r="I117" s="4"/>
      <c r="J117" s="4"/>
      <c r="K117" s="4">
        <v>226</v>
      </c>
      <c r="L117" s="4">
        <v>5</v>
      </c>
      <c r="M117" s="4">
        <v>3</v>
      </c>
      <c r="N117" s="4" t="s">
        <v>3</v>
      </c>
      <c r="O117" s="4">
        <v>2</v>
      </c>
      <c r="P117" s="4"/>
      <c r="Q117" s="4"/>
      <c r="R117" s="4"/>
      <c r="S117" s="4"/>
      <c r="T117" s="4"/>
      <c r="U117" s="4"/>
      <c r="V117" s="4"/>
      <c r="W117" s="4">
        <v>246.4</v>
      </c>
      <c r="X117" s="4">
        <v>1</v>
      </c>
      <c r="Y117" s="4">
        <v>246.4</v>
      </c>
      <c r="Z117" s="4"/>
      <c r="AA117" s="4"/>
      <c r="AB117" s="4"/>
    </row>
    <row r="118" spans="1:28" x14ac:dyDescent="0.2">
      <c r="A118" s="4">
        <v>50</v>
      </c>
      <c r="B118" s="4">
        <v>0</v>
      </c>
      <c r="C118" s="4">
        <v>0</v>
      </c>
      <c r="D118" s="4">
        <v>1</v>
      </c>
      <c r="E118" s="4">
        <v>227</v>
      </c>
      <c r="F118" s="4">
        <f>ROUND(Source!AX111,O118)</f>
        <v>0</v>
      </c>
      <c r="G118" s="4" t="s">
        <v>39</v>
      </c>
      <c r="H118" s="4" t="s">
        <v>40</v>
      </c>
      <c r="I118" s="4"/>
      <c r="J118" s="4"/>
      <c r="K118" s="4">
        <v>227</v>
      </c>
      <c r="L118" s="4">
        <v>6</v>
      </c>
      <c r="M118" s="4">
        <v>3</v>
      </c>
      <c r="N118" s="4" t="s">
        <v>3</v>
      </c>
      <c r="O118" s="4">
        <v>2</v>
      </c>
      <c r="P118" s="4"/>
      <c r="Q118" s="4"/>
      <c r="R118" s="4"/>
      <c r="S118" s="4"/>
      <c r="T118" s="4"/>
      <c r="U118" s="4"/>
      <c r="V118" s="4"/>
      <c r="W118" s="4">
        <v>0</v>
      </c>
      <c r="X118" s="4">
        <v>1</v>
      </c>
      <c r="Y118" s="4">
        <v>0</v>
      </c>
      <c r="Z118" s="4"/>
      <c r="AA118" s="4"/>
      <c r="AB118" s="4"/>
    </row>
    <row r="119" spans="1:28" x14ac:dyDescent="0.2">
      <c r="A119" s="4">
        <v>50</v>
      </c>
      <c r="B119" s="4">
        <v>0</v>
      </c>
      <c r="C119" s="4">
        <v>0</v>
      </c>
      <c r="D119" s="4">
        <v>1</v>
      </c>
      <c r="E119" s="4">
        <v>228</v>
      </c>
      <c r="F119" s="4">
        <f>ROUND(Source!AY111,O119)</f>
        <v>246.4</v>
      </c>
      <c r="G119" s="4" t="s">
        <v>41</v>
      </c>
      <c r="H119" s="4" t="s">
        <v>42</v>
      </c>
      <c r="I119" s="4"/>
      <c r="J119" s="4"/>
      <c r="K119" s="4">
        <v>228</v>
      </c>
      <c r="L119" s="4">
        <v>7</v>
      </c>
      <c r="M119" s="4">
        <v>3</v>
      </c>
      <c r="N119" s="4" t="s">
        <v>3</v>
      </c>
      <c r="O119" s="4">
        <v>2</v>
      </c>
      <c r="P119" s="4"/>
      <c r="Q119" s="4"/>
      <c r="R119" s="4"/>
      <c r="S119" s="4"/>
      <c r="T119" s="4"/>
      <c r="U119" s="4"/>
      <c r="V119" s="4"/>
      <c r="W119" s="4">
        <v>246.4</v>
      </c>
      <c r="X119" s="4">
        <v>1</v>
      </c>
      <c r="Y119" s="4">
        <v>246.4</v>
      </c>
      <c r="Z119" s="4"/>
      <c r="AA119" s="4"/>
      <c r="AB119" s="4"/>
    </row>
    <row r="120" spans="1:28" x14ac:dyDescent="0.2">
      <c r="A120" s="4">
        <v>50</v>
      </c>
      <c r="B120" s="4">
        <v>0</v>
      </c>
      <c r="C120" s="4">
        <v>0</v>
      </c>
      <c r="D120" s="4">
        <v>1</v>
      </c>
      <c r="E120" s="4">
        <v>216</v>
      </c>
      <c r="F120" s="4">
        <f>ROUND(Source!AP111,O120)</f>
        <v>0</v>
      </c>
      <c r="G120" s="4" t="s">
        <v>43</v>
      </c>
      <c r="H120" s="4" t="s">
        <v>44</v>
      </c>
      <c r="I120" s="4"/>
      <c r="J120" s="4"/>
      <c r="K120" s="4">
        <v>216</v>
      </c>
      <c r="L120" s="4">
        <v>8</v>
      </c>
      <c r="M120" s="4">
        <v>3</v>
      </c>
      <c r="N120" s="4" t="s">
        <v>3</v>
      </c>
      <c r="O120" s="4">
        <v>2</v>
      </c>
      <c r="P120" s="4"/>
      <c r="Q120" s="4"/>
      <c r="R120" s="4"/>
      <c r="S120" s="4"/>
      <c r="T120" s="4"/>
      <c r="U120" s="4"/>
      <c r="V120" s="4"/>
      <c r="W120" s="4">
        <v>0</v>
      </c>
      <c r="X120" s="4">
        <v>1</v>
      </c>
      <c r="Y120" s="4">
        <v>0</v>
      </c>
      <c r="Z120" s="4"/>
      <c r="AA120" s="4"/>
      <c r="AB120" s="4"/>
    </row>
    <row r="121" spans="1:28" x14ac:dyDescent="0.2">
      <c r="A121" s="4">
        <v>50</v>
      </c>
      <c r="B121" s="4">
        <v>0</v>
      </c>
      <c r="C121" s="4">
        <v>0</v>
      </c>
      <c r="D121" s="4">
        <v>1</v>
      </c>
      <c r="E121" s="4">
        <v>223</v>
      </c>
      <c r="F121" s="4">
        <f>ROUND(Source!AQ111,O121)</f>
        <v>0</v>
      </c>
      <c r="G121" s="4" t="s">
        <v>45</v>
      </c>
      <c r="H121" s="4" t="s">
        <v>46</v>
      </c>
      <c r="I121" s="4"/>
      <c r="J121" s="4"/>
      <c r="K121" s="4">
        <v>223</v>
      </c>
      <c r="L121" s="4">
        <v>9</v>
      </c>
      <c r="M121" s="4">
        <v>3</v>
      </c>
      <c r="N121" s="4" t="s">
        <v>3</v>
      </c>
      <c r="O121" s="4">
        <v>2</v>
      </c>
      <c r="P121" s="4"/>
      <c r="Q121" s="4"/>
      <c r="R121" s="4"/>
      <c r="S121" s="4"/>
      <c r="T121" s="4"/>
      <c r="U121" s="4"/>
      <c r="V121" s="4"/>
      <c r="W121" s="4">
        <v>0</v>
      </c>
      <c r="X121" s="4">
        <v>1</v>
      </c>
      <c r="Y121" s="4">
        <v>0</v>
      </c>
      <c r="Z121" s="4"/>
      <c r="AA121" s="4"/>
      <c r="AB121" s="4"/>
    </row>
    <row r="122" spans="1:28" x14ac:dyDescent="0.2">
      <c r="A122" s="4">
        <v>50</v>
      </c>
      <c r="B122" s="4">
        <v>0</v>
      </c>
      <c r="C122" s="4">
        <v>0</v>
      </c>
      <c r="D122" s="4">
        <v>1</v>
      </c>
      <c r="E122" s="4">
        <v>229</v>
      </c>
      <c r="F122" s="4">
        <f>ROUND(Source!AZ111,O122)</f>
        <v>0</v>
      </c>
      <c r="G122" s="4" t="s">
        <v>47</v>
      </c>
      <c r="H122" s="4" t="s">
        <v>48</v>
      </c>
      <c r="I122" s="4"/>
      <c r="J122" s="4"/>
      <c r="K122" s="4">
        <v>229</v>
      </c>
      <c r="L122" s="4">
        <v>10</v>
      </c>
      <c r="M122" s="4">
        <v>3</v>
      </c>
      <c r="N122" s="4" t="s">
        <v>3</v>
      </c>
      <c r="O122" s="4">
        <v>2</v>
      </c>
      <c r="P122" s="4"/>
      <c r="Q122" s="4"/>
      <c r="R122" s="4"/>
      <c r="S122" s="4"/>
      <c r="T122" s="4"/>
      <c r="U122" s="4"/>
      <c r="V122" s="4"/>
      <c r="W122" s="4">
        <v>0</v>
      </c>
      <c r="X122" s="4">
        <v>1</v>
      </c>
      <c r="Y122" s="4">
        <v>0</v>
      </c>
      <c r="Z122" s="4"/>
      <c r="AA122" s="4"/>
      <c r="AB122" s="4"/>
    </row>
    <row r="123" spans="1:28" x14ac:dyDescent="0.2">
      <c r="A123" s="4">
        <v>50</v>
      </c>
      <c r="B123" s="4">
        <v>0</v>
      </c>
      <c r="C123" s="4">
        <v>0</v>
      </c>
      <c r="D123" s="4">
        <v>1</v>
      </c>
      <c r="E123" s="4">
        <v>203</v>
      </c>
      <c r="F123" s="4">
        <f>ROUND(Source!Q111,O123)</f>
        <v>25.76</v>
      </c>
      <c r="G123" s="4" t="s">
        <v>49</v>
      </c>
      <c r="H123" s="4" t="s">
        <v>50</v>
      </c>
      <c r="I123" s="4"/>
      <c r="J123" s="4"/>
      <c r="K123" s="4">
        <v>203</v>
      </c>
      <c r="L123" s="4">
        <v>11</v>
      </c>
      <c r="M123" s="4">
        <v>3</v>
      </c>
      <c r="N123" s="4" t="s">
        <v>3</v>
      </c>
      <c r="O123" s="4">
        <v>2</v>
      </c>
      <c r="P123" s="4"/>
      <c r="Q123" s="4"/>
      <c r="R123" s="4"/>
      <c r="S123" s="4"/>
      <c r="T123" s="4"/>
      <c r="U123" s="4"/>
      <c r="V123" s="4"/>
      <c r="W123" s="4">
        <v>25.76</v>
      </c>
      <c r="X123" s="4">
        <v>1</v>
      </c>
      <c r="Y123" s="4">
        <v>25.76</v>
      </c>
      <c r="Z123" s="4"/>
      <c r="AA123" s="4"/>
      <c r="AB123" s="4"/>
    </row>
    <row r="124" spans="1:28" x14ac:dyDescent="0.2">
      <c r="A124" s="4">
        <v>50</v>
      </c>
      <c r="B124" s="4">
        <v>0</v>
      </c>
      <c r="C124" s="4">
        <v>0</v>
      </c>
      <c r="D124" s="4">
        <v>1</v>
      </c>
      <c r="E124" s="4">
        <v>231</v>
      </c>
      <c r="F124" s="4">
        <f>ROUND(Source!BB111,O124)</f>
        <v>0</v>
      </c>
      <c r="G124" s="4" t="s">
        <v>51</v>
      </c>
      <c r="H124" s="4" t="s">
        <v>52</v>
      </c>
      <c r="I124" s="4"/>
      <c r="J124" s="4"/>
      <c r="K124" s="4">
        <v>231</v>
      </c>
      <c r="L124" s="4">
        <v>12</v>
      </c>
      <c r="M124" s="4">
        <v>3</v>
      </c>
      <c r="N124" s="4" t="s">
        <v>3</v>
      </c>
      <c r="O124" s="4">
        <v>2</v>
      </c>
      <c r="P124" s="4"/>
      <c r="Q124" s="4"/>
      <c r="R124" s="4"/>
      <c r="S124" s="4"/>
      <c r="T124" s="4"/>
      <c r="U124" s="4"/>
      <c r="V124" s="4"/>
      <c r="W124" s="4">
        <v>0</v>
      </c>
      <c r="X124" s="4">
        <v>1</v>
      </c>
      <c r="Y124" s="4">
        <v>0</v>
      </c>
      <c r="Z124" s="4"/>
      <c r="AA124" s="4"/>
      <c r="AB124" s="4"/>
    </row>
    <row r="125" spans="1:28" x14ac:dyDescent="0.2">
      <c r="A125" s="4">
        <v>50</v>
      </c>
      <c r="B125" s="4">
        <v>0</v>
      </c>
      <c r="C125" s="4">
        <v>0</v>
      </c>
      <c r="D125" s="4">
        <v>1</v>
      </c>
      <c r="E125" s="4">
        <v>204</v>
      </c>
      <c r="F125" s="4">
        <f>ROUND(Source!R111,O125)</f>
        <v>0</v>
      </c>
      <c r="G125" s="4" t="s">
        <v>53</v>
      </c>
      <c r="H125" s="4" t="s">
        <v>54</v>
      </c>
      <c r="I125" s="4"/>
      <c r="J125" s="4"/>
      <c r="K125" s="4">
        <v>204</v>
      </c>
      <c r="L125" s="4">
        <v>13</v>
      </c>
      <c r="M125" s="4">
        <v>3</v>
      </c>
      <c r="N125" s="4" t="s">
        <v>3</v>
      </c>
      <c r="O125" s="4">
        <v>2</v>
      </c>
      <c r="P125" s="4"/>
      <c r="Q125" s="4"/>
      <c r="R125" s="4"/>
      <c r="S125" s="4"/>
      <c r="T125" s="4"/>
      <c r="U125" s="4"/>
      <c r="V125" s="4"/>
      <c r="W125" s="4">
        <v>0</v>
      </c>
      <c r="X125" s="4">
        <v>1</v>
      </c>
      <c r="Y125" s="4">
        <v>0</v>
      </c>
      <c r="Z125" s="4"/>
      <c r="AA125" s="4"/>
      <c r="AB125" s="4"/>
    </row>
    <row r="126" spans="1:28" x14ac:dyDescent="0.2">
      <c r="A126" s="4">
        <v>50</v>
      </c>
      <c r="B126" s="4">
        <v>0</v>
      </c>
      <c r="C126" s="4">
        <v>0</v>
      </c>
      <c r="D126" s="4">
        <v>1</v>
      </c>
      <c r="E126" s="4">
        <v>205</v>
      </c>
      <c r="F126" s="4">
        <f>ROUND(Source!S111,O126)</f>
        <v>9682.4</v>
      </c>
      <c r="G126" s="4" t="s">
        <v>55</v>
      </c>
      <c r="H126" s="4" t="s">
        <v>56</v>
      </c>
      <c r="I126" s="4"/>
      <c r="J126" s="4"/>
      <c r="K126" s="4">
        <v>205</v>
      </c>
      <c r="L126" s="4">
        <v>14</v>
      </c>
      <c r="M126" s="4">
        <v>3</v>
      </c>
      <c r="N126" s="4" t="s">
        <v>3</v>
      </c>
      <c r="O126" s="4">
        <v>2</v>
      </c>
      <c r="P126" s="4"/>
      <c r="Q126" s="4"/>
      <c r="R126" s="4"/>
      <c r="S126" s="4"/>
      <c r="T126" s="4"/>
      <c r="U126" s="4"/>
      <c r="V126" s="4"/>
      <c r="W126" s="4">
        <v>9682.4</v>
      </c>
      <c r="X126" s="4">
        <v>1</v>
      </c>
      <c r="Y126" s="4">
        <v>9682.4</v>
      </c>
      <c r="Z126" s="4"/>
      <c r="AA126" s="4"/>
      <c r="AB126" s="4"/>
    </row>
    <row r="127" spans="1:28" x14ac:dyDescent="0.2">
      <c r="A127" s="4">
        <v>50</v>
      </c>
      <c r="B127" s="4">
        <v>0</v>
      </c>
      <c r="C127" s="4">
        <v>0</v>
      </c>
      <c r="D127" s="4">
        <v>1</v>
      </c>
      <c r="E127" s="4">
        <v>232</v>
      </c>
      <c r="F127" s="4">
        <f>ROUND(Source!BC111,O127)</f>
        <v>0</v>
      </c>
      <c r="G127" s="4" t="s">
        <v>57</v>
      </c>
      <c r="H127" s="4" t="s">
        <v>58</v>
      </c>
      <c r="I127" s="4"/>
      <c r="J127" s="4"/>
      <c r="K127" s="4">
        <v>232</v>
      </c>
      <c r="L127" s="4">
        <v>15</v>
      </c>
      <c r="M127" s="4">
        <v>3</v>
      </c>
      <c r="N127" s="4" t="s">
        <v>3</v>
      </c>
      <c r="O127" s="4">
        <v>2</v>
      </c>
      <c r="P127" s="4"/>
      <c r="Q127" s="4"/>
      <c r="R127" s="4"/>
      <c r="S127" s="4"/>
      <c r="T127" s="4"/>
      <c r="U127" s="4"/>
      <c r="V127" s="4"/>
      <c r="W127" s="4">
        <v>0</v>
      </c>
      <c r="X127" s="4">
        <v>1</v>
      </c>
      <c r="Y127" s="4">
        <v>0</v>
      </c>
      <c r="Z127" s="4"/>
      <c r="AA127" s="4"/>
      <c r="AB127" s="4"/>
    </row>
    <row r="128" spans="1:28" x14ac:dyDescent="0.2">
      <c r="A128" s="4">
        <v>50</v>
      </c>
      <c r="B128" s="4">
        <v>0</v>
      </c>
      <c r="C128" s="4">
        <v>0</v>
      </c>
      <c r="D128" s="4">
        <v>1</v>
      </c>
      <c r="E128" s="4">
        <v>214</v>
      </c>
      <c r="F128" s="4">
        <f>ROUND(Source!AS111,O128)</f>
        <v>0</v>
      </c>
      <c r="G128" s="4" t="s">
        <v>59</v>
      </c>
      <c r="H128" s="4" t="s">
        <v>60</v>
      </c>
      <c r="I128" s="4"/>
      <c r="J128" s="4"/>
      <c r="K128" s="4">
        <v>214</v>
      </c>
      <c r="L128" s="4">
        <v>16</v>
      </c>
      <c r="M128" s="4">
        <v>3</v>
      </c>
      <c r="N128" s="4" t="s">
        <v>3</v>
      </c>
      <c r="O128" s="4">
        <v>2</v>
      </c>
      <c r="P128" s="4"/>
      <c r="Q128" s="4"/>
      <c r="R128" s="4"/>
      <c r="S128" s="4"/>
      <c r="T128" s="4"/>
      <c r="U128" s="4"/>
      <c r="V128" s="4"/>
      <c r="W128" s="4">
        <v>0</v>
      </c>
      <c r="X128" s="4">
        <v>1</v>
      </c>
      <c r="Y128" s="4">
        <v>0</v>
      </c>
      <c r="Z128" s="4"/>
      <c r="AA128" s="4"/>
      <c r="AB128" s="4"/>
    </row>
    <row r="129" spans="1:206" x14ac:dyDescent="0.2">
      <c r="A129" s="4">
        <v>50</v>
      </c>
      <c r="B129" s="4">
        <v>0</v>
      </c>
      <c r="C129" s="4">
        <v>0</v>
      </c>
      <c r="D129" s="4">
        <v>1</v>
      </c>
      <c r="E129" s="4">
        <v>215</v>
      </c>
      <c r="F129" s="4">
        <f>ROUND(Source!AT111,O129)</f>
        <v>0</v>
      </c>
      <c r="G129" s="4" t="s">
        <v>61</v>
      </c>
      <c r="H129" s="4" t="s">
        <v>62</v>
      </c>
      <c r="I129" s="4"/>
      <c r="J129" s="4"/>
      <c r="K129" s="4">
        <v>215</v>
      </c>
      <c r="L129" s="4">
        <v>17</v>
      </c>
      <c r="M129" s="4">
        <v>3</v>
      </c>
      <c r="N129" s="4" t="s">
        <v>3</v>
      </c>
      <c r="O129" s="4">
        <v>2</v>
      </c>
      <c r="P129" s="4"/>
      <c r="Q129" s="4"/>
      <c r="R129" s="4"/>
      <c r="S129" s="4"/>
      <c r="T129" s="4"/>
      <c r="U129" s="4"/>
      <c r="V129" s="4"/>
      <c r="W129" s="4">
        <v>0</v>
      </c>
      <c r="X129" s="4">
        <v>1</v>
      </c>
      <c r="Y129" s="4">
        <v>0</v>
      </c>
      <c r="Z129" s="4"/>
      <c r="AA129" s="4"/>
      <c r="AB129" s="4"/>
    </row>
    <row r="130" spans="1:206" x14ac:dyDescent="0.2">
      <c r="A130" s="4">
        <v>50</v>
      </c>
      <c r="B130" s="4">
        <v>0</v>
      </c>
      <c r="C130" s="4">
        <v>0</v>
      </c>
      <c r="D130" s="4">
        <v>1</v>
      </c>
      <c r="E130" s="4">
        <v>217</v>
      </c>
      <c r="F130" s="4">
        <f>ROUND(Source!AU111,O130)</f>
        <v>17700.48</v>
      </c>
      <c r="G130" s="4" t="s">
        <v>63</v>
      </c>
      <c r="H130" s="4" t="s">
        <v>64</v>
      </c>
      <c r="I130" s="4"/>
      <c r="J130" s="4"/>
      <c r="K130" s="4">
        <v>217</v>
      </c>
      <c r="L130" s="4">
        <v>18</v>
      </c>
      <c r="M130" s="4">
        <v>3</v>
      </c>
      <c r="N130" s="4" t="s">
        <v>3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17700.48</v>
      </c>
      <c r="X130" s="4">
        <v>1</v>
      </c>
      <c r="Y130" s="4">
        <v>17700.48</v>
      </c>
      <c r="Z130" s="4"/>
      <c r="AA130" s="4"/>
      <c r="AB130" s="4"/>
    </row>
    <row r="131" spans="1:206" x14ac:dyDescent="0.2">
      <c r="A131" s="4">
        <v>50</v>
      </c>
      <c r="B131" s="4">
        <v>0</v>
      </c>
      <c r="C131" s="4">
        <v>0</v>
      </c>
      <c r="D131" s="4">
        <v>1</v>
      </c>
      <c r="E131" s="4">
        <v>230</v>
      </c>
      <c r="F131" s="4">
        <f>ROUND(Source!BA111,O131)</f>
        <v>0</v>
      </c>
      <c r="G131" s="4" t="s">
        <v>65</v>
      </c>
      <c r="H131" s="4" t="s">
        <v>66</v>
      </c>
      <c r="I131" s="4"/>
      <c r="J131" s="4"/>
      <c r="K131" s="4">
        <v>230</v>
      </c>
      <c r="L131" s="4">
        <v>19</v>
      </c>
      <c r="M131" s="4">
        <v>3</v>
      </c>
      <c r="N131" s="4" t="s">
        <v>3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0</v>
      </c>
      <c r="X131" s="4">
        <v>1</v>
      </c>
      <c r="Y131" s="4">
        <v>0</v>
      </c>
      <c r="Z131" s="4"/>
      <c r="AA131" s="4"/>
      <c r="AB131" s="4"/>
    </row>
    <row r="132" spans="1:206" x14ac:dyDescent="0.2">
      <c r="A132" s="4">
        <v>50</v>
      </c>
      <c r="B132" s="4">
        <v>0</v>
      </c>
      <c r="C132" s="4">
        <v>0</v>
      </c>
      <c r="D132" s="4">
        <v>1</v>
      </c>
      <c r="E132" s="4">
        <v>206</v>
      </c>
      <c r="F132" s="4">
        <f>ROUND(Source!T111,O132)</f>
        <v>0</v>
      </c>
      <c r="G132" s="4" t="s">
        <v>67</v>
      </c>
      <c r="H132" s="4" t="s">
        <v>68</v>
      </c>
      <c r="I132" s="4"/>
      <c r="J132" s="4"/>
      <c r="K132" s="4">
        <v>206</v>
      </c>
      <c r="L132" s="4">
        <v>20</v>
      </c>
      <c r="M132" s="4">
        <v>3</v>
      </c>
      <c r="N132" s="4" t="s">
        <v>3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06" x14ac:dyDescent="0.2">
      <c r="A133" s="4">
        <v>50</v>
      </c>
      <c r="B133" s="4">
        <v>0</v>
      </c>
      <c r="C133" s="4">
        <v>0</v>
      </c>
      <c r="D133" s="4">
        <v>1</v>
      </c>
      <c r="E133" s="4">
        <v>207</v>
      </c>
      <c r="F133" s="4">
        <f>Source!U111</f>
        <v>15.680000000000001</v>
      </c>
      <c r="G133" s="4" t="s">
        <v>69</v>
      </c>
      <c r="H133" s="4" t="s">
        <v>70</v>
      </c>
      <c r="I133" s="4"/>
      <c r="J133" s="4"/>
      <c r="K133" s="4">
        <v>207</v>
      </c>
      <c r="L133" s="4">
        <v>21</v>
      </c>
      <c r="M133" s="4">
        <v>3</v>
      </c>
      <c r="N133" s="4" t="s">
        <v>3</v>
      </c>
      <c r="O133" s="4">
        <v>-1</v>
      </c>
      <c r="P133" s="4"/>
      <c r="Q133" s="4"/>
      <c r="R133" s="4"/>
      <c r="S133" s="4"/>
      <c r="T133" s="4"/>
      <c r="U133" s="4"/>
      <c r="V133" s="4"/>
      <c r="W133" s="4">
        <v>15.68</v>
      </c>
      <c r="X133" s="4">
        <v>1</v>
      </c>
      <c r="Y133" s="4">
        <v>15.68</v>
      </c>
      <c r="Z133" s="4"/>
      <c r="AA133" s="4"/>
      <c r="AB133" s="4"/>
    </row>
    <row r="134" spans="1:206" x14ac:dyDescent="0.2">
      <c r="A134" s="4">
        <v>50</v>
      </c>
      <c r="B134" s="4">
        <v>0</v>
      </c>
      <c r="C134" s="4">
        <v>0</v>
      </c>
      <c r="D134" s="4">
        <v>1</v>
      </c>
      <c r="E134" s="4">
        <v>208</v>
      </c>
      <c r="F134" s="4">
        <f>Source!V111</f>
        <v>0</v>
      </c>
      <c r="G134" s="4" t="s">
        <v>71</v>
      </c>
      <c r="H134" s="4" t="s">
        <v>72</v>
      </c>
      <c r="I134" s="4"/>
      <c r="J134" s="4"/>
      <c r="K134" s="4">
        <v>208</v>
      </c>
      <c r="L134" s="4">
        <v>22</v>
      </c>
      <c r="M134" s="4">
        <v>3</v>
      </c>
      <c r="N134" s="4" t="s">
        <v>3</v>
      </c>
      <c r="O134" s="4">
        <v>-1</v>
      </c>
      <c r="P134" s="4"/>
      <c r="Q134" s="4"/>
      <c r="R134" s="4"/>
      <c r="S134" s="4"/>
      <c r="T134" s="4"/>
      <c r="U134" s="4"/>
      <c r="V134" s="4"/>
      <c r="W134" s="4">
        <v>0</v>
      </c>
      <c r="X134" s="4">
        <v>1</v>
      </c>
      <c r="Y134" s="4">
        <v>0</v>
      </c>
      <c r="Z134" s="4"/>
      <c r="AA134" s="4"/>
      <c r="AB134" s="4"/>
    </row>
    <row r="135" spans="1:206" x14ac:dyDescent="0.2">
      <c r="A135" s="4">
        <v>50</v>
      </c>
      <c r="B135" s="4">
        <v>0</v>
      </c>
      <c r="C135" s="4">
        <v>0</v>
      </c>
      <c r="D135" s="4">
        <v>1</v>
      </c>
      <c r="E135" s="4">
        <v>209</v>
      </c>
      <c r="F135" s="4">
        <f>ROUND(Source!W111,O135)</f>
        <v>0</v>
      </c>
      <c r="G135" s="4" t="s">
        <v>73</v>
      </c>
      <c r="H135" s="4" t="s">
        <v>74</v>
      </c>
      <c r="I135" s="4"/>
      <c r="J135" s="4"/>
      <c r="K135" s="4">
        <v>209</v>
      </c>
      <c r="L135" s="4">
        <v>23</v>
      </c>
      <c r="M135" s="4">
        <v>3</v>
      </c>
      <c r="N135" s="4" t="s">
        <v>3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06" x14ac:dyDescent="0.2">
      <c r="A136" s="4">
        <v>50</v>
      </c>
      <c r="B136" s="4">
        <v>0</v>
      </c>
      <c r="C136" s="4">
        <v>0</v>
      </c>
      <c r="D136" s="4">
        <v>1</v>
      </c>
      <c r="E136" s="4">
        <v>233</v>
      </c>
      <c r="F136" s="4">
        <f>ROUND(Source!BD111,O136)</f>
        <v>0</v>
      </c>
      <c r="G136" s="4" t="s">
        <v>75</v>
      </c>
      <c r="H136" s="4" t="s">
        <v>76</v>
      </c>
      <c r="I136" s="4"/>
      <c r="J136" s="4"/>
      <c r="K136" s="4">
        <v>233</v>
      </c>
      <c r="L136" s="4">
        <v>24</v>
      </c>
      <c r="M136" s="4">
        <v>3</v>
      </c>
      <c r="N136" s="4" t="s">
        <v>3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0</v>
      </c>
      <c r="X136" s="4">
        <v>1</v>
      </c>
      <c r="Y136" s="4">
        <v>0</v>
      </c>
      <c r="Z136" s="4"/>
      <c r="AA136" s="4"/>
      <c r="AB136" s="4"/>
    </row>
    <row r="137" spans="1:206" x14ac:dyDescent="0.2">
      <c r="A137" s="4">
        <v>50</v>
      </c>
      <c r="B137" s="4">
        <v>0</v>
      </c>
      <c r="C137" s="4">
        <v>0</v>
      </c>
      <c r="D137" s="4">
        <v>1</v>
      </c>
      <c r="E137" s="4">
        <v>210</v>
      </c>
      <c r="F137" s="4">
        <f>ROUND(Source!X111,O137)</f>
        <v>6777.68</v>
      </c>
      <c r="G137" s="4" t="s">
        <v>77</v>
      </c>
      <c r="H137" s="4" t="s">
        <v>78</v>
      </c>
      <c r="I137" s="4"/>
      <c r="J137" s="4"/>
      <c r="K137" s="4">
        <v>210</v>
      </c>
      <c r="L137" s="4">
        <v>25</v>
      </c>
      <c r="M137" s="4">
        <v>3</v>
      </c>
      <c r="N137" s="4" t="s">
        <v>3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6777.68</v>
      </c>
      <c r="X137" s="4">
        <v>1</v>
      </c>
      <c r="Y137" s="4">
        <v>6777.68</v>
      </c>
      <c r="Z137" s="4"/>
      <c r="AA137" s="4"/>
      <c r="AB137" s="4"/>
    </row>
    <row r="138" spans="1:206" x14ac:dyDescent="0.2">
      <c r="A138" s="4">
        <v>50</v>
      </c>
      <c r="B138" s="4">
        <v>0</v>
      </c>
      <c r="C138" s="4">
        <v>0</v>
      </c>
      <c r="D138" s="4">
        <v>1</v>
      </c>
      <c r="E138" s="4">
        <v>211</v>
      </c>
      <c r="F138" s="4">
        <f>ROUND(Source!Y111,O138)</f>
        <v>968.24</v>
      </c>
      <c r="G138" s="4" t="s">
        <v>79</v>
      </c>
      <c r="H138" s="4" t="s">
        <v>80</v>
      </c>
      <c r="I138" s="4"/>
      <c r="J138" s="4"/>
      <c r="K138" s="4">
        <v>211</v>
      </c>
      <c r="L138" s="4">
        <v>26</v>
      </c>
      <c r="M138" s="4">
        <v>3</v>
      </c>
      <c r="N138" s="4" t="s">
        <v>3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968.24</v>
      </c>
      <c r="X138" s="4">
        <v>1</v>
      </c>
      <c r="Y138" s="4">
        <v>968.24</v>
      </c>
      <c r="Z138" s="4"/>
      <c r="AA138" s="4"/>
      <c r="AB138" s="4"/>
    </row>
    <row r="139" spans="1:206" x14ac:dyDescent="0.2">
      <c r="A139" s="4">
        <v>50</v>
      </c>
      <c r="B139" s="4">
        <v>0</v>
      </c>
      <c r="C139" s="4">
        <v>0</v>
      </c>
      <c r="D139" s="4">
        <v>1</v>
      </c>
      <c r="E139" s="4">
        <v>224</v>
      </c>
      <c r="F139" s="4">
        <f>ROUND(Source!AR111,O139)</f>
        <v>17700.48</v>
      </c>
      <c r="G139" s="4" t="s">
        <v>81</v>
      </c>
      <c r="H139" s="4" t="s">
        <v>82</v>
      </c>
      <c r="I139" s="4"/>
      <c r="J139" s="4"/>
      <c r="K139" s="4">
        <v>224</v>
      </c>
      <c r="L139" s="4">
        <v>27</v>
      </c>
      <c r="M139" s="4">
        <v>3</v>
      </c>
      <c r="N139" s="4" t="s">
        <v>3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17700.48</v>
      </c>
      <c r="X139" s="4">
        <v>1</v>
      </c>
      <c r="Y139" s="4">
        <v>17700.48</v>
      </c>
      <c r="Z139" s="4"/>
      <c r="AA139" s="4"/>
      <c r="AB139" s="4"/>
    </row>
    <row r="141" spans="1:206" x14ac:dyDescent="0.2">
      <c r="A141" s="1">
        <v>5</v>
      </c>
      <c r="B141" s="1">
        <v>1</v>
      </c>
      <c r="C141" s="1"/>
      <c r="D141" s="1">
        <f>ROW(A270)</f>
        <v>270</v>
      </c>
      <c r="E141" s="1"/>
      <c r="F141" s="1" t="s">
        <v>16</v>
      </c>
      <c r="G141" s="1" t="s">
        <v>91</v>
      </c>
      <c r="H141" s="1" t="s">
        <v>3</v>
      </c>
      <c r="I141" s="1">
        <v>0</v>
      </c>
      <c r="J141" s="1"/>
      <c r="K141" s="1">
        <v>-1</v>
      </c>
      <c r="L141" s="1"/>
      <c r="M141" s="1" t="s">
        <v>3</v>
      </c>
      <c r="N141" s="1"/>
      <c r="O141" s="1"/>
      <c r="P141" s="1"/>
      <c r="Q141" s="1"/>
      <c r="R141" s="1"/>
      <c r="S141" s="1">
        <v>0</v>
      </c>
      <c r="T141" s="1"/>
      <c r="U141" s="1" t="s">
        <v>3</v>
      </c>
      <c r="V141" s="1">
        <v>0</v>
      </c>
      <c r="W141" s="1"/>
      <c r="X141" s="1"/>
      <c r="Y141" s="1"/>
      <c r="Z141" s="1"/>
      <c r="AA141" s="1"/>
      <c r="AB141" s="1" t="s">
        <v>3</v>
      </c>
      <c r="AC141" s="1" t="s">
        <v>3</v>
      </c>
      <c r="AD141" s="1" t="s">
        <v>3</v>
      </c>
      <c r="AE141" s="1" t="s">
        <v>3</v>
      </c>
      <c r="AF141" s="1" t="s">
        <v>3</v>
      </c>
      <c r="AG141" s="1" t="s">
        <v>3</v>
      </c>
      <c r="AH141" s="1"/>
      <c r="AI141" s="1"/>
      <c r="AJ141" s="1"/>
      <c r="AK141" s="1"/>
      <c r="AL141" s="1"/>
      <c r="AM141" s="1"/>
      <c r="AN141" s="1"/>
      <c r="AO141" s="1"/>
      <c r="AP141" s="1" t="s">
        <v>3</v>
      </c>
      <c r="AQ141" s="1" t="s">
        <v>3</v>
      </c>
      <c r="AR141" s="1" t="s">
        <v>3</v>
      </c>
      <c r="AS141" s="1"/>
      <c r="AT141" s="1"/>
      <c r="AU141" s="1"/>
      <c r="AV141" s="1"/>
      <c r="AW141" s="1"/>
      <c r="AX141" s="1"/>
      <c r="AY141" s="1"/>
      <c r="AZ141" s="1" t="s">
        <v>3</v>
      </c>
      <c r="BA141" s="1"/>
      <c r="BB141" s="1" t="s">
        <v>3</v>
      </c>
      <c r="BC141" s="1" t="s">
        <v>3</v>
      </c>
      <c r="BD141" s="1" t="s">
        <v>3</v>
      </c>
      <c r="BE141" s="1" t="s">
        <v>3</v>
      </c>
      <c r="BF141" s="1" t="s">
        <v>3</v>
      </c>
      <c r="BG141" s="1" t="s">
        <v>3</v>
      </c>
      <c r="BH141" s="1" t="s">
        <v>3</v>
      </c>
      <c r="BI141" s="1" t="s">
        <v>3</v>
      </c>
      <c r="BJ141" s="1" t="s">
        <v>3</v>
      </c>
      <c r="BK141" s="1" t="s">
        <v>3</v>
      </c>
      <c r="BL141" s="1" t="s">
        <v>3</v>
      </c>
      <c r="BM141" s="1" t="s">
        <v>3</v>
      </c>
      <c r="BN141" s="1" t="s">
        <v>3</v>
      </c>
      <c r="BO141" s="1" t="s">
        <v>3</v>
      </c>
      <c r="BP141" s="1" t="s">
        <v>3</v>
      </c>
      <c r="BQ141" s="1"/>
      <c r="BR141" s="1"/>
      <c r="BS141" s="1"/>
      <c r="BT141" s="1"/>
      <c r="BU141" s="1"/>
      <c r="BV141" s="1"/>
      <c r="BW141" s="1"/>
      <c r="BX141" s="1">
        <v>0</v>
      </c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>
        <v>0</v>
      </c>
    </row>
    <row r="143" spans="1:206" x14ac:dyDescent="0.2">
      <c r="A143" s="2">
        <v>52</v>
      </c>
      <c r="B143" s="2">
        <f t="shared" ref="B143:G143" si="50">B270</f>
        <v>1</v>
      </c>
      <c r="C143" s="2">
        <f t="shared" si="50"/>
        <v>5</v>
      </c>
      <c r="D143" s="2">
        <f t="shared" si="50"/>
        <v>141</v>
      </c>
      <c r="E143" s="2">
        <f t="shared" si="50"/>
        <v>0</v>
      </c>
      <c r="F143" s="2" t="str">
        <f t="shared" si="50"/>
        <v>Новый подраздел</v>
      </c>
      <c r="G143" s="2" t="str">
        <f t="shared" si="50"/>
        <v>Вентиляция 1</v>
      </c>
      <c r="H143" s="2"/>
      <c r="I143" s="2"/>
      <c r="J143" s="2"/>
      <c r="K143" s="2"/>
      <c r="L143" s="2"/>
      <c r="M143" s="2"/>
      <c r="N143" s="2"/>
      <c r="O143" s="2">
        <f t="shared" ref="O143:AT143" si="51">O270</f>
        <v>128546.37</v>
      </c>
      <c r="P143" s="2">
        <f t="shared" si="51"/>
        <v>326.47000000000003</v>
      </c>
      <c r="Q143" s="2">
        <f t="shared" si="51"/>
        <v>2073.06</v>
      </c>
      <c r="R143" s="2">
        <f t="shared" si="51"/>
        <v>1305.51</v>
      </c>
      <c r="S143" s="2">
        <f t="shared" si="51"/>
        <v>126146.84</v>
      </c>
      <c r="T143" s="2">
        <f t="shared" si="51"/>
        <v>0</v>
      </c>
      <c r="U143" s="2">
        <f t="shared" si="51"/>
        <v>184.41000000000008</v>
      </c>
      <c r="V143" s="2">
        <f t="shared" si="51"/>
        <v>0</v>
      </c>
      <c r="W143" s="2">
        <f t="shared" si="51"/>
        <v>0</v>
      </c>
      <c r="X143" s="2">
        <f t="shared" si="51"/>
        <v>88302.77</v>
      </c>
      <c r="Y143" s="2">
        <f t="shared" si="51"/>
        <v>12614.67</v>
      </c>
      <c r="Z143" s="2">
        <f t="shared" si="51"/>
        <v>0</v>
      </c>
      <c r="AA143" s="2">
        <f t="shared" si="51"/>
        <v>0</v>
      </c>
      <c r="AB143" s="2">
        <f t="shared" si="51"/>
        <v>128546.37</v>
      </c>
      <c r="AC143" s="2">
        <f t="shared" si="51"/>
        <v>326.47000000000003</v>
      </c>
      <c r="AD143" s="2">
        <f t="shared" si="51"/>
        <v>2073.06</v>
      </c>
      <c r="AE143" s="2">
        <f t="shared" si="51"/>
        <v>1305.51</v>
      </c>
      <c r="AF143" s="2">
        <f t="shared" si="51"/>
        <v>126146.84</v>
      </c>
      <c r="AG143" s="2">
        <f t="shared" si="51"/>
        <v>0</v>
      </c>
      <c r="AH143" s="2">
        <f t="shared" si="51"/>
        <v>184.41000000000008</v>
      </c>
      <c r="AI143" s="2">
        <f t="shared" si="51"/>
        <v>0</v>
      </c>
      <c r="AJ143" s="2">
        <f t="shared" si="51"/>
        <v>0</v>
      </c>
      <c r="AK143" s="2">
        <f t="shared" si="51"/>
        <v>88302.77</v>
      </c>
      <c r="AL143" s="2">
        <f t="shared" si="51"/>
        <v>12614.67</v>
      </c>
      <c r="AM143" s="2">
        <f t="shared" si="51"/>
        <v>0</v>
      </c>
      <c r="AN143" s="2">
        <f t="shared" si="51"/>
        <v>0</v>
      </c>
      <c r="AO143" s="2">
        <f t="shared" si="51"/>
        <v>0</v>
      </c>
      <c r="AP143" s="2">
        <f t="shared" si="51"/>
        <v>0</v>
      </c>
      <c r="AQ143" s="2">
        <f t="shared" si="51"/>
        <v>0</v>
      </c>
      <c r="AR143" s="2">
        <f t="shared" si="51"/>
        <v>230873.78</v>
      </c>
      <c r="AS143" s="2">
        <f t="shared" si="51"/>
        <v>0</v>
      </c>
      <c r="AT143" s="2">
        <f t="shared" si="51"/>
        <v>0</v>
      </c>
      <c r="AU143" s="2">
        <f t="shared" ref="AU143:BZ143" si="52">AU270</f>
        <v>230873.78</v>
      </c>
      <c r="AV143" s="2">
        <f t="shared" si="52"/>
        <v>326.47000000000003</v>
      </c>
      <c r="AW143" s="2">
        <f t="shared" si="52"/>
        <v>326.47000000000003</v>
      </c>
      <c r="AX143" s="2">
        <f t="shared" si="52"/>
        <v>0</v>
      </c>
      <c r="AY143" s="2">
        <f t="shared" si="52"/>
        <v>326.47000000000003</v>
      </c>
      <c r="AZ143" s="2">
        <f t="shared" si="52"/>
        <v>0</v>
      </c>
      <c r="BA143" s="2">
        <f t="shared" si="52"/>
        <v>0</v>
      </c>
      <c r="BB143" s="2">
        <f t="shared" si="52"/>
        <v>0</v>
      </c>
      <c r="BC143" s="2">
        <f t="shared" si="52"/>
        <v>0</v>
      </c>
      <c r="BD143" s="2">
        <f t="shared" si="52"/>
        <v>0</v>
      </c>
      <c r="BE143" s="2">
        <f t="shared" si="52"/>
        <v>0</v>
      </c>
      <c r="BF143" s="2">
        <f t="shared" si="52"/>
        <v>0</v>
      </c>
      <c r="BG143" s="2">
        <f t="shared" si="52"/>
        <v>0</v>
      </c>
      <c r="BH143" s="2">
        <f t="shared" si="52"/>
        <v>0</v>
      </c>
      <c r="BI143" s="2">
        <f t="shared" si="52"/>
        <v>0</v>
      </c>
      <c r="BJ143" s="2">
        <f t="shared" si="52"/>
        <v>0</v>
      </c>
      <c r="BK143" s="2">
        <f t="shared" si="52"/>
        <v>0</v>
      </c>
      <c r="BL143" s="2">
        <f t="shared" si="52"/>
        <v>0</v>
      </c>
      <c r="BM143" s="2">
        <f t="shared" si="52"/>
        <v>0</v>
      </c>
      <c r="BN143" s="2">
        <f t="shared" si="52"/>
        <v>0</v>
      </c>
      <c r="BO143" s="2">
        <f t="shared" si="52"/>
        <v>0</v>
      </c>
      <c r="BP143" s="2">
        <f t="shared" si="52"/>
        <v>0</v>
      </c>
      <c r="BQ143" s="2">
        <f t="shared" si="52"/>
        <v>0</v>
      </c>
      <c r="BR143" s="2">
        <f t="shared" si="52"/>
        <v>0</v>
      </c>
      <c r="BS143" s="2">
        <f t="shared" si="52"/>
        <v>0</v>
      </c>
      <c r="BT143" s="2">
        <f t="shared" si="52"/>
        <v>0</v>
      </c>
      <c r="BU143" s="2">
        <f t="shared" si="52"/>
        <v>0</v>
      </c>
      <c r="BV143" s="2">
        <f t="shared" si="52"/>
        <v>0</v>
      </c>
      <c r="BW143" s="2">
        <f t="shared" si="52"/>
        <v>0</v>
      </c>
      <c r="BX143" s="2">
        <f t="shared" si="52"/>
        <v>0</v>
      </c>
      <c r="BY143" s="2">
        <f t="shared" si="52"/>
        <v>0</v>
      </c>
      <c r="BZ143" s="2">
        <f t="shared" si="52"/>
        <v>0</v>
      </c>
      <c r="CA143" s="2">
        <f t="shared" ref="CA143:DF143" si="53">CA270</f>
        <v>230873.78</v>
      </c>
      <c r="CB143" s="2">
        <f t="shared" si="53"/>
        <v>0</v>
      </c>
      <c r="CC143" s="2">
        <f t="shared" si="53"/>
        <v>0</v>
      </c>
      <c r="CD143" s="2">
        <f t="shared" si="53"/>
        <v>230873.78</v>
      </c>
      <c r="CE143" s="2">
        <f t="shared" si="53"/>
        <v>326.47000000000003</v>
      </c>
      <c r="CF143" s="2">
        <f t="shared" si="53"/>
        <v>326.47000000000003</v>
      </c>
      <c r="CG143" s="2">
        <f t="shared" si="53"/>
        <v>0</v>
      </c>
      <c r="CH143" s="2">
        <f t="shared" si="53"/>
        <v>326.47000000000003</v>
      </c>
      <c r="CI143" s="2">
        <f t="shared" si="53"/>
        <v>0</v>
      </c>
      <c r="CJ143" s="2">
        <f t="shared" si="53"/>
        <v>0</v>
      </c>
      <c r="CK143" s="2">
        <f t="shared" si="53"/>
        <v>0</v>
      </c>
      <c r="CL143" s="2">
        <f t="shared" si="53"/>
        <v>0</v>
      </c>
      <c r="CM143" s="2">
        <f t="shared" si="53"/>
        <v>0</v>
      </c>
      <c r="CN143" s="2">
        <f t="shared" si="53"/>
        <v>0</v>
      </c>
      <c r="CO143" s="2">
        <f t="shared" si="53"/>
        <v>0</v>
      </c>
      <c r="CP143" s="2">
        <f t="shared" si="53"/>
        <v>0</v>
      </c>
      <c r="CQ143" s="2">
        <f t="shared" si="53"/>
        <v>0</v>
      </c>
      <c r="CR143" s="2">
        <f t="shared" si="53"/>
        <v>0</v>
      </c>
      <c r="CS143" s="2">
        <f t="shared" si="53"/>
        <v>0</v>
      </c>
      <c r="CT143" s="2">
        <f t="shared" si="53"/>
        <v>0</v>
      </c>
      <c r="CU143" s="2">
        <f t="shared" si="53"/>
        <v>0</v>
      </c>
      <c r="CV143" s="2">
        <f t="shared" si="53"/>
        <v>0</v>
      </c>
      <c r="CW143" s="2">
        <f t="shared" si="53"/>
        <v>0</v>
      </c>
      <c r="CX143" s="2">
        <f t="shared" si="53"/>
        <v>0</v>
      </c>
      <c r="CY143" s="2">
        <f t="shared" si="53"/>
        <v>0</v>
      </c>
      <c r="CZ143" s="2">
        <f t="shared" si="53"/>
        <v>0</v>
      </c>
      <c r="DA143" s="2">
        <f t="shared" si="53"/>
        <v>0</v>
      </c>
      <c r="DB143" s="2">
        <f t="shared" si="53"/>
        <v>0</v>
      </c>
      <c r="DC143" s="2">
        <f t="shared" si="53"/>
        <v>0</v>
      </c>
      <c r="DD143" s="2">
        <f t="shared" si="53"/>
        <v>0</v>
      </c>
      <c r="DE143" s="2">
        <f t="shared" si="53"/>
        <v>0</v>
      </c>
      <c r="DF143" s="2">
        <f t="shared" si="53"/>
        <v>0</v>
      </c>
      <c r="DG143" s="3">
        <f t="shared" ref="DG143:EL143" si="54">DG270</f>
        <v>0</v>
      </c>
      <c r="DH143" s="3">
        <f t="shared" si="54"/>
        <v>0</v>
      </c>
      <c r="DI143" s="3">
        <f t="shared" si="54"/>
        <v>0</v>
      </c>
      <c r="DJ143" s="3">
        <f t="shared" si="54"/>
        <v>0</v>
      </c>
      <c r="DK143" s="3">
        <f t="shared" si="54"/>
        <v>0</v>
      </c>
      <c r="DL143" s="3">
        <f t="shared" si="54"/>
        <v>0</v>
      </c>
      <c r="DM143" s="3">
        <f t="shared" si="54"/>
        <v>0</v>
      </c>
      <c r="DN143" s="3">
        <f t="shared" si="54"/>
        <v>0</v>
      </c>
      <c r="DO143" s="3">
        <f t="shared" si="54"/>
        <v>0</v>
      </c>
      <c r="DP143" s="3">
        <f t="shared" si="54"/>
        <v>0</v>
      </c>
      <c r="DQ143" s="3">
        <f t="shared" si="54"/>
        <v>0</v>
      </c>
      <c r="DR143" s="3">
        <f t="shared" si="54"/>
        <v>0</v>
      </c>
      <c r="DS143" s="3">
        <f t="shared" si="54"/>
        <v>0</v>
      </c>
      <c r="DT143" s="3">
        <f t="shared" si="54"/>
        <v>0</v>
      </c>
      <c r="DU143" s="3">
        <f t="shared" si="54"/>
        <v>0</v>
      </c>
      <c r="DV143" s="3">
        <f t="shared" si="54"/>
        <v>0</v>
      </c>
      <c r="DW143" s="3">
        <f t="shared" si="54"/>
        <v>0</v>
      </c>
      <c r="DX143" s="3">
        <f t="shared" si="54"/>
        <v>0</v>
      </c>
      <c r="DY143" s="3">
        <f t="shared" si="54"/>
        <v>0</v>
      </c>
      <c r="DZ143" s="3">
        <f t="shared" si="54"/>
        <v>0</v>
      </c>
      <c r="EA143" s="3">
        <f t="shared" si="54"/>
        <v>0</v>
      </c>
      <c r="EB143" s="3">
        <f t="shared" si="54"/>
        <v>0</v>
      </c>
      <c r="EC143" s="3">
        <f t="shared" si="54"/>
        <v>0</v>
      </c>
      <c r="ED143" s="3">
        <f t="shared" si="54"/>
        <v>0</v>
      </c>
      <c r="EE143" s="3">
        <f t="shared" si="54"/>
        <v>0</v>
      </c>
      <c r="EF143" s="3">
        <f t="shared" si="54"/>
        <v>0</v>
      </c>
      <c r="EG143" s="3">
        <f t="shared" si="54"/>
        <v>0</v>
      </c>
      <c r="EH143" s="3">
        <f t="shared" si="54"/>
        <v>0</v>
      </c>
      <c r="EI143" s="3">
        <f t="shared" si="54"/>
        <v>0</v>
      </c>
      <c r="EJ143" s="3">
        <f t="shared" si="54"/>
        <v>0</v>
      </c>
      <c r="EK143" s="3">
        <f t="shared" si="54"/>
        <v>0</v>
      </c>
      <c r="EL143" s="3">
        <f t="shared" si="54"/>
        <v>0</v>
      </c>
      <c r="EM143" s="3">
        <f t="shared" ref="EM143:FR143" si="55">EM270</f>
        <v>0</v>
      </c>
      <c r="EN143" s="3">
        <f t="shared" si="55"/>
        <v>0</v>
      </c>
      <c r="EO143" s="3">
        <f t="shared" si="55"/>
        <v>0</v>
      </c>
      <c r="EP143" s="3">
        <f t="shared" si="55"/>
        <v>0</v>
      </c>
      <c r="EQ143" s="3">
        <f t="shared" si="55"/>
        <v>0</v>
      </c>
      <c r="ER143" s="3">
        <f t="shared" si="55"/>
        <v>0</v>
      </c>
      <c r="ES143" s="3">
        <f t="shared" si="55"/>
        <v>0</v>
      </c>
      <c r="ET143" s="3">
        <f t="shared" si="55"/>
        <v>0</v>
      </c>
      <c r="EU143" s="3">
        <f t="shared" si="55"/>
        <v>0</v>
      </c>
      <c r="EV143" s="3">
        <f t="shared" si="55"/>
        <v>0</v>
      </c>
      <c r="EW143" s="3">
        <f t="shared" si="55"/>
        <v>0</v>
      </c>
      <c r="EX143" s="3">
        <f t="shared" si="55"/>
        <v>0</v>
      </c>
      <c r="EY143" s="3">
        <f t="shared" si="55"/>
        <v>0</v>
      </c>
      <c r="EZ143" s="3">
        <f t="shared" si="55"/>
        <v>0</v>
      </c>
      <c r="FA143" s="3">
        <f t="shared" si="55"/>
        <v>0</v>
      </c>
      <c r="FB143" s="3">
        <f t="shared" si="55"/>
        <v>0</v>
      </c>
      <c r="FC143" s="3">
        <f t="shared" si="55"/>
        <v>0</v>
      </c>
      <c r="FD143" s="3">
        <f t="shared" si="55"/>
        <v>0</v>
      </c>
      <c r="FE143" s="3">
        <f t="shared" si="55"/>
        <v>0</v>
      </c>
      <c r="FF143" s="3">
        <f t="shared" si="55"/>
        <v>0</v>
      </c>
      <c r="FG143" s="3">
        <f t="shared" si="55"/>
        <v>0</v>
      </c>
      <c r="FH143" s="3">
        <f t="shared" si="55"/>
        <v>0</v>
      </c>
      <c r="FI143" s="3">
        <f t="shared" si="55"/>
        <v>0</v>
      </c>
      <c r="FJ143" s="3">
        <f t="shared" si="55"/>
        <v>0</v>
      </c>
      <c r="FK143" s="3">
        <f t="shared" si="55"/>
        <v>0</v>
      </c>
      <c r="FL143" s="3">
        <f t="shared" si="55"/>
        <v>0</v>
      </c>
      <c r="FM143" s="3">
        <f t="shared" si="55"/>
        <v>0</v>
      </c>
      <c r="FN143" s="3">
        <f t="shared" si="55"/>
        <v>0</v>
      </c>
      <c r="FO143" s="3">
        <f t="shared" si="55"/>
        <v>0</v>
      </c>
      <c r="FP143" s="3">
        <f t="shared" si="55"/>
        <v>0</v>
      </c>
      <c r="FQ143" s="3">
        <f t="shared" si="55"/>
        <v>0</v>
      </c>
      <c r="FR143" s="3">
        <f t="shared" si="55"/>
        <v>0</v>
      </c>
      <c r="FS143" s="3">
        <f t="shared" ref="FS143:GX143" si="56">FS270</f>
        <v>0</v>
      </c>
      <c r="FT143" s="3">
        <f t="shared" si="56"/>
        <v>0</v>
      </c>
      <c r="FU143" s="3">
        <f t="shared" si="56"/>
        <v>0</v>
      </c>
      <c r="FV143" s="3">
        <f t="shared" si="56"/>
        <v>0</v>
      </c>
      <c r="FW143" s="3">
        <f t="shared" si="56"/>
        <v>0</v>
      </c>
      <c r="FX143" s="3">
        <f t="shared" si="56"/>
        <v>0</v>
      </c>
      <c r="FY143" s="3">
        <f t="shared" si="56"/>
        <v>0</v>
      </c>
      <c r="FZ143" s="3">
        <f t="shared" si="56"/>
        <v>0</v>
      </c>
      <c r="GA143" s="3">
        <f t="shared" si="56"/>
        <v>0</v>
      </c>
      <c r="GB143" s="3">
        <f t="shared" si="56"/>
        <v>0</v>
      </c>
      <c r="GC143" s="3">
        <f t="shared" si="56"/>
        <v>0</v>
      </c>
      <c r="GD143" s="3">
        <f t="shared" si="56"/>
        <v>0</v>
      </c>
      <c r="GE143" s="3">
        <f t="shared" si="56"/>
        <v>0</v>
      </c>
      <c r="GF143" s="3">
        <f t="shared" si="56"/>
        <v>0</v>
      </c>
      <c r="GG143" s="3">
        <f t="shared" si="56"/>
        <v>0</v>
      </c>
      <c r="GH143" s="3">
        <f t="shared" si="56"/>
        <v>0</v>
      </c>
      <c r="GI143" s="3">
        <f t="shared" si="56"/>
        <v>0</v>
      </c>
      <c r="GJ143" s="3">
        <f t="shared" si="56"/>
        <v>0</v>
      </c>
      <c r="GK143" s="3">
        <f t="shared" si="56"/>
        <v>0</v>
      </c>
      <c r="GL143" s="3">
        <f t="shared" si="56"/>
        <v>0</v>
      </c>
      <c r="GM143" s="3">
        <f t="shared" si="56"/>
        <v>0</v>
      </c>
      <c r="GN143" s="3">
        <f t="shared" si="56"/>
        <v>0</v>
      </c>
      <c r="GO143" s="3">
        <f t="shared" si="56"/>
        <v>0</v>
      </c>
      <c r="GP143" s="3">
        <f t="shared" si="56"/>
        <v>0</v>
      </c>
      <c r="GQ143" s="3">
        <f t="shared" si="56"/>
        <v>0</v>
      </c>
      <c r="GR143" s="3">
        <f t="shared" si="56"/>
        <v>0</v>
      </c>
      <c r="GS143" s="3">
        <f t="shared" si="56"/>
        <v>0</v>
      </c>
      <c r="GT143" s="3">
        <f t="shared" si="56"/>
        <v>0</v>
      </c>
      <c r="GU143" s="3">
        <f t="shared" si="56"/>
        <v>0</v>
      </c>
      <c r="GV143" s="3">
        <f t="shared" si="56"/>
        <v>0</v>
      </c>
      <c r="GW143" s="3">
        <f t="shared" si="56"/>
        <v>0</v>
      </c>
      <c r="GX143" s="3">
        <f t="shared" si="56"/>
        <v>0</v>
      </c>
    </row>
    <row r="145" spans="1:245" x14ac:dyDescent="0.2">
      <c r="A145">
        <v>19</v>
      </c>
      <c r="B145">
        <v>1</v>
      </c>
      <c r="F145" t="s">
        <v>3</v>
      </c>
      <c r="G145" t="s">
        <v>92</v>
      </c>
      <c r="H145" t="s">
        <v>3</v>
      </c>
      <c r="AA145">
        <v>1</v>
      </c>
      <c r="IK145">
        <v>0</v>
      </c>
    </row>
    <row r="146" spans="1:245" x14ac:dyDescent="0.2">
      <c r="A146">
        <v>17</v>
      </c>
      <c r="B146">
        <v>1</v>
      </c>
      <c r="D146">
        <f>ROW(EtalonRes!A30)</f>
        <v>30</v>
      </c>
      <c r="E146" t="s">
        <v>3</v>
      </c>
      <c r="F146" t="s">
        <v>93</v>
      </c>
      <c r="G146" t="s">
        <v>94</v>
      </c>
      <c r="H146" t="s">
        <v>95</v>
      </c>
      <c r="I146">
        <v>1</v>
      </c>
      <c r="J146">
        <v>0</v>
      </c>
      <c r="K146">
        <v>1</v>
      </c>
      <c r="O146">
        <f t="shared" ref="O146:O152" si="57">ROUND(CP146,2)</f>
        <v>58964.81</v>
      </c>
      <c r="P146">
        <f t="shared" ref="P146:P152" si="58">ROUND(CQ146*I146,2)</f>
        <v>3224.09</v>
      </c>
      <c r="Q146">
        <f t="shared" ref="Q146:Q152" si="59">ROUND(CR146*I146,2)</f>
        <v>0</v>
      </c>
      <c r="R146">
        <f t="shared" ref="R146:R152" si="60">ROUND(CS146*I146,2)</f>
        <v>0</v>
      </c>
      <c r="S146">
        <f t="shared" ref="S146:S152" si="61">ROUND(CT146*I146,2)</f>
        <v>55740.72</v>
      </c>
      <c r="T146">
        <f t="shared" ref="T146:T152" si="62">ROUND(CU146*I146,2)</f>
        <v>0</v>
      </c>
      <c r="U146">
        <f t="shared" ref="U146:U152" si="63">CV146*I146</f>
        <v>84</v>
      </c>
      <c r="V146">
        <f t="shared" ref="V146:V152" si="64">CW146*I146</f>
        <v>0</v>
      </c>
      <c r="W146">
        <f t="shared" ref="W146:W152" si="65">ROUND(CX146*I146,2)</f>
        <v>0</v>
      </c>
      <c r="X146">
        <f t="shared" ref="X146:Y152" si="66">ROUND(CY146,2)</f>
        <v>39018.5</v>
      </c>
      <c r="Y146">
        <f t="shared" si="66"/>
        <v>5574.07</v>
      </c>
      <c r="AA146">
        <v>-1</v>
      </c>
      <c r="AB146">
        <f t="shared" ref="AB146:AB152" si="67">ROUND((AC146+AD146+AF146),6)</f>
        <v>58964.81</v>
      </c>
      <c r="AC146">
        <f>ROUND((ES146),6)</f>
        <v>3224.09</v>
      </c>
      <c r="AD146">
        <f>ROUND((((ET146)-(EU146))+AE146),6)</f>
        <v>0</v>
      </c>
      <c r="AE146">
        <f>ROUND((EU146),6)</f>
        <v>0</v>
      </c>
      <c r="AF146">
        <f>ROUND((EV146),6)</f>
        <v>55740.72</v>
      </c>
      <c r="AG146">
        <f t="shared" ref="AG146:AG152" si="68">ROUND((AP146),6)</f>
        <v>0</v>
      </c>
      <c r="AH146">
        <f>(EW146)</f>
        <v>84</v>
      </c>
      <c r="AI146">
        <f>(EX146)</f>
        <v>0</v>
      </c>
      <c r="AJ146">
        <f t="shared" ref="AJ146:AJ152" si="69">(AS146)</f>
        <v>0</v>
      </c>
      <c r="AK146">
        <v>58964.81</v>
      </c>
      <c r="AL146">
        <v>3224.09</v>
      </c>
      <c r="AM146">
        <v>0</v>
      </c>
      <c r="AN146">
        <v>0</v>
      </c>
      <c r="AO146">
        <v>55740.72</v>
      </c>
      <c r="AP146">
        <v>0</v>
      </c>
      <c r="AQ146">
        <v>84</v>
      </c>
      <c r="AR146">
        <v>0</v>
      </c>
      <c r="AS146">
        <v>0</v>
      </c>
      <c r="AT146">
        <v>70</v>
      </c>
      <c r="AU146">
        <v>10</v>
      </c>
      <c r="AV146">
        <v>1</v>
      </c>
      <c r="AW146">
        <v>1</v>
      </c>
      <c r="AZ146">
        <v>1</v>
      </c>
      <c r="BA146">
        <v>1</v>
      </c>
      <c r="BB146">
        <v>1</v>
      </c>
      <c r="BC146">
        <v>1</v>
      </c>
      <c r="BD146" t="s">
        <v>3</v>
      </c>
      <c r="BE146" t="s">
        <v>3</v>
      </c>
      <c r="BF146" t="s">
        <v>3</v>
      </c>
      <c r="BG146" t="s">
        <v>3</v>
      </c>
      <c r="BH146">
        <v>0</v>
      </c>
      <c r="BI146">
        <v>4</v>
      </c>
      <c r="BJ146" t="s">
        <v>96</v>
      </c>
      <c r="BM146">
        <v>0</v>
      </c>
      <c r="BN146">
        <v>0</v>
      </c>
      <c r="BO146" t="s">
        <v>3</v>
      </c>
      <c r="BP146">
        <v>0</v>
      </c>
      <c r="BQ146">
        <v>1</v>
      </c>
      <c r="BR146">
        <v>0</v>
      </c>
      <c r="BS146">
        <v>1</v>
      </c>
      <c r="BT146">
        <v>1</v>
      </c>
      <c r="BU146">
        <v>1</v>
      </c>
      <c r="BV146">
        <v>1</v>
      </c>
      <c r="BW146">
        <v>1</v>
      </c>
      <c r="BX146">
        <v>1</v>
      </c>
      <c r="BY146" t="s">
        <v>3</v>
      </c>
      <c r="BZ146">
        <v>70</v>
      </c>
      <c r="CA146">
        <v>10</v>
      </c>
      <c r="CB146" t="s">
        <v>3</v>
      </c>
      <c r="CE146">
        <v>0</v>
      </c>
      <c r="CF146">
        <v>0</v>
      </c>
      <c r="CG146">
        <v>0</v>
      </c>
      <c r="CM146">
        <v>0</v>
      </c>
      <c r="CN146" t="s">
        <v>3</v>
      </c>
      <c r="CO146">
        <v>0</v>
      </c>
      <c r="CP146">
        <f t="shared" ref="CP146:CP152" si="70">(P146+Q146+S146)</f>
        <v>58964.81</v>
      </c>
      <c r="CQ146">
        <f t="shared" ref="CQ146:CQ152" si="71">(AC146*BC146*AW146)</f>
        <v>3224.09</v>
      </c>
      <c r="CR146">
        <f>((((ET146)*BB146-(EU146)*BS146)+AE146*BS146)*AV146)</f>
        <v>0</v>
      </c>
      <c r="CS146">
        <f t="shared" ref="CS146:CS152" si="72">(AE146*BS146*AV146)</f>
        <v>0</v>
      </c>
      <c r="CT146">
        <f t="shared" ref="CT146:CT152" si="73">(AF146*BA146*AV146)</f>
        <v>55740.72</v>
      </c>
      <c r="CU146">
        <f t="shared" ref="CU146:CU152" si="74">AG146</f>
        <v>0</v>
      </c>
      <c r="CV146">
        <f t="shared" ref="CV146:CV152" si="75">(AH146*AV146)</f>
        <v>84</v>
      </c>
      <c r="CW146">
        <f t="shared" ref="CW146:CX152" si="76">AI146</f>
        <v>0</v>
      </c>
      <c r="CX146">
        <f t="shared" si="76"/>
        <v>0</v>
      </c>
      <c r="CY146">
        <f t="shared" ref="CY146:CY152" si="77">((S146*BZ146)/100)</f>
        <v>39018.504000000001</v>
      </c>
      <c r="CZ146">
        <f t="shared" ref="CZ146:CZ152" si="78">((S146*CA146)/100)</f>
        <v>5574.0719999999992</v>
      </c>
      <c r="DC146" t="s">
        <v>3</v>
      </c>
      <c r="DD146" t="s">
        <v>3</v>
      </c>
      <c r="DE146" t="s">
        <v>3</v>
      </c>
      <c r="DF146" t="s">
        <v>3</v>
      </c>
      <c r="DG146" t="s">
        <v>3</v>
      </c>
      <c r="DH146" t="s">
        <v>3</v>
      </c>
      <c r="DI146" t="s">
        <v>3</v>
      </c>
      <c r="DJ146" t="s">
        <v>3</v>
      </c>
      <c r="DK146" t="s">
        <v>3</v>
      </c>
      <c r="DL146" t="s">
        <v>3</v>
      </c>
      <c r="DM146" t="s">
        <v>3</v>
      </c>
      <c r="DN146">
        <v>0</v>
      </c>
      <c r="DO146">
        <v>0</v>
      </c>
      <c r="DP146">
        <v>1</v>
      </c>
      <c r="DQ146">
        <v>1</v>
      </c>
      <c r="DU146">
        <v>1013</v>
      </c>
      <c r="DV146" t="s">
        <v>95</v>
      </c>
      <c r="DW146" t="s">
        <v>95</v>
      </c>
      <c r="DX146">
        <v>1</v>
      </c>
      <c r="DZ146" t="s">
        <v>3</v>
      </c>
      <c r="EA146" t="s">
        <v>3</v>
      </c>
      <c r="EB146" t="s">
        <v>3</v>
      </c>
      <c r="EC146" t="s">
        <v>3</v>
      </c>
      <c r="EE146">
        <v>1441815344</v>
      </c>
      <c r="EF146">
        <v>1</v>
      </c>
      <c r="EG146" t="s">
        <v>22</v>
      </c>
      <c r="EH146">
        <v>0</v>
      </c>
      <c r="EI146" t="s">
        <v>3</v>
      </c>
      <c r="EJ146">
        <v>4</v>
      </c>
      <c r="EK146">
        <v>0</v>
      </c>
      <c r="EL146" t="s">
        <v>23</v>
      </c>
      <c r="EM146" t="s">
        <v>24</v>
      </c>
      <c r="EO146" t="s">
        <v>3</v>
      </c>
      <c r="EQ146">
        <v>2098176</v>
      </c>
      <c r="ER146">
        <v>58964.81</v>
      </c>
      <c r="ES146">
        <v>3224.09</v>
      </c>
      <c r="ET146">
        <v>0</v>
      </c>
      <c r="EU146">
        <v>0</v>
      </c>
      <c r="EV146">
        <v>55740.72</v>
      </c>
      <c r="EW146">
        <v>84</v>
      </c>
      <c r="EX146">
        <v>0</v>
      </c>
      <c r="EY146">
        <v>0</v>
      </c>
      <c r="FQ146">
        <v>0</v>
      </c>
      <c r="FR146">
        <f t="shared" ref="FR146:FR152" si="79">ROUND(IF(BI146=3,GM146,0),2)</f>
        <v>0</v>
      </c>
      <c r="FS146">
        <v>0</v>
      </c>
      <c r="FX146">
        <v>70</v>
      </c>
      <c r="FY146">
        <v>10</v>
      </c>
      <c r="GA146" t="s">
        <v>3</v>
      </c>
      <c r="GD146">
        <v>0</v>
      </c>
      <c r="GF146">
        <v>-1478813473</v>
      </c>
      <c r="GG146">
        <v>2</v>
      </c>
      <c r="GH146">
        <v>1</v>
      </c>
      <c r="GI146">
        <v>-2</v>
      </c>
      <c r="GJ146">
        <v>0</v>
      </c>
      <c r="GK146">
        <f>ROUND(R146*(R12)/100,2)</f>
        <v>0</v>
      </c>
      <c r="GL146">
        <f t="shared" ref="GL146:GL152" si="80">ROUND(IF(AND(BH146=3,BI146=3,FS146&lt;&gt;0),P146,0),2)</f>
        <v>0</v>
      </c>
      <c r="GM146">
        <f t="shared" ref="GM146:GM152" si="81">ROUND(O146+X146+Y146+GK146,2)+GX146</f>
        <v>103557.38</v>
      </c>
      <c r="GN146">
        <f t="shared" ref="GN146:GN152" si="82">IF(OR(BI146=0,BI146=1),GM146-GX146,0)</f>
        <v>0</v>
      </c>
      <c r="GO146">
        <f t="shared" ref="GO146:GO152" si="83">IF(BI146=2,GM146-GX146,0)</f>
        <v>0</v>
      </c>
      <c r="GP146">
        <f t="shared" ref="GP146:GP152" si="84">IF(BI146=4,GM146-GX146,0)</f>
        <v>103557.38</v>
      </c>
      <c r="GR146">
        <v>0</v>
      </c>
      <c r="GS146">
        <v>3</v>
      </c>
      <c r="GT146">
        <v>0</v>
      </c>
      <c r="GU146" t="s">
        <v>3</v>
      </c>
      <c r="GV146">
        <f t="shared" ref="GV146:GV152" si="85">ROUND((GT146),6)</f>
        <v>0</v>
      </c>
      <c r="GW146">
        <v>1</v>
      </c>
      <c r="GX146">
        <f t="shared" ref="GX146:GX152" si="86">ROUND(HC146*I146,2)</f>
        <v>0</v>
      </c>
      <c r="HA146">
        <v>0</v>
      </c>
      <c r="HB146">
        <v>0</v>
      </c>
      <c r="HC146">
        <f t="shared" ref="HC146:HC152" si="87">GV146*GW146</f>
        <v>0</v>
      </c>
      <c r="HE146" t="s">
        <v>3</v>
      </c>
      <c r="HF146" t="s">
        <v>3</v>
      </c>
      <c r="HM146" t="s">
        <v>3</v>
      </c>
      <c r="HN146" t="s">
        <v>3</v>
      </c>
      <c r="HO146" t="s">
        <v>3</v>
      </c>
      <c r="HP146" t="s">
        <v>3</v>
      </c>
      <c r="HQ146" t="s">
        <v>3</v>
      </c>
      <c r="IK146">
        <v>0</v>
      </c>
    </row>
    <row r="147" spans="1:245" x14ac:dyDescent="0.2">
      <c r="A147">
        <v>17</v>
      </c>
      <c r="B147">
        <v>1</v>
      </c>
      <c r="D147">
        <f>ROW(EtalonRes!A39)</f>
        <v>39</v>
      </c>
      <c r="E147" t="s">
        <v>3</v>
      </c>
      <c r="F147" t="s">
        <v>97</v>
      </c>
      <c r="G147" t="s">
        <v>98</v>
      </c>
      <c r="H147" t="s">
        <v>95</v>
      </c>
      <c r="I147">
        <v>1</v>
      </c>
      <c r="J147">
        <v>0</v>
      </c>
      <c r="K147">
        <v>1</v>
      </c>
      <c r="O147">
        <f t="shared" si="57"/>
        <v>38028.959999999999</v>
      </c>
      <c r="P147">
        <f t="shared" si="58"/>
        <v>60.12</v>
      </c>
      <c r="Q147">
        <f t="shared" si="59"/>
        <v>14490.72</v>
      </c>
      <c r="R147">
        <f t="shared" si="60"/>
        <v>8876.76</v>
      </c>
      <c r="S147">
        <f t="shared" si="61"/>
        <v>23478.12</v>
      </c>
      <c r="T147">
        <f t="shared" si="62"/>
        <v>0</v>
      </c>
      <c r="U147">
        <f t="shared" si="63"/>
        <v>42.2</v>
      </c>
      <c r="V147">
        <f t="shared" si="64"/>
        <v>0</v>
      </c>
      <c r="W147">
        <f t="shared" si="65"/>
        <v>0</v>
      </c>
      <c r="X147">
        <f t="shared" si="66"/>
        <v>16434.68</v>
      </c>
      <c r="Y147">
        <f t="shared" si="66"/>
        <v>2347.81</v>
      </c>
      <c r="AA147">
        <v>-1</v>
      </c>
      <c r="AB147">
        <f t="shared" si="67"/>
        <v>38028.959999999999</v>
      </c>
      <c r="AC147">
        <f>ROUND(((ES147*4)),6)</f>
        <v>60.12</v>
      </c>
      <c r="AD147">
        <f>ROUND(((((ET147*4))-((EU147*4)))+AE147),6)</f>
        <v>14490.72</v>
      </c>
      <c r="AE147">
        <f>ROUND(((EU147*4)),6)</f>
        <v>8876.76</v>
      </c>
      <c r="AF147">
        <f>ROUND(((EV147*4)),6)</f>
        <v>23478.12</v>
      </c>
      <c r="AG147">
        <f t="shared" si="68"/>
        <v>0</v>
      </c>
      <c r="AH147">
        <f>((EW147*4))</f>
        <v>42.2</v>
      </c>
      <c r="AI147">
        <f>((EX147*4))</f>
        <v>0</v>
      </c>
      <c r="AJ147">
        <f t="shared" si="69"/>
        <v>0</v>
      </c>
      <c r="AK147">
        <v>9507.24</v>
      </c>
      <c r="AL147">
        <v>15.03</v>
      </c>
      <c r="AM147">
        <v>3622.68</v>
      </c>
      <c r="AN147">
        <v>2219.19</v>
      </c>
      <c r="AO147">
        <v>5869.53</v>
      </c>
      <c r="AP147">
        <v>0</v>
      </c>
      <c r="AQ147">
        <v>10.55</v>
      </c>
      <c r="AR147">
        <v>0</v>
      </c>
      <c r="AS147">
        <v>0</v>
      </c>
      <c r="AT147">
        <v>70</v>
      </c>
      <c r="AU147">
        <v>10</v>
      </c>
      <c r="AV147">
        <v>1</v>
      </c>
      <c r="AW147">
        <v>1</v>
      </c>
      <c r="AZ147">
        <v>1</v>
      </c>
      <c r="BA147">
        <v>1</v>
      </c>
      <c r="BB147">
        <v>1</v>
      </c>
      <c r="BC147">
        <v>1</v>
      </c>
      <c r="BD147" t="s">
        <v>3</v>
      </c>
      <c r="BE147" t="s">
        <v>3</v>
      </c>
      <c r="BF147" t="s">
        <v>3</v>
      </c>
      <c r="BG147" t="s">
        <v>3</v>
      </c>
      <c r="BH147">
        <v>0</v>
      </c>
      <c r="BI147">
        <v>4</v>
      </c>
      <c r="BJ147" t="s">
        <v>99</v>
      </c>
      <c r="BM147">
        <v>0</v>
      </c>
      <c r="BN147">
        <v>0</v>
      </c>
      <c r="BO147" t="s">
        <v>3</v>
      </c>
      <c r="BP147">
        <v>0</v>
      </c>
      <c r="BQ147">
        <v>1</v>
      </c>
      <c r="BR147">
        <v>0</v>
      </c>
      <c r="BS147">
        <v>1</v>
      </c>
      <c r="BT147">
        <v>1</v>
      </c>
      <c r="BU147">
        <v>1</v>
      </c>
      <c r="BV147">
        <v>1</v>
      </c>
      <c r="BW147">
        <v>1</v>
      </c>
      <c r="BX147">
        <v>1</v>
      </c>
      <c r="BY147" t="s">
        <v>3</v>
      </c>
      <c r="BZ147">
        <v>70</v>
      </c>
      <c r="CA147">
        <v>10</v>
      </c>
      <c r="CB147" t="s">
        <v>3</v>
      </c>
      <c r="CE147">
        <v>0</v>
      </c>
      <c r="CF147">
        <v>0</v>
      </c>
      <c r="CG147">
        <v>0</v>
      </c>
      <c r="CM147">
        <v>0</v>
      </c>
      <c r="CN147" t="s">
        <v>3</v>
      </c>
      <c r="CO147">
        <v>0</v>
      </c>
      <c r="CP147">
        <f t="shared" si="70"/>
        <v>38028.959999999999</v>
      </c>
      <c r="CQ147">
        <f t="shared" si="71"/>
        <v>60.12</v>
      </c>
      <c r="CR147">
        <f>(((((ET147*4))*BB147-((EU147*4))*BS147)+AE147*BS147)*AV147)</f>
        <v>14490.72</v>
      </c>
      <c r="CS147">
        <f t="shared" si="72"/>
        <v>8876.76</v>
      </c>
      <c r="CT147">
        <f t="shared" si="73"/>
        <v>23478.12</v>
      </c>
      <c r="CU147">
        <f t="shared" si="74"/>
        <v>0</v>
      </c>
      <c r="CV147">
        <f t="shared" si="75"/>
        <v>42.2</v>
      </c>
      <c r="CW147">
        <f t="shared" si="76"/>
        <v>0</v>
      </c>
      <c r="CX147">
        <f t="shared" si="76"/>
        <v>0</v>
      </c>
      <c r="CY147">
        <f t="shared" si="77"/>
        <v>16434.683999999997</v>
      </c>
      <c r="CZ147">
        <f t="shared" si="78"/>
        <v>2347.8119999999999</v>
      </c>
      <c r="DC147" t="s">
        <v>3</v>
      </c>
      <c r="DD147" t="s">
        <v>100</v>
      </c>
      <c r="DE147" t="s">
        <v>100</v>
      </c>
      <c r="DF147" t="s">
        <v>100</v>
      </c>
      <c r="DG147" t="s">
        <v>100</v>
      </c>
      <c r="DH147" t="s">
        <v>3</v>
      </c>
      <c r="DI147" t="s">
        <v>100</v>
      </c>
      <c r="DJ147" t="s">
        <v>100</v>
      </c>
      <c r="DK147" t="s">
        <v>3</v>
      </c>
      <c r="DL147" t="s">
        <v>3</v>
      </c>
      <c r="DM147" t="s">
        <v>3</v>
      </c>
      <c r="DN147">
        <v>0</v>
      </c>
      <c r="DO147">
        <v>0</v>
      </c>
      <c r="DP147">
        <v>1</v>
      </c>
      <c r="DQ147">
        <v>1</v>
      </c>
      <c r="DU147">
        <v>1013</v>
      </c>
      <c r="DV147" t="s">
        <v>95</v>
      </c>
      <c r="DW147" t="s">
        <v>95</v>
      </c>
      <c r="DX147">
        <v>1</v>
      </c>
      <c r="DZ147" t="s">
        <v>3</v>
      </c>
      <c r="EA147" t="s">
        <v>3</v>
      </c>
      <c r="EB147" t="s">
        <v>3</v>
      </c>
      <c r="EC147" t="s">
        <v>3</v>
      </c>
      <c r="EE147">
        <v>1441815344</v>
      </c>
      <c r="EF147">
        <v>1</v>
      </c>
      <c r="EG147" t="s">
        <v>22</v>
      </c>
      <c r="EH147">
        <v>0</v>
      </c>
      <c r="EI147" t="s">
        <v>3</v>
      </c>
      <c r="EJ147">
        <v>4</v>
      </c>
      <c r="EK147">
        <v>0</v>
      </c>
      <c r="EL147" t="s">
        <v>23</v>
      </c>
      <c r="EM147" t="s">
        <v>24</v>
      </c>
      <c r="EO147" t="s">
        <v>3</v>
      </c>
      <c r="EQ147">
        <v>2098176</v>
      </c>
      <c r="ER147">
        <v>9507.24</v>
      </c>
      <c r="ES147">
        <v>15.03</v>
      </c>
      <c r="ET147">
        <v>3622.68</v>
      </c>
      <c r="EU147">
        <v>2219.19</v>
      </c>
      <c r="EV147">
        <v>5869.53</v>
      </c>
      <c r="EW147">
        <v>10.55</v>
      </c>
      <c r="EX147">
        <v>0</v>
      </c>
      <c r="EY147">
        <v>0</v>
      </c>
      <c r="FQ147">
        <v>0</v>
      </c>
      <c r="FR147">
        <f t="shared" si="79"/>
        <v>0</v>
      </c>
      <c r="FS147">
        <v>0</v>
      </c>
      <c r="FX147">
        <v>70</v>
      </c>
      <c r="FY147">
        <v>10</v>
      </c>
      <c r="GA147" t="s">
        <v>3</v>
      </c>
      <c r="GD147">
        <v>0</v>
      </c>
      <c r="GF147">
        <v>-1071680927</v>
      </c>
      <c r="GG147">
        <v>2</v>
      </c>
      <c r="GH147">
        <v>1</v>
      </c>
      <c r="GI147">
        <v>-2</v>
      </c>
      <c r="GJ147">
        <v>0</v>
      </c>
      <c r="GK147">
        <f>ROUND(R147*(R12)/100,2)</f>
        <v>9586.9</v>
      </c>
      <c r="GL147">
        <f t="shared" si="80"/>
        <v>0</v>
      </c>
      <c r="GM147">
        <f t="shared" si="81"/>
        <v>66398.350000000006</v>
      </c>
      <c r="GN147">
        <f t="shared" si="82"/>
        <v>0</v>
      </c>
      <c r="GO147">
        <f t="shared" si="83"/>
        <v>0</v>
      </c>
      <c r="GP147">
        <f t="shared" si="84"/>
        <v>66398.350000000006</v>
      </c>
      <c r="GR147">
        <v>0</v>
      </c>
      <c r="GS147">
        <v>3</v>
      </c>
      <c r="GT147">
        <v>0</v>
      </c>
      <c r="GU147" t="s">
        <v>3</v>
      </c>
      <c r="GV147">
        <f t="shared" si="85"/>
        <v>0</v>
      </c>
      <c r="GW147">
        <v>1</v>
      </c>
      <c r="GX147">
        <f t="shared" si="86"/>
        <v>0</v>
      </c>
      <c r="HA147">
        <v>0</v>
      </c>
      <c r="HB147">
        <v>0</v>
      </c>
      <c r="HC147">
        <f t="shared" si="87"/>
        <v>0</v>
      </c>
      <c r="HE147" t="s">
        <v>3</v>
      </c>
      <c r="HF147" t="s">
        <v>3</v>
      </c>
      <c r="HM147" t="s">
        <v>3</v>
      </c>
      <c r="HN147" t="s">
        <v>3</v>
      </c>
      <c r="HO147" t="s">
        <v>3</v>
      </c>
      <c r="HP147" t="s">
        <v>3</v>
      </c>
      <c r="HQ147" t="s">
        <v>3</v>
      </c>
      <c r="IK147">
        <v>0</v>
      </c>
    </row>
    <row r="148" spans="1:245" x14ac:dyDescent="0.2">
      <c r="A148">
        <v>17</v>
      </c>
      <c r="B148">
        <v>1</v>
      </c>
      <c r="D148">
        <f>ROW(EtalonRes!A42)</f>
        <v>42</v>
      </c>
      <c r="E148" t="s">
        <v>101</v>
      </c>
      <c r="F148" t="s">
        <v>102</v>
      </c>
      <c r="G148" t="s">
        <v>103</v>
      </c>
      <c r="H148" t="s">
        <v>95</v>
      </c>
      <c r="I148">
        <v>1</v>
      </c>
      <c r="J148">
        <v>0</v>
      </c>
      <c r="K148">
        <v>1</v>
      </c>
      <c r="O148">
        <f t="shared" si="57"/>
        <v>4191</v>
      </c>
      <c r="P148">
        <f t="shared" si="58"/>
        <v>20.16</v>
      </c>
      <c r="Q148">
        <f t="shared" si="59"/>
        <v>3.58</v>
      </c>
      <c r="R148">
        <f t="shared" si="60"/>
        <v>0.04</v>
      </c>
      <c r="S148">
        <f t="shared" si="61"/>
        <v>4167.26</v>
      </c>
      <c r="T148">
        <f t="shared" si="62"/>
        <v>0</v>
      </c>
      <c r="U148">
        <f t="shared" si="63"/>
        <v>6.28</v>
      </c>
      <c r="V148">
        <f t="shared" si="64"/>
        <v>0</v>
      </c>
      <c r="W148">
        <f t="shared" si="65"/>
        <v>0</v>
      </c>
      <c r="X148">
        <f t="shared" si="66"/>
        <v>2917.08</v>
      </c>
      <c r="Y148">
        <f t="shared" si="66"/>
        <v>416.73</v>
      </c>
      <c r="AA148">
        <v>1472720848</v>
      </c>
      <c r="AB148">
        <f t="shared" si="67"/>
        <v>4191</v>
      </c>
      <c r="AC148">
        <f>ROUND(((ES148*2)),6)</f>
        <v>20.16</v>
      </c>
      <c r="AD148">
        <f>ROUND(((((ET148*2))-((EU148*2)))+AE148),6)</f>
        <v>3.58</v>
      </c>
      <c r="AE148">
        <f>ROUND(((EU148*2)),6)</f>
        <v>0.04</v>
      </c>
      <c r="AF148">
        <f>ROUND(((EV148*2)),6)</f>
        <v>4167.26</v>
      </c>
      <c r="AG148">
        <f t="shared" si="68"/>
        <v>0</v>
      </c>
      <c r="AH148">
        <f>((EW148*2))</f>
        <v>6.28</v>
      </c>
      <c r="AI148">
        <f>((EX148*2))</f>
        <v>0</v>
      </c>
      <c r="AJ148">
        <f t="shared" si="69"/>
        <v>0</v>
      </c>
      <c r="AK148">
        <v>2095.5</v>
      </c>
      <c r="AL148">
        <v>10.08</v>
      </c>
      <c r="AM148">
        <v>1.79</v>
      </c>
      <c r="AN148">
        <v>0.02</v>
      </c>
      <c r="AO148">
        <v>2083.63</v>
      </c>
      <c r="AP148">
        <v>0</v>
      </c>
      <c r="AQ148">
        <v>3.14</v>
      </c>
      <c r="AR148">
        <v>0</v>
      </c>
      <c r="AS148">
        <v>0</v>
      </c>
      <c r="AT148">
        <v>70</v>
      </c>
      <c r="AU148">
        <v>10</v>
      </c>
      <c r="AV148">
        <v>1</v>
      </c>
      <c r="AW148">
        <v>1</v>
      </c>
      <c r="AZ148">
        <v>1</v>
      </c>
      <c r="BA148">
        <v>1</v>
      </c>
      <c r="BB148">
        <v>1</v>
      </c>
      <c r="BC148">
        <v>1</v>
      </c>
      <c r="BD148" t="s">
        <v>3</v>
      </c>
      <c r="BE148" t="s">
        <v>3</v>
      </c>
      <c r="BF148" t="s">
        <v>3</v>
      </c>
      <c r="BG148" t="s">
        <v>3</v>
      </c>
      <c r="BH148">
        <v>0</v>
      </c>
      <c r="BI148">
        <v>4</v>
      </c>
      <c r="BJ148" t="s">
        <v>104</v>
      </c>
      <c r="BM148">
        <v>0</v>
      </c>
      <c r="BN148">
        <v>0</v>
      </c>
      <c r="BO148" t="s">
        <v>3</v>
      </c>
      <c r="BP148">
        <v>0</v>
      </c>
      <c r="BQ148">
        <v>1</v>
      </c>
      <c r="BR148">
        <v>0</v>
      </c>
      <c r="BS148">
        <v>1</v>
      </c>
      <c r="BT148">
        <v>1</v>
      </c>
      <c r="BU148">
        <v>1</v>
      </c>
      <c r="BV148">
        <v>1</v>
      </c>
      <c r="BW148">
        <v>1</v>
      </c>
      <c r="BX148">
        <v>1</v>
      </c>
      <c r="BY148" t="s">
        <v>3</v>
      </c>
      <c r="BZ148">
        <v>70</v>
      </c>
      <c r="CA148">
        <v>10</v>
      </c>
      <c r="CB148" t="s">
        <v>3</v>
      </c>
      <c r="CE148">
        <v>0</v>
      </c>
      <c r="CF148">
        <v>0</v>
      </c>
      <c r="CG148">
        <v>0</v>
      </c>
      <c r="CM148">
        <v>0</v>
      </c>
      <c r="CN148" t="s">
        <v>3</v>
      </c>
      <c r="CO148">
        <v>0</v>
      </c>
      <c r="CP148">
        <f t="shared" si="70"/>
        <v>4191</v>
      </c>
      <c r="CQ148">
        <f t="shared" si="71"/>
        <v>20.16</v>
      </c>
      <c r="CR148">
        <f>(((((ET148*2))*BB148-((EU148*2))*BS148)+AE148*BS148)*AV148)</f>
        <v>3.58</v>
      </c>
      <c r="CS148">
        <f t="shared" si="72"/>
        <v>0.04</v>
      </c>
      <c r="CT148">
        <f t="shared" si="73"/>
        <v>4167.26</v>
      </c>
      <c r="CU148">
        <f t="shared" si="74"/>
        <v>0</v>
      </c>
      <c r="CV148">
        <f t="shared" si="75"/>
        <v>6.28</v>
      </c>
      <c r="CW148">
        <f t="shared" si="76"/>
        <v>0</v>
      </c>
      <c r="CX148">
        <f t="shared" si="76"/>
        <v>0</v>
      </c>
      <c r="CY148">
        <f t="shared" si="77"/>
        <v>2917.0820000000003</v>
      </c>
      <c r="CZ148">
        <f t="shared" si="78"/>
        <v>416.72600000000006</v>
      </c>
      <c r="DC148" t="s">
        <v>3</v>
      </c>
      <c r="DD148" t="s">
        <v>105</v>
      </c>
      <c r="DE148" t="s">
        <v>105</v>
      </c>
      <c r="DF148" t="s">
        <v>105</v>
      </c>
      <c r="DG148" t="s">
        <v>105</v>
      </c>
      <c r="DH148" t="s">
        <v>3</v>
      </c>
      <c r="DI148" t="s">
        <v>105</v>
      </c>
      <c r="DJ148" t="s">
        <v>105</v>
      </c>
      <c r="DK148" t="s">
        <v>3</v>
      </c>
      <c r="DL148" t="s">
        <v>3</v>
      </c>
      <c r="DM148" t="s">
        <v>3</v>
      </c>
      <c r="DN148">
        <v>0</v>
      </c>
      <c r="DO148">
        <v>0</v>
      </c>
      <c r="DP148">
        <v>1</v>
      </c>
      <c r="DQ148">
        <v>1</v>
      </c>
      <c r="DU148">
        <v>1013</v>
      </c>
      <c r="DV148" t="s">
        <v>95</v>
      </c>
      <c r="DW148" t="s">
        <v>95</v>
      </c>
      <c r="DX148">
        <v>1</v>
      </c>
      <c r="DZ148" t="s">
        <v>3</v>
      </c>
      <c r="EA148" t="s">
        <v>3</v>
      </c>
      <c r="EB148" t="s">
        <v>3</v>
      </c>
      <c r="EC148" t="s">
        <v>3</v>
      </c>
      <c r="EE148">
        <v>1441815344</v>
      </c>
      <c r="EF148">
        <v>1</v>
      </c>
      <c r="EG148" t="s">
        <v>22</v>
      </c>
      <c r="EH148">
        <v>0</v>
      </c>
      <c r="EI148" t="s">
        <v>3</v>
      </c>
      <c r="EJ148">
        <v>4</v>
      </c>
      <c r="EK148">
        <v>0</v>
      </c>
      <c r="EL148" t="s">
        <v>23</v>
      </c>
      <c r="EM148" t="s">
        <v>24</v>
      </c>
      <c r="EO148" t="s">
        <v>3</v>
      </c>
      <c r="EQ148">
        <v>0</v>
      </c>
      <c r="ER148">
        <v>2095.5</v>
      </c>
      <c r="ES148">
        <v>10.08</v>
      </c>
      <c r="ET148">
        <v>1.79</v>
      </c>
      <c r="EU148">
        <v>0.02</v>
      </c>
      <c r="EV148">
        <v>2083.63</v>
      </c>
      <c r="EW148">
        <v>3.14</v>
      </c>
      <c r="EX148">
        <v>0</v>
      </c>
      <c r="EY148">
        <v>0</v>
      </c>
      <c r="FQ148">
        <v>0</v>
      </c>
      <c r="FR148">
        <f t="shared" si="79"/>
        <v>0</v>
      </c>
      <c r="FS148">
        <v>0</v>
      </c>
      <c r="FX148">
        <v>70</v>
      </c>
      <c r="FY148">
        <v>10</v>
      </c>
      <c r="GA148" t="s">
        <v>3</v>
      </c>
      <c r="GD148">
        <v>0</v>
      </c>
      <c r="GF148">
        <v>-641789698</v>
      </c>
      <c r="GG148">
        <v>2</v>
      </c>
      <c r="GH148">
        <v>1</v>
      </c>
      <c r="GI148">
        <v>-2</v>
      </c>
      <c r="GJ148">
        <v>0</v>
      </c>
      <c r="GK148">
        <f>ROUND(R148*(R12)/100,2)</f>
        <v>0.04</v>
      </c>
      <c r="GL148">
        <f t="shared" si="80"/>
        <v>0</v>
      </c>
      <c r="GM148">
        <f t="shared" si="81"/>
        <v>7524.85</v>
      </c>
      <c r="GN148">
        <f t="shared" si="82"/>
        <v>0</v>
      </c>
      <c r="GO148">
        <f t="shared" si="83"/>
        <v>0</v>
      </c>
      <c r="GP148">
        <f t="shared" si="84"/>
        <v>7524.85</v>
      </c>
      <c r="GR148">
        <v>0</v>
      </c>
      <c r="GS148">
        <v>3</v>
      </c>
      <c r="GT148">
        <v>0</v>
      </c>
      <c r="GU148" t="s">
        <v>3</v>
      </c>
      <c r="GV148">
        <f t="shared" si="85"/>
        <v>0</v>
      </c>
      <c r="GW148">
        <v>1</v>
      </c>
      <c r="GX148">
        <f t="shared" si="86"/>
        <v>0</v>
      </c>
      <c r="HA148">
        <v>0</v>
      </c>
      <c r="HB148">
        <v>0</v>
      </c>
      <c r="HC148">
        <f t="shared" si="87"/>
        <v>0</v>
      </c>
      <c r="HE148" t="s">
        <v>3</v>
      </c>
      <c r="HF148" t="s">
        <v>3</v>
      </c>
      <c r="HM148" t="s">
        <v>3</v>
      </c>
      <c r="HN148" t="s">
        <v>3</v>
      </c>
      <c r="HO148" t="s">
        <v>3</v>
      </c>
      <c r="HP148" t="s">
        <v>3</v>
      </c>
      <c r="HQ148" t="s">
        <v>3</v>
      </c>
      <c r="IK148">
        <v>0</v>
      </c>
    </row>
    <row r="149" spans="1:245" x14ac:dyDescent="0.2">
      <c r="A149">
        <v>17</v>
      </c>
      <c r="B149">
        <v>1</v>
      </c>
      <c r="D149">
        <f>ROW(EtalonRes!A45)</f>
        <v>45</v>
      </c>
      <c r="E149" t="s">
        <v>3</v>
      </c>
      <c r="F149" t="s">
        <v>106</v>
      </c>
      <c r="G149" t="s">
        <v>107</v>
      </c>
      <c r="H149" t="s">
        <v>95</v>
      </c>
      <c r="I149">
        <v>1</v>
      </c>
      <c r="J149">
        <v>0</v>
      </c>
      <c r="K149">
        <v>1</v>
      </c>
      <c r="O149">
        <f t="shared" si="57"/>
        <v>2075.1799999999998</v>
      </c>
      <c r="P149">
        <f t="shared" si="58"/>
        <v>1.26</v>
      </c>
      <c r="Q149">
        <f t="shared" si="59"/>
        <v>3.58</v>
      </c>
      <c r="R149">
        <f t="shared" si="60"/>
        <v>0.04</v>
      </c>
      <c r="S149">
        <f t="shared" si="61"/>
        <v>2070.34</v>
      </c>
      <c r="T149">
        <f t="shared" si="62"/>
        <v>0</v>
      </c>
      <c r="U149">
        <f t="shared" si="63"/>
        <v>3.12</v>
      </c>
      <c r="V149">
        <f t="shared" si="64"/>
        <v>0</v>
      </c>
      <c r="W149">
        <f t="shared" si="65"/>
        <v>0</v>
      </c>
      <c r="X149">
        <f t="shared" si="66"/>
        <v>1449.24</v>
      </c>
      <c r="Y149">
        <f t="shared" si="66"/>
        <v>207.03</v>
      </c>
      <c r="AA149">
        <v>-1</v>
      </c>
      <c r="AB149">
        <f t="shared" si="67"/>
        <v>2075.1799999999998</v>
      </c>
      <c r="AC149">
        <f>ROUND(((ES149*2)),6)</f>
        <v>1.26</v>
      </c>
      <c r="AD149">
        <f>ROUND(((((ET149*2))-((EU149*2)))+AE149),6)</f>
        <v>3.58</v>
      </c>
      <c r="AE149">
        <f>ROUND(((EU149*2)),6)</f>
        <v>0.04</v>
      </c>
      <c r="AF149">
        <f>ROUND(((EV149*2)),6)</f>
        <v>2070.34</v>
      </c>
      <c r="AG149">
        <f t="shared" si="68"/>
        <v>0</v>
      </c>
      <c r="AH149">
        <f>((EW149*2))</f>
        <v>3.12</v>
      </c>
      <c r="AI149">
        <f>((EX149*2))</f>
        <v>0</v>
      </c>
      <c r="AJ149">
        <f t="shared" si="69"/>
        <v>0</v>
      </c>
      <c r="AK149">
        <v>1037.5899999999999</v>
      </c>
      <c r="AL149">
        <v>0.63</v>
      </c>
      <c r="AM149">
        <v>1.79</v>
      </c>
      <c r="AN149">
        <v>0.02</v>
      </c>
      <c r="AO149">
        <v>1035.17</v>
      </c>
      <c r="AP149">
        <v>0</v>
      </c>
      <c r="AQ149">
        <v>1.56</v>
      </c>
      <c r="AR149">
        <v>0</v>
      </c>
      <c r="AS149">
        <v>0</v>
      </c>
      <c r="AT149">
        <v>70</v>
      </c>
      <c r="AU149">
        <v>10</v>
      </c>
      <c r="AV149">
        <v>1</v>
      </c>
      <c r="AW149">
        <v>1</v>
      </c>
      <c r="AZ149">
        <v>1</v>
      </c>
      <c r="BA149">
        <v>1</v>
      </c>
      <c r="BB149">
        <v>1</v>
      </c>
      <c r="BC149">
        <v>1</v>
      </c>
      <c r="BD149" t="s">
        <v>3</v>
      </c>
      <c r="BE149" t="s">
        <v>3</v>
      </c>
      <c r="BF149" t="s">
        <v>3</v>
      </c>
      <c r="BG149" t="s">
        <v>3</v>
      </c>
      <c r="BH149">
        <v>0</v>
      </c>
      <c r="BI149">
        <v>4</v>
      </c>
      <c r="BJ149" t="s">
        <v>108</v>
      </c>
      <c r="BM149">
        <v>0</v>
      </c>
      <c r="BN149">
        <v>0</v>
      </c>
      <c r="BO149" t="s">
        <v>3</v>
      </c>
      <c r="BP149">
        <v>0</v>
      </c>
      <c r="BQ149">
        <v>1</v>
      </c>
      <c r="BR149">
        <v>0</v>
      </c>
      <c r="BS149">
        <v>1</v>
      </c>
      <c r="BT149">
        <v>1</v>
      </c>
      <c r="BU149">
        <v>1</v>
      </c>
      <c r="BV149">
        <v>1</v>
      </c>
      <c r="BW149">
        <v>1</v>
      </c>
      <c r="BX149">
        <v>1</v>
      </c>
      <c r="BY149" t="s">
        <v>3</v>
      </c>
      <c r="BZ149">
        <v>70</v>
      </c>
      <c r="CA149">
        <v>10</v>
      </c>
      <c r="CB149" t="s">
        <v>3</v>
      </c>
      <c r="CE149">
        <v>0</v>
      </c>
      <c r="CF149">
        <v>0</v>
      </c>
      <c r="CG149">
        <v>0</v>
      </c>
      <c r="CM149">
        <v>0</v>
      </c>
      <c r="CN149" t="s">
        <v>3</v>
      </c>
      <c r="CO149">
        <v>0</v>
      </c>
      <c r="CP149">
        <f t="shared" si="70"/>
        <v>2075.1800000000003</v>
      </c>
      <c r="CQ149">
        <f t="shared" si="71"/>
        <v>1.26</v>
      </c>
      <c r="CR149">
        <f>(((((ET149*2))*BB149-((EU149*2))*BS149)+AE149*BS149)*AV149)</f>
        <v>3.58</v>
      </c>
      <c r="CS149">
        <f t="shared" si="72"/>
        <v>0.04</v>
      </c>
      <c r="CT149">
        <f t="shared" si="73"/>
        <v>2070.34</v>
      </c>
      <c r="CU149">
        <f t="shared" si="74"/>
        <v>0</v>
      </c>
      <c r="CV149">
        <f t="shared" si="75"/>
        <v>3.12</v>
      </c>
      <c r="CW149">
        <f t="shared" si="76"/>
        <v>0</v>
      </c>
      <c r="CX149">
        <f t="shared" si="76"/>
        <v>0</v>
      </c>
      <c r="CY149">
        <f t="shared" si="77"/>
        <v>1449.2380000000003</v>
      </c>
      <c r="CZ149">
        <f t="shared" si="78"/>
        <v>207.03400000000002</v>
      </c>
      <c r="DC149" t="s">
        <v>3</v>
      </c>
      <c r="DD149" t="s">
        <v>105</v>
      </c>
      <c r="DE149" t="s">
        <v>105</v>
      </c>
      <c r="DF149" t="s">
        <v>105</v>
      </c>
      <c r="DG149" t="s">
        <v>105</v>
      </c>
      <c r="DH149" t="s">
        <v>3</v>
      </c>
      <c r="DI149" t="s">
        <v>105</v>
      </c>
      <c r="DJ149" t="s">
        <v>105</v>
      </c>
      <c r="DK149" t="s">
        <v>3</v>
      </c>
      <c r="DL149" t="s">
        <v>3</v>
      </c>
      <c r="DM149" t="s">
        <v>3</v>
      </c>
      <c r="DN149">
        <v>0</v>
      </c>
      <c r="DO149">
        <v>0</v>
      </c>
      <c r="DP149">
        <v>1</v>
      </c>
      <c r="DQ149">
        <v>1</v>
      </c>
      <c r="DU149">
        <v>1013</v>
      </c>
      <c r="DV149" t="s">
        <v>95</v>
      </c>
      <c r="DW149" t="s">
        <v>95</v>
      </c>
      <c r="DX149">
        <v>1</v>
      </c>
      <c r="DZ149" t="s">
        <v>3</v>
      </c>
      <c r="EA149" t="s">
        <v>3</v>
      </c>
      <c r="EB149" t="s">
        <v>3</v>
      </c>
      <c r="EC149" t="s">
        <v>3</v>
      </c>
      <c r="EE149">
        <v>1441815344</v>
      </c>
      <c r="EF149">
        <v>1</v>
      </c>
      <c r="EG149" t="s">
        <v>22</v>
      </c>
      <c r="EH149">
        <v>0</v>
      </c>
      <c r="EI149" t="s">
        <v>3</v>
      </c>
      <c r="EJ149">
        <v>4</v>
      </c>
      <c r="EK149">
        <v>0</v>
      </c>
      <c r="EL149" t="s">
        <v>23</v>
      </c>
      <c r="EM149" t="s">
        <v>24</v>
      </c>
      <c r="EO149" t="s">
        <v>3</v>
      </c>
      <c r="EQ149">
        <v>1024</v>
      </c>
      <c r="ER149">
        <v>1037.5899999999999</v>
      </c>
      <c r="ES149">
        <v>0.63</v>
      </c>
      <c r="ET149">
        <v>1.79</v>
      </c>
      <c r="EU149">
        <v>0.02</v>
      </c>
      <c r="EV149">
        <v>1035.17</v>
      </c>
      <c r="EW149">
        <v>1.56</v>
      </c>
      <c r="EX149">
        <v>0</v>
      </c>
      <c r="EY149">
        <v>0</v>
      </c>
      <c r="FQ149">
        <v>0</v>
      </c>
      <c r="FR149">
        <f t="shared" si="79"/>
        <v>0</v>
      </c>
      <c r="FS149">
        <v>0</v>
      </c>
      <c r="FX149">
        <v>70</v>
      </c>
      <c r="FY149">
        <v>10</v>
      </c>
      <c r="GA149" t="s">
        <v>3</v>
      </c>
      <c r="GD149">
        <v>0</v>
      </c>
      <c r="GF149">
        <v>-1888427382</v>
      </c>
      <c r="GG149">
        <v>2</v>
      </c>
      <c r="GH149">
        <v>1</v>
      </c>
      <c r="GI149">
        <v>-2</v>
      </c>
      <c r="GJ149">
        <v>0</v>
      </c>
      <c r="GK149">
        <f>ROUND(R149*(R12)/100,2)</f>
        <v>0.04</v>
      </c>
      <c r="GL149">
        <f t="shared" si="80"/>
        <v>0</v>
      </c>
      <c r="GM149">
        <f t="shared" si="81"/>
        <v>3731.49</v>
      </c>
      <c r="GN149">
        <f t="shared" si="82"/>
        <v>0</v>
      </c>
      <c r="GO149">
        <f t="shared" si="83"/>
        <v>0</v>
      </c>
      <c r="GP149">
        <f t="shared" si="84"/>
        <v>3731.49</v>
      </c>
      <c r="GR149">
        <v>0</v>
      </c>
      <c r="GS149">
        <v>3</v>
      </c>
      <c r="GT149">
        <v>0</v>
      </c>
      <c r="GU149" t="s">
        <v>3</v>
      </c>
      <c r="GV149">
        <f t="shared" si="85"/>
        <v>0</v>
      </c>
      <c r="GW149">
        <v>1</v>
      </c>
      <c r="GX149">
        <f t="shared" si="86"/>
        <v>0</v>
      </c>
      <c r="HA149">
        <v>0</v>
      </c>
      <c r="HB149">
        <v>0</v>
      </c>
      <c r="HC149">
        <f t="shared" si="87"/>
        <v>0</v>
      </c>
      <c r="HE149" t="s">
        <v>3</v>
      </c>
      <c r="HF149" t="s">
        <v>3</v>
      </c>
      <c r="HM149" t="s">
        <v>3</v>
      </c>
      <c r="HN149" t="s">
        <v>3</v>
      </c>
      <c r="HO149" t="s">
        <v>3</v>
      </c>
      <c r="HP149" t="s">
        <v>3</v>
      </c>
      <c r="HQ149" t="s">
        <v>3</v>
      </c>
      <c r="IK149">
        <v>0</v>
      </c>
    </row>
    <row r="150" spans="1:245" x14ac:dyDescent="0.2">
      <c r="A150">
        <v>17</v>
      </c>
      <c r="B150">
        <v>1</v>
      </c>
      <c r="D150">
        <f>ROW(EtalonRes!A47)</f>
        <v>47</v>
      </c>
      <c r="E150" t="s">
        <v>109</v>
      </c>
      <c r="F150" t="s">
        <v>110</v>
      </c>
      <c r="G150" t="s">
        <v>111</v>
      </c>
      <c r="H150" t="s">
        <v>20</v>
      </c>
      <c r="I150">
        <v>1</v>
      </c>
      <c r="J150">
        <v>0</v>
      </c>
      <c r="K150">
        <v>1</v>
      </c>
      <c r="O150">
        <f t="shared" si="57"/>
        <v>286.18</v>
      </c>
      <c r="P150">
        <f t="shared" si="58"/>
        <v>0</v>
      </c>
      <c r="Q150">
        <f t="shared" si="59"/>
        <v>78.180000000000007</v>
      </c>
      <c r="R150">
        <f t="shared" si="60"/>
        <v>49.57</v>
      </c>
      <c r="S150">
        <f t="shared" si="61"/>
        <v>208</v>
      </c>
      <c r="T150">
        <f t="shared" si="62"/>
        <v>0</v>
      </c>
      <c r="U150">
        <f t="shared" si="63"/>
        <v>0.37</v>
      </c>
      <c r="V150">
        <f t="shared" si="64"/>
        <v>0</v>
      </c>
      <c r="W150">
        <f t="shared" si="65"/>
        <v>0</v>
      </c>
      <c r="X150">
        <f t="shared" si="66"/>
        <v>145.6</v>
      </c>
      <c r="Y150">
        <f t="shared" si="66"/>
        <v>20.8</v>
      </c>
      <c r="AA150">
        <v>1472720848</v>
      </c>
      <c r="AB150">
        <f t="shared" si="67"/>
        <v>286.18</v>
      </c>
      <c r="AC150">
        <f>ROUND((ES150),6)</f>
        <v>0</v>
      </c>
      <c r="AD150">
        <f>ROUND((((ET150)-(EU150))+AE150),6)</f>
        <v>78.180000000000007</v>
      </c>
      <c r="AE150">
        <f t="shared" ref="AE150:AF152" si="88">ROUND((EU150),6)</f>
        <v>49.57</v>
      </c>
      <c r="AF150">
        <f t="shared" si="88"/>
        <v>208</v>
      </c>
      <c r="AG150">
        <f t="shared" si="68"/>
        <v>0</v>
      </c>
      <c r="AH150">
        <f t="shared" ref="AH150:AI152" si="89">(EW150)</f>
        <v>0.37</v>
      </c>
      <c r="AI150">
        <f t="shared" si="89"/>
        <v>0</v>
      </c>
      <c r="AJ150">
        <f t="shared" si="69"/>
        <v>0</v>
      </c>
      <c r="AK150">
        <v>286.18</v>
      </c>
      <c r="AL150">
        <v>0</v>
      </c>
      <c r="AM150">
        <v>78.180000000000007</v>
      </c>
      <c r="AN150">
        <v>49.57</v>
      </c>
      <c r="AO150">
        <v>208</v>
      </c>
      <c r="AP150">
        <v>0</v>
      </c>
      <c r="AQ150">
        <v>0.37</v>
      </c>
      <c r="AR150">
        <v>0</v>
      </c>
      <c r="AS150">
        <v>0</v>
      </c>
      <c r="AT150">
        <v>70</v>
      </c>
      <c r="AU150">
        <v>10</v>
      </c>
      <c r="AV150">
        <v>1</v>
      </c>
      <c r="AW150">
        <v>1</v>
      </c>
      <c r="AZ150">
        <v>1</v>
      </c>
      <c r="BA150">
        <v>1</v>
      </c>
      <c r="BB150">
        <v>1</v>
      </c>
      <c r="BC150">
        <v>1</v>
      </c>
      <c r="BD150" t="s">
        <v>3</v>
      </c>
      <c r="BE150" t="s">
        <v>3</v>
      </c>
      <c r="BF150" t="s">
        <v>3</v>
      </c>
      <c r="BG150" t="s">
        <v>3</v>
      </c>
      <c r="BH150">
        <v>0</v>
      </c>
      <c r="BI150">
        <v>4</v>
      </c>
      <c r="BJ150" t="s">
        <v>112</v>
      </c>
      <c r="BM150">
        <v>0</v>
      </c>
      <c r="BN150">
        <v>0</v>
      </c>
      <c r="BO150" t="s">
        <v>3</v>
      </c>
      <c r="BP150">
        <v>0</v>
      </c>
      <c r="BQ150">
        <v>1</v>
      </c>
      <c r="BR150">
        <v>0</v>
      </c>
      <c r="BS150">
        <v>1</v>
      </c>
      <c r="BT150">
        <v>1</v>
      </c>
      <c r="BU150">
        <v>1</v>
      </c>
      <c r="BV150">
        <v>1</v>
      </c>
      <c r="BW150">
        <v>1</v>
      </c>
      <c r="BX150">
        <v>1</v>
      </c>
      <c r="BY150" t="s">
        <v>3</v>
      </c>
      <c r="BZ150">
        <v>70</v>
      </c>
      <c r="CA150">
        <v>10</v>
      </c>
      <c r="CB150" t="s">
        <v>3</v>
      </c>
      <c r="CE150">
        <v>0</v>
      </c>
      <c r="CF150">
        <v>0</v>
      </c>
      <c r="CG150">
        <v>0</v>
      </c>
      <c r="CM150">
        <v>0</v>
      </c>
      <c r="CN150" t="s">
        <v>3</v>
      </c>
      <c r="CO150">
        <v>0</v>
      </c>
      <c r="CP150">
        <f t="shared" si="70"/>
        <v>286.18</v>
      </c>
      <c r="CQ150">
        <f t="shared" si="71"/>
        <v>0</v>
      </c>
      <c r="CR150">
        <f>((((ET150)*BB150-(EU150)*BS150)+AE150*BS150)*AV150)</f>
        <v>78.180000000000007</v>
      </c>
      <c r="CS150">
        <f t="shared" si="72"/>
        <v>49.57</v>
      </c>
      <c r="CT150">
        <f t="shared" si="73"/>
        <v>208</v>
      </c>
      <c r="CU150">
        <f t="shared" si="74"/>
        <v>0</v>
      </c>
      <c r="CV150">
        <f t="shared" si="75"/>
        <v>0.37</v>
      </c>
      <c r="CW150">
        <f t="shared" si="76"/>
        <v>0</v>
      </c>
      <c r="CX150">
        <f t="shared" si="76"/>
        <v>0</v>
      </c>
      <c r="CY150">
        <f t="shared" si="77"/>
        <v>145.6</v>
      </c>
      <c r="CZ150">
        <f t="shared" si="78"/>
        <v>20.8</v>
      </c>
      <c r="DC150" t="s">
        <v>3</v>
      </c>
      <c r="DD150" t="s">
        <v>3</v>
      </c>
      <c r="DE150" t="s">
        <v>3</v>
      </c>
      <c r="DF150" t="s">
        <v>3</v>
      </c>
      <c r="DG150" t="s">
        <v>3</v>
      </c>
      <c r="DH150" t="s">
        <v>3</v>
      </c>
      <c r="DI150" t="s">
        <v>3</v>
      </c>
      <c r="DJ150" t="s">
        <v>3</v>
      </c>
      <c r="DK150" t="s">
        <v>3</v>
      </c>
      <c r="DL150" t="s">
        <v>3</v>
      </c>
      <c r="DM150" t="s">
        <v>3</v>
      </c>
      <c r="DN150">
        <v>0</v>
      </c>
      <c r="DO150">
        <v>0</v>
      </c>
      <c r="DP150">
        <v>1</v>
      </c>
      <c r="DQ150">
        <v>1</v>
      </c>
      <c r="DU150">
        <v>16987630</v>
      </c>
      <c r="DV150" t="s">
        <v>20</v>
      </c>
      <c r="DW150" t="s">
        <v>20</v>
      </c>
      <c r="DX150">
        <v>1</v>
      </c>
      <c r="DZ150" t="s">
        <v>3</v>
      </c>
      <c r="EA150" t="s">
        <v>3</v>
      </c>
      <c r="EB150" t="s">
        <v>3</v>
      </c>
      <c r="EC150" t="s">
        <v>3</v>
      </c>
      <c r="EE150">
        <v>1441815344</v>
      </c>
      <c r="EF150">
        <v>1</v>
      </c>
      <c r="EG150" t="s">
        <v>22</v>
      </c>
      <c r="EH150">
        <v>0</v>
      </c>
      <c r="EI150" t="s">
        <v>3</v>
      </c>
      <c r="EJ150">
        <v>4</v>
      </c>
      <c r="EK150">
        <v>0</v>
      </c>
      <c r="EL150" t="s">
        <v>23</v>
      </c>
      <c r="EM150" t="s">
        <v>24</v>
      </c>
      <c r="EO150" t="s">
        <v>3</v>
      </c>
      <c r="EQ150">
        <v>2097152</v>
      </c>
      <c r="ER150">
        <v>286.18</v>
      </c>
      <c r="ES150">
        <v>0</v>
      </c>
      <c r="ET150">
        <v>78.180000000000007</v>
      </c>
      <c r="EU150">
        <v>49.57</v>
      </c>
      <c r="EV150">
        <v>208</v>
      </c>
      <c r="EW150">
        <v>0.37</v>
      </c>
      <c r="EX150">
        <v>0</v>
      </c>
      <c r="EY150">
        <v>0</v>
      </c>
      <c r="FQ150">
        <v>0</v>
      </c>
      <c r="FR150">
        <f t="shared" si="79"/>
        <v>0</v>
      </c>
      <c r="FS150">
        <v>0</v>
      </c>
      <c r="FX150">
        <v>70</v>
      </c>
      <c r="FY150">
        <v>10</v>
      </c>
      <c r="GA150" t="s">
        <v>3</v>
      </c>
      <c r="GD150">
        <v>0</v>
      </c>
      <c r="GF150">
        <v>-941331589</v>
      </c>
      <c r="GG150">
        <v>2</v>
      </c>
      <c r="GH150">
        <v>1</v>
      </c>
      <c r="GI150">
        <v>-2</v>
      </c>
      <c r="GJ150">
        <v>0</v>
      </c>
      <c r="GK150">
        <f>ROUND(R150*(R12)/100,2)</f>
        <v>53.54</v>
      </c>
      <c r="GL150">
        <f t="shared" si="80"/>
        <v>0</v>
      </c>
      <c r="GM150">
        <f t="shared" si="81"/>
        <v>506.12</v>
      </c>
      <c r="GN150">
        <f t="shared" si="82"/>
        <v>0</v>
      </c>
      <c r="GO150">
        <f t="shared" si="83"/>
        <v>0</v>
      </c>
      <c r="GP150">
        <f t="shared" si="84"/>
        <v>506.12</v>
      </c>
      <c r="GR150">
        <v>0</v>
      </c>
      <c r="GS150">
        <v>3</v>
      </c>
      <c r="GT150">
        <v>0</v>
      </c>
      <c r="GU150" t="s">
        <v>3</v>
      </c>
      <c r="GV150">
        <f t="shared" si="85"/>
        <v>0</v>
      </c>
      <c r="GW150">
        <v>1</v>
      </c>
      <c r="GX150">
        <f t="shared" si="86"/>
        <v>0</v>
      </c>
      <c r="HA150">
        <v>0</v>
      </c>
      <c r="HB150">
        <v>0</v>
      </c>
      <c r="HC150">
        <f t="shared" si="87"/>
        <v>0</v>
      </c>
      <c r="HE150" t="s">
        <v>3</v>
      </c>
      <c r="HF150" t="s">
        <v>3</v>
      </c>
      <c r="HM150" t="s">
        <v>3</v>
      </c>
      <c r="HN150" t="s">
        <v>3</v>
      </c>
      <c r="HO150" t="s">
        <v>3</v>
      </c>
      <c r="HP150" t="s">
        <v>3</v>
      </c>
      <c r="HQ150" t="s">
        <v>3</v>
      </c>
      <c r="IK150">
        <v>0</v>
      </c>
    </row>
    <row r="151" spans="1:245" x14ac:dyDescent="0.2">
      <c r="A151">
        <v>17</v>
      </c>
      <c r="B151">
        <v>1</v>
      </c>
      <c r="D151">
        <f>ROW(EtalonRes!A51)</f>
        <v>51</v>
      </c>
      <c r="E151" t="s">
        <v>3</v>
      </c>
      <c r="F151" t="s">
        <v>113</v>
      </c>
      <c r="G151" t="s">
        <v>114</v>
      </c>
      <c r="H151" t="s">
        <v>20</v>
      </c>
      <c r="I151">
        <v>1</v>
      </c>
      <c r="J151">
        <v>0</v>
      </c>
      <c r="K151">
        <v>1</v>
      </c>
      <c r="O151">
        <f t="shared" si="57"/>
        <v>9410.74</v>
      </c>
      <c r="P151">
        <f t="shared" si="58"/>
        <v>326.95</v>
      </c>
      <c r="Q151">
        <f t="shared" si="59"/>
        <v>3214.99</v>
      </c>
      <c r="R151">
        <f t="shared" si="60"/>
        <v>2024.88</v>
      </c>
      <c r="S151">
        <f t="shared" si="61"/>
        <v>5868.8</v>
      </c>
      <c r="T151">
        <f t="shared" si="62"/>
        <v>0</v>
      </c>
      <c r="U151">
        <f t="shared" si="63"/>
        <v>9.6</v>
      </c>
      <c r="V151">
        <f t="shared" si="64"/>
        <v>0</v>
      </c>
      <c r="W151">
        <f t="shared" si="65"/>
        <v>0</v>
      </c>
      <c r="X151">
        <f t="shared" si="66"/>
        <v>4108.16</v>
      </c>
      <c r="Y151">
        <f t="shared" si="66"/>
        <v>586.88</v>
      </c>
      <c r="AA151">
        <v>-1</v>
      </c>
      <c r="AB151">
        <f t="shared" si="67"/>
        <v>9410.74</v>
      </c>
      <c r="AC151">
        <f>ROUND((ES151),6)</f>
        <v>326.95</v>
      </c>
      <c r="AD151">
        <f>ROUND((((ET151)-(EU151))+AE151),6)</f>
        <v>3214.99</v>
      </c>
      <c r="AE151">
        <f t="shared" si="88"/>
        <v>2024.88</v>
      </c>
      <c r="AF151">
        <f t="shared" si="88"/>
        <v>5868.8</v>
      </c>
      <c r="AG151">
        <f t="shared" si="68"/>
        <v>0</v>
      </c>
      <c r="AH151">
        <f t="shared" si="89"/>
        <v>9.6</v>
      </c>
      <c r="AI151">
        <f t="shared" si="89"/>
        <v>0</v>
      </c>
      <c r="AJ151">
        <f t="shared" si="69"/>
        <v>0</v>
      </c>
      <c r="AK151">
        <v>9410.74</v>
      </c>
      <c r="AL151">
        <v>326.95</v>
      </c>
      <c r="AM151">
        <v>3214.99</v>
      </c>
      <c r="AN151">
        <v>2024.88</v>
      </c>
      <c r="AO151">
        <v>5868.8</v>
      </c>
      <c r="AP151">
        <v>0</v>
      </c>
      <c r="AQ151">
        <v>9.6</v>
      </c>
      <c r="AR151">
        <v>0</v>
      </c>
      <c r="AS151">
        <v>0</v>
      </c>
      <c r="AT151">
        <v>70</v>
      </c>
      <c r="AU151">
        <v>10</v>
      </c>
      <c r="AV151">
        <v>1</v>
      </c>
      <c r="AW151">
        <v>1</v>
      </c>
      <c r="AZ151">
        <v>1</v>
      </c>
      <c r="BA151">
        <v>1</v>
      </c>
      <c r="BB151">
        <v>1</v>
      </c>
      <c r="BC151">
        <v>1</v>
      </c>
      <c r="BD151" t="s">
        <v>3</v>
      </c>
      <c r="BE151" t="s">
        <v>3</v>
      </c>
      <c r="BF151" t="s">
        <v>3</v>
      </c>
      <c r="BG151" t="s">
        <v>3</v>
      </c>
      <c r="BH151">
        <v>0</v>
      </c>
      <c r="BI151">
        <v>4</v>
      </c>
      <c r="BJ151" t="s">
        <v>115</v>
      </c>
      <c r="BM151">
        <v>0</v>
      </c>
      <c r="BN151">
        <v>0</v>
      </c>
      <c r="BO151" t="s">
        <v>3</v>
      </c>
      <c r="BP151">
        <v>0</v>
      </c>
      <c r="BQ151">
        <v>1</v>
      </c>
      <c r="BR151">
        <v>0</v>
      </c>
      <c r="BS151">
        <v>1</v>
      </c>
      <c r="BT151">
        <v>1</v>
      </c>
      <c r="BU151">
        <v>1</v>
      </c>
      <c r="BV151">
        <v>1</v>
      </c>
      <c r="BW151">
        <v>1</v>
      </c>
      <c r="BX151">
        <v>1</v>
      </c>
      <c r="BY151" t="s">
        <v>3</v>
      </c>
      <c r="BZ151">
        <v>70</v>
      </c>
      <c r="CA151">
        <v>10</v>
      </c>
      <c r="CB151" t="s">
        <v>3</v>
      </c>
      <c r="CE151">
        <v>0</v>
      </c>
      <c r="CF151">
        <v>0</v>
      </c>
      <c r="CG151">
        <v>0</v>
      </c>
      <c r="CM151">
        <v>0</v>
      </c>
      <c r="CN151" t="s">
        <v>3</v>
      </c>
      <c r="CO151">
        <v>0</v>
      </c>
      <c r="CP151">
        <f t="shared" si="70"/>
        <v>9410.74</v>
      </c>
      <c r="CQ151">
        <f t="shared" si="71"/>
        <v>326.95</v>
      </c>
      <c r="CR151">
        <f>((((ET151)*BB151-(EU151)*BS151)+AE151*BS151)*AV151)</f>
        <v>3214.99</v>
      </c>
      <c r="CS151">
        <f t="shared" si="72"/>
        <v>2024.88</v>
      </c>
      <c r="CT151">
        <f t="shared" si="73"/>
        <v>5868.8</v>
      </c>
      <c r="CU151">
        <f t="shared" si="74"/>
        <v>0</v>
      </c>
      <c r="CV151">
        <f t="shared" si="75"/>
        <v>9.6</v>
      </c>
      <c r="CW151">
        <f t="shared" si="76"/>
        <v>0</v>
      </c>
      <c r="CX151">
        <f t="shared" si="76"/>
        <v>0</v>
      </c>
      <c r="CY151">
        <f t="shared" si="77"/>
        <v>4108.16</v>
      </c>
      <c r="CZ151">
        <f t="shared" si="78"/>
        <v>586.88</v>
      </c>
      <c r="DC151" t="s">
        <v>3</v>
      </c>
      <c r="DD151" t="s">
        <v>3</v>
      </c>
      <c r="DE151" t="s">
        <v>3</v>
      </c>
      <c r="DF151" t="s">
        <v>3</v>
      </c>
      <c r="DG151" t="s">
        <v>3</v>
      </c>
      <c r="DH151" t="s">
        <v>3</v>
      </c>
      <c r="DI151" t="s">
        <v>3</v>
      </c>
      <c r="DJ151" t="s">
        <v>3</v>
      </c>
      <c r="DK151" t="s">
        <v>3</v>
      </c>
      <c r="DL151" t="s">
        <v>3</v>
      </c>
      <c r="DM151" t="s">
        <v>3</v>
      </c>
      <c r="DN151">
        <v>0</v>
      </c>
      <c r="DO151">
        <v>0</v>
      </c>
      <c r="DP151">
        <v>1</v>
      </c>
      <c r="DQ151">
        <v>1</v>
      </c>
      <c r="DU151">
        <v>16987630</v>
      </c>
      <c r="DV151" t="s">
        <v>20</v>
      </c>
      <c r="DW151" t="s">
        <v>20</v>
      </c>
      <c r="DX151">
        <v>1</v>
      </c>
      <c r="DZ151" t="s">
        <v>3</v>
      </c>
      <c r="EA151" t="s">
        <v>3</v>
      </c>
      <c r="EB151" t="s">
        <v>3</v>
      </c>
      <c r="EC151" t="s">
        <v>3</v>
      </c>
      <c r="EE151">
        <v>1441815344</v>
      </c>
      <c r="EF151">
        <v>1</v>
      </c>
      <c r="EG151" t="s">
        <v>22</v>
      </c>
      <c r="EH151">
        <v>0</v>
      </c>
      <c r="EI151" t="s">
        <v>3</v>
      </c>
      <c r="EJ151">
        <v>4</v>
      </c>
      <c r="EK151">
        <v>0</v>
      </c>
      <c r="EL151" t="s">
        <v>23</v>
      </c>
      <c r="EM151" t="s">
        <v>24</v>
      </c>
      <c r="EO151" t="s">
        <v>3</v>
      </c>
      <c r="EQ151">
        <v>2098176</v>
      </c>
      <c r="ER151">
        <v>9410.74</v>
      </c>
      <c r="ES151">
        <v>326.95</v>
      </c>
      <c r="ET151">
        <v>3214.99</v>
      </c>
      <c r="EU151">
        <v>2024.88</v>
      </c>
      <c r="EV151">
        <v>5868.8</v>
      </c>
      <c r="EW151">
        <v>9.6</v>
      </c>
      <c r="EX151">
        <v>0</v>
      </c>
      <c r="EY151">
        <v>0</v>
      </c>
      <c r="FQ151">
        <v>0</v>
      </c>
      <c r="FR151">
        <f t="shared" si="79"/>
        <v>0</v>
      </c>
      <c r="FS151">
        <v>0</v>
      </c>
      <c r="FX151">
        <v>70</v>
      </c>
      <c r="FY151">
        <v>10</v>
      </c>
      <c r="GA151" t="s">
        <v>3</v>
      </c>
      <c r="GD151">
        <v>0</v>
      </c>
      <c r="GF151">
        <v>-939616904</v>
      </c>
      <c r="GG151">
        <v>2</v>
      </c>
      <c r="GH151">
        <v>1</v>
      </c>
      <c r="GI151">
        <v>-2</v>
      </c>
      <c r="GJ151">
        <v>0</v>
      </c>
      <c r="GK151">
        <f>ROUND(R151*(R12)/100,2)</f>
        <v>2186.87</v>
      </c>
      <c r="GL151">
        <f t="shared" si="80"/>
        <v>0</v>
      </c>
      <c r="GM151">
        <f t="shared" si="81"/>
        <v>16292.65</v>
      </c>
      <c r="GN151">
        <f t="shared" si="82"/>
        <v>0</v>
      </c>
      <c r="GO151">
        <f t="shared" si="83"/>
        <v>0</v>
      </c>
      <c r="GP151">
        <f t="shared" si="84"/>
        <v>16292.65</v>
      </c>
      <c r="GR151">
        <v>0</v>
      </c>
      <c r="GS151">
        <v>3</v>
      </c>
      <c r="GT151">
        <v>0</v>
      </c>
      <c r="GU151" t="s">
        <v>3</v>
      </c>
      <c r="GV151">
        <f t="shared" si="85"/>
        <v>0</v>
      </c>
      <c r="GW151">
        <v>1</v>
      </c>
      <c r="GX151">
        <f t="shared" si="86"/>
        <v>0</v>
      </c>
      <c r="HA151">
        <v>0</v>
      </c>
      <c r="HB151">
        <v>0</v>
      </c>
      <c r="HC151">
        <f t="shared" si="87"/>
        <v>0</v>
      </c>
      <c r="HE151" t="s">
        <v>3</v>
      </c>
      <c r="HF151" t="s">
        <v>3</v>
      </c>
      <c r="HM151" t="s">
        <v>3</v>
      </c>
      <c r="HN151" t="s">
        <v>3</v>
      </c>
      <c r="HO151" t="s">
        <v>3</v>
      </c>
      <c r="HP151" t="s">
        <v>3</v>
      </c>
      <c r="HQ151" t="s">
        <v>3</v>
      </c>
      <c r="IK151">
        <v>0</v>
      </c>
    </row>
    <row r="152" spans="1:245" x14ac:dyDescent="0.2">
      <c r="A152">
        <v>17</v>
      </c>
      <c r="B152">
        <v>1</v>
      </c>
      <c r="D152">
        <f>ROW(EtalonRes!A53)</f>
        <v>53</v>
      </c>
      <c r="E152" t="s">
        <v>116</v>
      </c>
      <c r="F152" t="s">
        <v>117</v>
      </c>
      <c r="G152" t="s">
        <v>118</v>
      </c>
      <c r="H152" t="s">
        <v>20</v>
      </c>
      <c r="I152">
        <f>ROUND(1+1,9)</f>
        <v>2</v>
      </c>
      <c r="J152">
        <v>0</v>
      </c>
      <c r="K152">
        <f>ROUND(1+1,9)</f>
        <v>2</v>
      </c>
      <c r="O152">
        <f t="shared" si="57"/>
        <v>98.84</v>
      </c>
      <c r="P152">
        <f t="shared" si="58"/>
        <v>0.04</v>
      </c>
      <c r="Q152">
        <f t="shared" si="59"/>
        <v>0</v>
      </c>
      <c r="R152">
        <f t="shared" si="60"/>
        <v>0</v>
      </c>
      <c r="S152">
        <f t="shared" si="61"/>
        <v>98.8</v>
      </c>
      <c r="T152">
        <f t="shared" si="62"/>
        <v>0</v>
      </c>
      <c r="U152">
        <f t="shared" si="63"/>
        <v>0.16</v>
      </c>
      <c r="V152">
        <f t="shared" si="64"/>
        <v>0</v>
      </c>
      <c r="W152">
        <f t="shared" si="65"/>
        <v>0</v>
      </c>
      <c r="X152">
        <f t="shared" si="66"/>
        <v>69.16</v>
      </c>
      <c r="Y152">
        <f t="shared" si="66"/>
        <v>9.8800000000000008</v>
      </c>
      <c r="AA152">
        <v>1472720848</v>
      </c>
      <c r="AB152">
        <f t="shared" si="67"/>
        <v>49.42</v>
      </c>
      <c r="AC152">
        <f>ROUND((ES152),6)</f>
        <v>0.02</v>
      </c>
      <c r="AD152">
        <f>ROUND((((ET152)-(EU152))+AE152),6)</f>
        <v>0</v>
      </c>
      <c r="AE152">
        <f t="shared" si="88"/>
        <v>0</v>
      </c>
      <c r="AF152">
        <f t="shared" si="88"/>
        <v>49.4</v>
      </c>
      <c r="AG152">
        <f t="shared" si="68"/>
        <v>0</v>
      </c>
      <c r="AH152">
        <f t="shared" si="89"/>
        <v>0.08</v>
      </c>
      <c r="AI152">
        <f t="shared" si="89"/>
        <v>0</v>
      </c>
      <c r="AJ152">
        <f t="shared" si="69"/>
        <v>0</v>
      </c>
      <c r="AK152">
        <v>49.42</v>
      </c>
      <c r="AL152">
        <v>0.02</v>
      </c>
      <c r="AM152">
        <v>0</v>
      </c>
      <c r="AN152">
        <v>0</v>
      </c>
      <c r="AO152">
        <v>49.4</v>
      </c>
      <c r="AP152">
        <v>0</v>
      </c>
      <c r="AQ152">
        <v>0.08</v>
      </c>
      <c r="AR152">
        <v>0</v>
      </c>
      <c r="AS152">
        <v>0</v>
      </c>
      <c r="AT152">
        <v>70</v>
      </c>
      <c r="AU152">
        <v>10</v>
      </c>
      <c r="AV152">
        <v>1</v>
      </c>
      <c r="AW152">
        <v>1</v>
      </c>
      <c r="AZ152">
        <v>1</v>
      </c>
      <c r="BA152">
        <v>1</v>
      </c>
      <c r="BB152">
        <v>1</v>
      </c>
      <c r="BC152">
        <v>1</v>
      </c>
      <c r="BD152" t="s">
        <v>3</v>
      </c>
      <c r="BE152" t="s">
        <v>3</v>
      </c>
      <c r="BF152" t="s">
        <v>3</v>
      </c>
      <c r="BG152" t="s">
        <v>3</v>
      </c>
      <c r="BH152">
        <v>0</v>
      </c>
      <c r="BI152">
        <v>4</v>
      </c>
      <c r="BJ152" t="s">
        <v>119</v>
      </c>
      <c r="BM152">
        <v>0</v>
      </c>
      <c r="BN152">
        <v>0</v>
      </c>
      <c r="BO152" t="s">
        <v>3</v>
      </c>
      <c r="BP152">
        <v>0</v>
      </c>
      <c r="BQ152">
        <v>1</v>
      </c>
      <c r="BR152">
        <v>0</v>
      </c>
      <c r="BS152">
        <v>1</v>
      </c>
      <c r="BT152">
        <v>1</v>
      </c>
      <c r="BU152">
        <v>1</v>
      </c>
      <c r="BV152">
        <v>1</v>
      </c>
      <c r="BW152">
        <v>1</v>
      </c>
      <c r="BX152">
        <v>1</v>
      </c>
      <c r="BY152" t="s">
        <v>3</v>
      </c>
      <c r="BZ152">
        <v>70</v>
      </c>
      <c r="CA152">
        <v>10</v>
      </c>
      <c r="CB152" t="s">
        <v>3</v>
      </c>
      <c r="CE152">
        <v>0</v>
      </c>
      <c r="CF152">
        <v>0</v>
      </c>
      <c r="CG152">
        <v>0</v>
      </c>
      <c r="CM152">
        <v>0</v>
      </c>
      <c r="CN152" t="s">
        <v>3</v>
      </c>
      <c r="CO152">
        <v>0</v>
      </c>
      <c r="CP152">
        <f t="shared" si="70"/>
        <v>98.84</v>
      </c>
      <c r="CQ152">
        <f t="shared" si="71"/>
        <v>0.02</v>
      </c>
      <c r="CR152">
        <f>((((ET152)*BB152-(EU152)*BS152)+AE152*BS152)*AV152)</f>
        <v>0</v>
      </c>
      <c r="CS152">
        <f t="shared" si="72"/>
        <v>0</v>
      </c>
      <c r="CT152">
        <f t="shared" si="73"/>
        <v>49.4</v>
      </c>
      <c r="CU152">
        <f t="shared" si="74"/>
        <v>0</v>
      </c>
      <c r="CV152">
        <f t="shared" si="75"/>
        <v>0.08</v>
      </c>
      <c r="CW152">
        <f t="shared" si="76"/>
        <v>0</v>
      </c>
      <c r="CX152">
        <f t="shared" si="76"/>
        <v>0</v>
      </c>
      <c r="CY152">
        <f t="shared" si="77"/>
        <v>69.16</v>
      </c>
      <c r="CZ152">
        <f t="shared" si="78"/>
        <v>9.8800000000000008</v>
      </c>
      <c r="DC152" t="s">
        <v>3</v>
      </c>
      <c r="DD152" t="s">
        <v>3</v>
      </c>
      <c r="DE152" t="s">
        <v>3</v>
      </c>
      <c r="DF152" t="s">
        <v>3</v>
      </c>
      <c r="DG152" t="s">
        <v>3</v>
      </c>
      <c r="DH152" t="s">
        <v>3</v>
      </c>
      <c r="DI152" t="s">
        <v>3</v>
      </c>
      <c r="DJ152" t="s">
        <v>3</v>
      </c>
      <c r="DK152" t="s">
        <v>3</v>
      </c>
      <c r="DL152" t="s">
        <v>3</v>
      </c>
      <c r="DM152" t="s">
        <v>3</v>
      </c>
      <c r="DN152">
        <v>0</v>
      </c>
      <c r="DO152">
        <v>0</v>
      </c>
      <c r="DP152">
        <v>1</v>
      </c>
      <c r="DQ152">
        <v>1</v>
      </c>
      <c r="DU152">
        <v>16987630</v>
      </c>
      <c r="DV152" t="s">
        <v>20</v>
      </c>
      <c r="DW152" t="s">
        <v>20</v>
      </c>
      <c r="DX152">
        <v>1</v>
      </c>
      <c r="DZ152" t="s">
        <v>3</v>
      </c>
      <c r="EA152" t="s">
        <v>3</v>
      </c>
      <c r="EB152" t="s">
        <v>3</v>
      </c>
      <c r="EC152" t="s">
        <v>3</v>
      </c>
      <c r="EE152">
        <v>1441815344</v>
      </c>
      <c r="EF152">
        <v>1</v>
      </c>
      <c r="EG152" t="s">
        <v>22</v>
      </c>
      <c r="EH152">
        <v>0</v>
      </c>
      <c r="EI152" t="s">
        <v>3</v>
      </c>
      <c r="EJ152">
        <v>4</v>
      </c>
      <c r="EK152">
        <v>0</v>
      </c>
      <c r="EL152" t="s">
        <v>23</v>
      </c>
      <c r="EM152" t="s">
        <v>24</v>
      </c>
      <c r="EO152" t="s">
        <v>3</v>
      </c>
      <c r="EQ152">
        <v>2097152</v>
      </c>
      <c r="ER152">
        <v>49.42</v>
      </c>
      <c r="ES152">
        <v>0.02</v>
      </c>
      <c r="ET152">
        <v>0</v>
      </c>
      <c r="EU152">
        <v>0</v>
      </c>
      <c r="EV152">
        <v>49.4</v>
      </c>
      <c r="EW152">
        <v>0.08</v>
      </c>
      <c r="EX152">
        <v>0</v>
      </c>
      <c r="EY152">
        <v>0</v>
      </c>
      <c r="FQ152">
        <v>0</v>
      </c>
      <c r="FR152">
        <f t="shared" si="79"/>
        <v>0</v>
      </c>
      <c r="FS152">
        <v>0</v>
      </c>
      <c r="FX152">
        <v>70</v>
      </c>
      <c r="FY152">
        <v>10</v>
      </c>
      <c r="GA152" t="s">
        <v>3</v>
      </c>
      <c r="GD152">
        <v>0</v>
      </c>
      <c r="GF152">
        <v>-244121115</v>
      </c>
      <c r="GG152">
        <v>2</v>
      </c>
      <c r="GH152">
        <v>1</v>
      </c>
      <c r="GI152">
        <v>-2</v>
      </c>
      <c r="GJ152">
        <v>0</v>
      </c>
      <c r="GK152">
        <f>ROUND(R152*(R12)/100,2)</f>
        <v>0</v>
      </c>
      <c r="GL152">
        <f t="shared" si="80"/>
        <v>0</v>
      </c>
      <c r="GM152">
        <f t="shared" si="81"/>
        <v>177.88</v>
      </c>
      <c r="GN152">
        <f t="shared" si="82"/>
        <v>0</v>
      </c>
      <c r="GO152">
        <f t="shared" si="83"/>
        <v>0</v>
      </c>
      <c r="GP152">
        <f t="shared" si="84"/>
        <v>177.88</v>
      </c>
      <c r="GR152">
        <v>0</v>
      </c>
      <c r="GS152">
        <v>3</v>
      </c>
      <c r="GT152">
        <v>0</v>
      </c>
      <c r="GU152" t="s">
        <v>3</v>
      </c>
      <c r="GV152">
        <f t="shared" si="85"/>
        <v>0</v>
      </c>
      <c r="GW152">
        <v>1</v>
      </c>
      <c r="GX152">
        <f t="shared" si="86"/>
        <v>0</v>
      </c>
      <c r="HA152">
        <v>0</v>
      </c>
      <c r="HB152">
        <v>0</v>
      </c>
      <c r="HC152">
        <f t="shared" si="87"/>
        <v>0</v>
      </c>
      <c r="HE152" t="s">
        <v>3</v>
      </c>
      <c r="HF152" t="s">
        <v>3</v>
      </c>
      <c r="HM152" t="s">
        <v>3</v>
      </c>
      <c r="HN152" t="s">
        <v>3</v>
      </c>
      <c r="HO152" t="s">
        <v>3</v>
      </c>
      <c r="HP152" t="s">
        <v>3</v>
      </c>
      <c r="HQ152" t="s">
        <v>3</v>
      </c>
      <c r="IK152">
        <v>0</v>
      </c>
    </row>
    <row r="153" spans="1:245" x14ac:dyDescent="0.2">
      <c r="A153">
        <v>19</v>
      </c>
      <c r="B153">
        <v>1</v>
      </c>
      <c r="F153" t="s">
        <v>3</v>
      </c>
      <c r="G153" t="s">
        <v>120</v>
      </c>
      <c r="H153" t="s">
        <v>3</v>
      </c>
      <c r="AA153">
        <v>1</v>
      </c>
      <c r="IK153">
        <v>0</v>
      </c>
    </row>
    <row r="154" spans="1:245" x14ac:dyDescent="0.2">
      <c r="A154">
        <v>17</v>
      </c>
      <c r="B154">
        <v>1</v>
      </c>
      <c r="D154">
        <f>ROW(EtalonRes!A54)</f>
        <v>54</v>
      </c>
      <c r="E154" t="s">
        <v>121</v>
      </c>
      <c r="F154" t="s">
        <v>122</v>
      </c>
      <c r="G154" t="s">
        <v>123</v>
      </c>
      <c r="H154" t="s">
        <v>20</v>
      </c>
      <c r="I154">
        <v>1</v>
      </c>
      <c r="J154">
        <v>0</v>
      </c>
      <c r="K154">
        <v>1</v>
      </c>
      <c r="O154">
        <f>ROUND(CP154,2)</f>
        <v>815.74</v>
      </c>
      <c r="P154">
        <f>ROUND(CQ154*I154,2)</f>
        <v>0</v>
      </c>
      <c r="Q154">
        <f>ROUND(CR154*I154,2)</f>
        <v>0</v>
      </c>
      <c r="R154">
        <f>ROUND(CS154*I154,2)</f>
        <v>0</v>
      </c>
      <c r="S154">
        <f>ROUND(CT154*I154,2)</f>
        <v>815.74</v>
      </c>
      <c r="T154">
        <f>ROUND(CU154*I154,2)</f>
        <v>0</v>
      </c>
      <c r="U154">
        <f>CV154*I154</f>
        <v>1.06</v>
      </c>
      <c r="V154">
        <f>CW154*I154</f>
        <v>0</v>
      </c>
      <c r="W154">
        <f>ROUND(CX154*I154,2)</f>
        <v>0</v>
      </c>
      <c r="X154">
        <f t="shared" ref="X154:Y158" si="90">ROUND(CY154,2)</f>
        <v>571.02</v>
      </c>
      <c r="Y154">
        <f t="shared" si="90"/>
        <v>81.569999999999993</v>
      </c>
      <c r="AA154">
        <v>1472720848</v>
      </c>
      <c r="AB154">
        <f>ROUND((AC154+AD154+AF154),6)</f>
        <v>815.74</v>
      </c>
      <c r="AC154">
        <f>ROUND((ES154),6)</f>
        <v>0</v>
      </c>
      <c r="AD154">
        <f>ROUND((((ET154)-(EU154))+AE154),6)</f>
        <v>0</v>
      </c>
      <c r="AE154">
        <f>ROUND((EU154),6)</f>
        <v>0</v>
      </c>
      <c r="AF154">
        <f>ROUND((EV154),6)</f>
        <v>815.74</v>
      </c>
      <c r="AG154">
        <f>ROUND((AP154),6)</f>
        <v>0</v>
      </c>
      <c r="AH154">
        <f>(EW154)</f>
        <v>1.06</v>
      </c>
      <c r="AI154">
        <f>(EX154)</f>
        <v>0</v>
      </c>
      <c r="AJ154">
        <f>(AS154)</f>
        <v>0</v>
      </c>
      <c r="AK154">
        <v>815.74</v>
      </c>
      <c r="AL154">
        <v>0</v>
      </c>
      <c r="AM154">
        <v>0</v>
      </c>
      <c r="AN154">
        <v>0</v>
      </c>
      <c r="AO154">
        <v>815.74</v>
      </c>
      <c r="AP154">
        <v>0</v>
      </c>
      <c r="AQ154">
        <v>1.06</v>
      </c>
      <c r="AR154">
        <v>0</v>
      </c>
      <c r="AS154">
        <v>0</v>
      </c>
      <c r="AT154">
        <v>70</v>
      </c>
      <c r="AU154">
        <v>10</v>
      </c>
      <c r="AV154">
        <v>1</v>
      </c>
      <c r="AW154">
        <v>1</v>
      </c>
      <c r="AZ154">
        <v>1</v>
      </c>
      <c r="BA154">
        <v>1</v>
      </c>
      <c r="BB154">
        <v>1</v>
      </c>
      <c r="BC154">
        <v>1</v>
      </c>
      <c r="BD154" t="s">
        <v>3</v>
      </c>
      <c r="BE154" t="s">
        <v>3</v>
      </c>
      <c r="BF154" t="s">
        <v>3</v>
      </c>
      <c r="BG154" t="s">
        <v>3</v>
      </c>
      <c r="BH154">
        <v>0</v>
      </c>
      <c r="BI154">
        <v>4</v>
      </c>
      <c r="BJ154" t="s">
        <v>124</v>
      </c>
      <c r="BM154">
        <v>0</v>
      </c>
      <c r="BN154">
        <v>0</v>
      </c>
      <c r="BO154" t="s">
        <v>3</v>
      </c>
      <c r="BP154">
        <v>0</v>
      </c>
      <c r="BQ154">
        <v>1</v>
      </c>
      <c r="BR154">
        <v>0</v>
      </c>
      <c r="BS154">
        <v>1</v>
      </c>
      <c r="BT154">
        <v>1</v>
      </c>
      <c r="BU154">
        <v>1</v>
      </c>
      <c r="BV154">
        <v>1</v>
      </c>
      <c r="BW154">
        <v>1</v>
      </c>
      <c r="BX154">
        <v>1</v>
      </c>
      <c r="BY154" t="s">
        <v>3</v>
      </c>
      <c r="BZ154">
        <v>70</v>
      </c>
      <c r="CA154">
        <v>10</v>
      </c>
      <c r="CB154" t="s">
        <v>3</v>
      </c>
      <c r="CE154">
        <v>0</v>
      </c>
      <c r="CF154">
        <v>0</v>
      </c>
      <c r="CG154">
        <v>0</v>
      </c>
      <c r="CM154">
        <v>0</v>
      </c>
      <c r="CN154" t="s">
        <v>3</v>
      </c>
      <c r="CO154">
        <v>0</v>
      </c>
      <c r="CP154">
        <f>(P154+Q154+S154)</f>
        <v>815.74</v>
      </c>
      <c r="CQ154">
        <f>(AC154*BC154*AW154)</f>
        <v>0</v>
      </c>
      <c r="CR154">
        <f>((((ET154)*BB154-(EU154)*BS154)+AE154*BS154)*AV154)</f>
        <v>0</v>
      </c>
      <c r="CS154">
        <f>(AE154*BS154*AV154)</f>
        <v>0</v>
      </c>
      <c r="CT154">
        <f>(AF154*BA154*AV154)</f>
        <v>815.74</v>
      </c>
      <c r="CU154">
        <f>AG154</f>
        <v>0</v>
      </c>
      <c r="CV154">
        <f>(AH154*AV154)</f>
        <v>1.06</v>
      </c>
      <c r="CW154">
        <f t="shared" ref="CW154:CX158" si="91">AI154</f>
        <v>0</v>
      </c>
      <c r="CX154">
        <f t="shared" si="91"/>
        <v>0</v>
      </c>
      <c r="CY154">
        <f>((S154*BZ154)/100)</f>
        <v>571.01800000000003</v>
      </c>
      <c r="CZ154">
        <f>((S154*CA154)/100)</f>
        <v>81.573999999999998</v>
      </c>
      <c r="DC154" t="s">
        <v>3</v>
      </c>
      <c r="DD154" t="s">
        <v>3</v>
      </c>
      <c r="DE154" t="s">
        <v>3</v>
      </c>
      <c r="DF154" t="s">
        <v>3</v>
      </c>
      <c r="DG154" t="s">
        <v>3</v>
      </c>
      <c r="DH154" t="s">
        <v>3</v>
      </c>
      <c r="DI154" t="s">
        <v>3</v>
      </c>
      <c r="DJ154" t="s">
        <v>3</v>
      </c>
      <c r="DK154" t="s">
        <v>3</v>
      </c>
      <c r="DL154" t="s">
        <v>3</v>
      </c>
      <c r="DM154" t="s">
        <v>3</v>
      </c>
      <c r="DN154">
        <v>0</v>
      </c>
      <c r="DO154">
        <v>0</v>
      </c>
      <c r="DP154">
        <v>1</v>
      </c>
      <c r="DQ154">
        <v>1</v>
      </c>
      <c r="DU154">
        <v>16987630</v>
      </c>
      <c r="DV154" t="s">
        <v>20</v>
      </c>
      <c r="DW154" t="s">
        <v>20</v>
      </c>
      <c r="DX154">
        <v>1</v>
      </c>
      <c r="DZ154" t="s">
        <v>3</v>
      </c>
      <c r="EA154" t="s">
        <v>3</v>
      </c>
      <c r="EB154" t="s">
        <v>3</v>
      </c>
      <c r="EC154" t="s">
        <v>3</v>
      </c>
      <c r="EE154">
        <v>1441815344</v>
      </c>
      <c r="EF154">
        <v>1</v>
      </c>
      <c r="EG154" t="s">
        <v>22</v>
      </c>
      <c r="EH154">
        <v>0</v>
      </c>
      <c r="EI154" t="s">
        <v>3</v>
      </c>
      <c r="EJ154">
        <v>4</v>
      </c>
      <c r="EK154">
        <v>0</v>
      </c>
      <c r="EL154" t="s">
        <v>23</v>
      </c>
      <c r="EM154" t="s">
        <v>24</v>
      </c>
      <c r="EO154" t="s">
        <v>3</v>
      </c>
      <c r="EQ154">
        <v>2097152</v>
      </c>
      <c r="ER154">
        <v>815.74</v>
      </c>
      <c r="ES154">
        <v>0</v>
      </c>
      <c r="ET154">
        <v>0</v>
      </c>
      <c r="EU154">
        <v>0</v>
      </c>
      <c r="EV154">
        <v>815.74</v>
      </c>
      <c r="EW154">
        <v>1.06</v>
      </c>
      <c r="EX154">
        <v>0</v>
      </c>
      <c r="EY154">
        <v>0</v>
      </c>
      <c r="FQ154">
        <v>0</v>
      </c>
      <c r="FR154">
        <f>ROUND(IF(BI154=3,GM154,0),2)</f>
        <v>0</v>
      </c>
      <c r="FS154">
        <v>0</v>
      </c>
      <c r="FX154">
        <v>70</v>
      </c>
      <c r="FY154">
        <v>10</v>
      </c>
      <c r="GA154" t="s">
        <v>3</v>
      </c>
      <c r="GD154">
        <v>0</v>
      </c>
      <c r="GF154">
        <v>-2044147762</v>
      </c>
      <c r="GG154">
        <v>2</v>
      </c>
      <c r="GH154">
        <v>1</v>
      </c>
      <c r="GI154">
        <v>-2</v>
      </c>
      <c r="GJ154">
        <v>0</v>
      </c>
      <c r="GK154">
        <f>ROUND(R154*(R12)/100,2)</f>
        <v>0</v>
      </c>
      <c r="GL154">
        <f>ROUND(IF(AND(BH154=3,BI154=3,FS154&lt;&gt;0),P154,0),2)</f>
        <v>0</v>
      </c>
      <c r="GM154">
        <f>ROUND(O154+X154+Y154+GK154,2)+GX154</f>
        <v>1468.33</v>
      </c>
      <c r="GN154">
        <f>IF(OR(BI154=0,BI154=1),GM154-GX154,0)</f>
        <v>0</v>
      </c>
      <c r="GO154">
        <f>IF(BI154=2,GM154-GX154,0)</f>
        <v>0</v>
      </c>
      <c r="GP154">
        <f>IF(BI154=4,GM154-GX154,0)</f>
        <v>1468.33</v>
      </c>
      <c r="GR154">
        <v>0</v>
      </c>
      <c r="GS154">
        <v>3</v>
      </c>
      <c r="GT154">
        <v>0</v>
      </c>
      <c r="GU154" t="s">
        <v>3</v>
      </c>
      <c r="GV154">
        <f>ROUND((GT154),6)</f>
        <v>0</v>
      </c>
      <c r="GW154">
        <v>1</v>
      </c>
      <c r="GX154">
        <f>ROUND(HC154*I154,2)</f>
        <v>0</v>
      </c>
      <c r="HA154">
        <v>0</v>
      </c>
      <c r="HB154">
        <v>0</v>
      </c>
      <c r="HC154">
        <f>GV154*GW154</f>
        <v>0</v>
      </c>
      <c r="HE154" t="s">
        <v>3</v>
      </c>
      <c r="HF154" t="s">
        <v>3</v>
      </c>
      <c r="HM154" t="s">
        <v>3</v>
      </c>
      <c r="HN154" t="s">
        <v>3</v>
      </c>
      <c r="HO154" t="s">
        <v>3</v>
      </c>
      <c r="HP154" t="s">
        <v>3</v>
      </c>
      <c r="HQ154" t="s">
        <v>3</v>
      </c>
      <c r="IK154">
        <v>0</v>
      </c>
    </row>
    <row r="155" spans="1:245" x14ac:dyDescent="0.2">
      <c r="A155">
        <v>17</v>
      </c>
      <c r="B155">
        <v>1</v>
      </c>
      <c r="D155">
        <f>ROW(EtalonRes!A57)</f>
        <v>57</v>
      </c>
      <c r="E155" t="s">
        <v>125</v>
      </c>
      <c r="F155" t="s">
        <v>126</v>
      </c>
      <c r="G155" t="s">
        <v>127</v>
      </c>
      <c r="H155" t="s">
        <v>20</v>
      </c>
      <c r="I155">
        <v>1</v>
      </c>
      <c r="J155">
        <v>0</v>
      </c>
      <c r="K155">
        <v>1</v>
      </c>
      <c r="O155">
        <f>ROUND(CP155,2)</f>
        <v>8290.2800000000007</v>
      </c>
      <c r="P155">
        <f>ROUND(CQ155*I155,2)</f>
        <v>29.84</v>
      </c>
      <c r="Q155">
        <f>ROUND(CR155*I155,2)</f>
        <v>0</v>
      </c>
      <c r="R155">
        <f>ROUND(CS155*I155,2)</f>
        <v>0</v>
      </c>
      <c r="S155">
        <f>ROUND(CT155*I155,2)</f>
        <v>8260.44</v>
      </c>
      <c r="T155">
        <f>ROUND(CU155*I155,2)</f>
        <v>0</v>
      </c>
      <c r="U155">
        <f>CV155*I155</f>
        <v>11.64</v>
      </c>
      <c r="V155">
        <f>CW155*I155</f>
        <v>0</v>
      </c>
      <c r="W155">
        <f>ROUND(CX155*I155,2)</f>
        <v>0</v>
      </c>
      <c r="X155">
        <f t="shared" si="90"/>
        <v>5782.31</v>
      </c>
      <c r="Y155">
        <f t="shared" si="90"/>
        <v>826.04</v>
      </c>
      <c r="AA155">
        <v>1472720848</v>
      </c>
      <c r="AB155">
        <f>ROUND((AC155+AD155+AF155),6)</f>
        <v>8290.2800000000007</v>
      </c>
      <c r="AC155">
        <f>ROUND(((ES155*2)),6)</f>
        <v>29.84</v>
      </c>
      <c r="AD155">
        <f>ROUND(((((ET155*2))-((EU155*2)))+AE155),6)</f>
        <v>0</v>
      </c>
      <c r="AE155">
        <f t="shared" ref="AE155:AF158" si="92">ROUND(((EU155*2)),6)</f>
        <v>0</v>
      </c>
      <c r="AF155">
        <f t="shared" si="92"/>
        <v>8260.44</v>
      </c>
      <c r="AG155">
        <f>ROUND((AP155),6)</f>
        <v>0</v>
      </c>
      <c r="AH155">
        <f t="shared" ref="AH155:AI158" si="93">((EW155*2))</f>
        <v>11.64</v>
      </c>
      <c r="AI155">
        <f t="shared" si="93"/>
        <v>0</v>
      </c>
      <c r="AJ155">
        <f>(AS155)</f>
        <v>0</v>
      </c>
      <c r="AK155">
        <v>4145.1400000000003</v>
      </c>
      <c r="AL155">
        <v>14.92</v>
      </c>
      <c r="AM155">
        <v>0</v>
      </c>
      <c r="AN155">
        <v>0</v>
      </c>
      <c r="AO155">
        <v>4130.22</v>
      </c>
      <c r="AP155">
        <v>0</v>
      </c>
      <c r="AQ155">
        <v>5.82</v>
      </c>
      <c r="AR155">
        <v>0</v>
      </c>
      <c r="AS155">
        <v>0</v>
      </c>
      <c r="AT155">
        <v>70</v>
      </c>
      <c r="AU155">
        <v>10</v>
      </c>
      <c r="AV155">
        <v>1</v>
      </c>
      <c r="AW155">
        <v>1</v>
      </c>
      <c r="AZ155">
        <v>1</v>
      </c>
      <c r="BA155">
        <v>1</v>
      </c>
      <c r="BB155">
        <v>1</v>
      </c>
      <c r="BC155">
        <v>1</v>
      </c>
      <c r="BD155" t="s">
        <v>3</v>
      </c>
      <c r="BE155" t="s">
        <v>3</v>
      </c>
      <c r="BF155" t="s">
        <v>3</v>
      </c>
      <c r="BG155" t="s">
        <v>3</v>
      </c>
      <c r="BH155">
        <v>0</v>
      </c>
      <c r="BI155">
        <v>4</v>
      </c>
      <c r="BJ155" t="s">
        <v>128</v>
      </c>
      <c r="BM155">
        <v>0</v>
      </c>
      <c r="BN155">
        <v>0</v>
      </c>
      <c r="BO155" t="s">
        <v>3</v>
      </c>
      <c r="BP155">
        <v>0</v>
      </c>
      <c r="BQ155">
        <v>1</v>
      </c>
      <c r="BR155">
        <v>0</v>
      </c>
      <c r="BS155">
        <v>1</v>
      </c>
      <c r="BT155">
        <v>1</v>
      </c>
      <c r="BU155">
        <v>1</v>
      </c>
      <c r="BV155">
        <v>1</v>
      </c>
      <c r="BW155">
        <v>1</v>
      </c>
      <c r="BX155">
        <v>1</v>
      </c>
      <c r="BY155" t="s">
        <v>3</v>
      </c>
      <c r="BZ155">
        <v>70</v>
      </c>
      <c r="CA155">
        <v>10</v>
      </c>
      <c r="CB155" t="s">
        <v>3</v>
      </c>
      <c r="CE155">
        <v>0</v>
      </c>
      <c r="CF155">
        <v>0</v>
      </c>
      <c r="CG155">
        <v>0</v>
      </c>
      <c r="CM155">
        <v>0</v>
      </c>
      <c r="CN155" t="s">
        <v>3</v>
      </c>
      <c r="CO155">
        <v>0</v>
      </c>
      <c r="CP155">
        <f>(P155+Q155+S155)</f>
        <v>8290.2800000000007</v>
      </c>
      <c r="CQ155">
        <f>(AC155*BC155*AW155)</f>
        <v>29.84</v>
      </c>
      <c r="CR155">
        <f>(((((ET155*2))*BB155-((EU155*2))*BS155)+AE155*BS155)*AV155)</f>
        <v>0</v>
      </c>
      <c r="CS155">
        <f>(AE155*BS155*AV155)</f>
        <v>0</v>
      </c>
      <c r="CT155">
        <f>(AF155*BA155*AV155)</f>
        <v>8260.44</v>
      </c>
      <c r="CU155">
        <f>AG155</f>
        <v>0</v>
      </c>
      <c r="CV155">
        <f>(AH155*AV155)</f>
        <v>11.64</v>
      </c>
      <c r="CW155">
        <f t="shared" si="91"/>
        <v>0</v>
      </c>
      <c r="CX155">
        <f t="shared" si="91"/>
        <v>0</v>
      </c>
      <c r="CY155">
        <f>((S155*BZ155)/100)</f>
        <v>5782.3080000000009</v>
      </c>
      <c r="CZ155">
        <f>((S155*CA155)/100)</f>
        <v>826.0440000000001</v>
      </c>
      <c r="DC155" t="s">
        <v>3</v>
      </c>
      <c r="DD155" t="s">
        <v>105</v>
      </c>
      <c r="DE155" t="s">
        <v>105</v>
      </c>
      <c r="DF155" t="s">
        <v>105</v>
      </c>
      <c r="DG155" t="s">
        <v>105</v>
      </c>
      <c r="DH155" t="s">
        <v>3</v>
      </c>
      <c r="DI155" t="s">
        <v>105</v>
      </c>
      <c r="DJ155" t="s">
        <v>105</v>
      </c>
      <c r="DK155" t="s">
        <v>3</v>
      </c>
      <c r="DL155" t="s">
        <v>3</v>
      </c>
      <c r="DM155" t="s">
        <v>3</v>
      </c>
      <c r="DN155">
        <v>0</v>
      </c>
      <c r="DO155">
        <v>0</v>
      </c>
      <c r="DP155">
        <v>1</v>
      </c>
      <c r="DQ155">
        <v>1</v>
      </c>
      <c r="DU155">
        <v>16987630</v>
      </c>
      <c r="DV155" t="s">
        <v>20</v>
      </c>
      <c r="DW155" t="s">
        <v>20</v>
      </c>
      <c r="DX155">
        <v>1</v>
      </c>
      <c r="DZ155" t="s">
        <v>3</v>
      </c>
      <c r="EA155" t="s">
        <v>3</v>
      </c>
      <c r="EB155" t="s">
        <v>3</v>
      </c>
      <c r="EC155" t="s">
        <v>3</v>
      </c>
      <c r="EE155">
        <v>1441815344</v>
      </c>
      <c r="EF155">
        <v>1</v>
      </c>
      <c r="EG155" t="s">
        <v>22</v>
      </c>
      <c r="EH155">
        <v>0</v>
      </c>
      <c r="EI155" t="s">
        <v>3</v>
      </c>
      <c r="EJ155">
        <v>4</v>
      </c>
      <c r="EK155">
        <v>0</v>
      </c>
      <c r="EL155" t="s">
        <v>23</v>
      </c>
      <c r="EM155" t="s">
        <v>24</v>
      </c>
      <c r="EO155" t="s">
        <v>3</v>
      </c>
      <c r="EQ155">
        <v>2097152</v>
      </c>
      <c r="ER155">
        <v>4145.1400000000003</v>
      </c>
      <c r="ES155">
        <v>14.92</v>
      </c>
      <c r="ET155">
        <v>0</v>
      </c>
      <c r="EU155">
        <v>0</v>
      </c>
      <c r="EV155">
        <v>4130.22</v>
      </c>
      <c r="EW155">
        <v>5.82</v>
      </c>
      <c r="EX155">
        <v>0</v>
      </c>
      <c r="EY155">
        <v>0</v>
      </c>
      <c r="FQ155">
        <v>0</v>
      </c>
      <c r="FR155">
        <f>ROUND(IF(BI155=3,GM155,0),2)</f>
        <v>0</v>
      </c>
      <c r="FS155">
        <v>0</v>
      </c>
      <c r="FX155">
        <v>70</v>
      </c>
      <c r="FY155">
        <v>10</v>
      </c>
      <c r="GA155" t="s">
        <v>3</v>
      </c>
      <c r="GD155">
        <v>0</v>
      </c>
      <c r="GF155">
        <v>-877628042</v>
      </c>
      <c r="GG155">
        <v>2</v>
      </c>
      <c r="GH155">
        <v>1</v>
      </c>
      <c r="GI155">
        <v>-2</v>
      </c>
      <c r="GJ155">
        <v>0</v>
      </c>
      <c r="GK155">
        <f>ROUND(R155*(R12)/100,2)</f>
        <v>0</v>
      </c>
      <c r="GL155">
        <f>ROUND(IF(AND(BH155=3,BI155=3,FS155&lt;&gt;0),P155,0),2)</f>
        <v>0</v>
      </c>
      <c r="GM155">
        <f>ROUND(O155+X155+Y155+GK155,2)+GX155</f>
        <v>14898.63</v>
      </c>
      <c r="GN155">
        <f>IF(OR(BI155=0,BI155=1),GM155-GX155,0)</f>
        <v>0</v>
      </c>
      <c r="GO155">
        <f>IF(BI155=2,GM155-GX155,0)</f>
        <v>0</v>
      </c>
      <c r="GP155">
        <f>IF(BI155=4,GM155-GX155,0)</f>
        <v>14898.63</v>
      </c>
      <c r="GR155">
        <v>0</v>
      </c>
      <c r="GS155">
        <v>3</v>
      </c>
      <c r="GT155">
        <v>0</v>
      </c>
      <c r="GU155" t="s">
        <v>3</v>
      </c>
      <c r="GV155">
        <f>ROUND((GT155),6)</f>
        <v>0</v>
      </c>
      <c r="GW155">
        <v>1</v>
      </c>
      <c r="GX155">
        <f>ROUND(HC155*I155,2)</f>
        <v>0</v>
      </c>
      <c r="HA155">
        <v>0</v>
      </c>
      <c r="HB155">
        <v>0</v>
      </c>
      <c r="HC155">
        <f>GV155*GW155</f>
        <v>0</v>
      </c>
      <c r="HE155" t="s">
        <v>3</v>
      </c>
      <c r="HF155" t="s">
        <v>3</v>
      </c>
      <c r="HM155" t="s">
        <v>3</v>
      </c>
      <c r="HN155" t="s">
        <v>3</v>
      </c>
      <c r="HO155" t="s">
        <v>3</v>
      </c>
      <c r="HP155" t="s">
        <v>3</v>
      </c>
      <c r="HQ155" t="s">
        <v>3</v>
      </c>
      <c r="IK155">
        <v>0</v>
      </c>
    </row>
    <row r="156" spans="1:245" x14ac:dyDescent="0.2">
      <c r="A156">
        <v>17</v>
      </c>
      <c r="B156">
        <v>1</v>
      </c>
      <c r="D156">
        <f>ROW(EtalonRes!A58)</f>
        <v>58</v>
      </c>
      <c r="E156" t="s">
        <v>129</v>
      </c>
      <c r="F156" t="s">
        <v>130</v>
      </c>
      <c r="G156" t="s">
        <v>131</v>
      </c>
      <c r="H156" t="s">
        <v>20</v>
      </c>
      <c r="I156">
        <f>ROUND(1+1,9)</f>
        <v>2</v>
      </c>
      <c r="J156">
        <v>0</v>
      </c>
      <c r="K156">
        <f>ROUND(1+1,9)</f>
        <v>2</v>
      </c>
      <c r="O156">
        <f>ROUND(CP156,2)</f>
        <v>1975.96</v>
      </c>
      <c r="P156">
        <f>ROUND(CQ156*I156,2)</f>
        <v>0</v>
      </c>
      <c r="Q156">
        <f>ROUND(CR156*I156,2)</f>
        <v>0</v>
      </c>
      <c r="R156">
        <f>ROUND(CS156*I156,2)</f>
        <v>0</v>
      </c>
      <c r="S156">
        <f>ROUND(CT156*I156,2)</f>
        <v>1975.96</v>
      </c>
      <c r="T156">
        <f>ROUND(CU156*I156,2)</f>
        <v>0</v>
      </c>
      <c r="U156">
        <f>CV156*I156</f>
        <v>3.2</v>
      </c>
      <c r="V156">
        <f>CW156*I156</f>
        <v>0</v>
      </c>
      <c r="W156">
        <f>ROUND(CX156*I156,2)</f>
        <v>0</v>
      </c>
      <c r="X156">
        <f t="shared" si="90"/>
        <v>1383.17</v>
      </c>
      <c r="Y156">
        <f t="shared" si="90"/>
        <v>197.6</v>
      </c>
      <c r="AA156">
        <v>1472720848</v>
      </c>
      <c r="AB156">
        <f>ROUND((AC156+AD156+AF156),6)</f>
        <v>987.98</v>
      </c>
      <c r="AC156">
        <f>ROUND(((ES156*2)),6)</f>
        <v>0</v>
      </c>
      <c r="AD156">
        <f>ROUND(((((ET156*2))-((EU156*2)))+AE156),6)</f>
        <v>0</v>
      </c>
      <c r="AE156">
        <f t="shared" si="92"/>
        <v>0</v>
      </c>
      <c r="AF156">
        <f t="shared" si="92"/>
        <v>987.98</v>
      </c>
      <c r="AG156">
        <f>ROUND((AP156),6)</f>
        <v>0</v>
      </c>
      <c r="AH156">
        <f t="shared" si="93"/>
        <v>1.6</v>
      </c>
      <c r="AI156">
        <f t="shared" si="93"/>
        <v>0</v>
      </c>
      <c r="AJ156">
        <f>(AS156)</f>
        <v>0</v>
      </c>
      <c r="AK156">
        <v>493.99</v>
      </c>
      <c r="AL156">
        <v>0</v>
      </c>
      <c r="AM156">
        <v>0</v>
      </c>
      <c r="AN156">
        <v>0</v>
      </c>
      <c r="AO156">
        <v>493.99</v>
      </c>
      <c r="AP156">
        <v>0</v>
      </c>
      <c r="AQ156">
        <v>0.8</v>
      </c>
      <c r="AR156">
        <v>0</v>
      </c>
      <c r="AS156">
        <v>0</v>
      </c>
      <c r="AT156">
        <v>70</v>
      </c>
      <c r="AU156">
        <v>10</v>
      </c>
      <c r="AV156">
        <v>1</v>
      </c>
      <c r="AW156">
        <v>1</v>
      </c>
      <c r="AZ156">
        <v>1</v>
      </c>
      <c r="BA156">
        <v>1</v>
      </c>
      <c r="BB156">
        <v>1</v>
      </c>
      <c r="BC156">
        <v>1</v>
      </c>
      <c r="BD156" t="s">
        <v>3</v>
      </c>
      <c r="BE156" t="s">
        <v>3</v>
      </c>
      <c r="BF156" t="s">
        <v>3</v>
      </c>
      <c r="BG156" t="s">
        <v>3</v>
      </c>
      <c r="BH156">
        <v>0</v>
      </c>
      <c r="BI156">
        <v>4</v>
      </c>
      <c r="BJ156" t="s">
        <v>132</v>
      </c>
      <c r="BM156">
        <v>0</v>
      </c>
      <c r="BN156">
        <v>0</v>
      </c>
      <c r="BO156" t="s">
        <v>3</v>
      </c>
      <c r="BP156">
        <v>0</v>
      </c>
      <c r="BQ156">
        <v>1</v>
      </c>
      <c r="BR156">
        <v>0</v>
      </c>
      <c r="BS156">
        <v>1</v>
      </c>
      <c r="BT156">
        <v>1</v>
      </c>
      <c r="BU156">
        <v>1</v>
      </c>
      <c r="BV156">
        <v>1</v>
      </c>
      <c r="BW156">
        <v>1</v>
      </c>
      <c r="BX156">
        <v>1</v>
      </c>
      <c r="BY156" t="s">
        <v>3</v>
      </c>
      <c r="BZ156">
        <v>70</v>
      </c>
      <c r="CA156">
        <v>10</v>
      </c>
      <c r="CB156" t="s">
        <v>3</v>
      </c>
      <c r="CE156">
        <v>0</v>
      </c>
      <c r="CF156">
        <v>0</v>
      </c>
      <c r="CG156">
        <v>0</v>
      </c>
      <c r="CM156">
        <v>0</v>
      </c>
      <c r="CN156" t="s">
        <v>3</v>
      </c>
      <c r="CO156">
        <v>0</v>
      </c>
      <c r="CP156">
        <f>(P156+Q156+S156)</f>
        <v>1975.96</v>
      </c>
      <c r="CQ156">
        <f>(AC156*BC156*AW156)</f>
        <v>0</v>
      </c>
      <c r="CR156">
        <f>(((((ET156*2))*BB156-((EU156*2))*BS156)+AE156*BS156)*AV156)</f>
        <v>0</v>
      </c>
      <c r="CS156">
        <f>(AE156*BS156*AV156)</f>
        <v>0</v>
      </c>
      <c r="CT156">
        <f>(AF156*BA156*AV156)</f>
        <v>987.98</v>
      </c>
      <c r="CU156">
        <f>AG156</f>
        <v>0</v>
      </c>
      <c r="CV156">
        <f>(AH156*AV156)</f>
        <v>1.6</v>
      </c>
      <c r="CW156">
        <f t="shared" si="91"/>
        <v>0</v>
      </c>
      <c r="CX156">
        <f t="shared" si="91"/>
        <v>0</v>
      </c>
      <c r="CY156">
        <f>((S156*BZ156)/100)</f>
        <v>1383.172</v>
      </c>
      <c r="CZ156">
        <f>((S156*CA156)/100)</f>
        <v>197.59599999999998</v>
      </c>
      <c r="DC156" t="s">
        <v>3</v>
      </c>
      <c r="DD156" t="s">
        <v>105</v>
      </c>
      <c r="DE156" t="s">
        <v>105</v>
      </c>
      <c r="DF156" t="s">
        <v>105</v>
      </c>
      <c r="DG156" t="s">
        <v>105</v>
      </c>
      <c r="DH156" t="s">
        <v>3</v>
      </c>
      <c r="DI156" t="s">
        <v>105</v>
      </c>
      <c r="DJ156" t="s">
        <v>105</v>
      </c>
      <c r="DK156" t="s">
        <v>3</v>
      </c>
      <c r="DL156" t="s">
        <v>3</v>
      </c>
      <c r="DM156" t="s">
        <v>3</v>
      </c>
      <c r="DN156">
        <v>0</v>
      </c>
      <c r="DO156">
        <v>0</v>
      </c>
      <c r="DP156">
        <v>1</v>
      </c>
      <c r="DQ156">
        <v>1</v>
      </c>
      <c r="DU156">
        <v>16987630</v>
      </c>
      <c r="DV156" t="s">
        <v>20</v>
      </c>
      <c r="DW156" t="s">
        <v>20</v>
      </c>
      <c r="DX156">
        <v>1</v>
      </c>
      <c r="DZ156" t="s">
        <v>3</v>
      </c>
      <c r="EA156" t="s">
        <v>3</v>
      </c>
      <c r="EB156" t="s">
        <v>3</v>
      </c>
      <c r="EC156" t="s">
        <v>3</v>
      </c>
      <c r="EE156">
        <v>1441815344</v>
      </c>
      <c r="EF156">
        <v>1</v>
      </c>
      <c r="EG156" t="s">
        <v>22</v>
      </c>
      <c r="EH156">
        <v>0</v>
      </c>
      <c r="EI156" t="s">
        <v>3</v>
      </c>
      <c r="EJ156">
        <v>4</v>
      </c>
      <c r="EK156">
        <v>0</v>
      </c>
      <c r="EL156" t="s">
        <v>23</v>
      </c>
      <c r="EM156" t="s">
        <v>24</v>
      </c>
      <c r="EO156" t="s">
        <v>3</v>
      </c>
      <c r="EQ156">
        <v>2097152</v>
      </c>
      <c r="ER156">
        <v>493.99</v>
      </c>
      <c r="ES156">
        <v>0</v>
      </c>
      <c r="ET156">
        <v>0</v>
      </c>
      <c r="EU156">
        <v>0</v>
      </c>
      <c r="EV156">
        <v>493.99</v>
      </c>
      <c r="EW156">
        <v>0.8</v>
      </c>
      <c r="EX156">
        <v>0</v>
      </c>
      <c r="EY156">
        <v>0</v>
      </c>
      <c r="FQ156">
        <v>0</v>
      </c>
      <c r="FR156">
        <f>ROUND(IF(BI156=3,GM156,0),2)</f>
        <v>0</v>
      </c>
      <c r="FS156">
        <v>0</v>
      </c>
      <c r="FX156">
        <v>70</v>
      </c>
      <c r="FY156">
        <v>10</v>
      </c>
      <c r="GA156" t="s">
        <v>3</v>
      </c>
      <c r="GD156">
        <v>0</v>
      </c>
      <c r="GF156">
        <v>-1820891781</v>
      </c>
      <c r="GG156">
        <v>2</v>
      </c>
      <c r="GH156">
        <v>1</v>
      </c>
      <c r="GI156">
        <v>-2</v>
      </c>
      <c r="GJ156">
        <v>0</v>
      </c>
      <c r="GK156">
        <f>ROUND(R156*(R12)/100,2)</f>
        <v>0</v>
      </c>
      <c r="GL156">
        <f>ROUND(IF(AND(BH156=3,BI156=3,FS156&lt;&gt;0),P156,0),2)</f>
        <v>0</v>
      </c>
      <c r="GM156">
        <f>ROUND(O156+X156+Y156+GK156,2)+GX156</f>
        <v>3556.73</v>
      </c>
      <c r="GN156">
        <f>IF(OR(BI156=0,BI156=1),GM156-GX156,0)</f>
        <v>0</v>
      </c>
      <c r="GO156">
        <f>IF(BI156=2,GM156-GX156,0)</f>
        <v>0</v>
      </c>
      <c r="GP156">
        <f>IF(BI156=4,GM156-GX156,0)</f>
        <v>3556.73</v>
      </c>
      <c r="GR156">
        <v>0</v>
      </c>
      <c r="GS156">
        <v>3</v>
      </c>
      <c r="GT156">
        <v>0</v>
      </c>
      <c r="GU156" t="s">
        <v>3</v>
      </c>
      <c r="GV156">
        <f>ROUND((GT156),6)</f>
        <v>0</v>
      </c>
      <c r="GW156">
        <v>1</v>
      </c>
      <c r="GX156">
        <f>ROUND(HC156*I156,2)</f>
        <v>0</v>
      </c>
      <c r="HA156">
        <v>0</v>
      </c>
      <c r="HB156">
        <v>0</v>
      </c>
      <c r="HC156">
        <f>GV156*GW156</f>
        <v>0</v>
      </c>
      <c r="HE156" t="s">
        <v>3</v>
      </c>
      <c r="HF156" t="s">
        <v>3</v>
      </c>
      <c r="HM156" t="s">
        <v>3</v>
      </c>
      <c r="HN156" t="s">
        <v>3</v>
      </c>
      <c r="HO156" t="s">
        <v>3</v>
      </c>
      <c r="HP156" t="s">
        <v>3</v>
      </c>
      <c r="HQ156" t="s">
        <v>3</v>
      </c>
      <c r="IK156">
        <v>0</v>
      </c>
    </row>
    <row r="157" spans="1:245" x14ac:dyDescent="0.2">
      <c r="A157">
        <v>17</v>
      </c>
      <c r="B157">
        <v>1</v>
      </c>
      <c r="D157">
        <f>ROW(EtalonRes!A60)</f>
        <v>60</v>
      </c>
      <c r="E157" t="s">
        <v>133</v>
      </c>
      <c r="F157" t="s">
        <v>110</v>
      </c>
      <c r="G157" t="s">
        <v>134</v>
      </c>
      <c r="H157" t="s">
        <v>20</v>
      </c>
      <c r="I157">
        <v>1</v>
      </c>
      <c r="J157">
        <v>0</v>
      </c>
      <c r="K157">
        <v>1</v>
      </c>
      <c r="O157">
        <f>ROUND(CP157,2)</f>
        <v>572.36</v>
      </c>
      <c r="P157">
        <f>ROUND(CQ157*I157,2)</f>
        <v>0</v>
      </c>
      <c r="Q157">
        <f>ROUND(CR157*I157,2)</f>
        <v>156.36000000000001</v>
      </c>
      <c r="R157">
        <f>ROUND(CS157*I157,2)</f>
        <v>99.14</v>
      </c>
      <c r="S157">
        <f>ROUND(CT157*I157,2)</f>
        <v>416</v>
      </c>
      <c r="T157">
        <f>ROUND(CU157*I157,2)</f>
        <v>0</v>
      </c>
      <c r="U157">
        <f>CV157*I157</f>
        <v>0.74</v>
      </c>
      <c r="V157">
        <f>CW157*I157</f>
        <v>0</v>
      </c>
      <c r="W157">
        <f>ROUND(CX157*I157,2)</f>
        <v>0</v>
      </c>
      <c r="X157">
        <f t="shared" si="90"/>
        <v>291.2</v>
      </c>
      <c r="Y157">
        <f t="shared" si="90"/>
        <v>41.6</v>
      </c>
      <c r="AA157">
        <v>1472720848</v>
      </c>
      <c r="AB157">
        <f>ROUND((AC157+AD157+AF157),6)</f>
        <v>572.36</v>
      </c>
      <c r="AC157">
        <f>ROUND(((ES157*2)),6)</f>
        <v>0</v>
      </c>
      <c r="AD157">
        <f>ROUND(((((ET157*2))-((EU157*2)))+AE157),6)</f>
        <v>156.36000000000001</v>
      </c>
      <c r="AE157">
        <f t="shared" si="92"/>
        <v>99.14</v>
      </c>
      <c r="AF157">
        <f t="shared" si="92"/>
        <v>416</v>
      </c>
      <c r="AG157">
        <f>ROUND((AP157),6)</f>
        <v>0</v>
      </c>
      <c r="AH157">
        <f t="shared" si="93"/>
        <v>0.74</v>
      </c>
      <c r="AI157">
        <f t="shared" si="93"/>
        <v>0</v>
      </c>
      <c r="AJ157">
        <f>(AS157)</f>
        <v>0</v>
      </c>
      <c r="AK157">
        <v>286.18</v>
      </c>
      <c r="AL157">
        <v>0</v>
      </c>
      <c r="AM157">
        <v>78.180000000000007</v>
      </c>
      <c r="AN157">
        <v>49.57</v>
      </c>
      <c r="AO157">
        <v>208</v>
      </c>
      <c r="AP157">
        <v>0</v>
      </c>
      <c r="AQ157">
        <v>0.37</v>
      </c>
      <c r="AR157">
        <v>0</v>
      </c>
      <c r="AS157">
        <v>0</v>
      </c>
      <c r="AT157">
        <v>70</v>
      </c>
      <c r="AU157">
        <v>10</v>
      </c>
      <c r="AV157">
        <v>1</v>
      </c>
      <c r="AW157">
        <v>1</v>
      </c>
      <c r="AZ157">
        <v>1</v>
      </c>
      <c r="BA157">
        <v>1</v>
      </c>
      <c r="BB157">
        <v>1</v>
      </c>
      <c r="BC157">
        <v>1</v>
      </c>
      <c r="BD157" t="s">
        <v>3</v>
      </c>
      <c r="BE157" t="s">
        <v>3</v>
      </c>
      <c r="BF157" t="s">
        <v>3</v>
      </c>
      <c r="BG157" t="s">
        <v>3</v>
      </c>
      <c r="BH157">
        <v>0</v>
      </c>
      <c r="BI157">
        <v>4</v>
      </c>
      <c r="BJ157" t="s">
        <v>112</v>
      </c>
      <c r="BM157">
        <v>0</v>
      </c>
      <c r="BN157">
        <v>0</v>
      </c>
      <c r="BO157" t="s">
        <v>3</v>
      </c>
      <c r="BP157">
        <v>0</v>
      </c>
      <c r="BQ157">
        <v>1</v>
      </c>
      <c r="BR157">
        <v>0</v>
      </c>
      <c r="BS157">
        <v>1</v>
      </c>
      <c r="BT157">
        <v>1</v>
      </c>
      <c r="BU157">
        <v>1</v>
      </c>
      <c r="BV157">
        <v>1</v>
      </c>
      <c r="BW157">
        <v>1</v>
      </c>
      <c r="BX157">
        <v>1</v>
      </c>
      <c r="BY157" t="s">
        <v>3</v>
      </c>
      <c r="BZ157">
        <v>70</v>
      </c>
      <c r="CA157">
        <v>10</v>
      </c>
      <c r="CB157" t="s">
        <v>3</v>
      </c>
      <c r="CE157">
        <v>0</v>
      </c>
      <c r="CF157">
        <v>0</v>
      </c>
      <c r="CG157">
        <v>0</v>
      </c>
      <c r="CM157">
        <v>0</v>
      </c>
      <c r="CN157" t="s">
        <v>3</v>
      </c>
      <c r="CO157">
        <v>0</v>
      </c>
      <c r="CP157">
        <f>(P157+Q157+S157)</f>
        <v>572.36</v>
      </c>
      <c r="CQ157">
        <f>(AC157*BC157*AW157)</f>
        <v>0</v>
      </c>
      <c r="CR157">
        <f>(((((ET157*2))*BB157-((EU157*2))*BS157)+AE157*BS157)*AV157)</f>
        <v>156.36000000000001</v>
      </c>
      <c r="CS157">
        <f>(AE157*BS157*AV157)</f>
        <v>99.14</v>
      </c>
      <c r="CT157">
        <f>(AF157*BA157*AV157)</f>
        <v>416</v>
      </c>
      <c r="CU157">
        <f>AG157</f>
        <v>0</v>
      </c>
      <c r="CV157">
        <f>(AH157*AV157)</f>
        <v>0.74</v>
      </c>
      <c r="CW157">
        <f t="shared" si="91"/>
        <v>0</v>
      </c>
      <c r="CX157">
        <f t="shared" si="91"/>
        <v>0</v>
      </c>
      <c r="CY157">
        <f>((S157*BZ157)/100)</f>
        <v>291.2</v>
      </c>
      <c r="CZ157">
        <f>((S157*CA157)/100)</f>
        <v>41.6</v>
      </c>
      <c r="DC157" t="s">
        <v>3</v>
      </c>
      <c r="DD157" t="s">
        <v>105</v>
      </c>
      <c r="DE157" t="s">
        <v>105</v>
      </c>
      <c r="DF157" t="s">
        <v>105</v>
      </c>
      <c r="DG157" t="s">
        <v>105</v>
      </c>
      <c r="DH157" t="s">
        <v>3</v>
      </c>
      <c r="DI157" t="s">
        <v>105</v>
      </c>
      <c r="DJ157" t="s">
        <v>105</v>
      </c>
      <c r="DK157" t="s">
        <v>3</v>
      </c>
      <c r="DL157" t="s">
        <v>3</v>
      </c>
      <c r="DM157" t="s">
        <v>3</v>
      </c>
      <c r="DN157">
        <v>0</v>
      </c>
      <c r="DO157">
        <v>0</v>
      </c>
      <c r="DP157">
        <v>1</v>
      </c>
      <c r="DQ157">
        <v>1</v>
      </c>
      <c r="DU157">
        <v>16987630</v>
      </c>
      <c r="DV157" t="s">
        <v>20</v>
      </c>
      <c r="DW157" t="s">
        <v>20</v>
      </c>
      <c r="DX157">
        <v>1</v>
      </c>
      <c r="DZ157" t="s">
        <v>3</v>
      </c>
      <c r="EA157" t="s">
        <v>3</v>
      </c>
      <c r="EB157" t="s">
        <v>3</v>
      </c>
      <c r="EC157" t="s">
        <v>3</v>
      </c>
      <c r="EE157">
        <v>1441815344</v>
      </c>
      <c r="EF157">
        <v>1</v>
      </c>
      <c r="EG157" t="s">
        <v>22</v>
      </c>
      <c r="EH157">
        <v>0</v>
      </c>
      <c r="EI157" t="s">
        <v>3</v>
      </c>
      <c r="EJ157">
        <v>4</v>
      </c>
      <c r="EK157">
        <v>0</v>
      </c>
      <c r="EL157" t="s">
        <v>23</v>
      </c>
      <c r="EM157" t="s">
        <v>24</v>
      </c>
      <c r="EO157" t="s">
        <v>3</v>
      </c>
      <c r="EQ157">
        <v>2097152</v>
      </c>
      <c r="ER157">
        <v>286.18</v>
      </c>
      <c r="ES157">
        <v>0</v>
      </c>
      <c r="ET157">
        <v>78.180000000000007</v>
      </c>
      <c r="EU157">
        <v>49.57</v>
      </c>
      <c r="EV157">
        <v>208</v>
      </c>
      <c r="EW157">
        <v>0.37</v>
      </c>
      <c r="EX157">
        <v>0</v>
      </c>
      <c r="EY157">
        <v>0</v>
      </c>
      <c r="FQ157">
        <v>0</v>
      </c>
      <c r="FR157">
        <f>ROUND(IF(BI157=3,GM157,0),2)</f>
        <v>0</v>
      </c>
      <c r="FS157">
        <v>0</v>
      </c>
      <c r="FX157">
        <v>70</v>
      </c>
      <c r="FY157">
        <v>10</v>
      </c>
      <c r="GA157" t="s">
        <v>3</v>
      </c>
      <c r="GD157">
        <v>0</v>
      </c>
      <c r="GF157">
        <v>-250045265</v>
      </c>
      <c r="GG157">
        <v>2</v>
      </c>
      <c r="GH157">
        <v>1</v>
      </c>
      <c r="GI157">
        <v>-2</v>
      </c>
      <c r="GJ157">
        <v>0</v>
      </c>
      <c r="GK157">
        <f>ROUND(R157*(R12)/100,2)</f>
        <v>107.07</v>
      </c>
      <c r="GL157">
        <f>ROUND(IF(AND(BH157=3,BI157=3,FS157&lt;&gt;0),P157,0),2)</f>
        <v>0</v>
      </c>
      <c r="GM157">
        <f>ROUND(O157+X157+Y157+GK157,2)+GX157</f>
        <v>1012.23</v>
      </c>
      <c r="GN157">
        <f>IF(OR(BI157=0,BI157=1),GM157-GX157,0)</f>
        <v>0</v>
      </c>
      <c r="GO157">
        <f>IF(BI157=2,GM157-GX157,0)</f>
        <v>0</v>
      </c>
      <c r="GP157">
        <f>IF(BI157=4,GM157-GX157,0)</f>
        <v>1012.23</v>
      </c>
      <c r="GR157">
        <v>0</v>
      </c>
      <c r="GS157">
        <v>3</v>
      </c>
      <c r="GT157">
        <v>0</v>
      </c>
      <c r="GU157" t="s">
        <v>3</v>
      </c>
      <c r="GV157">
        <f>ROUND((GT157),6)</f>
        <v>0</v>
      </c>
      <c r="GW157">
        <v>1</v>
      </c>
      <c r="GX157">
        <f>ROUND(HC157*I157,2)</f>
        <v>0</v>
      </c>
      <c r="HA157">
        <v>0</v>
      </c>
      <c r="HB157">
        <v>0</v>
      </c>
      <c r="HC157">
        <f>GV157*GW157</f>
        <v>0</v>
      </c>
      <c r="HE157" t="s">
        <v>3</v>
      </c>
      <c r="HF157" t="s">
        <v>3</v>
      </c>
      <c r="HM157" t="s">
        <v>3</v>
      </c>
      <c r="HN157" t="s">
        <v>3</v>
      </c>
      <c r="HO157" t="s">
        <v>3</v>
      </c>
      <c r="HP157" t="s">
        <v>3</v>
      </c>
      <c r="HQ157" t="s">
        <v>3</v>
      </c>
      <c r="IK157">
        <v>0</v>
      </c>
    </row>
    <row r="158" spans="1:245" x14ac:dyDescent="0.2">
      <c r="A158">
        <v>17</v>
      </c>
      <c r="B158">
        <v>1</v>
      </c>
      <c r="D158">
        <f>ROW(EtalonRes!A63)</f>
        <v>63</v>
      </c>
      <c r="E158" t="s">
        <v>135</v>
      </c>
      <c r="F158" t="s">
        <v>136</v>
      </c>
      <c r="G158" t="s">
        <v>137</v>
      </c>
      <c r="H158" t="s">
        <v>26</v>
      </c>
      <c r="I158">
        <f>ROUND((1+1)/10,9)</f>
        <v>0.2</v>
      </c>
      <c r="J158">
        <v>0</v>
      </c>
      <c r="K158">
        <f>ROUND((1+1)/10,9)</f>
        <v>0.2</v>
      </c>
      <c r="O158">
        <f>ROUND(CP158,2)</f>
        <v>3555.26</v>
      </c>
      <c r="P158">
        <f>ROUND(CQ158*I158,2)</f>
        <v>6.96</v>
      </c>
      <c r="Q158">
        <f>ROUND(CR158*I158,2)</f>
        <v>0</v>
      </c>
      <c r="R158">
        <f>ROUND(CS158*I158,2)</f>
        <v>0</v>
      </c>
      <c r="S158">
        <f>ROUND(CT158*I158,2)</f>
        <v>3548.3</v>
      </c>
      <c r="T158">
        <f>ROUND(CU158*I158,2)</f>
        <v>0</v>
      </c>
      <c r="U158">
        <f>CV158*I158</f>
        <v>5</v>
      </c>
      <c r="V158">
        <f>CW158*I158</f>
        <v>0</v>
      </c>
      <c r="W158">
        <f>ROUND(CX158*I158,2)</f>
        <v>0</v>
      </c>
      <c r="X158">
        <f t="shared" si="90"/>
        <v>2483.81</v>
      </c>
      <c r="Y158">
        <f t="shared" si="90"/>
        <v>354.83</v>
      </c>
      <c r="AA158">
        <v>1472720848</v>
      </c>
      <c r="AB158">
        <f>ROUND((AC158+AD158+AF158),6)</f>
        <v>17776.28</v>
      </c>
      <c r="AC158">
        <f>ROUND(((ES158*2)),6)</f>
        <v>34.78</v>
      </c>
      <c r="AD158">
        <f>ROUND(((((ET158*2))-((EU158*2)))+AE158),6)</f>
        <v>0</v>
      </c>
      <c r="AE158">
        <f t="shared" si="92"/>
        <v>0</v>
      </c>
      <c r="AF158">
        <f t="shared" si="92"/>
        <v>17741.5</v>
      </c>
      <c r="AG158">
        <f>ROUND((AP158),6)</f>
        <v>0</v>
      </c>
      <c r="AH158">
        <f t="shared" si="93"/>
        <v>25</v>
      </c>
      <c r="AI158">
        <f t="shared" si="93"/>
        <v>0</v>
      </c>
      <c r="AJ158">
        <f>(AS158)</f>
        <v>0</v>
      </c>
      <c r="AK158">
        <v>8888.14</v>
      </c>
      <c r="AL158">
        <v>17.39</v>
      </c>
      <c r="AM158">
        <v>0</v>
      </c>
      <c r="AN158">
        <v>0</v>
      </c>
      <c r="AO158">
        <v>8870.75</v>
      </c>
      <c r="AP158">
        <v>0</v>
      </c>
      <c r="AQ158">
        <v>12.5</v>
      </c>
      <c r="AR158">
        <v>0</v>
      </c>
      <c r="AS158">
        <v>0</v>
      </c>
      <c r="AT158">
        <v>70</v>
      </c>
      <c r="AU158">
        <v>10</v>
      </c>
      <c r="AV158">
        <v>1</v>
      </c>
      <c r="AW158">
        <v>1</v>
      </c>
      <c r="AZ158">
        <v>1</v>
      </c>
      <c r="BA158">
        <v>1</v>
      </c>
      <c r="BB158">
        <v>1</v>
      </c>
      <c r="BC158">
        <v>1</v>
      </c>
      <c r="BD158" t="s">
        <v>3</v>
      </c>
      <c r="BE158" t="s">
        <v>3</v>
      </c>
      <c r="BF158" t="s">
        <v>3</v>
      </c>
      <c r="BG158" t="s">
        <v>3</v>
      </c>
      <c r="BH158">
        <v>0</v>
      </c>
      <c r="BI158">
        <v>4</v>
      </c>
      <c r="BJ158" t="s">
        <v>138</v>
      </c>
      <c r="BM158">
        <v>0</v>
      </c>
      <c r="BN158">
        <v>0</v>
      </c>
      <c r="BO158" t="s">
        <v>3</v>
      </c>
      <c r="BP158">
        <v>0</v>
      </c>
      <c r="BQ158">
        <v>1</v>
      </c>
      <c r="BR158">
        <v>0</v>
      </c>
      <c r="BS158">
        <v>1</v>
      </c>
      <c r="BT158">
        <v>1</v>
      </c>
      <c r="BU158">
        <v>1</v>
      </c>
      <c r="BV158">
        <v>1</v>
      </c>
      <c r="BW158">
        <v>1</v>
      </c>
      <c r="BX158">
        <v>1</v>
      </c>
      <c r="BY158" t="s">
        <v>3</v>
      </c>
      <c r="BZ158">
        <v>70</v>
      </c>
      <c r="CA158">
        <v>10</v>
      </c>
      <c r="CB158" t="s">
        <v>3</v>
      </c>
      <c r="CE158">
        <v>0</v>
      </c>
      <c r="CF158">
        <v>0</v>
      </c>
      <c r="CG158">
        <v>0</v>
      </c>
      <c r="CM158">
        <v>0</v>
      </c>
      <c r="CN158" t="s">
        <v>3</v>
      </c>
      <c r="CO158">
        <v>0</v>
      </c>
      <c r="CP158">
        <f>(P158+Q158+S158)</f>
        <v>3555.26</v>
      </c>
      <c r="CQ158">
        <f>(AC158*BC158*AW158)</f>
        <v>34.78</v>
      </c>
      <c r="CR158">
        <f>(((((ET158*2))*BB158-((EU158*2))*BS158)+AE158*BS158)*AV158)</f>
        <v>0</v>
      </c>
      <c r="CS158">
        <f>(AE158*BS158*AV158)</f>
        <v>0</v>
      </c>
      <c r="CT158">
        <f>(AF158*BA158*AV158)</f>
        <v>17741.5</v>
      </c>
      <c r="CU158">
        <f>AG158</f>
        <v>0</v>
      </c>
      <c r="CV158">
        <f>(AH158*AV158)</f>
        <v>25</v>
      </c>
      <c r="CW158">
        <f t="shared" si="91"/>
        <v>0</v>
      </c>
      <c r="CX158">
        <f t="shared" si="91"/>
        <v>0</v>
      </c>
      <c r="CY158">
        <f>((S158*BZ158)/100)</f>
        <v>2483.81</v>
      </c>
      <c r="CZ158">
        <f>((S158*CA158)/100)</f>
        <v>354.83</v>
      </c>
      <c r="DC158" t="s">
        <v>3</v>
      </c>
      <c r="DD158" t="s">
        <v>105</v>
      </c>
      <c r="DE158" t="s">
        <v>105</v>
      </c>
      <c r="DF158" t="s">
        <v>105</v>
      </c>
      <c r="DG158" t="s">
        <v>105</v>
      </c>
      <c r="DH158" t="s">
        <v>3</v>
      </c>
      <c r="DI158" t="s">
        <v>105</v>
      </c>
      <c r="DJ158" t="s">
        <v>105</v>
      </c>
      <c r="DK158" t="s">
        <v>3</v>
      </c>
      <c r="DL158" t="s">
        <v>3</v>
      </c>
      <c r="DM158" t="s">
        <v>3</v>
      </c>
      <c r="DN158">
        <v>0</v>
      </c>
      <c r="DO158">
        <v>0</v>
      </c>
      <c r="DP158">
        <v>1</v>
      </c>
      <c r="DQ158">
        <v>1</v>
      </c>
      <c r="DU158">
        <v>16987630</v>
      </c>
      <c r="DV158" t="s">
        <v>26</v>
      </c>
      <c r="DW158" t="s">
        <v>26</v>
      </c>
      <c r="DX158">
        <v>10</v>
      </c>
      <c r="DZ158" t="s">
        <v>3</v>
      </c>
      <c r="EA158" t="s">
        <v>3</v>
      </c>
      <c r="EB158" t="s">
        <v>3</v>
      </c>
      <c r="EC158" t="s">
        <v>3</v>
      </c>
      <c r="EE158">
        <v>1441815344</v>
      </c>
      <c r="EF158">
        <v>1</v>
      </c>
      <c r="EG158" t="s">
        <v>22</v>
      </c>
      <c r="EH158">
        <v>0</v>
      </c>
      <c r="EI158" t="s">
        <v>3</v>
      </c>
      <c r="EJ158">
        <v>4</v>
      </c>
      <c r="EK158">
        <v>0</v>
      </c>
      <c r="EL158" t="s">
        <v>23</v>
      </c>
      <c r="EM158" t="s">
        <v>24</v>
      </c>
      <c r="EO158" t="s">
        <v>3</v>
      </c>
      <c r="EQ158">
        <v>2097152</v>
      </c>
      <c r="ER158">
        <v>8888.14</v>
      </c>
      <c r="ES158">
        <v>17.39</v>
      </c>
      <c r="ET158">
        <v>0</v>
      </c>
      <c r="EU158">
        <v>0</v>
      </c>
      <c r="EV158">
        <v>8870.75</v>
      </c>
      <c r="EW158">
        <v>12.5</v>
      </c>
      <c r="EX158">
        <v>0</v>
      </c>
      <c r="EY158">
        <v>0</v>
      </c>
      <c r="FQ158">
        <v>0</v>
      </c>
      <c r="FR158">
        <f>ROUND(IF(BI158=3,GM158,0),2)</f>
        <v>0</v>
      </c>
      <c r="FS158">
        <v>0</v>
      </c>
      <c r="FX158">
        <v>70</v>
      </c>
      <c r="FY158">
        <v>10</v>
      </c>
      <c r="GA158" t="s">
        <v>3</v>
      </c>
      <c r="GD158">
        <v>0</v>
      </c>
      <c r="GF158">
        <v>1933627245</v>
      </c>
      <c r="GG158">
        <v>2</v>
      </c>
      <c r="GH158">
        <v>1</v>
      </c>
      <c r="GI158">
        <v>-2</v>
      </c>
      <c r="GJ158">
        <v>0</v>
      </c>
      <c r="GK158">
        <f>ROUND(R158*(R12)/100,2)</f>
        <v>0</v>
      </c>
      <c r="GL158">
        <f>ROUND(IF(AND(BH158=3,BI158=3,FS158&lt;&gt;0),P158,0),2)</f>
        <v>0</v>
      </c>
      <c r="GM158">
        <f>ROUND(O158+X158+Y158+GK158,2)+GX158</f>
        <v>6393.9</v>
      </c>
      <c r="GN158">
        <f>IF(OR(BI158=0,BI158=1),GM158-GX158,0)</f>
        <v>0</v>
      </c>
      <c r="GO158">
        <f>IF(BI158=2,GM158-GX158,0)</f>
        <v>0</v>
      </c>
      <c r="GP158">
        <f>IF(BI158=4,GM158-GX158,0)</f>
        <v>6393.9</v>
      </c>
      <c r="GR158">
        <v>0</v>
      </c>
      <c r="GS158">
        <v>3</v>
      </c>
      <c r="GT158">
        <v>0</v>
      </c>
      <c r="GU158" t="s">
        <v>3</v>
      </c>
      <c r="GV158">
        <f>ROUND((GT158),6)</f>
        <v>0</v>
      </c>
      <c r="GW158">
        <v>1</v>
      </c>
      <c r="GX158">
        <f>ROUND(HC158*I158,2)</f>
        <v>0</v>
      </c>
      <c r="HA158">
        <v>0</v>
      </c>
      <c r="HB158">
        <v>0</v>
      </c>
      <c r="HC158">
        <f>GV158*GW158</f>
        <v>0</v>
      </c>
      <c r="HE158" t="s">
        <v>3</v>
      </c>
      <c r="HF158" t="s">
        <v>3</v>
      </c>
      <c r="HM158" t="s">
        <v>3</v>
      </c>
      <c r="HN158" t="s">
        <v>3</v>
      </c>
      <c r="HO158" t="s">
        <v>3</v>
      </c>
      <c r="HP158" t="s">
        <v>3</v>
      </c>
      <c r="HQ158" t="s">
        <v>3</v>
      </c>
      <c r="IK158">
        <v>0</v>
      </c>
    </row>
    <row r="159" spans="1:245" x14ac:dyDescent="0.2">
      <c r="A159">
        <v>19</v>
      </c>
      <c r="B159">
        <v>1</v>
      </c>
      <c r="F159" t="s">
        <v>3</v>
      </c>
      <c r="G159" t="s">
        <v>139</v>
      </c>
      <c r="H159" t="s">
        <v>3</v>
      </c>
      <c r="AA159">
        <v>1</v>
      </c>
      <c r="IK159">
        <v>0</v>
      </c>
    </row>
    <row r="160" spans="1:245" x14ac:dyDescent="0.2">
      <c r="A160">
        <v>17</v>
      </c>
      <c r="B160">
        <v>1</v>
      </c>
      <c r="D160">
        <f>ROW(EtalonRes!A77)</f>
        <v>77</v>
      </c>
      <c r="E160" t="s">
        <v>3</v>
      </c>
      <c r="F160" t="s">
        <v>93</v>
      </c>
      <c r="G160" t="s">
        <v>140</v>
      </c>
      <c r="H160" t="s">
        <v>95</v>
      </c>
      <c r="I160">
        <v>1</v>
      </c>
      <c r="J160">
        <v>0</v>
      </c>
      <c r="K160">
        <v>1</v>
      </c>
      <c r="O160">
        <f t="shared" ref="O160:O166" si="94">ROUND(CP160,2)</f>
        <v>58964.81</v>
      </c>
      <c r="P160">
        <f t="shared" ref="P160:P166" si="95">ROUND(CQ160*I160,2)</f>
        <v>3224.09</v>
      </c>
      <c r="Q160">
        <f t="shared" ref="Q160:Q166" si="96">ROUND(CR160*I160,2)</f>
        <v>0</v>
      </c>
      <c r="R160">
        <f t="shared" ref="R160:R166" si="97">ROUND(CS160*I160,2)</f>
        <v>0</v>
      </c>
      <c r="S160">
        <f t="shared" ref="S160:S166" si="98">ROUND(CT160*I160,2)</f>
        <v>55740.72</v>
      </c>
      <c r="T160">
        <f t="shared" ref="T160:T166" si="99">ROUND(CU160*I160,2)</f>
        <v>0</v>
      </c>
      <c r="U160">
        <f t="shared" ref="U160:U166" si="100">CV160*I160</f>
        <v>84</v>
      </c>
      <c r="V160">
        <f t="shared" ref="V160:V166" si="101">CW160*I160</f>
        <v>0</v>
      </c>
      <c r="W160">
        <f t="shared" ref="W160:W166" si="102">ROUND(CX160*I160,2)</f>
        <v>0</v>
      </c>
      <c r="X160">
        <f t="shared" ref="X160:Y166" si="103">ROUND(CY160,2)</f>
        <v>39018.5</v>
      </c>
      <c r="Y160">
        <f t="shared" si="103"/>
        <v>5574.07</v>
      </c>
      <c r="AA160">
        <v>-1</v>
      </c>
      <c r="AB160">
        <f t="shared" ref="AB160:AB166" si="104">ROUND((AC160+AD160+AF160),6)</f>
        <v>58964.81</v>
      </c>
      <c r="AC160">
        <f>ROUND((ES160),6)</f>
        <v>3224.09</v>
      </c>
      <c r="AD160">
        <f>ROUND((((ET160)-(EU160))+AE160),6)</f>
        <v>0</v>
      </c>
      <c r="AE160">
        <f>ROUND((EU160),6)</f>
        <v>0</v>
      </c>
      <c r="AF160">
        <f>ROUND((EV160),6)</f>
        <v>55740.72</v>
      </c>
      <c r="AG160">
        <f t="shared" ref="AG160:AG166" si="105">ROUND((AP160),6)</f>
        <v>0</v>
      </c>
      <c r="AH160">
        <f>(EW160)</f>
        <v>84</v>
      </c>
      <c r="AI160">
        <f>(EX160)</f>
        <v>0</v>
      </c>
      <c r="AJ160">
        <f t="shared" ref="AJ160:AJ166" si="106">(AS160)</f>
        <v>0</v>
      </c>
      <c r="AK160">
        <v>58964.81</v>
      </c>
      <c r="AL160">
        <v>3224.09</v>
      </c>
      <c r="AM160">
        <v>0</v>
      </c>
      <c r="AN160">
        <v>0</v>
      </c>
      <c r="AO160">
        <v>55740.72</v>
      </c>
      <c r="AP160">
        <v>0</v>
      </c>
      <c r="AQ160">
        <v>84</v>
      </c>
      <c r="AR160">
        <v>0</v>
      </c>
      <c r="AS160">
        <v>0</v>
      </c>
      <c r="AT160">
        <v>70</v>
      </c>
      <c r="AU160">
        <v>10</v>
      </c>
      <c r="AV160">
        <v>1</v>
      </c>
      <c r="AW160">
        <v>1</v>
      </c>
      <c r="AZ160">
        <v>1</v>
      </c>
      <c r="BA160">
        <v>1</v>
      </c>
      <c r="BB160">
        <v>1</v>
      </c>
      <c r="BC160">
        <v>1</v>
      </c>
      <c r="BD160" t="s">
        <v>3</v>
      </c>
      <c r="BE160" t="s">
        <v>3</v>
      </c>
      <c r="BF160" t="s">
        <v>3</v>
      </c>
      <c r="BG160" t="s">
        <v>3</v>
      </c>
      <c r="BH160">
        <v>0</v>
      </c>
      <c r="BI160">
        <v>4</v>
      </c>
      <c r="BJ160" t="s">
        <v>96</v>
      </c>
      <c r="BM160">
        <v>0</v>
      </c>
      <c r="BN160">
        <v>0</v>
      </c>
      <c r="BO160" t="s">
        <v>3</v>
      </c>
      <c r="BP160">
        <v>0</v>
      </c>
      <c r="BQ160">
        <v>1</v>
      </c>
      <c r="BR160">
        <v>0</v>
      </c>
      <c r="BS160">
        <v>1</v>
      </c>
      <c r="BT160">
        <v>1</v>
      </c>
      <c r="BU160">
        <v>1</v>
      </c>
      <c r="BV160">
        <v>1</v>
      </c>
      <c r="BW160">
        <v>1</v>
      </c>
      <c r="BX160">
        <v>1</v>
      </c>
      <c r="BY160" t="s">
        <v>3</v>
      </c>
      <c r="BZ160">
        <v>70</v>
      </c>
      <c r="CA160">
        <v>10</v>
      </c>
      <c r="CB160" t="s">
        <v>3</v>
      </c>
      <c r="CE160">
        <v>0</v>
      </c>
      <c r="CF160">
        <v>0</v>
      </c>
      <c r="CG160">
        <v>0</v>
      </c>
      <c r="CM160">
        <v>0</v>
      </c>
      <c r="CN160" t="s">
        <v>3</v>
      </c>
      <c r="CO160">
        <v>0</v>
      </c>
      <c r="CP160">
        <f t="shared" ref="CP160:CP166" si="107">(P160+Q160+S160)</f>
        <v>58964.81</v>
      </c>
      <c r="CQ160">
        <f t="shared" ref="CQ160:CQ166" si="108">(AC160*BC160*AW160)</f>
        <v>3224.09</v>
      </c>
      <c r="CR160">
        <f>((((ET160)*BB160-(EU160)*BS160)+AE160*BS160)*AV160)</f>
        <v>0</v>
      </c>
      <c r="CS160">
        <f t="shared" ref="CS160:CS166" si="109">(AE160*BS160*AV160)</f>
        <v>0</v>
      </c>
      <c r="CT160">
        <f t="shared" ref="CT160:CT166" si="110">(AF160*BA160*AV160)</f>
        <v>55740.72</v>
      </c>
      <c r="CU160">
        <f t="shared" ref="CU160:CU166" si="111">AG160</f>
        <v>0</v>
      </c>
      <c r="CV160">
        <f t="shared" ref="CV160:CV166" si="112">(AH160*AV160)</f>
        <v>84</v>
      </c>
      <c r="CW160">
        <f t="shared" ref="CW160:CX166" si="113">AI160</f>
        <v>0</v>
      </c>
      <c r="CX160">
        <f t="shared" si="113"/>
        <v>0</v>
      </c>
      <c r="CY160">
        <f t="shared" ref="CY160:CY166" si="114">((S160*BZ160)/100)</f>
        <v>39018.504000000001</v>
      </c>
      <c r="CZ160">
        <f t="shared" ref="CZ160:CZ166" si="115">((S160*CA160)/100)</f>
        <v>5574.0719999999992</v>
      </c>
      <c r="DC160" t="s">
        <v>3</v>
      </c>
      <c r="DD160" t="s">
        <v>3</v>
      </c>
      <c r="DE160" t="s">
        <v>3</v>
      </c>
      <c r="DF160" t="s">
        <v>3</v>
      </c>
      <c r="DG160" t="s">
        <v>3</v>
      </c>
      <c r="DH160" t="s">
        <v>3</v>
      </c>
      <c r="DI160" t="s">
        <v>3</v>
      </c>
      <c r="DJ160" t="s">
        <v>3</v>
      </c>
      <c r="DK160" t="s">
        <v>3</v>
      </c>
      <c r="DL160" t="s">
        <v>3</v>
      </c>
      <c r="DM160" t="s">
        <v>3</v>
      </c>
      <c r="DN160">
        <v>0</v>
      </c>
      <c r="DO160">
        <v>0</v>
      </c>
      <c r="DP160">
        <v>1</v>
      </c>
      <c r="DQ160">
        <v>1</v>
      </c>
      <c r="DU160">
        <v>1013</v>
      </c>
      <c r="DV160" t="s">
        <v>95</v>
      </c>
      <c r="DW160" t="s">
        <v>95</v>
      </c>
      <c r="DX160">
        <v>1</v>
      </c>
      <c r="DZ160" t="s">
        <v>3</v>
      </c>
      <c r="EA160" t="s">
        <v>3</v>
      </c>
      <c r="EB160" t="s">
        <v>3</v>
      </c>
      <c r="EC160" t="s">
        <v>3</v>
      </c>
      <c r="EE160">
        <v>1441815344</v>
      </c>
      <c r="EF160">
        <v>1</v>
      </c>
      <c r="EG160" t="s">
        <v>22</v>
      </c>
      <c r="EH160">
        <v>0</v>
      </c>
      <c r="EI160" t="s">
        <v>3</v>
      </c>
      <c r="EJ160">
        <v>4</v>
      </c>
      <c r="EK160">
        <v>0</v>
      </c>
      <c r="EL160" t="s">
        <v>23</v>
      </c>
      <c r="EM160" t="s">
        <v>24</v>
      </c>
      <c r="EO160" t="s">
        <v>3</v>
      </c>
      <c r="EQ160">
        <v>2098176</v>
      </c>
      <c r="ER160">
        <v>58964.81</v>
      </c>
      <c r="ES160">
        <v>3224.09</v>
      </c>
      <c r="ET160">
        <v>0</v>
      </c>
      <c r="EU160">
        <v>0</v>
      </c>
      <c r="EV160">
        <v>55740.72</v>
      </c>
      <c r="EW160">
        <v>84</v>
      </c>
      <c r="EX160">
        <v>0</v>
      </c>
      <c r="EY160">
        <v>0</v>
      </c>
      <c r="FQ160">
        <v>0</v>
      </c>
      <c r="FR160">
        <f t="shared" ref="FR160:FR166" si="116">ROUND(IF(BI160=3,GM160,0),2)</f>
        <v>0</v>
      </c>
      <c r="FS160">
        <v>0</v>
      </c>
      <c r="FX160">
        <v>70</v>
      </c>
      <c r="FY160">
        <v>10</v>
      </c>
      <c r="GA160" t="s">
        <v>3</v>
      </c>
      <c r="GD160">
        <v>0</v>
      </c>
      <c r="GF160">
        <v>-1036784722</v>
      </c>
      <c r="GG160">
        <v>2</v>
      </c>
      <c r="GH160">
        <v>1</v>
      </c>
      <c r="GI160">
        <v>-2</v>
      </c>
      <c r="GJ160">
        <v>0</v>
      </c>
      <c r="GK160">
        <f>ROUND(R160*(R12)/100,2)</f>
        <v>0</v>
      </c>
      <c r="GL160">
        <f t="shared" ref="GL160:GL166" si="117">ROUND(IF(AND(BH160=3,BI160=3,FS160&lt;&gt;0),P160,0),2)</f>
        <v>0</v>
      </c>
      <c r="GM160">
        <f t="shared" ref="GM160:GM166" si="118">ROUND(O160+X160+Y160+GK160,2)+GX160</f>
        <v>103557.38</v>
      </c>
      <c r="GN160">
        <f t="shared" ref="GN160:GN166" si="119">IF(OR(BI160=0,BI160=1),GM160-GX160,0)</f>
        <v>0</v>
      </c>
      <c r="GO160">
        <f t="shared" ref="GO160:GO166" si="120">IF(BI160=2,GM160-GX160,0)</f>
        <v>0</v>
      </c>
      <c r="GP160">
        <f t="shared" ref="GP160:GP166" si="121">IF(BI160=4,GM160-GX160,0)</f>
        <v>103557.38</v>
      </c>
      <c r="GR160">
        <v>0</v>
      </c>
      <c r="GS160">
        <v>3</v>
      </c>
      <c r="GT160">
        <v>0</v>
      </c>
      <c r="GU160" t="s">
        <v>3</v>
      </c>
      <c r="GV160">
        <f t="shared" ref="GV160:GV166" si="122">ROUND((GT160),6)</f>
        <v>0</v>
      </c>
      <c r="GW160">
        <v>1</v>
      </c>
      <c r="GX160">
        <f t="shared" ref="GX160:GX166" si="123">ROUND(HC160*I160,2)</f>
        <v>0</v>
      </c>
      <c r="HA160">
        <v>0</v>
      </c>
      <c r="HB160">
        <v>0</v>
      </c>
      <c r="HC160">
        <f t="shared" ref="HC160:HC166" si="124">GV160*GW160</f>
        <v>0</v>
      </c>
      <c r="HE160" t="s">
        <v>3</v>
      </c>
      <c r="HF160" t="s">
        <v>3</v>
      </c>
      <c r="HM160" t="s">
        <v>3</v>
      </c>
      <c r="HN160" t="s">
        <v>3</v>
      </c>
      <c r="HO160" t="s">
        <v>3</v>
      </c>
      <c r="HP160" t="s">
        <v>3</v>
      </c>
      <c r="HQ160" t="s">
        <v>3</v>
      </c>
      <c r="IK160">
        <v>0</v>
      </c>
    </row>
    <row r="161" spans="1:245" x14ac:dyDescent="0.2">
      <c r="A161">
        <v>17</v>
      </c>
      <c r="B161">
        <v>1</v>
      </c>
      <c r="D161">
        <f>ROW(EtalonRes!A86)</f>
        <v>86</v>
      </c>
      <c r="E161" t="s">
        <v>3</v>
      </c>
      <c r="F161" t="s">
        <v>97</v>
      </c>
      <c r="G161" t="s">
        <v>98</v>
      </c>
      <c r="H161" t="s">
        <v>95</v>
      </c>
      <c r="I161">
        <v>1</v>
      </c>
      <c r="J161">
        <v>0</v>
      </c>
      <c r="K161">
        <v>1</v>
      </c>
      <c r="O161">
        <f t="shared" si="94"/>
        <v>38028.959999999999</v>
      </c>
      <c r="P161">
        <f t="shared" si="95"/>
        <v>60.12</v>
      </c>
      <c r="Q161">
        <f t="shared" si="96"/>
        <v>14490.72</v>
      </c>
      <c r="R161">
        <f t="shared" si="97"/>
        <v>8876.76</v>
      </c>
      <c r="S161">
        <f t="shared" si="98"/>
        <v>23478.12</v>
      </c>
      <c r="T161">
        <f t="shared" si="99"/>
        <v>0</v>
      </c>
      <c r="U161">
        <f t="shared" si="100"/>
        <v>42.2</v>
      </c>
      <c r="V161">
        <f t="shared" si="101"/>
        <v>0</v>
      </c>
      <c r="W161">
        <f t="shared" si="102"/>
        <v>0</v>
      </c>
      <c r="X161">
        <f t="shared" si="103"/>
        <v>16434.68</v>
      </c>
      <c r="Y161">
        <f t="shared" si="103"/>
        <v>2347.81</v>
      </c>
      <c r="AA161">
        <v>-1</v>
      </c>
      <c r="AB161">
        <f t="shared" si="104"/>
        <v>38028.959999999999</v>
      </c>
      <c r="AC161">
        <f>ROUND(((ES161*4)),6)</f>
        <v>60.12</v>
      </c>
      <c r="AD161">
        <f>ROUND(((((ET161*4))-((EU161*4)))+AE161),6)</f>
        <v>14490.72</v>
      </c>
      <c r="AE161">
        <f>ROUND(((EU161*4)),6)</f>
        <v>8876.76</v>
      </c>
      <c r="AF161">
        <f>ROUND(((EV161*4)),6)</f>
        <v>23478.12</v>
      </c>
      <c r="AG161">
        <f t="shared" si="105"/>
        <v>0</v>
      </c>
      <c r="AH161">
        <f>((EW161*4))</f>
        <v>42.2</v>
      </c>
      <c r="AI161">
        <f>((EX161*4))</f>
        <v>0</v>
      </c>
      <c r="AJ161">
        <f t="shared" si="106"/>
        <v>0</v>
      </c>
      <c r="AK161">
        <v>9507.24</v>
      </c>
      <c r="AL161">
        <v>15.03</v>
      </c>
      <c r="AM161">
        <v>3622.68</v>
      </c>
      <c r="AN161">
        <v>2219.19</v>
      </c>
      <c r="AO161">
        <v>5869.53</v>
      </c>
      <c r="AP161">
        <v>0</v>
      </c>
      <c r="AQ161">
        <v>10.55</v>
      </c>
      <c r="AR161">
        <v>0</v>
      </c>
      <c r="AS161">
        <v>0</v>
      </c>
      <c r="AT161">
        <v>70</v>
      </c>
      <c r="AU161">
        <v>10</v>
      </c>
      <c r="AV161">
        <v>1</v>
      </c>
      <c r="AW161">
        <v>1</v>
      </c>
      <c r="AZ161">
        <v>1</v>
      </c>
      <c r="BA161">
        <v>1</v>
      </c>
      <c r="BB161">
        <v>1</v>
      </c>
      <c r="BC161">
        <v>1</v>
      </c>
      <c r="BD161" t="s">
        <v>3</v>
      </c>
      <c r="BE161" t="s">
        <v>3</v>
      </c>
      <c r="BF161" t="s">
        <v>3</v>
      </c>
      <c r="BG161" t="s">
        <v>3</v>
      </c>
      <c r="BH161">
        <v>0</v>
      </c>
      <c r="BI161">
        <v>4</v>
      </c>
      <c r="BJ161" t="s">
        <v>99</v>
      </c>
      <c r="BM161">
        <v>0</v>
      </c>
      <c r="BN161">
        <v>0</v>
      </c>
      <c r="BO161" t="s">
        <v>3</v>
      </c>
      <c r="BP161">
        <v>0</v>
      </c>
      <c r="BQ161">
        <v>1</v>
      </c>
      <c r="BR161">
        <v>0</v>
      </c>
      <c r="BS161">
        <v>1</v>
      </c>
      <c r="BT161">
        <v>1</v>
      </c>
      <c r="BU161">
        <v>1</v>
      </c>
      <c r="BV161">
        <v>1</v>
      </c>
      <c r="BW161">
        <v>1</v>
      </c>
      <c r="BX161">
        <v>1</v>
      </c>
      <c r="BY161" t="s">
        <v>3</v>
      </c>
      <c r="BZ161">
        <v>70</v>
      </c>
      <c r="CA161">
        <v>10</v>
      </c>
      <c r="CB161" t="s">
        <v>3</v>
      </c>
      <c r="CE161">
        <v>0</v>
      </c>
      <c r="CF161">
        <v>0</v>
      </c>
      <c r="CG161">
        <v>0</v>
      </c>
      <c r="CM161">
        <v>0</v>
      </c>
      <c r="CN161" t="s">
        <v>3</v>
      </c>
      <c r="CO161">
        <v>0</v>
      </c>
      <c r="CP161">
        <f t="shared" si="107"/>
        <v>38028.959999999999</v>
      </c>
      <c r="CQ161">
        <f t="shared" si="108"/>
        <v>60.12</v>
      </c>
      <c r="CR161">
        <f>(((((ET161*4))*BB161-((EU161*4))*BS161)+AE161*BS161)*AV161)</f>
        <v>14490.72</v>
      </c>
      <c r="CS161">
        <f t="shared" si="109"/>
        <v>8876.76</v>
      </c>
      <c r="CT161">
        <f t="shared" si="110"/>
        <v>23478.12</v>
      </c>
      <c r="CU161">
        <f t="shared" si="111"/>
        <v>0</v>
      </c>
      <c r="CV161">
        <f t="shared" si="112"/>
        <v>42.2</v>
      </c>
      <c r="CW161">
        <f t="shared" si="113"/>
        <v>0</v>
      </c>
      <c r="CX161">
        <f t="shared" si="113"/>
        <v>0</v>
      </c>
      <c r="CY161">
        <f t="shared" si="114"/>
        <v>16434.683999999997</v>
      </c>
      <c r="CZ161">
        <f t="shared" si="115"/>
        <v>2347.8119999999999</v>
      </c>
      <c r="DC161" t="s">
        <v>3</v>
      </c>
      <c r="DD161" t="s">
        <v>100</v>
      </c>
      <c r="DE161" t="s">
        <v>100</v>
      </c>
      <c r="DF161" t="s">
        <v>100</v>
      </c>
      <c r="DG161" t="s">
        <v>100</v>
      </c>
      <c r="DH161" t="s">
        <v>3</v>
      </c>
      <c r="DI161" t="s">
        <v>100</v>
      </c>
      <c r="DJ161" t="s">
        <v>100</v>
      </c>
      <c r="DK161" t="s">
        <v>3</v>
      </c>
      <c r="DL161" t="s">
        <v>3</v>
      </c>
      <c r="DM161" t="s">
        <v>3</v>
      </c>
      <c r="DN161">
        <v>0</v>
      </c>
      <c r="DO161">
        <v>0</v>
      </c>
      <c r="DP161">
        <v>1</v>
      </c>
      <c r="DQ161">
        <v>1</v>
      </c>
      <c r="DU161">
        <v>1013</v>
      </c>
      <c r="DV161" t="s">
        <v>95</v>
      </c>
      <c r="DW161" t="s">
        <v>95</v>
      </c>
      <c r="DX161">
        <v>1</v>
      </c>
      <c r="DZ161" t="s">
        <v>3</v>
      </c>
      <c r="EA161" t="s">
        <v>3</v>
      </c>
      <c r="EB161" t="s">
        <v>3</v>
      </c>
      <c r="EC161" t="s">
        <v>3</v>
      </c>
      <c r="EE161">
        <v>1441815344</v>
      </c>
      <c r="EF161">
        <v>1</v>
      </c>
      <c r="EG161" t="s">
        <v>22</v>
      </c>
      <c r="EH161">
        <v>0</v>
      </c>
      <c r="EI161" t="s">
        <v>3</v>
      </c>
      <c r="EJ161">
        <v>4</v>
      </c>
      <c r="EK161">
        <v>0</v>
      </c>
      <c r="EL161" t="s">
        <v>23</v>
      </c>
      <c r="EM161" t="s">
        <v>24</v>
      </c>
      <c r="EO161" t="s">
        <v>3</v>
      </c>
      <c r="EQ161">
        <v>2098176</v>
      </c>
      <c r="ER161">
        <v>9507.24</v>
      </c>
      <c r="ES161">
        <v>15.03</v>
      </c>
      <c r="ET161">
        <v>3622.68</v>
      </c>
      <c r="EU161">
        <v>2219.19</v>
      </c>
      <c r="EV161">
        <v>5869.53</v>
      </c>
      <c r="EW161">
        <v>10.55</v>
      </c>
      <c r="EX161">
        <v>0</v>
      </c>
      <c r="EY161">
        <v>0</v>
      </c>
      <c r="FQ161">
        <v>0</v>
      </c>
      <c r="FR161">
        <f t="shared" si="116"/>
        <v>0</v>
      </c>
      <c r="FS161">
        <v>0</v>
      </c>
      <c r="FX161">
        <v>70</v>
      </c>
      <c r="FY161">
        <v>10</v>
      </c>
      <c r="GA161" t="s">
        <v>3</v>
      </c>
      <c r="GD161">
        <v>0</v>
      </c>
      <c r="GF161">
        <v>-1071680927</v>
      </c>
      <c r="GG161">
        <v>2</v>
      </c>
      <c r="GH161">
        <v>1</v>
      </c>
      <c r="GI161">
        <v>-2</v>
      </c>
      <c r="GJ161">
        <v>0</v>
      </c>
      <c r="GK161">
        <f>ROUND(R161*(R12)/100,2)</f>
        <v>9586.9</v>
      </c>
      <c r="GL161">
        <f t="shared" si="117"/>
        <v>0</v>
      </c>
      <c r="GM161">
        <f t="shared" si="118"/>
        <v>66398.350000000006</v>
      </c>
      <c r="GN161">
        <f t="shared" si="119"/>
        <v>0</v>
      </c>
      <c r="GO161">
        <f t="shared" si="120"/>
        <v>0</v>
      </c>
      <c r="GP161">
        <f t="shared" si="121"/>
        <v>66398.350000000006</v>
      </c>
      <c r="GR161">
        <v>0</v>
      </c>
      <c r="GS161">
        <v>3</v>
      </c>
      <c r="GT161">
        <v>0</v>
      </c>
      <c r="GU161" t="s">
        <v>3</v>
      </c>
      <c r="GV161">
        <f t="shared" si="122"/>
        <v>0</v>
      </c>
      <c r="GW161">
        <v>1</v>
      </c>
      <c r="GX161">
        <f t="shared" si="123"/>
        <v>0</v>
      </c>
      <c r="HA161">
        <v>0</v>
      </c>
      <c r="HB161">
        <v>0</v>
      </c>
      <c r="HC161">
        <f t="shared" si="124"/>
        <v>0</v>
      </c>
      <c r="HE161" t="s">
        <v>3</v>
      </c>
      <c r="HF161" t="s">
        <v>3</v>
      </c>
      <c r="HM161" t="s">
        <v>3</v>
      </c>
      <c r="HN161" t="s">
        <v>3</v>
      </c>
      <c r="HO161" t="s">
        <v>3</v>
      </c>
      <c r="HP161" t="s">
        <v>3</v>
      </c>
      <c r="HQ161" t="s">
        <v>3</v>
      </c>
      <c r="IK161">
        <v>0</v>
      </c>
    </row>
    <row r="162" spans="1:245" x14ac:dyDescent="0.2">
      <c r="A162">
        <v>17</v>
      </c>
      <c r="B162">
        <v>1</v>
      </c>
      <c r="D162">
        <f>ROW(EtalonRes!A89)</f>
        <v>89</v>
      </c>
      <c r="E162" t="s">
        <v>141</v>
      </c>
      <c r="F162" t="s">
        <v>102</v>
      </c>
      <c r="G162" t="s">
        <v>142</v>
      </c>
      <c r="H162" t="s">
        <v>95</v>
      </c>
      <c r="I162">
        <v>1</v>
      </c>
      <c r="J162">
        <v>0</v>
      </c>
      <c r="K162">
        <v>1</v>
      </c>
      <c r="O162">
        <f t="shared" si="94"/>
        <v>4191</v>
      </c>
      <c r="P162">
        <f t="shared" si="95"/>
        <v>20.16</v>
      </c>
      <c r="Q162">
        <f t="shared" si="96"/>
        <v>3.58</v>
      </c>
      <c r="R162">
        <f t="shared" si="97"/>
        <v>0.04</v>
      </c>
      <c r="S162">
        <f t="shared" si="98"/>
        <v>4167.26</v>
      </c>
      <c r="T162">
        <f t="shared" si="99"/>
        <v>0</v>
      </c>
      <c r="U162">
        <f t="shared" si="100"/>
        <v>6.28</v>
      </c>
      <c r="V162">
        <f t="shared" si="101"/>
        <v>0</v>
      </c>
      <c r="W162">
        <f t="shared" si="102"/>
        <v>0</v>
      </c>
      <c r="X162">
        <f t="shared" si="103"/>
        <v>2917.08</v>
      </c>
      <c r="Y162">
        <f t="shared" si="103"/>
        <v>416.73</v>
      </c>
      <c r="AA162">
        <v>1472720848</v>
      </c>
      <c r="AB162">
        <f t="shared" si="104"/>
        <v>4191</v>
      </c>
      <c r="AC162">
        <f>ROUND(((ES162*2)),6)</f>
        <v>20.16</v>
      </c>
      <c r="AD162">
        <f>ROUND(((((ET162*2))-((EU162*2)))+AE162),6)</f>
        <v>3.58</v>
      </c>
      <c r="AE162">
        <f>ROUND(((EU162*2)),6)</f>
        <v>0.04</v>
      </c>
      <c r="AF162">
        <f>ROUND(((EV162*2)),6)</f>
        <v>4167.26</v>
      </c>
      <c r="AG162">
        <f t="shared" si="105"/>
        <v>0</v>
      </c>
      <c r="AH162">
        <f>((EW162*2))</f>
        <v>6.28</v>
      </c>
      <c r="AI162">
        <f>((EX162*2))</f>
        <v>0</v>
      </c>
      <c r="AJ162">
        <f t="shared" si="106"/>
        <v>0</v>
      </c>
      <c r="AK162">
        <v>2095.5</v>
      </c>
      <c r="AL162">
        <v>10.08</v>
      </c>
      <c r="AM162">
        <v>1.79</v>
      </c>
      <c r="AN162">
        <v>0.02</v>
      </c>
      <c r="AO162">
        <v>2083.63</v>
      </c>
      <c r="AP162">
        <v>0</v>
      </c>
      <c r="AQ162">
        <v>3.14</v>
      </c>
      <c r="AR162">
        <v>0</v>
      </c>
      <c r="AS162">
        <v>0</v>
      </c>
      <c r="AT162">
        <v>70</v>
      </c>
      <c r="AU162">
        <v>10</v>
      </c>
      <c r="AV162">
        <v>1</v>
      </c>
      <c r="AW162">
        <v>1</v>
      </c>
      <c r="AZ162">
        <v>1</v>
      </c>
      <c r="BA162">
        <v>1</v>
      </c>
      <c r="BB162">
        <v>1</v>
      </c>
      <c r="BC162">
        <v>1</v>
      </c>
      <c r="BD162" t="s">
        <v>3</v>
      </c>
      <c r="BE162" t="s">
        <v>3</v>
      </c>
      <c r="BF162" t="s">
        <v>3</v>
      </c>
      <c r="BG162" t="s">
        <v>3</v>
      </c>
      <c r="BH162">
        <v>0</v>
      </c>
      <c r="BI162">
        <v>4</v>
      </c>
      <c r="BJ162" t="s">
        <v>104</v>
      </c>
      <c r="BM162">
        <v>0</v>
      </c>
      <c r="BN162">
        <v>0</v>
      </c>
      <c r="BO162" t="s">
        <v>3</v>
      </c>
      <c r="BP162">
        <v>0</v>
      </c>
      <c r="BQ162">
        <v>1</v>
      </c>
      <c r="BR162">
        <v>0</v>
      </c>
      <c r="BS162">
        <v>1</v>
      </c>
      <c r="BT162">
        <v>1</v>
      </c>
      <c r="BU162">
        <v>1</v>
      </c>
      <c r="BV162">
        <v>1</v>
      </c>
      <c r="BW162">
        <v>1</v>
      </c>
      <c r="BX162">
        <v>1</v>
      </c>
      <c r="BY162" t="s">
        <v>3</v>
      </c>
      <c r="BZ162">
        <v>70</v>
      </c>
      <c r="CA162">
        <v>10</v>
      </c>
      <c r="CB162" t="s">
        <v>3</v>
      </c>
      <c r="CE162">
        <v>0</v>
      </c>
      <c r="CF162">
        <v>0</v>
      </c>
      <c r="CG162">
        <v>0</v>
      </c>
      <c r="CM162">
        <v>0</v>
      </c>
      <c r="CN162" t="s">
        <v>3</v>
      </c>
      <c r="CO162">
        <v>0</v>
      </c>
      <c r="CP162">
        <f t="shared" si="107"/>
        <v>4191</v>
      </c>
      <c r="CQ162">
        <f t="shared" si="108"/>
        <v>20.16</v>
      </c>
      <c r="CR162">
        <f>(((((ET162*2))*BB162-((EU162*2))*BS162)+AE162*BS162)*AV162)</f>
        <v>3.58</v>
      </c>
      <c r="CS162">
        <f t="shared" si="109"/>
        <v>0.04</v>
      </c>
      <c r="CT162">
        <f t="shared" si="110"/>
        <v>4167.26</v>
      </c>
      <c r="CU162">
        <f t="shared" si="111"/>
        <v>0</v>
      </c>
      <c r="CV162">
        <f t="shared" si="112"/>
        <v>6.28</v>
      </c>
      <c r="CW162">
        <f t="shared" si="113"/>
        <v>0</v>
      </c>
      <c r="CX162">
        <f t="shared" si="113"/>
        <v>0</v>
      </c>
      <c r="CY162">
        <f t="shared" si="114"/>
        <v>2917.0820000000003</v>
      </c>
      <c r="CZ162">
        <f t="shared" si="115"/>
        <v>416.72600000000006</v>
      </c>
      <c r="DC162" t="s">
        <v>3</v>
      </c>
      <c r="DD162" t="s">
        <v>105</v>
      </c>
      <c r="DE162" t="s">
        <v>105</v>
      </c>
      <c r="DF162" t="s">
        <v>105</v>
      </c>
      <c r="DG162" t="s">
        <v>105</v>
      </c>
      <c r="DH162" t="s">
        <v>3</v>
      </c>
      <c r="DI162" t="s">
        <v>105</v>
      </c>
      <c r="DJ162" t="s">
        <v>105</v>
      </c>
      <c r="DK162" t="s">
        <v>3</v>
      </c>
      <c r="DL162" t="s">
        <v>3</v>
      </c>
      <c r="DM162" t="s">
        <v>3</v>
      </c>
      <c r="DN162">
        <v>0</v>
      </c>
      <c r="DO162">
        <v>0</v>
      </c>
      <c r="DP162">
        <v>1</v>
      </c>
      <c r="DQ162">
        <v>1</v>
      </c>
      <c r="DU162">
        <v>1013</v>
      </c>
      <c r="DV162" t="s">
        <v>95</v>
      </c>
      <c r="DW162" t="s">
        <v>95</v>
      </c>
      <c r="DX162">
        <v>1</v>
      </c>
      <c r="DZ162" t="s">
        <v>3</v>
      </c>
      <c r="EA162" t="s">
        <v>3</v>
      </c>
      <c r="EB162" t="s">
        <v>3</v>
      </c>
      <c r="EC162" t="s">
        <v>3</v>
      </c>
      <c r="EE162">
        <v>1441815344</v>
      </c>
      <c r="EF162">
        <v>1</v>
      </c>
      <c r="EG162" t="s">
        <v>22</v>
      </c>
      <c r="EH162">
        <v>0</v>
      </c>
      <c r="EI162" t="s">
        <v>3</v>
      </c>
      <c r="EJ162">
        <v>4</v>
      </c>
      <c r="EK162">
        <v>0</v>
      </c>
      <c r="EL162" t="s">
        <v>23</v>
      </c>
      <c r="EM162" t="s">
        <v>24</v>
      </c>
      <c r="EO162" t="s">
        <v>3</v>
      </c>
      <c r="EQ162">
        <v>0</v>
      </c>
      <c r="ER162">
        <v>2095.5</v>
      </c>
      <c r="ES162">
        <v>10.08</v>
      </c>
      <c r="ET162">
        <v>1.79</v>
      </c>
      <c r="EU162">
        <v>0.02</v>
      </c>
      <c r="EV162">
        <v>2083.63</v>
      </c>
      <c r="EW162">
        <v>3.14</v>
      </c>
      <c r="EX162">
        <v>0</v>
      </c>
      <c r="EY162">
        <v>0</v>
      </c>
      <c r="FQ162">
        <v>0</v>
      </c>
      <c r="FR162">
        <f t="shared" si="116"/>
        <v>0</v>
      </c>
      <c r="FS162">
        <v>0</v>
      </c>
      <c r="FX162">
        <v>70</v>
      </c>
      <c r="FY162">
        <v>10</v>
      </c>
      <c r="GA162" t="s">
        <v>3</v>
      </c>
      <c r="GD162">
        <v>0</v>
      </c>
      <c r="GF162">
        <v>-1132349792</v>
      </c>
      <c r="GG162">
        <v>2</v>
      </c>
      <c r="GH162">
        <v>1</v>
      </c>
      <c r="GI162">
        <v>-2</v>
      </c>
      <c r="GJ162">
        <v>0</v>
      </c>
      <c r="GK162">
        <f>ROUND(R162*(R12)/100,2)</f>
        <v>0.04</v>
      </c>
      <c r="GL162">
        <f t="shared" si="117"/>
        <v>0</v>
      </c>
      <c r="GM162">
        <f t="shared" si="118"/>
        <v>7524.85</v>
      </c>
      <c r="GN162">
        <f t="shared" si="119"/>
        <v>0</v>
      </c>
      <c r="GO162">
        <f t="shared" si="120"/>
        <v>0</v>
      </c>
      <c r="GP162">
        <f t="shared" si="121"/>
        <v>7524.85</v>
      </c>
      <c r="GR162">
        <v>0</v>
      </c>
      <c r="GS162">
        <v>3</v>
      </c>
      <c r="GT162">
        <v>0</v>
      </c>
      <c r="GU162" t="s">
        <v>3</v>
      </c>
      <c r="GV162">
        <f t="shared" si="122"/>
        <v>0</v>
      </c>
      <c r="GW162">
        <v>1</v>
      </c>
      <c r="GX162">
        <f t="shared" si="123"/>
        <v>0</v>
      </c>
      <c r="HA162">
        <v>0</v>
      </c>
      <c r="HB162">
        <v>0</v>
      </c>
      <c r="HC162">
        <f t="shared" si="124"/>
        <v>0</v>
      </c>
      <c r="HE162" t="s">
        <v>3</v>
      </c>
      <c r="HF162" t="s">
        <v>3</v>
      </c>
      <c r="HM162" t="s">
        <v>3</v>
      </c>
      <c r="HN162" t="s">
        <v>3</v>
      </c>
      <c r="HO162" t="s">
        <v>3</v>
      </c>
      <c r="HP162" t="s">
        <v>3</v>
      </c>
      <c r="HQ162" t="s">
        <v>3</v>
      </c>
      <c r="IK162">
        <v>0</v>
      </c>
    </row>
    <row r="163" spans="1:245" x14ac:dyDescent="0.2">
      <c r="A163">
        <v>17</v>
      </c>
      <c r="B163">
        <v>1</v>
      </c>
      <c r="D163">
        <f>ROW(EtalonRes!A92)</f>
        <v>92</v>
      </c>
      <c r="E163" t="s">
        <v>3</v>
      </c>
      <c r="F163" t="s">
        <v>106</v>
      </c>
      <c r="G163" t="s">
        <v>143</v>
      </c>
      <c r="H163" t="s">
        <v>95</v>
      </c>
      <c r="I163">
        <v>1</v>
      </c>
      <c r="J163">
        <v>0</v>
      </c>
      <c r="K163">
        <v>1</v>
      </c>
      <c r="O163">
        <f t="shared" si="94"/>
        <v>2075.1799999999998</v>
      </c>
      <c r="P163">
        <f t="shared" si="95"/>
        <v>1.26</v>
      </c>
      <c r="Q163">
        <f t="shared" si="96"/>
        <v>3.58</v>
      </c>
      <c r="R163">
        <f t="shared" si="97"/>
        <v>0.04</v>
      </c>
      <c r="S163">
        <f t="shared" si="98"/>
        <v>2070.34</v>
      </c>
      <c r="T163">
        <f t="shared" si="99"/>
        <v>0</v>
      </c>
      <c r="U163">
        <f t="shared" si="100"/>
        <v>3.12</v>
      </c>
      <c r="V163">
        <f t="shared" si="101"/>
        <v>0</v>
      </c>
      <c r="W163">
        <f t="shared" si="102"/>
        <v>0</v>
      </c>
      <c r="X163">
        <f t="shared" si="103"/>
        <v>1449.24</v>
      </c>
      <c r="Y163">
        <f t="shared" si="103"/>
        <v>207.03</v>
      </c>
      <c r="AA163">
        <v>-1</v>
      </c>
      <c r="AB163">
        <f t="shared" si="104"/>
        <v>2075.1799999999998</v>
      </c>
      <c r="AC163">
        <f>ROUND(((ES163*2)),6)</f>
        <v>1.26</v>
      </c>
      <c r="AD163">
        <f>ROUND(((((ET163*2))-((EU163*2)))+AE163),6)</f>
        <v>3.58</v>
      </c>
      <c r="AE163">
        <f>ROUND(((EU163*2)),6)</f>
        <v>0.04</v>
      </c>
      <c r="AF163">
        <f>ROUND(((EV163*2)),6)</f>
        <v>2070.34</v>
      </c>
      <c r="AG163">
        <f t="shared" si="105"/>
        <v>0</v>
      </c>
      <c r="AH163">
        <f>((EW163*2))</f>
        <v>3.12</v>
      </c>
      <c r="AI163">
        <f>((EX163*2))</f>
        <v>0</v>
      </c>
      <c r="AJ163">
        <f t="shared" si="106"/>
        <v>0</v>
      </c>
      <c r="AK163">
        <v>1037.5899999999999</v>
      </c>
      <c r="AL163">
        <v>0.63</v>
      </c>
      <c r="AM163">
        <v>1.79</v>
      </c>
      <c r="AN163">
        <v>0.02</v>
      </c>
      <c r="AO163">
        <v>1035.17</v>
      </c>
      <c r="AP163">
        <v>0</v>
      </c>
      <c r="AQ163">
        <v>1.56</v>
      </c>
      <c r="AR163">
        <v>0</v>
      </c>
      <c r="AS163">
        <v>0</v>
      </c>
      <c r="AT163">
        <v>70</v>
      </c>
      <c r="AU163">
        <v>10</v>
      </c>
      <c r="AV163">
        <v>1</v>
      </c>
      <c r="AW163">
        <v>1</v>
      </c>
      <c r="AZ163">
        <v>1</v>
      </c>
      <c r="BA163">
        <v>1</v>
      </c>
      <c r="BB163">
        <v>1</v>
      </c>
      <c r="BC163">
        <v>1</v>
      </c>
      <c r="BD163" t="s">
        <v>3</v>
      </c>
      <c r="BE163" t="s">
        <v>3</v>
      </c>
      <c r="BF163" t="s">
        <v>3</v>
      </c>
      <c r="BG163" t="s">
        <v>3</v>
      </c>
      <c r="BH163">
        <v>0</v>
      </c>
      <c r="BI163">
        <v>4</v>
      </c>
      <c r="BJ163" t="s">
        <v>108</v>
      </c>
      <c r="BM163">
        <v>0</v>
      </c>
      <c r="BN163">
        <v>0</v>
      </c>
      <c r="BO163" t="s">
        <v>3</v>
      </c>
      <c r="BP163">
        <v>0</v>
      </c>
      <c r="BQ163">
        <v>1</v>
      </c>
      <c r="BR163">
        <v>0</v>
      </c>
      <c r="BS163">
        <v>1</v>
      </c>
      <c r="BT163">
        <v>1</v>
      </c>
      <c r="BU163">
        <v>1</v>
      </c>
      <c r="BV163">
        <v>1</v>
      </c>
      <c r="BW163">
        <v>1</v>
      </c>
      <c r="BX163">
        <v>1</v>
      </c>
      <c r="BY163" t="s">
        <v>3</v>
      </c>
      <c r="BZ163">
        <v>70</v>
      </c>
      <c r="CA163">
        <v>10</v>
      </c>
      <c r="CB163" t="s">
        <v>3</v>
      </c>
      <c r="CE163">
        <v>0</v>
      </c>
      <c r="CF163">
        <v>0</v>
      </c>
      <c r="CG163">
        <v>0</v>
      </c>
      <c r="CM163">
        <v>0</v>
      </c>
      <c r="CN163" t="s">
        <v>3</v>
      </c>
      <c r="CO163">
        <v>0</v>
      </c>
      <c r="CP163">
        <f t="shared" si="107"/>
        <v>2075.1800000000003</v>
      </c>
      <c r="CQ163">
        <f t="shared" si="108"/>
        <v>1.26</v>
      </c>
      <c r="CR163">
        <f>(((((ET163*2))*BB163-((EU163*2))*BS163)+AE163*BS163)*AV163)</f>
        <v>3.58</v>
      </c>
      <c r="CS163">
        <f t="shared" si="109"/>
        <v>0.04</v>
      </c>
      <c r="CT163">
        <f t="shared" si="110"/>
        <v>2070.34</v>
      </c>
      <c r="CU163">
        <f t="shared" si="111"/>
        <v>0</v>
      </c>
      <c r="CV163">
        <f t="shared" si="112"/>
        <v>3.12</v>
      </c>
      <c r="CW163">
        <f t="shared" si="113"/>
        <v>0</v>
      </c>
      <c r="CX163">
        <f t="shared" si="113"/>
        <v>0</v>
      </c>
      <c r="CY163">
        <f t="shared" si="114"/>
        <v>1449.2380000000003</v>
      </c>
      <c r="CZ163">
        <f t="shared" si="115"/>
        <v>207.03400000000002</v>
      </c>
      <c r="DC163" t="s">
        <v>3</v>
      </c>
      <c r="DD163" t="s">
        <v>105</v>
      </c>
      <c r="DE163" t="s">
        <v>105</v>
      </c>
      <c r="DF163" t="s">
        <v>105</v>
      </c>
      <c r="DG163" t="s">
        <v>105</v>
      </c>
      <c r="DH163" t="s">
        <v>3</v>
      </c>
      <c r="DI163" t="s">
        <v>105</v>
      </c>
      <c r="DJ163" t="s">
        <v>105</v>
      </c>
      <c r="DK163" t="s">
        <v>3</v>
      </c>
      <c r="DL163" t="s">
        <v>3</v>
      </c>
      <c r="DM163" t="s">
        <v>3</v>
      </c>
      <c r="DN163">
        <v>0</v>
      </c>
      <c r="DO163">
        <v>0</v>
      </c>
      <c r="DP163">
        <v>1</v>
      </c>
      <c r="DQ163">
        <v>1</v>
      </c>
      <c r="DU163">
        <v>1013</v>
      </c>
      <c r="DV163" t="s">
        <v>95</v>
      </c>
      <c r="DW163" t="s">
        <v>95</v>
      </c>
      <c r="DX163">
        <v>1</v>
      </c>
      <c r="DZ163" t="s">
        <v>3</v>
      </c>
      <c r="EA163" t="s">
        <v>3</v>
      </c>
      <c r="EB163" t="s">
        <v>3</v>
      </c>
      <c r="EC163" t="s">
        <v>3</v>
      </c>
      <c r="EE163">
        <v>1441815344</v>
      </c>
      <c r="EF163">
        <v>1</v>
      </c>
      <c r="EG163" t="s">
        <v>22</v>
      </c>
      <c r="EH163">
        <v>0</v>
      </c>
      <c r="EI163" t="s">
        <v>3</v>
      </c>
      <c r="EJ163">
        <v>4</v>
      </c>
      <c r="EK163">
        <v>0</v>
      </c>
      <c r="EL163" t="s">
        <v>23</v>
      </c>
      <c r="EM163" t="s">
        <v>24</v>
      </c>
      <c r="EO163" t="s">
        <v>3</v>
      </c>
      <c r="EQ163">
        <v>1024</v>
      </c>
      <c r="ER163">
        <v>1037.5899999999999</v>
      </c>
      <c r="ES163">
        <v>0.63</v>
      </c>
      <c r="ET163">
        <v>1.79</v>
      </c>
      <c r="EU163">
        <v>0.02</v>
      </c>
      <c r="EV163">
        <v>1035.17</v>
      </c>
      <c r="EW163">
        <v>1.56</v>
      </c>
      <c r="EX163">
        <v>0</v>
      </c>
      <c r="EY163">
        <v>0</v>
      </c>
      <c r="FQ163">
        <v>0</v>
      </c>
      <c r="FR163">
        <f t="shared" si="116"/>
        <v>0</v>
      </c>
      <c r="FS163">
        <v>0</v>
      </c>
      <c r="FX163">
        <v>70</v>
      </c>
      <c r="FY163">
        <v>10</v>
      </c>
      <c r="GA163" t="s">
        <v>3</v>
      </c>
      <c r="GD163">
        <v>0</v>
      </c>
      <c r="GF163">
        <v>-1499405458</v>
      </c>
      <c r="GG163">
        <v>2</v>
      </c>
      <c r="GH163">
        <v>1</v>
      </c>
      <c r="GI163">
        <v>-2</v>
      </c>
      <c r="GJ163">
        <v>0</v>
      </c>
      <c r="GK163">
        <f>ROUND(R163*(R12)/100,2)</f>
        <v>0.04</v>
      </c>
      <c r="GL163">
        <f t="shared" si="117"/>
        <v>0</v>
      </c>
      <c r="GM163">
        <f t="shared" si="118"/>
        <v>3731.49</v>
      </c>
      <c r="GN163">
        <f t="shared" si="119"/>
        <v>0</v>
      </c>
      <c r="GO163">
        <f t="shared" si="120"/>
        <v>0</v>
      </c>
      <c r="GP163">
        <f t="shared" si="121"/>
        <v>3731.49</v>
      </c>
      <c r="GR163">
        <v>0</v>
      </c>
      <c r="GS163">
        <v>3</v>
      </c>
      <c r="GT163">
        <v>0</v>
      </c>
      <c r="GU163" t="s">
        <v>3</v>
      </c>
      <c r="GV163">
        <f t="shared" si="122"/>
        <v>0</v>
      </c>
      <c r="GW163">
        <v>1</v>
      </c>
      <c r="GX163">
        <f t="shared" si="123"/>
        <v>0</v>
      </c>
      <c r="HA163">
        <v>0</v>
      </c>
      <c r="HB163">
        <v>0</v>
      </c>
      <c r="HC163">
        <f t="shared" si="124"/>
        <v>0</v>
      </c>
      <c r="HE163" t="s">
        <v>3</v>
      </c>
      <c r="HF163" t="s">
        <v>3</v>
      </c>
      <c r="HM163" t="s">
        <v>3</v>
      </c>
      <c r="HN163" t="s">
        <v>3</v>
      </c>
      <c r="HO163" t="s">
        <v>3</v>
      </c>
      <c r="HP163" t="s">
        <v>3</v>
      </c>
      <c r="HQ163" t="s">
        <v>3</v>
      </c>
      <c r="IK163">
        <v>0</v>
      </c>
    </row>
    <row r="164" spans="1:245" x14ac:dyDescent="0.2">
      <c r="A164">
        <v>17</v>
      </c>
      <c r="B164">
        <v>1</v>
      </c>
      <c r="D164">
        <f>ROW(EtalonRes!A94)</f>
        <v>94</v>
      </c>
      <c r="E164" t="s">
        <v>144</v>
      </c>
      <c r="F164" t="s">
        <v>110</v>
      </c>
      <c r="G164" t="s">
        <v>111</v>
      </c>
      <c r="H164" t="s">
        <v>20</v>
      </c>
      <c r="I164">
        <v>1</v>
      </c>
      <c r="J164">
        <v>0</v>
      </c>
      <c r="K164">
        <v>1</v>
      </c>
      <c r="O164">
        <f t="shared" si="94"/>
        <v>286.18</v>
      </c>
      <c r="P164">
        <f t="shared" si="95"/>
        <v>0</v>
      </c>
      <c r="Q164">
        <f t="shared" si="96"/>
        <v>78.180000000000007</v>
      </c>
      <c r="R164">
        <f t="shared" si="97"/>
        <v>49.57</v>
      </c>
      <c r="S164">
        <f t="shared" si="98"/>
        <v>208</v>
      </c>
      <c r="T164">
        <f t="shared" si="99"/>
        <v>0</v>
      </c>
      <c r="U164">
        <f t="shared" si="100"/>
        <v>0.37</v>
      </c>
      <c r="V164">
        <f t="shared" si="101"/>
        <v>0</v>
      </c>
      <c r="W164">
        <f t="shared" si="102"/>
        <v>0</v>
      </c>
      <c r="X164">
        <f t="shared" si="103"/>
        <v>145.6</v>
      </c>
      <c r="Y164">
        <f t="shared" si="103"/>
        <v>20.8</v>
      </c>
      <c r="AA164">
        <v>1472720848</v>
      </c>
      <c r="AB164">
        <f t="shared" si="104"/>
        <v>286.18</v>
      </c>
      <c r="AC164">
        <f>ROUND((ES164),6)</f>
        <v>0</v>
      </c>
      <c r="AD164">
        <f>ROUND((((ET164)-(EU164))+AE164),6)</f>
        <v>78.180000000000007</v>
      </c>
      <c r="AE164">
        <f t="shared" ref="AE164:AF166" si="125">ROUND((EU164),6)</f>
        <v>49.57</v>
      </c>
      <c r="AF164">
        <f t="shared" si="125"/>
        <v>208</v>
      </c>
      <c r="AG164">
        <f t="shared" si="105"/>
        <v>0</v>
      </c>
      <c r="AH164">
        <f t="shared" ref="AH164:AI166" si="126">(EW164)</f>
        <v>0.37</v>
      </c>
      <c r="AI164">
        <f t="shared" si="126"/>
        <v>0</v>
      </c>
      <c r="AJ164">
        <f t="shared" si="106"/>
        <v>0</v>
      </c>
      <c r="AK164">
        <v>286.18</v>
      </c>
      <c r="AL164">
        <v>0</v>
      </c>
      <c r="AM164">
        <v>78.180000000000007</v>
      </c>
      <c r="AN164">
        <v>49.57</v>
      </c>
      <c r="AO164">
        <v>208</v>
      </c>
      <c r="AP164">
        <v>0</v>
      </c>
      <c r="AQ164">
        <v>0.37</v>
      </c>
      <c r="AR164">
        <v>0</v>
      </c>
      <c r="AS164">
        <v>0</v>
      </c>
      <c r="AT164">
        <v>70</v>
      </c>
      <c r="AU164">
        <v>10</v>
      </c>
      <c r="AV164">
        <v>1</v>
      </c>
      <c r="AW164">
        <v>1</v>
      </c>
      <c r="AZ164">
        <v>1</v>
      </c>
      <c r="BA164">
        <v>1</v>
      </c>
      <c r="BB164">
        <v>1</v>
      </c>
      <c r="BC164">
        <v>1</v>
      </c>
      <c r="BD164" t="s">
        <v>3</v>
      </c>
      <c r="BE164" t="s">
        <v>3</v>
      </c>
      <c r="BF164" t="s">
        <v>3</v>
      </c>
      <c r="BG164" t="s">
        <v>3</v>
      </c>
      <c r="BH164">
        <v>0</v>
      </c>
      <c r="BI164">
        <v>4</v>
      </c>
      <c r="BJ164" t="s">
        <v>112</v>
      </c>
      <c r="BM164">
        <v>0</v>
      </c>
      <c r="BN164">
        <v>0</v>
      </c>
      <c r="BO164" t="s">
        <v>3</v>
      </c>
      <c r="BP164">
        <v>0</v>
      </c>
      <c r="BQ164">
        <v>1</v>
      </c>
      <c r="BR164">
        <v>0</v>
      </c>
      <c r="BS164">
        <v>1</v>
      </c>
      <c r="BT164">
        <v>1</v>
      </c>
      <c r="BU164">
        <v>1</v>
      </c>
      <c r="BV164">
        <v>1</v>
      </c>
      <c r="BW164">
        <v>1</v>
      </c>
      <c r="BX164">
        <v>1</v>
      </c>
      <c r="BY164" t="s">
        <v>3</v>
      </c>
      <c r="BZ164">
        <v>70</v>
      </c>
      <c r="CA164">
        <v>10</v>
      </c>
      <c r="CB164" t="s">
        <v>3</v>
      </c>
      <c r="CE164">
        <v>0</v>
      </c>
      <c r="CF164">
        <v>0</v>
      </c>
      <c r="CG164">
        <v>0</v>
      </c>
      <c r="CM164">
        <v>0</v>
      </c>
      <c r="CN164" t="s">
        <v>3</v>
      </c>
      <c r="CO164">
        <v>0</v>
      </c>
      <c r="CP164">
        <f t="shared" si="107"/>
        <v>286.18</v>
      </c>
      <c r="CQ164">
        <f t="shared" si="108"/>
        <v>0</v>
      </c>
      <c r="CR164">
        <f>((((ET164)*BB164-(EU164)*BS164)+AE164*BS164)*AV164)</f>
        <v>78.180000000000007</v>
      </c>
      <c r="CS164">
        <f t="shared" si="109"/>
        <v>49.57</v>
      </c>
      <c r="CT164">
        <f t="shared" si="110"/>
        <v>208</v>
      </c>
      <c r="CU164">
        <f t="shared" si="111"/>
        <v>0</v>
      </c>
      <c r="CV164">
        <f t="shared" si="112"/>
        <v>0.37</v>
      </c>
      <c r="CW164">
        <f t="shared" si="113"/>
        <v>0</v>
      </c>
      <c r="CX164">
        <f t="shared" si="113"/>
        <v>0</v>
      </c>
      <c r="CY164">
        <f t="shared" si="114"/>
        <v>145.6</v>
      </c>
      <c r="CZ164">
        <f t="shared" si="115"/>
        <v>20.8</v>
      </c>
      <c r="DC164" t="s">
        <v>3</v>
      </c>
      <c r="DD164" t="s">
        <v>3</v>
      </c>
      <c r="DE164" t="s">
        <v>3</v>
      </c>
      <c r="DF164" t="s">
        <v>3</v>
      </c>
      <c r="DG164" t="s">
        <v>3</v>
      </c>
      <c r="DH164" t="s">
        <v>3</v>
      </c>
      <c r="DI164" t="s">
        <v>3</v>
      </c>
      <c r="DJ164" t="s">
        <v>3</v>
      </c>
      <c r="DK164" t="s">
        <v>3</v>
      </c>
      <c r="DL164" t="s">
        <v>3</v>
      </c>
      <c r="DM164" t="s">
        <v>3</v>
      </c>
      <c r="DN164">
        <v>0</v>
      </c>
      <c r="DO164">
        <v>0</v>
      </c>
      <c r="DP164">
        <v>1</v>
      </c>
      <c r="DQ164">
        <v>1</v>
      </c>
      <c r="DU164">
        <v>16987630</v>
      </c>
      <c r="DV164" t="s">
        <v>20</v>
      </c>
      <c r="DW164" t="s">
        <v>20</v>
      </c>
      <c r="DX164">
        <v>1</v>
      </c>
      <c r="DZ164" t="s">
        <v>3</v>
      </c>
      <c r="EA164" t="s">
        <v>3</v>
      </c>
      <c r="EB164" t="s">
        <v>3</v>
      </c>
      <c r="EC164" t="s">
        <v>3</v>
      </c>
      <c r="EE164">
        <v>1441815344</v>
      </c>
      <c r="EF164">
        <v>1</v>
      </c>
      <c r="EG164" t="s">
        <v>22</v>
      </c>
      <c r="EH164">
        <v>0</v>
      </c>
      <c r="EI164" t="s">
        <v>3</v>
      </c>
      <c r="EJ164">
        <v>4</v>
      </c>
      <c r="EK164">
        <v>0</v>
      </c>
      <c r="EL164" t="s">
        <v>23</v>
      </c>
      <c r="EM164" t="s">
        <v>24</v>
      </c>
      <c r="EO164" t="s">
        <v>3</v>
      </c>
      <c r="EQ164">
        <v>2097152</v>
      </c>
      <c r="ER164">
        <v>286.18</v>
      </c>
      <c r="ES164">
        <v>0</v>
      </c>
      <c r="ET164">
        <v>78.180000000000007</v>
      </c>
      <c r="EU164">
        <v>49.57</v>
      </c>
      <c r="EV164">
        <v>208</v>
      </c>
      <c r="EW164">
        <v>0.37</v>
      </c>
      <c r="EX164">
        <v>0</v>
      </c>
      <c r="EY164">
        <v>0</v>
      </c>
      <c r="FQ164">
        <v>0</v>
      </c>
      <c r="FR164">
        <f t="shared" si="116"/>
        <v>0</v>
      </c>
      <c r="FS164">
        <v>0</v>
      </c>
      <c r="FX164">
        <v>70</v>
      </c>
      <c r="FY164">
        <v>10</v>
      </c>
      <c r="GA164" t="s">
        <v>3</v>
      </c>
      <c r="GD164">
        <v>0</v>
      </c>
      <c r="GF164">
        <v>-941331589</v>
      </c>
      <c r="GG164">
        <v>2</v>
      </c>
      <c r="GH164">
        <v>1</v>
      </c>
      <c r="GI164">
        <v>-2</v>
      </c>
      <c r="GJ164">
        <v>0</v>
      </c>
      <c r="GK164">
        <f>ROUND(R164*(R12)/100,2)</f>
        <v>53.54</v>
      </c>
      <c r="GL164">
        <f t="shared" si="117"/>
        <v>0</v>
      </c>
      <c r="GM164">
        <f t="shared" si="118"/>
        <v>506.12</v>
      </c>
      <c r="GN164">
        <f t="shared" si="119"/>
        <v>0</v>
      </c>
      <c r="GO164">
        <f t="shared" si="120"/>
        <v>0</v>
      </c>
      <c r="GP164">
        <f t="shared" si="121"/>
        <v>506.12</v>
      </c>
      <c r="GR164">
        <v>0</v>
      </c>
      <c r="GS164">
        <v>3</v>
      </c>
      <c r="GT164">
        <v>0</v>
      </c>
      <c r="GU164" t="s">
        <v>3</v>
      </c>
      <c r="GV164">
        <f t="shared" si="122"/>
        <v>0</v>
      </c>
      <c r="GW164">
        <v>1</v>
      </c>
      <c r="GX164">
        <f t="shared" si="123"/>
        <v>0</v>
      </c>
      <c r="HA164">
        <v>0</v>
      </c>
      <c r="HB164">
        <v>0</v>
      </c>
      <c r="HC164">
        <f t="shared" si="124"/>
        <v>0</v>
      </c>
      <c r="HE164" t="s">
        <v>3</v>
      </c>
      <c r="HF164" t="s">
        <v>3</v>
      </c>
      <c r="HM164" t="s">
        <v>3</v>
      </c>
      <c r="HN164" t="s">
        <v>3</v>
      </c>
      <c r="HO164" t="s">
        <v>3</v>
      </c>
      <c r="HP164" t="s">
        <v>3</v>
      </c>
      <c r="HQ164" t="s">
        <v>3</v>
      </c>
      <c r="IK164">
        <v>0</v>
      </c>
    </row>
    <row r="165" spans="1:245" x14ac:dyDescent="0.2">
      <c r="A165">
        <v>17</v>
      </c>
      <c r="B165">
        <v>1</v>
      </c>
      <c r="D165">
        <f>ROW(EtalonRes!A98)</f>
        <v>98</v>
      </c>
      <c r="E165" t="s">
        <v>3</v>
      </c>
      <c r="F165" t="s">
        <v>113</v>
      </c>
      <c r="G165" t="s">
        <v>114</v>
      </c>
      <c r="H165" t="s">
        <v>20</v>
      </c>
      <c r="I165">
        <v>1</v>
      </c>
      <c r="J165">
        <v>0</v>
      </c>
      <c r="K165">
        <v>1</v>
      </c>
      <c r="O165">
        <f t="shared" si="94"/>
        <v>9410.74</v>
      </c>
      <c r="P165">
        <f t="shared" si="95"/>
        <v>326.95</v>
      </c>
      <c r="Q165">
        <f t="shared" si="96"/>
        <v>3214.99</v>
      </c>
      <c r="R165">
        <f t="shared" si="97"/>
        <v>2024.88</v>
      </c>
      <c r="S165">
        <f t="shared" si="98"/>
        <v>5868.8</v>
      </c>
      <c r="T165">
        <f t="shared" si="99"/>
        <v>0</v>
      </c>
      <c r="U165">
        <f t="shared" si="100"/>
        <v>9.6</v>
      </c>
      <c r="V165">
        <f t="shared" si="101"/>
        <v>0</v>
      </c>
      <c r="W165">
        <f t="shared" si="102"/>
        <v>0</v>
      </c>
      <c r="X165">
        <f t="shared" si="103"/>
        <v>4108.16</v>
      </c>
      <c r="Y165">
        <f t="shared" si="103"/>
        <v>586.88</v>
      </c>
      <c r="AA165">
        <v>-1</v>
      </c>
      <c r="AB165">
        <f t="shared" si="104"/>
        <v>9410.74</v>
      </c>
      <c r="AC165">
        <f>ROUND((ES165),6)</f>
        <v>326.95</v>
      </c>
      <c r="AD165">
        <f>ROUND((((ET165)-(EU165))+AE165),6)</f>
        <v>3214.99</v>
      </c>
      <c r="AE165">
        <f t="shared" si="125"/>
        <v>2024.88</v>
      </c>
      <c r="AF165">
        <f t="shared" si="125"/>
        <v>5868.8</v>
      </c>
      <c r="AG165">
        <f t="shared" si="105"/>
        <v>0</v>
      </c>
      <c r="AH165">
        <f t="shared" si="126"/>
        <v>9.6</v>
      </c>
      <c r="AI165">
        <f t="shared" si="126"/>
        <v>0</v>
      </c>
      <c r="AJ165">
        <f t="shared" si="106"/>
        <v>0</v>
      </c>
      <c r="AK165">
        <v>9410.74</v>
      </c>
      <c r="AL165">
        <v>326.95</v>
      </c>
      <c r="AM165">
        <v>3214.99</v>
      </c>
      <c r="AN165">
        <v>2024.88</v>
      </c>
      <c r="AO165">
        <v>5868.8</v>
      </c>
      <c r="AP165">
        <v>0</v>
      </c>
      <c r="AQ165">
        <v>9.6</v>
      </c>
      <c r="AR165">
        <v>0</v>
      </c>
      <c r="AS165">
        <v>0</v>
      </c>
      <c r="AT165">
        <v>70</v>
      </c>
      <c r="AU165">
        <v>10</v>
      </c>
      <c r="AV165">
        <v>1</v>
      </c>
      <c r="AW165">
        <v>1</v>
      </c>
      <c r="AZ165">
        <v>1</v>
      </c>
      <c r="BA165">
        <v>1</v>
      </c>
      <c r="BB165">
        <v>1</v>
      </c>
      <c r="BC165">
        <v>1</v>
      </c>
      <c r="BD165" t="s">
        <v>3</v>
      </c>
      <c r="BE165" t="s">
        <v>3</v>
      </c>
      <c r="BF165" t="s">
        <v>3</v>
      </c>
      <c r="BG165" t="s">
        <v>3</v>
      </c>
      <c r="BH165">
        <v>0</v>
      </c>
      <c r="BI165">
        <v>4</v>
      </c>
      <c r="BJ165" t="s">
        <v>115</v>
      </c>
      <c r="BM165">
        <v>0</v>
      </c>
      <c r="BN165">
        <v>0</v>
      </c>
      <c r="BO165" t="s">
        <v>3</v>
      </c>
      <c r="BP165">
        <v>0</v>
      </c>
      <c r="BQ165">
        <v>1</v>
      </c>
      <c r="BR165">
        <v>0</v>
      </c>
      <c r="BS165">
        <v>1</v>
      </c>
      <c r="BT165">
        <v>1</v>
      </c>
      <c r="BU165">
        <v>1</v>
      </c>
      <c r="BV165">
        <v>1</v>
      </c>
      <c r="BW165">
        <v>1</v>
      </c>
      <c r="BX165">
        <v>1</v>
      </c>
      <c r="BY165" t="s">
        <v>3</v>
      </c>
      <c r="BZ165">
        <v>70</v>
      </c>
      <c r="CA165">
        <v>10</v>
      </c>
      <c r="CB165" t="s">
        <v>3</v>
      </c>
      <c r="CE165">
        <v>0</v>
      </c>
      <c r="CF165">
        <v>0</v>
      </c>
      <c r="CG165">
        <v>0</v>
      </c>
      <c r="CM165">
        <v>0</v>
      </c>
      <c r="CN165" t="s">
        <v>3</v>
      </c>
      <c r="CO165">
        <v>0</v>
      </c>
      <c r="CP165">
        <f t="shared" si="107"/>
        <v>9410.74</v>
      </c>
      <c r="CQ165">
        <f t="shared" si="108"/>
        <v>326.95</v>
      </c>
      <c r="CR165">
        <f>((((ET165)*BB165-(EU165)*BS165)+AE165*BS165)*AV165)</f>
        <v>3214.99</v>
      </c>
      <c r="CS165">
        <f t="shared" si="109"/>
        <v>2024.88</v>
      </c>
      <c r="CT165">
        <f t="shared" si="110"/>
        <v>5868.8</v>
      </c>
      <c r="CU165">
        <f t="shared" si="111"/>
        <v>0</v>
      </c>
      <c r="CV165">
        <f t="shared" si="112"/>
        <v>9.6</v>
      </c>
      <c r="CW165">
        <f t="shared" si="113"/>
        <v>0</v>
      </c>
      <c r="CX165">
        <f t="shared" si="113"/>
        <v>0</v>
      </c>
      <c r="CY165">
        <f t="shared" si="114"/>
        <v>4108.16</v>
      </c>
      <c r="CZ165">
        <f t="shared" si="115"/>
        <v>586.88</v>
      </c>
      <c r="DC165" t="s">
        <v>3</v>
      </c>
      <c r="DD165" t="s">
        <v>3</v>
      </c>
      <c r="DE165" t="s">
        <v>3</v>
      </c>
      <c r="DF165" t="s">
        <v>3</v>
      </c>
      <c r="DG165" t="s">
        <v>3</v>
      </c>
      <c r="DH165" t="s">
        <v>3</v>
      </c>
      <c r="DI165" t="s">
        <v>3</v>
      </c>
      <c r="DJ165" t="s">
        <v>3</v>
      </c>
      <c r="DK165" t="s">
        <v>3</v>
      </c>
      <c r="DL165" t="s">
        <v>3</v>
      </c>
      <c r="DM165" t="s">
        <v>3</v>
      </c>
      <c r="DN165">
        <v>0</v>
      </c>
      <c r="DO165">
        <v>0</v>
      </c>
      <c r="DP165">
        <v>1</v>
      </c>
      <c r="DQ165">
        <v>1</v>
      </c>
      <c r="DU165">
        <v>16987630</v>
      </c>
      <c r="DV165" t="s">
        <v>20</v>
      </c>
      <c r="DW165" t="s">
        <v>20</v>
      </c>
      <c r="DX165">
        <v>1</v>
      </c>
      <c r="DZ165" t="s">
        <v>3</v>
      </c>
      <c r="EA165" t="s">
        <v>3</v>
      </c>
      <c r="EB165" t="s">
        <v>3</v>
      </c>
      <c r="EC165" t="s">
        <v>3</v>
      </c>
      <c r="EE165">
        <v>1441815344</v>
      </c>
      <c r="EF165">
        <v>1</v>
      </c>
      <c r="EG165" t="s">
        <v>22</v>
      </c>
      <c r="EH165">
        <v>0</v>
      </c>
      <c r="EI165" t="s">
        <v>3</v>
      </c>
      <c r="EJ165">
        <v>4</v>
      </c>
      <c r="EK165">
        <v>0</v>
      </c>
      <c r="EL165" t="s">
        <v>23</v>
      </c>
      <c r="EM165" t="s">
        <v>24</v>
      </c>
      <c r="EO165" t="s">
        <v>3</v>
      </c>
      <c r="EQ165">
        <v>2098176</v>
      </c>
      <c r="ER165">
        <v>9410.74</v>
      </c>
      <c r="ES165">
        <v>326.95</v>
      </c>
      <c r="ET165">
        <v>3214.99</v>
      </c>
      <c r="EU165">
        <v>2024.88</v>
      </c>
      <c r="EV165">
        <v>5868.8</v>
      </c>
      <c r="EW165">
        <v>9.6</v>
      </c>
      <c r="EX165">
        <v>0</v>
      </c>
      <c r="EY165">
        <v>0</v>
      </c>
      <c r="FQ165">
        <v>0</v>
      </c>
      <c r="FR165">
        <f t="shared" si="116"/>
        <v>0</v>
      </c>
      <c r="FS165">
        <v>0</v>
      </c>
      <c r="FX165">
        <v>70</v>
      </c>
      <c r="FY165">
        <v>10</v>
      </c>
      <c r="GA165" t="s">
        <v>3</v>
      </c>
      <c r="GD165">
        <v>0</v>
      </c>
      <c r="GF165">
        <v>-939616904</v>
      </c>
      <c r="GG165">
        <v>2</v>
      </c>
      <c r="GH165">
        <v>1</v>
      </c>
      <c r="GI165">
        <v>-2</v>
      </c>
      <c r="GJ165">
        <v>0</v>
      </c>
      <c r="GK165">
        <f>ROUND(R165*(R12)/100,2)</f>
        <v>2186.87</v>
      </c>
      <c r="GL165">
        <f t="shared" si="117"/>
        <v>0</v>
      </c>
      <c r="GM165">
        <f t="shared" si="118"/>
        <v>16292.65</v>
      </c>
      <c r="GN165">
        <f t="shared" si="119"/>
        <v>0</v>
      </c>
      <c r="GO165">
        <f t="shared" si="120"/>
        <v>0</v>
      </c>
      <c r="GP165">
        <f t="shared" si="121"/>
        <v>16292.65</v>
      </c>
      <c r="GR165">
        <v>0</v>
      </c>
      <c r="GS165">
        <v>3</v>
      </c>
      <c r="GT165">
        <v>0</v>
      </c>
      <c r="GU165" t="s">
        <v>3</v>
      </c>
      <c r="GV165">
        <f t="shared" si="122"/>
        <v>0</v>
      </c>
      <c r="GW165">
        <v>1</v>
      </c>
      <c r="GX165">
        <f t="shared" si="123"/>
        <v>0</v>
      </c>
      <c r="HA165">
        <v>0</v>
      </c>
      <c r="HB165">
        <v>0</v>
      </c>
      <c r="HC165">
        <f t="shared" si="124"/>
        <v>0</v>
      </c>
      <c r="HE165" t="s">
        <v>3</v>
      </c>
      <c r="HF165" t="s">
        <v>3</v>
      </c>
      <c r="HM165" t="s">
        <v>3</v>
      </c>
      <c r="HN165" t="s">
        <v>3</v>
      </c>
      <c r="HO165" t="s">
        <v>3</v>
      </c>
      <c r="HP165" t="s">
        <v>3</v>
      </c>
      <c r="HQ165" t="s">
        <v>3</v>
      </c>
      <c r="IK165">
        <v>0</v>
      </c>
    </row>
    <row r="166" spans="1:245" x14ac:dyDescent="0.2">
      <c r="A166">
        <v>17</v>
      </c>
      <c r="B166">
        <v>1</v>
      </c>
      <c r="D166">
        <f>ROW(EtalonRes!A100)</f>
        <v>100</v>
      </c>
      <c r="E166" t="s">
        <v>145</v>
      </c>
      <c r="F166" t="s">
        <v>117</v>
      </c>
      <c r="G166" t="s">
        <v>118</v>
      </c>
      <c r="H166" t="s">
        <v>20</v>
      </c>
      <c r="I166">
        <f>ROUND(1+1,9)</f>
        <v>2</v>
      </c>
      <c r="J166">
        <v>0</v>
      </c>
      <c r="K166">
        <f>ROUND(1+1,9)</f>
        <v>2</v>
      </c>
      <c r="O166">
        <f t="shared" si="94"/>
        <v>98.84</v>
      </c>
      <c r="P166">
        <f t="shared" si="95"/>
        <v>0.04</v>
      </c>
      <c r="Q166">
        <f t="shared" si="96"/>
        <v>0</v>
      </c>
      <c r="R166">
        <f t="shared" si="97"/>
        <v>0</v>
      </c>
      <c r="S166">
        <f t="shared" si="98"/>
        <v>98.8</v>
      </c>
      <c r="T166">
        <f t="shared" si="99"/>
        <v>0</v>
      </c>
      <c r="U166">
        <f t="shared" si="100"/>
        <v>0.16</v>
      </c>
      <c r="V166">
        <f t="shared" si="101"/>
        <v>0</v>
      </c>
      <c r="W166">
        <f t="shared" si="102"/>
        <v>0</v>
      </c>
      <c r="X166">
        <f t="shared" si="103"/>
        <v>69.16</v>
      </c>
      <c r="Y166">
        <f t="shared" si="103"/>
        <v>9.8800000000000008</v>
      </c>
      <c r="AA166">
        <v>1472720848</v>
      </c>
      <c r="AB166">
        <f t="shared" si="104"/>
        <v>49.42</v>
      </c>
      <c r="AC166">
        <f>ROUND((ES166),6)</f>
        <v>0.02</v>
      </c>
      <c r="AD166">
        <f>ROUND((((ET166)-(EU166))+AE166),6)</f>
        <v>0</v>
      </c>
      <c r="AE166">
        <f t="shared" si="125"/>
        <v>0</v>
      </c>
      <c r="AF166">
        <f t="shared" si="125"/>
        <v>49.4</v>
      </c>
      <c r="AG166">
        <f t="shared" si="105"/>
        <v>0</v>
      </c>
      <c r="AH166">
        <f t="shared" si="126"/>
        <v>0.08</v>
      </c>
      <c r="AI166">
        <f t="shared" si="126"/>
        <v>0</v>
      </c>
      <c r="AJ166">
        <f t="shared" si="106"/>
        <v>0</v>
      </c>
      <c r="AK166">
        <v>49.42</v>
      </c>
      <c r="AL166">
        <v>0.02</v>
      </c>
      <c r="AM166">
        <v>0</v>
      </c>
      <c r="AN166">
        <v>0</v>
      </c>
      <c r="AO166">
        <v>49.4</v>
      </c>
      <c r="AP166">
        <v>0</v>
      </c>
      <c r="AQ166">
        <v>0.08</v>
      </c>
      <c r="AR166">
        <v>0</v>
      </c>
      <c r="AS166">
        <v>0</v>
      </c>
      <c r="AT166">
        <v>70</v>
      </c>
      <c r="AU166">
        <v>10</v>
      </c>
      <c r="AV166">
        <v>1</v>
      </c>
      <c r="AW166">
        <v>1</v>
      </c>
      <c r="AZ166">
        <v>1</v>
      </c>
      <c r="BA166">
        <v>1</v>
      </c>
      <c r="BB166">
        <v>1</v>
      </c>
      <c r="BC166">
        <v>1</v>
      </c>
      <c r="BD166" t="s">
        <v>3</v>
      </c>
      <c r="BE166" t="s">
        <v>3</v>
      </c>
      <c r="BF166" t="s">
        <v>3</v>
      </c>
      <c r="BG166" t="s">
        <v>3</v>
      </c>
      <c r="BH166">
        <v>0</v>
      </c>
      <c r="BI166">
        <v>4</v>
      </c>
      <c r="BJ166" t="s">
        <v>119</v>
      </c>
      <c r="BM166">
        <v>0</v>
      </c>
      <c r="BN166">
        <v>0</v>
      </c>
      <c r="BO166" t="s">
        <v>3</v>
      </c>
      <c r="BP166">
        <v>0</v>
      </c>
      <c r="BQ166">
        <v>1</v>
      </c>
      <c r="BR166">
        <v>0</v>
      </c>
      <c r="BS166">
        <v>1</v>
      </c>
      <c r="BT166">
        <v>1</v>
      </c>
      <c r="BU166">
        <v>1</v>
      </c>
      <c r="BV166">
        <v>1</v>
      </c>
      <c r="BW166">
        <v>1</v>
      </c>
      <c r="BX166">
        <v>1</v>
      </c>
      <c r="BY166" t="s">
        <v>3</v>
      </c>
      <c r="BZ166">
        <v>70</v>
      </c>
      <c r="CA166">
        <v>10</v>
      </c>
      <c r="CB166" t="s">
        <v>3</v>
      </c>
      <c r="CE166">
        <v>0</v>
      </c>
      <c r="CF166">
        <v>0</v>
      </c>
      <c r="CG166">
        <v>0</v>
      </c>
      <c r="CM166">
        <v>0</v>
      </c>
      <c r="CN166" t="s">
        <v>3</v>
      </c>
      <c r="CO166">
        <v>0</v>
      </c>
      <c r="CP166">
        <f t="shared" si="107"/>
        <v>98.84</v>
      </c>
      <c r="CQ166">
        <f t="shared" si="108"/>
        <v>0.02</v>
      </c>
      <c r="CR166">
        <f>((((ET166)*BB166-(EU166)*BS166)+AE166*BS166)*AV166)</f>
        <v>0</v>
      </c>
      <c r="CS166">
        <f t="shared" si="109"/>
        <v>0</v>
      </c>
      <c r="CT166">
        <f t="shared" si="110"/>
        <v>49.4</v>
      </c>
      <c r="CU166">
        <f t="shared" si="111"/>
        <v>0</v>
      </c>
      <c r="CV166">
        <f t="shared" si="112"/>
        <v>0.08</v>
      </c>
      <c r="CW166">
        <f t="shared" si="113"/>
        <v>0</v>
      </c>
      <c r="CX166">
        <f t="shared" si="113"/>
        <v>0</v>
      </c>
      <c r="CY166">
        <f t="shared" si="114"/>
        <v>69.16</v>
      </c>
      <c r="CZ166">
        <f t="shared" si="115"/>
        <v>9.8800000000000008</v>
      </c>
      <c r="DC166" t="s">
        <v>3</v>
      </c>
      <c r="DD166" t="s">
        <v>3</v>
      </c>
      <c r="DE166" t="s">
        <v>3</v>
      </c>
      <c r="DF166" t="s">
        <v>3</v>
      </c>
      <c r="DG166" t="s">
        <v>3</v>
      </c>
      <c r="DH166" t="s">
        <v>3</v>
      </c>
      <c r="DI166" t="s">
        <v>3</v>
      </c>
      <c r="DJ166" t="s">
        <v>3</v>
      </c>
      <c r="DK166" t="s">
        <v>3</v>
      </c>
      <c r="DL166" t="s">
        <v>3</v>
      </c>
      <c r="DM166" t="s">
        <v>3</v>
      </c>
      <c r="DN166">
        <v>0</v>
      </c>
      <c r="DO166">
        <v>0</v>
      </c>
      <c r="DP166">
        <v>1</v>
      </c>
      <c r="DQ166">
        <v>1</v>
      </c>
      <c r="DU166">
        <v>16987630</v>
      </c>
      <c r="DV166" t="s">
        <v>20</v>
      </c>
      <c r="DW166" t="s">
        <v>20</v>
      </c>
      <c r="DX166">
        <v>1</v>
      </c>
      <c r="DZ166" t="s">
        <v>3</v>
      </c>
      <c r="EA166" t="s">
        <v>3</v>
      </c>
      <c r="EB166" t="s">
        <v>3</v>
      </c>
      <c r="EC166" t="s">
        <v>3</v>
      </c>
      <c r="EE166">
        <v>1441815344</v>
      </c>
      <c r="EF166">
        <v>1</v>
      </c>
      <c r="EG166" t="s">
        <v>22</v>
      </c>
      <c r="EH166">
        <v>0</v>
      </c>
      <c r="EI166" t="s">
        <v>3</v>
      </c>
      <c r="EJ166">
        <v>4</v>
      </c>
      <c r="EK166">
        <v>0</v>
      </c>
      <c r="EL166" t="s">
        <v>23</v>
      </c>
      <c r="EM166" t="s">
        <v>24</v>
      </c>
      <c r="EO166" t="s">
        <v>3</v>
      </c>
      <c r="EQ166">
        <v>2097152</v>
      </c>
      <c r="ER166">
        <v>49.42</v>
      </c>
      <c r="ES166">
        <v>0.02</v>
      </c>
      <c r="ET166">
        <v>0</v>
      </c>
      <c r="EU166">
        <v>0</v>
      </c>
      <c r="EV166">
        <v>49.4</v>
      </c>
      <c r="EW166">
        <v>0.08</v>
      </c>
      <c r="EX166">
        <v>0</v>
      </c>
      <c r="EY166">
        <v>0</v>
      </c>
      <c r="FQ166">
        <v>0</v>
      </c>
      <c r="FR166">
        <f t="shared" si="116"/>
        <v>0</v>
      </c>
      <c r="FS166">
        <v>0</v>
      </c>
      <c r="FX166">
        <v>70</v>
      </c>
      <c r="FY166">
        <v>10</v>
      </c>
      <c r="GA166" t="s">
        <v>3</v>
      </c>
      <c r="GD166">
        <v>0</v>
      </c>
      <c r="GF166">
        <v>-244121115</v>
      </c>
      <c r="GG166">
        <v>2</v>
      </c>
      <c r="GH166">
        <v>1</v>
      </c>
      <c r="GI166">
        <v>-2</v>
      </c>
      <c r="GJ166">
        <v>0</v>
      </c>
      <c r="GK166">
        <f>ROUND(R166*(R12)/100,2)</f>
        <v>0</v>
      </c>
      <c r="GL166">
        <f t="shared" si="117"/>
        <v>0</v>
      </c>
      <c r="GM166">
        <f t="shared" si="118"/>
        <v>177.88</v>
      </c>
      <c r="GN166">
        <f t="shared" si="119"/>
        <v>0</v>
      </c>
      <c r="GO166">
        <f t="shared" si="120"/>
        <v>0</v>
      </c>
      <c r="GP166">
        <f t="shared" si="121"/>
        <v>177.88</v>
      </c>
      <c r="GR166">
        <v>0</v>
      </c>
      <c r="GS166">
        <v>3</v>
      </c>
      <c r="GT166">
        <v>0</v>
      </c>
      <c r="GU166" t="s">
        <v>3</v>
      </c>
      <c r="GV166">
        <f t="shared" si="122"/>
        <v>0</v>
      </c>
      <c r="GW166">
        <v>1</v>
      </c>
      <c r="GX166">
        <f t="shared" si="123"/>
        <v>0</v>
      </c>
      <c r="HA166">
        <v>0</v>
      </c>
      <c r="HB166">
        <v>0</v>
      </c>
      <c r="HC166">
        <f t="shared" si="124"/>
        <v>0</v>
      </c>
      <c r="HE166" t="s">
        <v>3</v>
      </c>
      <c r="HF166" t="s">
        <v>3</v>
      </c>
      <c r="HM166" t="s">
        <v>3</v>
      </c>
      <c r="HN166" t="s">
        <v>3</v>
      </c>
      <c r="HO166" t="s">
        <v>3</v>
      </c>
      <c r="HP166" t="s">
        <v>3</v>
      </c>
      <c r="HQ166" t="s">
        <v>3</v>
      </c>
      <c r="IK166">
        <v>0</v>
      </c>
    </row>
    <row r="167" spans="1:245" x14ac:dyDescent="0.2">
      <c r="A167">
        <v>19</v>
      </c>
      <c r="B167">
        <v>1</v>
      </c>
      <c r="F167" t="s">
        <v>3</v>
      </c>
      <c r="G167" t="s">
        <v>146</v>
      </c>
      <c r="H167" t="s">
        <v>3</v>
      </c>
      <c r="AA167">
        <v>1</v>
      </c>
      <c r="IK167">
        <v>0</v>
      </c>
    </row>
    <row r="168" spans="1:245" x14ac:dyDescent="0.2">
      <c r="A168">
        <v>17</v>
      </c>
      <c r="B168">
        <v>1</v>
      </c>
      <c r="D168">
        <f>ROW(EtalonRes!A101)</f>
        <v>101</v>
      </c>
      <c r="E168" t="s">
        <v>147</v>
      </c>
      <c r="F168" t="s">
        <v>122</v>
      </c>
      <c r="G168" t="s">
        <v>123</v>
      </c>
      <c r="H168" t="s">
        <v>20</v>
      </c>
      <c r="I168">
        <v>1</v>
      </c>
      <c r="J168">
        <v>0</v>
      </c>
      <c r="K168">
        <v>1</v>
      </c>
      <c r="O168">
        <f t="shared" ref="O168:O179" si="127">ROUND(CP168,2)</f>
        <v>815.74</v>
      </c>
      <c r="P168">
        <f t="shared" ref="P168:P179" si="128">ROUND(CQ168*I168,2)</f>
        <v>0</v>
      </c>
      <c r="Q168">
        <f t="shared" ref="Q168:Q179" si="129">ROUND(CR168*I168,2)</f>
        <v>0</v>
      </c>
      <c r="R168">
        <f t="shared" ref="R168:R179" si="130">ROUND(CS168*I168,2)</f>
        <v>0</v>
      </c>
      <c r="S168">
        <f t="shared" ref="S168:S179" si="131">ROUND(CT168*I168,2)</f>
        <v>815.74</v>
      </c>
      <c r="T168">
        <f t="shared" ref="T168:T179" si="132">ROUND(CU168*I168,2)</f>
        <v>0</v>
      </c>
      <c r="U168">
        <f t="shared" ref="U168:U179" si="133">CV168*I168</f>
        <v>1.06</v>
      </c>
      <c r="V168">
        <f t="shared" ref="V168:V179" si="134">CW168*I168</f>
        <v>0</v>
      </c>
      <c r="W168">
        <f t="shared" ref="W168:W179" si="135">ROUND(CX168*I168,2)</f>
        <v>0</v>
      </c>
      <c r="X168">
        <f t="shared" ref="X168:X179" si="136">ROUND(CY168,2)</f>
        <v>571.02</v>
      </c>
      <c r="Y168">
        <f t="shared" ref="Y168:Y179" si="137">ROUND(CZ168,2)</f>
        <v>81.569999999999993</v>
      </c>
      <c r="AA168">
        <v>1472720848</v>
      </c>
      <c r="AB168">
        <f t="shared" ref="AB168:AB179" si="138">ROUND((AC168+AD168+AF168),6)</f>
        <v>815.74</v>
      </c>
      <c r="AC168">
        <f>ROUND((ES168),6)</f>
        <v>0</v>
      </c>
      <c r="AD168">
        <f>ROUND((((ET168)-(EU168))+AE168),6)</f>
        <v>0</v>
      </c>
      <c r="AE168">
        <f>ROUND((EU168),6)</f>
        <v>0</v>
      </c>
      <c r="AF168">
        <f>ROUND((EV168),6)</f>
        <v>815.74</v>
      </c>
      <c r="AG168">
        <f t="shared" ref="AG168:AG179" si="139">ROUND((AP168),6)</f>
        <v>0</v>
      </c>
      <c r="AH168">
        <f>(EW168)</f>
        <v>1.06</v>
      </c>
      <c r="AI168">
        <f>(EX168)</f>
        <v>0</v>
      </c>
      <c r="AJ168">
        <f t="shared" ref="AJ168:AJ179" si="140">(AS168)</f>
        <v>0</v>
      </c>
      <c r="AK168">
        <v>815.74</v>
      </c>
      <c r="AL168">
        <v>0</v>
      </c>
      <c r="AM168">
        <v>0</v>
      </c>
      <c r="AN168">
        <v>0</v>
      </c>
      <c r="AO168">
        <v>815.74</v>
      </c>
      <c r="AP168">
        <v>0</v>
      </c>
      <c r="AQ168">
        <v>1.06</v>
      </c>
      <c r="AR168">
        <v>0</v>
      </c>
      <c r="AS168">
        <v>0</v>
      </c>
      <c r="AT168">
        <v>70</v>
      </c>
      <c r="AU168">
        <v>10</v>
      </c>
      <c r="AV168">
        <v>1</v>
      </c>
      <c r="AW168">
        <v>1</v>
      </c>
      <c r="AZ168">
        <v>1</v>
      </c>
      <c r="BA168">
        <v>1</v>
      </c>
      <c r="BB168">
        <v>1</v>
      </c>
      <c r="BC168">
        <v>1</v>
      </c>
      <c r="BD168" t="s">
        <v>3</v>
      </c>
      <c r="BE168" t="s">
        <v>3</v>
      </c>
      <c r="BF168" t="s">
        <v>3</v>
      </c>
      <c r="BG168" t="s">
        <v>3</v>
      </c>
      <c r="BH168">
        <v>0</v>
      </c>
      <c r="BI168">
        <v>4</v>
      </c>
      <c r="BJ168" t="s">
        <v>124</v>
      </c>
      <c r="BM168">
        <v>0</v>
      </c>
      <c r="BN168">
        <v>0</v>
      </c>
      <c r="BO168" t="s">
        <v>3</v>
      </c>
      <c r="BP168">
        <v>0</v>
      </c>
      <c r="BQ168">
        <v>1</v>
      </c>
      <c r="BR168">
        <v>0</v>
      </c>
      <c r="BS168">
        <v>1</v>
      </c>
      <c r="BT168">
        <v>1</v>
      </c>
      <c r="BU168">
        <v>1</v>
      </c>
      <c r="BV168">
        <v>1</v>
      </c>
      <c r="BW168">
        <v>1</v>
      </c>
      <c r="BX168">
        <v>1</v>
      </c>
      <c r="BY168" t="s">
        <v>3</v>
      </c>
      <c r="BZ168">
        <v>70</v>
      </c>
      <c r="CA168">
        <v>10</v>
      </c>
      <c r="CB168" t="s">
        <v>3</v>
      </c>
      <c r="CE168">
        <v>0</v>
      </c>
      <c r="CF168">
        <v>0</v>
      </c>
      <c r="CG168">
        <v>0</v>
      </c>
      <c r="CM168">
        <v>0</v>
      </c>
      <c r="CN168" t="s">
        <v>3</v>
      </c>
      <c r="CO168">
        <v>0</v>
      </c>
      <c r="CP168">
        <f t="shared" ref="CP168:CP179" si="141">(P168+Q168+S168)</f>
        <v>815.74</v>
      </c>
      <c r="CQ168">
        <f t="shared" ref="CQ168:CQ179" si="142">(AC168*BC168*AW168)</f>
        <v>0</v>
      </c>
      <c r="CR168">
        <f>((((ET168)*BB168-(EU168)*BS168)+AE168*BS168)*AV168)</f>
        <v>0</v>
      </c>
      <c r="CS168">
        <f t="shared" ref="CS168:CS179" si="143">(AE168*BS168*AV168)</f>
        <v>0</v>
      </c>
      <c r="CT168">
        <f t="shared" ref="CT168:CT179" si="144">(AF168*BA168*AV168)</f>
        <v>815.74</v>
      </c>
      <c r="CU168">
        <f t="shared" ref="CU168:CU179" si="145">AG168</f>
        <v>0</v>
      </c>
      <c r="CV168">
        <f t="shared" ref="CV168:CV179" si="146">(AH168*AV168)</f>
        <v>1.06</v>
      </c>
      <c r="CW168">
        <f t="shared" ref="CW168:CW179" si="147">AI168</f>
        <v>0</v>
      </c>
      <c r="CX168">
        <f t="shared" ref="CX168:CX179" si="148">AJ168</f>
        <v>0</v>
      </c>
      <c r="CY168">
        <f t="shared" ref="CY168:CY179" si="149">((S168*BZ168)/100)</f>
        <v>571.01800000000003</v>
      </c>
      <c r="CZ168">
        <f t="shared" ref="CZ168:CZ179" si="150">((S168*CA168)/100)</f>
        <v>81.573999999999998</v>
      </c>
      <c r="DC168" t="s">
        <v>3</v>
      </c>
      <c r="DD168" t="s">
        <v>3</v>
      </c>
      <c r="DE168" t="s">
        <v>3</v>
      </c>
      <c r="DF168" t="s">
        <v>3</v>
      </c>
      <c r="DG168" t="s">
        <v>3</v>
      </c>
      <c r="DH168" t="s">
        <v>3</v>
      </c>
      <c r="DI168" t="s">
        <v>3</v>
      </c>
      <c r="DJ168" t="s">
        <v>3</v>
      </c>
      <c r="DK168" t="s">
        <v>3</v>
      </c>
      <c r="DL168" t="s">
        <v>3</v>
      </c>
      <c r="DM168" t="s">
        <v>3</v>
      </c>
      <c r="DN168">
        <v>0</v>
      </c>
      <c r="DO168">
        <v>0</v>
      </c>
      <c r="DP168">
        <v>1</v>
      </c>
      <c r="DQ168">
        <v>1</v>
      </c>
      <c r="DU168">
        <v>16987630</v>
      </c>
      <c r="DV168" t="s">
        <v>20</v>
      </c>
      <c r="DW168" t="s">
        <v>20</v>
      </c>
      <c r="DX168">
        <v>1</v>
      </c>
      <c r="DZ168" t="s">
        <v>3</v>
      </c>
      <c r="EA168" t="s">
        <v>3</v>
      </c>
      <c r="EB168" t="s">
        <v>3</v>
      </c>
      <c r="EC168" t="s">
        <v>3</v>
      </c>
      <c r="EE168">
        <v>1441815344</v>
      </c>
      <c r="EF168">
        <v>1</v>
      </c>
      <c r="EG168" t="s">
        <v>22</v>
      </c>
      <c r="EH168">
        <v>0</v>
      </c>
      <c r="EI168" t="s">
        <v>3</v>
      </c>
      <c r="EJ168">
        <v>4</v>
      </c>
      <c r="EK168">
        <v>0</v>
      </c>
      <c r="EL168" t="s">
        <v>23</v>
      </c>
      <c r="EM168" t="s">
        <v>24</v>
      </c>
      <c r="EO168" t="s">
        <v>3</v>
      </c>
      <c r="EQ168">
        <v>2097152</v>
      </c>
      <c r="ER168">
        <v>815.74</v>
      </c>
      <c r="ES168">
        <v>0</v>
      </c>
      <c r="ET168">
        <v>0</v>
      </c>
      <c r="EU168">
        <v>0</v>
      </c>
      <c r="EV168">
        <v>815.74</v>
      </c>
      <c r="EW168">
        <v>1.06</v>
      </c>
      <c r="EX168">
        <v>0</v>
      </c>
      <c r="EY168">
        <v>0</v>
      </c>
      <c r="FQ168">
        <v>0</v>
      </c>
      <c r="FR168">
        <f t="shared" ref="FR168:FR179" si="151">ROUND(IF(BI168=3,GM168,0),2)</f>
        <v>0</v>
      </c>
      <c r="FS168">
        <v>0</v>
      </c>
      <c r="FX168">
        <v>70</v>
      </c>
      <c r="FY168">
        <v>10</v>
      </c>
      <c r="GA168" t="s">
        <v>3</v>
      </c>
      <c r="GD168">
        <v>0</v>
      </c>
      <c r="GF168">
        <v>-2044147762</v>
      </c>
      <c r="GG168">
        <v>2</v>
      </c>
      <c r="GH168">
        <v>1</v>
      </c>
      <c r="GI168">
        <v>-2</v>
      </c>
      <c r="GJ168">
        <v>0</v>
      </c>
      <c r="GK168">
        <f>ROUND(R168*(R12)/100,2)</f>
        <v>0</v>
      </c>
      <c r="GL168">
        <f t="shared" ref="GL168:GL179" si="152">ROUND(IF(AND(BH168=3,BI168=3,FS168&lt;&gt;0),P168,0),2)</f>
        <v>0</v>
      </c>
      <c r="GM168">
        <f t="shared" ref="GM168:GM179" si="153">ROUND(O168+X168+Y168+GK168,2)+GX168</f>
        <v>1468.33</v>
      </c>
      <c r="GN168">
        <f t="shared" ref="GN168:GN179" si="154">IF(OR(BI168=0,BI168=1),GM168-GX168,0)</f>
        <v>0</v>
      </c>
      <c r="GO168">
        <f t="shared" ref="GO168:GO179" si="155">IF(BI168=2,GM168-GX168,0)</f>
        <v>0</v>
      </c>
      <c r="GP168">
        <f t="shared" ref="GP168:GP179" si="156">IF(BI168=4,GM168-GX168,0)</f>
        <v>1468.33</v>
      </c>
      <c r="GR168">
        <v>0</v>
      </c>
      <c r="GS168">
        <v>3</v>
      </c>
      <c r="GT168">
        <v>0</v>
      </c>
      <c r="GU168" t="s">
        <v>3</v>
      </c>
      <c r="GV168">
        <f t="shared" ref="GV168:GV179" si="157">ROUND((GT168),6)</f>
        <v>0</v>
      </c>
      <c r="GW168">
        <v>1</v>
      </c>
      <c r="GX168">
        <f t="shared" ref="GX168:GX179" si="158">ROUND(HC168*I168,2)</f>
        <v>0</v>
      </c>
      <c r="HA168">
        <v>0</v>
      </c>
      <c r="HB168">
        <v>0</v>
      </c>
      <c r="HC168">
        <f t="shared" ref="HC168:HC179" si="159">GV168*GW168</f>
        <v>0</v>
      </c>
      <c r="HE168" t="s">
        <v>3</v>
      </c>
      <c r="HF168" t="s">
        <v>3</v>
      </c>
      <c r="HM168" t="s">
        <v>3</v>
      </c>
      <c r="HN168" t="s">
        <v>3</v>
      </c>
      <c r="HO168" t="s">
        <v>3</v>
      </c>
      <c r="HP168" t="s">
        <v>3</v>
      </c>
      <c r="HQ168" t="s">
        <v>3</v>
      </c>
      <c r="IK168">
        <v>0</v>
      </c>
    </row>
    <row r="169" spans="1:245" x14ac:dyDescent="0.2">
      <c r="A169">
        <v>17</v>
      </c>
      <c r="B169">
        <v>1</v>
      </c>
      <c r="D169">
        <f>ROW(EtalonRes!A104)</f>
        <v>104</v>
      </c>
      <c r="E169" t="s">
        <v>148</v>
      </c>
      <c r="F169" t="s">
        <v>126</v>
      </c>
      <c r="G169" t="s">
        <v>127</v>
      </c>
      <c r="H169" t="s">
        <v>20</v>
      </c>
      <c r="I169">
        <v>1</v>
      </c>
      <c r="J169">
        <v>0</v>
      </c>
      <c r="K169">
        <v>1</v>
      </c>
      <c r="O169">
        <f t="shared" si="127"/>
        <v>8290.2800000000007</v>
      </c>
      <c r="P169">
        <f t="shared" si="128"/>
        <v>29.84</v>
      </c>
      <c r="Q169">
        <f t="shared" si="129"/>
        <v>0</v>
      </c>
      <c r="R169">
        <f t="shared" si="130"/>
        <v>0</v>
      </c>
      <c r="S169">
        <f t="shared" si="131"/>
        <v>8260.44</v>
      </c>
      <c r="T169">
        <f t="shared" si="132"/>
        <v>0</v>
      </c>
      <c r="U169">
        <f t="shared" si="133"/>
        <v>11.64</v>
      </c>
      <c r="V169">
        <f t="shared" si="134"/>
        <v>0</v>
      </c>
      <c r="W169">
        <f t="shared" si="135"/>
        <v>0</v>
      </c>
      <c r="X169">
        <f t="shared" si="136"/>
        <v>5782.31</v>
      </c>
      <c r="Y169">
        <f t="shared" si="137"/>
        <v>826.04</v>
      </c>
      <c r="AA169">
        <v>1472720848</v>
      </c>
      <c r="AB169">
        <f t="shared" si="138"/>
        <v>8290.2800000000007</v>
      </c>
      <c r="AC169">
        <f>ROUND(((ES169*2)),6)</f>
        <v>29.84</v>
      </c>
      <c r="AD169">
        <f>ROUND(((((ET169*2))-((EU169*2)))+AE169),6)</f>
        <v>0</v>
      </c>
      <c r="AE169">
        <f t="shared" ref="AE169:AF172" si="160">ROUND(((EU169*2)),6)</f>
        <v>0</v>
      </c>
      <c r="AF169">
        <f t="shared" si="160"/>
        <v>8260.44</v>
      </c>
      <c r="AG169">
        <f t="shared" si="139"/>
        <v>0</v>
      </c>
      <c r="AH169">
        <f t="shared" ref="AH169:AI172" si="161">((EW169*2))</f>
        <v>11.64</v>
      </c>
      <c r="AI169">
        <f t="shared" si="161"/>
        <v>0</v>
      </c>
      <c r="AJ169">
        <f t="shared" si="140"/>
        <v>0</v>
      </c>
      <c r="AK169">
        <v>4145.1400000000003</v>
      </c>
      <c r="AL169">
        <v>14.92</v>
      </c>
      <c r="AM169">
        <v>0</v>
      </c>
      <c r="AN169">
        <v>0</v>
      </c>
      <c r="AO169">
        <v>4130.22</v>
      </c>
      <c r="AP169">
        <v>0</v>
      </c>
      <c r="AQ169">
        <v>5.82</v>
      </c>
      <c r="AR169">
        <v>0</v>
      </c>
      <c r="AS169">
        <v>0</v>
      </c>
      <c r="AT169">
        <v>70</v>
      </c>
      <c r="AU169">
        <v>10</v>
      </c>
      <c r="AV169">
        <v>1</v>
      </c>
      <c r="AW169">
        <v>1</v>
      </c>
      <c r="AZ169">
        <v>1</v>
      </c>
      <c r="BA169">
        <v>1</v>
      </c>
      <c r="BB169">
        <v>1</v>
      </c>
      <c r="BC169">
        <v>1</v>
      </c>
      <c r="BD169" t="s">
        <v>3</v>
      </c>
      <c r="BE169" t="s">
        <v>3</v>
      </c>
      <c r="BF169" t="s">
        <v>3</v>
      </c>
      <c r="BG169" t="s">
        <v>3</v>
      </c>
      <c r="BH169">
        <v>0</v>
      </c>
      <c r="BI169">
        <v>4</v>
      </c>
      <c r="BJ169" t="s">
        <v>128</v>
      </c>
      <c r="BM169">
        <v>0</v>
      </c>
      <c r="BN169">
        <v>0</v>
      </c>
      <c r="BO169" t="s">
        <v>3</v>
      </c>
      <c r="BP169">
        <v>0</v>
      </c>
      <c r="BQ169">
        <v>1</v>
      </c>
      <c r="BR169">
        <v>0</v>
      </c>
      <c r="BS169">
        <v>1</v>
      </c>
      <c r="BT169">
        <v>1</v>
      </c>
      <c r="BU169">
        <v>1</v>
      </c>
      <c r="BV169">
        <v>1</v>
      </c>
      <c r="BW169">
        <v>1</v>
      </c>
      <c r="BX169">
        <v>1</v>
      </c>
      <c r="BY169" t="s">
        <v>3</v>
      </c>
      <c r="BZ169">
        <v>70</v>
      </c>
      <c r="CA169">
        <v>10</v>
      </c>
      <c r="CB169" t="s">
        <v>3</v>
      </c>
      <c r="CE169">
        <v>0</v>
      </c>
      <c r="CF169">
        <v>0</v>
      </c>
      <c r="CG169">
        <v>0</v>
      </c>
      <c r="CM169">
        <v>0</v>
      </c>
      <c r="CN169" t="s">
        <v>3</v>
      </c>
      <c r="CO169">
        <v>0</v>
      </c>
      <c r="CP169">
        <f t="shared" si="141"/>
        <v>8290.2800000000007</v>
      </c>
      <c r="CQ169">
        <f t="shared" si="142"/>
        <v>29.84</v>
      </c>
      <c r="CR169">
        <f>(((((ET169*2))*BB169-((EU169*2))*BS169)+AE169*BS169)*AV169)</f>
        <v>0</v>
      </c>
      <c r="CS169">
        <f t="shared" si="143"/>
        <v>0</v>
      </c>
      <c r="CT169">
        <f t="shared" si="144"/>
        <v>8260.44</v>
      </c>
      <c r="CU169">
        <f t="shared" si="145"/>
        <v>0</v>
      </c>
      <c r="CV169">
        <f t="shared" si="146"/>
        <v>11.64</v>
      </c>
      <c r="CW169">
        <f t="shared" si="147"/>
        <v>0</v>
      </c>
      <c r="CX169">
        <f t="shared" si="148"/>
        <v>0</v>
      </c>
      <c r="CY169">
        <f t="shared" si="149"/>
        <v>5782.3080000000009</v>
      </c>
      <c r="CZ169">
        <f t="shared" si="150"/>
        <v>826.0440000000001</v>
      </c>
      <c r="DC169" t="s">
        <v>3</v>
      </c>
      <c r="DD169" t="s">
        <v>105</v>
      </c>
      <c r="DE169" t="s">
        <v>105</v>
      </c>
      <c r="DF169" t="s">
        <v>105</v>
      </c>
      <c r="DG169" t="s">
        <v>105</v>
      </c>
      <c r="DH169" t="s">
        <v>3</v>
      </c>
      <c r="DI169" t="s">
        <v>105</v>
      </c>
      <c r="DJ169" t="s">
        <v>105</v>
      </c>
      <c r="DK169" t="s">
        <v>3</v>
      </c>
      <c r="DL169" t="s">
        <v>3</v>
      </c>
      <c r="DM169" t="s">
        <v>3</v>
      </c>
      <c r="DN169">
        <v>0</v>
      </c>
      <c r="DO169">
        <v>0</v>
      </c>
      <c r="DP169">
        <v>1</v>
      </c>
      <c r="DQ169">
        <v>1</v>
      </c>
      <c r="DU169">
        <v>16987630</v>
      </c>
      <c r="DV169" t="s">
        <v>20</v>
      </c>
      <c r="DW169" t="s">
        <v>20</v>
      </c>
      <c r="DX169">
        <v>1</v>
      </c>
      <c r="DZ169" t="s">
        <v>3</v>
      </c>
      <c r="EA169" t="s">
        <v>3</v>
      </c>
      <c r="EB169" t="s">
        <v>3</v>
      </c>
      <c r="EC169" t="s">
        <v>3</v>
      </c>
      <c r="EE169">
        <v>1441815344</v>
      </c>
      <c r="EF169">
        <v>1</v>
      </c>
      <c r="EG169" t="s">
        <v>22</v>
      </c>
      <c r="EH169">
        <v>0</v>
      </c>
      <c r="EI169" t="s">
        <v>3</v>
      </c>
      <c r="EJ169">
        <v>4</v>
      </c>
      <c r="EK169">
        <v>0</v>
      </c>
      <c r="EL169" t="s">
        <v>23</v>
      </c>
      <c r="EM169" t="s">
        <v>24</v>
      </c>
      <c r="EO169" t="s">
        <v>3</v>
      </c>
      <c r="EQ169">
        <v>2097152</v>
      </c>
      <c r="ER169">
        <v>4145.1400000000003</v>
      </c>
      <c r="ES169">
        <v>14.92</v>
      </c>
      <c r="ET169">
        <v>0</v>
      </c>
      <c r="EU169">
        <v>0</v>
      </c>
      <c r="EV169">
        <v>4130.22</v>
      </c>
      <c r="EW169">
        <v>5.82</v>
      </c>
      <c r="EX169">
        <v>0</v>
      </c>
      <c r="EY169">
        <v>0</v>
      </c>
      <c r="FQ169">
        <v>0</v>
      </c>
      <c r="FR169">
        <f t="shared" si="151"/>
        <v>0</v>
      </c>
      <c r="FS169">
        <v>0</v>
      </c>
      <c r="FX169">
        <v>70</v>
      </c>
      <c r="FY169">
        <v>10</v>
      </c>
      <c r="GA169" t="s">
        <v>3</v>
      </c>
      <c r="GD169">
        <v>0</v>
      </c>
      <c r="GF169">
        <v>-877628042</v>
      </c>
      <c r="GG169">
        <v>2</v>
      </c>
      <c r="GH169">
        <v>1</v>
      </c>
      <c r="GI169">
        <v>-2</v>
      </c>
      <c r="GJ169">
        <v>0</v>
      </c>
      <c r="GK169">
        <f>ROUND(R169*(R12)/100,2)</f>
        <v>0</v>
      </c>
      <c r="GL169">
        <f t="shared" si="152"/>
        <v>0</v>
      </c>
      <c r="GM169">
        <f t="shared" si="153"/>
        <v>14898.63</v>
      </c>
      <c r="GN169">
        <f t="shared" si="154"/>
        <v>0</v>
      </c>
      <c r="GO169">
        <f t="shared" si="155"/>
        <v>0</v>
      </c>
      <c r="GP169">
        <f t="shared" si="156"/>
        <v>14898.63</v>
      </c>
      <c r="GR169">
        <v>0</v>
      </c>
      <c r="GS169">
        <v>3</v>
      </c>
      <c r="GT169">
        <v>0</v>
      </c>
      <c r="GU169" t="s">
        <v>3</v>
      </c>
      <c r="GV169">
        <f t="shared" si="157"/>
        <v>0</v>
      </c>
      <c r="GW169">
        <v>1</v>
      </c>
      <c r="GX169">
        <f t="shared" si="158"/>
        <v>0</v>
      </c>
      <c r="HA169">
        <v>0</v>
      </c>
      <c r="HB169">
        <v>0</v>
      </c>
      <c r="HC169">
        <f t="shared" si="159"/>
        <v>0</v>
      </c>
      <c r="HE169" t="s">
        <v>3</v>
      </c>
      <c r="HF169" t="s">
        <v>3</v>
      </c>
      <c r="HM169" t="s">
        <v>3</v>
      </c>
      <c r="HN169" t="s">
        <v>3</v>
      </c>
      <c r="HO169" t="s">
        <v>3</v>
      </c>
      <c r="HP169" t="s">
        <v>3</v>
      </c>
      <c r="HQ169" t="s">
        <v>3</v>
      </c>
      <c r="IK169">
        <v>0</v>
      </c>
    </row>
    <row r="170" spans="1:245" x14ac:dyDescent="0.2">
      <c r="A170">
        <v>17</v>
      </c>
      <c r="B170">
        <v>1</v>
      </c>
      <c r="D170">
        <f>ROW(EtalonRes!A105)</f>
        <v>105</v>
      </c>
      <c r="E170" t="s">
        <v>149</v>
      </c>
      <c r="F170" t="s">
        <v>130</v>
      </c>
      <c r="G170" t="s">
        <v>131</v>
      </c>
      <c r="H170" t="s">
        <v>20</v>
      </c>
      <c r="I170">
        <f>ROUND(1+1,9)</f>
        <v>2</v>
      </c>
      <c r="J170">
        <v>0</v>
      </c>
      <c r="K170">
        <f>ROUND(1+1,9)</f>
        <v>2</v>
      </c>
      <c r="O170">
        <f t="shared" si="127"/>
        <v>1975.96</v>
      </c>
      <c r="P170">
        <f t="shared" si="128"/>
        <v>0</v>
      </c>
      <c r="Q170">
        <f t="shared" si="129"/>
        <v>0</v>
      </c>
      <c r="R170">
        <f t="shared" si="130"/>
        <v>0</v>
      </c>
      <c r="S170">
        <f t="shared" si="131"/>
        <v>1975.96</v>
      </c>
      <c r="T170">
        <f t="shared" si="132"/>
        <v>0</v>
      </c>
      <c r="U170">
        <f t="shared" si="133"/>
        <v>3.2</v>
      </c>
      <c r="V170">
        <f t="shared" si="134"/>
        <v>0</v>
      </c>
      <c r="W170">
        <f t="shared" si="135"/>
        <v>0</v>
      </c>
      <c r="X170">
        <f t="shared" si="136"/>
        <v>1383.17</v>
      </c>
      <c r="Y170">
        <f t="shared" si="137"/>
        <v>197.6</v>
      </c>
      <c r="AA170">
        <v>1472720848</v>
      </c>
      <c r="AB170">
        <f t="shared" si="138"/>
        <v>987.98</v>
      </c>
      <c r="AC170">
        <f>ROUND(((ES170*2)),6)</f>
        <v>0</v>
      </c>
      <c r="AD170">
        <f>ROUND(((((ET170*2))-((EU170*2)))+AE170),6)</f>
        <v>0</v>
      </c>
      <c r="AE170">
        <f t="shared" si="160"/>
        <v>0</v>
      </c>
      <c r="AF170">
        <f t="shared" si="160"/>
        <v>987.98</v>
      </c>
      <c r="AG170">
        <f t="shared" si="139"/>
        <v>0</v>
      </c>
      <c r="AH170">
        <f t="shared" si="161"/>
        <v>1.6</v>
      </c>
      <c r="AI170">
        <f t="shared" si="161"/>
        <v>0</v>
      </c>
      <c r="AJ170">
        <f t="shared" si="140"/>
        <v>0</v>
      </c>
      <c r="AK170">
        <v>493.99</v>
      </c>
      <c r="AL170">
        <v>0</v>
      </c>
      <c r="AM170">
        <v>0</v>
      </c>
      <c r="AN170">
        <v>0</v>
      </c>
      <c r="AO170">
        <v>493.99</v>
      </c>
      <c r="AP170">
        <v>0</v>
      </c>
      <c r="AQ170">
        <v>0.8</v>
      </c>
      <c r="AR170">
        <v>0</v>
      </c>
      <c r="AS170">
        <v>0</v>
      </c>
      <c r="AT170">
        <v>70</v>
      </c>
      <c r="AU170">
        <v>10</v>
      </c>
      <c r="AV170">
        <v>1</v>
      </c>
      <c r="AW170">
        <v>1</v>
      </c>
      <c r="AZ170">
        <v>1</v>
      </c>
      <c r="BA170">
        <v>1</v>
      </c>
      <c r="BB170">
        <v>1</v>
      </c>
      <c r="BC170">
        <v>1</v>
      </c>
      <c r="BD170" t="s">
        <v>3</v>
      </c>
      <c r="BE170" t="s">
        <v>3</v>
      </c>
      <c r="BF170" t="s">
        <v>3</v>
      </c>
      <c r="BG170" t="s">
        <v>3</v>
      </c>
      <c r="BH170">
        <v>0</v>
      </c>
      <c r="BI170">
        <v>4</v>
      </c>
      <c r="BJ170" t="s">
        <v>132</v>
      </c>
      <c r="BM170">
        <v>0</v>
      </c>
      <c r="BN170">
        <v>0</v>
      </c>
      <c r="BO170" t="s">
        <v>3</v>
      </c>
      <c r="BP170">
        <v>0</v>
      </c>
      <c r="BQ170">
        <v>1</v>
      </c>
      <c r="BR170">
        <v>0</v>
      </c>
      <c r="BS170">
        <v>1</v>
      </c>
      <c r="BT170">
        <v>1</v>
      </c>
      <c r="BU170">
        <v>1</v>
      </c>
      <c r="BV170">
        <v>1</v>
      </c>
      <c r="BW170">
        <v>1</v>
      </c>
      <c r="BX170">
        <v>1</v>
      </c>
      <c r="BY170" t="s">
        <v>3</v>
      </c>
      <c r="BZ170">
        <v>70</v>
      </c>
      <c r="CA170">
        <v>10</v>
      </c>
      <c r="CB170" t="s">
        <v>3</v>
      </c>
      <c r="CE170">
        <v>0</v>
      </c>
      <c r="CF170">
        <v>0</v>
      </c>
      <c r="CG170">
        <v>0</v>
      </c>
      <c r="CM170">
        <v>0</v>
      </c>
      <c r="CN170" t="s">
        <v>3</v>
      </c>
      <c r="CO170">
        <v>0</v>
      </c>
      <c r="CP170">
        <f t="shared" si="141"/>
        <v>1975.96</v>
      </c>
      <c r="CQ170">
        <f t="shared" si="142"/>
        <v>0</v>
      </c>
      <c r="CR170">
        <f>(((((ET170*2))*BB170-((EU170*2))*BS170)+AE170*BS170)*AV170)</f>
        <v>0</v>
      </c>
      <c r="CS170">
        <f t="shared" si="143"/>
        <v>0</v>
      </c>
      <c r="CT170">
        <f t="shared" si="144"/>
        <v>987.98</v>
      </c>
      <c r="CU170">
        <f t="shared" si="145"/>
        <v>0</v>
      </c>
      <c r="CV170">
        <f t="shared" si="146"/>
        <v>1.6</v>
      </c>
      <c r="CW170">
        <f t="shared" si="147"/>
        <v>0</v>
      </c>
      <c r="CX170">
        <f t="shared" si="148"/>
        <v>0</v>
      </c>
      <c r="CY170">
        <f t="shared" si="149"/>
        <v>1383.172</v>
      </c>
      <c r="CZ170">
        <f t="shared" si="150"/>
        <v>197.59599999999998</v>
      </c>
      <c r="DC170" t="s">
        <v>3</v>
      </c>
      <c r="DD170" t="s">
        <v>105</v>
      </c>
      <c r="DE170" t="s">
        <v>105</v>
      </c>
      <c r="DF170" t="s">
        <v>105</v>
      </c>
      <c r="DG170" t="s">
        <v>105</v>
      </c>
      <c r="DH170" t="s">
        <v>3</v>
      </c>
      <c r="DI170" t="s">
        <v>105</v>
      </c>
      <c r="DJ170" t="s">
        <v>105</v>
      </c>
      <c r="DK170" t="s">
        <v>3</v>
      </c>
      <c r="DL170" t="s">
        <v>3</v>
      </c>
      <c r="DM170" t="s">
        <v>3</v>
      </c>
      <c r="DN170">
        <v>0</v>
      </c>
      <c r="DO170">
        <v>0</v>
      </c>
      <c r="DP170">
        <v>1</v>
      </c>
      <c r="DQ170">
        <v>1</v>
      </c>
      <c r="DU170">
        <v>16987630</v>
      </c>
      <c r="DV170" t="s">
        <v>20</v>
      </c>
      <c r="DW170" t="s">
        <v>20</v>
      </c>
      <c r="DX170">
        <v>1</v>
      </c>
      <c r="DZ170" t="s">
        <v>3</v>
      </c>
      <c r="EA170" t="s">
        <v>3</v>
      </c>
      <c r="EB170" t="s">
        <v>3</v>
      </c>
      <c r="EC170" t="s">
        <v>3</v>
      </c>
      <c r="EE170">
        <v>1441815344</v>
      </c>
      <c r="EF170">
        <v>1</v>
      </c>
      <c r="EG170" t="s">
        <v>22</v>
      </c>
      <c r="EH170">
        <v>0</v>
      </c>
      <c r="EI170" t="s">
        <v>3</v>
      </c>
      <c r="EJ170">
        <v>4</v>
      </c>
      <c r="EK170">
        <v>0</v>
      </c>
      <c r="EL170" t="s">
        <v>23</v>
      </c>
      <c r="EM170" t="s">
        <v>24</v>
      </c>
      <c r="EO170" t="s">
        <v>3</v>
      </c>
      <c r="EQ170">
        <v>2097152</v>
      </c>
      <c r="ER170">
        <v>493.99</v>
      </c>
      <c r="ES170">
        <v>0</v>
      </c>
      <c r="ET170">
        <v>0</v>
      </c>
      <c r="EU170">
        <v>0</v>
      </c>
      <c r="EV170">
        <v>493.99</v>
      </c>
      <c r="EW170">
        <v>0.8</v>
      </c>
      <c r="EX170">
        <v>0</v>
      </c>
      <c r="EY170">
        <v>0</v>
      </c>
      <c r="FQ170">
        <v>0</v>
      </c>
      <c r="FR170">
        <f t="shared" si="151"/>
        <v>0</v>
      </c>
      <c r="FS170">
        <v>0</v>
      </c>
      <c r="FX170">
        <v>70</v>
      </c>
      <c r="FY170">
        <v>10</v>
      </c>
      <c r="GA170" t="s">
        <v>3</v>
      </c>
      <c r="GD170">
        <v>0</v>
      </c>
      <c r="GF170">
        <v>-1820891781</v>
      </c>
      <c r="GG170">
        <v>2</v>
      </c>
      <c r="GH170">
        <v>1</v>
      </c>
      <c r="GI170">
        <v>-2</v>
      </c>
      <c r="GJ170">
        <v>0</v>
      </c>
      <c r="GK170">
        <f>ROUND(R170*(R12)/100,2)</f>
        <v>0</v>
      </c>
      <c r="GL170">
        <f t="shared" si="152"/>
        <v>0</v>
      </c>
      <c r="GM170">
        <f t="shared" si="153"/>
        <v>3556.73</v>
      </c>
      <c r="GN170">
        <f t="shared" si="154"/>
        <v>0</v>
      </c>
      <c r="GO170">
        <f t="shared" si="155"/>
        <v>0</v>
      </c>
      <c r="GP170">
        <f t="shared" si="156"/>
        <v>3556.73</v>
      </c>
      <c r="GR170">
        <v>0</v>
      </c>
      <c r="GS170">
        <v>3</v>
      </c>
      <c r="GT170">
        <v>0</v>
      </c>
      <c r="GU170" t="s">
        <v>3</v>
      </c>
      <c r="GV170">
        <f t="shared" si="157"/>
        <v>0</v>
      </c>
      <c r="GW170">
        <v>1</v>
      </c>
      <c r="GX170">
        <f t="shared" si="158"/>
        <v>0</v>
      </c>
      <c r="HA170">
        <v>0</v>
      </c>
      <c r="HB170">
        <v>0</v>
      </c>
      <c r="HC170">
        <f t="shared" si="159"/>
        <v>0</v>
      </c>
      <c r="HE170" t="s">
        <v>3</v>
      </c>
      <c r="HF170" t="s">
        <v>3</v>
      </c>
      <c r="HM170" t="s">
        <v>3</v>
      </c>
      <c r="HN170" t="s">
        <v>3</v>
      </c>
      <c r="HO170" t="s">
        <v>3</v>
      </c>
      <c r="HP170" t="s">
        <v>3</v>
      </c>
      <c r="HQ170" t="s">
        <v>3</v>
      </c>
      <c r="IK170">
        <v>0</v>
      </c>
    </row>
    <row r="171" spans="1:245" x14ac:dyDescent="0.2">
      <c r="A171">
        <v>17</v>
      </c>
      <c r="B171">
        <v>1</v>
      </c>
      <c r="D171">
        <f>ROW(EtalonRes!A107)</f>
        <v>107</v>
      </c>
      <c r="E171" t="s">
        <v>150</v>
      </c>
      <c r="F171" t="s">
        <v>110</v>
      </c>
      <c r="G171" t="s">
        <v>134</v>
      </c>
      <c r="H171" t="s">
        <v>20</v>
      </c>
      <c r="I171">
        <v>1</v>
      </c>
      <c r="J171">
        <v>0</v>
      </c>
      <c r="K171">
        <v>1</v>
      </c>
      <c r="O171">
        <f t="shared" si="127"/>
        <v>572.36</v>
      </c>
      <c r="P171">
        <f t="shared" si="128"/>
        <v>0</v>
      </c>
      <c r="Q171">
        <f t="shared" si="129"/>
        <v>156.36000000000001</v>
      </c>
      <c r="R171">
        <f t="shared" si="130"/>
        <v>99.14</v>
      </c>
      <c r="S171">
        <f t="shared" si="131"/>
        <v>416</v>
      </c>
      <c r="T171">
        <f t="shared" si="132"/>
        <v>0</v>
      </c>
      <c r="U171">
        <f t="shared" si="133"/>
        <v>0.74</v>
      </c>
      <c r="V171">
        <f t="shared" si="134"/>
        <v>0</v>
      </c>
      <c r="W171">
        <f t="shared" si="135"/>
        <v>0</v>
      </c>
      <c r="X171">
        <f t="shared" si="136"/>
        <v>291.2</v>
      </c>
      <c r="Y171">
        <f t="shared" si="137"/>
        <v>41.6</v>
      </c>
      <c r="AA171">
        <v>1472720848</v>
      </c>
      <c r="AB171">
        <f t="shared" si="138"/>
        <v>572.36</v>
      </c>
      <c r="AC171">
        <f>ROUND(((ES171*2)),6)</f>
        <v>0</v>
      </c>
      <c r="AD171">
        <f>ROUND(((((ET171*2))-((EU171*2)))+AE171),6)</f>
        <v>156.36000000000001</v>
      </c>
      <c r="AE171">
        <f t="shared" si="160"/>
        <v>99.14</v>
      </c>
      <c r="AF171">
        <f t="shared" si="160"/>
        <v>416</v>
      </c>
      <c r="AG171">
        <f t="shared" si="139"/>
        <v>0</v>
      </c>
      <c r="AH171">
        <f t="shared" si="161"/>
        <v>0.74</v>
      </c>
      <c r="AI171">
        <f t="shared" si="161"/>
        <v>0</v>
      </c>
      <c r="AJ171">
        <f t="shared" si="140"/>
        <v>0</v>
      </c>
      <c r="AK171">
        <v>286.18</v>
      </c>
      <c r="AL171">
        <v>0</v>
      </c>
      <c r="AM171">
        <v>78.180000000000007</v>
      </c>
      <c r="AN171">
        <v>49.57</v>
      </c>
      <c r="AO171">
        <v>208</v>
      </c>
      <c r="AP171">
        <v>0</v>
      </c>
      <c r="AQ171">
        <v>0.37</v>
      </c>
      <c r="AR171">
        <v>0</v>
      </c>
      <c r="AS171">
        <v>0</v>
      </c>
      <c r="AT171">
        <v>70</v>
      </c>
      <c r="AU171">
        <v>10</v>
      </c>
      <c r="AV171">
        <v>1</v>
      </c>
      <c r="AW171">
        <v>1</v>
      </c>
      <c r="AZ171">
        <v>1</v>
      </c>
      <c r="BA171">
        <v>1</v>
      </c>
      <c r="BB171">
        <v>1</v>
      </c>
      <c r="BC171">
        <v>1</v>
      </c>
      <c r="BD171" t="s">
        <v>3</v>
      </c>
      <c r="BE171" t="s">
        <v>3</v>
      </c>
      <c r="BF171" t="s">
        <v>3</v>
      </c>
      <c r="BG171" t="s">
        <v>3</v>
      </c>
      <c r="BH171">
        <v>0</v>
      </c>
      <c r="BI171">
        <v>4</v>
      </c>
      <c r="BJ171" t="s">
        <v>112</v>
      </c>
      <c r="BM171">
        <v>0</v>
      </c>
      <c r="BN171">
        <v>0</v>
      </c>
      <c r="BO171" t="s">
        <v>3</v>
      </c>
      <c r="BP171">
        <v>0</v>
      </c>
      <c r="BQ171">
        <v>1</v>
      </c>
      <c r="BR171">
        <v>0</v>
      </c>
      <c r="BS171">
        <v>1</v>
      </c>
      <c r="BT171">
        <v>1</v>
      </c>
      <c r="BU171">
        <v>1</v>
      </c>
      <c r="BV171">
        <v>1</v>
      </c>
      <c r="BW171">
        <v>1</v>
      </c>
      <c r="BX171">
        <v>1</v>
      </c>
      <c r="BY171" t="s">
        <v>3</v>
      </c>
      <c r="BZ171">
        <v>70</v>
      </c>
      <c r="CA171">
        <v>10</v>
      </c>
      <c r="CB171" t="s">
        <v>3</v>
      </c>
      <c r="CE171">
        <v>0</v>
      </c>
      <c r="CF171">
        <v>0</v>
      </c>
      <c r="CG171">
        <v>0</v>
      </c>
      <c r="CM171">
        <v>0</v>
      </c>
      <c r="CN171" t="s">
        <v>3</v>
      </c>
      <c r="CO171">
        <v>0</v>
      </c>
      <c r="CP171">
        <f t="shared" si="141"/>
        <v>572.36</v>
      </c>
      <c r="CQ171">
        <f t="shared" si="142"/>
        <v>0</v>
      </c>
      <c r="CR171">
        <f>(((((ET171*2))*BB171-((EU171*2))*BS171)+AE171*BS171)*AV171)</f>
        <v>156.36000000000001</v>
      </c>
      <c r="CS171">
        <f t="shared" si="143"/>
        <v>99.14</v>
      </c>
      <c r="CT171">
        <f t="shared" si="144"/>
        <v>416</v>
      </c>
      <c r="CU171">
        <f t="shared" si="145"/>
        <v>0</v>
      </c>
      <c r="CV171">
        <f t="shared" si="146"/>
        <v>0.74</v>
      </c>
      <c r="CW171">
        <f t="shared" si="147"/>
        <v>0</v>
      </c>
      <c r="CX171">
        <f t="shared" si="148"/>
        <v>0</v>
      </c>
      <c r="CY171">
        <f t="shared" si="149"/>
        <v>291.2</v>
      </c>
      <c r="CZ171">
        <f t="shared" si="150"/>
        <v>41.6</v>
      </c>
      <c r="DC171" t="s">
        <v>3</v>
      </c>
      <c r="DD171" t="s">
        <v>105</v>
      </c>
      <c r="DE171" t="s">
        <v>105</v>
      </c>
      <c r="DF171" t="s">
        <v>105</v>
      </c>
      <c r="DG171" t="s">
        <v>105</v>
      </c>
      <c r="DH171" t="s">
        <v>3</v>
      </c>
      <c r="DI171" t="s">
        <v>105</v>
      </c>
      <c r="DJ171" t="s">
        <v>105</v>
      </c>
      <c r="DK171" t="s">
        <v>3</v>
      </c>
      <c r="DL171" t="s">
        <v>3</v>
      </c>
      <c r="DM171" t="s">
        <v>3</v>
      </c>
      <c r="DN171">
        <v>0</v>
      </c>
      <c r="DO171">
        <v>0</v>
      </c>
      <c r="DP171">
        <v>1</v>
      </c>
      <c r="DQ171">
        <v>1</v>
      </c>
      <c r="DU171">
        <v>16987630</v>
      </c>
      <c r="DV171" t="s">
        <v>20</v>
      </c>
      <c r="DW171" t="s">
        <v>20</v>
      </c>
      <c r="DX171">
        <v>1</v>
      </c>
      <c r="DZ171" t="s">
        <v>3</v>
      </c>
      <c r="EA171" t="s">
        <v>3</v>
      </c>
      <c r="EB171" t="s">
        <v>3</v>
      </c>
      <c r="EC171" t="s">
        <v>3</v>
      </c>
      <c r="EE171">
        <v>1441815344</v>
      </c>
      <c r="EF171">
        <v>1</v>
      </c>
      <c r="EG171" t="s">
        <v>22</v>
      </c>
      <c r="EH171">
        <v>0</v>
      </c>
      <c r="EI171" t="s">
        <v>3</v>
      </c>
      <c r="EJ171">
        <v>4</v>
      </c>
      <c r="EK171">
        <v>0</v>
      </c>
      <c r="EL171" t="s">
        <v>23</v>
      </c>
      <c r="EM171" t="s">
        <v>24</v>
      </c>
      <c r="EO171" t="s">
        <v>3</v>
      </c>
      <c r="EQ171">
        <v>2097152</v>
      </c>
      <c r="ER171">
        <v>286.18</v>
      </c>
      <c r="ES171">
        <v>0</v>
      </c>
      <c r="ET171">
        <v>78.180000000000007</v>
      </c>
      <c r="EU171">
        <v>49.57</v>
      </c>
      <c r="EV171">
        <v>208</v>
      </c>
      <c r="EW171">
        <v>0.37</v>
      </c>
      <c r="EX171">
        <v>0</v>
      </c>
      <c r="EY171">
        <v>0</v>
      </c>
      <c r="FQ171">
        <v>0</v>
      </c>
      <c r="FR171">
        <f t="shared" si="151"/>
        <v>0</v>
      </c>
      <c r="FS171">
        <v>0</v>
      </c>
      <c r="FX171">
        <v>70</v>
      </c>
      <c r="FY171">
        <v>10</v>
      </c>
      <c r="GA171" t="s">
        <v>3</v>
      </c>
      <c r="GD171">
        <v>0</v>
      </c>
      <c r="GF171">
        <v>-250045265</v>
      </c>
      <c r="GG171">
        <v>2</v>
      </c>
      <c r="GH171">
        <v>1</v>
      </c>
      <c r="GI171">
        <v>-2</v>
      </c>
      <c r="GJ171">
        <v>0</v>
      </c>
      <c r="GK171">
        <f>ROUND(R171*(R12)/100,2)</f>
        <v>107.07</v>
      </c>
      <c r="GL171">
        <f t="shared" si="152"/>
        <v>0</v>
      </c>
      <c r="GM171">
        <f t="shared" si="153"/>
        <v>1012.23</v>
      </c>
      <c r="GN171">
        <f t="shared" si="154"/>
        <v>0</v>
      </c>
      <c r="GO171">
        <f t="shared" si="155"/>
        <v>0</v>
      </c>
      <c r="GP171">
        <f t="shared" si="156"/>
        <v>1012.23</v>
      </c>
      <c r="GR171">
        <v>0</v>
      </c>
      <c r="GS171">
        <v>3</v>
      </c>
      <c r="GT171">
        <v>0</v>
      </c>
      <c r="GU171" t="s">
        <v>3</v>
      </c>
      <c r="GV171">
        <f t="shared" si="157"/>
        <v>0</v>
      </c>
      <c r="GW171">
        <v>1</v>
      </c>
      <c r="GX171">
        <f t="shared" si="158"/>
        <v>0</v>
      </c>
      <c r="HA171">
        <v>0</v>
      </c>
      <c r="HB171">
        <v>0</v>
      </c>
      <c r="HC171">
        <f t="shared" si="159"/>
        <v>0</v>
      </c>
      <c r="HE171" t="s">
        <v>3</v>
      </c>
      <c r="HF171" t="s">
        <v>3</v>
      </c>
      <c r="HM171" t="s">
        <v>3</v>
      </c>
      <c r="HN171" t="s">
        <v>3</v>
      </c>
      <c r="HO171" t="s">
        <v>3</v>
      </c>
      <c r="HP171" t="s">
        <v>3</v>
      </c>
      <c r="HQ171" t="s">
        <v>3</v>
      </c>
      <c r="IK171">
        <v>0</v>
      </c>
    </row>
    <row r="172" spans="1:245" x14ac:dyDescent="0.2">
      <c r="A172">
        <v>17</v>
      </c>
      <c r="B172">
        <v>1</v>
      </c>
      <c r="D172">
        <f>ROW(EtalonRes!A110)</f>
        <v>110</v>
      </c>
      <c r="E172" t="s">
        <v>151</v>
      </c>
      <c r="F172" t="s">
        <v>136</v>
      </c>
      <c r="G172" t="s">
        <v>137</v>
      </c>
      <c r="H172" t="s">
        <v>26</v>
      </c>
      <c r="I172">
        <f>ROUND((1+1)/10,9)</f>
        <v>0.2</v>
      </c>
      <c r="J172">
        <v>0</v>
      </c>
      <c r="K172">
        <f>ROUND((1+1)/10,9)</f>
        <v>0.2</v>
      </c>
      <c r="O172">
        <f t="shared" si="127"/>
        <v>3555.26</v>
      </c>
      <c r="P172">
        <f t="shared" si="128"/>
        <v>6.96</v>
      </c>
      <c r="Q172">
        <f t="shared" si="129"/>
        <v>0</v>
      </c>
      <c r="R172">
        <f t="shared" si="130"/>
        <v>0</v>
      </c>
      <c r="S172">
        <f t="shared" si="131"/>
        <v>3548.3</v>
      </c>
      <c r="T172">
        <f t="shared" si="132"/>
        <v>0</v>
      </c>
      <c r="U172">
        <f t="shared" si="133"/>
        <v>5</v>
      </c>
      <c r="V172">
        <f t="shared" si="134"/>
        <v>0</v>
      </c>
      <c r="W172">
        <f t="shared" si="135"/>
        <v>0</v>
      </c>
      <c r="X172">
        <f t="shared" si="136"/>
        <v>2483.81</v>
      </c>
      <c r="Y172">
        <f t="shared" si="137"/>
        <v>354.83</v>
      </c>
      <c r="AA172">
        <v>1472720848</v>
      </c>
      <c r="AB172">
        <f t="shared" si="138"/>
        <v>17776.28</v>
      </c>
      <c r="AC172">
        <f>ROUND(((ES172*2)),6)</f>
        <v>34.78</v>
      </c>
      <c r="AD172">
        <f>ROUND(((((ET172*2))-((EU172*2)))+AE172),6)</f>
        <v>0</v>
      </c>
      <c r="AE172">
        <f t="shared" si="160"/>
        <v>0</v>
      </c>
      <c r="AF172">
        <f t="shared" si="160"/>
        <v>17741.5</v>
      </c>
      <c r="AG172">
        <f t="shared" si="139"/>
        <v>0</v>
      </c>
      <c r="AH172">
        <f t="shared" si="161"/>
        <v>25</v>
      </c>
      <c r="AI172">
        <f t="shared" si="161"/>
        <v>0</v>
      </c>
      <c r="AJ172">
        <f t="shared" si="140"/>
        <v>0</v>
      </c>
      <c r="AK172">
        <v>8888.14</v>
      </c>
      <c r="AL172">
        <v>17.39</v>
      </c>
      <c r="AM172">
        <v>0</v>
      </c>
      <c r="AN172">
        <v>0</v>
      </c>
      <c r="AO172">
        <v>8870.75</v>
      </c>
      <c r="AP172">
        <v>0</v>
      </c>
      <c r="AQ172">
        <v>12.5</v>
      </c>
      <c r="AR172">
        <v>0</v>
      </c>
      <c r="AS172">
        <v>0</v>
      </c>
      <c r="AT172">
        <v>70</v>
      </c>
      <c r="AU172">
        <v>10</v>
      </c>
      <c r="AV172">
        <v>1</v>
      </c>
      <c r="AW172">
        <v>1</v>
      </c>
      <c r="AZ172">
        <v>1</v>
      </c>
      <c r="BA172">
        <v>1</v>
      </c>
      <c r="BB172">
        <v>1</v>
      </c>
      <c r="BC172">
        <v>1</v>
      </c>
      <c r="BD172" t="s">
        <v>3</v>
      </c>
      <c r="BE172" t="s">
        <v>3</v>
      </c>
      <c r="BF172" t="s">
        <v>3</v>
      </c>
      <c r="BG172" t="s">
        <v>3</v>
      </c>
      <c r="BH172">
        <v>0</v>
      </c>
      <c r="BI172">
        <v>4</v>
      </c>
      <c r="BJ172" t="s">
        <v>138</v>
      </c>
      <c r="BM172">
        <v>0</v>
      </c>
      <c r="BN172">
        <v>0</v>
      </c>
      <c r="BO172" t="s">
        <v>3</v>
      </c>
      <c r="BP172">
        <v>0</v>
      </c>
      <c r="BQ172">
        <v>1</v>
      </c>
      <c r="BR172">
        <v>0</v>
      </c>
      <c r="BS172">
        <v>1</v>
      </c>
      <c r="BT172">
        <v>1</v>
      </c>
      <c r="BU172">
        <v>1</v>
      </c>
      <c r="BV172">
        <v>1</v>
      </c>
      <c r="BW172">
        <v>1</v>
      </c>
      <c r="BX172">
        <v>1</v>
      </c>
      <c r="BY172" t="s">
        <v>3</v>
      </c>
      <c r="BZ172">
        <v>70</v>
      </c>
      <c r="CA172">
        <v>10</v>
      </c>
      <c r="CB172" t="s">
        <v>3</v>
      </c>
      <c r="CE172">
        <v>0</v>
      </c>
      <c r="CF172">
        <v>0</v>
      </c>
      <c r="CG172">
        <v>0</v>
      </c>
      <c r="CM172">
        <v>0</v>
      </c>
      <c r="CN172" t="s">
        <v>3</v>
      </c>
      <c r="CO172">
        <v>0</v>
      </c>
      <c r="CP172">
        <f t="shared" si="141"/>
        <v>3555.26</v>
      </c>
      <c r="CQ172">
        <f t="shared" si="142"/>
        <v>34.78</v>
      </c>
      <c r="CR172">
        <f>(((((ET172*2))*BB172-((EU172*2))*BS172)+AE172*BS172)*AV172)</f>
        <v>0</v>
      </c>
      <c r="CS172">
        <f t="shared" si="143"/>
        <v>0</v>
      </c>
      <c r="CT172">
        <f t="shared" si="144"/>
        <v>17741.5</v>
      </c>
      <c r="CU172">
        <f t="shared" si="145"/>
        <v>0</v>
      </c>
      <c r="CV172">
        <f t="shared" si="146"/>
        <v>25</v>
      </c>
      <c r="CW172">
        <f t="shared" si="147"/>
        <v>0</v>
      </c>
      <c r="CX172">
        <f t="shared" si="148"/>
        <v>0</v>
      </c>
      <c r="CY172">
        <f t="shared" si="149"/>
        <v>2483.81</v>
      </c>
      <c r="CZ172">
        <f t="shared" si="150"/>
        <v>354.83</v>
      </c>
      <c r="DC172" t="s">
        <v>3</v>
      </c>
      <c r="DD172" t="s">
        <v>105</v>
      </c>
      <c r="DE172" t="s">
        <v>105</v>
      </c>
      <c r="DF172" t="s">
        <v>105</v>
      </c>
      <c r="DG172" t="s">
        <v>105</v>
      </c>
      <c r="DH172" t="s">
        <v>3</v>
      </c>
      <c r="DI172" t="s">
        <v>105</v>
      </c>
      <c r="DJ172" t="s">
        <v>105</v>
      </c>
      <c r="DK172" t="s">
        <v>3</v>
      </c>
      <c r="DL172" t="s">
        <v>3</v>
      </c>
      <c r="DM172" t="s">
        <v>3</v>
      </c>
      <c r="DN172">
        <v>0</v>
      </c>
      <c r="DO172">
        <v>0</v>
      </c>
      <c r="DP172">
        <v>1</v>
      </c>
      <c r="DQ172">
        <v>1</v>
      </c>
      <c r="DU172">
        <v>16987630</v>
      </c>
      <c r="DV172" t="s">
        <v>26</v>
      </c>
      <c r="DW172" t="s">
        <v>26</v>
      </c>
      <c r="DX172">
        <v>10</v>
      </c>
      <c r="DZ172" t="s">
        <v>3</v>
      </c>
      <c r="EA172" t="s">
        <v>3</v>
      </c>
      <c r="EB172" t="s">
        <v>3</v>
      </c>
      <c r="EC172" t="s">
        <v>3</v>
      </c>
      <c r="EE172">
        <v>1441815344</v>
      </c>
      <c r="EF172">
        <v>1</v>
      </c>
      <c r="EG172" t="s">
        <v>22</v>
      </c>
      <c r="EH172">
        <v>0</v>
      </c>
      <c r="EI172" t="s">
        <v>3</v>
      </c>
      <c r="EJ172">
        <v>4</v>
      </c>
      <c r="EK172">
        <v>0</v>
      </c>
      <c r="EL172" t="s">
        <v>23</v>
      </c>
      <c r="EM172" t="s">
        <v>24</v>
      </c>
      <c r="EO172" t="s">
        <v>3</v>
      </c>
      <c r="EQ172">
        <v>2097152</v>
      </c>
      <c r="ER172">
        <v>8888.14</v>
      </c>
      <c r="ES172">
        <v>17.39</v>
      </c>
      <c r="ET172">
        <v>0</v>
      </c>
      <c r="EU172">
        <v>0</v>
      </c>
      <c r="EV172">
        <v>8870.75</v>
      </c>
      <c r="EW172">
        <v>12.5</v>
      </c>
      <c r="EX172">
        <v>0</v>
      </c>
      <c r="EY172">
        <v>0</v>
      </c>
      <c r="FQ172">
        <v>0</v>
      </c>
      <c r="FR172">
        <f t="shared" si="151"/>
        <v>0</v>
      </c>
      <c r="FS172">
        <v>0</v>
      </c>
      <c r="FX172">
        <v>70</v>
      </c>
      <c r="FY172">
        <v>10</v>
      </c>
      <c r="GA172" t="s">
        <v>3</v>
      </c>
      <c r="GD172">
        <v>0</v>
      </c>
      <c r="GF172">
        <v>1933627245</v>
      </c>
      <c r="GG172">
        <v>2</v>
      </c>
      <c r="GH172">
        <v>1</v>
      </c>
      <c r="GI172">
        <v>-2</v>
      </c>
      <c r="GJ172">
        <v>0</v>
      </c>
      <c r="GK172">
        <f>ROUND(R172*(R12)/100,2)</f>
        <v>0</v>
      </c>
      <c r="GL172">
        <f t="shared" si="152"/>
        <v>0</v>
      </c>
      <c r="GM172">
        <f t="shared" si="153"/>
        <v>6393.9</v>
      </c>
      <c r="GN172">
        <f t="shared" si="154"/>
        <v>0</v>
      </c>
      <c r="GO172">
        <f t="shared" si="155"/>
        <v>0</v>
      </c>
      <c r="GP172">
        <f t="shared" si="156"/>
        <v>6393.9</v>
      </c>
      <c r="GR172">
        <v>0</v>
      </c>
      <c r="GS172">
        <v>3</v>
      </c>
      <c r="GT172">
        <v>0</v>
      </c>
      <c r="GU172" t="s">
        <v>3</v>
      </c>
      <c r="GV172">
        <f t="shared" si="157"/>
        <v>0</v>
      </c>
      <c r="GW172">
        <v>1</v>
      </c>
      <c r="GX172">
        <f t="shared" si="158"/>
        <v>0</v>
      </c>
      <c r="HA172">
        <v>0</v>
      </c>
      <c r="HB172">
        <v>0</v>
      </c>
      <c r="HC172">
        <f t="shared" si="159"/>
        <v>0</v>
      </c>
      <c r="HE172" t="s">
        <v>3</v>
      </c>
      <c r="HF172" t="s">
        <v>3</v>
      </c>
      <c r="HM172" t="s">
        <v>3</v>
      </c>
      <c r="HN172" t="s">
        <v>3</v>
      </c>
      <c r="HO172" t="s">
        <v>3</v>
      </c>
      <c r="HP172" t="s">
        <v>3</v>
      </c>
      <c r="HQ172" t="s">
        <v>3</v>
      </c>
      <c r="IK172">
        <v>0</v>
      </c>
    </row>
    <row r="173" spans="1:245" x14ac:dyDescent="0.2">
      <c r="A173">
        <v>17</v>
      </c>
      <c r="B173">
        <v>1</v>
      </c>
      <c r="D173">
        <f>ROW(EtalonRes!A111)</f>
        <v>111</v>
      </c>
      <c r="E173" t="s">
        <v>3</v>
      </c>
      <c r="F173" t="s">
        <v>152</v>
      </c>
      <c r="G173" t="s">
        <v>153</v>
      </c>
      <c r="H173" t="s">
        <v>20</v>
      </c>
      <c r="I173">
        <f>ROUND(ROUND(2+6,9),9)</f>
        <v>8</v>
      </c>
      <c r="J173">
        <v>0</v>
      </c>
      <c r="K173">
        <f>ROUND(ROUND(2+6,9),9)</f>
        <v>8</v>
      </c>
      <c r="O173">
        <f t="shared" si="127"/>
        <v>6629.44</v>
      </c>
      <c r="P173">
        <f t="shared" si="128"/>
        <v>0</v>
      </c>
      <c r="Q173">
        <f t="shared" si="129"/>
        <v>0</v>
      </c>
      <c r="R173">
        <f t="shared" si="130"/>
        <v>0</v>
      </c>
      <c r="S173">
        <f t="shared" si="131"/>
        <v>6629.44</v>
      </c>
      <c r="T173">
        <f t="shared" si="132"/>
        <v>0</v>
      </c>
      <c r="U173">
        <f t="shared" si="133"/>
        <v>12.8</v>
      </c>
      <c r="V173">
        <f t="shared" si="134"/>
        <v>0</v>
      </c>
      <c r="W173">
        <f t="shared" si="135"/>
        <v>0</v>
      </c>
      <c r="X173">
        <f t="shared" si="136"/>
        <v>4640.6099999999997</v>
      </c>
      <c r="Y173">
        <f t="shared" si="137"/>
        <v>662.94</v>
      </c>
      <c r="AA173">
        <v>-1</v>
      </c>
      <c r="AB173">
        <f t="shared" si="138"/>
        <v>828.68</v>
      </c>
      <c r="AC173">
        <f>ROUND(((ES173*4)),6)</f>
        <v>0</v>
      </c>
      <c r="AD173">
        <f>ROUND(((((ET173*4))-((EU173*4)))+AE173),6)</f>
        <v>0</v>
      </c>
      <c r="AE173">
        <f>ROUND(((EU173*4)),6)</f>
        <v>0</v>
      </c>
      <c r="AF173">
        <f>ROUND(((EV173*4)),6)</f>
        <v>828.68</v>
      </c>
      <c r="AG173">
        <f t="shared" si="139"/>
        <v>0</v>
      </c>
      <c r="AH173">
        <f>((EW173*4))</f>
        <v>1.6</v>
      </c>
      <c r="AI173">
        <f>((EX173*4))</f>
        <v>0</v>
      </c>
      <c r="AJ173">
        <f t="shared" si="140"/>
        <v>0</v>
      </c>
      <c r="AK173">
        <v>207.17</v>
      </c>
      <c r="AL173">
        <v>0</v>
      </c>
      <c r="AM173">
        <v>0</v>
      </c>
      <c r="AN173">
        <v>0</v>
      </c>
      <c r="AO173">
        <v>207.17</v>
      </c>
      <c r="AP173">
        <v>0</v>
      </c>
      <c r="AQ173">
        <v>0.4</v>
      </c>
      <c r="AR173">
        <v>0</v>
      </c>
      <c r="AS173">
        <v>0</v>
      </c>
      <c r="AT173">
        <v>70</v>
      </c>
      <c r="AU173">
        <v>10</v>
      </c>
      <c r="AV173">
        <v>1</v>
      </c>
      <c r="AW173">
        <v>1</v>
      </c>
      <c r="AZ173">
        <v>1</v>
      </c>
      <c r="BA173">
        <v>1</v>
      </c>
      <c r="BB173">
        <v>1</v>
      </c>
      <c r="BC173">
        <v>1</v>
      </c>
      <c r="BD173" t="s">
        <v>3</v>
      </c>
      <c r="BE173" t="s">
        <v>3</v>
      </c>
      <c r="BF173" t="s">
        <v>3</v>
      </c>
      <c r="BG173" t="s">
        <v>3</v>
      </c>
      <c r="BH173">
        <v>0</v>
      </c>
      <c r="BI173">
        <v>4</v>
      </c>
      <c r="BJ173" t="s">
        <v>154</v>
      </c>
      <c r="BM173">
        <v>0</v>
      </c>
      <c r="BN173">
        <v>0</v>
      </c>
      <c r="BO173" t="s">
        <v>3</v>
      </c>
      <c r="BP173">
        <v>0</v>
      </c>
      <c r="BQ173">
        <v>1</v>
      </c>
      <c r="BR173">
        <v>0</v>
      </c>
      <c r="BS173">
        <v>1</v>
      </c>
      <c r="BT173">
        <v>1</v>
      </c>
      <c r="BU173">
        <v>1</v>
      </c>
      <c r="BV173">
        <v>1</v>
      </c>
      <c r="BW173">
        <v>1</v>
      </c>
      <c r="BX173">
        <v>1</v>
      </c>
      <c r="BY173" t="s">
        <v>3</v>
      </c>
      <c r="BZ173">
        <v>70</v>
      </c>
      <c r="CA173">
        <v>10</v>
      </c>
      <c r="CB173" t="s">
        <v>3</v>
      </c>
      <c r="CE173">
        <v>0</v>
      </c>
      <c r="CF173">
        <v>0</v>
      </c>
      <c r="CG173">
        <v>0</v>
      </c>
      <c r="CM173">
        <v>0</v>
      </c>
      <c r="CN173" t="s">
        <v>3</v>
      </c>
      <c r="CO173">
        <v>0</v>
      </c>
      <c r="CP173">
        <f t="shared" si="141"/>
        <v>6629.44</v>
      </c>
      <c r="CQ173">
        <f t="shared" si="142"/>
        <v>0</v>
      </c>
      <c r="CR173">
        <f>(((((ET173*4))*BB173-((EU173*4))*BS173)+AE173*BS173)*AV173)</f>
        <v>0</v>
      </c>
      <c r="CS173">
        <f t="shared" si="143"/>
        <v>0</v>
      </c>
      <c r="CT173">
        <f t="shared" si="144"/>
        <v>828.68</v>
      </c>
      <c r="CU173">
        <f t="shared" si="145"/>
        <v>0</v>
      </c>
      <c r="CV173">
        <f t="shared" si="146"/>
        <v>1.6</v>
      </c>
      <c r="CW173">
        <f t="shared" si="147"/>
        <v>0</v>
      </c>
      <c r="CX173">
        <f t="shared" si="148"/>
        <v>0</v>
      </c>
      <c r="CY173">
        <f t="shared" si="149"/>
        <v>4640.6080000000002</v>
      </c>
      <c r="CZ173">
        <f t="shared" si="150"/>
        <v>662.94399999999996</v>
      </c>
      <c r="DC173" t="s">
        <v>3</v>
      </c>
      <c r="DD173" t="s">
        <v>100</v>
      </c>
      <c r="DE173" t="s">
        <v>100</v>
      </c>
      <c r="DF173" t="s">
        <v>100</v>
      </c>
      <c r="DG173" t="s">
        <v>100</v>
      </c>
      <c r="DH173" t="s">
        <v>3</v>
      </c>
      <c r="DI173" t="s">
        <v>100</v>
      </c>
      <c r="DJ173" t="s">
        <v>100</v>
      </c>
      <c r="DK173" t="s">
        <v>3</v>
      </c>
      <c r="DL173" t="s">
        <v>3</v>
      </c>
      <c r="DM173" t="s">
        <v>3</v>
      </c>
      <c r="DN173">
        <v>0</v>
      </c>
      <c r="DO173">
        <v>0</v>
      </c>
      <c r="DP173">
        <v>1</v>
      </c>
      <c r="DQ173">
        <v>1</v>
      </c>
      <c r="DU173">
        <v>16987630</v>
      </c>
      <c r="DV173" t="s">
        <v>20</v>
      </c>
      <c r="DW173" t="s">
        <v>20</v>
      </c>
      <c r="DX173">
        <v>1</v>
      </c>
      <c r="DZ173" t="s">
        <v>3</v>
      </c>
      <c r="EA173" t="s">
        <v>3</v>
      </c>
      <c r="EB173" t="s">
        <v>3</v>
      </c>
      <c r="EC173" t="s">
        <v>3</v>
      </c>
      <c r="EE173">
        <v>1441815344</v>
      </c>
      <c r="EF173">
        <v>1</v>
      </c>
      <c r="EG173" t="s">
        <v>22</v>
      </c>
      <c r="EH173">
        <v>0</v>
      </c>
      <c r="EI173" t="s">
        <v>3</v>
      </c>
      <c r="EJ173">
        <v>4</v>
      </c>
      <c r="EK173">
        <v>0</v>
      </c>
      <c r="EL173" t="s">
        <v>23</v>
      </c>
      <c r="EM173" t="s">
        <v>24</v>
      </c>
      <c r="EO173" t="s">
        <v>3</v>
      </c>
      <c r="EQ173">
        <v>2098176</v>
      </c>
      <c r="ER173">
        <v>207.17</v>
      </c>
      <c r="ES173">
        <v>0</v>
      </c>
      <c r="ET173">
        <v>0</v>
      </c>
      <c r="EU173">
        <v>0</v>
      </c>
      <c r="EV173">
        <v>207.17</v>
      </c>
      <c r="EW173">
        <v>0.4</v>
      </c>
      <c r="EX173">
        <v>0</v>
      </c>
      <c r="EY173">
        <v>0</v>
      </c>
      <c r="FQ173">
        <v>0</v>
      </c>
      <c r="FR173">
        <f t="shared" si="151"/>
        <v>0</v>
      </c>
      <c r="FS173">
        <v>0</v>
      </c>
      <c r="FX173">
        <v>70</v>
      </c>
      <c r="FY173">
        <v>10</v>
      </c>
      <c r="GA173" t="s">
        <v>3</v>
      </c>
      <c r="GD173">
        <v>0</v>
      </c>
      <c r="GF173">
        <v>-1727045914</v>
      </c>
      <c r="GG173">
        <v>2</v>
      </c>
      <c r="GH173">
        <v>1</v>
      </c>
      <c r="GI173">
        <v>-2</v>
      </c>
      <c r="GJ173">
        <v>0</v>
      </c>
      <c r="GK173">
        <f>ROUND(R173*(R12)/100,2)</f>
        <v>0</v>
      </c>
      <c r="GL173">
        <f t="shared" si="152"/>
        <v>0</v>
      </c>
      <c r="GM173">
        <f t="shared" si="153"/>
        <v>11932.99</v>
      </c>
      <c r="GN173">
        <f t="shared" si="154"/>
        <v>0</v>
      </c>
      <c r="GO173">
        <f t="shared" si="155"/>
        <v>0</v>
      </c>
      <c r="GP173">
        <f t="shared" si="156"/>
        <v>11932.99</v>
      </c>
      <c r="GR173">
        <v>0</v>
      </c>
      <c r="GS173">
        <v>3</v>
      </c>
      <c r="GT173">
        <v>0</v>
      </c>
      <c r="GU173" t="s">
        <v>3</v>
      </c>
      <c r="GV173">
        <f t="shared" si="157"/>
        <v>0</v>
      </c>
      <c r="GW173">
        <v>1</v>
      </c>
      <c r="GX173">
        <f t="shared" si="158"/>
        <v>0</v>
      </c>
      <c r="HA173">
        <v>0</v>
      </c>
      <c r="HB173">
        <v>0</v>
      </c>
      <c r="HC173">
        <f t="shared" si="159"/>
        <v>0</v>
      </c>
      <c r="HE173" t="s">
        <v>3</v>
      </c>
      <c r="HF173" t="s">
        <v>3</v>
      </c>
      <c r="HM173" t="s">
        <v>3</v>
      </c>
      <c r="HN173" t="s">
        <v>3</v>
      </c>
      <c r="HO173" t="s">
        <v>3</v>
      </c>
      <c r="HP173" t="s">
        <v>3</v>
      </c>
      <c r="HQ173" t="s">
        <v>3</v>
      </c>
      <c r="IK173">
        <v>0</v>
      </c>
    </row>
    <row r="174" spans="1:245" x14ac:dyDescent="0.2">
      <c r="A174">
        <v>17</v>
      </c>
      <c r="B174">
        <v>1</v>
      </c>
      <c r="D174">
        <f>ROW(EtalonRes!A113)</f>
        <v>113</v>
      </c>
      <c r="E174" t="s">
        <v>3</v>
      </c>
      <c r="F174" t="s">
        <v>155</v>
      </c>
      <c r="G174" t="s">
        <v>156</v>
      </c>
      <c r="H174" t="s">
        <v>157</v>
      </c>
      <c r="I174">
        <f>ROUND((6)/10,9)</f>
        <v>0.6</v>
      </c>
      <c r="J174">
        <v>0</v>
      </c>
      <c r="K174">
        <f>ROUND((6)/10,9)</f>
        <v>0.6</v>
      </c>
      <c r="O174">
        <f t="shared" si="127"/>
        <v>61.69</v>
      </c>
      <c r="P174">
        <f t="shared" si="128"/>
        <v>0</v>
      </c>
      <c r="Q174">
        <f t="shared" si="129"/>
        <v>21.89</v>
      </c>
      <c r="R174">
        <f t="shared" si="130"/>
        <v>13.88</v>
      </c>
      <c r="S174">
        <f t="shared" si="131"/>
        <v>39.799999999999997</v>
      </c>
      <c r="T174">
        <f t="shared" si="132"/>
        <v>0</v>
      </c>
      <c r="U174">
        <f t="shared" si="133"/>
        <v>7.1999999999999995E-2</v>
      </c>
      <c r="V174">
        <f t="shared" si="134"/>
        <v>0</v>
      </c>
      <c r="W174">
        <f t="shared" si="135"/>
        <v>0</v>
      </c>
      <c r="X174">
        <f t="shared" si="136"/>
        <v>27.86</v>
      </c>
      <c r="Y174">
        <f t="shared" si="137"/>
        <v>3.98</v>
      </c>
      <c r="AA174">
        <v>-1</v>
      </c>
      <c r="AB174">
        <f t="shared" si="138"/>
        <v>102.82</v>
      </c>
      <c r="AC174">
        <f>ROUND((ES174),6)</f>
        <v>0</v>
      </c>
      <c r="AD174">
        <f>ROUND((((ET174)-(EU174))+AE174),6)</f>
        <v>36.479999999999997</v>
      </c>
      <c r="AE174">
        <f>ROUND((EU174),6)</f>
        <v>23.13</v>
      </c>
      <c r="AF174">
        <f>ROUND((EV174),6)</f>
        <v>66.34</v>
      </c>
      <c r="AG174">
        <f t="shared" si="139"/>
        <v>0</v>
      </c>
      <c r="AH174">
        <f>(EW174)</f>
        <v>0.12</v>
      </c>
      <c r="AI174">
        <f>(EX174)</f>
        <v>0</v>
      </c>
      <c r="AJ174">
        <f t="shared" si="140"/>
        <v>0</v>
      </c>
      <c r="AK174">
        <v>102.82</v>
      </c>
      <c r="AL174">
        <v>0</v>
      </c>
      <c r="AM174">
        <v>36.479999999999997</v>
      </c>
      <c r="AN174">
        <v>23.13</v>
      </c>
      <c r="AO174">
        <v>66.34</v>
      </c>
      <c r="AP174">
        <v>0</v>
      </c>
      <c r="AQ174">
        <v>0.12</v>
      </c>
      <c r="AR174">
        <v>0</v>
      </c>
      <c r="AS174">
        <v>0</v>
      </c>
      <c r="AT174">
        <v>70</v>
      </c>
      <c r="AU174">
        <v>10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3</v>
      </c>
      <c r="BE174" t="s">
        <v>3</v>
      </c>
      <c r="BF174" t="s">
        <v>3</v>
      </c>
      <c r="BG174" t="s">
        <v>3</v>
      </c>
      <c r="BH174">
        <v>0</v>
      </c>
      <c r="BI174">
        <v>4</v>
      </c>
      <c r="BJ174" t="s">
        <v>158</v>
      </c>
      <c r="BM174">
        <v>0</v>
      </c>
      <c r="BN174">
        <v>0</v>
      </c>
      <c r="BO174" t="s">
        <v>3</v>
      </c>
      <c r="BP174">
        <v>0</v>
      </c>
      <c r="BQ174">
        <v>1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3</v>
      </c>
      <c r="BZ174">
        <v>70</v>
      </c>
      <c r="CA174">
        <v>10</v>
      </c>
      <c r="CB174" t="s">
        <v>3</v>
      </c>
      <c r="CE174">
        <v>0</v>
      </c>
      <c r="CF174">
        <v>0</v>
      </c>
      <c r="CG174">
        <v>0</v>
      </c>
      <c r="CM174">
        <v>0</v>
      </c>
      <c r="CN174" t="s">
        <v>3</v>
      </c>
      <c r="CO174">
        <v>0</v>
      </c>
      <c r="CP174">
        <f t="shared" si="141"/>
        <v>61.69</v>
      </c>
      <c r="CQ174">
        <f t="shared" si="142"/>
        <v>0</v>
      </c>
      <c r="CR174">
        <f>((((ET174)*BB174-(EU174)*BS174)+AE174*BS174)*AV174)</f>
        <v>36.479999999999997</v>
      </c>
      <c r="CS174">
        <f t="shared" si="143"/>
        <v>23.13</v>
      </c>
      <c r="CT174">
        <f t="shared" si="144"/>
        <v>66.34</v>
      </c>
      <c r="CU174">
        <f t="shared" si="145"/>
        <v>0</v>
      </c>
      <c r="CV174">
        <f t="shared" si="146"/>
        <v>0.12</v>
      </c>
      <c r="CW174">
        <f t="shared" si="147"/>
        <v>0</v>
      </c>
      <c r="CX174">
        <f t="shared" si="148"/>
        <v>0</v>
      </c>
      <c r="CY174">
        <f t="shared" si="149"/>
        <v>27.86</v>
      </c>
      <c r="CZ174">
        <f t="shared" si="150"/>
        <v>3.98</v>
      </c>
      <c r="DC174" t="s">
        <v>3</v>
      </c>
      <c r="DD174" t="s">
        <v>3</v>
      </c>
      <c r="DE174" t="s">
        <v>3</v>
      </c>
      <c r="DF174" t="s">
        <v>3</v>
      </c>
      <c r="DG174" t="s">
        <v>3</v>
      </c>
      <c r="DH174" t="s">
        <v>3</v>
      </c>
      <c r="DI174" t="s">
        <v>3</v>
      </c>
      <c r="DJ174" t="s">
        <v>3</v>
      </c>
      <c r="DK174" t="s">
        <v>3</v>
      </c>
      <c r="DL174" t="s">
        <v>3</v>
      </c>
      <c r="DM174" t="s">
        <v>3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157</v>
      </c>
      <c r="DW174" t="s">
        <v>157</v>
      </c>
      <c r="DX174">
        <v>10</v>
      </c>
      <c r="DZ174" t="s">
        <v>3</v>
      </c>
      <c r="EA174" t="s">
        <v>3</v>
      </c>
      <c r="EB174" t="s">
        <v>3</v>
      </c>
      <c r="EC174" t="s">
        <v>3</v>
      </c>
      <c r="EE174">
        <v>1441815344</v>
      </c>
      <c r="EF174">
        <v>1</v>
      </c>
      <c r="EG174" t="s">
        <v>22</v>
      </c>
      <c r="EH174">
        <v>0</v>
      </c>
      <c r="EI174" t="s">
        <v>3</v>
      </c>
      <c r="EJ174">
        <v>4</v>
      </c>
      <c r="EK174">
        <v>0</v>
      </c>
      <c r="EL174" t="s">
        <v>23</v>
      </c>
      <c r="EM174" t="s">
        <v>24</v>
      </c>
      <c r="EO174" t="s">
        <v>3</v>
      </c>
      <c r="EQ174">
        <v>1024</v>
      </c>
      <c r="ER174">
        <v>102.82</v>
      </c>
      <c r="ES174">
        <v>0</v>
      </c>
      <c r="ET174">
        <v>36.479999999999997</v>
      </c>
      <c r="EU174">
        <v>23.13</v>
      </c>
      <c r="EV174">
        <v>66.34</v>
      </c>
      <c r="EW174">
        <v>0.12</v>
      </c>
      <c r="EX174">
        <v>0</v>
      </c>
      <c r="EY174">
        <v>0</v>
      </c>
      <c r="FQ174">
        <v>0</v>
      </c>
      <c r="FR174">
        <f t="shared" si="151"/>
        <v>0</v>
      </c>
      <c r="FS174">
        <v>0</v>
      </c>
      <c r="FX174">
        <v>70</v>
      </c>
      <c r="FY174">
        <v>10</v>
      </c>
      <c r="GA174" t="s">
        <v>3</v>
      </c>
      <c r="GD174">
        <v>0</v>
      </c>
      <c r="GF174">
        <v>-1618169261</v>
      </c>
      <c r="GG174">
        <v>2</v>
      </c>
      <c r="GH174">
        <v>1</v>
      </c>
      <c r="GI174">
        <v>-2</v>
      </c>
      <c r="GJ174">
        <v>0</v>
      </c>
      <c r="GK174">
        <f>ROUND(R174*(R12)/100,2)</f>
        <v>14.99</v>
      </c>
      <c r="GL174">
        <f t="shared" si="152"/>
        <v>0</v>
      </c>
      <c r="GM174">
        <f t="shared" si="153"/>
        <v>108.52</v>
      </c>
      <c r="GN174">
        <f t="shared" si="154"/>
        <v>0</v>
      </c>
      <c r="GO174">
        <f t="shared" si="155"/>
        <v>0</v>
      </c>
      <c r="GP174">
        <f t="shared" si="156"/>
        <v>108.52</v>
      </c>
      <c r="GR174">
        <v>0</v>
      </c>
      <c r="GS174">
        <v>3</v>
      </c>
      <c r="GT174">
        <v>0</v>
      </c>
      <c r="GU174" t="s">
        <v>3</v>
      </c>
      <c r="GV174">
        <f t="shared" si="157"/>
        <v>0</v>
      </c>
      <c r="GW174">
        <v>1</v>
      </c>
      <c r="GX174">
        <f t="shared" si="158"/>
        <v>0</v>
      </c>
      <c r="HA174">
        <v>0</v>
      </c>
      <c r="HB174">
        <v>0</v>
      </c>
      <c r="HC174">
        <f t="shared" si="159"/>
        <v>0</v>
      </c>
      <c r="HE174" t="s">
        <v>3</v>
      </c>
      <c r="HF174" t="s">
        <v>3</v>
      </c>
      <c r="HM174" t="s">
        <v>3</v>
      </c>
      <c r="HN174" t="s">
        <v>3</v>
      </c>
      <c r="HO174" t="s">
        <v>3</v>
      </c>
      <c r="HP174" t="s">
        <v>3</v>
      </c>
      <c r="HQ174" t="s">
        <v>3</v>
      </c>
      <c r="IK174">
        <v>0</v>
      </c>
    </row>
    <row r="175" spans="1:245" x14ac:dyDescent="0.2">
      <c r="A175">
        <v>17</v>
      </c>
      <c r="B175">
        <v>1</v>
      </c>
      <c r="D175">
        <f>ROW(EtalonRes!A115)</f>
        <v>115</v>
      </c>
      <c r="E175" t="s">
        <v>3</v>
      </c>
      <c r="F175" t="s">
        <v>159</v>
      </c>
      <c r="G175" t="s">
        <v>160</v>
      </c>
      <c r="H175" t="s">
        <v>157</v>
      </c>
      <c r="I175">
        <f>ROUND((10)/10,9)</f>
        <v>1</v>
      </c>
      <c r="J175">
        <v>0</v>
      </c>
      <c r="K175">
        <f>ROUND((10)/10,9)</f>
        <v>1</v>
      </c>
      <c r="O175">
        <f t="shared" si="127"/>
        <v>152.91999999999999</v>
      </c>
      <c r="P175">
        <f t="shared" si="128"/>
        <v>0</v>
      </c>
      <c r="Q175">
        <f t="shared" si="129"/>
        <v>53.42</v>
      </c>
      <c r="R175">
        <f t="shared" si="130"/>
        <v>33.869999999999997</v>
      </c>
      <c r="S175">
        <f t="shared" si="131"/>
        <v>99.5</v>
      </c>
      <c r="T175">
        <f t="shared" si="132"/>
        <v>0</v>
      </c>
      <c r="U175">
        <f t="shared" si="133"/>
        <v>0.18</v>
      </c>
      <c r="V175">
        <f t="shared" si="134"/>
        <v>0</v>
      </c>
      <c r="W175">
        <f t="shared" si="135"/>
        <v>0</v>
      </c>
      <c r="X175">
        <f t="shared" si="136"/>
        <v>69.650000000000006</v>
      </c>
      <c r="Y175">
        <f t="shared" si="137"/>
        <v>9.9499999999999993</v>
      </c>
      <c r="AA175">
        <v>-1</v>
      </c>
      <c r="AB175">
        <f t="shared" si="138"/>
        <v>152.91999999999999</v>
      </c>
      <c r="AC175">
        <f>ROUND((ES175),6)</f>
        <v>0</v>
      </c>
      <c r="AD175">
        <f>ROUND((((ET175)-(EU175))+AE175),6)</f>
        <v>53.42</v>
      </c>
      <c r="AE175">
        <f>ROUND((EU175),6)</f>
        <v>33.869999999999997</v>
      </c>
      <c r="AF175">
        <f>ROUND((EV175),6)</f>
        <v>99.5</v>
      </c>
      <c r="AG175">
        <f t="shared" si="139"/>
        <v>0</v>
      </c>
      <c r="AH175">
        <f>(EW175)</f>
        <v>0.18</v>
      </c>
      <c r="AI175">
        <f>(EX175)</f>
        <v>0</v>
      </c>
      <c r="AJ175">
        <f t="shared" si="140"/>
        <v>0</v>
      </c>
      <c r="AK175">
        <v>152.91999999999999</v>
      </c>
      <c r="AL175">
        <v>0</v>
      </c>
      <c r="AM175">
        <v>53.42</v>
      </c>
      <c r="AN175">
        <v>33.869999999999997</v>
      </c>
      <c r="AO175">
        <v>99.5</v>
      </c>
      <c r="AP175">
        <v>0</v>
      </c>
      <c r="AQ175">
        <v>0.18</v>
      </c>
      <c r="AR175">
        <v>0</v>
      </c>
      <c r="AS175">
        <v>0</v>
      </c>
      <c r="AT175">
        <v>70</v>
      </c>
      <c r="AU175">
        <v>10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3</v>
      </c>
      <c r="BE175" t="s">
        <v>3</v>
      </c>
      <c r="BF175" t="s">
        <v>3</v>
      </c>
      <c r="BG175" t="s">
        <v>3</v>
      </c>
      <c r="BH175">
        <v>0</v>
      </c>
      <c r="BI175">
        <v>4</v>
      </c>
      <c r="BJ175" t="s">
        <v>161</v>
      </c>
      <c r="BM175">
        <v>0</v>
      </c>
      <c r="BN175">
        <v>0</v>
      </c>
      <c r="BO175" t="s">
        <v>3</v>
      </c>
      <c r="BP175">
        <v>0</v>
      </c>
      <c r="BQ175">
        <v>1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3</v>
      </c>
      <c r="BZ175">
        <v>70</v>
      </c>
      <c r="CA175">
        <v>10</v>
      </c>
      <c r="CB175" t="s">
        <v>3</v>
      </c>
      <c r="CE175">
        <v>0</v>
      </c>
      <c r="CF175">
        <v>0</v>
      </c>
      <c r="CG175">
        <v>0</v>
      </c>
      <c r="CM175">
        <v>0</v>
      </c>
      <c r="CN175" t="s">
        <v>3</v>
      </c>
      <c r="CO175">
        <v>0</v>
      </c>
      <c r="CP175">
        <f t="shared" si="141"/>
        <v>152.92000000000002</v>
      </c>
      <c r="CQ175">
        <f t="shared" si="142"/>
        <v>0</v>
      </c>
      <c r="CR175">
        <f>((((ET175)*BB175-(EU175)*BS175)+AE175*BS175)*AV175)</f>
        <v>53.42</v>
      </c>
      <c r="CS175">
        <f t="shared" si="143"/>
        <v>33.869999999999997</v>
      </c>
      <c r="CT175">
        <f t="shared" si="144"/>
        <v>99.5</v>
      </c>
      <c r="CU175">
        <f t="shared" si="145"/>
        <v>0</v>
      </c>
      <c r="CV175">
        <f t="shared" si="146"/>
        <v>0.18</v>
      </c>
      <c r="CW175">
        <f t="shared" si="147"/>
        <v>0</v>
      </c>
      <c r="CX175">
        <f t="shared" si="148"/>
        <v>0</v>
      </c>
      <c r="CY175">
        <f t="shared" si="149"/>
        <v>69.650000000000006</v>
      </c>
      <c r="CZ175">
        <f t="shared" si="150"/>
        <v>9.9499999999999993</v>
      </c>
      <c r="DC175" t="s">
        <v>3</v>
      </c>
      <c r="DD175" t="s">
        <v>3</v>
      </c>
      <c r="DE175" t="s">
        <v>3</v>
      </c>
      <c r="DF175" t="s">
        <v>3</v>
      </c>
      <c r="DG175" t="s">
        <v>3</v>
      </c>
      <c r="DH175" t="s">
        <v>3</v>
      </c>
      <c r="DI175" t="s">
        <v>3</v>
      </c>
      <c r="DJ175" t="s">
        <v>3</v>
      </c>
      <c r="DK175" t="s">
        <v>3</v>
      </c>
      <c r="DL175" t="s">
        <v>3</v>
      </c>
      <c r="DM175" t="s">
        <v>3</v>
      </c>
      <c r="DN175">
        <v>0</v>
      </c>
      <c r="DO175">
        <v>0</v>
      </c>
      <c r="DP175">
        <v>1</v>
      </c>
      <c r="DQ175">
        <v>1</v>
      </c>
      <c r="DU175">
        <v>1003</v>
      </c>
      <c r="DV175" t="s">
        <v>157</v>
      </c>
      <c r="DW175" t="s">
        <v>157</v>
      </c>
      <c r="DX175">
        <v>10</v>
      </c>
      <c r="DZ175" t="s">
        <v>3</v>
      </c>
      <c r="EA175" t="s">
        <v>3</v>
      </c>
      <c r="EB175" t="s">
        <v>3</v>
      </c>
      <c r="EC175" t="s">
        <v>3</v>
      </c>
      <c r="EE175">
        <v>1441815344</v>
      </c>
      <c r="EF175">
        <v>1</v>
      </c>
      <c r="EG175" t="s">
        <v>22</v>
      </c>
      <c r="EH175">
        <v>0</v>
      </c>
      <c r="EI175" t="s">
        <v>3</v>
      </c>
      <c r="EJ175">
        <v>4</v>
      </c>
      <c r="EK175">
        <v>0</v>
      </c>
      <c r="EL175" t="s">
        <v>23</v>
      </c>
      <c r="EM175" t="s">
        <v>24</v>
      </c>
      <c r="EO175" t="s">
        <v>3</v>
      </c>
      <c r="EQ175">
        <v>1024</v>
      </c>
      <c r="ER175">
        <v>152.91999999999999</v>
      </c>
      <c r="ES175">
        <v>0</v>
      </c>
      <c r="ET175">
        <v>53.42</v>
      </c>
      <c r="EU175">
        <v>33.869999999999997</v>
      </c>
      <c r="EV175">
        <v>99.5</v>
      </c>
      <c r="EW175">
        <v>0.18</v>
      </c>
      <c r="EX175">
        <v>0</v>
      </c>
      <c r="EY175">
        <v>0</v>
      </c>
      <c r="FQ175">
        <v>0</v>
      </c>
      <c r="FR175">
        <f t="shared" si="151"/>
        <v>0</v>
      </c>
      <c r="FS175">
        <v>0</v>
      </c>
      <c r="FX175">
        <v>70</v>
      </c>
      <c r="FY175">
        <v>10</v>
      </c>
      <c r="GA175" t="s">
        <v>3</v>
      </c>
      <c r="GD175">
        <v>0</v>
      </c>
      <c r="GF175">
        <v>-2036467813</v>
      </c>
      <c r="GG175">
        <v>2</v>
      </c>
      <c r="GH175">
        <v>1</v>
      </c>
      <c r="GI175">
        <v>-2</v>
      </c>
      <c r="GJ175">
        <v>0</v>
      </c>
      <c r="GK175">
        <f>ROUND(R175*(R12)/100,2)</f>
        <v>36.58</v>
      </c>
      <c r="GL175">
        <f t="shared" si="152"/>
        <v>0</v>
      </c>
      <c r="GM175">
        <f t="shared" si="153"/>
        <v>269.10000000000002</v>
      </c>
      <c r="GN175">
        <f t="shared" si="154"/>
        <v>0</v>
      </c>
      <c r="GO175">
        <f t="shared" si="155"/>
        <v>0</v>
      </c>
      <c r="GP175">
        <f t="shared" si="156"/>
        <v>269.10000000000002</v>
      </c>
      <c r="GR175">
        <v>0</v>
      </c>
      <c r="GS175">
        <v>3</v>
      </c>
      <c r="GT175">
        <v>0</v>
      </c>
      <c r="GU175" t="s">
        <v>3</v>
      </c>
      <c r="GV175">
        <f t="shared" si="157"/>
        <v>0</v>
      </c>
      <c r="GW175">
        <v>1</v>
      </c>
      <c r="GX175">
        <f t="shared" si="158"/>
        <v>0</v>
      </c>
      <c r="HA175">
        <v>0</v>
      </c>
      <c r="HB175">
        <v>0</v>
      </c>
      <c r="HC175">
        <f t="shared" si="159"/>
        <v>0</v>
      </c>
      <c r="HE175" t="s">
        <v>3</v>
      </c>
      <c r="HF175" t="s">
        <v>3</v>
      </c>
      <c r="HM175" t="s">
        <v>3</v>
      </c>
      <c r="HN175" t="s">
        <v>3</v>
      </c>
      <c r="HO175" t="s">
        <v>3</v>
      </c>
      <c r="HP175" t="s">
        <v>3</v>
      </c>
      <c r="HQ175" t="s">
        <v>3</v>
      </c>
      <c r="IK175">
        <v>0</v>
      </c>
    </row>
    <row r="176" spans="1:245" x14ac:dyDescent="0.2">
      <c r="A176">
        <v>17</v>
      </c>
      <c r="B176">
        <v>1</v>
      </c>
      <c r="D176">
        <f>ROW(EtalonRes!A116)</f>
        <v>116</v>
      </c>
      <c r="E176" t="s">
        <v>3</v>
      </c>
      <c r="F176" t="s">
        <v>162</v>
      </c>
      <c r="G176" t="s">
        <v>163</v>
      </c>
      <c r="H176" t="s">
        <v>164</v>
      </c>
      <c r="I176">
        <f>ROUND((6)*0.25*0.1/100,9)</f>
        <v>1.5E-3</v>
      </c>
      <c r="J176">
        <v>0</v>
      </c>
      <c r="K176">
        <f>ROUND((6)*0.25*0.1/100,9)</f>
        <v>1.5E-3</v>
      </c>
      <c r="O176">
        <f t="shared" si="127"/>
        <v>3.04</v>
      </c>
      <c r="P176">
        <f t="shared" si="128"/>
        <v>0</v>
      </c>
      <c r="Q176">
        <f t="shared" si="129"/>
        <v>0</v>
      </c>
      <c r="R176">
        <f t="shared" si="130"/>
        <v>0</v>
      </c>
      <c r="S176">
        <f t="shared" si="131"/>
        <v>3.04</v>
      </c>
      <c r="T176">
        <f t="shared" si="132"/>
        <v>0</v>
      </c>
      <c r="U176">
        <f t="shared" si="133"/>
        <v>5.4000000000000003E-3</v>
      </c>
      <c r="V176">
        <f t="shared" si="134"/>
        <v>0</v>
      </c>
      <c r="W176">
        <f t="shared" si="135"/>
        <v>0</v>
      </c>
      <c r="X176">
        <f t="shared" si="136"/>
        <v>2.13</v>
      </c>
      <c r="Y176">
        <f t="shared" si="137"/>
        <v>0.3</v>
      </c>
      <c r="AA176">
        <v>-1</v>
      </c>
      <c r="AB176">
        <f t="shared" si="138"/>
        <v>2023.8</v>
      </c>
      <c r="AC176">
        <f>ROUND(((ES176*4)),6)</f>
        <v>0</v>
      </c>
      <c r="AD176">
        <f>ROUND(((((ET176*4))-((EU176*4)))+AE176),6)</f>
        <v>0</v>
      </c>
      <c r="AE176">
        <f t="shared" ref="AE176:AF179" si="162">ROUND(((EU176*4)),6)</f>
        <v>0</v>
      </c>
      <c r="AF176">
        <f t="shared" si="162"/>
        <v>2023.8</v>
      </c>
      <c r="AG176">
        <f t="shared" si="139"/>
        <v>0</v>
      </c>
      <c r="AH176">
        <f t="shared" ref="AH176:AI179" si="163">((EW176*4))</f>
        <v>3.6</v>
      </c>
      <c r="AI176">
        <f t="shared" si="163"/>
        <v>0</v>
      </c>
      <c r="AJ176">
        <f t="shared" si="140"/>
        <v>0</v>
      </c>
      <c r="AK176">
        <v>505.95</v>
      </c>
      <c r="AL176">
        <v>0</v>
      </c>
      <c r="AM176">
        <v>0</v>
      </c>
      <c r="AN176">
        <v>0</v>
      </c>
      <c r="AO176">
        <v>505.95</v>
      </c>
      <c r="AP176">
        <v>0</v>
      </c>
      <c r="AQ176">
        <v>0.9</v>
      </c>
      <c r="AR176">
        <v>0</v>
      </c>
      <c r="AS176">
        <v>0</v>
      </c>
      <c r="AT176">
        <v>70</v>
      </c>
      <c r="AU176">
        <v>10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3</v>
      </c>
      <c r="BE176" t="s">
        <v>3</v>
      </c>
      <c r="BF176" t="s">
        <v>3</v>
      </c>
      <c r="BG176" t="s">
        <v>3</v>
      </c>
      <c r="BH176">
        <v>0</v>
      </c>
      <c r="BI176">
        <v>4</v>
      </c>
      <c r="BJ176" t="s">
        <v>165</v>
      </c>
      <c r="BM176">
        <v>0</v>
      </c>
      <c r="BN176">
        <v>0</v>
      </c>
      <c r="BO176" t="s">
        <v>3</v>
      </c>
      <c r="BP176">
        <v>0</v>
      </c>
      <c r="BQ176">
        <v>1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3</v>
      </c>
      <c r="BZ176">
        <v>70</v>
      </c>
      <c r="CA176">
        <v>10</v>
      </c>
      <c r="CB176" t="s">
        <v>3</v>
      </c>
      <c r="CE176">
        <v>0</v>
      </c>
      <c r="CF176">
        <v>0</v>
      </c>
      <c r="CG176">
        <v>0</v>
      </c>
      <c r="CM176">
        <v>0</v>
      </c>
      <c r="CN176" t="s">
        <v>3</v>
      </c>
      <c r="CO176">
        <v>0</v>
      </c>
      <c r="CP176">
        <f t="shared" si="141"/>
        <v>3.04</v>
      </c>
      <c r="CQ176">
        <f t="shared" si="142"/>
        <v>0</v>
      </c>
      <c r="CR176">
        <f>(((((ET176*4))*BB176-((EU176*4))*BS176)+AE176*BS176)*AV176)</f>
        <v>0</v>
      </c>
      <c r="CS176">
        <f t="shared" si="143"/>
        <v>0</v>
      </c>
      <c r="CT176">
        <f t="shared" si="144"/>
        <v>2023.8</v>
      </c>
      <c r="CU176">
        <f t="shared" si="145"/>
        <v>0</v>
      </c>
      <c r="CV176">
        <f t="shared" si="146"/>
        <v>3.6</v>
      </c>
      <c r="CW176">
        <f t="shared" si="147"/>
        <v>0</v>
      </c>
      <c r="CX176">
        <f t="shared" si="148"/>
        <v>0</v>
      </c>
      <c r="CY176">
        <f t="shared" si="149"/>
        <v>2.1280000000000001</v>
      </c>
      <c r="CZ176">
        <f t="shared" si="150"/>
        <v>0.30399999999999999</v>
      </c>
      <c r="DC176" t="s">
        <v>3</v>
      </c>
      <c r="DD176" t="s">
        <v>100</v>
      </c>
      <c r="DE176" t="s">
        <v>100</v>
      </c>
      <c r="DF176" t="s">
        <v>100</v>
      </c>
      <c r="DG176" t="s">
        <v>100</v>
      </c>
      <c r="DH176" t="s">
        <v>3</v>
      </c>
      <c r="DI176" t="s">
        <v>100</v>
      </c>
      <c r="DJ176" t="s">
        <v>100</v>
      </c>
      <c r="DK176" t="s">
        <v>3</v>
      </c>
      <c r="DL176" t="s">
        <v>3</v>
      </c>
      <c r="DM176" t="s">
        <v>3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164</v>
      </c>
      <c r="DW176" t="s">
        <v>164</v>
      </c>
      <c r="DX176">
        <v>100</v>
      </c>
      <c r="DZ176" t="s">
        <v>3</v>
      </c>
      <c r="EA176" t="s">
        <v>3</v>
      </c>
      <c r="EB176" t="s">
        <v>3</v>
      </c>
      <c r="EC176" t="s">
        <v>3</v>
      </c>
      <c r="EE176">
        <v>1441815344</v>
      </c>
      <c r="EF176">
        <v>1</v>
      </c>
      <c r="EG176" t="s">
        <v>22</v>
      </c>
      <c r="EH176">
        <v>0</v>
      </c>
      <c r="EI176" t="s">
        <v>3</v>
      </c>
      <c r="EJ176">
        <v>4</v>
      </c>
      <c r="EK176">
        <v>0</v>
      </c>
      <c r="EL176" t="s">
        <v>23</v>
      </c>
      <c r="EM176" t="s">
        <v>24</v>
      </c>
      <c r="EO176" t="s">
        <v>3</v>
      </c>
      <c r="EQ176">
        <v>2098176</v>
      </c>
      <c r="ER176">
        <v>505.95</v>
      </c>
      <c r="ES176">
        <v>0</v>
      </c>
      <c r="ET176">
        <v>0</v>
      </c>
      <c r="EU176">
        <v>0</v>
      </c>
      <c r="EV176">
        <v>505.95</v>
      </c>
      <c r="EW176">
        <v>0.9</v>
      </c>
      <c r="EX176">
        <v>0</v>
      </c>
      <c r="EY176">
        <v>0</v>
      </c>
      <c r="FQ176">
        <v>0</v>
      </c>
      <c r="FR176">
        <f t="shared" si="151"/>
        <v>0</v>
      </c>
      <c r="FS176">
        <v>0</v>
      </c>
      <c r="FX176">
        <v>70</v>
      </c>
      <c r="FY176">
        <v>10</v>
      </c>
      <c r="GA176" t="s">
        <v>3</v>
      </c>
      <c r="GD176">
        <v>0</v>
      </c>
      <c r="GF176">
        <v>-341239612</v>
      </c>
      <c r="GG176">
        <v>2</v>
      </c>
      <c r="GH176">
        <v>1</v>
      </c>
      <c r="GI176">
        <v>-2</v>
      </c>
      <c r="GJ176">
        <v>0</v>
      </c>
      <c r="GK176">
        <f>ROUND(R176*(R12)/100,2)</f>
        <v>0</v>
      </c>
      <c r="GL176">
        <f t="shared" si="152"/>
        <v>0</v>
      </c>
      <c r="GM176">
        <f t="shared" si="153"/>
        <v>5.47</v>
      </c>
      <c r="GN176">
        <f t="shared" si="154"/>
        <v>0</v>
      </c>
      <c r="GO176">
        <f t="shared" si="155"/>
        <v>0</v>
      </c>
      <c r="GP176">
        <f t="shared" si="156"/>
        <v>5.47</v>
      </c>
      <c r="GR176">
        <v>0</v>
      </c>
      <c r="GS176">
        <v>3</v>
      </c>
      <c r="GT176">
        <v>0</v>
      </c>
      <c r="GU176" t="s">
        <v>3</v>
      </c>
      <c r="GV176">
        <f t="shared" si="157"/>
        <v>0</v>
      </c>
      <c r="GW176">
        <v>1</v>
      </c>
      <c r="GX176">
        <f t="shared" si="158"/>
        <v>0</v>
      </c>
      <c r="HA176">
        <v>0</v>
      </c>
      <c r="HB176">
        <v>0</v>
      </c>
      <c r="HC176">
        <f t="shared" si="159"/>
        <v>0</v>
      </c>
      <c r="HE176" t="s">
        <v>3</v>
      </c>
      <c r="HF176" t="s">
        <v>3</v>
      </c>
      <c r="HM176" t="s">
        <v>3</v>
      </c>
      <c r="HN176" t="s">
        <v>3</v>
      </c>
      <c r="HO176" t="s">
        <v>3</v>
      </c>
      <c r="HP176" t="s">
        <v>3</v>
      </c>
      <c r="HQ176" t="s">
        <v>3</v>
      </c>
      <c r="IK176">
        <v>0</v>
      </c>
    </row>
    <row r="177" spans="1:245" x14ac:dyDescent="0.2">
      <c r="A177">
        <v>17</v>
      </c>
      <c r="B177">
        <v>1</v>
      </c>
      <c r="D177">
        <f>ROW(EtalonRes!A117)</f>
        <v>117</v>
      </c>
      <c r="E177" t="s">
        <v>3</v>
      </c>
      <c r="F177" t="s">
        <v>166</v>
      </c>
      <c r="G177" t="s">
        <v>167</v>
      </c>
      <c r="H177" t="s">
        <v>164</v>
      </c>
      <c r="I177">
        <f>ROUND((6)*0.75*0.1/100,9)</f>
        <v>4.4999999999999997E-3</v>
      </c>
      <c r="J177">
        <v>0</v>
      </c>
      <c r="K177">
        <f>ROUND((6)*0.75*0.1/100,9)</f>
        <v>4.4999999999999997E-3</v>
      </c>
      <c r="O177">
        <f t="shared" si="127"/>
        <v>26.71</v>
      </c>
      <c r="P177">
        <f t="shared" si="128"/>
        <v>0</v>
      </c>
      <c r="Q177">
        <f t="shared" si="129"/>
        <v>0</v>
      </c>
      <c r="R177">
        <f t="shared" si="130"/>
        <v>0</v>
      </c>
      <c r="S177">
        <f t="shared" si="131"/>
        <v>26.71</v>
      </c>
      <c r="T177">
        <f t="shared" si="132"/>
        <v>0</v>
      </c>
      <c r="U177">
        <f t="shared" si="133"/>
        <v>4.752E-2</v>
      </c>
      <c r="V177">
        <f t="shared" si="134"/>
        <v>0</v>
      </c>
      <c r="W177">
        <f t="shared" si="135"/>
        <v>0</v>
      </c>
      <c r="X177">
        <f t="shared" si="136"/>
        <v>18.7</v>
      </c>
      <c r="Y177">
        <f t="shared" si="137"/>
        <v>2.67</v>
      </c>
      <c r="AA177">
        <v>-1</v>
      </c>
      <c r="AB177">
        <f t="shared" si="138"/>
        <v>5936.52</v>
      </c>
      <c r="AC177">
        <f>ROUND(((ES177*4)),6)</f>
        <v>0</v>
      </c>
      <c r="AD177">
        <f>ROUND(((((ET177*4))-((EU177*4)))+AE177),6)</f>
        <v>0</v>
      </c>
      <c r="AE177">
        <f t="shared" si="162"/>
        <v>0</v>
      </c>
      <c r="AF177">
        <f t="shared" si="162"/>
        <v>5936.52</v>
      </c>
      <c r="AG177">
        <f t="shared" si="139"/>
        <v>0</v>
      </c>
      <c r="AH177">
        <f t="shared" si="163"/>
        <v>10.56</v>
      </c>
      <c r="AI177">
        <f t="shared" si="163"/>
        <v>0</v>
      </c>
      <c r="AJ177">
        <f t="shared" si="140"/>
        <v>0</v>
      </c>
      <c r="AK177">
        <v>1484.13</v>
      </c>
      <c r="AL177">
        <v>0</v>
      </c>
      <c r="AM177">
        <v>0</v>
      </c>
      <c r="AN177">
        <v>0</v>
      </c>
      <c r="AO177">
        <v>1484.13</v>
      </c>
      <c r="AP177">
        <v>0</v>
      </c>
      <c r="AQ177">
        <v>2.64</v>
      </c>
      <c r="AR177">
        <v>0</v>
      </c>
      <c r="AS177">
        <v>0</v>
      </c>
      <c r="AT177">
        <v>70</v>
      </c>
      <c r="AU177">
        <v>10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3</v>
      </c>
      <c r="BE177" t="s">
        <v>3</v>
      </c>
      <c r="BF177" t="s">
        <v>3</v>
      </c>
      <c r="BG177" t="s">
        <v>3</v>
      </c>
      <c r="BH177">
        <v>0</v>
      </c>
      <c r="BI177">
        <v>4</v>
      </c>
      <c r="BJ177" t="s">
        <v>168</v>
      </c>
      <c r="BM177">
        <v>0</v>
      </c>
      <c r="BN177">
        <v>0</v>
      </c>
      <c r="BO177" t="s">
        <v>3</v>
      </c>
      <c r="BP177">
        <v>0</v>
      </c>
      <c r="BQ177">
        <v>1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3</v>
      </c>
      <c r="BZ177">
        <v>70</v>
      </c>
      <c r="CA177">
        <v>10</v>
      </c>
      <c r="CB177" t="s">
        <v>3</v>
      </c>
      <c r="CE177">
        <v>0</v>
      </c>
      <c r="CF177">
        <v>0</v>
      </c>
      <c r="CG177">
        <v>0</v>
      </c>
      <c r="CM177">
        <v>0</v>
      </c>
      <c r="CN177" t="s">
        <v>3</v>
      </c>
      <c r="CO177">
        <v>0</v>
      </c>
      <c r="CP177">
        <f t="shared" si="141"/>
        <v>26.71</v>
      </c>
      <c r="CQ177">
        <f t="shared" si="142"/>
        <v>0</v>
      </c>
      <c r="CR177">
        <f>(((((ET177*4))*BB177-((EU177*4))*BS177)+AE177*BS177)*AV177)</f>
        <v>0</v>
      </c>
      <c r="CS177">
        <f t="shared" si="143"/>
        <v>0</v>
      </c>
      <c r="CT177">
        <f t="shared" si="144"/>
        <v>5936.52</v>
      </c>
      <c r="CU177">
        <f t="shared" si="145"/>
        <v>0</v>
      </c>
      <c r="CV177">
        <f t="shared" si="146"/>
        <v>10.56</v>
      </c>
      <c r="CW177">
        <f t="shared" si="147"/>
        <v>0</v>
      </c>
      <c r="CX177">
        <f t="shared" si="148"/>
        <v>0</v>
      </c>
      <c r="CY177">
        <f t="shared" si="149"/>
        <v>18.696999999999999</v>
      </c>
      <c r="CZ177">
        <f t="shared" si="150"/>
        <v>2.6710000000000003</v>
      </c>
      <c r="DC177" t="s">
        <v>3</v>
      </c>
      <c r="DD177" t="s">
        <v>100</v>
      </c>
      <c r="DE177" t="s">
        <v>100</v>
      </c>
      <c r="DF177" t="s">
        <v>100</v>
      </c>
      <c r="DG177" t="s">
        <v>100</v>
      </c>
      <c r="DH177" t="s">
        <v>3</v>
      </c>
      <c r="DI177" t="s">
        <v>100</v>
      </c>
      <c r="DJ177" t="s">
        <v>100</v>
      </c>
      <c r="DK177" t="s">
        <v>3</v>
      </c>
      <c r="DL177" t="s">
        <v>3</v>
      </c>
      <c r="DM177" t="s">
        <v>3</v>
      </c>
      <c r="DN177">
        <v>0</v>
      </c>
      <c r="DO177">
        <v>0</v>
      </c>
      <c r="DP177">
        <v>1</v>
      </c>
      <c r="DQ177">
        <v>1</v>
      </c>
      <c r="DU177">
        <v>1003</v>
      </c>
      <c r="DV177" t="s">
        <v>164</v>
      </c>
      <c r="DW177" t="s">
        <v>164</v>
      </c>
      <c r="DX177">
        <v>100</v>
      </c>
      <c r="DZ177" t="s">
        <v>3</v>
      </c>
      <c r="EA177" t="s">
        <v>3</v>
      </c>
      <c r="EB177" t="s">
        <v>3</v>
      </c>
      <c r="EC177" t="s">
        <v>3</v>
      </c>
      <c r="EE177">
        <v>1441815344</v>
      </c>
      <c r="EF177">
        <v>1</v>
      </c>
      <c r="EG177" t="s">
        <v>22</v>
      </c>
      <c r="EH177">
        <v>0</v>
      </c>
      <c r="EI177" t="s">
        <v>3</v>
      </c>
      <c r="EJ177">
        <v>4</v>
      </c>
      <c r="EK177">
        <v>0</v>
      </c>
      <c r="EL177" t="s">
        <v>23</v>
      </c>
      <c r="EM177" t="s">
        <v>24</v>
      </c>
      <c r="EO177" t="s">
        <v>3</v>
      </c>
      <c r="EQ177">
        <v>2098176</v>
      </c>
      <c r="ER177">
        <v>1484.13</v>
      </c>
      <c r="ES177">
        <v>0</v>
      </c>
      <c r="ET177">
        <v>0</v>
      </c>
      <c r="EU177">
        <v>0</v>
      </c>
      <c r="EV177">
        <v>1484.13</v>
      </c>
      <c r="EW177">
        <v>2.64</v>
      </c>
      <c r="EX177">
        <v>0</v>
      </c>
      <c r="EY177">
        <v>0</v>
      </c>
      <c r="FQ177">
        <v>0</v>
      </c>
      <c r="FR177">
        <f t="shared" si="151"/>
        <v>0</v>
      </c>
      <c r="FS177">
        <v>0</v>
      </c>
      <c r="FX177">
        <v>70</v>
      </c>
      <c r="FY177">
        <v>10</v>
      </c>
      <c r="GA177" t="s">
        <v>3</v>
      </c>
      <c r="GD177">
        <v>0</v>
      </c>
      <c r="GF177">
        <v>1802126441</v>
      </c>
      <c r="GG177">
        <v>2</v>
      </c>
      <c r="GH177">
        <v>1</v>
      </c>
      <c r="GI177">
        <v>-2</v>
      </c>
      <c r="GJ177">
        <v>0</v>
      </c>
      <c r="GK177">
        <f>ROUND(R177*(R12)/100,2)</f>
        <v>0</v>
      </c>
      <c r="GL177">
        <f t="shared" si="152"/>
        <v>0</v>
      </c>
      <c r="GM177">
        <f t="shared" si="153"/>
        <v>48.08</v>
      </c>
      <c r="GN177">
        <f t="shared" si="154"/>
        <v>0</v>
      </c>
      <c r="GO177">
        <f t="shared" si="155"/>
        <v>0</v>
      </c>
      <c r="GP177">
        <f t="shared" si="156"/>
        <v>48.08</v>
      </c>
      <c r="GR177">
        <v>0</v>
      </c>
      <c r="GS177">
        <v>3</v>
      </c>
      <c r="GT177">
        <v>0</v>
      </c>
      <c r="GU177" t="s">
        <v>3</v>
      </c>
      <c r="GV177">
        <f t="shared" si="157"/>
        <v>0</v>
      </c>
      <c r="GW177">
        <v>1</v>
      </c>
      <c r="GX177">
        <f t="shared" si="158"/>
        <v>0</v>
      </c>
      <c r="HA177">
        <v>0</v>
      </c>
      <c r="HB177">
        <v>0</v>
      </c>
      <c r="HC177">
        <f t="shared" si="159"/>
        <v>0</v>
      </c>
      <c r="HE177" t="s">
        <v>3</v>
      </c>
      <c r="HF177" t="s">
        <v>3</v>
      </c>
      <c r="HM177" t="s">
        <v>3</v>
      </c>
      <c r="HN177" t="s">
        <v>3</v>
      </c>
      <c r="HO177" t="s">
        <v>3</v>
      </c>
      <c r="HP177" t="s">
        <v>3</v>
      </c>
      <c r="HQ177" t="s">
        <v>3</v>
      </c>
      <c r="IK177">
        <v>0</v>
      </c>
    </row>
    <row r="178" spans="1:245" x14ac:dyDescent="0.2">
      <c r="A178">
        <v>17</v>
      </c>
      <c r="B178">
        <v>1</v>
      </c>
      <c r="D178">
        <f>ROW(EtalonRes!A118)</f>
        <v>118</v>
      </c>
      <c r="E178" t="s">
        <v>3</v>
      </c>
      <c r="F178" t="s">
        <v>169</v>
      </c>
      <c r="G178" t="s">
        <v>170</v>
      </c>
      <c r="H178" t="s">
        <v>164</v>
      </c>
      <c r="I178">
        <f>ROUND((10)*0.25*0.1/100,9)</f>
        <v>2.5000000000000001E-3</v>
      </c>
      <c r="J178">
        <v>0</v>
      </c>
      <c r="K178">
        <f>ROUND((10)*0.25*0.1/100,9)</f>
        <v>2.5000000000000001E-3</v>
      </c>
      <c r="O178">
        <f t="shared" si="127"/>
        <v>4.38</v>
      </c>
      <c r="P178">
        <f t="shared" si="128"/>
        <v>0</v>
      </c>
      <c r="Q178">
        <f t="shared" si="129"/>
        <v>0</v>
      </c>
      <c r="R178">
        <f t="shared" si="130"/>
        <v>0</v>
      </c>
      <c r="S178">
        <f t="shared" si="131"/>
        <v>4.38</v>
      </c>
      <c r="T178">
        <f t="shared" si="132"/>
        <v>0</v>
      </c>
      <c r="U178">
        <f t="shared" si="133"/>
        <v>7.8000000000000005E-3</v>
      </c>
      <c r="V178">
        <f t="shared" si="134"/>
        <v>0</v>
      </c>
      <c r="W178">
        <f t="shared" si="135"/>
        <v>0</v>
      </c>
      <c r="X178">
        <f t="shared" si="136"/>
        <v>3.07</v>
      </c>
      <c r="Y178">
        <f t="shared" si="137"/>
        <v>0.44</v>
      </c>
      <c r="AA178">
        <v>-1</v>
      </c>
      <c r="AB178">
        <f t="shared" si="138"/>
        <v>1753.96</v>
      </c>
      <c r="AC178">
        <f>ROUND(((ES178*4)),6)</f>
        <v>0</v>
      </c>
      <c r="AD178">
        <f>ROUND(((((ET178*4))-((EU178*4)))+AE178),6)</f>
        <v>0</v>
      </c>
      <c r="AE178">
        <f t="shared" si="162"/>
        <v>0</v>
      </c>
      <c r="AF178">
        <f t="shared" si="162"/>
        <v>1753.96</v>
      </c>
      <c r="AG178">
        <f t="shared" si="139"/>
        <v>0</v>
      </c>
      <c r="AH178">
        <f t="shared" si="163"/>
        <v>3.12</v>
      </c>
      <c r="AI178">
        <f t="shared" si="163"/>
        <v>0</v>
      </c>
      <c r="AJ178">
        <f t="shared" si="140"/>
        <v>0</v>
      </c>
      <c r="AK178">
        <v>438.49</v>
      </c>
      <c r="AL178">
        <v>0</v>
      </c>
      <c r="AM178">
        <v>0</v>
      </c>
      <c r="AN178">
        <v>0</v>
      </c>
      <c r="AO178">
        <v>438.49</v>
      </c>
      <c r="AP178">
        <v>0</v>
      </c>
      <c r="AQ178">
        <v>0.78</v>
      </c>
      <c r="AR178">
        <v>0</v>
      </c>
      <c r="AS178">
        <v>0</v>
      </c>
      <c r="AT178">
        <v>70</v>
      </c>
      <c r="AU178">
        <v>10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3</v>
      </c>
      <c r="BE178" t="s">
        <v>3</v>
      </c>
      <c r="BF178" t="s">
        <v>3</v>
      </c>
      <c r="BG178" t="s">
        <v>3</v>
      </c>
      <c r="BH178">
        <v>0</v>
      </c>
      <c r="BI178">
        <v>4</v>
      </c>
      <c r="BJ178" t="s">
        <v>171</v>
      </c>
      <c r="BM178">
        <v>0</v>
      </c>
      <c r="BN178">
        <v>0</v>
      </c>
      <c r="BO178" t="s">
        <v>3</v>
      </c>
      <c r="BP178">
        <v>0</v>
      </c>
      <c r="BQ178">
        <v>1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3</v>
      </c>
      <c r="BZ178">
        <v>70</v>
      </c>
      <c r="CA178">
        <v>10</v>
      </c>
      <c r="CB178" t="s">
        <v>3</v>
      </c>
      <c r="CE178">
        <v>0</v>
      </c>
      <c r="CF178">
        <v>0</v>
      </c>
      <c r="CG178">
        <v>0</v>
      </c>
      <c r="CM178">
        <v>0</v>
      </c>
      <c r="CN178" t="s">
        <v>3</v>
      </c>
      <c r="CO178">
        <v>0</v>
      </c>
      <c r="CP178">
        <f t="shared" si="141"/>
        <v>4.38</v>
      </c>
      <c r="CQ178">
        <f t="shared" si="142"/>
        <v>0</v>
      </c>
      <c r="CR178">
        <f>(((((ET178*4))*BB178-((EU178*4))*BS178)+AE178*BS178)*AV178)</f>
        <v>0</v>
      </c>
      <c r="CS178">
        <f t="shared" si="143"/>
        <v>0</v>
      </c>
      <c r="CT178">
        <f t="shared" si="144"/>
        <v>1753.96</v>
      </c>
      <c r="CU178">
        <f t="shared" si="145"/>
        <v>0</v>
      </c>
      <c r="CV178">
        <f t="shared" si="146"/>
        <v>3.12</v>
      </c>
      <c r="CW178">
        <f t="shared" si="147"/>
        <v>0</v>
      </c>
      <c r="CX178">
        <f t="shared" si="148"/>
        <v>0</v>
      </c>
      <c r="CY178">
        <f t="shared" si="149"/>
        <v>3.0659999999999998</v>
      </c>
      <c r="CZ178">
        <f t="shared" si="150"/>
        <v>0.43799999999999994</v>
      </c>
      <c r="DC178" t="s">
        <v>3</v>
      </c>
      <c r="DD178" t="s">
        <v>100</v>
      </c>
      <c r="DE178" t="s">
        <v>100</v>
      </c>
      <c r="DF178" t="s">
        <v>100</v>
      </c>
      <c r="DG178" t="s">
        <v>100</v>
      </c>
      <c r="DH178" t="s">
        <v>3</v>
      </c>
      <c r="DI178" t="s">
        <v>100</v>
      </c>
      <c r="DJ178" t="s">
        <v>100</v>
      </c>
      <c r="DK178" t="s">
        <v>3</v>
      </c>
      <c r="DL178" t="s">
        <v>3</v>
      </c>
      <c r="DM178" t="s">
        <v>3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164</v>
      </c>
      <c r="DW178" t="s">
        <v>164</v>
      </c>
      <c r="DX178">
        <v>100</v>
      </c>
      <c r="DZ178" t="s">
        <v>3</v>
      </c>
      <c r="EA178" t="s">
        <v>3</v>
      </c>
      <c r="EB178" t="s">
        <v>3</v>
      </c>
      <c r="EC178" t="s">
        <v>3</v>
      </c>
      <c r="EE178">
        <v>1441815344</v>
      </c>
      <c r="EF178">
        <v>1</v>
      </c>
      <c r="EG178" t="s">
        <v>22</v>
      </c>
      <c r="EH178">
        <v>0</v>
      </c>
      <c r="EI178" t="s">
        <v>3</v>
      </c>
      <c r="EJ178">
        <v>4</v>
      </c>
      <c r="EK178">
        <v>0</v>
      </c>
      <c r="EL178" t="s">
        <v>23</v>
      </c>
      <c r="EM178" t="s">
        <v>24</v>
      </c>
      <c r="EO178" t="s">
        <v>3</v>
      </c>
      <c r="EQ178">
        <v>2098176</v>
      </c>
      <c r="ER178">
        <v>438.49</v>
      </c>
      <c r="ES178">
        <v>0</v>
      </c>
      <c r="ET178">
        <v>0</v>
      </c>
      <c r="EU178">
        <v>0</v>
      </c>
      <c r="EV178">
        <v>438.49</v>
      </c>
      <c r="EW178">
        <v>0.78</v>
      </c>
      <c r="EX178">
        <v>0</v>
      </c>
      <c r="EY178">
        <v>0</v>
      </c>
      <c r="FQ178">
        <v>0</v>
      </c>
      <c r="FR178">
        <f t="shared" si="151"/>
        <v>0</v>
      </c>
      <c r="FS178">
        <v>0</v>
      </c>
      <c r="FX178">
        <v>70</v>
      </c>
      <c r="FY178">
        <v>10</v>
      </c>
      <c r="GA178" t="s">
        <v>3</v>
      </c>
      <c r="GD178">
        <v>0</v>
      </c>
      <c r="GF178">
        <v>189766521</v>
      </c>
      <c r="GG178">
        <v>2</v>
      </c>
      <c r="GH178">
        <v>1</v>
      </c>
      <c r="GI178">
        <v>-2</v>
      </c>
      <c r="GJ178">
        <v>0</v>
      </c>
      <c r="GK178">
        <f>ROUND(R178*(R12)/100,2)</f>
        <v>0</v>
      </c>
      <c r="GL178">
        <f t="shared" si="152"/>
        <v>0</v>
      </c>
      <c r="GM178">
        <f t="shared" si="153"/>
        <v>7.89</v>
      </c>
      <c r="GN178">
        <f t="shared" si="154"/>
        <v>0</v>
      </c>
      <c r="GO178">
        <f t="shared" si="155"/>
        <v>0</v>
      </c>
      <c r="GP178">
        <f t="shared" si="156"/>
        <v>7.89</v>
      </c>
      <c r="GR178">
        <v>0</v>
      </c>
      <c r="GS178">
        <v>3</v>
      </c>
      <c r="GT178">
        <v>0</v>
      </c>
      <c r="GU178" t="s">
        <v>3</v>
      </c>
      <c r="GV178">
        <f t="shared" si="157"/>
        <v>0</v>
      </c>
      <c r="GW178">
        <v>1</v>
      </c>
      <c r="GX178">
        <f t="shared" si="158"/>
        <v>0</v>
      </c>
      <c r="HA178">
        <v>0</v>
      </c>
      <c r="HB178">
        <v>0</v>
      </c>
      <c r="HC178">
        <f t="shared" si="159"/>
        <v>0</v>
      </c>
      <c r="HE178" t="s">
        <v>3</v>
      </c>
      <c r="HF178" t="s">
        <v>3</v>
      </c>
      <c r="HM178" t="s">
        <v>3</v>
      </c>
      <c r="HN178" t="s">
        <v>3</v>
      </c>
      <c r="HO178" t="s">
        <v>3</v>
      </c>
      <c r="HP178" t="s">
        <v>3</v>
      </c>
      <c r="HQ178" t="s">
        <v>3</v>
      </c>
      <c r="IK178">
        <v>0</v>
      </c>
    </row>
    <row r="179" spans="1:245" x14ac:dyDescent="0.2">
      <c r="A179">
        <v>17</v>
      </c>
      <c r="B179">
        <v>1</v>
      </c>
      <c r="D179">
        <f>ROW(EtalonRes!A119)</f>
        <v>119</v>
      </c>
      <c r="E179" t="s">
        <v>3</v>
      </c>
      <c r="F179" t="s">
        <v>172</v>
      </c>
      <c r="G179" t="s">
        <v>173</v>
      </c>
      <c r="H179" t="s">
        <v>164</v>
      </c>
      <c r="I179">
        <f>ROUND((10)*0.75*0.1/100,9)</f>
        <v>7.4999999999999997E-3</v>
      </c>
      <c r="J179">
        <v>0</v>
      </c>
      <c r="K179">
        <f>ROUND((10)*0.75*0.1/100,9)</f>
        <v>7.4999999999999997E-3</v>
      </c>
      <c r="O179">
        <f t="shared" si="127"/>
        <v>37.78</v>
      </c>
      <c r="P179">
        <f t="shared" si="128"/>
        <v>0</v>
      </c>
      <c r="Q179">
        <f t="shared" si="129"/>
        <v>0</v>
      </c>
      <c r="R179">
        <f t="shared" si="130"/>
        <v>0</v>
      </c>
      <c r="S179">
        <f t="shared" si="131"/>
        <v>37.78</v>
      </c>
      <c r="T179">
        <f t="shared" si="132"/>
        <v>0</v>
      </c>
      <c r="U179">
        <f t="shared" si="133"/>
        <v>6.720000000000001E-2</v>
      </c>
      <c r="V179">
        <f t="shared" si="134"/>
        <v>0</v>
      </c>
      <c r="W179">
        <f t="shared" si="135"/>
        <v>0</v>
      </c>
      <c r="X179">
        <f t="shared" si="136"/>
        <v>26.45</v>
      </c>
      <c r="Y179">
        <f t="shared" si="137"/>
        <v>3.78</v>
      </c>
      <c r="AA179">
        <v>-1</v>
      </c>
      <c r="AB179">
        <f t="shared" si="138"/>
        <v>5037.04</v>
      </c>
      <c r="AC179">
        <f>ROUND(((ES179*4)),6)</f>
        <v>0</v>
      </c>
      <c r="AD179">
        <f>ROUND(((((ET179*4))-((EU179*4)))+AE179),6)</f>
        <v>0</v>
      </c>
      <c r="AE179">
        <f t="shared" si="162"/>
        <v>0</v>
      </c>
      <c r="AF179">
        <f t="shared" si="162"/>
        <v>5037.04</v>
      </c>
      <c r="AG179">
        <f t="shared" si="139"/>
        <v>0</v>
      </c>
      <c r="AH179">
        <f t="shared" si="163"/>
        <v>8.9600000000000009</v>
      </c>
      <c r="AI179">
        <f t="shared" si="163"/>
        <v>0</v>
      </c>
      <c r="AJ179">
        <f t="shared" si="140"/>
        <v>0</v>
      </c>
      <c r="AK179">
        <v>1259.26</v>
      </c>
      <c r="AL179">
        <v>0</v>
      </c>
      <c r="AM179">
        <v>0</v>
      </c>
      <c r="AN179">
        <v>0</v>
      </c>
      <c r="AO179">
        <v>1259.26</v>
      </c>
      <c r="AP179">
        <v>0</v>
      </c>
      <c r="AQ179">
        <v>2.2400000000000002</v>
      </c>
      <c r="AR179">
        <v>0</v>
      </c>
      <c r="AS179">
        <v>0</v>
      </c>
      <c r="AT179">
        <v>70</v>
      </c>
      <c r="AU179">
        <v>10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3</v>
      </c>
      <c r="BE179" t="s">
        <v>3</v>
      </c>
      <c r="BF179" t="s">
        <v>3</v>
      </c>
      <c r="BG179" t="s">
        <v>3</v>
      </c>
      <c r="BH179">
        <v>0</v>
      </c>
      <c r="BI179">
        <v>4</v>
      </c>
      <c r="BJ179" t="s">
        <v>174</v>
      </c>
      <c r="BM179">
        <v>0</v>
      </c>
      <c r="BN179">
        <v>0</v>
      </c>
      <c r="BO179" t="s">
        <v>3</v>
      </c>
      <c r="BP179">
        <v>0</v>
      </c>
      <c r="BQ179">
        <v>1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3</v>
      </c>
      <c r="BZ179">
        <v>70</v>
      </c>
      <c r="CA179">
        <v>10</v>
      </c>
      <c r="CB179" t="s">
        <v>3</v>
      </c>
      <c r="CE179">
        <v>0</v>
      </c>
      <c r="CF179">
        <v>0</v>
      </c>
      <c r="CG179">
        <v>0</v>
      </c>
      <c r="CM179">
        <v>0</v>
      </c>
      <c r="CN179" t="s">
        <v>3</v>
      </c>
      <c r="CO179">
        <v>0</v>
      </c>
      <c r="CP179">
        <f t="shared" si="141"/>
        <v>37.78</v>
      </c>
      <c r="CQ179">
        <f t="shared" si="142"/>
        <v>0</v>
      </c>
      <c r="CR179">
        <f>(((((ET179*4))*BB179-((EU179*4))*BS179)+AE179*BS179)*AV179)</f>
        <v>0</v>
      </c>
      <c r="CS179">
        <f t="shared" si="143"/>
        <v>0</v>
      </c>
      <c r="CT179">
        <f t="shared" si="144"/>
        <v>5037.04</v>
      </c>
      <c r="CU179">
        <f t="shared" si="145"/>
        <v>0</v>
      </c>
      <c r="CV179">
        <f t="shared" si="146"/>
        <v>8.9600000000000009</v>
      </c>
      <c r="CW179">
        <f t="shared" si="147"/>
        <v>0</v>
      </c>
      <c r="CX179">
        <f t="shared" si="148"/>
        <v>0</v>
      </c>
      <c r="CY179">
        <f t="shared" si="149"/>
        <v>26.445999999999998</v>
      </c>
      <c r="CZ179">
        <f t="shared" si="150"/>
        <v>3.778</v>
      </c>
      <c r="DC179" t="s">
        <v>3</v>
      </c>
      <c r="DD179" t="s">
        <v>100</v>
      </c>
      <c r="DE179" t="s">
        <v>100</v>
      </c>
      <c r="DF179" t="s">
        <v>100</v>
      </c>
      <c r="DG179" t="s">
        <v>100</v>
      </c>
      <c r="DH179" t="s">
        <v>3</v>
      </c>
      <c r="DI179" t="s">
        <v>100</v>
      </c>
      <c r="DJ179" t="s">
        <v>100</v>
      </c>
      <c r="DK179" t="s">
        <v>3</v>
      </c>
      <c r="DL179" t="s">
        <v>3</v>
      </c>
      <c r="DM179" t="s">
        <v>3</v>
      </c>
      <c r="DN179">
        <v>0</v>
      </c>
      <c r="DO179">
        <v>0</v>
      </c>
      <c r="DP179">
        <v>1</v>
      </c>
      <c r="DQ179">
        <v>1</v>
      </c>
      <c r="DU179">
        <v>1003</v>
      </c>
      <c r="DV179" t="s">
        <v>164</v>
      </c>
      <c r="DW179" t="s">
        <v>164</v>
      </c>
      <c r="DX179">
        <v>100</v>
      </c>
      <c r="DZ179" t="s">
        <v>3</v>
      </c>
      <c r="EA179" t="s">
        <v>3</v>
      </c>
      <c r="EB179" t="s">
        <v>3</v>
      </c>
      <c r="EC179" t="s">
        <v>3</v>
      </c>
      <c r="EE179">
        <v>1441815344</v>
      </c>
      <c r="EF179">
        <v>1</v>
      </c>
      <c r="EG179" t="s">
        <v>22</v>
      </c>
      <c r="EH179">
        <v>0</v>
      </c>
      <c r="EI179" t="s">
        <v>3</v>
      </c>
      <c r="EJ179">
        <v>4</v>
      </c>
      <c r="EK179">
        <v>0</v>
      </c>
      <c r="EL179" t="s">
        <v>23</v>
      </c>
      <c r="EM179" t="s">
        <v>24</v>
      </c>
      <c r="EO179" t="s">
        <v>3</v>
      </c>
      <c r="EQ179">
        <v>2098176</v>
      </c>
      <c r="ER179">
        <v>1259.26</v>
      </c>
      <c r="ES179">
        <v>0</v>
      </c>
      <c r="ET179">
        <v>0</v>
      </c>
      <c r="EU179">
        <v>0</v>
      </c>
      <c r="EV179">
        <v>1259.26</v>
      </c>
      <c r="EW179">
        <v>2.2400000000000002</v>
      </c>
      <c r="EX179">
        <v>0</v>
      </c>
      <c r="EY179">
        <v>0</v>
      </c>
      <c r="FQ179">
        <v>0</v>
      </c>
      <c r="FR179">
        <f t="shared" si="151"/>
        <v>0</v>
      </c>
      <c r="FS179">
        <v>0</v>
      </c>
      <c r="FX179">
        <v>70</v>
      </c>
      <c r="FY179">
        <v>10</v>
      </c>
      <c r="GA179" t="s">
        <v>3</v>
      </c>
      <c r="GD179">
        <v>0</v>
      </c>
      <c r="GF179">
        <v>36187689</v>
      </c>
      <c r="GG179">
        <v>2</v>
      </c>
      <c r="GH179">
        <v>1</v>
      </c>
      <c r="GI179">
        <v>-2</v>
      </c>
      <c r="GJ179">
        <v>0</v>
      </c>
      <c r="GK179">
        <f>ROUND(R179*(R12)/100,2)</f>
        <v>0</v>
      </c>
      <c r="GL179">
        <f t="shared" si="152"/>
        <v>0</v>
      </c>
      <c r="GM179">
        <f t="shared" si="153"/>
        <v>68.010000000000005</v>
      </c>
      <c r="GN179">
        <f t="shared" si="154"/>
        <v>0</v>
      </c>
      <c r="GO179">
        <f t="shared" si="155"/>
        <v>0</v>
      </c>
      <c r="GP179">
        <f t="shared" si="156"/>
        <v>68.010000000000005</v>
      </c>
      <c r="GR179">
        <v>0</v>
      </c>
      <c r="GS179">
        <v>3</v>
      </c>
      <c r="GT179">
        <v>0</v>
      </c>
      <c r="GU179" t="s">
        <v>3</v>
      </c>
      <c r="GV179">
        <f t="shared" si="157"/>
        <v>0</v>
      </c>
      <c r="GW179">
        <v>1</v>
      </c>
      <c r="GX179">
        <f t="shared" si="158"/>
        <v>0</v>
      </c>
      <c r="HA179">
        <v>0</v>
      </c>
      <c r="HB179">
        <v>0</v>
      </c>
      <c r="HC179">
        <f t="shared" si="159"/>
        <v>0</v>
      </c>
      <c r="HE179" t="s">
        <v>3</v>
      </c>
      <c r="HF179" t="s">
        <v>3</v>
      </c>
      <c r="HM179" t="s">
        <v>3</v>
      </c>
      <c r="HN179" t="s">
        <v>3</v>
      </c>
      <c r="HO179" t="s">
        <v>3</v>
      </c>
      <c r="HP179" t="s">
        <v>3</v>
      </c>
      <c r="HQ179" t="s">
        <v>3</v>
      </c>
      <c r="IK179">
        <v>0</v>
      </c>
    </row>
    <row r="180" spans="1:245" x14ac:dyDescent="0.2">
      <c r="A180">
        <v>19</v>
      </c>
      <c r="B180">
        <v>1</v>
      </c>
      <c r="F180" t="s">
        <v>3</v>
      </c>
      <c r="G180" t="s">
        <v>175</v>
      </c>
      <c r="H180" t="s">
        <v>3</v>
      </c>
      <c r="AA180">
        <v>1</v>
      </c>
      <c r="IK180">
        <v>0</v>
      </c>
    </row>
    <row r="181" spans="1:245" x14ac:dyDescent="0.2">
      <c r="A181">
        <v>17</v>
      </c>
      <c r="B181">
        <v>1</v>
      </c>
      <c r="D181">
        <f>ROW(EtalonRes!A133)</f>
        <v>133</v>
      </c>
      <c r="E181" t="s">
        <v>3</v>
      </c>
      <c r="F181" t="s">
        <v>93</v>
      </c>
      <c r="G181" t="s">
        <v>176</v>
      </c>
      <c r="H181" t="s">
        <v>95</v>
      </c>
      <c r="I181">
        <v>1</v>
      </c>
      <c r="J181">
        <v>0</v>
      </c>
      <c r="K181">
        <v>1</v>
      </c>
      <c r="O181">
        <f t="shared" ref="O181:O187" si="164">ROUND(CP181,2)</f>
        <v>58964.81</v>
      </c>
      <c r="P181">
        <f t="shared" ref="P181:P187" si="165">ROUND(CQ181*I181,2)</f>
        <v>3224.09</v>
      </c>
      <c r="Q181">
        <f t="shared" ref="Q181:Q187" si="166">ROUND(CR181*I181,2)</f>
        <v>0</v>
      </c>
      <c r="R181">
        <f t="shared" ref="R181:R187" si="167">ROUND(CS181*I181,2)</f>
        <v>0</v>
      </c>
      <c r="S181">
        <f t="shared" ref="S181:S187" si="168">ROUND(CT181*I181,2)</f>
        <v>55740.72</v>
      </c>
      <c r="T181">
        <f t="shared" ref="T181:T187" si="169">ROUND(CU181*I181,2)</f>
        <v>0</v>
      </c>
      <c r="U181">
        <f t="shared" ref="U181:U187" si="170">CV181*I181</f>
        <v>84</v>
      </c>
      <c r="V181">
        <f t="shared" ref="V181:V187" si="171">CW181*I181</f>
        <v>0</v>
      </c>
      <c r="W181">
        <f t="shared" ref="W181:W187" si="172">ROUND(CX181*I181,2)</f>
        <v>0</v>
      </c>
      <c r="X181">
        <f t="shared" ref="X181:Y187" si="173">ROUND(CY181,2)</f>
        <v>39018.5</v>
      </c>
      <c r="Y181">
        <f t="shared" si="173"/>
        <v>5574.07</v>
      </c>
      <c r="AA181">
        <v>-1</v>
      </c>
      <c r="AB181">
        <f t="shared" ref="AB181:AB187" si="174">ROUND((AC181+AD181+AF181),6)</f>
        <v>58964.81</v>
      </c>
      <c r="AC181">
        <f>ROUND((ES181),6)</f>
        <v>3224.09</v>
      </c>
      <c r="AD181">
        <f>ROUND((((ET181)-(EU181))+AE181),6)</f>
        <v>0</v>
      </c>
      <c r="AE181">
        <f>ROUND((EU181),6)</f>
        <v>0</v>
      </c>
      <c r="AF181">
        <f>ROUND((EV181),6)</f>
        <v>55740.72</v>
      </c>
      <c r="AG181">
        <f t="shared" ref="AG181:AG187" si="175">ROUND((AP181),6)</f>
        <v>0</v>
      </c>
      <c r="AH181">
        <f>(EW181)</f>
        <v>84</v>
      </c>
      <c r="AI181">
        <f>(EX181)</f>
        <v>0</v>
      </c>
      <c r="AJ181">
        <f t="shared" ref="AJ181:AJ187" si="176">(AS181)</f>
        <v>0</v>
      </c>
      <c r="AK181">
        <v>58964.81</v>
      </c>
      <c r="AL181">
        <v>3224.09</v>
      </c>
      <c r="AM181">
        <v>0</v>
      </c>
      <c r="AN181">
        <v>0</v>
      </c>
      <c r="AO181">
        <v>55740.72</v>
      </c>
      <c r="AP181">
        <v>0</v>
      </c>
      <c r="AQ181">
        <v>84</v>
      </c>
      <c r="AR181">
        <v>0</v>
      </c>
      <c r="AS181">
        <v>0</v>
      </c>
      <c r="AT181">
        <v>70</v>
      </c>
      <c r="AU181">
        <v>10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3</v>
      </c>
      <c r="BE181" t="s">
        <v>3</v>
      </c>
      <c r="BF181" t="s">
        <v>3</v>
      </c>
      <c r="BG181" t="s">
        <v>3</v>
      </c>
      <c r="BH181">
        <v>0</v>
      </c>
      <c r="BI181">
        <v>4</v>
      </c>
      <c r="BJ181" t="s">
        <v>96</v>
      </c>
      <c r="BM181">
        <v>0</v>
      </c>
      <c r="BN181">
        <v>0</v>
      </c>
      <c r="BO181" t="s">
        <v>3</v>
      </c>
      <c r="BP181">
        <v>0</v>
      </c>
      <c r="BQ181">
        <v>1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3</v>
      </c>
      <c r="BZ181">
        <v>70</v>
      </c>
      <c r="CA181">
        <v>10</v>
      </c>
      <c r="CB181" t="s">
        <v>3</v>
      </c>
      <c r="CE181">
        <v>0</v>
      </c>
      <c r="CF181">
        <v>0</v>
      </c>
      <c r="CG181">
        <v>0</v>
      </c>
      <c r="CM181">
        <v>0</v>
      </c>
      <c r="CN181" t="s">
        <v>3</v>
      </c>
      <c r="CO181">
        <v>0</v>
      </c>
      <c r="CP181">
        <f t="shared" ref="CP181:CP187" si="177">(P181+Q181+S181)</f>
        <v>58964.81</v>
      </c>
      <c r="CQ181">
        <f t="shared" ref="CQ181:CQ187" si="178">(AC181*BC181*AW181)</f>
        <v>3224.09</v>
      </c>
      <c r="CR181">
        <f>((((ET181)*BB181-(EU181)*BS181)+AE181*BS181)*AV181)</f>
        <v>0</v>
      </c>
      <c r="CS181">
        <f t="shared" ref="CS181:CS187" si="179">(AE181*BS181*AV181)</f>
        <v>0</v>
      </c>
      <c r="CT181">
        <f t="shared" ref="CT181:CT187" si="180">(AF181*BA181*AV181)</f>
        <v>55740.72</v>
      </c>
      <c r="CU181">
        <f t="shared" ref="CU181:CU187" si="181">AG181</f>
        <v>0</v>
      </c>
      <c r="CV181">
        <f t="shared" ref="CV181:CV187" si="182">(AH181*AV181)</f>
        <v>84</v>
      </c>
      <c r="CW181">
        <f t="shared" ref="CW181:CX187" si="183">AI181</f>
        <v>0</v>
      </c>
      <c r="CX181">
        <f t="shared" si="183"/>
        <v>0</v>
      </c>
      <c r="CY181">
        <f t="shared" ref="CY181:CY187" si="184">((S181*BZ181)/100)</f>
        <v>39018.504000000001</v>
      </c>
      <c r="CZ181">
        <f t="shared" ref="CZ181:CZ187" si="185">((S181*CA181)/100)</f>
        <v>5574.0719999999992</v>
      </c>
      <c r="DC181" t="s">
        <v>3</v>
      </c>
      <c r="DD181" t="s">
        <v>3</v>
      </c>
      <c r="DE181" t="s">
        <v>3</v>
      </c>
      <c r="DF181" t="s">
        <v>3</v>
      </c>
      <c r="DG181" t="s">
        <v>3</v>
      </c>
      <c r="DH181" t="s">
        <v>3</v>
      </c>
      <c r="DI181" t="s">
        <v>3</v>
      </c>
      <c r="DJ181" t="s">
        <v>3</v>
      </c>
      <c r="DK181" t="s">
        <v>3</v>
      </c>
      <c r="DL181" t="s">
        <v>3</v>
      </c>
      <c r="DM181" t="s">
        <v>3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95</v>
      </c>
      <c r="DW181" t="s">
        <v>95</v>
      </c>
      <c r="DX181">
        <v>1</v>
      </c>
      <c r="DZ181" t="s">
        <v>3</v>
      </c>
      <c r="EA181" t="s">
        <v>3</v>
      </c>
      <c r="EB181" t="s">
        <v>3</v>
      </c>
      <c r="EC181" t="s">
        <v>3</v>
      </c>
      <c r="EE181">
        <v>1441815344</v>
      </c>
      <c r="EF181">
        <v>1</v>
      </c>
      <c r="EG181" t="s">
        <v>22</v>
      </c>
      <c r="EH181">
        <v>0</v>
      </c>
      <c r="EI181" t="s">
        <v>3</v>
      </c>
      <c r="EJ181">
        <v>4</v>
      </c>
      <c r="EK181">
        <v>0</v>
      </c>
      <c r="EL181" t="s">
        <v>23</v>
      </c>
      <c r="EM181" t="s">
        <v>24</v>
      </c>
      <c r="EO181" t="s">
        <v>3</v>
      </c>
      <c r="EQ181">
        <v>2098176</v>
      </c>
      <c r="ER181">
        <v>58964.81</v>
      </c>
      <c r="ES181">
        <v>3224.09</v>
      </c>
      <c r="ET181">
        <v>0</v>
      </c>
      <c r="EU181">
        <v>0</v>
      </c>
      <c r="EV181">
        <v>55740.72</v>
      </c>
      <c r="EW181">
        <v>84</v>
      </c>
      <c r="EX181">
        <v>0</v>
      </c>
      <c r="EY181">
        <v>0</v>
      </c>
      <c r="FQ181">
        <v>0</v>
      </c>
      <c r="FR181">
        <f t="shared" ref="FR181:FR187" si="186">ROUND(IF(BI181=3,GM181,0),2)</f>
        <v>0</v>
      </c>
      <c r="FS181">
        <v>0</v>
      </c>
      <c r="FX181">
        <v>70</v>
      </c>
      <c r="FY181">
        <v>10</v>
      </c>
      <c r="GA181" t="s">
        <v>3</v>
      </c>
      <c r="GD181">
        <v>0</v>
      </c>
      <c r="GF181">
        <v>57012031</v>
      </c>
      <c r="GG181">
        <v>2</v>
      </c>
      <c r="GH181">
        <v>1</v>
      </c>
      <c r="GI181">
        <v>-2</v>
      </c>
      <c r="GJ181">
        <v>0</v>
      </c>
      <c r="GK181">
        <f>ROUND(R181*(R12)/100,2)</f>
        <v>0</v>
      </c>
      <c r="GL181">
        <f t="shared" ref="GL181:GL187" si="187">ROUND(IF(AND(BH181=3,BI181=3,FS181&lt;&gt;0),P181,0),2)</f>
        <v>0</v>
      </c>
      <c r="GM181">
        <f t="shared" ref="GM181:GM187" si="188">ROUND(O181+X181+Y181+GK181,2)+GX181</f>
        <v>103557.38</v>
      </c>
      <c r="GN181">
        <f t="shared" ref="GN181:GN187" si="189">IF(OR(BI181=0,BI181=1),GM181-GX181,0)</f>
        <v>0</v>
      </c>
      <c r="GO181">
        <f t="shared" ref="GO181:GO187" si="190">IF(BI181=2,GM181-GX181,0)</f>
        <v>0</v>
      </c>
      <c r="GP181">
        <f t="shared" ref="GP181:GP187" si="191">IF(BI181=4,GM181-GX181,0)</f>
        <v>103557.38</v>
      </c>
      <c r="GR181">
        <v>0</v>
      </c>
      <c r="GS181">
        <v>3</v>
      </c>
      <c r="GT181">
        <v>0</v>
      </c>
      <c r="GU181" t="s">
        <v>3</v>
      </c>
      <c r="GV181">
        <f t="shared" ref="GV181:GV187" si="192">ROUND((GT181),6)</f>
        <v>0</v>
      </c>
      <c r="GW181">
        <v>1</v>
      </c>
      <c r="GX181">
        <f t="shared" ref="GX181:GX187" si="193">ROUND(HC181*I181,2)</f>
        <v>0</v>
      </c>
      <c r="HA181">
        <v>0</v>
      </c>
      <c r="HB181">
        <v>0</v>
      </c>
      <c r="HC181">
        <f t="shared" ref="HC181:HC187" si="194">GV181*GW181</f>
        <v>0</v>
      </c>
      <c r="HE181" t="s">
        <v>3</v>
      </c>
      <c r="HF181" t="s">
        <v>3</v>
      </c>
      <c r="HM181" t="s">
        <v>3</v>
      </c>
      <c r="HN181" t="s">
        <v>3</v>
      </c>
      <c r="HO181" t="s">
        <v>3</v>
      </c>
      <c r="HP181" t="s">
        <v>3</v>
      </c>
      <c r="HQ181" t="s">
        <v>3</v>
      </c>
      <c r="IK181">
        <v>0</v>
      </c>
    </row>
    <row r="182" spans="1:245" x14ac:dyDescent="0.2">
      <c r="A182">
        <v>17</v>
      </c>
      <c r="B182">
        <v>1</v>
      </c>
      <c r="D182">
        <f>ROW(EtalonRes!A142)</f>
        <v>142</v>
      </c>
      <c r="E182" t="s">
        <v>3</v>
      </c>
      <c r="F182" t="s">
        <v>97</v>
      </c>
      <c r="G182" t="s">
        <v>98</v>
      </c>
      <c r="H182" t="s">
        <v>95</v>
      </c>
      <c r="I182">
        <v>1</v>
      </c>
      <c r="J182">
        <v>0</v>
      </c>
      <c r="K182">
        <v>1</v>
      </c>
      <c r="O182">
        <f t="shared" si="164"/>
        <v>38028.959999999999</v>
      </c>
      <c r="P182">
        <f t="shared" si="165"/>
        <v>60.12</v>
      </c>
      <c r="Q182">
        <f t="shared" si="166"/>
        <v>14490.72</v>
      </c>
      <c r="R182">
        <f t="shared" si="167"/>
        <v>8876.76</v>
      </c>
      <c r="S182">
        <f t="shared" si="168"/>
        <v>23478.12</v>
      </c>
      <c r="T182">
        <f t="shared" si="169"/>
        <v>0</v>
      </c>
      <c r="U182">
        <f t="shared" si="170"/>
        <v>42.2</v>
      </c>
      <c r="V182">
        <f t="shared" si="171"/>
        <v>0</v>
      </c>
      <c r="W182">
        <f t="shared" si="172"/>
        <v>0</v>
      </c>
      <c r="X182">
        <f t="shared" si="173"/>
        <v>16434.68</v>
      </c>
      <c r="Y182">
        <f t="shared" si="173"/>
        <v>2347.81</v>
      </c>
      <c r="AA182">
        <v>-1</v>
      </c>
      <c r="AB182">
        <f t="shared" si="174"/>
        <v>38028.959999999999</v>
      </c>
      <c r="AC182">
        <f>ROUND(((ES182*4)),6)</f>
        <v>60.12</v>
      </c>
      <c r="AD182">
        <f>ROUND(((((ET182*4))-((EU182*4)))+AE182),6)</f>
        <v>14490.72</v>
      </c>
      <c r="AE182">
        <f>ROUND(((EU182*4)),6)</f>
        <v>8876.76</v>
      </c>
      <c r="AF182">
        <f>ROUND(((EV182*4)),6)</f>
        <v>23478.12</v>
      </c>
      <c r="AG182">
        <f t="shared" si="175"/>
        <v>0</v>
      </c>
      <c r="AH182">
        <f>((EW182*4))</f>
        <v>42.2</v>
      </c>
      <c r="AI182">
        <f>((EX182*4))</f>
        <v>0</v>
      </c>
      <c r="AJ182">
        <f t="shared" si="176"/>
        <v>0</v>
      </c>
      <c r="AK182">
        <v>9507.24</v>
      </c>
      <c r="AL182">
        <v>15.03</v>
      </c>
      <c r="AM182">
        <v>3622.68</v>
      </c>
      <c r="AN182">
        <v>2219.19</v>
      </c>
      <c r="AO182">
        <v>5869.53</v>
      </c>
      <c r="AP182">
        <v>0</v>
      </c>
      <c r="AQ182">
        <v>10.55</v>
      </c>
      <c r="AR182">
        <v>0</v>
      </c>
      <c r="AS182">
        <v>0</v>
      </c>
      <c r="AT182">
        <v>70</v>
      </c>
      <c r="AU182">
        <v>10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3</v>
      </c>
      <c r="BE182" t="s">
        <v>3</v>
      </c>
      <c r="BF182" t="s">
        <v>3</v>
      </c>
      <c r="BG182" t="s">
        <v>3</v>
      </c>
      <c r="BH182">
        <v>0</v>
      </c>
      <c r="BI182">
        <v>4</v>
      </c>
      <c r="BJ182" t="s">
        <v>99</v>
      </c>
      <c r="BM182">
        <v>0</v>
      </c>
      <c r="BN182">
        <v>0</v>
      </c>
      <c r="BO182" t="s">
        <v>3</v>
      </c>
      <c r="BP182">
        <v>0</v>
      </c>
      <c r="BQ182">
        <v>1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3</v>
      </c>
      <c r="BZ182">
        <v>70</v>
      </c>
      <c r="CA182">
        <v>10</v>
      </c>
      <c r="CB182" t="s">
        <v>3</v>
      </c>
      <c r="CE182">
        <v>0</v>
      </c>
      <c r="CF182">
        <v>0</v>
      </c>
      <c r="CG182">
        <v>0</v>
      </c>
      <c r="CM182">
        <v>0</v>
      </c>
      <c r="CN182" t="s">
        <v>3</v>
      </c>
      <c r="CO182">
        <v>0</v>
      </c>
      <c r="CP182">
        <f t="shared" si="177"/>
        <v>38028.959999999999</v>
      </c>
      <c r="CQ182">
        <f t="shared" si="178"/>
        <v>60.12</v>
      </c>
      <c r="CR182">
        <f>(((((ET182*4))*BB182-((EU182*4))*BS182)+AE182*BS182)*AV182)</f>
        <v>14490.72</v>
      </c>
      <c r="CS182">
        <f t="shared" si="179"/>
        <v>8876.76</v>
      </c>
      <c r="CT182">
        <f t="shared" si="180"/>
        <v>23478.12</v>
      </c>
      <c r="CU182">
        <f t="shared" si="181"/>
        <v>0</v>
      </c>
      <c r="CV182">
        <f t="shared" si="182"/>
        <v>42.2</v>
      </c>
      <c r="CW182">
        <f t="shared" si="183"/>
        <v>0</v>
      </c>
      <c r="CX182">
        <f t="shared" si="183"/>
        <v>0</v>
      </c>
      <c r="CY182">
        <f t="shared" si="184"/>
        <v>16434.683999999997</v>
      </c>
      <c r="CZ182">
        <f t="shared" si="185"/>
        <v>2347.8119999999999</v>
      </c>
      <c r="DC182" t="s">
        <v>3</v>
      </c>
      <c r="DD182" t="s">
        <v>100</v>
      </c>
      <c r="DE182" t="s">
        <v>100</v>
      </c>
      <c r="DF182" t="s">
        <v>100</v>
      </c>
      <c r="DG182" t="s">
        <v>100</v>
      </c>
      <c r="DH182" t="s">
        <v>3</v>
      </c>
      <c r="DI182" t="s">
        <v>100</v>
      </c>
      <c r="DJ182" t="s">
        <v>100</v>
      </c>
      <c r="DK182" t="s">
        <v>3</v>
      </c>
      <c r="DL182" t="s">
        <v>3</v>
      </c>
      <c r="DM182" t="s">
        <v>3</v>
      </c>
      <c r="DN182">
        <v>0</v>
      </c>
      <c r="DO182">
        <v>0</v>
      </c>
      <c r="DP182">
        <v>1</v>
      </c>
      <c r="DQ182">
        <v>1</v>
      </c>
      <c r="DU182">
        <v>1013</v>
      </c>
      <c r="DV182" t="s">
        <v>95</v>
      </c>
      <c r="DW182" t="s">
        <v>95</v>
      </c>
      <c r="DX182">
        <v>1</v>
      </c>
      <c r="DZ182" t="s">
        <v>3</v>
      </c>
      <c r="EA182" t="s">
        <v>3</v>
      </c>
      <c r="EB182" t="s">
        <v>3</v>
      </c>
      <c r="EC182" t="s">
        <v>3</v>
      </c>
      <c r="EE182">
        <v>1441815344</v>
      </c>
      <c r="EF182">
        <v>1</v>
      </c>
      <c r="EG182" t="s">
        <v>22</v>
      </c>
      <c r="EH182">
        <v>0</v>
      </c>
      <c r="EI182" t="s">
        <v>3</v>
      </c>
      <c r="EJ182">
        <v>4</v>
      </c>
      <c r="EK182">
        <v>0</v>
      </c>
      <c r="EL182" t="s">
        <v>23</v>
      </c>
      <c r="EM182" t="s">
        <v>24</v>
      </c>
      <c r="EO182" t="s">
        <v>3</v>
      </c>
      <c r="EQ182">
        <v>2098176</v>
      </c>
      <c r="ER182">
        <v>9507.24</v>
      </c>
      <c r="ES182">
        <v>15.03</v>
      </c>
      <c r="ET182">
        <v>3622.68</v>
      </c>
      <c r="EU182">
        <v>2219.19</v>
      </c>
      <c r="EV182">
        <v>5869.53</v>
      </c>
      <c r="EW182">
        <v>10.55</v>
      </c>
      <c r="EX182">
        <v>0</v>
      </c>
      <c r="EY182">
        <v>0</v>
      </c>
      <c r="FQ182">
        <v>0</v>
      </c>
      <c r="FR182">
        <f t="shared" si="186"/>
        <v>0</v>
      </c>
      <c r="FS182">
        <v>0</v>
      </c>
      <c r="FX182">
        <v>70</v>
      </c>
      <c r="FY182">
        <v>10</v>
      </c>
      <c r="GA182" t="s">
        <v>3</v>
      </c>
      <c r="GD182">
        <v>0</v>
      </c>
      <c r="GF182">
        <v>-1071680927</v>
      </c>
      <c r="GG182">
        <v>2</v>
      </c>
      <c r="GH182">
        <v>1</v>
      </c>
      <c r="GI182">
        <v>-2</v>
      </c>
      <c r="GJ182">
        <v>0</v>
      </c>
      <c r="GK182">
        <f>ROUND(R182*(R12)/100,2)</f>
        <v>9586.9</v>
      </c>
      <c r="GL182">
        <f t="shared" si="187"/>
        <v>0</v>
      </c>
      <c r="GM182">
        <f t="shared" si="188"/>
        <v>66398.350000000006</v>
      </c>
      <c r="GN182">
        <f t="shared" si="189"/>
        <v>0</v>
      </c>
      <c r="GO182">
        <f t="shared" si="190"/>
        <v>0</v>
      </c>
      <c r="GP182">
        <f t="shared" si="191"/>
        <v>66398.350000000006</v>
      </c>
      <c r="GR182">
        <v>0</v>
      </c>
      <c r="GS182">
        <v>3</v>
      </c>
      <c r="GT182">
        <v>0</v>
      </c>
      <c r="GU182" t="s">
        <v>3</v>
      </c>
      <c r="GV182">
        <f t="shared" si="192"/>
        <v>0</v>
      </c>
      <c r="GW182">
        <v>1</v>
      </c>
      <c r="GX182">
        <f t="shared" si="193"/>
        <v>0</v>
      </c>
      <c r="HA182">
        <v>0</v>
      </c>
      <c r="HB182">
        <v>0</v>
      </c>
      <c r="HC182">
        <f t="shared" si="194"/>
        <v>0</v>
      </c>
      <c r="HE182" t="s">
        <v>3</v>
      </c>
      <c r="HF182" t="s">
        <v>3</v>
      </c>
      <c r="HM182" t="s">
        <v>3</v>
      </c>
      <c r="HN182" t="s">
        <v>3</v>
      </c>
      <c r="HO182" t="s">
        <v>3</v>
      </c>
      <c r="HP182" t="s">
        <v>3</v>
      </c>
      <c r="HQ182" t="s">
        <v>3</v>
      </c>
      <c r="IK182">
        <v>0</v>
      </c>
    </row>
    <row r="183" spans="1:245" x14ac:dyDescent="0.2">
      <c r="A183">
        <v>17</v>
      </c>
      <c r="B183">
        <v>1</v>
      </c>
      <c r="D183">
        <f>ROW(EtalonRes!A145)</f>
        <v>145</v>
      </c>
      <c r="E183" t="s">
        <v>177</v>
      </c>
      <c r="F183" t="s">
        <v>102</v>
      </c>
      <c r="G183" t="s">
        <v>178</v>
      </c>
      <c r="H183" t="s">
        <v>95</v>
      </c>
      <c r="I183">
        <v>1</v>
      </c>
      <c r="J183">
        <v>0</v>
      </c>
      <c r="K183">
        <v>1</v>
      </c>
      <c r="O183">
        <f t="shared" si="164"/>
        <v>4191</v>
      </c>
      <c r="P183">
        <f t="shared" si="165"/>
        <v>20.16</v>
      </c>
      <c r="Q183">
        <f t="shared" si="166"/>
        <v>3.58</v>
      </c>
      <c r="R183">
        <f t="shared" si="167"/>
        <v>0.04</v>
      </c>
      <c r="S183">
        <f t="shared" si="168"/>
        <v>4167.26</v>
      </c>
      <c r="T183">
        <f t="shared" si="169"/>
        <v>0</v>
      </c>
      <c r="U183">
        <f t="shared" si="170"/>
        <v>6.28</v>
      </c>
      <c r="V183">
        <f t="shared" si="171"/>
        <v>0</v>
      </c>
      <c r="W183">
        <f t="shared" si="172"/>
        <v>0</v>
      </c>
      <c r="X183">
        <f t="shared" si="173"/>
        <v>2917.08</v>
      </c>
      <c r="Y183">
        <f t="shared" si="173"/>
        <v>416.73</v>
      </c>
      <c r="AA183">
        <v>1472720848</v>
      </c>
      <c r="AB183">
        <f t="shared" si="174"/>
        <v>4191</v>
      </c>
      <c r="AC183">
        <f>ROUND(((ES183*2)),6)</f>
        <v>20.16</v>
      </c>
      <c r="AD183">
        <f>ROUND(((((ET183*2))-((EU183*2)))+AE183),6)</f>
        <v>3.58</v>
      </c>
      <c r="AE183">
        <f>ROUND(((EU183*2)),6)</f>
        <v>0.04</v>
      </c>
      <c r="AF183">
        <f>ROUND(((EV183*2)),6)</f>
        <v>4167.26</v>
      </c>
      <c r="AG183">
        <f t="shared" si="175"/>
        <v>0</v>
      </c>
      <c r="AH183">
        <f>((EW183*2))</f>
        <v>6.28</v>
      </c>
      <c r="AI183">
        <f>((EX183*2))</f>
        <v>0</v>
      </c>
      <c r="AJ183">
        <f t="shared" si="176"/>
        <v>0</v>
      </c>
      <c r="AK183">
        <v>2095.5</v>
      </c>
      <c r="AL183">
        <v>10.08</v>
      </c>
      <c r="AM183">
        <v>1.79</v>
      </c>
      <c r="AN183">
        <v>0.02</v>
      </c>
      <c r="AO183">
        <v>2083.63</v>
      </c>
      <c r="AP183">
        <v>0</v>
      </c>
      <c r="AQ183">
        <v>3.14</v>
      </c>
      <c r="AR183">
        <v>0</v>
      </c>
      <c r="AS183">
        <v>0</v>
      </c>
      <c r="AT183">
        <v>70</v>
      </c>
      <c r="AU183">
        <v>10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3</v>
      </c>
      <c r="BE183" t="s">
        <v>3</v>
      </c>
      <c r="BF183" t="s">
        <v>3</v>
      </c>
      <c r="BG183" t="s">
        <v>3</v>
      </c>
      <c r="BH183">
        <v>0</v>
      </c>
      <c r="BI183">
        <v>4</v>
      </c>
      <c r="BJ183" t="s">
        <v>104</v>
      </c>
      <c r="BM183">
        <v>0</v>
      </c>
      <c r="BN183">
        <v>0</v>
      </c>
      <c r="BO183" t="s">
        <v>3</v>
      </c>
      <c r="BP183">
        <v>0</v>
      </c>
      <c r="BQ183">
        <v>1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3</v>
      </c>
      <c r="BZ183">
        <v>70</v>
      </c>
      <c r="CA183">
        <v>10</v>
      </c>
      <c r="CB183" t="s">
        <v>3</v>
      </c>
      <c r="CE183">
        <v>0</v>
      </c>
      <c r="CF183">
        <v>0</v>
      </c>
      <c r="CG183">
        <v>0</v>
      </c>
      <c r="CM183">
        <v>0</v>
      </c>
      <c r="CN183" t="s">
        <v>3</v>
      </c>
      <c r="CO183">
        <v>0</v>
      </c>
      <c r="CP183">
        <f t="shared" si="177"/>
        <v>4191</v>
      </c>
      <c r="CQ183">
        <f t="shared" si="178"/>
        <v>20.16</v>
      </c>
      <c r="CR183">
        <f>(((((ET183*2))*BB183-((EU183*2))*BS183)+AE183*BS183)*AV183)</f>
        <v>3.58</v>
      </c>
      <c r="CS183">
        <f t="shared" si="179"/>
        <v>0.04</v>
      </c>
      <c r="CT183">
        <f t="shared" si="180"/>
        <v>4167.26</v>
      </c>
      <c r="CU183">
        <f t="shared" si="181"/>
        <v>0</v>
      </c>
      <c r="CV183">
        <f t="shared" si="182"/>
        <v>6.28</v>
      </c>
      <c r="CW183">
        <f t="shared" si="183"/>
        <v>0</v>
      </c>
      <c r="CX183">
        <f t="shared" si="183"/>
        <v>0</v>
      </c>
      <c r="CY183">
        <f t="shared" si="184"/>
        <v>2917.0820000000003</v>
      </c>
      <c r="CZ183">
        <f t="shared" si="185"/>
        <v>416.72600000000006</v>
      </c>
      <c r="DC183" t="s">
        <v>3</v>
      </c>
      <c r="DD183" t="s">
        <v>105</v>
      </c>
      <c r="DE183" t="s">
        <v>105</v>
      </c>
      <c r="DF183" t="s">
        <v>105</v>
      </c>
      <c r="DG183" t="s">
        <v>105</v>
      </c>
      <c r="DH183" t="s">
        <v>3</v>
      </c>
      <c r="DI183" t="s">
        <v>105</v>
      </c>
      <c r="DJ183" t="s">
        <v>105</v>
      </c>
      <c r="DK183" t="s">
        <v>3</v>
      </c>
      <c r="DL183" t="s">
        <v>3</v>
      </c>
      <c r="DM183" t="s">
        <v>3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95</v>
      </c>
      <c r="DW183" t="s">
        <v>95</v>
      </c>
      <c r="DX183">
        <v>1</v>
      </c>
      <c r="DZ183" t="s">
        <v>3</v>
      </c>
      <c r="EA183" t="s">
        <v>3</v>
      </c>
      <c r="EB183" t="s">
        <v>3</v>
      </c>
      <c r="EC183" t="s">
        <v>3</v>
      </c>
      <c r="EE183">
        <v>1441815344</v>
      </c>
      <c r="EF183">
        <v>1</v>
      </c>
      <c r="EG183" t="s">
        <v>22</v>
      </c>
      <c r="EH183">
        <v>0</v>
      </c>
      <c r="EI183" t="s">
        <v>3</v>
      </c>
      <c r="EJ183">
        <v>4</v>
      </c>
      <c r="EK183">
        <v>0</v>
      </c>
      <c r="EL183" t="s">
        <v>23</v>
      </c>
      <c r="EM183" t="s">
        <v>24</v>
      </c>
      <c r="EO183" t="s">
        <v>3</v>
      </c>
      <c r="EQ183">
        <v>0</v>
      </c>
      <c r="ER183">
        <v>2095.5</v>
      </c>
      <c r="ES183">
        <v>10.08</v>
      </c>
      <c r="ET183">
        <v>1.79</v>
      </c>
      <c r="EU183">
        <v>0.02</v>
      </c>
      <c r="EV183">
        <v>2083.63</v>
      </c>
      <c r="EW183">
        <v>3.14</v>
      </c>
      <c r="EX183">
        <v>0</v>
      </c>
      <c r="EY183">
        <v>0</v>
      </c>
      <c r="FQ183">
        <v>0</v>
      </c>
      <c r="FR183">
        <f t="shared" si="186"/>
        <v>0</v>
      </c>
      <c r="FS183">
        <v>0</v>
      </c>
      <c r="FX183">
        <v>70</v>
      </c>
      <c r="FY183">
        <v>10</v>
      </c>
      <c r="GA183" t="s">
        <v>3</v>
      </c>
      <c r="GD183">
        <v>0</v>
      </c>
      <c r="GF183">
        <v>-1813665759</v>
      </c>
      <c r="GG183">
        <v>2</v>
      </c>
      <c r="GH183">
        <v>1</v>
      </c>
      <c r="GI183">
        <v>-2</v>
      </c>
      <c r="GJ183">
        <v>0</v>
      </c>
      <c r="GK183">
        <f>ROUND(R183*(R12)/100,2)</f>
        <v>0.04</v>
      </c>
      <c r="GL183">
        <f t="shared" si="187"/>
        <v>0</v>
      </c>
      <c r="GM183">
        <f t="shared" si="188"/>
        <v>7524.85</v>
      </c>
      <c r="GN183">
        <f t="shared" si="189"/>
        <v>0</v>
      </c>
      <c r="GO183">
        <f t="shared" si="190"/>
        <v>0</v>
      </c>
      <c r="GP183">
        <f t="shared" si="191"/>
        <v>7524.85</v>
      </c>
      <c r="GR183">
        <v>0</v>
      </c>
      <c r="GS183">
        <v>3</v>
      </c>
      <c r="GT183">
        <v>0</v>
      </c>
      <c r="GU183" t="s">
        <v>3</v>
      </c>
      <c r="GV183">
        <f t="shared" si="192"/>
        <v>0</v>
      </c>
      <c r="GW183">
        <v>1</v>
      </c>
      <c r="GX183">
        <f t="shared" si="193"/>
        <v>0</v>
      </c>
      <c r="HA183">
        <v>0</v>
      </c>
      <c r="HB183">
        <v>0</v>
      </c>
      <c r="HC183">
        <f t="shared" si="194"/>
        <v>0</v>
      </c>
      <c r="HE183" t="s">
        <v>3</v>
      </c>
      <c r="HF183" t="s">
        <v>3</v>
      </c>
      <c r="HM183" t="s">
        <v>3</v>
      </c>
      <c r="HN183" t="s">
        <v>3</v>
      </c>
      <c r="HO183" t="s">
        <v>3</v>
      </c>
      <c r="HP183" t="s">
        <v>3</v>
      </c>
      <c r="HQ183" t="s">
        <v>3</v>
      </c>
      <c r="IK183">
        <v>0</v>
      </c>
    </row>
    <row r="184" spans="1:245" x14ac:dyDescent="0.2">
      <c r="A184">
        <v>17</v>
      </c>
      <c r="B184">
        <v>1</v>
      </c>
      <c r="D184">
        <f>ROW(EtalonRes!A148)</f>
        <v>148</v>
      </c>
      <c r="E184" t="s">
        <v>3</v>
      </c>
      <c r="F184" t="s">
        <v>106</v>
      </c>
      <c r="G184" t="s">
        <v>179</v>
      </c>
      <c r="H184" t="s">
        <v>95</v>
      </c>
      <c r="I184">
        <v>1</v>
      </c>
      <c r="J184">
        <v>0</v>
      </c>
      <c r="K184">
        <v>1</v>
      </c>
      <c r="O184">
        <f t="shared" si="164"/>
        <v>2075.1799999999998</v>
      </c>
      <c r="P184">
        <f t="shared" si="165"/>
        <v>1.26</v>
      </c>
      <c r="Q184">
        <f t="shared" si="166"/>
        <v>3.58</v>
      </c>
      <c r="R184">
        <f t="shared" si="167"/>
        <v>0.04</v>
      </c>
      <c r="S184">
        <f t="shared" si="168"/>
        <v>2070.34</v>
      </c>
      <c r="T184">
        <f t="shared" si="169"/>
        <v>0</v>
      </c>
      <c r="U184">
        <f t="shared" si="170"/>
        <v>3.12</v>
      </c>
      <c r="V184">
        <f t="shared" si="171"/>
        <v>0</v>
      </c>
      <c r="W184">
        <f t="shared" si="172"/>
        <v>0</v>
      </c>
      <c r="X184">
        <f t="shared" si="173"/>
        <v>1449.24</v>
      </c>
      <c r="Y184">
        <f t="shared" si="173"/>
        <v>207.03</v>
      </c>
      <c r="AA184">
        <v>-1</v>
      </c>
      <c r="AB184">
        <f t="shared" si="174"/>
        <v>2075.1799999999998</v>
      </c>
      <c r="AC184">
        <f>ROUND(((ES184*2)),6)</f>
        <v>1.26</v>
      </c>
      <c r="AD184">
        <f>ROUND(((((ET184*2))-((EU184*2)))+AE184),6)</f>
        <v>3.58</v>
      </c>
      <c r="AE184">
        <f>ROUND(((EU184*2)),6)</f>
        <v>0.04</v>
      </c>
      <c r="AF184">
        <f>ROUND(((EV184*2)),6)</f>
        <v>2070.34</v>
      </c>
      <c r="AG184">
        <f t="shared" si="175"/>
        <v>0</v>
      </c>
      <c r="AH184">
        <f>((EW184*2))</f>
        <v>3.12</v>
      </c>
      <c r="AI184">
        <f>((EX184*2))</f>
        <v>0</v>
      </c>
      <c r="AJ184">
        <f t="shared" si="176"/>
        <v>0</v>
      </c>
      <c r="AK184">
        <v>1037.5899999999999</v>
      </c>
      <c r="AL184">
        <v>0.63</v>
      </c>
      <c r="AM184">
        <v>1.79</v>
      </c>
      <c r="AN184">
        <v>0.02</v>
      </c>
      <c r="AO184">
        <v>1035.17</v>
      </c>
      <c r="AP184">
        <v>0</v>
      </c>
      <c r="AQ184">
        <v>1.56</v>
      </c>
      <c r="AR184">
        <v>0</v>
      </c>
      <c r="AS184">
        <v>0</v>
      </c>
      <c r="AT184">
        <v>70</v>
      </c>
      <c r="AU184">
        <v>10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3</v>
      </c>
      <c r="BE184" t="s">
        <v>3</v>
      </c>
      <c r="BF184" t="s">
        <v>3</v>
      </c>
      <c r="BG184" t="s">
        <v>3</v>
      </c>
      <c r="BH184">
        <v>0</v>
      </c>
      <c r="BI184">
        <v>4</v>
      </c>
      <c r="BJ184" t="s">
        <v>108</v>
      </c>
      <c r="BM184">
        <v>0</v>
      </c>
      <c r="BN184">
        <v>0</v>
      </c>
      <c r="BO184" t="s">
        <v>3</v>
      </c>
      <c r="BP184">
        <v>0</v>
      </c>
      <c r="BQ184">
        <v>1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3</v>
      </c>
      <c r="BZ184">
        <v>70</v>
      </c>
      <c r="CA184">
        <v>10</v>
      </c>
      <c r="CB184" t="s">
        <v>3</v>
      </c>
      <c r="CE184">
        <v>0</v>
      </c>
      <c r="CF184">
        <v>0</v>
      </c>
      <c r="CG184">
        <v>0</v>
      </c>
      <c r="CM184">
        <v>0</v>
      </c>
      <c r="CN184" t="s">
        <v>3</v>
      </c>
      <c r="CO184">
        <v>0</v>
      </c>
      <c r="CP184">
        <f t="shared" si="177"/>
        <v>2075.1800000000003</v>
      </c>
      <c r="CQ184">
        <f t="shared" si="178"/>
        <v>1.26</v>
      </c>
      <c r="CR184">
        <f>(((((ET184*2))*BB184-((EU184*2))*BS184)+AE184*BS184)*AV184)</f>
        <v>3.58</v>
      </c>
      <c r="CS184">
        <f t="shared" si="179"/>
        <v>0.04</v>
      </c>
      <c r="CT184">
        <f t="shared" si="180"/>
        <v>2070.34</v>
      </c>
      <c r="CU184">
        <f t="shared" si="181"/>
        <v>0</v>
      </c>
      <c r="CV184">
        <f t="shared" si="182"/>
        <v>3.12</v>
      </c>
      <c r="CW184">
        <f t="shared" si="183"/>
        <v>0</v>
      </c>
      <c r="CX184">
        <f t="shared" si="183"/>
        <v>0</v>
      </c>
      <c r="CY184">
        <f t="shared" si="184"/>
        <v>1449.2380000000003</v>
      </c>
      <c r="CZ184">
        <f t="shared" si="185"/>
        <v>207.03400000000002</v>
      </c>
      <c r="DC184" t="s">
        <v>3</v>
      </c>
      <c r="DD184" t="s">
        <v>105</v>
      </c>
      <c r="DE184" t="s">
        <v>105</v>
      </c>
      <c r="DF184" t="s">
        <v>105</v>
      </c>
      <c r="DG184" t="s">
        <v>105</v>
      </c>
      <c r="DH184" t="s">
        <v>3</v>
      </c>
      <c r="DI184" t="s">
        <v>105</v>
      </c>
      <c r="DJ184" t="s">
        <v>105</v>
      </c>
      <c r="DK184" t="s">
        <v>3</v>
      </c>
      <c r="DL184" t="s">
        <v>3</v>
      </c>
      <c r="DM184" t="s">
        <v>3</v>
      </c>
      <c r="DN184">
        <v>0</v>
      </c>
      <c r="DO184">
        <v>0</v>
      </c>
      <c r="DP184">
        <v>1</v>
      </c>
      <c r="DQ184">
        <v>1</v>
      </c>
      <c r="DU184">
        <v>1013</v>
      </c>
      <c r="DV184" t="s">
        <v>95</v>
      </c>
      <c r="DW184" t="s">
        <v>95</v>
      </c>
      <c r="DX184">
        <v>1</v>
      </c>
      <c r="DZ184" t="s">
        <v>3</v>
      </c>
      <c r="EA184" t="s">
        <v>3</v>
      </c>
      <c r="EB184" t="s">
        <v>3</v>
      </c>
      <c r="EC184" t="s">
        <v>3</v>
      </c>
      <c r="EE184">
        <v>1441815344</v>
      </c>
      <c r="EF184">
        <v>1</v>
      </c>
      <c r="EG184" t="s">
        <v>22</v>
      </c>
      <c r="EH184">
        <v>0</v>
      </c>
      <c r="EI184" t="s">
        <v>3</v>
      </c>
      <c r="EJ184">
        <v>4</v>
      </c>
      <c r="EK184">
        <v>0</v>
      </c>
      <c r="EL184" t="s">
        <v>23</v>
      </c>
      <c r="EM184" t="s">
        <v>24</v>
      </c>
      <c r="EO184" t="s">
        <v>3</v>
      </c>
      <c r="EQ184">
        <v>1024</v>
      </c>
      <c r="ER184">
        <v>1037.5899999999999</v>
      </c>
      <c r="ES184">
        <v>0.63</v>
      </c>
      <c r="ET184">
        <v>1.79</v>
      </c>
      <c r="EU184">
        <v>0.02</v>
      </c>
      <c r="EV184">
        <v>1035.17</v>
      </c>
      <c r="EW184">
        <v>1.56</v>
      </c>
      <c r="EX184">
        <v>0</v>
      </c>
      <c r="EY184">
        <v>0</v>
      </c>
      <c r="FQ184">
        <v>0</v>
      </c>
      <c r="FR184">
        <f t="shared" si="186"/>
        <v>0</v>
      </c>
      <c r="FS184">
        <v>0</v>
      </c>
      <c r="FX184">
        <v>70</v>
      </c>
      <c r="FY184">
        <v>10</v>
      </c>
      <c r="GA184" t="s">
        <v>3</v>
      </c>
      <c r="GD184">
        <v>0</v>
      </c>
      <c r="GF184">
        <v>-1249965110</v>
      </c>
      <c r="GG184">
        <v>2</v>
      </c>
      <c r="GH184">
        <v>1</v>
      </c>
      <c r="GI184">
        <v>-2</v>
      </c>
      <c r="GJ184">
        <v>0</v>
      </c>
      <c r="GK184">
        <f>ROUND(R184*(R12)/100,2)</f>
        <v>0.04</v>
      </c>
      <c r="GL184">
        <f t="shared" si="187"/>
        <v>0</v>
      </c>
      <c r="GM184">
        <f t="shared" si="188"/>
        <v>3731.49</v>
      </c>
      <c r="GN184">
        <f t="shared" si="189"/>
        <v>0</v>
      </c>
      <c r="GO184">
        <f t="shared" si="190"/>
        <v>0</v>
      </c>
      <c r="GP184">
        <f t="shared" si="191"/>
        <v>3731.49</v>
      </c>
      <c r="GR184">
        <v>0</v>
      </c>
      <c r="GS184">
        <v>3</v>
      </c>
      <c r="GT184">
        <v>0</v>
      </c>
      <c r="GU184" t="s">
        <v>3</v>
      </c>
      <c r="GV184">
        <f t="shared" si="192"/>
        <v>0</v>
      </c>
      <c r="GW184">
        <v>1</v>
      </c>
      <c r="GX184">
        <f t="shared" si="193"/>
        <v>0</v>
      </c>
      <c r="HA184">
        <v>0</v>
      </c>
      <c r="HB184">
        <v>0</v>
      </c>
      <c r="HC184">
        <f t="shared" si="194"/>
        <v>0</v>
      </c>
      <c r="HE184" t="s">
        <v>3</v>
      </c>
      <c r="HF184" t="s">
        <v>3</v>
      </c>
      <c r="HM184" t="s">
        <v>3</v>
      </c>
      <c r="HN184" t="s">
        <v>3</v>
      </c>
      <c r="HO184" t="s">
        <v>3</v>
      </c>
      <c r="HP184" t="s">
        <v>3</v>
      </c>
      <c r="HQ184" t="s">
        <v>3</v>
      </c>
      <c r="IK184">
        <v>0</v>
      </c>
    </row>
    <row r="185" spans="1:245" x14ac:dyDescent="0.2">
      <c r="A185">
        <v>17</v>
      </c>
      <c r="B185">
        <v>1</v>
      </c>
      <c r="D185">
        <f>ROW(EtalonRes!A150)</f>
        <v>150</v>
      </c>
      <c r="E185" t="s">
        <v>180</v>
      </c>
      <c r="F185" t="s">
        <v>110</v>
      </c>
      <c r="G185" t="s">
        <v>111</v>
      </c>
      <c r="H185" t="s">
        <v>20</v>
      </c>
      <c r="I185">
        <v>1</v>
      </c>
      <c r="J185">
        <v>0</v>
      </c>
      <c r="K185">
        <v>1</v>
      </c>
      <c r="O185">
        <f t="shared" si="164"/>
        <v>286.18</v>
      </c>
      <c r="P185">
        <f t="shared" si="165"/>
        <v>0</v>
      </c>
      <c r="Q185">
        <f t="shared" si="166"/>
        <v>78.180000000000007</v>
      </c>
      <c r="R185">
        <f t="shared" si="167"/>
        <v>49.57</v>
      </c>
      <c r="S185">
        <f t="shared" si="168"/>
        <v>208</v>
      </c>
      <c r="T185">
        <f t="shared" si="169"/>
        <v>0</v>
      </c>
      <c r="U185">
        <f t="shared" si="170"/>
        <v>0.37</v>
      </c>
      <c r="V185">
        <f t="shared" si="171"/>
        <v>0</v>
      </c>
      <c r="W185">
        <f t="shared" si="172"/>
        <v>0</v>
      </c>
      <c r="X185">
        <f t="shared" si="173"/>
        <v>145.6</v>
      </c>
      <c r="Y185">
        <f t="shared" si="173"/>
        <v>20.8</v>
      </c>
      <c r="AA185">
        <v>1472720848</v>
      </c>
      <c r="AB185">
        <f t="shared" si="174"/>
        <v>286.18</v>
      </c>
      <c r="AC185">
        <f>ROUND((ES185),6)</f>
        <v>0</v>
      </c>
      <c r="AD185">
        <f>ROUND((((ET185)-(EU185))+AE185),6)</f>
        <v>78.180000000000007</v>
      </c>
      <c r="AE185">
        <f t="shared" ref="AE185:AF187" si="195">ROUND((EU185),6)</f>
        <v>49.57</v>
      </c>
      <c r="AF185">
        <f t="shared" si="195"/>
        <v>208</v>
      </c>
      <c r="AG185">
        <f t="shared" si="175"/>
        <v>0</v>
      </c>
      <c r="AH185">
        <f t="shared" ref="AH185:AI187" si="196">(EW185)</f>
        <v>0.37</v>
      </c>
      <c r="AI185">
        <f t="shared" si="196"/>
        <v>0</v>
      </c>
      <c r="AJ185">
        <f t="shared" si="176"/>
        <v>0</v>
      </c>
      <c r="AK185">
        <v>286.18</v>
      </c>
      <c r="AL185">
        <v>0</v>
      </c>
      <c r="AM185">
        <v>78.180000000000007</v>
      </c>
      <c r="AN185">
        <v>49.57</v>
      </c>
      <c r="AO185">
        <v>208</v>
      </c>
      <c r="AP185">
        <v>0</v>
      </c>
      <c r="AQ185">
        <v>0.37</v>
      </c>
      <c r="AR185">
        <v>0</v>
      </c>
      <c r="AS185">
        <v>0</v>
      </c>
      <c r="AT185">
        <v>70</v>
      </c>
      <c r="AU185">
        <v>10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3</v>
      </c>
      <c r="BE185" t="s">
        <v>3</v>
      </c>
      <c r="BF185" t="s">
        <v>3</v>
      </c>
      <c r="BG185" t="s">
        <v>3</v>
      </c>
      <c r="BH185">
        <v>0</v>
      </c>
      <c r="BI185">
        <v>4</v>
      </c>
      <c r="BJ185" t="s">
        <v>112</v>
      </c>
      <c r="BM185">
        <v>0</v>
      </c>
      <c r="BN185">
        <v>0</v>
      </c>
      <c r="BO185" t="s">
        <v>3</v>
      </c>
      <c r="BP185">
        <v>0</v>
      </c>
      <c r="BQ185">
        <v>1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3</v>
      </c>
      <c r="BZ185">
        <v>70</v>
      </c>
      <c r="CA185">
        <v>10</v>
      </c>
      <c r="CB185" t="s">
        <v>3</v>
      </c>
      <c r="CE185">
        <v>0</v>
      </c>
      <c r="CF185">
        <v>0</v>
      </c>
      <c r="CG185">
        <v>0</v>
      </c>
      <c r="CM185">
        <v>0</v>
      </c>
      <c r="CN185" t="s">
        <v>3</v>
      </c>
      <c r="CO185">
        <v>0</v>
      </c>
      <c r="CP185">
        <f t="shared" si="177"/>
        <v>286.18</v>
      </c>
      <c r="CQ185">
        <f t="shared" si="178"/>
        <v>0</v>
      </c>
      <c r="CR185">
        <f>((((ET185)*BB185-(EU185)*BS185)+AE185*BS185)*AV185)</f>
        <v>78.180000000000007</v>
      </c>
      <c r="CS185">
        <f t="shared" si="179"/>
        <v>49.57</v>
      </c>
      <c r="CT185">
        <f t="shared" si="180"/>
        <v>208</v>
      </c>
      <c r="CU185">
        <f t="shared" si="181"/>
        <v>0</v>
      </c>
      <c r="CV185">
        <f t="shared" si="182"/>
        <v>0.37</v>
      </c>
      <c r="CW185">
        <f t="shared" si="183"/>
        <v>0</v>
      </c>
      <c r="CX185">
        <f t="shared" si="183"/>
        <v>0</v>
      </c>
      <c r="CY185">
        <f t="shared" si="184"/>
        <v>145.6</v>
      </c>
      <c r="CZ185">
        <f t="shared" si="185"/>
        <v>20.8</v>
      </c>
      <c r="DC185" t="s">
        <v>3</v>
      </c>
      <c r="DD185" t="s">
        <v>3</v>
      </c>
      <c r="DE185" t="s">
        <v>3</v>
      </c>
      <c r="DF185" t="s">
        <v>3</v>
      </c>
      <c r="DG185" t="s">
        <v>3</v>
      </c>
      <c r="DH185" t="s">
        <v>3</v>
      </c>
      <c r="DI185" t="s">
        <v>3</v>
      </c>
      <c r="DJ185" t="s">
        <v>3</v>
      </c>
      <c r="DK185" t="s">
        <v>3</v>
      </c>
      <c r="DL185" t="s">
        <v>3</v>
      </c>
      <c r="DM185" t="s">
        <v>3</v>
      </c>
      <c r="DN185">
        <v>0</v>
      </c>
      <c r="DO185">
        <v>0</v>
      </c>
      <c r="DP185">
        <v>1</v>
      </c>
      <c r="DQ185">
        <v>1</v>
      </c>
      <c r="DU185">
        <v>16987630</v>
      </c>
      <c r="DV185" t="s">
        <v>20</v>
      </c>
      <c r="DW185" t="s">
        <v>20</v>
      </c>
      <c r="DX185">
        <v>1</v>
      </c>
      <c r="DZ185" t="s">
        <v>3</v>
      </c>
      <c r="EA185" t="s">
        <v>3</v>
      </c>
      <c r="EB185" t="s">
        <v>3</v>
      </c>
      <c r="EC185" t="s">
        <v>3</v>
      </c>
      <c r="EE185">
        <v>1441815344</v>
      </c>
      <c r="EF185">
        <v>1</v>
      </c>
      <c r="EG185" t="s">
        <v>22</v>
      </c>
      <c r="EH185">
        <v>0</v>
      </c>
      <c r="EI185" t="s">
        <v>3</v>
      </c>
      <c r="EJ185">
        <v>4</v>
      </c>
      <c r="EK185">
        <v>0</v>
      </c>
      <c r="EL185" t="s">
        <v>23</v>
      </c>
      <c r="EM185" t="s">
        <v>24</v>
      </c>
      <c r="EO185" t="s">
        <v>3</v>
      </c>
      <c r="EQ185">
        <v>2097152</v>
      </c>
      <c r="ER185">
        <v>286.18</v>
      </c>
      <c r="ES185">
        <v>0</v>
      </c>
      <c r="ET185">
        <v>78.180000000000007</v>
      </c>
      <c r="EU185">
        <v>49.57</v>
      </c>
      <c r="EV185">
        <v>208</v>
      </c>
      <c r="EW185">
        <v>0.37</v>
      </c>
      <c r="EX185">
        <v>0</v>
      </c>
      <c r="EY185">
        <v>0</v>
      </c>
      <c r="FQ185">
        <v>0</v>
      </c>
      <c r="FR185">
        <f t="shared" si="186"/>
        <v>0</v>
      </c>
      <c r="FS185">
        <v>0</v>
      </c>
      <c r="FX185">
        <v>70</v>
      </c>
      <c r="FY185">
        <v>10</v>
      </c>
      <c r="GA185" t="s">
        <v>3</v>
      </c>
      <c r="GD185">
        <v>0</v>
      </c>
      <c r="GF185">
        <v>-941331589</v>
      </c>
      <c r="GG185">
        <v>2</v>
      </c>
      <c r="GH185">
        <v>1</v>
      </c>
      <c r="GI185">
        <v>-2</v>
      </c>
      <c r="GJ185">
        <v>0</v>
      </c>
      <c r="GK185">
        <f>ROUND(R185*(R12)/100,2)</f>
        <v>53.54</v>
      </c>
      <c r="GL185">
        <f t="shared" si="187"/>
        <v>0</v>
      </c>
      <c r="GM185">
        <f t="shared" si="188"/>
        <v>506.12</v>
      </c>
      <c r="GN185">
        <f t="shared" si="189"/>
        <v>0</v>
      </c>
      <c r="GO185">
        <f t="shared" si="190"/>
        <v>0</v>
      </c>
      <c r="GP185">
        <f t="shared" si="191"/>
        <v>506.12</v>
      </c>
      <c r="GR185">
        <v>0</v>
      </c>
      <c r="GS185">
        <v>3</v>
      </c>
      <c r="GT185">
        <v>0</v>
      </c>
      <c r="GU185" t="s">
        <v>3</v>
      </c>
      <c r="GV185">
        <f t="shared" si="192"/>
        <v>0</v>
      </c>
      <c r="GW185">
        <v>1</v>
      </c>
      <c r="GX185">
        <f t="shared" si="193"/>
        <v>0</v>
      </c>
      <c r="HA185">
        <v>0</v>
      </c>
      <c r="HB185">
        <v>0</v>
      </c>
      <c r="HC185">
        <f t="shared" si="194"/>
        <v>0</v>
      </c>
      <c r="HE185" t="s">
        <v>3</v>
      </c>
      <c r="HF185" t="s">
        <v>3</v>
      </c>
      <c r="HM185" t="s">
        <v>3</v>
      </c>
      <c r="HN185" t="s">
        <v>3</v>
      </c>
      <c r="HO185" t="s">
        <v>3</v>
      </c>
      <c r="HP185" t="s">
        <v>3</v>
      </c>
      <c r="HQ185" t="s">
        <v>3</v>
      </c>
      <c r="IK185">
        <v>0</v>
      </c>
    </row>
    <row r="186" spans="1:245" x14ac:dyDescent="0.2">
      <c r="A186">
        <v>17</v>
      </c>
      <c r="B186">
        <v>1</v>
      </c>
      <c r="D186">
        <f>ROW(EtalonRes!A154)</f>
        <v>154</v>
      </c>
      <c r="E186" t="s">
        <v>3</v>
      </c>
      <c r="F186" t="s">
        <v>113</v>
      </c>
      <c r="G186" t="s">
        <v>114</v>
      </c>
      <c r="H186" t="s">
        <v>20</v>
      </c>
      <c r="I186">
        <v>1</v>
      </c>
      <c r="J186">
        <v>0</v>
      </c>
      <c r="K186">
        <v>1</v>
      </c>
      <c r="O186">
        <f t="shared" si="164"/>
        <v>9410.74</v>
      </c>
      <c r="P186">
        <f t="shared" si="165"/>
        <v>326.95</v>
      </c>
      <c r="Q186">
        <f t="shared" si="166"/>
        <v>3214.99</v>
      </c>
      <c r="R186">
        <f t="shared" si="167"/>
        <v>2024.88</v>
      </c>
      <c r="S186">
        <f t="shared" si="168"/>
        <v>5868.8</v>
      </c>
      <c r="T186">
        <f t="shared" si="169"/>
        <v>0</v>
      </c>
      <c r="U186">
        <f t="shared" si="170"/>
        <v>9.6</v>
      </c>
      <c r="V186">
        <f t="shared" si="171"/>
        <v>0</v>
      </c>
      <c r="W186">
        <f t="shared" si="172"/>
        <v>0</v>
      </c>
      <c r="X186">
        <f t="shared" si="173"/>
        <v>4108.16</v>
      </c>
      <c r="Y186">
        <f t="shared" si="173"/>
        <v>586.88</v>
      </c>
      <c r="AA186">
        <v>-1</v>
      </c>
      <c r="AB186">
        <f t="shared" si="174"/>
        <v>9410.74</v>
      </c>
      <c r="AC186">
        <f>ROUND((ES186),6)</f>
        <v>326.95</v>
      </c>
      <c r="AD186">
        <f>ROUND((((ET186)-(EU186))+AE186),6)</f>
        <v>3214.99</v>
      </c>
      <c r="AE186">
        <f t="shared" si="195"/>
        <v>2024.88</v>
      </c>
      <c r="AF186">
        <f t="shared" si="195"/>
        <v>5868.8</v>
      </c>
      <c r="AG186">
        <f t="shared" si="175"/>
        <v>0</v>
      </c>
      <c r="AH186">
        <f t="shared" si="196"/>
        <v>9.6</v>
      </c>
      <c r="AI186">
        <f t="shared" si="196"/>
        <v>0</v>
      </c>
      <c r="AJ186">
        <f t="shared" si="176"/>
        <v>0</v>
      </c>
      <c r="AK186">
        <v>9410.74</v>
      </c>
      <c r="AL186">
        <v>326.95</v>
      </c>
      <c r="AM186">
        <v>3214.99</v>
      </c>
      <c r="AN186">
        <v>2024.88</v>
      </c>
      <c r="AO186">
        <v>5868.8</v>
      </c>
      <c r="AP186">
        <v>0</v>
      </c>
      <c r="AQ186">
        <v>9.6</v>
      </c>
      <c r="AR186">
        <v>0</v>
      </c>
      <c r="AS186">
        <v>0</v>
      </c>
      <c r="AT186">
        <v>70</v>
      </c>
      <c r="AU186">
        <v>10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3</v>
      </c>
      <c r="BE186" t="s">
        <v>3</v>
      </c>
      <c r="BF186" t="s">
        <v>3</v>
      </c>
      <c r="BG186" t="s">
        <v>3</v>
      </c>
      <c r="BH186">
        <v>0</v>
      </c>
      <c r="BI186">
        <v>4</v>
      </c>
      <c r="BJ186" t="s">
        <v>115</v>
      </c>
      <c r="BM186">
        <v>0</v>
      </c>
      <c r="BN186">
        <v>0</v>
      </c>
      <c r="BO186" t="s">
        <v>3</v>
      </c>
      <c r="BP186">
        <v>0</v>
      </c>
      <c r="BQ186">
        <v>1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3</v>
      </c>
      <c r="BZ186">
        <v>70</v>
      </c>
      <c r="CA186">
        <v>10</v>
      </c>
      <c r="CB186" t="s">
        <v>3</v>
      </c>
      <c r="CE186">
        <v>0</v>
      </c>
      <c r="CF186">
        <v>0</v>
      </c>
      <c r="CG186">
        <v>0</v>
      </c>
      <c r="CM186">
        <v>0</v>
      </c>
      <c r="CN186" t="s">
        <v>3</v>
      </c>
      <c r="CO186">
        <v>0</v>
      </c>
      <c r="CP186">
        <f t="shared" si="177"/>
        <v>9410.74</v>
      </c>
      <c r="CQ186">
        <f t="shared" si="178"/>
        <v>326.95</v>
      </c>
      <c r="CR186">
        <f>((((ET186)*BB186-(EU186)*BS186)+AE186*BS186)*AV186)</f>
        <v>3214.99</v>
      </c>
      <c r="CS186">
        <f t="shared" si="179"/>
        <v>2024.88</v>
      </c>
      <c r="CT186">
        <f t="shared" si="180"/>
        <v>5868.8</v>
      </c>
      <c r="CU186">
        <f t="shared" si="181"/>
        <v>0</v>
      </c>
      <c r="CV186">
        <f t="shared" si="182"/>
        <v>9.6</v>
      </c>
      <c r="CW186">
        <f t="shared" si="183"/>
        <v>0</v>
      </c>
      <c r="CX186">
        <f t="shared" si="183"/>
        <v>0</v>
      </c>
      <c r="CY186">
        <f t="shared" si="184"/>
        <v>4108.16</v>
      </c>
      <c r="CZ186">
        <f t="shared" si="185"/>
        <v>586.88</v>
      </c>
      <c r="DC186" t="s">
        <v>3</v>
      </c>
      <c r="DD186" t="s">
        <v>3</v>
      </c>
      <c r="DE186" t="s">
        <v>3</v>
      </c>
      <c r="DF186" t="s">
        <v>3</v>
      </c>
      <c r="DG186" t="s">
        <v>3</v>
      </c>
      <c r="DH186" t="s">
        <v>3</v>
      </c>
      <c r="DI186" t="s">
        <v>3</v>
      </c>
      <c r="DJ186" t="s">
        <v>3</v>
      </c>
      <c r="DK186" t="s">
        <v>3</v>
      </c>
      <c r="DL186" t="s">
        <v>3</v>
      </c>
      <c r="DM186" t="s">
        <v>3</v>
      </c>
      <c r="DN186">
        <v>0</v>
      </c>
      <c r="DO186">
        <v>0</v>
      </c>
      <c r="DP186">
        <v>1</v>
      </c>
      <c r="DQ186">
        <v>1</v>
      </c>
      <c r="DU186">
        <v>16987630</v>
      </c>
      <c r="DV186" t="s">
        <v>20</v>
      </c>
      <c r="DW186" t="s">
        <v>20</v>
      </c>
      <c r="DX186">
        <v>1</v>
      </c>
      <c r="DZ186" t="s">
        <v>3</v>
      </c>
      <c r="EA186" t="s">
        <v>3</v>
      </c>
      <c r="EB186" t="s">
        <v>3</v>
      </c>
      <c r="EC186" t="s">
        <v>3</v>
      </c>
      <c r="EE186">
        <v>1441815344</v>
      </c>
      <c r="EF186">
        <v>1</v>
      </c>
      <c r="EG186" t="s">
        <v>22</v>
      </c>
      <c r="EH186">
        <v>0</v>
      </c>
      <c r="EI186" t="s">
        <v>3</v>
      </c>
      <c r="EJ186">
        <v>4</v>
      </c>
      <c r="EK186">
        <v>0</v>
      </c>
      <c r="EL186" t="s">
        <v>23</v>
      </c>
      <c r="EM186" t="s">
        <v>24</v>
      </c>
      <c r="EO186" t="s">
        <v>3</v>
      </c>
      <c r="EQ186">
        <v>2098176</v>
      </c>
      <c r="ER186">
        <v>9410.74</v>
      </c>
      <c r="ES186">
        <v>326.95</v>
      </c>
      <c r="ET186">
        <v>3214.99</v>
      </c>
      <c r="EU186">
        <v>2024.88</v>
      </c>
      <c r="EV186">
        <v>5868.8</v>
      </c>
      <c r="EW186">
        <v>9.6</v>
      </c>
      <c r="EX186">
        <v>0</v>
      </c>
      <c r="EY186">
        <v>0</v>
      </c>
      <c r="FQ186">
        <v>0</v>
      </c>
      <c r="FR186">
        <f t="shared" si="186"/>
        <v>0</v>
      </c>
      <c r="FS186">
        <v>0</v>
      </c>
      <c r="FX186">
        <v>70</v>
      </c>
      <c r="FY186">
        <v>10</v>
      </c>
      <c r="GA186" t="s">
        <v>3</v>
      </c>
      <c r="GD186">
        <v>0</v>
      </c>
      <c r="GF186">
        <v>-939616904</v>
      </c>
      <c r="GG186">
        <v>2</v>
      </c>
      <c r="GH186">
        <v>1</v>
      </c>
      <c r="GI186">
        <v>-2</v>
      </c>
      <c r="GJ186">
        <v>0</v>
      </c>
      <c r="GK186">
        <f>ROUND(R186*(R12)/100,2)</f>
        <v>2186.87</v>
      </c>
      <c r="GL186">
        <f t="shared" si="187"/>
        <v>0</v>
      </c>
      <c r="GM186">
        <f t="shared" si="188"/>
        <v>16292.65</v>
      </c>
      <c r="GN186">
        <f t="shared" si="189"/>
        <v>0</v>
      </c>
      <c r="GO186">
        <f t="shared" si="190"/>
        <v>0</v>
      </c>
      <c r="GP186">
        <f t="shared" si="191"/>
        <v>16292.65</v>
      </c>
      <c r="GR186">
        <v>0</v>
      </c>
      <c r="GS186">
        <v>3</v>
      </c>
      <c r="GT186">
        <v>0</v>
      </c>
      <c r="GU186" t="s">
        <v>3</v>
      </c>
      <c r="GV186">
        <f t="shared" si="192"/>
        <v>0</v>
      </c>
      <c r="GW186">
        <v>1</v>
      </c>
      <c r="GX186">
        <f t="shared" si="193"/>
        <v>0</v>
      </c>
      <c r="HA186">
        <v>0</v>
      </c>
      <c r="HB186">
        <v>0</v>
      </c>
      <c r="HC186">
        <f t="shared" si="194"/>
        <v>0</v>
      </c>
      <c r="HE186" t="s">
        <v>3</v>
      </c>
      <c r="HF186" t="s">
        <v>3</v>
      </c>
      <c r="HM186" t="s">
        <v>3</v>
      </c>
      <c r="HN186" t="s">
        <v>3</v>
      </c>
      <c r="HO186" t="s">
        <v>3</v>
      </c>
      <c r="HP186" t="s">
        <v>3</v>
      </c>
      <c r="HQ186" t="s">
        <v>3</v>
      </c>
      <c r="IK186">
        <v>0</v>
      </c>
    </row>
    <row r="187" spans="1:245" x14ac:dyDescent="0.2">
      <c r="A187">
        <v>17</v>
      </c>
      <c r="B187">
        <v>1</v>
      </c>
      <c r="D187">
        <f>ROW(EtalonRes!A156)</f>
        <v>156</v>
      </c>
      <c r="E187" t="s">
        <v>181</v>
      </c>
      <c r="F187" t="s">
        <v>117</v>
      </c>
      <c r="G187" t="s">
        <v>118</v>
      </c>
      <c r="H187" t="s">
        <v>20</v>
      </c>
      <c r="I187">
        <f>ROUND(1+1,9)</f>
        <v>2</v>
      </c>
      <c r="J187">
        <v>0</v>
      </c>
      <c r="K187">
        <f>ROUND(1+1,9)</f>
        <v>2</v>
      </c>
      <c r="O187">
        <f t="shared" si="164"/>
        <v>98.84</v>
      </c>
      <c r="P187">
        <f t="shared" si="165"/>
        <v>0.04</v>
      </c>
      <c r="Q187">
        <f t="shared" si="166"/>
        <v>0</v>
      </c>
      <c r="R187">
        <f t="shared" si="167"/>
        <v>0</v>
      </c>
      <c r="S187">
        <f t="shared" si="168"/>
        <v>98.8</v>
      </c>
      <c r="T187">
        <f t="shared" si="169"/>
        <v>0</v>
      </c>
      <c r="U187">
        <f t="shared" si="170"/>
        <v>0.16</v>
      </c>
      <c r="V187">
        <f t="shared" si="171"/>
        <v>0</v>
      </c>
      <c r="W187">
        <f t="shared" si="172"/>
        <v>0</v>
      </c>
      <c r="X187">
        <f t="shared" si="173"/>
        <v>69.16</v>
      </c>
      <c r="Y187">
        <f t="shared" si="173"/>
        <v>9.8800000000000008</v>
      </c>
      <c r="AA187">
        <v>1472720848</v>
      </c>
      <c r="AB187">
        <f t="shared" si="174"/>
        <v>49.42</v>
      </c>
      <c r="AC187">
        <f>ROUND((ES187),6)</f>
        <v>0.02</v>
      </c>
      <c r="AD187">
        <f>ROUND((((ET187)-(EU187))+AE187),6)</f>
        <v>0</v>
      </c>
      <c r="AE187">
        <f t="shared" si="195"/>
        <v>0</v>
      </c>
      <c r="AF187">
        <f t="shared" si="195"/>
        <v>49.4</v>
      </c>
      <c r="AG187">
        <f t="shared" si="175"/>
        <v>0</v>
      </c>
      <c r="AH187">
        <f t="shared" si="196"/>
        <v>0.08</v>
      </c>
      <c r="AI187">
        <f t="shared" si="196"/>
        <v>0</v>
      </c>
      <c r="AJ187">
        <f t="shared" si="176"/>
        <v>0</v>
      </c>
      <c r="AK187">
        <v>49.42</v>
      </c>
      <c r="AL187">
        <v>0.02</v>
      </c>
      <c r="AM187">
        <v>0</v>
      </c>
      <c r="AN187">
        <v>0</v>
      </c>
      <c r="AO187">
        <v>49.4</v>
      </c>
      <c r="AP187">
        <v>0</v>
      </c>
      <c r="AQ187">
        <v>0.08</v>
      </c>
      <c r="AR187">
        <v>0</v>
      </c>
      <c r="AS187">
        <v>0</v>
      </c>
      <c r="AT187">
        <v>70</v>
      </c>
      <c r="AU187">
        <v>10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3</v>
      </c>
      <c r="BE187" t="s">
        <v>3</v>
      </c>
      <c r="BF187" t="s">
        <v>3</v>
      </c>
      <c r="BG187" t="s">
        <v>3</v>
      </c>
      <c r="BH187">
        <v>0</v>
      </c>
      <c r="BI187">
        <v>4</v>
      </c>
      <c r="BJ187" t="s">
        <v>119</v>
      </c>
      <c r="BM187">
        <v>0</v>
      </c>
      <c r="BN187">
        <v>0</v>
      </c>
      <c r="BO187" t="s">
        <v>3</v>
      </c>
      <c r="BP187">
        <v>0</v>
      </c>
      <c r="BQ187">
        <v>1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3</v>
      </c>
      <c r="BZ187">
        <v>70</v>
      </c>
      <c r="CA187">
        <v>10</v>
      </c>
      <c r="CB187" t="s">
        <v>3</v>
      </c>
      <c r="CE187">
        <v>0</v>
      </c>
      <c r="CF187">
        <v>0</v>
      </c>
      <c r="CG187">
        <v>0</v>
      </c>
      <c r="CM187">
        <v>0</v>
      </c>
      <c r="CN187" t="s">
        <v>3</v>
      </c>
      <c r="CO187">
        <v>0</v>
      </c>
      <c r="CP187">
        <f t="shared" si="177"/>
        <v>98.84</v>
      </c>
      <c r="CQ187">
        <f t="shared" si="178"/>
        <v>0.02</v>
      </c>
      <c r="CR187">
        <f>((((ET187)*BB187-(EU187)*BS187)+AE187*BS187)*AV187)</f>
        <v>0</v>
      </c>
      <c r="CS187">
        <f t="shared" si="179"/>
        <v>0</v>
      </c>
      <c r="CT187">
        <f t="shared" si="180"/>
        <v>49.4</v>
      </c>
      <c r="CU187">
        <f t="shared" si="181"/>
        <v>0</v>
      </c>
      <c r="CV187">
        <f t="shared" si="182"/>
        <v>0.08</v>
      </c>
      <c r="CW187">
        <f t="shared" si="183"/>
        <v>0</v>
      </c>
      <c r="CX187">
        <f t="shared" si="183"/>
        <v>0</v>
      </c>
      <c r="CY187">
        <f t="shared" si="184"/>
        <v>69.16</v>
      </c>
      <c r="CZ187">
        <f t="shared" si="185"/>
        <v>9.8800000000000008</v>
      </c>
      <c r="DC187" t="s">
        <v>3</v>
      </c>
      <c r="DD187" t="s">
        <v>3</v>
      </c>
      <c r="DE187" t="s">
        <v>3</v>
      </c>
      <c r="DF187" t="s">
        <v>3</v>
      </c>
      <c r="DG187" t="s">
        <v>3</v>
      </c>
      <c r="DH187" t="s">
        <v>3</v>
      </c>
      <c r="DI187" t="s">
        <v>3</v>
      </c>
      <c r="DJ187" t="s">
        <v>3</v>
      </c>
      <c r="DK187" t="s">
        <v>3</v>
      </c>
      <c r="DL187" t="s">
        <v>3</v>
      </c>
      <c r="DM187" t="s">
        <v>3</v>
      </c>
      <c r="DN187">
        <v>0</v>
      </c>
      <c r="DO187">
        <v>0</v>
      </c>
      <c r="DP187">
        <v>1</v>
      </c>
      <c r="DQ187">
        <v>1</v>
      </c>
      <c r="DU187">
        <v>16987630</v>
      </c>
      <c r="DV187" t="s">
        <v>20</v>
      </c>
      <c r="DW187" t="s">
        <v>20</v>
      </c>
      <c r="DX187">
        <v>1</v>
      </c>
      <c r="DZ187" t="s">
        <v>3</v>
      </c>
      <c r="EA187" t="s">
        <v>3</v>
      </c>
      <c r="EB187" t="s">
        <v>3</v>
      </c>
      <c r="EC187" t="s">
        <v>3</v>
      </c>
      <c r="EE187">
        <v>1441815344</v>
      </c>
      <c r="EF187">
        <v>1</v>
      </c>
      <c r="EG187" t="s">
        <v>22</v>
      </c>
      <c r="EH187">
        <v>0</v>
      </c>
      <c r="EI187" t="s">
        <v>3</v>
      </c>
      <c r="EJ187">
        <v>4</v>
      </c>
      <c r="EK187">
        <v>0</v>
      </c>
      <c r="EL187" t="s">
        <v>23</v>
      </c>
      <c r="EM187" t="s">
        <v>24</v>
      </c>
      <c r="EO187" t="s">
        <v>3</v>
      </c>
      <c r="EQ187">
        <v>2097152</v>
      </c>
      <c r="ER187">
        <v>49.42</v>
      </c>
      <c r="ES187">
        <v>0.02</v>
      </c>
      <c r="ET187">
        <v>0</v>
      </c>
      <c r="EU187">
        <v>0</v>
      </c>
      <c r="EV187">
        <v>49.4</v>
      </c>
      <c r="EW187">
        <v>0.08</v>
      </c>
      <c r="EX187">
        <v>0</v>
      </c>
      <c r="EY187">
        <v>0</v>
      </c>
      <c r="FQ187">
        <v>0</v>
      </c>
      <c r="FR187">
        <f t="shared" si="186"/>
        <v>0</v>
      </c>
      <c r="FS187">
        <v>0</v>
      </c>
      <c r="FX187">
        <v>70</v>
      </c>
      <c r="FY187">
        <v>10</v>
      </c>
      <c r="GA187" t="s">
        <v>3</v>
      </c>
      <c r="GD187">
        <v>0</v>
      </c>
      <c r="GF187">
        <v>-244121115</v>
      </c>
      <c r="GG187">
        <v>2</v>
      </c>
      <c r="GH187">
        <v>1</v>
      </c>
      <c r="GI187">
        <v>-2</v>
      </c>
      <c r="GJ187">
        <v>0</v>
      </c>
      <c r="GK187">
        <f>ROUND(R187*(R12)/100,2)</f>
        <v>0</v>
      </c>
      <c r="GL187">
        <f t="shared" si="187"/>
        <v>0</v>
      </c>
      <c r="GM187">
        <f t="shared" si="188"/>
        <v>177.88</v>
      </c>
      <c r="GN187">
        <f t="shared" si="189"/>
        <v>0</v>
      </c>
      <c r="GO187">
        <f t="shared" si="190"/>
        <v>0</v>
      </c>
      <c r="GP187">
        <f t="shared" si="191"/>
        <v>177.88</v>
      </c>
      <c r="GR187">
        <v>0</v>
      </c>
      <c r="GS187">
        <v>3</v>
      </c>
      <c r="GT187">
        <v>0</v>
      </c>
      <c r="GU187" t="s">
        <v>3</v>
      </c>
      <c r="GV187">
        <f t="shared" si="192"/>
        <v>0</v>
      </c>
      <c r="GW187">
        <v>1</v>
      </c>
      <c r="GX187">
        <f t="shared" si="193"/>
        <v>0</v>
      </c>
      <c r="HA187">
        <v>0</v>
      </c>
      <c r="HB187">
        <v>0</v>
      </c>
      <c r="HC187">
        <f t="shared" si="194"/>
        <v>0</v>
      </c>
      <c r="HE187" t="s">
        <v>3</v>
      </c>
      <c r="HF187" t="s">
        <v>3</v>
      </c>
      <c r="HM187" t="s">
        <v>3</v>
      </c>
      <c r="HN187" t="s">
        <v>3</v>
      </c>
      <c r="HO187" t="s">
        <v>3</v>
      </c>
      <c r="HP187" t="s">
        <v>3</v>
      </c>
      <c r="HQ187" t="s">
        <v>3</v>
      </c>
      <c r="IK187">
        <v>0</v>
      </c>
    </row>
    <row r="188" spans="1:245" x14ac:dyDescent="0.2">
      <c r="A188">
        <v>19</v>
      </c>
      <c r="B188">
        <v>1</v>
      </c>
      <c r="F188" t="s">
        <v>3</v>
      </c>
      <c r="G188" t="s">
        <v>182</v>
      </c>
      <c r="H188" t="s">
        <v>3</v>
      </c>
      <c r="AA188">
        <v>1</v>
      </c>
      <c r="IK188">
        <v>0</v>
      </c>
    </row>
    <row r="189" spans="1:245" x14ac:dyDescent="0.2">
      <c r="A189">
        <v>17</v>
      </c>
      <c r="B189">
        <v>1</v>
      </c>
      <c r="D189">
        <f>ROW(EtalonRes!A157)</f>
        <v>157</v>
      </c>
      <c r="E189" t="s">
        <v>183</v>
      </c>
      <c r="F189" t="s">
        <v>122</v>
      </c>
      <c r="G189" t="s">
        <v>123</v>
      </c>
      <c r="H189" t="s">
        <v>20</v>
      </c>
      <c r="I189">
        <v>1</v>
      </c>
      <c r="J189">
        <v>0</v>
      </c>
      <c r="K189">
        <v>1</v>
      </c>
      <c r="O189">
        <f>ROUND(CP189,2)</f>
        <v>815.74</v>
      </c>
      <c r="P189">
        <f>ROUND(CQ189*I189,2)</f>
        <v>0</v>
      </c>
      <c r="Q189">
        <f>ROUND(CR189*I189,2)</f>
        <v>0</v>
      </c>
      <c r="R189">
        <f>ROUND(CS189*I189,2)</f>
        <v>0</v>
      </c>
      <c r="S189">
        <f>ROUND(CT189*I189,2)</f>
        <v>815.74</v>
      </c>
      <c r="T189">
        <f>ROUND(CU189*I189,2)</f>
        <v>0</v>
      </c>
      <c r="U189">
        <f>CV189*I189</f>
        <v>1.06</v>
      </c>
      <c r="V189">
        <f>CW189*I189</f>
        <v>0</v>
      </c>
      <c r="W189">
        <f>ROUND(CX189*I189,2)</f>
        <v>0</v>
      </c>
      <c r="X189">
        <f t="shared" ref="X189:Y193" si="197">ROUND(CY189,2)</f>
        <v>571.02</v>
      </c>
      <c r="Y189">
        <f t="shared" si="197"/>
        <v>81.569999999999993</v>
      </c>
      <c r="AA189">
        <v>1472720848</v>
      </c>
      <c r="AB189">
        <f>ROUND((AC189+AD189+AF189),6)</f>
        <v>815.74</v>
      </c>
      <c r="AC189">
        <f>ROUND((ES189),6)</f>
        <v>0</v>
      </c>
      <c r="AD189">
        <f>ROUND((((ET189)-(EU189))+AE189),6)</f>
        <v>0</v>
      </c>
      <c r="AE189">
        <f>ROUND((EU189),6)</f>
        <v>0</v>
      </c>
      <c r="AF189">
        <f>ROUND((EV189),6)</f>
        <v>815.74</v>
      </c>
      <c r="AG189">
        <f>ROUND((AP189),6)</f>
        <v>0</v>
      </c>
      <c r="AH189">
        <f>(EW189)</f>
        <v>1.06</v>
      </c>
      <c r="AI189">
        <f>(EX189)</f>
        <v>0</v>
      </c>
      <c r="AJ189">
        <f>(AS189)</f>
        <v>0</v>
      </c>
      <c r="AK189">
        <v>815.74</v>
      </c>
      <c r="AL189">
        <v>0</v>
      </c>
      <c r="AM189">
        <v>0</v>
      </c>
      <c r="AN189">
        <v>0</v>
      </c>
      <c r="AO189">
        <v>815.74</v>
      </c>
      <c r="AP189">
        <v>0</v>
      </c>
      <c r="AQ189">
        <v>1.06</v>
      </c>
      <c r="AR189">
        <v>0</v>
      </c>
      <c r="AS189">
        <v>0</v>
      </c>
      <c r="AT189">
        <v>70</v>
      </c>
      <c r="AU189">
        <v>10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3</v>
      </c>
      <c r="BE189" t="s">
        <v>3</v>
      </c>
      <c r="BF189" t="s">
        <v>3</v>
      </c>
      <c r="BG189" t="s">
        <v>3</v>
      </c>
      <c r="BH189">
        <v>0</v>
      </c>
      <c r="BI189">
        <v>4</v>
      </c>
      <c r="BJ189" t="s">
        <v>124</v>
      </c>
      <c r="BM189">
        <v>0</v>
      </c>
      <c r="BN189">
        <v>0</v>
      </c>
      <c r="BO189" t="s">
        <v>3</v>
      </c>
      <c r="BP189">
        <v>0</v>
      </c>
      <c r="BQ189">
        <v>1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3</v>
      </c>
      <c r="BZ189">
        <v>70</v>
      </c>
      <c r="CA189">
        <v>10</v>
      </c>
      <c r="CB189" t="s">
        <v>3</v>
      </c>
      <c r="CE189">
        <v>0</v>
      </c>
      <c r="CF189">
        <v>0</v>
      </c>
      <c r="CG189">
        <v>0</v>
      </c>
      <c r="CM189">
        <v>0</v>
      </c>
      <c r="CN189" t="s">
        <v>3</v>
      </c>
      <c r="CO189">
        <v>0</v>
      </c>
      <c r="CP189">
        <f>(P189+Q189+S189)</f>
        <v>815.74</v>
      </c>
      <c r="CQ189">
        <f>(AC189*BC189*AW189)</f>
        <v>0</v>
      </c>
      <c r="CR189">
        <f>((((ET189)*BB189-(EU189)*BS189)+AE189*BS189)*AV189)</f>
        <v>0</v>
      </c>
      <c r="CS189">
        <f>(AE189*BS189*AV189)</f>
        <v>0</v>
      </c>
      <c r="CT189">
        <f>(AF189*BA189*AV189)</f>
        <v>815.74</v>
      </c>
      <c r="CU189">
        <f>AG189</f>
        <v>0</v>
      </c>
      <c r="CV189">
        <f>(AH189*AV189)</f>
        <v>1.06</v>
      </c>
      <c r="CW189">
        <f t="shared" ref="CW189:CX193" si="198">AI189</f>
        <v>0</v>
      </c>
      <c r="CX189">
        <f t="shared" si="198"/>
        <v>0</v>
      </c>
      <c r="CY189">
        <f>((S189*BZ189)/100)</f>
        <v>571.01800000000003</v>
      </c>
      <c r="CZ189">
        <f>((S189*CA189)/100)</f>
        <v>81.573999999999998</v>
      </c>
      <c r="DC189" t="s">
        <v>3</v>
      </c>
      <c r="DD189" t="s">
        <v>3</v>
      </c>
      <c r="DE189" t="s">
        <v>3</v>
      </c>
      <c r="DF189" t="s">
        <v>3</v>
      </c>
      <c r="DG189" t="s">
        <v>3</v>
      </c>
      <c r="DH189" t="s">
        <v>3</v>
      </c>
      <c r="DI189" t="s">
        <v>3</v>
      </c>
      <c r="DJ189" t="s">
        <v>3</v>
      </c>
      <c r="DK189" t="s">
        <v>3</v>
      </c>
      <c r="DL189" t="s">
        <v>3</v>
      </c>
      <c r="DM189" t="s">
        <v>3</v>
      </c>
      <c r="DN189">
        <v>0</v>
      </c>
      <c r="DO189">
        <v>0</v>
      </c>
      <c r="DP189">
        <v>1</v>
      </c>
      <c r="DQ189">
        <v>1</v>
      </c>
      <c r="DU189">
        <v>16987630</v>
      </c>
      <c r="DV189" t="s">
        <v>20</v>
      </c>
      <c r="DW189" t="s">
        <v>20</v>
      </c>
      <c r="DX189">
        <v>1</v>
      </c>
      <c r="DZ189" t="s">
        <v>3</v>
      </c>
      <c r="EA189" t="s">
        <v>3</v>
      </c>
      <c r="EB189" t="s">
        <v>3</v>
      </c>
      <c r="EC189" t="s">
        <v>3</v>
      </c>
      <c r="EE189">
        <v>1441815344</v>
      </c>
      <c r="EF189">
        <v>1</v>
      </c>
      <c r="EG189" t="s">
        <v>22</v>
      </c>
      <c r="EH189">
        <v>0</v>
      </c>
      <c r="EI189" t="s">
        <v>3</v>
      </c>
      <c r="EJ189">
        <v>4</v>
      </c>
      <c r="EK189">
        <v>0</v>
      </c>
      <c r="EL189" t="s">
        <v>23</v>
      </c>
      <c r="EM189" t="s">
        <v>24</v>
      </c>
      <c r="EO189" t="s">
        <v>3</v>
      </c>
      <c r="EQ189">
        <v>2097152</v>
      </c>
      <c r="ER189">
        <v>815.74</v>
      </c>
      <c r="ES189">
        <v>0</v>
      </c>
      <c r="ET189">
        <v>0</v>
      </c>
      <c r="EU189">
        <v>0</v>
      </c>
      <c r="EV189">
        <v>815.74</v>
      </c>
      <c r="EW189">
        <v>1.06</v>
      </c>
      <c r="EX189">
        <v>0</v>
      </c>
      <c r="EY189">
        <v>0</v>
      </c>
      <c r="FQ189">
        <v>0</v>
      </c>
      <c r="FR189">
        <f>ROUND(IF(BI189=3,GM189,0),2)</f>
        <v>0</v>
      </c>
      <c r="FS189">
        <v>0</v>
      </c>
      <c r="FX189">
        <v>70</v>
      </c>
      <c r="FY189">
        <v>10</v>
      </c>
      <c r="GA189" t="s">
        <v>3</v>
      </c>
      <c r="GD189">
        <v>0</v>
      </c>
      <c r="GF189">
        <v>-2044147762</v>
      </c>
      <c r="GG189">
        <v>2</v>
      </c>
      <c r="GH189">
        <v>1</v>
      </c>
      <c r="GI189">
        <v>-2</v>
      </c>
      <c r="GJ189">
        <v>0</v>
      </c>
      <c r="GK189">
        <f>ROUND(R189*(R12)/100,2)</f>
        <v>0</v>
      </c>
      <c r="GL189">
        <f>ROUND(IF(AND(BH189=3,BI189=3,FS189&lt;&gt;0),P189,0),2)</f>
        <v>0</v>
      </c>
      <c r="GM189">
        <f>ROUND(O189+X189+Y189+GK189,2)+GX189</f>
        <v>1468.33</v>
      </c>
      <c r="GN189">
        <f>IF(OR(BI189=0,BI189=1),GM189-GX189,0)</f>
        <v>0</v>
      </c>
      <c r="GO189">
        <f>IF(BI189=2,GM189-GX189,0)</f>
        <v>0</v>
      </c>
      <c r="GP189">
        <f>IF(BI189=4,GM189-GX189,0)</f>
        <v>1468.33</v>
      </c>
      <c r="GR189">
        <v>0</v>
      </c>
      <c r="GS189">
        <v>3</v>
      </c>
      <c r="GT189">
        <v>0</v>
      </c>
      <c r="GU189" t="s">
        <v>3</v>
      </c>
      <c r="GV189">
        <f>ROUND((GT189),6)</f>
        <v>0</v>
      </c>
      <c r="GW189">
        <v>1</v>
      </c>
      <c r="GX189">
        <f>ROUND(HC189*I189,2)</f>
        <v>0</v>
      </c>
      <c r="HA189">
        <v>0</v>
      </c>
      <c r="HB189">
        <v>0</v>
      </c>
      <c r="HC189">
        <f>GV189*GW189</f>
        <v>0</v>
      </c>
      <c r="HE189" t="s">
        <v>3</v>
      </c>
      <c r="HF189" t="s">
        <v>3</v>
      </c>
      <c r="HM189" t="s">
        <v>3</v>
      </c>
      <c r="HN189" t="s">
        <v>3</v>
      </c>
      <c r="HO189" t="s">
        <v>3</v>
      </c>
      <c r="HP189" t="s">
        <v>3</v>
      </c>
      <c r="HQ189" t="s">
        <v>3</v>
      </c>
      <c r="IK189">
        <v>0</v>
      </c>
    </row>
    <row r="190" spans="1:245" x14ac:dyDescent="0.2">
      <c r="A190">
        <v>17</v>
      </c>
      <c r="B190">
        <v>1</v>
      </c>
      <c r="D190">
        <f>ROW(EtalonRes!A160)</f>
        <v>160</v>
      </c>
      <c r="E190" t="s">
        <v>184</v>
      </c>
      <c r="F190" t="s">
        <v>126</v>
      </c>
      <c r="G190" t="s">
        <v>127</v>
      </c>
      <c r="H190" t="s">
        <v>20</v>
      </c>
      <c r="I190">
        <v>1</v>
      </c>
      <c r="J190">
        <v>0</v>
      </c>
      <c r="K190">
        <v>1</v>
      </c>
      <c r="O190">
        <f>ROUND(CP190,2)</f>
        <v>8290.2800000000007</v>
      </c>
      <c r="P190">
        <f>ROUND(CQ190*I190,2)</f>
        <v>29.84</v>
      </c>
      <c r="Q190">
        <f>ROUND(CR190*I190,2)</f>
        <v>0</v>
      </c>
      <c r="R190">
        <f>ROUND(CS190*I190,2)</f>
        <v>0</v>
      </c>
      <c r="S190">
        <f>ROUND(CT190*I190,2)</f>
        <v>8260.44</v>
      </c>
      <c r="T190">
        <f>ROUND(CU190*I190,2)</f>
        <v>0</v>
      </c>
      <c r="U190">
        <f>CV190*I190</f>
        <v>11.64</v>
      </c>
      <c r="V190">
        <f>CW190*I190</f>
        <v>0</v>
      </c>
      <c r="W190">
        <f>ROUND(CX190*I190,2)</f>
        <v>0</v>
      </c>
      <c r="X190">
        <f t="shared" si="197"/>
        <v>5782.31</v>
      </c>
      <c r="Y190">
        <f t="shared" si="197"/>
        <v>826.04</v>
      </c>
      <c r="AA190">
        <v>1472720848</v>
      </c>
      <c r="AB190">
        <f>ROUND((AC190+AD190+AF190),6)</f>
        <v>8290.2800000000007</v>
      </c>
      <c r="AC190">
        <f>ROUND(((ES190*2)),6)</f>
        <v>29.84</v>
      </c>
      <c r="AD190">
        <f>ROUND(((((ET190*2))-((EU190*2)))+AE190),6)</f>
        <v>0</v>
      </c>
      <c r="AE190">
        <f t="shared" ref="AE190:AF192" si="199">ROUND(((EU190*2)),6)</f>
        <v>0</v>
      </c>
      <c r="AF190">
        <f t="shared" si="199"/>
        <v>8260.44</v>
      </c>
      <c r="AG190">
        <f>ROUND((AP190),6)</f>
        <v>0</v>
      </c>
      <c r="AH190">
        <f t="shared" ref="AH190:AI192" si="200">((EW190*2))</f>
        <v>11.64</v>
      </c>
      <c r="AI190">
        <f t="shared" si="200"/>
        <v>0</v>
      </c>
      <c r="AJ190">
        <f>(AS190)</f>
        <v>0</v>
      </c>
      <c r="AK190">
        <v>4145.1400000000003</v>
      </c>
      <c r="AL190">
        <v>14.92</v>
      </c>
      <c r="AM190">
        <v>0</v>
      </c>
      <c r="AN190">
        <v>0</v>
      </c>
      <c r="AO190">
        <v>4130.22</v>
      </c>
      <c r="AP190">
        <v>0</v>
      </c>
      <c r="AQ190">
        <v>5.82</v>
      </c>
      <c r="AR190">
        <v>0</v>
      </c>
      <c r="AS190">
        <v>0</v>
      </c>
      <c r="AT190">
        <v>70</v>
      </c>
      <c r="AU190">
        <v>10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3</v>
      </c>
      <c r="BE190" t="s">
        <v>3</v>
      </c>
      <c r="BF190" t="s">
        <v>3</v>
      </c>
      <c r="BG190" t="s">
        <v>3</v>
      </c>
      <c r="BH190">
        <v>0</v>
      </c>
      <c r="BI190">
        <v>4</v>
      </c>
      <c r="BJ190" t="s">
        <v>128</v>
      </c>
      <c r="BM190">
        <v>0</v>
      </c>
      <c r="BN190">
        <v>0</v>
      </c>
      <c r="BO190" t="s">
        <v>3</v>
      </c>
      <c r="BP190">
        <v>0</v>
      </c>
      <c r="BQ190">
        <v>1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3</v>
      </c>
      <c r="BZ190">
        <v>70</v>
      </c>
      <c r="CA190">
        <v>10</v>
      </c>
      <c r="CB190" t="s">
        <v>3</v>
      </c>
      <c r="CE190">
        <v>0</v>
      </c>
      <c r="CF190">
        <v>0</v>
      </c>
      <c r="CG190">
        <v>0</v>
      </c>
      <c r="CM190">
        <v>0</v>
      </c>
      <c r="CN190" t="s">
        <v>3</v>
      </c>
      <c r="CO190">
        <v>0</v>
      </c>
      <c r="CP190">
        <f>(P190+Q190+S190)</f>
        <v>8290.2800000000007</v>
      </c>
      <c r="CQ190">
        <f>(AC190*BC190*AW190)</f>
        <v>29.84</v>
      </c>
      <c r="CR190">
        <f>(((((ET190*2))*BB190-((EU190*2))*BS190)+AE190*BS190)*AV190)</f>
        <v>0</v>
      </c>
      <c r="CS190">
        <f>(AE190*BS190*AV190)</f>
        <v>0</v>
      </c>
      <c r="CT190">
        <f>(AF190*BA190*AV190)</f>
        <v>8260.44</v>
      </c>
      <c r="CU190">
        <f>AG190</f>
        <v>0</v>
      </c>
      <c r="CV190">
        <f>(AH190*AV190)</f>
        <v>11.64</v>
      </c>
      <c r="CW190">
        <f t="shared" si="198"/>
        <v>0</v>
      </c>
      <c r="CX190">
        <f t="shared" si="198"/>
        <v>0</v>
      </c>
      <c r="CY190">
        <f>((S190*BZ190)/100)</f>
        <v>5782.3080000000009</v>
      </c>
      <c r="CZ190">
        <f>((S190*CA190)/100)</f>
        <v>826.0440000000001</v>
      </c>
      <c r="DC190" t="s">
        <v>3</v>
      </c>
      <c r="DD190" t="s">
        <v>105</v>
      </c>
      <c r="DE190" t="s">
        <v>105</v>
      </c>
      <c r="DF190" t="s">
        <v>105</v>
      </c>
      <c r="DG190" t="s">
        <v>105</v>
      </c>
      <c r="DH190" t="s">
        <v>3</v>
      </c>
      <c r="DI190" t="s">
        <v>105</v>
      </c>
      <c r="DJ190" t="s">
        <v>105</v>
      </c>
      <c r="DK190" t="s">
        <v>3</v>
      </c>
      <c r="DL190" t="s">
        <v>3</v>
      </c>
      <c r="DM190" t="s">
        <v>3</v>
      </c>
      <c r="DN190">
        <v>0</v>
      </c>
      <c r="DO190">
        <v>0</v>
      </c>
      <c r="DP190">
        <v>1</v>
      </c>
      <c r="DQ190">
        <v>1</v>
      </c>
      <c r="DU190">
        <v>16987630</v>
      </c>
      <c r="DV190" t="s">
        <v>20</v>
      </c>
      <c r="DW190" t="s">
        <v>20</v>
      </c>
      <c r="DX190">
        <v>1</v>
      </c>
      <c r="DZ190" t="s">
        <v>3</v>
      </c>
      <c r="EA190" t="s">
        <v>3</v>
      </c>
      <c r="EB190" t="s">
        <v>3</v>
      </c>
      <c r="EC190" t="s">
        <v>3</v>
      </c>
      <c r="EE190">
        <v>1441815344</v>
      </c>
      <c r="EF190">
        <v>1</v>
      </c>
      <c r="EG190" t="s">
        <v>22</v>
      </c>
      <c r="EH190">
        <v>0</v>
      </c>
      <c r="EI190" t="s">
        <v>3</v>
      </c>
      <c r="EJ190">
        <v>4</v>
      </c>
      <c r="EK190">
        <v>0</v>
      </c>
      <c r="EL190" t="s">
        <v>23</v>
      </c>
      <c r="EM190" t="s">
        <v>24</v>
      </c>
      <c r="EO190" t="s">
        <v>3</v>
      </c>
      <c r="EQ190">
        <v>2097152</v>
      </c>
      <c r="ER190">
        <v>4145.1400000000003</v>
      </c>
      <c r="ES190">
        <v>14.92</v>
      </c>
      <c r="ET190">
        <v>0</v>
      </c>
      <c r="EU190">
        <v>0</v>
      </c>
      <c r="EV190">
        <v>4130.22</v>
      </c>
      <c r="EW190">
        <v>5.82</v>
      </c>
      <c r="EX190">
        <v>0</v>
      </c>
      <c r="EY190">
        <v>0</v>
      </c>
      <c r="FQ190">
        <v>0</v>
      </c>
      <c r="FR190">
        <f>ROUND(IF(BI190=3,GM190,0),2)</f>
        <v>0</v>
      </c>
      <c r="FS190">
        <v>0</v>
      </c>
      <c r="FX190">
        <v>70</v>
      </c>
      <c r="FY190">
        <v>10</v>
      </c>
      <c r="GA190" t="s">
        <v>3</v>
      </c>
      <c r="GD190">
        <v>0</v>
      </c>
      <c r="GF190">
        <v>-877628042</v>
      </c>
      <c r="GG190">
        <v>2</v>
      </c>
      <c r="GH190">
        <v>1</v>
      </c>
      <c r="GI190">
        <v>-2</v>
      </c>
      <c r="GJ190">
        <v>0</v>
      </c>
      <c r="GK190">
        <f>ROUND(R190*(R12)/100,2)</f>
        <v>0</v>
      </c>
      <c r="GL190">
        <f>ROUND(IF(AND(BH190=3,BI190=3,FS190&lt;&gt;0),P190,0),2)</f>
        <v>0</v>
      </c>
      <c r="GM190">
        <f>ROUND(O190+X190+Y190+GK190,2)+GX190</f>
        <v>14898.63</v>
      </c>
      <c r="GN190">
        <f>IF(OR(BI190=0,BI190=1),GM190-GX190,0)</f>
        <v>0</v>
      </c>
      <c r="GO190">
        <f>IF(BI190=2,GM190-GX190,0)</f>
        <v>0</v>
      </c>
      <c r="GP190">
        <f>IF(BI190=4,GM190-GX190,0)</f>
        <v>14898.63</v>
      </c>
      <c r="GR190">
        <v>0</v>
      </c>
      <c r="GS190">
        <v>3</v>
      </c>
      <c r="GT190">
        <v>0</v>
      </c>
      <c r="GU190" t="s">
        <v>3</v>
      </c>
      <c r="GV190">
        <f>ROUND((GT190),6)</f>
        <v>0</v>
      </c>
      <c r="GW190">
        <v>1</v>
      </c>
      <c r="GX190">
        <f>ROUND(HC190*I190,2)</f>
        <v>0</v>
      </c>
      <c r="HA190">
        <v>0</v>
      </c>
      <c r="HB190">
        <v>0</v>
      </c>
      <c r="HC190">
        <f>GV190*GW190</f>
        <v>0</v>
      </c>
      <c r="HE190" t="s">
        <v>3</v>
      </c>
      <c r="HF190" t="s">
        <v>3</v>
      </c>
      <c r="HM190" t="s">
        <v>3</v>
      </c>
      <c r="HN190" t="s">
        <v>3</v>
      </c>
      <c r="HO190" t="s">
        <v>3</v>
      </c>
      <c r="HP190" t="s">
        <v>3</v>
      </c>
      <c r="HQ190" t="s">
        <v>3</v>
      </c>
      <c r="IK190">
        <v>0</v>
      </c>
    </row>
    <row r="191" spans="1:245" x14ac:dyDescent="0.2">
      <c r="A191">
        <v>17</v>
      </c>
      <c r="B191">
        <v>1</v>
      </c>
      <c r="D191">
        <f>ROW(EtalonRes!A161)</f>
        <v>161</v>
      </c>
      <c r="E191" t="s">
        <v>185</v>
      </c>
      <c r="F191" t="s">
        <v>130</v>
      </c>
      <c r="G191" t="s">
        <v>131</v>
      </c>
      <c r="H191" t="s">
        <v>20</v>
      </c>
      <c r="I191">
        <f>ROUND(1+1,9)</f>
        <v>2</v>
      </c>
      <c r="J191">
        <v>0</v>
      </c>
      <c r="K191">
        <f>ROUND(1+1,9)</f>
        <v>2</v>
      </c>
      <c r="O191">
        <f>ROUND(CP191,2)</f>
        <v>1975.96</v>
      </c>
      <c r="P191">
        <f>ROUND(CQ191*I191,2)</f>
        <v>0</v>
      </c>
      <c r="Q191">
        <f>ROUND(CR191*I191,2)</f>
        <v>0</v>
      </c>
      <c r="R191">
        <f>ROUND(CS191*I191,2)</f>
        <v>0</v>
      </c>
      <c r="S191">
        <f>ROUND(CT191*I191,2)</f>
        <v>1975.96</v>
      </c>
      <c r="T191">
        <f>ROUND(CU191*I191,2)</f>
        <v>0</v>
      </c>
      <c r="U191">
        <f>CV191*I191</f>
        <v>3.2</v>
      </c>
      <c r="V191">
        <f>CW191*I191</f>
        <v>0</v>
      </c>
      <c r="W191">
        <f>ROUND(CX191*I191,2)</f>
        <v>0</v>
      </c>
      <c r="X191">
        <f t="shared" si="197"/>
        <v>1383.17</v>
      </c>
      <c r="Y191">
        <f t="shared" si="197"/>
        <v>197.6</v>
      </c>
      <c r="AA191">
        <v>1472720848</v>
      </c>
      <c r="AB191">
        <f>ROUND((AC191+AD191+AF191),6)</f>
        <v>987.98</v>
      </c>
      <c r="AC191">
        <f>ROUND(((ES191*2)),6)</f>
        <v>0</v>
      </c>
      <c r="AD191">
        <f>ROUND(((((ET191*2))-((EU191*2)))+AE191),6)</f>
        <v>0</v>
      </c>
      <c r="AE191">
        <f t="shared" si="199"/>
        <v>0</v>
      </c>
      <c r="AF191">
        <f t="shared" si="199"/>
        <v>987.98</v>
      </c>
      <c r="AG191">
        <f>ROUND((AP191),6)</f>
        <v>0</v>
      </c>
      <c r="AH191">
        <f t="shared" si="200"/>
        <v>1.6</v>
      </c>
      <c r="AI191">
        <f t="shared" si="200"/>
        <v>0</v>
      </c>
      <c r="AJ191">
        <f>(AS191)</f>
        <v>0</v>
      </c>
      <c r="AK191">
        <v>493.99</v>
      </c>
      <c r="AL191">
        <v>0</v>
      </c>
      <c r="AM191">
        <v>0</v>
      </c>
      <c r="AN191">
        <v>0</v>
      </c>
      <c r="AO191">
        <v>493.99</v>
      </c>
      <c r="AP191">
        <v>0</v>
      </c>
      <c r="AQ191">
        <v>0.8</v>
      </c>
      <c r="AR191">
        <v>0</v>
      </c>
      <c r="AS191">
        <v>0</v>
      </c>
      <c r="AT191">
        <v>70</v>
      </c>
      <c r="AU191">
        <v>10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3</v>
      </c>
      <c r="BE191" t="s">
        <v>3</v>
      </c>
      <c r="BF191" t="s">
        <v>3</v>
      </c>
      <c r="BG191" t="s">
        <v>3</v>
      </c>
      <c r="BH191">
        <v>0</v>
      </c>
      <c r="BI191">
        <v>4</v>
      </c>
      <c r="BJ191" t="s">
        <v>132</v>
      </c>
      <c r="BM191">
        <v>0</v>
      </c>
      <c r="BN191">
        <v>0</v>
      </c>
      <c r="BO191" t="s">
        <v>3</v>
      </c>
      <c r="BP191">
        <v>0</v>
      </c>
      <c r="BQ191">
        <v>1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3</v>
      </c>
      <c r="BZ191">
        <v>70</v>
      </c>
      <c r="CA191">
        <v>10</v>
      </c>
      <c r="CB191" t="s">
        <v>3</v>
      </c>
      <c r="CE191">
        <v>0</v>
      </c>
      <c r="CF191">
        <v>0</v>
      </c>
      <c r="CG191">
        <v>0</v>
      </c>
      <c r="CM191">
        <v>0</v>
      </c>
      <c r="CN191" t="s">
        <v>3</v>
      </c>
      <c r="CO191">
        <v>0</v>
      </c>
      <c r="CP191">
        <f>(P191+Q191+S191)</f>
        <v>1975.96</v>
      </c>
      <c r="CQ191">
        <f>(AC191*BC191*AW191)</f>
        <v>0</v>
      </c>
      <c r="CR191">
        <f>(((((ET191*2))*BB191-((EU191*2))*BS191)+AE191*BS191)*AV191)</f>
        <v>0</v>
      </c>
      <c r="CS191">
        <f>(AE191*BS191*AV191)</f>
        <v>0</v>
      </c>
      <c r="CT191">
        <f>(AF191*BA191*AV191)</f>
        <v>987.98</v>
      </c>
      <c r="CU191">
        <f>AG191</f>
        <v>0</v>
      </c>
      <c r="CV191">
        <f>(AH191*AV191)</f>
        <v>1.6</v>
      </c>
      <c r="CW191">
        <f t="shared" si="198"/>
        <v>0</v>
      </c>
      <c r="CX191">
        <f t="shared" si="198"/>
        <v>0</v>
      </c>
      <c r="CY191">
        <f>((S191*BZ191)/100)</f>
        <v>1383.172</v>
      </c>
      <c r="CZ191">
        <f>((S191*CA191)/100)</f>
        <v>197.59599999999998</v>
      </c>
      <c r="DC191" t="s">
        <v>3</v>
      </c>
      <c r="DD191" t="s">
        <v>105</v>
      </c>
      <c r="DE191" t="s">
        <v>105</v>
      </c>
      <c r="DF191" t="s">
        <v>105</v>
      </c>
      <c r="DG191" t="s">
        <v>105</v>
      </c>
      <c r="DH191" t="s">
        <v>3</v>
      </c>
      <c r="DI191" t="s">
        <v>105</v>
      </c>
      <c r="DJ191" t="s">
        <v>105</v>
      </c>
      <c r="DK191" t="s">
        <v>3</v>
      </c>
      <c r="DL191" t="s">
        <v>3</v>
      </c>
      <c r="DM191" t="s">
        <v>3</v>
      </c>
      <c r="DN191">
        <v>0</v>
      </c>
      <c r="DO191">
        <v>0</v>
      </c>
      <c r="DP191">
        <v>1</v>
      </c>
      <c r="DQ191">
        <v>1</v>
      </c>
      <c r="DU191">
        <v>16987630</v>
      </c>
      <c r="DV191" t="s">
        <v>20</v>
      </c>
      <c r="DW191" t="s">
        <v>20</v>
      </c>
      <c r="DX191">
        <v>1</v>
      </c>
      <c r="DZ191" t="s">
        <v>3</v>
      </c>
      <c r="EA191" t="s">
        <v>3</v>
      </c>
      <c r="EB191" t="s">
        <v>3</v>
      </c>
      <c r="EC191" t="s">
        <v>3</v>
      </c>
      <c r="EE191">
        <v>1441815344</v>
      </c>
      <c r="EF191">
        <v>1</v>
      </c>
      <c r="EG191" t="s">
        <v>22</v>
      </c>
      <c r="EH191">
        <v>0</v>
      </c>
      <c r="EI191" t="s">
        <v>3</v>
      </c>
      <c r="EJ191">
        <v>4</v>
      </c>
      <c r="EK191">
        <v>0</v>
      </c>
      <c r="EL191" t="s">
        <v>23</v>
      </c>
      <c r="EM191" t="s">
        <v>24</v>
      </c>
      <c r="EO191" t="s">
        <v>3</v>
      </c>
      <c r="EQ191">
        <v>2097152</v>
      </c>
      <c r="ER191">
        <v>493.99</v>
      </c>
      <c r="ES191">
        <v>0</v>
      </c>
      <c r="ET191">
        <v>0</v>
      </c>
      <c r="EU191">
        <v>0</v>
      </c>
      <c r="EV191">
        <v>493.99</v>
      </c>
      <c r="EW191">
        <v>0.8</v>
      </c>
      <c r="EX191">
        <v>0</v>
      </c>
      <c r="EY191">
        <v>0</v>
      </c>
      <c r="FQ191">
        <v>0</v>
      </c>
      <c r="FR191">
        <f>ROUND(IF(BI191=3,GM191,0),2)</f>
        <v>0</v>
      </c>
      <c r="FS191">
        <v>0</v>
      </c>
      <c r="FX191">
        <v>70</v>
      </c>
      <c r="FY191">
        <v>10</v>
      </c>
      <c r="GA191" t="s">
        <v>3</v>
      </c>
      <c r="GD191">
        <v>0</v>
      </c>
      <c r="GF191">
        <v>-1820891781</v>
      </c>
      <c r="GG191">
        <v>2</v>
      </c>
      <c r="GH191">
        <v>1</v>
      </c>
      <c r="GI191">
        <v>-2</v>
      </c>
      <c r="GJ191">
        <v>0</v>
      </c>
      <c r="GK191">
        <f>ROUND(R191*(R12)/100,2)</f>
        <v>0</v>
      </c>
      <c r="GL191">
        <f>ROUND(IF(AND(BH191=3,BI191=3,FS191&lt;&gt;0),P191,0),2)</f>
        <v>0</v>
      </c>
      <c r="GM191">
        <f>ROUND(O191+X191+Y191+GK191,2)+GX191</f>
        <v>3556.73</v>
      </c>
      <c r="GN191">
        <f>IF(OR(BI191=0,BI191=1),GM191-GX191,0)</f>
        <v>0</v>
      </c>
      <c r="GO191">
        <f>IF(BI191=2,GM191-GX191,0)</f>
        <v>0</v>
      </c>
      <c r="GP191">
        <f>IF(BI191=4,GM191-GX191,0)</f>
        <v>3556.73</v>
      </c>
      <c r="GR191">
        <v>0</v>
      </c>
      <c r="GS191">
        <v>3</v>
      </c>
      <c r="GT191">
        <v>0</v>
      </c>
      <c r="GU191" t="s">
        <v>3</v>
      </c>
      <c r="GV191">
        <f>ROUND((GT191),6)</f>
        <v>0</v>
      </c>
      <c r="GW191">
        <v>1</v>
      </c>
      <c r="GX191">
        <f>ROUND(HC191*I191,2)</f>
        <v>0</v>
      </c>
      <c r="HA191">
        <v>0</v>
      </c>
      <c r="HB191">
        <v>0</v>
      </c>
      <c r="HC191">
        <f>GV191*GW191</f>
        <v>0</v>
      </c>
      <c r="HE191" t="s">
        <v>3</v>
      </c>
      <c r="HF191" t="s">
        <v>3</v>
      </c>
      <c r="HM191" t="s">
        <v>3</v>
      </c>
      <c r="HN191" t="s">
        <v>3</v>
      </c>
      <c r="HO191" t="s">
        <v>3</v>
      </c>
      <c r="HP191" t="s">
        <v>3</v>
      </c>
      <c r="HQ191" t="s">
        <v>3</v>
      </c>
      <c r="IK191">
        <v>0</v>
      </c>
    </row>
    <row r="192" spans="1:245" x14ac:dyDescent="0.2">
      <c r="A192">
        <v>17</v>
      </c>
      <c r="B192">
        <v>1</v>
      </c>
      <c r="D192">
        <f>ROW(EtalonRes!A163)</f>
        <v>163</v>
      </c>
      <c r="E192" t="s">
        <v>186</v>
      </c>
      <c r="F192" t="s">
        <v>110</v>
      </c>
      <c r="G192" t="s">
        <v>134</v>
      </c>
      <c r="H192" t="s">
        <v>20</v>
      </c>
      <c r="I192">
        <v>1</v>
      </c>
      <c r="J192">
        <v>0</v>
      </c>
      <c r="K192">
        <v>1</v>
      </c>
      <c r="O192">
        <f>ROUND(CP192,2)</f>
        <v>572.36</v>
      </c>
      <c r="P192">
        <f>ROUND(CQ192*I192,2)</f>
        <v>0</v>
      </c>
      <c r="Q192">
        <f>ROUND(CR192*I192,2)</f>
        <v>156.36000000000001</v>
      </c>
      <c r="R192">
        <f>ROUND(CS192*I192,2)</f>
        <v>99.14</v>
      </c>
      <c r="S192">
        <f>ROUND(CT192*I192,2)</f>
        <v>416</v>
      </c>
      <c r="T192">
        <f>ROUND(CU192*I192,2)</f>
        <v>0</v>
      </c>
      <c r="U192">
        <f>CV192*I192</f>
        <v>0.74</v>
      </c>
      <c r="V192">
        <f>CW192*I192</f>
        <v>0</v>
      </c>
      <c r="W192">
        <f>ROUND(CX192*I192,2)</f>
        <v>0</v>
      </c>
      <c r="X192">
        <f t="shared" si="197"/>
        <v>291.2</v>
      </c>
      <c r="Y192">
        <f t="shared" si="197"/>
        <v>41.6</v>
      </c>
      <c r="AA192">
        <v>1472720848</v>
      </c>
      <c r="AB192">
        <f>ROUND((AC192+AD192+AF192),6)</f>
        <v>572.36</v>
      </c>
      <c r="AC192">
        <f>ROUND(((ES192*2)),6)</f>
        <v>0</v>
      </c>
      <c r="AD192">
        <f>ROUND(((((ET192*2))-((EU192*2)))+AE192),6)</f>
        <v>156.36000000000001</v>
      </c>
      <c r="AE192">
        <f t="shared" si="199"/>
        <v>99.14</v>
      </c>
      <c r="AF192">
        <f t="shared" si="199"/>
        <v>416</v>
      </c>
      <c r="AG192">
        <f>ROUND((AP192),6)</f>
        <v>0</v>
      </c>
      <c r="AH192">
        <f t="shared" si="200"/>
        <v>0.74</v>
      </c>
      <c r="AI192">
        <f t="shared" si="200"/>
        <v>0</v>
      </c>
      <c r="AJ192">
        <f>(AS192)</f>
        <v>0</v>
      </c>
      <c r="AK192">
        <v>286.18</v>
      </c>
      <c r="AL192">
        <v>0</v>
      </c>
      <c r="AM192">
        <v>78.180000000000007</v>
      </c>
      <c r="AN192">
        <v>49.57</v>
      </c>
      <c r="AO192">
        <v>208</v>
      </c>
      <c r="AP192">
        <v>0</v>
      </c>
      <c r="AQ192">
        <v>0.37</v>
      </c>
      <c r="AR192">
        <v>0</v>
      </c>
      <c r="AS192">
        <v>0</v>
      </c>
      <c r="AT192">
        <v>70</v>
      </c>
      <c r="AU192">
        <v>10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3</v>
      </c>
      <c r="BE192" t="s">
        <v>3</v>
      </c>
      <c r="BF192" t="s">
        <v>3</v>
      </c>
      <c r="BG192" t="s">
        <v>3</v>
      </c>
      <c r="BH192">
        <v>0</v>
      </c>
      <c r="BI192">
        <v>4</v>
      </c>
      <c r="BJ192" t="s">
        <v>112</v>
      </c>
      <c r="BM192">
        <v>0</v>
      </c>
      <c r="BN192">
        <v>0</v>
      </c>
      <c r="BO192" t="s">
        <v>3</v>
      </c>
      <c r="BP192">
        <v>0</v>
      </c>
      <c r="BQ192">
        <v>1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3</v>
      </c>
      <c r="BZ192">
        <v>70</v>
      </c>
      <c r="CA192">
        <v>10</v>
      </c>
      <c r="CB192" t="s">
        <v>3</v>
      </c>
      <c r="CE192">
        <v>0</v>
      </c>
      <c r="CF192">
        <v>0</v>
      </c>
      <c r="CG192">
        <v>0</v>
      </c>
      <c r="CM192">
        <v>0</v>
      </c>
      <c r="CN192" t="s">
        <v>3</v>
      </c>
      <c r="CO192">
        <v>0</v>
      </c>
      <c r="CP192">
        <f>(P192+Q192+S192)</f>
        <v>572.36</v>
      </c>
      <c r="CQ192">
        <f>(AC192*BC192*AW192)</f>
        <v>0</v>
      </c>
      <c r="CR192">
        <f>(((((ET192*2))*BB192-((EU192*2))*BS192)+AE192*BS192)*AV192)</f>
        <v>156.36000000000001</v>
      </c>
      <c r="CS192">
        <f>(AE192*BS192*AV192)</f>
        <v>99.14</v>
      </c>
      <c r="CT192">
        <f>(AF192*BA192*AV192)</f>
        <v>416</v>
      </c>
      <c r="CU192">
        <f>AG192</f>
        <v>0</v>
      </c>
      <c r="CV192">
        <f>(AH192*AV192)</f>
        <v>0.74</v>
      </c>
      <c r="CW192">
        <f t="shared" si="198"/>
        <v>0</v>
      </c>
      <c r="CX192">
        <f t="shared" si="198"/>
        <v>0</v>
      </c>
      <c r="CY192">
        <f>((S192*BZ192)/100)</f>
        <v>291.2</v>
      </c>
      <c r="CZ192">
        <f>((S192*CA192)/100)</f>
        <v>41.6</v>
      </c>
      <c r="DC192" t="s">
        <v>3</v>
      </c>
      <c r="DD192" t="s">
        <v>105</v>
      </c>
      <c r="DE192" t="s">
        <v>105</v>
      </c>
      <c r="DF192" t="s">
        <v>105</v>
      </c>
      <c r="DG192" t="s">
        <v>105</v>
      </c>
      <c r="DH192" t="s">
        <v>3</v>
      </c>
      <c r="DI192" t="s">
        <v>105</v>
      </c>
      <c r="DJ192" t="s">
        <v>105</v>
      </c>
      <c r="DK192" t="s">
        <v>3</v>
      </c>
      <c r="DL192" t="s">
        <v>3</v>
      </c>
      <c r="DM192" t="s">
        <v>3</v>
      </c>
      <c r="DN192">
        <v>0</v>
      </c>
      <c r="DO192">
        <v>0</v>
      </c>
      <c r="DP192">
        <v>1</v>
      </c>
      <c r="DQ192">
        <v>1</v>
      </c>
      <c r="DU192">
        <v>16987630</v>
      </c>
      <c r="DV192" t="s">
        <v>20</v>
      </c>
      <c r="DW192" t="s">
        <v>20</v>
      </c>
      <c r="DX192">
        <v>1</v>
      </c>
      <c r="DZ192" t="s">
        <v>3</v>
      </c>
      <c r="EA192" t="s">
        <v>3</v>
      </c>
      <c r="EB192" t="s">
        <v>3</v>
      </c>
      <c r="EC192" t="s">
        <v>3</v>
      </c>
      <c r="EE192">
        <v>1441815344</v>
      </c>
      <c r="EF192">
        <v>1</v>
      </c>
      <c r="EG192" t="s">
        <v>22</v>
      </c>
      <c r="EH192">
        <v>0</v>
      </c>
      <c r="EI192" t="s">
        <v>3</v>
      </c>
      <c r="EJ192">
        <v>4</v>
      </c>
      <c r="EK192">
        <v>0</v>
      </c>
      <c r="EL192" t="s">
        <v>23</v>
      </c>
      <c r="EM192" t="s">
        <v>24</v>
      </c>
      <c r="EO192" t="s">
        <v>3</v>
      </c>
      <c r="EQ192">
        <v>2097152</v>
      </c>
      <c r="ER192">
        <v>286.18</v>
      </c>
      <c r="ES192">
        <v>0</v>
      </c>
      <c r="ET192">
        <v>78.180000000000007</v>
      </c>
      <c r="EU192">
        <v>49.57</v>
      </c>
      <c r="EV192">
        <v>208</v>
      </c>
      <c r="EW192">
        <v>0.37</v>
      </c>
      <c r="EX192">
        <v>0</v>
      </c>
      <c r="EY192">
        <v>0</v>
      </c>
      <c r="FQ192">
        <v>0</v>
      </c>
      <c r="FR192">
        <f>ROUND(IF(BI192=3,GM192,0),2)</f>
        <v>0</v>
      </c>
      <c r="FS192">
        <v>0</v>
      </c>
      <c r="FX192">
        <v>70</v>
      </c>
      <c r="FY192">
        <v>10</v>
      </c>
      <c r="GA192" t="s">
        <v>3</v>
      </c>
      <c r="GD192">
        <v>0</v>
      </c>
      <c r="GF192">
        <v>-250045265</v>
      </c>
      <c r="GG192">
        <v>2</v>
      </c>
      <c r="GH192">
        <v>1</v>
      </c>
      <c r="GI192">
        <v>-2</v>
      </c>
      <c r="GJ192">
        <v>0</v>
      </c>
      <c r="GK192">
        <f>ROUND(R192*(R12)/100,2)</f>
        <v>107.07</v>
      </c>
      <c r="GL192">
        <f>ROUND(IF(AND(BH192=3,BI192=3,FS192&lt;&gt;0),P192,0),2)</f>
        <v>0</v>
      </c>
      <c r="GM192">
        <f>ROUND(O192+X192+Y192+GK192,2)+GX192</f>
        <v>1012.23</v>
      </c>
      <c r="GN192">
        <f>IF(OR(BI192=0,BI192=1),GM192-GX192,0)</f>
        <v>0</v>
      </c>
      <c r="GO192">
        <f>IF(BI192=2,GM192-GX192,0)</f>
        <v>0</v>
      </c>
      <c r="GP192">
        <f>IF(BI192=4,GM192-GX192,0)</f>
        <v>1012.23</v>
      </c>
      <c r="GR192">
        <v>0</v>
      </c>
      <c r="GS192">
        <v>3</v>
      </c>
      <c r="GT192">
        <v>0</v>
      </c>
      <c r="GU192" t="s">
        <v>3</v>
      </c>
      <c r="GV192">
        <f>ROUND((GT192),6)</f>
        <v>0</v>
      </c>
      <c r="GW192">
        <v>1</v>
      </c>
      <c r="GX192">
        <f>ROUND(HC192*I192,2)</f>
        <v>0</v>
      </c>
      <c r="HA192">
        <v>0</v>
      </c>
      <c r="HB192">
        <v>0</v>
      </c>
      <c r="HC192">
        <f>GV192*GW192</f>
        <v>0</v>
      </c>
      <c r="HE192" t="s">
        <v>3</v>
      </c>
      <c r="HF192" t="s">
        <v>3</v>
      </c>
      <c r="HM192" t="s">
        <v>3</v>
      </c>
      <c r="HN192" t="s">
        <v>3</v>
      </c>
      <c r="HO192" t="s">
        <v>3</v>
      </c>
      <c r="HP192" t="s">
        <v>3</v>
      </c>
      <c r="HQ192" t="s">
        <v>3</v>
      </c>
      <c r="IK192">
        <v>0</v>
      </c>
    </row>
    <row r="193" spans="1:245" x14ac:dyDescent="0.2">
      <c r="A193">
        <v>17</v>
      </c>
      <c r="B193">
        <v>1</v>
      </c>
      <c r="D193">
        <f>ROW(EtalonRes!A166)</f>
        <v>166</v>
      </c>
      <c r="E193" t="s">
        <v>187</v>
      </c>
      <c r="F193" t="s">
        <v>136</v>
      </c>
      <c r="G193" t="s">
        <v>137</v>
      </c>
      <c r="H193" t="s">
        <v>26</v>
      </c>
      <c r="I193">
        <f>ROUND((1+1)/10,9)</f>
        <v>0.2</v>
      </c>
      <c r="J193">
        <v>0</v>
      </c>
      <c r="K193">
        <f>ROUND((1+1)/10,9)</f>
        <v>0.2</v>
      </c>
      <c r="O193">
        <f>ROUND(CP193,2)</f>
        <v>7110.51</v>
      </c>
      <c r="P193">
        <f>ROUND(CQ193*I193,2)</f>
        <v>13.91</v>
      </c>
      <c r="Q193">
        <f>ROUND(CR193*I193,2)</f>
        <v>0</v>
      </c>
      <c r="R193">
        <f>ROUND(CS193*I193,2)</f>
        <v>0</v>
      </c>
      <c r="S193">
        <f>ROUND(CT193*I193,2)</f>
        <v>7096.6</v>
      </c>
      <c r="T193">
        <f>ROUND(CU193*I193,2)</f>
        <v>0</v>
      </c>
      <c r="U193">
        <f>CV193*I193</f>
        <v>10</v>
      </c>
      <c r="V193">
        <f>CW193*I193</f>
        <v>0</v>
      </c>
      <c r="W193">
        <f>ROUND(CX193*I193,2)</f>
        <v>0</v>
      </c>
      <c r="X193">
        <f t="shared" si="197"/>
        <v>4967.62</v>
      </c>
      <c r="Y193">
        <f t="shared" si="197"/>
        <v>709.66</v>
      </c>
      <c r="AA193">
        <v>1472720848</v>
      </c>
      <c r="AB193">
        <f>ROUND((AC193+AD193+AF193),6)</f>
        <v>35552.559999999998</v>
      </c>
      <c r="AC193">
        <f>ROUND(((ES193*4)),6)</f>
        <v>69.56</v>
      </c>
      <c r="AD193">
        <f>ROUND(((((ET193*4))-((EU193*4)))+AE193),6)</f>
        <v>0</v>
      </c>
      <c r="AE193">
        <f>ROUND(((EU193*4)),6)</f>
        <v>0</v>
      </c>
      <c r="AF193">
        <f>ROUND(((EV193*4)),6)</f>
        <v>35483</v>
      </c>
      <c r="AG193">
        <f>ROUND((AP193),6)</f>
        <v>0</v>
      </c>
      <c r="AH193">
        <f>((EW193*4))</f>
        <v>50</v>
      </c>
      <c r="AI193">
        <f>((EX193*4))</f>
        <v>0</v>
      </c>
      <c r="AJ193">
        <f>(AS193)</f>
        <v>0</v>
      </c>
      <c r="AK193">
        <v>8888.14</v>
      </c>
      <c r="AL193">
        <v>17.39</v>
      </c>
      <c r="AM193">
        <v>0</v>
      </c>
      <c r="AN193">
        <v>0</v>
      </c>
      <c r="AO193">
        <v>8870.75</v>
      </c>
      <c r="AP193">
        <v>0</v>
      </c>
      <c r="AQ193">
        <v>12.5</v>
      </c>
      <c r="AR193">
        <v>0</v>
      </c>
      <c r="AS193">
        <v>0</v>
      </c>
      <c r="AT193">
        <v>70</v>
      </c>
      <c r="AU193">
        <v>10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3</v>
      </c>
      <c r="BE193" t="s">
        <v>3</v>
      </c>
      <c r="BF193" t="s">
        <v>3</v>
      </c>
      <c r="BG193" t="s">
        <v>3</v>
      </c>
      <c r="BH193">
        <v>0</v>
      </c>
      <c r="BI193">
        <v>4</v>
      </c>
      <c r="BJ193" t="s">
        <v>138</v>
      </c>
      <c r="BM193">
        <v>0</v>
      </c>
      <c r="BN193">
        <v>0</v>
      </c>
      <c r="BO193" t="s">
        <v>3</v>
      </c>
      <c r="BP193">
        <v>0</v>
      </c>
      <c r="BQ193">
        <v>1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3</v>
      </c>
      <c r="BZ193">
        <v>70</v>
      </c>
      <c r="CA193">
        <v>10</v>
      </c>
      <c r="CB193" t="s">
        <v>3</v>
      </c>
      <c r="CE193">
        <v>0</v>
      </c>
      <c r="CF193">
        <v>0</v>
      </c>
      <c r="CG193">
        <v>0</v>
      </c>
      <c r="CM193">
        <v>0</v>
      </c>
      <c r="CN193" t="s">
        <v>3</v>
      </c>
      <c r="CO193">
        <v>0</v>
      </c>
      <c r="CP193">
        <f>(P193+Q193+S193)</f>
        <v>7110.51</v>
      </c>
      <c r="CQ193">
        <f>(AC193*BC193*AW193)</f>
        <v>69.56</v>
      </c>
      <c r="CR193">
        <f>(((((ET193*4))*BB193-((EU193*4))*BS193)+AE193*BS193)*AV193)</f>
        <v>0</v>
      </c>
      <c r="CS193">
        <f>(AE193*BS193*AV193)</f>
        <v>0</v>
      </c>
      <c r="CT193">
        <f>(AF193*BA193*AV193)</f>
        <v>35483</v>
      </c>
      <c r="CU193">
        <f>AG193</f>
        <v>0</v>
      </c>
      <c r="CV193">
        <f>(AH193*AV193)</f>
        <v>50</v>
      </c>
      <c r="CW193">
        <f t="shared" si="198"/>
        <v>0</v>
      </c>
      <c r="CX193">
        <f t="shared" si="198"/>
        <v>0</v>
      </c>
      <c r="CY193">
        <f>((S193*BZ193)/100)</f>
        <v>4967.62</v>
      </c>
      <c r="CZ193">
        <f>((S193*CA193)/100)</f>
        <v>709.66</v>
      </c>
      <c r="DC193" t="s">
        <v>3</v>
      </c>
      <c r="DD193" t="s">
        <v>100</v>
      </c>
      <c r="DE193" t="s">
        <v>100</v>
      </c>
      <c r="DF193" t="s">
        <v>100</v>
      </c>
      <c r="DG193" t="s">
        <v>100</v>
      </c>
      <c r="DH193" t="s">
        <v>3</v>
      </c>
      <c r="DI193" t="s">
        <v>100</v>
      </c>
      <c r="DJ193" t="s">
        <v>100</v>
      </c>
      <c r="DK193" t="s">
        <v>3</v>
      </c>
      <c r="DL193" t="s">
        <v>3</v>
      </c>
      <c r="DM193" t="s">
        <v>3</v>
      </c>
      <c r="DN193">
        <v>0</v>
      </c>
      <c r="DO193">
        <v>0</v>
      </c>
      <c r="DP193">
        <v>1</v>
      </c>
      <c r="DQ193">
        <v>1</v>
      </c>
      <c r="DU193">
        <v>16987630</v>
      </c>
      <c r="DV193" t="s">
        <v>26</v>
      </c>
      <c r="DW193" t="s">
        <v>26</v>
      </c>
      <c r="DX193">
        <v>10</v>
      </c>
      <c r="DZ193" t="s">
        <v>3</v>
      </c>
      <c r="EA193" t="s">
        <v>3</v>
      </c>
      <c r="EB193" t="s">
        <v>3</v>
      </c>
      <c r="EC193" t="s">
        <v>3</v>
      </c>
      <c r="EE193">
        <v>1441815344</v>
      </c>
      <c r="EF193">
        <v>1</v>
      </c>
      <c r="EG193" t="s">
        <v>22</v>
      </c>
      <c r="EH193">
        <v>0</v>
      </c>
      <c r="EI193" t="s">
        <v>3</v>
      </c>
      <c r="EJ193">
        <v>4</v>
      </c>
      <c r="EK193">
        <v>0</v>
      </c>
      <c r="EL193" t="s">
        <v>23</v>
      </c>
      <c r="EM193" t="s">
        <v>24</v>
      </c>
      <c r="EO193" t="s">
        <v>3</v>
      </c>
      <c r="EQ193">
        <v>2097152</v>
      </c>
      <c r="ER193">
        <v>8888.14</v>
      </c>
      <c r="ES193">
        <v>17.39</v>
      </c>
      <c r="ET193">
        <v>0</v>
      </c>
      <c r="EU193">
        <v>0</v>
      </c>
      <c r="EV193">
        <v>8870.75</v>
      </c>
      <c r="EW193">
        <v>12.5</v>
      </c>
      <c r="EX193">
        <v>0</v>
      </c>
      <c r="EY193">
        <v>0</v>
      </c>
      <c r="FQ193">
        <v>0</v>
      </c>
      <c r="FR193">
        <f>ROUND(IF(BI193=3,GM193,0),2)</f>
        <v>0</v>
      </c>
      <c r="FS193">
        <v>0</v>
      </c>
      <c r="FX193">
        <v>70</v>
      </c>
      <c r="FY193">
        <v>10</v>
      </c>
      <c r="GA193" t="s">
        <v>3</v>
      </c>
      <c r="GD193">
        <v>0</v>
      </c>
      <c r="GF193">
        <v>1933627245</v>
      </c>
      <c r="GG193">
        <v>2</v>
      </c>
      <c r="GH193">
        <v>1</v>
      </c>
      <c r="GI193">
        <v>-2</v>
      </c>
      <c r="GJ193">
        <v>0</v>
      </c>
      <c r="GK193">
        <f>ROUND(R193*(R12)/100,2)</f>
        <v>0</v>
      </c>
      <c r="GL193">
        <f>ROUND(IF(AND(BH193=3,BI193=3,FS193&lt;&gt;0),P193,0),2)</f>
        <v>0</v>
      </c>
      <c r="GM193">
        <f>ROUND(O193+X193+Y193+GK193,2)+GX193</f>
        <v>12787.79</v>
      </c>
      <c r="GN193">
        <f>IF(OR(BI193=0,BI193=1),GM193-GX193,0)</f>
        <v>0</v>
      </c>
      <c r="GO193">
        <f>IF(BI193=2,GM193-GX193,0)</f>
        <v>0</v>
      </c>
      <c r="GP193">
        <f>IF(BI193=4,GM193-GX193,0)</f>
        <v>12787.79</v>
      </c>
      <c r="GR193">
        <v>0</v>
      </c>
      <c r="GS193">
        <v>3</v>
      </c>
      <c r="GT193">
        <v>0</v>
      </c>
      <c r="GU193" t="s">
        <v>3</v>
      </c>
      <c r="GV193">
        <f>ROUND((GT193),6)</f>
        <v>0</v>
      </c>
      <c r="GW193">
        <v>1</v>
      </c>
      <c r="GX193">
        <f>ROUND(HC193*I193,2)</f>
        <v>0</v>
      </c>
      <c r="HA193">
        <v>0</v>
      </c>
      <c r="HB193">
        <v>0</v>
      </c>
      <c r="HC193">
        <f>GV193*GW193</f>
        <v>0</v>
      </c>
      <c r="HE193" t="s">
        <v>3</v>
      </c>
      <c r="HF193" t="s">
        <v>3</v>
      </c>
      <c r="HM193" t="s">
        <v>3</v>
      </c>
      <c r="HN193" t="s">
        <v>3</v>
      </c>
      <c r="HO193" t="s">
        <v>3</v>
      </c>
      <c r="HP193" t="s">
        <v>3</v>
      </c>
      <c r="HQ193" t="s">
        <v>3</v>
      </c>
      <c r="IK193">
        <v>0</v>
      </c>
    </row>
    <row r="194" spans="1:245" x14ac:dyDescent="0.2">
      <c r="A194">
        <v>19</v>
      </c>
      <c r="B194">
        <v>1</v>
      </c>
      <c r="F194" t="s">
        <v>3</v>
      </c>
      <c r="G194" t="s">
        <v>188</v>
      </c>
      <c r="H194" t="s">
        <v>3</v>
      </c>
      <c r="AA194">
        <v>1</v>
      </c>
      <c r="IK194">
        <v>0</v>
      </c>
    </row>
    <row r="195" spans="1:245" x14ac:dyDescent="0.2">
      <c r="A195">
        <v>17</v>
      </c>
      <c r="B195">
        <v>1</v>
      </c>
      <c r="D195">
        <f>ROW(EtalonRes!A180)</f>
        <v>180</v>
      </c>
      <c r="E195" t="s">
        <v>3</v>
      </c>
      <c r="F195" t="s">
        <v>93</v>
      </c>
      <c r="G195" t="s">
        <v>189</v>
      </c>
      <c r="H195" t="s">
        <v>95</v>
      </c>
      <c r="I195">
        <v>1</v>
      </c>
      <c r="J195">
        <v>0</v>
      </c>
      <c r="K195">
        <v>1</v>
      </c>
      <c r="O195">
        <f t="shared" ref="O195:O201" si="201">ROUND(CP195,2)</f>
        <v>58964.81</v>
      </c>
      <c r="P195">
        <f t="shared" ref="P195:P201" si="202">ROUND(CQ195*I195,2)</f>
        <v>3224.09</v>
      </c>
      <c r="Q195">
        <f t="shared" ref="Q195:Q201" si="203">ROUND(CR195*I195,2)</f>
        <v>0</v>
      </c>
      <c r="R195">
        <f t="shared" ref="R195:R201" si="204">ROUND(CS195*I195,2)</f>
        <v>0</v>
      </c>
      <c r="S195">
        <f t="shared" ref="S195:S201" si="205">ROUND(CT195*I195,2)</f>
        <v>55740.72</v>
      </c>
      <c r="T195">
        <f t="shared" ref="T195:T201" si="206">ROUND(CU195*I195,2)</f>
        <v>0</v>
      </c>
      <c r="U195">
        <f t="shared" ref="U195:U201" si="207">CV195*I195</f>
        <v>84</v>
      </c>
      <c r="V195">
        <f t="shared" ref="V195:V201" si="208">CW195*I195</f>
        <v>0</v>
      </c>
      <c r="W195">
        <f t="shared" ref="W195:W201" si="209">ROUND(CX195*I195,2)</f>
        <v>0</v>
      </c>
      <c r="X195">
        <f t="shared" ref="X195:Y201" si="210">ROUND(CY195,2)</f>
        <v>39018.5</v>
      </c>
      <c r="Y195">
        <f t="shared" si="210"/>
        <v>5574.07</v>
      </c>
      <c r="AA195">
        <v>-1</v>
      </c>
      <c r="AB195">
        <f t="shared" ref="AB195:AB201" si="211">ROUND((AC195+AD195+AF195),6)</f>
        <v>58964.81</v>
      </c>
      <c r="AC195">
        <f>ROUND((ES195),6)</f>
        <v>3224.09</v>
      </c>
      <c r="AD195">
        <f>ROUND((((ET195)-(EU195))+AE195),6)</f>
        <v>0</v>
      </c>
      <c r="AE195">
        <f>ROUND((EU195),6)</f>
        <v>0</v>
      </c>
      <c r="AF195">
        <f>ROUND((EV195),6)</f>
        <v>55740.72</v>
      </c>
      <c r="AG195">
        <f t="shared" ref="AG195:AG201" si="212">ROUND((AP195),6)</f>
        <v>0</v>
      </c>
      <c r="AH195">
        <f>(EW195)</f>
        <v>84</v>
      </c>
      <c r="AI195">
        <f>(EX195)</f>
        <v>0</v>
      </c>
      <c r="AJ195">
        <f t="shared" ref="AJ195:AJ201" si="213">(AS195)</f>
        <v>0</v>
      </c>
      <c r="AK195">
        <v>58964.81</v>
      </c>
      <c r="AL195">
        <v>3224.09</v>
      </c>
      <c r="AM195">
        <v>0</v>
      </c>
      <c r="AN195">
        <v>0</v>
      </c>
      <c r="AO195">
        <v>55740.72</v>
      </c>
      <c r="AP195">
        <v>0</v>
      </c>
      <c r="AQ195">
        <v>84</v>
      </c>
      <c r="AR195">
        <v>0</v>
      </c>
      <c r="AS195">
        <v>0</v>
      </c>
      <c r="AT195">
        <v>70</v>
      </c>
      <c r="AU195">
        <v>10</v>
      </c>
      <c r="AV195">
        <v>1</v>
      </c>
      <c r="AW195">
        <v>1</v>
      </c>
      <c r="AZ195">
        <v>1</v>
      </c>
      <c r="BA195">
        <v>1</v>
      </c>
      <c r="BB195">
        <v>1</v>
      </c>
      <c r="BC195">
        <v>1</v>
      </c>
      <c r="BD195" t="s">
        <v>3</v>
      </c>
      <c r="BE195" t="s">
        <v>3</v>
      </c>
      <c r="BF195" t="s">
        <v>3</v>
      </c>
      <c r="BG195" t="s">
        <v>3</v>
      </c>
      <c r="BH195">
        <v>0</v>
      </c>
      <c r="BI195">
        <v>4</v>
      </c>
      <c r="BJ195" t="s">
        <v>96</v>
      </c>
      <c r="BM195">
        <v>0</v>
      </c>
      <c r="BN195">
        <v>0</v>
      </c>
      <c r="BO195" t="s">
        <v>3</v>
      </c>
      <c r="BP195">
        <v>0</v>
      </c>
      <c r="BQ195">
        <v>1</v>
      </c>
      <c r="BR195">
        <v>0</v>
      </c>
      <c r="BS195">
        <v>1</v>
      </c>
      <c r="BT195">
        <v>1</v>
      </c>
      <c r="BU195">
        <v>1</v>
      </c>
      <c r="BV195">
        <v>1</v>
      </c>
      <c r="BW195">
        <v>1</v>
      </c>
      <c r="BX195">
        <v>1</v>
      </c>
      <c r="BY195" t="s">
        <v>3</v>
      </c>
      <c r="BZ195">
        <v>70</v>
      </c>
      <c r="CA195">
        <v>10</v>
      </c>
      <c r="CB195" t="s">
        <v>3</v>
      </c>
      <c r="CE195">
        <v>0</v>
      </c>
      <c r="CF195">
        <v>0</v>
      </c>
      <c r="CG195">
        <v>0</v>
      </c>
      <c r="CM195">
        <v>0</v>
      </c>
      <c r="CN195" t="s">
        <v>3</v>
      </c>
      <c r="CO195">
        <v>0</v>
      </c>
      <c r="CP195">
        <f t="shared" ref="CP195:CP201" si="214">(P195+Q195+S195)</f>
        <v>58964.81</v>
      </c>
      <c r="CQ195">
        <f t="shared" ref="CQ195:CQ201" si="215">(AC195*BC195*AW195)</f>
        <v>3224.09</v>
      </c>
      <c r="CR195">
        <f>((((ET195)*BB195-(EU195)*BS195)+AE195*BS195)*AV195)</f>
        <v>0</v>
      </c>
      <c r="CS195">
        <f t="shared" ref="CS195:CS201" si="216">(AE195*BS195*AV195)</f>
        <v>0</v>
      </c>
      <c r="CT195">
        <f t="shared" ref="CT195:CT201" si="217">(AF195*BA195*AV195)</f>
        <v>55740.72</v>
      </c>
      <c r="CU195">
        <f t="shared" ref="CU195:CU201" si="218">AG195</f>
        <v>0</v>
      </c>
      <c r="CV195">
        <f t="shared" ref="CV195:CV201" si="219">(AH195*AV195)</f>
        <v>84</v>
      </c>
      <c r="CW195">
        <f t="shared" ref="CW195:CX201" si="220">AI195</f>
        <v>0</v>
      </c>
      <c r="CX195">
        <f t="shared" si="220"/>
        <v>0</v>
      </c>
      <c r="CY195">
        <f t="shared" ref="CY195:CY201" si="221">((S195*BZ195)/100)</f>
        <v>39018.504000000001</v>
      </c>
      <c r="CZ195">
        <f t="shared" ref="CZ195:CZ201" si="222">((S195*CA195)/100)</f>
        <v>5574.0719999999992</v>
      </c>
      <c r="DC195" t="s">
        <v>3</v>
      </c>
      <c r="DD195" t="s">
        <v>3</v>
      </c>
      <c r="DE195" t="s">
        <v>3</v>
      </c>
      <c r="DF195" t="s">
        <v>3</v>
      </c>
      <c r="DG195" t="s">
        <v>3</v>
      </c>
      <c r="DH195" t="s">
        <v>3</v>
      </c>
      <c r="DI195" t="s">
        <v>3</v>
      </c>
      <c r="DJ195" t="s">
        <v>3</v>
      </c>
      <c r="DK195" t="s">
        <v>3</v>
      </c>
      <c r="DL195" t="s">
        <v>3</v>
      </c>
      <c r="DM195" t="s">
        <v>3</v>
      </c>
      <c r="DN195">
        <v>0</v>
      </c>
      <c r="DO195">
        <v>0</v>
      </c>
      <c r="DP195">
        <v>1</v>
      </c>
      <c r="DQ195">
        <v>1</v>
      </c>
      <c r="DU195">
        <v>1013</v>
      </c>
      <c r="DV195" t="s">
        <v>95</v>
      </c>
      <c r="DW195" t="s">
        <v>95</v>
      </c>
      <c r="DX195">
        <v>1</v>
      </c>
      <c r="DZ195" t="s">
        <v>3</v>
      </c>
      <c r="EA195" t="s">
        <v>3</v>
      </c>
      <c r="EB195" t="s">
        <v>3</v>
      </c>
      <c r="EC195" t="s">
        <v>3</v>
      </c>
      <c r="EE195">
        <v>1441815344</v>
      </c>
      <c r="EF195">
        <v>1</v>
      </c>
      <c r="EG195" t="s">
        <v>22</v>
      </c>
      <c r="EH195">
        <v>0</v>
      </c>
      <c r="EI195" t="s">
        <v>3</v>
      </c>
      <c r="EJ195">
        <v>4</v>
      </c>
      <c r="EK195">
        <v>0</v>
      </c>
      <c r="EL195" t="s">
        <v>23</v>
      </c>
      <c r="EM195" t="s">
        <v>24</v>
      </c>
      <c r="EO195" t="s">
        <v>3</v>
      </c>
      <c r="EQ195">
        <v>2098176</v>
      </c>
      <c r="ER195">
        <v>58964.81</v>
      </c>
      <c r="ES195">
        <v>3224.09</v>
      </c>
      <c r="ET195">
        <v>0</v>
      </c>
      <c r="EU195">
        <v>0</v>
      </c>
      <c r="EV195">
        <v>55740.72</v>
      </c>
      <c r="EW195">
        <v>84</v>
      </c>
      <c r="EX195">
        <v>0</v>
      </c>
      <c r="EY195">
        <v>0</v>
      </c>
      <c r="FQ195">
        <v>0</v>
      </c>
      <c r="FR195">
        <f t="shared" ref="FR195:FR201" si="223">ROUND(IF(BI195=3,GM195,0),2)</f>
        <v>0</v>
      </c>
      <c r="FS195">
        <v>0</v>
      </c>
      <c r="FX195">
        <v>70</v>
      </c>
      <c r="FY195">
        <v>10</v>
      </c>
      <c r="GA195" t="s">
        <v>3</v>
      </c>
      <c r="GD195">
        <v>0</v>
      </c>
      <c r="GF195">
        <v>1958757103</v>
      </c>
      <c r="GG195">
        <v>2</v>
      </c>
      <c r="GH195">
        <v>1</v>
      </c>
      <c r="GI195">
        <v>-2</v>
      </c>
      <c r="GJ195">
        <v>0</v>
      </c>
      <c r="GK195">
        <f>ROUND(R195*(R12)/100,2)</f>
        <v>0</v>
      </c>
      <c r="GL195">
        <f t="shared" ref="GL195:GL201" si="224">ROUND(IF(AND(BH195=3,BI195=3,FS195&lt;&gt;0),P195,0),2)</f>
        <v>0</v>
      </c>
      <c r="GM195">
        <f t="shared" ref="GM195:GM201" si="225">ROUND(O195+X195+Y195+GK195,2)+GX195</f>
        <v>103557.38</v>
      </c>
      <c r="GN195">
        <f t="shared" ref="GN195:GN201" si="226">IF(OR(BI195=0,BI195=1),GM195-GX195,0)</f>
        <v>0</v>
      </c>
      <c r="GO195">
        <f t="shared" ref="GO195:GO201" si="227">IF(BI195=2,GM195-GX195,0)</f>
        <v>0</v>
      </c>
      <c r="GP195">
        <f t="shared" ref="GP195:GP201" si="228">IF(BI195=4,GM195-GX195,0)</f>
        <v>103557.38</v>
      </c>
      <c r="GR195">
        <v>0</v>
      </c>
      <c r="GS195">
        <v>3</v>
      </c>
      <c r="GT195">
        <v>0</v>
      </c>
      <c r="GU195" t="s">
        <v>3</v>
      </c>
      <c r="GV195">
        <f t="shared" ref="GV195:GV201" si="229">ROUND((GT195),6)</f>
        <v>0</v>
      </c>
      <c r="GW195">
        <v>1</v>
      </c>
      <c r="GX195">
        <f t="shared" ref="GX195:GX201" si="230">ROUND(HC195*I195,2)</f>
        <v>0</v>
      </c>
      <c r="HA195">
        <v>0</v>
      </c>
      <c r="HB195">
        <v>0</v>
      </c>
      <c r="HC195">
        <f t="shared" ref="HC195:HC201" si="231">GV195*GW195</f>
        <v>0</v>
      </c>
      <c r="HE195" t="s">
        <v>3</v>
      </c>
      <c r="HF195" t="s">
        <v>3</v>
      </c>
      <c r="HM195" t="s">
        <v>3</v>
      </c>
      <c r="HN195" t="s">
        <v>3</v>
      </c>
      <c r="HO195" t="s">
        <v>3</v>
      </c>
      <c r="HP195" t="s">
        <v>3</v>
      </c>
      <c r="HQ195" t="s">
        <v>3</v>
      </c>
      <c r="IK195">
        <v>0</v>
      </c>
    </row>
    <row r="196" spans="1:245" x14ac:dyDescent="0.2">
      <c r="A196">
        <v>17</v>
      </c>
      <c r="B196">
        <v>1</v>
      </c>
      <c r="D196">
        <f>ROW(EtalonRes!A189)</f>
        <v>189</v>
      </c>
      <c r="E196" t="s">
        <v>3</v>
      </c>
      <c r="F196" t="s">
        <v>97</v>
      </c>
      <c r="G196" t="s">
        <v>98</v>
      </c>
      <c r="H196" t="s">
        <v>95</v>
      </c>
      <c r="I196">
        <v>1</v>
      </c>
      <c r="J196">
        <v>0</v>
      </c>
      <c r="K196">
        <v>1</v>
      </c>
      <c r="O196">
        <f t="shared" si="201"/>
        <v>38028.959999999999</v>
      </c>
      <c r="P196">
        <f t="shared" si="202"/>
        <v>60.12</v>
      </c>
      <c r="Q196">
        <f t="shared" si="203"/>
        <v>14490.72</v>
      </c>
      <c r="R196">
        <f t="shared" si="204"/>
        <v>8876.76</v>
      </c>
      <c r="S196">
        <f t="shared" si="205"/>
        <v>23478.12</v>
      </c>
      <c r="T196">
        <f t="shared" si="206"/>
        <v>0</v>
      </c>
      <c r="U196">
        <f t="shared" si="207"/>
        <v>42.2</v>
      </c>
      <c r="V196">
        <f t="shared" si="208"/>
        <v>0</v>
      </c>
      <c r="W196">
        <f t="shared" si="209"/>
        <v>0</v>
      </c>
      <c r="X196">
        <f t="shared" si="210"/>
        <v>16434.68</v>
      </c>
      <c r="Y196">
        <f t="shared" si="210"/>
        <v>2347.81</v>
      </c>
      <c r="AA196">
        <v>-1</v>
      </c>
      <c r="AB196">
        <f t="shared" si="211"/>
        <v>38028.959999999999</v>
      </c>
      <c r="AC196">
        <f>ROUND(((ES196*4)),6)</f>
        <v>60.12</v>
      </c>
      <c r="AD196">
        <f>ROUND(((((ET196*4))-((EU196*4)))+AE196),6)</f>
        <v>14490.72</v>
      </c>
      <c r="AE196">
        <f>ROUND(((EU196*4)),6)</f>
        <v>8876.76</v>
      </c>
      <c r="AF196">
        <f>ROUND(((EV196*4)),6)</f>
        <v>23478.12</v>
      </c>
      <c r="AG196">
        <f t="shared" si="212"/>
        <v>0</v>
      </c>
      <c r="AH196">
        <f>((EW196*4))</f>
        <v>42.2</v>
      </c>
      <c r="AI196">
        <f>((EX196*4))</f>
        <v>0</v>
      </c>
      <c r="AJ196">
        <f t="shared" si="213"/>
        <v>0</v>
      </c>
      <c r="AK196">
        <v>9507.24</v>
      </c>
      <c r="AL196">
        <v>15.03</v>
      </c>
      <c r="AM196">
        <v>3622.68</v>
      </c>
      <c r="AN196">
        <v>2219.19</v>
      </c>
      <c r="AO196">
        <v>5869.53</v>
      </c>
      <c r="AP196">
        <v>0</v>
      </c>
      <c r="AQ196">
        <v>10.55</v>
      </c>
      <c r="AR196">
        <v>0</v>
      </c>
      <c r="AS196">
        <v>0</v>
      </c>
      <c r="AT196">
        <v>70</v>
      </c>
      <c r="AU196">
        <v>10</v>
      </c>
      <c r="AV196">
        <v>1</v>
      </c>
      <c r="AW196">
        <v>1</v>
      </c>
      <c r="AZ196">
        <v>1</v>
      </c>
      <c r="BA196">
        <v>1</v>
      </c>
      <c r="BB196">
        <v>1</v>
      </c>
      <c r="BC196">
        <v>1</v>
      </c>
      <c r="BD196" t="s">
        <v>3</v>
      </c>
      <c r="BE196" t="s">
        <v>3</v>
      </c>
      <c r="BF196" t="s">
        <v>3</v>
      </c>
      <c r="BG196" t="s">
        <v>3</v>
      </c>
      <c r="BH196">
        <v>0</v>
      </c>
      <c r="BI196">
        <v>4</v>
      </c>
      <c r="BJ196" t="s">
        <v>99</v>
      </c>
      <c r="BM196">
        <v>0</v>
      </c>
      <c r="BN196">
        <v>0</v>
      </c>
      <c r="BO196" t="s">
        <v>3</v>
      </c>
      <c r="BP196">
        <v>0</v>
      </c>
      <c r="BQ196">
        <v>1</v>
      </c>
      <c r="BR196">
        <v>0</v>
      </c>
      <c r="BS196">
        <v>1</v>
      </c>
      <c r="BT196">
        <v>1</v>
      </c>
      <c r="BU196">
        <v>1</v>
      </c>
      <c r="BV196">
        <v>1</v>
      </c>
      <c r="BW196">
        <v>1</v>
      </c>
      <c r="BX196">
        <v>1</v>
      </c>
      <c r="BY196" t="s">
        <v>3</v>
      </c>
      <c r="BZ196">
        <v>70</v>
      </c>
      <c r="CA196">
        <v>10</v>
      </c>
      <c r="CB196" t="s">
        <v>3</v>
      </c>
      <c r="CE196">
        <v>0</v>
      </c>
      <c r="CF196">
        <v>0</v>
      </c>
      <c r="CG196">
        <v>0</v>
      </c>
      <c r="CM196">
        <v>0</v>
      </c>
      <c r="CN196" t="s">
        <v>3</v>
      </c>
      <c r="CO196">
        <v>0</v>
      </c>
      <c r="CP196">
        <f t="shared" si="214"/>
        <v>38028.959999999999</v>
      </c>
      <c r="CQ196">
        <f t="shared" si="215"/>
        <v>60.12</v>
      </c>
      <c r="CR196">
        <f>(((((ET196*4))*BB196-((EU196*4))*BS196)+AE196*BS196)*AV196)</f>
        <v>14490.72</v>
      </c>
      <c r="CS196">
        <f t="shared" si="216"/>
        <v>8876.76</v>
      </c>
      <c r="CT196">
        <f t="shared" si="217"/>
        <v>23478.12</v>
      </c>
      <c r="CU196">
        <f t="shared" si="218"/>
        <v>0</v>
      </c>
      <c r="CV196">
        <f t="shared" si="219"/>
        <v>42.2</v>
      </c>
      <c r="CW196">
        <f t="shared" si="220"/>
        <v>0</v>
      </c>
      <c r="CX196">
        <f t="shared" si="220"/>
        <v>0</v>
      </c>
      <c r="CY196">
        <f t="shared" si="221"/>
        <v>16434.683999999997</v>
      </c>
      <c r="CZ196">
        <f t="shared" si="222"/>
        <v>2347.8119999999999</v>
      </c>
      <c r="DC196" t="s">
        <v>3</v>
      </c>
      <c r="DD196" t="s">
        <v>100</v>
      </c>
      <c r="DE196" t="s">
        <v>100</v>
      </c>
      <c r="DF196" t="s">
        <v>100</v>
      </c>
      <c r="DG196" t="s">
        <v>100</v>
      </c>
      <c r="DH196" t="s">
        <v>3</v>
      </c>
      <c r="DI196" t="s">
        <v>100</v>
      </c>
      <c r="DJ196" t="s">
        <v>100</v>
      </c>
      <c r="DK196" t="s">
        <v>3</v>
      </c>
      <c r="DL196" t="s">
        <v>3</v>
      </c>
      <c r="DM196" t="s">
        <v>3</v>
      </c>
      <c r="DN196">
        <v>0</v>
      </c>
      <c r="DO196">
        <v>0</v>
      </c>
      <c r="DP196">
        <v>1</v>
      </c>
      <c r="DQ196">
        <v>1</v>
      </c>
      <c r="DU196">
        <v>1013</v>
      </c>
      <c r="DV196" t="s">
        <v>95</v>
      </c>
      <c r="DW196" t="s">
        <v>95</v>
      </c>
      <c r="DX196">
        <v>1</v>
      </c>
      <c r="DZ196" t="s">
        <v>3</v>
      </c>
      <c r="EA196" t="s">
        <v>3</v>
      </c>
      <c r="EB196" t="s">
        <v>3</v>
      </c>
      <c r="EC196" t="s">
        <v>3</v>
      </c>
      <c r="EE196">
        <v>1441815344</v>
      </c>
      <c r="EF196">
        <v>1</v>
      </c>
      <c r="EG196" t="s">
        <v>22</v>
      </c>
      <c r="EH196">
        <v>0</v>
      </c>
      <c r="EI196" t="s">
        <v>3</v>
      </c>
      <c r="EJ196">
        <v>4</v>
      </c>
      <c r="EK196">
        <v>0</v>
      </c>
      <c r="EL196" t="s">
        <v>23</v>
      </c>
      <c r="EM196" t="s">
        <v>24</v>
      </c>
      <c r="EO196" t="s">
        <v>3</v>
      </c>
      <c r="EQ196">
        <v>2098176</v>
      </c>
      <c r="ER196">
        <v>9507.24</v>
      </c>
      <c r="ES196">
        <v>15.03</v>
      </c>
      <c r="ET196">
        <v>3622.68</v>
      </c>
      <c r="EU196">
        <v>2219.19</v>
      </c>
      <c r="EV196">
        <v>5869.53</v>
      </c>
      <c r="EW196">
        <v>10.55</v>
      </c>
      <c r="EX196">
        <v>0</v>
      </c>
      <c r="EY196">
        <v>0</v>
      </c>
      <c r="FQ196">
        <v>0</v>
      </c>
      <c r="FR196">
        <f t="shared" si="223"/>
        <v>0</v>
      </c>
      <c r="FS196">
        <v>0</v>
      </c>
      <c r="FX196">
        <v>70</v>
      </c>
      <c r="FY196">
        <v>10</v>
      </c>
      <c r="GA196" t="s">
        <v>3</v>
      </c>
      <c r="GD196">
        <v>0</v>
      </c>
      <c r="GF196">
        <v>-1071680927</v>
      </c>
      <c r="GG196">
        <v>2</v>
      </c>
      <c r="GH196">
        <v>1</v>
      </c>
      <c r="GI196">
        <v>-2</v>
      </c>
      <c r="GJ196">
        <v>0</v>
      </c>
      <c r="GK196">
        <f>ROUND(R196*(R12)/100,2)</f>
        <v>9586.9</v>
      </c>
      <c r="GL196">
        <f t="shared" si="224"/>
        <v>0</v>
      </c>
      <c r="GM196">
        <f t="shared" si="225"/>
        <v>66398.350000000006</v>
      </c>
      <c r="GN196">
        <f t="shared" si="226"/>
        <v>0</v>
      </c>
      <c r="GO196">
        <f t="shared" si="227"/>
        <v>0</v>
      </c>
      <c r="GP196">
        <f t="shared" si="228"/>
        <v>66398.350000000006</v>
      </c>
      <c r="GR196">
        <v>0</v>
      </c>
      <c r="GS196">
        <v>3</v>
      </c>
      <c r="GT196">
        <v>0</v>
      </c>
      <c r="GU196" t="s">
        <v>3</v>
      </c>
      <c r="GV196">
        <f t="shared" si="229"/>
        <v>0</v>
      </c>
      <c r="GW196">
        <v>1</v>
      </c>
      <c r="GX196">
        <f t="shared" si="230"/>
        <v>0</v>
      </c>
      <c r="HA196">
        <v>0</v>
      </c>
      <c r="HB196">
        <v>0</v>
      </c>
      <c r="HC196">
        <f t="shared" si="231"/>
        <v>0</v>
      </c>
      <c r="HE196" t="s">
        <v>3</v>
      </c>
      <c r="HF196" t="s">
        <v>3</v>
      </c>
      <c r="HM196" t="s">
        <v>3</v>
      </c>
      <c r="HN196" t="s">
        <v>3</v>
      </c>
      <c r="HO196" t="s">
        <v>3</v>
      </c>
      <c r="HP196" t="s">
        <v>3</v>
      </c>
      <c r="HQ196" t="s">
        <v>3</v>
      </c>
      <c r="IK196">
        <v>0</v>
      </c>
    </row>
    <row r="197" spans="1:245" x14ac:dyDescent="0.2">
      <c r="A197">
        <v>17</v>
      </c>
      <c r="B197">
        <v>1</v>
      </c>
      <c r="D197">
        <f>ROW(EtalonRes!A192)</f>
        <v>192</v>
      </c>
      <c r="E197" t="s">
        <v>190</v>
      </c>
      <c r="F197" t="s">
        <v>102</v>
      </c>
      <c r="G197" t="s">
        <v>191</v>
      </c>
      <c r="H197" t="s">
        <v>95</v>
      </c>
      <c r="I197">
        <v>1</v>
      </c>
      <c r="J197">
        <v>0</v>
      </c>
      <c r="K197">
        <v>1</v>
      </c>
      <c r="O197">
        <f t="shared" si="201"/>
        <v>4191</v>
      </c>
      <c r="P197">
        <f t="shared" si="202"/>
        <v>20.16</v>
      </c>
      <c r="Q197">
        <f t="shared" si="203"/>
        <v>3.58</v>
      </c>
      <c r="R197">
        <f t="shared" si="204"/>
        <v>0.04</v>
      </c>
      <c r="S197">
        <f t="shared" si="205"/>
        <v>4167.26</v>
      </c>
      <c r="T197">
        <f t="shared" si="206"/>
        <v>0</v>
      </c>
      <c r="U197">
        <f t="shared" si="207"/>
        <v>6.28</v>
      </c>
      <c r="V197">
        <f t="shared" si="208"/>
        <v>0</v>
      </c>
      <c r="W197">
        <f t="shared" si="209"/>
        <v>0</v>
      </c>
      <c r="X197">
        <f t="shared" si="210"/>
        <v>2917.08</v>
      </c>
      <c r="Y197">
        <f t="shared" si="210"/>
        <v>416.73</v>
      </c>
      <c r="AA197">
        <v>1472720848</v>
      </c>
      <c r="AB197">
        <f t="shared" si="211"/>
        <v>4191</v>
      </c>
      <c r="AC197">
        <f>ROUND(((ES197*2)),6)</f>
        <v>20.16</v>
      </c>
      <c r="AD197">
        <f>ROUND(((((ET197*2))-((EU197*2)))+AE197),6)</f>
        <v>3.58</v>
      </c>
      <c r="AE197">
        <f>ROUND(((EU197*2)),6)</f>
        <v>0.04</v>
      </c>
      <c r="AF197">
        <f>ROUND(((EV197*2)),6)</f>
        <v>4167.26</v>
      </c>
      <c r="AG197">
        <f t="shared" si="212"/>
        <v>0</v>
      </c>
      <c r="AH197">
        <f>((EW197*2))</f>
        <v>6.28</v>
      </c>
      <c r="AI197">
        <f>((EX197*2))</f>
        <v>0</v>
      </c>
      <c r="AJ197">
        <f t="shared" si="213"/>
        <v>0</v>
      </c>
      <c r="AK197">
        <v>2095.5</v>
      </c>
      <c r="AL197">
        <v>10.08</v>
      </c>
      <c r="AM197">
        <v>1.79</v>
      </c>
      <c r="AN197">
        <v>0.02</v>
      </c>
      <c r="AO197">
        <v>2083.63</v>
      </c>
      <c r="AP197">
        <v>0</v>
      </c>
      <c r="AQ197">
        <v>3.14</v>
      </c>
      <c r="AR197">
        <v>0</v>
      </c>
      <c r="AS197">
        <v>0</v>
      </c>
      <c r="AT197">
        <v>70</v>
      </c>
      <c r="AU197">
        <v>10</v>
      </c>
      <c r="AV197">
        <v>1</v>
      </c>
      <c r="AW197">
        <v>1</v>
      </c>
      <c r="AZ197">
        <v>1</v>
      </c>
      <c r="BA197">
        <v>1</v>
      </c>
      <c r="BB197">
        <v>1</v>
      </c>
      <c r="BC197">
        <v>1</v>
      </c>
      <c r="BD197" t="s">
        <v>3</v>
      </c>
      <c r="BE197" t="s">
        <v>3</v>
      </c>
      <c r="BF197" t="s">
        <v>3</v>
      </c>
      <c r="BG197" t="s">
        <v>3</v>
      </c>
      <c r="BH197">
        <v>0</v>
      </c>
      <c r="BI197">
        <v>4</v>
      </c>
      <c r="BJ197" t="s">
        <v>104</v>
      </c>
      <c r="BM197">
        <v>0</v>
      </c>
      <c r="BN197">
        <v>0</v>
      </c>
      <c r="BO197" t="s">
        <v>3</v>
      </c>
      <c r="BP197">
        <v>0</v>
      </c>
      <c r="BQ197">
        <v>1</v>
      </c>
      <c r="BR197">
        <v>0</v>
      </c>
      <c r="BS197">
        <v>1</v>
      </c>
      <c r="BT197">
        <v>1</v>
      </c>
      <c r="BU197">
        <v>1</v>
      </c>
      <c r="BV197">
        <v>1</v>
      </c>
      <c r="BW197">
        <v>1</v>
      </c>
      <c r="BX197">
        <v>1</v>
      </c>
      <c r="BY197" t="s">
        <v>3</v>
      </c>
      <c r="BZ197">
        <v>70</v>
      </c>
      <c r="CA197">
        <v>10</v>
      </c>
      <c r="CB197" t="s">
        <v>3</v>
      </c>
      <c r="CE197">
        <v>0</v>
      </c>
      <c r="CF197">
        <v>0</v>
      </c>
      <c r="CG197">
        <v>0</v>
      </c>
      <c r="CM197">
        <v>0</v>
      </c>
      <c r="CN197" t="s">
        <v>3</v>
      </c>
      <c r="CO197">
        <v>0</v>
      </c>
      <c r="CP197">
        <f t="shared" si="214"/>
        <v>4191</v>
      </c>
      <c r="CQ197">
        <f t="shared" si="215"/>
        <v>20.16</v>
      </c>
      <c r="CR197">
        <f>(((((ET197*2))*BB197-((EU197*2))*BS197)+AE197*BS197)*AV197)</f>
        <v>3.58</v>
      </c>
      <c r="CS197">
        <f t="shared" si="216"/>
        <v>0.04</v>
      </c>
      <c r="CT197">
        <f t="shared" si="217"/>
        <v>4167.26</v>
      </c>
      <c r="CU197">
        <f t="shared" si="218"/>
        <v>0</v>
      </c>
      <c r="CV197">
        <f t="shared" si="219"/>
        <v>6.28</v>
      </c>
      <c r="CW197">
        <f t="shared" si="220"/>
        <v>0</v>
      </c>
      <c r="CX197">
        <f t="shared" si="220"/>
        <v>0</v>
      </c>
      <c r="CY197">
        <f t="shared" si="221"/>
        <v>2917.0820000000003</v>
      </c>
      <c r="CZ197">
        <f t="shared" si="222"/>
        <v>416.72600000000006</v>
      </c>
      <c r="DC197" t="s">
        <v>3</v>
      </c>
      <c r="DD197" t="s">
        <v>105</v>
      </c>
      <c r="DE197" t="s">
        <v>105</v>
      </c>
      <c r="DF197" t="s">
        <v>105</v>
      </c>
      <c r="DG197" t="s">
        <v>105</v>
      </c>
      <c r="DH197" t="s">
        <v>3</v>
      </c>
      <c r="DI197" t="s">
        <v>105</v>
      </c>
      <c r="DJ197" t="s">
        <v>105</v>
      </c>
      <c r="DK197" t="s">
        <v>3</v>
      </c>
      <c r="DL197" t="s">
        <v>3</v>
      </c>
      <c r="DM197" t="s">
        <v>3</v>
      </c>
      <c r="DN197">
        <v>0</v>
      </c>
      <c r="DO197">
        <v>0</v>
      </c>
      <c r="DP197">
        <v>1</v>
      </c>
      <c r="DQ197">
        <v>1</v>
      </c>
      <c r="DU197">
        <v>1013</v>
      </c>
      <c r="DV197" t="s">
        <v>95</v>
      </c>
      <c r="DW197" t="s">
        <v>95</v>
      </c>
      <c r="DX197">
        <v>1</v>
      </c>
      <c r="DZ197" t="s">
        <v>3</v>
      </c>
      <c r="EA197" t="s">
        <v>3</v>
      </c>
      <c r="EB197" t="s">
        <v>3</v>
      </c>
      <c r="EC197" t="s">
        <v>3</v>
      </c>
      <c r="EE197">
        <v>1441815344</v>
      </c>
      <c r="EF197">
        <v>1</v>
      </c>
      <c r="EG197" t="s">
        <v>22</v>
      </c>
      <c r="EH197">
        <v>0</v>
      </c>
      <c r="EI197" t="s">
        <v>3</v>
      </c>
      <c r="EJ197">
        <v>4</v>
      </c>
      <c r="EK197">
        <v>0</v>
      </c>
      <c r="EL197" t="s">
        <v>23</v>
      </c>
      <c r="EM197" t="s">
        <v>24</v>
      </c>
      <c r="EO197" t="s">
        <v>3</v>
      </c>
      <c r="EQ197">
        <v>0</v>
      </c>
      <c r="ER197">
        <v>2095.5</v>
      </c>
      <c r="ES197">
        <v>10.08</v>
      </c>
      <c r="ET197">
        <v>1.79</v>
      </c>
      <c r="EU197">
        <v>0.02</v>
      </c>
      <c r="EV197">
        <v>2083.63</v>
      </c>
      <c r="EW197">
        <v>3.14</v>
      </c>
      <c r="EX197">
        <v>0</v>
      </c>
      <c r="EY197">
        <v>0</v>
      </c>
      <c r="FQ197">
        <v>0</v>
      </c>
      <c r="FR197">
        <f t="shared" si="223"/>
        <v>0</v>
      </c>
      <c r="FS197">
        <v>0</v>
      </c>
      <c r="FX197">
        <v>70</v>
      </c>
      <c r="FY197">
        <v>10</v>
      </c>
      <c r="GA197" t="s">
        <v>3</v>
      </c>
      <c r="GD197">
        <v>0</v>
      </c>
      <c r="GF197">
        <v>-1023524226</v>
      </c>
      <c r="GG197">
        <v>2</v>
      </c>
      <c r="GH197">
        <v>1</v>
      </c>
      <c r="GI197">
        <v>-2</v>
      </c>
      <c r="GJ197">
        <v>0</v>
      </c>
      <c r="GK197">
        <f>ROUND(R197*(R12)/100,2)</f>
        <v>0.04</v>
      </c>
      <c r="GL197">
        <f t="shared" si="224"/>
        <v>0</v>
      </c>
      <c r="GM197">
        <f t="shared" si="225"/>
        <v>7524.85</v>
      </c>
      <c r="GN197">
        <f t="shared" si="226"/>
        <v>0</v>
      </c>
      <c r="GO197">
        <f t="shared" si="227"/>
        <v>0</v>
      </c>
      <c r="GP197">
        <f t="shared" si="228"/>
        <v>7524.85</v>
      </c>
      <c r="GR197">
        <v>0</v>
      </c>
      <c r="GS197">
        <v>3</v>
      </c>
      <c r="GT197">
        <v>0</v>
      </c>
      <c r="GU197" t="s">
        <v>3</v>
      </c>
      <c r="GV197">
        <f t="shared" si="229"/>
        <v>0</v>
      </c>
      <c r="GW197">
        <v>1</v>
      </c>
      <c r="GX197">
        <f t="shared" si="230"/>
        <v>0</v>
      </c>
      <c r="HA197">
        <v>0</v>
      </c>
      <c r="HB197">
        <v>0</v>
      </c>
      <c r="HC197">
        <f t="shared" si="231"/>
        <v>0</v>
      </c>
      <c r="HE197" t="s">
        <v>3</v>
      </c>
      <c r="HF197" t="s">
        <v>3</v>
      </c>
      <c r="HM197" t="s">
        <v>3</v>
      </c>
      <c r="HN197" t="s">
        <v>3</v>
      </c>
      <c r="HO197" t="s">
        <v>3</v>
      </c>
      <c r="HP197" t="s">
        <v>3</v>
      </c>
      <c r="HQ197" t="s">
        <v>3</v>
      </c>
      <c r="IK197">
        <v>0</v>
      </c>
    </row>
    <row r="198" spans="1:245" x14ac:dyDescent="0.2">
      <c r="A198">
        <v>17</v>
      </c>
      <c r="B198">
        <v>1</v>
      </c>
      <c r="D198">
        <f>ROW(EtalonRes!A195)</f>
        <v>195</v>
      </c>
      <c r="E198" t="s">
        <v>3</v>
      </c>
      <c r="F198" t="s">
        <v>106</v>
      </c>
      <c r="G198" t="s">
        <v>192</v>
      </c>
      <c r="H198" t="s">
        <v>95</v>
      </c>
      <c r="I198">
        <v>1</v>
      </c>
      <c r="J198">
        <v>0</v>
      </c>
      <c r="K198">
        <v>1</v>
      </c>
      <c r="O198">
        <f t="shared" si="201"/>
        <v>2075.1799999999998</v>
      </c>
      <c r="P198">
        <f t="shared" si="202"/>
        <v>1.26</v>
      </c>
      <c r="Q198">
        <f t="shared" si="203"/>
        <v>3.58</v>
      </c>
      <c r="R198">
        <f t="shared" si="204"/>
        <v>0.04</v>
      </c>
      <c r="S198">
        <f t="shared" si="205"/>
        <v>2070.34</v>
      </c>
      <c r="T198">
        <f t="shared" si="206"/>
        <v>0</v>
      </c>
      <c r="U198">
        <f t="shared" si="207"/>
        <v>3.12</v>
      </c>
      <c r="V198">
        <f t="shared" si="208"/>
        <v>0</v>
      </c>
      <c r="W198">
        <f t="shared" si="209"/>
        <v>0</v>
      </c>
      <c r="X198">
        <f t="shared" si="210"/>
        <v>1449.24</v>
      </c>
      <c r="Y198">
        <f t="shared" si="210"/>
        <v>207.03</v>
      </c>
      <c r="AA198">
        <v>-1</v>
      </c>
      <c r="AB198">
        <f t="shared" si="211"/>
        <v>2075.1799999999998</v>
      </c>
      <c r="AC198">
        <f>ROUND(((ES198*2)),6)</f>
        <v>1.26</v>
      </c>
      <c r="AD198">
        <f>ROUND(((((ET198*2))-((EU198*2)))+AE198),6)</f>
        <v>3.58</v>
      </c>
      <c r="AE198">
        <f>ROUND(((EU198*2)),6)</f>
        <v>0.04</v>
      </c>
      <c r="AF198">
        <f>ROUND(((EV198*2)),6)</f>
        <v>2070.34</v>
      </c>
      <c r="AG198">
        <f t="shared" si="212"/>
        <v>0</v>
      </c>
      <c r="AH198">
        <f>((EW198*2))</f>
        <v>3.12</v>
      </c>
      <c r="AI198">
        <f>((EX198*2))</f>
        <v>0</v>
      </c>
      <c r="AJ198">
        <f t="shared" si="213"/>
        <v>0</v>
      </c>
      <c r="AK198">
        <v>1037.5899999999999</v>
      </c>
      <c r="AL198">
        <v>0.63</v>
      </c>
      <c r="AM198">
        <v>1.79</v>
      </c>
      <c r="AN198">
        <v>0.02</v>
      </c>
      <c r="AO198">
        <v>1035.17</v>
      </c>
      <c r="AP198">
        <v>0</v>
      </c>
      <c r="AQ198">
        <v>1.56</v>
      </c>
      <c r="AR198">
        <v>0</v>
      </c>
      <c r="AS198">
        <v>0</v>
      </c>
      <c r="AT198">
        <v>70</v>
      </c>
      <c r="AU198">
        <v>10</v>
      </c>
      <c r="AV198">
        <v>1</v>
      </c>
      <c r="AW198">
        <v>1</v>
      </c>
      <c r="AZ198">
        <v>1</v>
      </c>
      <c r="BA198">
        <v>1</v>
      </c>
      <c r="BB198">
        <v>1</v>
      </c>
      <c r="BC198">
        <v>1</v>
      </c>
      <c r="BD198" t="s">
        <v>3</v>
      </c>
      <c r="BE198" t="s">
        <v>3</v>
      </c>
      <c r="BF198" t="s">
        <v>3</v>
      </c>
      <c r="BG198" t="s">
        <v>3</v>
      </c>
      <c r="BH198">
        <v>0</v>
      </c>
      <c r="BI198">
        <v>4</v>
      </c>
      <c r="BJ198" t="s">
        <v>108</v>
      </c>
      <c r="BM198">
        <v>0</v>
      </c>
      <c r="BN198">
        <v>0</v>
      </c>
      <c r="BO198" t="s">
        <v>3</v>
      </c>
      <c r="BP198">
        <v>0</v>
      </c>
      <c r="BQ198">
        <v>1</v>
      </c>
      <c r="BR198">
        <v>0</v>
      </c>
      <c r="BS198">
        <v>1</v>
      </c>
      <c r="BT198">
        <v>1</v>
      </c>
      <c r="BU198">
        <v>1</v>
      </c>
      <c r="BV198">
        <v>1</v>
      </c>
      <c r="BW198">
        <v>1</v>
      </c>
      <c r="BX198">
        <v>1</v>
      </c>
      <c r="BY198" t="s">
        <v>3</v>
      </c>
      <c r="BZ198">
        <v>70</v>
      </c>
      <c r="CA198">
        <v>10</v>
      </c>
      <c r="CB198" t="s">
        <v>3</v>
      </c>
      <c r="CE198">
        <v>0</v>
      </c>
      <c r="CF198">
        <v>0</v>
      </c>
      <c r="CG198">
        <v>0</v>
      </c>
      <c r="CM198">
        <v>0</v>
      </c>
      <c r="CN198" t="s">
        <v>3</v>
      </c>
      <c r="CO198">
        <v>0</v>
      </c>
      <c r="CP198">
        <f t="shared" si="214"/>
        <v>2075.1800000000003</v>
      </c>
      <c r="CQ198">
        <f t="shared" si="215"/>
        <v>1.26</v>
      </c>
      <c r="CR198">
        <f>(((((ET198*2))*BB198-((EU198*2))*BS198)+AE198*BS198)*AV198)</f>
        <v>3.58</v>
      </c>
      <c r="CS198">
        <f t="shared" si="216"/>
        <v>0.04</v>
      </c>
      <c r="CT198">
        <f t="shared" si="217"/>
        <v>2070.34</v>
      </c>
      <c r="CU198">
        <f t="shared" si="218"/>
        <v>0</v>
      </c>
      <c r="CV198">
        <f t="shared" si="219"/>
        <v>3.12</v>
      </c>
      <c r="CW198">
        <f t="shared" si="220"/>
        <v>0</v>
      </c>
      <c r="CX198">
        <f t="shared" si="220"/>
        <v>0</v>
      </c>
      <c r="CY198">
        <f t="shared" si="221"/>
        <v>1449.2380000000003</v>
      </c>
      <c r="CZ198">
        <f t="shared" si="222"/>
        <v>207.03400000000002</v>
      </c>
      <c r="DC198" t="s">
        <v>3</v>
      </c>
      <c r="DD198" t="s">
        <v>105</v>
      </c>
      <c r="DE198" t="s">
        <v>105</v>
      </c>
      <c r="DF198" t="s">
        <v>105</v>
      </c>
      <c r="DG198" t="s">
        <v>105</v>
      </c>
      <c r="DH198" t="s">
        <v>3</v>
      </c>
      <c r="DI198" t="s">
        <v>105</v>
      </c>
      <c r="DJ198" t="s">
        <v>105</v>
      </c>
      <c r="DK198" t="s">
        <v>3</v>
      </c>
      <c r="DL198" t="s">
        <v>3</v>
      </c>
      <c r="DM198" t="s">
        <v>3</v>
      </c>
      <c r="DN198">
        <v>0</v>
      </c>
      <c r="DO198">
        <v>0</v>
      </c>
      <c r="DP198">
        <v>1</v>
      </c>
      <c r="DQ198">
        <v>1</v>
      </c>
      <c r="DU198">
        <v>1013</v>
      </c>
      <c r="DV198" t="s">
        <v>95</v>
      </c>
      <c r="DW198" t="s">
        <v>95</v>
      </c>
      <c r="DX198">
        <v>1</v>
      </c>
      <c r="DZ198" t="s">
        <v>3</v>
      </c>
      <c r="EA198" t="s">
        <v>3</v>
      </c>
      <c r="EB198" t="s">
        <v>3</v>
      </c>
      <c r="EC198" t="s">
        <v>3</v>
      </c>
      <c r="EE198">
        <v>1441815344</v>
      </c>
      <c r="EF198">
        <v>1</v>
      </c>
      <c r="EG198" t="s">
        <v>22</v>
      </c>
      <c r="EH198">
        <v>0</v>
      </c>
      <c r="EI198" t="s">
        <v>3</v>
      </c>
      <c r="EJ198">
        <v>4</v>
      </c>
      <c r="EK198">
        <v>0</v>
      </c>
      <c r="EL198" t="s">
        <v>23</v>
      </c>
      <c r="EM198" t="s">
        <v>24</v>
      </c>
      <c r="EO198" t="s">
        <v>3</v>
      </c>
      <c r="EQ198">
        <v>1024</v>
      </c>
      <c r="ER198">
        <v>1037.5899999999999</v>
      </c>
      <c r="ES198">
        <v>0.63</v>
      </c>
      <c r="ET198">
        <v>1.79</v>
      </c>
      <c r="EU198">
        <v>0.02</v>
      </c>
      <c r="EV198">
        <v>1035.17</v>
      </c>
      <c r="EW198">
        <v>1.56</v>
      </c>
      <c r="EX198">
        <v>0</v>
      </c>
      <c r="EY198">
        <v>0</v>
      </c>
      <c r="FQ198">
        <v>0</v>
      </c>
      <c r="FR198">
        <f t="shared" si="223"/>
        <v>0</v>
      </c>
      <c r="FS198">
        <v>0</v>
      </c>
      <c r="FX198">
        <v>70</v>
      </c>
      <c r="FY198">
        <v>10</v>
      </c>
      <c r="GA198" t="s">
        <v>3</v>
      </c>
      <c r="GD198">
        <v>0</v>
      </c>
      <c r="GF198">
        <v>-268671296</v>
      </c>
      <c r="GG198">
        <v>2</v>
      </c>
      <c r="GH198">
        <v>1</v>
      </c>
      <c r="GI198">
        <v>-2</v>
      </c>
      <c r="GJ198">
        <v>0</v>
      </c>
      <c r="GK198">
        <f>ROUND(R198*(R12)/100,2)</f>
        <v>0.04</v>
      </c>
      <c r="GL198">
        <f t="shared" si="224"/>
        <v>0</v>
      </c>
      <c r="GM198">
        <f t="shared" si="225"/>
        <v>3731.49</v>
      </c>
      <c r="GN198">
        <f t="shared" si="226"/>
        <v>0</v>
      </c>
      <c r="GO198">
        <f t="shared" si="227"/>
        <v>0</v>
      </c>
      <c r="GP198">
        <f t="shared" si="228"/>
        <v>3731.49</v>
      </c>
      <c r="GR198">
        <v>0</v>
      </c>
      <c r="GS198">
        <v>3</v>
      </c>
      <c r="GT198">
        <v>0</v>
      </c>
      <c r="GU198" t="s">
        <v>3</v>
      </c>
      <c r="GV198">
        <f t="shared" si="229"/>
        <v>0</v>
      </c>
      <c r="GW198">
        <v>1</v>
      </c>
      <c r="GX198">
        <f t="shared" si="230"/>
        <v>0</v>
      </c>
      <c r="HA198">
        <v>0</v>
      </c>
      <c r="HB198">
        <v>0</v>
      </c>
      <c r="HC198">
        <f t="shared" si="231"/>
        <v>0</v>
      </c>
      <c r="HE198" t="s">
        <v>3</v>
      </c>
      <c r="HF198" t="s">
        <v>3</v>
      </c>
      <c r="HM198" t="s">
        <v>3</v>
      </c>
      <c r="HN198" t="s">
        <v>3</v>
      </c>
      <c r="HO198" t="s">
        <v>3</v>
      </c>
      <c r="HP198" t="s">
        <v>3</v>
      </c>
      <c r="HQ198" t="s">
        <v>3</v>
      </c>
      <c r="IK198">
        <v>0</v>
      </c>
    </row>
    <row r="199" spans="1:245" x14ac:dyDescent="0.2">
      <c r="A199">
        <v>17</v>
      </c>
      <c r="B199">
        <v>1</v>
      </c>
      <c r="D199">
        <f>ROW(EtalonRes!A197)</f>
        <v>197</v>
      </c>
      <c r="E199" t="s">
        <v>193</v>
      </c>
      <c r="F199" t="s">
        <v>110</v>
      </c>
      <c r="G199" t="s">
        <v>111</v>
      </c>
      <c r="H199" t="s">
        <v>20</v>
      </c>
      <c r="I199">
        <v>1</v>
      </c>
      <c r="J199">
        <v>0</v>
      </c>
      <c r="K199">
        <v>1</v>
      </c>
      <c r="O199">
        <f t="shared" si="201"/>
        <v>286.18</v>
      </c>
      <c r="P199">
        <f t="shared" si="202"/>
        <v>0</v>
      </c>
      <c r="Q199">
        <f t="shared" si="203"/>
        <v>78.180000000000007</v>
      </c>
      <c r="R199">
        <f t="shared" si="204"/>
        <v>49.57</v>
      </c>
      <c r="S199">
        <f t="shared" si="205"/>
        <v>208</v>
      </c>
      <c r="T199">
        <f t="shared" si="206"/>
        <v>0</v>
      </c>
      <c r="U199">
        <f t="shared" si="207"/>
        <v>0.37</v>
      </c>
      <c r="V199">
        <f t="shared" si="208"/>
        <v>0</v>
      </c>
      <c r="W199">
        <f t="shared" si="209"/>
        <v>0</v>
      </c>
      <c r="X199">
        <f t="shared" si="210"/>
        <v>145.6</v>
      </c>
      <c r="Y199">
        <f t="shared" si="210"/>
        <v>20.8</v>
      </c>
      <c r="AA199">
        <v>1472720848</v>
      </c>
      <c r="AB199">
        <f t="shared" si="211"/>
        <v>286.18</v>
      </c>
      <c r="AC199">
        <f>ROUND((ES199),6)</f>
        <v>0</v>
      </c>
      <c r="AD199">
        <f>ROUND((((ET199)-(EU199))+AE199),6)</f>
        <v>78.180000000000007</v>
      </c>
      <c r="AE199">
        <f t="shared" ref="AE199:AF201" si="232">ROUND((EU199),6)</f>
        <v>49.57</v>
      </c>
      <c r="AF199">
        <f t="shared" si="232"/>
        <v>208</v>
      </c>
      <c r="AG199">
        <f t="shared" si="212"/>
        <v>0</v>
      </c>
      <c r="AH199">
        <f t="shared" ref="AH199:AI201" si="233">(EW199)</f>
        <v>0.37</v>
      </c>
      <c r="AI199">
        <f t="shared" si="233"/>
        <v>0</v>
      </c>
      <c r="AJ199">
        <f t="shared" si="213"/>
        <v>0</v>
      </c>
      <c r="AK199">
        <v>286.18</v>
      </c>
      <c r="AL199">
        <v>0</v>
      </c>
      <c r="AM199">
        <v>78.180000000000007</v>
      </c>
      <c r="AN199">
        <v>49.57</v>
      </c>
      <c r="AO199">
        <v>208</v>
      </c>
      <c r="AP199">
        <v>0</v>
      </c>
      <c r="AQ199">
        <v>0.37</v>
      </c>
      <c r="AR199">
        <v>0</v>
      </c>
      <c r="AS199">
        <v>0</v>
      </c>
      <c r="AT199">
        <v>70</v>
      </c>
      <c r="AU199">
        <v>10</v>
      </c>
      <c r="AV199">
        <v>1</v>
      </c>
      <c r="AW199">
        <v>1</v>
      </c>
      <c r="AZ199">
        <v>1</v>
      </c>
      <c r="BA199">
        <v>1</v>
      </c>
      <c r="BB199">
        <v>1</v>
      </c>
      <c r="BC199">
        <v>1</v>
      </c>
      <c r="BD199" t="s">
        <v>3</v>
      </c>
      <c r="BE199" t="s">
        <v>3</v>
      </c>
      <c r="BF199" t="s">
        <v>3</v>
      </c>
      <c r="BG199" t="s">
        <v>3</v>
      </c>
      <c r="BH199">
        <v>0</v>
      </c>
      <c r="BI199">
        <v>4</v>
      </c>
      <c r="BJ199" t="s">
        <v>112</v>
      </c>
      <c r="BM199">
        <v>0</v>
      </c>
      <c r="BN199">
        <v>0</v>
      </c>
      <c r="BO199" t="s">
        <v>3</v>
      </c>
      <c r="BP199">
        <v>0</v>
      </c>
      <c r="BQ199">
        <v>1</v>
      </c>
      <c r="BR199">
        <v>0</v>
      </c>
      <c r="BS199">
        <v>1</v>
      </c>
      <c r="BT199">
        <v>1</v>
      </c>
      <c r="BU199">
        <v>1</v>
      </c>
      <c r="BV199">
        <v>1</v>
      </c>
      <c r="BW199">
        <v>1</v>
      </c>
      <c r="BX199">
        <v>1</v>
      </c>
      <c r="BY199" t="s">
        <v>3</v>
      </c>
      <c r="BZ199">
        <v>70</v>
      </c>
      <c r="CA199">
        <v>10</v>
      </c>
      <c r="CB199" t="s">
        <v>3</v>
      </c>
      <c r="CE199">
        <v>0</v>
      </c>
      <c r="CF199">
        <v>0</v>
      </c>
      <c r="CG199">
        <v>0</v>
      </c>
      <c r="CM199">
        <v>0</v>
      </c>
      <c r="CN199" t="s">
        <v>3</v>
      </c>
      <c r="CO199">
        <v>0</v>
      </c>
      <c r="CP199">
        <f t="shared" si="214"/>
        <v>286.18</v>
      </c>
      <c r="CQ199">
        <f t="shared" si="215"/>
        <v>0</v>
      </c>
      <c r="CR199">
        <f>((((ET199)*BB199-(EU199)*BS199)+AE199*BS199)*AV199)</f>
        <v>78.180000000000007</v>
      </c>
      <c r="CS199">
        <f t="shared" si="216"/>
        <v>49.57</v>
      </c>
      <c r="CT199">
        <f t="shared" si="217"/>
        <v>208</v>
      </c>
      <c r="CU199">
        <f t="shared" si="218"/>
        <v>0</v>
      </c>
      <c r="CV199">
        <f t="shared" si="219"/>
        <v>0.37</v>
      </c>
      <c r="CW199">
        <f t="shared" si="220"/>
        <v>0</v>
      </c>
      <c r="CX199">
        <f t="shared" si="220"/>
        <v>0</v>
      </c>
      <c r="CY199">
        <f t="shared" si="221"/>
        <v>145.6</v>
      </c>
      <c r="CZ199">
        <f t="shared" si="222"/>
        <v>20.8</v>
      </c>
      <c r="DC199" t="s">
        <v>3</v>
      </c>
      <c r="DD199" t="s">
        <v>3</v>
      </c>
      <c r="DE199" t="s">
        <v>3</v>
      </c>
      <c r="DF199" t="s">
        <v>3</v>
      </c>
      <c r="DG199" t="s">
        <v>3</v>
      </c>
      <c r="DH199" t="s">
        <v>3</v>
      </c>
      <c r="DI199" t="s">
        <v>3</v>
      </c>
      <c r="DJ199" t="s">
        <v>3</v>
      </c>
      <c r="DK199" t="s">
        <v>3</v>
      </c>
      <c r="DL199" t="s">
        <v>3</v>
      </c>
      <c r="DM199" t="s">
        <v>3</v>
      </c>
      <c r="DN199">
        <v>0</v>
      </c>
      <c r="DO199">
        <v>0</v>
      </c>
      <c r="DP199">
        <v>1</v>
      </c>
      <c r="DQ199">
        <v>1</v>
      </c>
      <c r="DU199">
        <v>16987630</v>
      </c>
      <c r="DV199" t="s">
        <v>20</v>
      </c>
      <c r="DW199" t="s">
        <v>20</v>
      </c>
      <c r="DX199">
        <v>1</v>
      </c>
      <c r="DZ199" t="s">
        <v>3</v>
      </c>
      <c r="EA199" t="s">
        <v>3</v>
      </c>
      <c r="EB199" t="s">
        <v>3</v>
      </c>
      <c r="EC199" t="s">
        <v>3</v>
      </c>
      <c r="EE199">
        <v>1441815344</v>
      </c>
      <c r="EF199">
        <v>1</v>
      </c>
      <c r="EG199" t="s">
        <v>22</v>
      </c>
      <c r="EH199">
        <v>0</v>
      </c>
      <c r="EI199" t="s">
        <v>3</v>
      </c>
      <c r="EJ199">
        <v>4</v>
      </c>
      <c r="EK199">
        <v>0</v>
      </c>
      <c r="EL199" t="s">
        <v>23</v>
      </c>
      <c r="EM199" t="s">
        <v>24</v>
      </c>
      <c r="EO199" t="s">
        <v>3</v>
      </c>
      <c r="EQ199">
        <v>2097152</v>
      </c>
      <c r="ER199">
        <v>286.18</v>
      </c>
      <c r="ES199">
        <v>0</v>
      </c>
      <c r="ET199">
        <v>78.180000000000007</v>
      </c>
      <c r="EU199">
        <v>49.57</v>
      </c>
      <c r="EV199">
        <v>208</v>
      </c>
      <c r="EW199">
        <v>0.37</v>
      </c>
      <c r="EX199">
        <v>0</v>
      </c>
      <c r="EY199">
        <v>0</v>
      </c>
      <c r="FQ199">
        <v>0</v>
      </c>
      <c r="FR199">
        <f t="shared" si="223"/>
        <v>0</v>
      </c>
      <c r="FS199">
        <v>0</v>
      </c>
      <c r="FX199">
        <v>70</v>
      </c>
      <c r="FY199">
        <v>10</v>
      </c>
      <c r="GA199" t="s">
        <v>3</v>
      </c>
      <c r="GD199">
        <v>0</v>
      </c>
      <c r="GF199">
        <v>-941331589</v>
      </c>
      <c r="GG199">
        <v>2</v>
      </c>
      <c r="GH199">
        <v>1</v>
      </c>
      <c r="GI199">
        <v>-2</v>
      </c>
      <c r="GJ199">
        <v>0</v>
      </c>
      <c r="GK199">
        <f>ROUND(R199*(R12)/100,2)</f>
        <v>53.54</v>
      </c>
      <c r="GL199">
        <f t="shared" si="224"/>
        <v>0</v>
      </c>
      <c r="GM199">
        <f t="shared" si="225"/>
        <v>506.12</v>
      </c>
      <c r="GN199">
        <f t="shared" si="226"/>
        <v>0</v>
      </c>
      <c r="GO199">
        <f t="shared" si="227"/>
        <v>0</v>
      </c>
      <c r="GP199">
        <f t="shared" si="228"/>
        <v>506.12</v>
      </c>
      <c r="GR199">
        <v>0</v>
      </c>
      <c r="GS199">
        <v>3</v>
      </c>
      <c r="GT199">
        <v>0</v>
      </c>
      <c r="GU199" t="s">
        <v>3</v>
      </c>
      <c r="GV199">
        <f t="shared" si="229"/>
        <v>0</v>
      </c>
      <c r="GW199">
        <v>1</v>
      </c>
      <c r="GX199">
        <f t="shared" si="230"/>
        <v>0</v>
      </c>
      <c r="HA199">
        <v>0</v>
      </c>
      <c r="HB199">
        <v>0</v>
      </c>
      <c r="HC199">
        <f t="shared" si="231"/>
        <v>0</v>
      </c>
      <c r="HE199" t="s">
        <v>3</v>
      </c>
      <c r="HF199" t="s">
        <v>3</v>
      </c>
      <c r="HM199" t="s">
        <v>3</v>
      </c>
      <c r="HN199" t="s">
        <v>3</v>
      </c>
      <c r="HO199" t="s">
        <v>3</v>
      </c>
      <c r="HP199" t="s">
        <v>3</v>
      </c>
      <c r="HQ199" t="s">
        <v>3</v>
      </c>
      <c r="IK199">
        <v>0</v>
      </c>
    </row>
    <row r="200" spans="1:245" x14ac:dyDescent="0.2">
      <c r="A200">
        <v>17</v>
      </c>
      <c r="B200">
        <v>1</v>
      </c>
      <c r="D200">
        <f>ROW(EtalonRes!A201)</f>
        <v>201</v>
      </c>
      <c r="E200" t="s">
        <v>3</v>
      </c>
      <c r="F200" t="s">
        <v>113</v>
      </c>
      <c r="G200" t="s">
        <v>114</v>
      </c>
      <c r="H200" t="s">
        <v>20</v>
      </c>
      <c r="I200">
        <v>1</v>
      </c>
      <c r="J200">
        <v>0</v>
      </c>
      <c r="K200">
        <v>1</v>
      </c>
      <c r="O200">
        <f t="shared" si="201"/>
        <v>9410.74</v>
      </c>
      <c r="P200">
        <f t="shared" si="202"/>
        <v>326.95</v>
      </c>
      <c r="Q200">
        <f t="shared" si="203"/>
        <v>3214.99</v>
      </c>
      <c r="R200">
        <f t="shared" si="204"/>
        <v>2024.88</v>
      </c>
      <c r="S200">
        <f t="shared" si="205"/>
        <v>5868.8</v>
      </c>
      <c r="T200">
        <f t="shared" si="206"/>
        <v>0</v>
      </c>
      <c r="U200">
        <f t="shared" si="207"/>
        <v>9.6</v>
      </c>
      <c r="V200">
        <f t="shared" si="208"/>
        <v>0</v>
      </c>
      <c r="W200">
        <f t="shared" si="209"/>
        <v>0</v>
      </c>
      <c r="X200">
        <f t="shared" si="210"/>
        <v>4108.16</v>
      </c>
      <c r="Y200">
        <f t="shared" si="210"/>
        <v>586.88</v>
      </c>
      <c r="AA200">
        <v>-1</v>
      </c>
      <c r="AB200">
        <f t="shared" si="211"/>
        <v>9410.74</v>
      </c>
      <c r="AC200">
        <f>ROUND((ES200),6)</f>
        <v>326.95</v>
      </c>
      <c r="AD200">
        <f>ROUND((((ET200)-(EU200))+AE200),6)</f>
        <v>3214.99</v>
      </c>
      <c r="AE200">
        <f t="shared" si="232"/>
        <v>2024.88</v>
      </c>
      <c r="AF200">
        <f t="shared" si="232"/>
        <v>5868.8</v>
      </c>
      <c r="AG200">
        <f t="shared" si="212"/>
        <v>0</v>
      </c>
      <c r="AH200">
        <f t="shared" si="233"/>
        <v>9.6</v>
      </c>
      <c r="AI200">
        <f t="shared" si="233"/>
        <v>0</v>
      </c>
      <c r="AJ200">
        <f t="shared" si="213"/>
        <v>0</v>
      </c>
      <c r="AK200">
        <v>9410.74</v>
      </c>
      <c r="AL200">
        <v>326.95</v>
      </c>
      <c r="AM200">
        <v>3214.99</v>
      </c>
      <c r="AN200">
        <v>2024.88</v>
      </c>
      <c r="AO200">
        <v>5868.8</v>
      </c>
      <c r="AP200">
        <v>0</v>
      </c>
      <c r="AQ200">
        <v>9.6</v>
      </c>
      <c r="AR200">
        <v>0</v>
      </c>
      <c r="AS200">
        <v>0</v>
      </c>
      <c r="AT200">
        <v>70</v>
      </c>
      <c r="AU200">
        <v>10</v>
      </c>
      <c r="AV200">
        <v>1</v>
      </c>
      <c r="AW200">
        <v>1</v>
      </c>
      <c r="AZ200">
        <v>1</v>
      </c>
      <c r="BA200">
        <v>1</v>
      </c>
      <c r="BB200">
        <v>1</v>
      </c>
      <c r="BC200">
        <v>1</v>
      </c>
      <c r="BD200" t="s">
        <v>3</v>
      </c>
      <c r="BE200" t="s">
        <v>3</v>
      </c>
      <c r="BF200" t="s">
        <v>3</v>
      </c>
      <c r="BG200" t="s">
        <v>3</v>
      </c>
      <c r="BH200">
        <v>0</v>
      </c>
      <c r="BI200">
        <v>4</v>
      </c>
      <c r="BJ200" t="s">
        <v>115</v>
      </c>
      <c r="BM200">
        <v>0</v>
      </c>
      <c r="BN200">
        <v>0</v>
      </c>
      <c r="BO200" t="s">
        <v>3</v>
      </c>
      <c r="BP200">
        <v>0</v>
      </c>
      <c r="BQ200">
        <v>1</v>
      </c>
      <c r="BR200">
        <v>0</v>
      </c>
      <c r="BS200">
        <v>1</v>
      </c>
      <c r="BT200">
        <v>1</v>
      </c>
      <c r="BU200">
        <v>1</v>
      </c>
      <c r="BV200">
        <v>1</v>
      </c>
      <c r="BW200">
        <v>1</v>
      </c>
      <c r="BX200">
        <v>1</v>
      </c>
      <c r="BY200" t="s">
        <v>3</v>
      </c>
      <c r="BZ200">
        <v>70</v>
      </c>
      <c r="CA200">
        <v>10</v>
      </c>
      <c r="CB200" t="s">
        <v>3</v>
      </c>
      <c r="CE200">
        <v>0</v>
      </c>
      <c r="CF200">
        <v>0</v>
      </c>
      <c r="CG200">
        <v>0</v>
      </c>
      <c r="CM200">
        <v>0</v>
      </c>
      <c r="CN200" t="s">
        <v>3</v>
      </c>
      <c r="CO200">
        <v>0</v>
      </c>
      <c r="CP200">
        <f t="shared" si="214"/>
        <v>9410.74</v>
      </c>
      <c r="CQ200">
        <f t="shared" si="215"/>
        <v>326.95</v>
      </c>
      <c r="CR200">
        <f>((((ET200)*BB200-(EU200)*BS200)+AE200*BS200)*AV200)</f>
        <v>3214.99</v>
      </c>
      <c r="CS200">
        <f t="shared" si="216"/>
        <v>2024.88</v>
      </c>
      <c r="CT200">
        <f t="shared" si="217"/>
        <v>5868.8</v>
      </c>
      <c r="CU200">
        <f t="shared" si="218"/>
        <v>0</v>
      </c>
      <c r="CV200">
        <f t="shared" si="219"/>
        <v>9.6</v>
      </c>
      <c r="CW200">
        <f t="shared" si="220"/>
        <v>0</v>
      </c>
      <c r="CX200">
        <f t="shared" si="220"/>
        <v>0</v>
      </c>
      <c r="CY200">
        <f t="shared" si="221"/>
        <v>4108.16</v>
      </c>
      <c r="CZ200">
        <f t="shared" si="222"/>
        <v>586.88</v>
      </c>
      <c r="DC200" t="s">
        <v>3</v>
      </c>
      <c r="DD200" t="s">
        <v>3</v>
      </c>
      <c r="DE200" t="s">
        <v>3</v>
      </c>
      <c r="DF200" t="s">
        <v>3</v>
      </c>
      <c r="DG200" t="s">
        <v>3</v>
      </c>
      <c r="DH200" t="s">
        <v>3</v>
      </c>
      <c r="DI200" t="s">
        <v>3</v>
      </c>
      <c r="DJ200" t="s">
        <v>3</v>
      </c>
      <c r="DK200" t="s">
        <v>3</v>
      </c>
      <c r="DL200" t="s">
        <v>3</v>
      </c>
      <c r="DM200" t="s">
        <v>3</v>
      </c>
      <c r="DN200">
        <v>0</v>
      </c>
      <c r="DO200">
        <v>0</v>
      </c>
      <c r="DP200">
        <v>1</v>
      </c>
      <c r="DQ200">
        <v>1</v>
      </c>
      <c r="DU200">
        <v>16987630</v>
      </c>
      <c r="DV200" t="s">
        <v>20</v>
      </c>
      <c r="DW200" t="s">
        <v>20</v>
      </c>
      <c r="DX200">
        <v>1</v>
      </c>
      <c r="DZ200" t="s">
        <v>3</v>
      </c>
      <c r="EA200" t="s">
        <v>3</v>
      </c>
      <c r="EB200" t="s">
        <v>3</v>
      </c>
      <c r="EC200" t="s">
        <v>3</v>
      </c>
      <c r="EE200">
        <v>1441815344</v>
      </c>
      <c r="EF200">
        <v>1</v>
      </c>
      <c r="EG200" t="s">
        <v>22</v>
      </c>
      <c r="EH200">
        <v>0</v>
      </c>
      <c r="EI200" t="s">
        <v>3</v>
      </c>
      <c r="EJ200">
        <v>4</v>
      </c>
      <c r="EK200">
        <v>0</v>
      </c>
      <c r="EL200" t="s">
        <v>23</v>
      </c>
      <c r="EM200" t="s">
        <v>24</v>
      </c>
      <c r="EO200" t="s">
        <v>3</v>
      </c>
      <c r="EQ200">
        <v>2098176</v>
      </c>
      <c r="ER200">
        <v>9410.74</v>
      </c>
      <c r="ES200">
        <v>326.95</v>
      </c>
      <c r="ET200">
        <v>3214.99</v>
      </c>
      <c r="EU200">
        <v>2024.88</v>
      </c>
      <c r="EV200">
        <v>5868.8</v>
      </c>
      <c r="EW200">
        <v>9.6</v>
      </c>
      <c r="EX200">
        <v>0</v>
      </c>
      <c r="EY200">
        <v>0</v>
      </c>
      <c r="FQ200">
        <v>0</v>
      </c>
      <c r="FR200">
        <f t="shared" si="223"/>
        <v>0</v>
      </c>
      <c r="FS200">
        <v>0</v>
      </c>
      <c r="FX200">
        <v>70</v>
      </c>
      <c r="FY200">
        <v>10</v>
      </c>
      <c r="GA200" t="s">
        <v>3</v>
      </c>
      <c r="GD200">
        <v>0</v>
      </c>
      <c r="GF200">
        <v>-939616904</v>
      </c>
      <c r="GG200">
        <v>2</v>
      </c>
      <c r="GH200">
        <v>1</v>
      </c>
      <c r="GI200">
        <v>-2</v>
      </c>
      <c r="GJ200">
        <v>0</v>
      </c>
      <c r="GK200">
        <f>ROUND(R200*(R12)/100,2)</f>
        <v>2186.87</v>
      </c>
      <c r="GL200">
        <f t="shared" si="224"/>
        <v>0</v>
      </c>
      <c r="GM200">
        <f t="shared" si="225"/>
        <v>16292.65</v>
      </c>
      <c r="GN200">
        <f t="shared" si="226"/>
        <v>0</v>
      </c>
      <c r="GO200">
        <f t="shared" si="227"/>
        <v>0</v>
      </c>
      <c r="GP200">
        <f t="shared" si="228"/>
        <v>16292.65</v>
      </c>
      <c r="GR200">
        <v>0</v>
      </c>
      <c r="GS200">
        <v>3</v>
      </c>
      <c r="GT200">
        <v>0</v>
      </c>
      <c r="GU200" t="s">
        <v>3</v>
      </c>
      <c r="GV200">
        <f t="shared" si="229"/>
        <v>0</v>
      </c>
      <c r="GW200">
        <v>1</v>
      </c>
      <c r="GX200">
        <f t="shared" si="230"/>
        <v>0</v>
      </c>
      <c r="HA200">
        <v>0</v>
      </c>
      <c r="HB200">
        <v>0</v>
      </c>
      <c r="HC200">
        <f t="shared" si="231"/>
        <v>0</v>
      </c>
      <c r="HE200" t="s">
        <v>3</v>
      </c>
      <c r="HF200" t="s">
        <v>3</v>
      </c>
      <c r="HM200" t="s">
        <v>3</v>
      </c>
      <c r="HN200" t="s">
        <v>3</v>
      </c>
      <c r="HO200" t="s">
        <v>3</v>
      </c>
      <c r="HP200" t="s">
        <v>3</v>
      </c>
      <c r="HQ200" t="s">
        <v>3</v>
      </c>
      <c r="IK200">
        <v>0</v>
      </c>
    </row>
    <row r="201" spans="1:245" x14ac:dyDescent="0.2">
      <c r="A201">
        <v>17</v>
      </c>
      <c r="B201">
        <v>1</v>
      </c>
      <c r="D201">
        <f>ROW(EtalonRes!A203)</f>
        <v>203</v>
      </c>
      <c r="E201" t="s">
        <v>194</v>
      </c>
      <c r="F201" t="s">
        <v>117</v>
      </c>
      <c r="G201" t="s">
        <v>118</v>
      </c>
      <c r="H201" t="s">
        <v>20</v>
      </c>
      <c r="I201">
        <f>ROUND(1+1,9)</f>
        <v>2</v>
      </c>
      <c r="J201">
        <v>0</v>
      </c>
      <c r="K201">
        <f>ROUND(1+1,9)</f>
        <v>2</v>
      </c>
      <c r="O201">
        <f t="shared" si="201"/>
        <v>98.84</v>
      </c>
      <c r="P201">
        <f t="shared" si="202"/>
        <v>0.04</v>
      </c>
      <c r="Q201">
        <f t="shared" si="203"/>
        <v>0</v>
      </c>
      <c r="R201">
        <f t="shared" si="204"/>
        <v>0</v>
      </c>
      <c r="S201">
        <f t="shared" si="205"/>
        <v>98.8</v>
      </c>
      <c r="T201">
        <f t="shared" si="206"/>
        <v>0</v>
      </c>
      <c r="U201">
        <f t="shared" si="207"/>
        <v>0.16</v>
      </c>
      <c r="V201">
        <f t="shared" si="208"/>
        <v>0</v>
      </c>
      <c r="W201">
        <f t="shared" si="209"/>
        <v>0</v>
      </c>
      <c r="X201">
        <f t="shared" si="210"/>
        <v>69.16</v>
      </c>
      <c r="Y201">
        <f t="shared" si="210"/>
        <v>9.8800000000000008</v>
      </c>
      <c r="AA201">
        <v>1472720848</v>
      </c>
      <c r="AB201">
        <f t="shared" si="211"/>
        <v>49.42</v>
      </c>
      <c r="AC201">
        <f>ROUND((ES201),6)</f>
        <v>0.02</v>
      </c>
      <c r="AD201">
        <f>ROUND((((ET201)-(EU201))+AE201),6)</f>
        <v>0</v>
      </c>
      <c r="AE201">
        <f t="shared" si="232"/>
        <v>0</v>
      </c>
      <c r="AF201">
        <f t="shared" si="232"/>
        <v>49.4</v>
      </c>
      <c r="AG201">
        <f t="shared" si="212"/>
        <v>0</v>
      </c>
      <c r="AH201">
        <f t="shared" si="233"/>
        <v>0.08</v>
      </c>
      <c r="AI201">
        <f t="shared" si="233"/>
        <v>0</v>
      </c>
      <c r="AJ201">
        <f t="shared" si="213"/>
        <v>0</v>
      </c>
      <c r="AK201">
        <v>49.42</v>
      </c>
      <c r="AL201">
        <v>0.02</v>
      </c>
      <c r="AM201">
        <v>0</v>
      </c>
      <c r="AN201">
        <v>0</v>
      </c>
      <c r="AO201">
        <v>49.4</v>
      </c>
      <c r="AP201">
        <v>0</v>
      </c>
      <c r="AQ201">
        <v>0.08</v>
      </c>
      <c r="AR201">
        <v>0</v>
      </c>
      <c r="AS201">
        <v>0</v>
      </c>
      <c r="AT201">
        <v>70</v>
      </c>
      <c r="AU201">
        <v>10</v>
      </c>
      <c r="AV201">
        <v>1</v>
      </c>
      <c r="AW201">
        <v>1</v>
      </c>
      <c r="AZ201">
        <v>1</v>
      </c>
      <c r="BA201">
        <v>1</v>
      </c>
      <c r="BB201">
        <v>1</v>
      </c>
      <c r="BC201">
        <v>1</v>
      </c>
      <c r="BD201" t="s">
        <v>3</v>
      </c>
      <c r="BE201" t="s">
        <v>3</v>
      </c>
      <c r="BF201" t="s">
        <v>3</v>
      </c>
      <c r="BG201" t="s">
        <v>3</v>
      </c>
      <c r="BH201">
        <v>0</v>
      </c>
      <c r="BI201">
        <v>4</v>
      </c>
      <c r="BJ201" t="s">
        <v>119</v>
      </c>
      <c r="BM201">
        <v>0</v>
      </c>
      <c r="BN201">
        <v>0</v>
      </c>
      <c r="BO201" t="s">
        <v>3</v>
      </c>
      <c r="BP201">
        <v>0</v>
      </c>
      <c r="BQ201">
        <v>1</v>
      </c>
      <c r="BR201">
        <v>0</v>
      </c>
      <c r="BS201">
        <v>1</v>
      </c>
      <c r="BT201">
        <v>1</v>
      </c>
      <c r="BU201">
        <v>1</v>
      </c>
      <c r="BV201">
        <v>1</v>
      </c>
      <c r="BW201">
        <v>1</v>
      </c>
      <c r="BX201">
        <v>1</v>
      </c>
      <c r="BY201" t="s">
        <v>3</v>
      </c>
      <c r="BZ201">
        <v>70</v>
      </c>
      <c r="CA201">
        <v>10</v>
      </c>
      <c r="CB201" t="s">
        <v>3</v>
      </c>
      <c r="CE201">
        <v>0</v>
      </c>
      <c r="CF201">
        <v>0</v>
      </c>
      <c r="CG201">
        <v>0</v>
      </c>
      <c r="CM201">
        <v>0</v>
      </c>
      <c r="CN201" t="s">
        <v>3</v>
      </c>
      <c r="CO201">
        <v>0</v>
      </c>
      <c r="CP201">
        <f t="shared" si="214"/>
        <v>98.84</v>
      </c>
      <c r="CQ201">
        <f t="shared" si="215"/>
        <v>0.02</v>
      </c>
      <c r="CR201">
        <f>((((ET201)*BB201-(EU201)*BS201)+AE201*BS201)*AV201)</f>
        <v>0</v>
      </c>
      <c r="CS201">
        <f t="shared" si="216"/>
        <v>0</v>
      </c>
      <c r="CT201">
        <f t="shared" si="217"/>
        <v>49.4</v>
      </c>
      <c r="CU201">
        <f t="shared" si="218"/>
        <v>0</v>
      </c>
      <c r="CV201">
        <f t="shared" si="219"/>
        <v>0.08</v>
      </c>
      <c r="CW201">
        <f t="shared" si="220"/>
        <v>0</v>
      </c>
      <c r="CX201">
        <f t="shared" si="220"/>
        <v>0</v>
      </c>
      <c r="CY201">
        <f t="shared" si="221"/>
        <v>69.16</v>
      </c>
      <c r="CZ201">
        <f t="shared" si="222"/>
        <v>9.8800000000000008</v>
      </c>
      <c r="DC201" t="s">
        <v>3</v>
      </c>
      <c r="DD201" t="s">
        <v>3</v>
      </c>
      <c r="DE201" t="s">
        <v>3</v>
      </c>
      <c r="DF201" t="s">
        <v>3</v>
      </c>
      <c r="DG201" t="s">
        <v>3</v>
      </c>
      <c r="DH201" t="s">
        <v>3</v>
      </c>
      <c r="DI201" t="s">
        <v>3</v>
      </c>
      <c r="DJ201" t="s">
        <v>3</v>
      </c>
      <c r="DK201" t="s">
        <v>3</v>
      </c>
      <c r="DL201" t="s">
        <v>3</v>
      </c>
      <c r="DM201" t="s">
        <v>3</v>
      </c>
      <c r="DN201">
        <v>0</v>
      </c>
      <c r="DO201">
        <v>0</v>
      </c>
      <c r="DP201">
        <v>1</v>
      </c>
      <c r="DQ201">
        <v>1</v>
      </c>
      <c r="DU201">
        <v>16987630</v>
      </c>
      <c r="DV201" t="s">
        <v>20</v>
      </c>
      <c r="DW201" t="s">
        <v>20</v>
      </c>
      <c r="DX201">
        <v>1</v>
      </c>
      <c r="DZ201" t="s">
        <v>3</v>
      </c>
      <c r="EA201" t="s">
        <v>3</v>
      </c>
      <c r="EB201" t="s">
        <v>3</v>
      </c>
      <c r="EC201" t="s">
        <v>3</v>
      </c>
      <c r="EE201">
        <v>1441815344</v>
      </c>
      <c r="EF201">
        <v>1</v>
      </c>
      <c r="EG201" t="s">
        <v>22</v>
      </c>
      <c r="EH201">
        <v>0</v>
      </c>
      <c r="EI201" t="s">
        <v>3</v>
      </c>
      <c r="EJ201">
        <v>4</v>
      </c>
      <c r="EK201">
        <v>0</v>
      </c>
      <c r="EL201" t="s">
        <v>23</v>
      </c>
      <c r="EM201" t="s">
        <v>24</v>
      </c>
      <c r="EO201" t="s">
        <v>3</v>
      </c>
      <c r="EQ201">
        <v>2097152</v>
      </c>
      <c r="ER201">
        <v>49.42</v>
      </c>
      <c r="ES201">
        <v>0.02</v>
      </c>
      <c r="ET201">
        <v>0</v>
      </c>
      <c r="EU201">
        <v>0</v>
      </c>
      <c r="EV201">
        <v>49.4</v>
      </c>
      <c r="EW201">
        <v>0.08</v>
      </c>
      <c r="EX201">
        <v>0</v>
      </c>
      <c r="EY201">
        <v>0</v>
      </c>
      <c r="FQ201">
        <v>0</v>
      </c>
      <c r="FR201">
        <f t="shared" si="223"/>
        <v>0</v>
      </c>
      <c r="FS201">
        <v>0</v>
      </c>
      <c r="FX201">
        <v>70</v>
      </c>
      <c r="FY201">
        <v>10</v>
      </c>
      <c r="GA201" t="s">
        <v>3</v>
      </c>
      <c r="GD201">
        <v>0</v>
      </c>
      <c r="GF201">
        <v>-244121115</v>
      </c>
      <c r="GG201">
        <v>2</v>
      </c>
      <c r="GH201">
        <v>1</v>
      </c>
      <c r="GI201">
        <v>-2</v>
      </c>
      <c r="GJ201">
        <v>0</v>
      </c>
      <c r="GK201">
        <f>ROUND(R201*(R12)/100,2)</f>
        <v>0</v>
      </c>
      <c r="GL201">
        <f t="shared" si="224"/>
        <v>0</v>
      </c>
      <c r="GM201">
        <f t="shared" si="225"/>
        <v>177.88</v>
      </c>
      <c r="GN201">
        <f t="shared" si="226"/>
        <v>0</v>
      </c>
      <c r="GO201">
        <f t="shared" si="227"/>
        <v>0</v>
      </c>
      <c r="GP201">
        <f t="shared" si="228"/>
        <v>177.88</v>
      </c>
      <c r="GR201">
        <v>0</v>
      </c>
      <c r="GS201">
        <v>3</v>
      </c>
      <c r="GT201">
        <v>0</v>
      </c>
      <c r="GU201" t="s">
        <v>3</v>
      </c>
      <c r="GV201">
        <f t="shared" si="229"/>
        <v>0</v>
      </c>
      <c r="GW201">
        <v>1</v>
      </c>
      <c r="GX201">
        <f t="shared" si="230"/>
        <v>0</v>
      </c>
      <c r="HA201">
        <v>0</v>
      </c>
      <c r="HB201">
        <v>0</v>
      </c>
      <c r="HC201">
        <f t="shared" si="231"/>
        <v>0</v>
      </c>
      <c r="HE201" t="s">
        <v>3</v>
      </c>
      <c r="HF201" t="s">
        <v>3</v>
      </c>
      <c r="HM201" t="s">
        <v>3</v>
      </c>
      <c r="HN201" t="s">
        <v>3</v>
      </c>
      <c r="HO201" t="s">
        <v>3</v>
      </c>
      <c r="HP201" t="s">
        <v>3</v>
      </c>
      <c r="HQ201" t="s">
        <v>3</v>
      </c>
      <c r="IK201">
        <v>0</v>
      </c>
    </row>
    <row r="202" spans="1:245" x14ac:dyDescent="0.2">
      <c r="A202">
        <v>19</v>
      </c>
      <c r="B202">
        <v>1</v>
      </c>
      <c r="F202" t="s">
        <v>3</v>
      </c>
      <c r="G202" t="s">
        <v>195</v>
      </c>
      <c r="H202" t="s">
        <v>3</v>
      </c>
      <c r="AA202">
        <v>1</v>
      </c>
      <c r="IK202">
        <v>0</v>
      </c>
    </row>
    <row r="203" spans="1:245" x14ac:dyDescent="0.2">
      <c r="A203">
        <v>17</v>
      </c>
      <c r="B203">
        <v>1</v>
      </c>
      <c r="D203">
        <f>ROW(EtalonRes!A204)</f>
        <v>204</v>
      </c>
      <c r="E203" t="s">
        <v>196</v>
      </c>
      <c r="F203" t="s">
        <v>122</v>
      </c>
      <c r="G203" t="s">
        <v>123</v>
      </c>
      <c r="H203" t="s">
        <v>20</v>
      </c>
      <c r="I203">
        <v>1</v>
      </c>
      <c r="J203">
        <v>0</v>
      </c>
      <c r="K203">
        <v>1</v>
      </c>
      <c r="O203">
        <f>ROUND(CP203,2)</f>
        <v>815.74</v>
      </c>
      <c r="P203">
        <f>ROUND(CQ203*I203,2)</f>
        <v>0</v>
      </c>
      <c r="Q203">
        <f>ROUND(CR203*I203,2)</f>
        <v>0</v>
      </c>
      <c r="R203">
        <f>ROUND(CS203*I203,2)</f>
        <v>0</v>
      </c>
      <c r="S203">
        <f>ROUND(CT203*I203,2)</f>
        <v>815.74</v>
      </c>
      <c r="T203">
        <f>ROUND(CU203*I203,2)</f>
        <v>0</v>
      </c>
      <c r="U203">
        <f>CV203*I203</f>
        <v>1.06</v>
      </c>
      <c r="V203">
        <f>CW203*I203</f>
        <v>0</v>
      </c>
      <c r="W203">
        <f>ROUND(CX203*I203,2)</f>
        <v>0</v>
      </c>
      <c r="X203">
        <f t="shared" ref="X203:Y207" si="234">ROUND(CY203,2)</f>
        <v>571.02</v>
      </c>
      <c r="Y203">
        <f t="shared" si="234"/>
        <v>81.569999999999993</v>
      </c>
      <c r="AA203">
        <v>1472720848</v>
      </c>
      <c r="AB203">
        <f>ROUND((AC203+AD203+AF203),6)</f>
        <v>815.74</v>
      </c>
      <c r="AC203">
        <f>ROUND((ES203),6)</f>
        <v>0</v>
      </c>
      <c r="AD203">
        <f>ROUND((((ET203)-(EU203))+AE203),6)</f>
        <v>0</v>
      </c>
      <c r="AE203">
        <f>ROUND((EU203),6)</f>
        <v>0</v>
      </c>
      <c r="AF203">
        <f>ROUND((EV203),6)</f>
        <v>815.74</v>
      </c>
      <c r="AG203">
        <f>ROUND((AP203),6)</f>
        <v>0</v>
      </c>
      <c r="AH203">
        <f>(EW203)</f>
        <v>1.06</v>
      </c>
      <c r="AI203">
        <f>(EX203)</f>
        <v>0</v>
      </c>
      <c r="AJ203">
        <f>(AS203)</f>
        <v>0</v>
      </c>
      <c r="AK203">
        <v>815.74</v>
      </c>
      <c r="AL203">
        <v>0</v>
      </c>
      <c r="AM203">
        <v>0</v>
      </c>
      <c r="AN203">
        <v>0</v>
      </c>
      <c r="AO203">
        <v>815.74</v>
      </c>
      <c r="AP203">
        <v>0</v>
      </c>
      <c r="AQ203">
        <v>1.06</v>
      </c>
      <c r="AR203">
        <v>0</v>
      </c>
      <c r="AS203">
        <v>0</v>
      </c>
      <c r="AT203">
        <v>70</v>
      </c>
      <c r="AU203">
        <v>10</v>
      </c>
      <c r="AV203">
        <v>1</v>
      </c>
      <c r="AW203">
        <v>1</v>
      </c>
      <c r="AZ203">
        <v>1</v>
      </c>
      <c r="BA203">
        <v>1</v>
      </c>
      <c r="BB203">
        <v>1</v>
      </c>
      <c r="BC203">
        <v>1</v>
      </c>
      <c r="BD203" t="s">
        <v>3</v>
      </c>
      <c r="BE203" t="s">
        <v>3</v>
      </c>
      <c r="BF203" t="s">
        <v>3</v>
      </c>
      <c r="BG203" t="s">
        <v>3</v>
      </c>
      <c r="BH203">
        <v>0</v>
      </c>
      <c r="BI203">
        <v>4</v>
      </c>
      <c r="BJ203" t="s">
        <v>124</v>
      </c>
      <c r="BM203">
        <v>0</v>
      </c>
      <c r="BN203">
        <v>0</v>
      </c>
      <c r="BO203" t="s">
        <v>3</v>
      </c>
      <c r="BP203">
        <v>0</v>
      </c>
      <c r="BQ203">
        <v>1</v>
      </c>
      <c r="BR203">
        <v>0</v>
      </c>
      <c r="BS203">
        <v>1</v>
      </c>
      <c r="BT203">
        <v>1</v>
      </c>
      <c r="BU203">
        <v>1</v>
      </c>
      <c r="BV203">
        <v>1</v>
      </c>
      <c r="BW203">
        <v>1</v>
      </c>
      <c r="BX203">
        <v>1</v>
      </c>
      <c r="BY203" t="s">
        <v>3</v>
      </c>
      <c r="BZ203">
        <v>70</v>
      </c>
      <c r="CA203">
        <v>10</v>
      </c>
      <c r="CB203" t="s">
        <v>3</v>
      </c>
      <c r="CE203">
        <v>0</v>
      </c>
      <c r="CF203">
        <v>0</v>
      </c>
      <c r="CG203">
        <v>0</v>
      </c>
      <c r="CM203">
        <v>0</v>
      </c>
      <c r="CN203" t="s">
        <v>3</v>
      </c>
      <c r="CO203">
        <v>0</v>
      </c>
      <c r="CP203">
        <f>(P203+Q203+S203)</f>
        <v>815.74</v>
      </c>
      <c r="CQ203">
        <f>(AC203*BC203*AW203)</f>
        <v>0</v>
      </c>
      <c r="CR203">
        <f>((((ET203)*BB203-(EU203)*BS203)+AE203*BS203)*AV203)</f>
        <v>0</v>
      </c>
      <c r="CS203">
        <f>(AE203*BS203*AV203)</f>
        <v>0</v>
      </c>
      <c r="CT203">
        <f>(AF203*BA203*AV203)</f>
        <v>815.74</v>
      </c>
      <c r="CU203">
        <f>AG203</f>
        <v>0</v>
      </c>
      <c r="CV203">
        <f>(AH203*AV203)</f>
        <v>1.06</v>
      </c>
      <c r="CW203">
        <f t="shared" ref="CW203:CX207" si="235">AI203</f>
        <v>0</v>
      </c>
      <c r="CX203">
        <f t="shared" si="235"/>
        <v>0</v>
      </c>
      <c r="CY203">
        <f>((S203*BZ203)/100)</f>
        <v>571.01800000000003</v>
      </c>
      <c r="CZ203">
        <f>((S203*CA203)/100)</f>
        <v>81.573999999999998</v>
      </c>
      <c r="DC203" t="s">
        <v>3</v>
      </c>
      <c r="DD203" t="s">
        <v>3</v>
      </c>
      <c r="DE203" t="s">
        <v>3</v>
      </c>
      <c r="DF203" t="s">
        <v>3</v>
      </c>
      <c r="DG203" t="s">
        <v>3</v>
      </c>
      <c r="DH203" t="s">
        <v>3</v>
      </c>
      <c r="DI203" t="s">
        <v>3</v>
      </c>
      <c r="DJ203" t="s">
        <v>3</v>
      </c>
      <c r="DK203" t="s">
        <v>3</v>
      </c>
      <c r="DL203" t="s">
        <v>3</v>
      </c>
      <c r="DM203" t="s">
        <v>3</v>
      </c>
      <c r="DN203">
        <v>0</v>
      </c>
      <c r="DO203">
        <v>0</v>
      </c>
      <c r="DP203">
        <v>1</v>
      </c>
      <c r="DQ203">
        <v>1</v>
      </c>
      <c r="DU203">
        <v>16987630</v>
      </c>
      <c r="DV203" t="s">
        <v>20</v>
      </c>
      <c r="DW203" t="s">
        <v>20</v>
      </c>
      <c r="DX203">
        <v>1</v>
      </c>
      <c r="DZ203" t="s">
        <v>3</v>
      </c>
      <c r="EA203" t="s">
        <v>3</v>
      </c>
      <c r="EB203" t="s">
        <v>3</v>
      </c>
      <c r="EC203" t="s">
        <v>3</v>
      </c>
      <c r="EE203">
        <v>1441815344</v>
      </c>
      <c r="EF203">
        <v>1</v>
      </c>
      <c r="EG203" t="s">
        <v>22</v>
      </c>
      <c r="EH203">
        <v>0</v>
      </c>
      <c r="EI203" t="s">
        <v>3</v>
      </c>
      <c r="EJ203">
        <v>4</v>
      </c>
      <c r="EK203">
        <v>0</v>
      </c>
      <c r="EL203" t="s">
        <v>23</v>
      </c>
      <c r="EM203" t="s">
        <v>24</v>
      </c>
      <c r="EO203" t="s">
        <v>3</v>
      </c>
      <c r="EQ203">
        <v>2097152</v>
      </c>
      <c r="ER203">
        <v>815.74</v>
      </c>
      <c r="ES203">
        <v>0</v>
      </c>
      <c r="ET203">
        <v>0</v>
      </c>
      <c r="EU203">
        <v>0</v>
      </c>
      <c r="EV203">
        <v>815.74</v>
      </c>
      <c r="EW203">
        <v>1.06</v>
      </c>
      <c r="EX203">
        <v>0</v>
      </c>
      <c r="EY203">
        <v>0</v>
      </c>
      <c r="FQ203">
        <v>0</v>
      </c>
      <c r="FR203">
        <f>ROUND(IF(BI203=3,GM203,0),2)</f>
        <v>0</v>
      </c>
      <c r="FS203">
        <v>0</v>
      </c>
      <c r="FX203">
        <v>70</v>
      </c>
      <c r="FY203">
        <v>10</v>
      </c>
      <c r="GA203" t="s">
        <v>3</v>
      </c>
      <c r="GD203">
        <v>0</v>
      </c>
      <c r="GF203">
        <v>-2044147762</v>
      </c>
      <c r="GG203">
        <v>2</v>
      </c>
      <c r="GH203">
        <v>1</v>
      </c>
      <c r="GI203">
        <v>-2</v>
      </c>
      <c r="GJ203">
        <v>0</v>
      </c>
      <c r="GK203">
        <f>ROUND(R203*(R12)/100,2)</f>
        <v>0</v>
      </c>
      <c r="GL203">
        <f>ROUND(IF(AND(BH203=3,BI203=3,FS203&lt;&gt;0),P203,0),2)</f>
        <v>0</v>
      </c>
      <c r="GM203">
        <f>ROUND(O203+X203+Y203+GK203,2)+GX203</f>
        <v>1468.33</v>
      </c>
      <c r="GN203">
        <f>IF(OR(BI203=0,BI203=1),GM203-GX203,0)</f>
        <v>0</v>
      </c>
      <c r="GO203">
        <f>IF(BI203=2,GM203-GX203,0)</f>
        <v>0</v>
      </c>
      <c r="GP203">
        <f>IF(BI203=4,GM203-GX203,0)</f>
        <v>1468.33</v>
      </c>
      <c r="GR203">
        <v>0</v>
      </c>
      <c r="GS203">
        <v>3</v>
      </c>
      <c r="GT203">
        <v>0</v>
      </c>
      <c r="GU203" t="s">
        <v>3</v>
      </c>
      <c r="GV203">
        <f>ROUND((GT203),6)</f>
        <v>0</v>
      </c>
      <c r="GW203">
        <v>1</v>
      </c>
      <c r="GX203">
        <f>ROUND(HC203*I203,2)</f>
        <v>0</v>
      </c>
      <c r="HA203">
        <v>0</v>
      </c>
      <c r="HB203">
        <v>0</v>
      </c>
      <c r="HC203">
        <f>GV203*GW203</f>
        <v>0</v>
      </c>
      <c r="HE203" t="s">
        <v>3</v>
      </c>
      <c r="HF203" t="s">
        <v>3</v>
      </c>
      <c r="HM203" t="s">
        <v>3</v>
      </c>
      <c r="HN203" t="s">
        <v>3</v>
      </c>
      <c r="HO203" t="s">
        <v>3</v>
      </c>
      <c r="HP203" t="s">
        <v>3</v>
      </c>
      <c r="HQ203" t="s">
        <v>3</v>
      </c>
      <c r="IK203">
        <v>0</v>
      </c>
    </row>
    <row r="204" spans="1:245" x14ac:dyDescent="0.2">
      <c r="A204">
        <v>17</v>
      </c>
      <c r="B204">
        <v>1</v>
      </c>
      <c r="D204">
        <f>ROW(EtalonRes!A207)</f>
        <v>207</v>
      </c>
      <c r="E204" t="s">
        <v>197</v>
      </c>
      <c r="F204" t="s">
        <v>126</v>
      </c>
      <c r="G204" t="s">
        <v>127</v>
      </c>
      <c r="H204" t="s">
        <v>20</v>
      </c>
      <c r="I204">
        <v>1</v>
      </c>
      <c r="J204">
        <v>0</v>
      </c>
      <c r="K204">
        <v>1</v>
      </c>
      <c r="O204">
        <f>ROUND(CP204,2)</f>
        <v>8290.2800000000007</v>
      </c>
      <c r="P204">
        <f>ROUND(CQ204*I204,2)</f>
        <v>29.84</v>
      </c>
      <c r="Q204">
        <f>ROUND(CR204*I204,2)</f>
        <v>0</v>
      </c>
      <c r="R204">
        <f>ROUND(CS204*I204,2)</f>
        <v>0</v>
      </c>
      <c r="S204">
        <f>ROUND(CT204*I204,2)</f>
        <v>8260.44</v>
      </c>
      <c r="T204">
        <f>ROUND(CU204*I204,2)</f>
        <v>0</v>
      </c>
      <c r="U204">
        <f>CV204*I204</f>
        <v>11.64</v>
      </c>
      <c r="V204">
        <f>CW204*I204</f>
        <v>0</v>
      </c>
      <c r="W204">
        <f>ROUND(CX204*I204,2)</f>
        <v>0</v>
      </c>
      <c r="X204">
        <f t="shared" si="234"/>
        <v>5782.31</v>
      </c>
      <c r="Y204">
        <f t="shared" si="234"/>
        <v>826.04</v>
      </c>
      <c r="AA204">
        <v>1472720848</v>
      </c>
      <c r="AB204">
        <f>ROUND((AC204+AD204+AF204),6)</f>
        <v>8290.2800000000007</v>
      </c>
      <c r="AC204">
        <f>ROUND(((ES204*2)),6)</f>
        <v>29.84</v>
      </c>
      <c r="AD204">
        <f>ROUND(((((ET204*2))-((EU204*2)))+AE204),6)</f>
        <v>0</v>
      </c>
      <c r="AE204">
        <f t="shared" ref="AE204:AF207" si="236">ROUND(((EU204*2)),6)</f>
        <v>0</v>
      </c>
      <c r="AF204">
        <f t="shared" si="236"/>
        <v>8260.44</v>
      </c>
      <c r="AG204">
        <f>ROUND((AP204),6)</f>
        <v>0</v>
      </c>
      <c r="AH204">
        <f t="shared" ref="AH204:AI207" si="237">((EW204*2))</f>
        <v>11.64</v>
      </c>
      <c r="AI204">
        <f t="shared" si="237"/>
        <v>0</v>
      </c>
      <c r="AJ204">
        <f>(AS204)</f>
        <v>0</v>
      </c>
      <c r="AK204">
        <v>4145.1400000000003</v>
      </c>
      <c r="AL204">
        <v>14.92</v>
      </c>
      <c r="AM204">
        <v>0</v>
      </c>
      <c r="AN204">
        <v>0</v>
      </c>
      <c r="AO204">
        <v>4130.22</v>
      </c>
      <c r="AP204">
        <v>0</v>
      </c>
      <c r="AQ204">
        <v>5.82</v>
      </c>
      <c r="AR204">
        <v>0</v>
      </c>
      <c r="AS204">
        <v>0</v>
      </c>
      <c r="AT204">
        <v>70</v>
      </c>
      <c r="AU204">
        <v>10</v>
      </c>
      <c r="AV204">
        <v>1</v>
      </c>
      <c r="AW204">
        <v>1</v>
      </c>
      <c r="AZ204">
        <v>1</v>
      </c>
      <c r="BA204">
        <v>1</v>
      </c>
      <c r="BB204">
        <v>1</v>
      </c>
      <c r="BC204">
        <v>1</v>
      </c>
      <c r="BD204" t="s">
        <v>3</v>
      </c>
      <c r="BE204" t="s">
        <v>3</v>
      </c>
      <c r="BF204" t="s">
        <v>3</v>
      </c>
      <c r="BG204" t="s">
        <v>3</v>
      </c>
      <c r="BH204">
        <v>0</v>
      </c>
      <c r="BI204">
        <v>4</v>
      </c>
      <c r="BJ204" t="s">
        <v>128</v>
      </c>
      <c r="BM204">
        <v>0</v>
      </c>
      <c r="BN204">
        <v>0</v>
      </c>
      <c r="BO204" t="s">
        <v>3</v>
      </c>
      <c r="BP204">
        <v>0</v>
      </c>
      <c r="BQ204">
        <v>1</v>
      </c>
      <c r="BR204">
        <v>0</v>
      </c>
      <c r="BS204">
        <v>1</v>
      </c>
      <c r="BT204">
        <v>1</v>
      </c>
      <c r="BU204">
        <v>1</v>
      </c>
      <c r="BV204">
        <v>1</v>
      </c>
      <c r="BW204">
        <v>1</v>
      </c>
      <c r="BX204">
        <v>1</v>
      </c>
      <c r="BY204" t="s">
        <v>3</v>
      </c>
      <c r="BZ204">
        <v>70</v>
      </c>
      <c r="CA204">
        <v>10</v>
      </c>
      <c r="CB204" t="s">
        <v>3</v>
      </c>
      <c r="CE204">
        <v>0</v>
      </c>
      <c r="CF204">
        <v>0</v>
      </c>
      <c r="CG204">
        <v>0</v>
      </c>
      <c r="CM204">
        <v>0</v>
      </c>
      <c r="CN204" t="s">
        <v>3</v>
      </c>
      <c r="CO204">
        <v>0</v>
      </c>
      <c r="CP204">
        <f>(P204+Q204+S204)</f>
        <v>8290.2800000000007</v>
      </c>
      <c r="CQ204">
        <f>(AC204*BC204*AW204)</f>
        <v>29.84</v>
      </c>
      <c r="CR204">
        <f>(((((ET204*2))*BB204-((EU204*2))*BS204)+AE204*BS204)*AV204)</f>
        <v>0</v>
      </c>
      <c r="CS204">
        <f>(AE204*BS204*AV204)</f>
        <v>0</v>
      </c>
      <c r="CT204">
        <f>(AF204*BA204*AV204)</f>
        <v>8260.44</v>
      </c>
      <c r="CU204">
        <f>AG204</f>
        <v>0</v>
      </c>
      <c r="CV204">
        <f>(AH204*AV204)</f>
        <v>11.64</v>
      </c>
      <c r="CW204">
        <f t="shared" si="235"/>
        <v>0</v>
      </c>
      <c r="CX204">
        <f t="shared" si="235"/>
        <v>0</v>
      </c>
      <c r="CY204">
        <f>((S204*BZ204)/100)</f>
        <v>5782.3080000000009</v>
      </c>
      <c r="CZ204">
        <f>((S204*CA204)/100)</f>
        <v>826.0440000000001</v>
      </c>
      <c r="DC204" t="s">
        <v>3</v>
      </c>
      <c r="DD204" t="s">
        <v>105</v>
      </c>
      <c r="DE204" t="s">
        <v>105</v>
      </c>
      <c r="DF204" t="s">
        <v>105</v>
      </c>
      <c r="DG204" t="s">
        <v>105</v>
      </c>
      <c r="DH204" t="s">
        <v>3</v>
      </c>
      <c r="DI204" t="s">
        <v>105</v>
      </c>
      <c r="DJ204" t="s">
        <v>105</v>
      </c>
      <c r="DK204" t="s">
        <v>3</v>
      </c>
      <c r="DL204" t="s">
        <v>3</v>
      </c>
      <c r="DM204" t="s">
        <v>3</v>
      </c>
      <c r="DN204">
        <v>0</v>
      </c>
      <c r="DO204">
        <v>0</v>
      </c>
      <c r="DP204">
        <v>1</v>
      </c>
      <c r="DQ204">
        <v>1</v>
      </c>
      <c r="DU204">
        <v>16987630</v>
      </c>
      <c r="DV204" t="s">
        <v>20</v>
      </c>
      <c r="DW204" t="s">
        <v>20</v>
      </c>
      <c r="DX204">
        <v>1</v>
      </c>
      <c r="DZ204" t="s">
        <v>3</v>
      </c>
      <c r="EA204" t="s">
        <v>3</v>
      </c>
      <c r="EB204" t="s">
        <v>3</v>
      </c>
      <c r="EC204" t="s">
        <v>3</v>
      </c>
      <c r="EE204">
        <v>1441815344</v>
      </c>
      <c r="EF204">
        <v>1</v>
      </c>
      <c r="EG204" t="s">
        <v>22</v>
      </c>
      <c r="EH204">
        <v>0</v>
      </c>
      <c r="EI204" t="s">
        <v>3</v>
      </c>
      <c r="EJ204">
        <v>4</v>
      </c>
      <c r="EK204">
        <v>0</v>
      </c>
      <c r="EL204" t="s">
        <v>23</v>
      </c>
      <c r="EM204" t="s">
        <v>24</v>
      </c>
      <c r="EO204" t="s">
        <v>3</v>
      </c>
      <c r="EQ204">
        <v>2097152</v>
      </c>
      <c r="ER204">
        <v>4145.1400000000003</v>
      </c>
      <c r="ES204">
        <v>14.92</v>
      </c>
      <c r="ET204">
        <v>0</v>
      </c>
      <c r="EU204">
        <v>0</v>
      </c>
      <c r="EV204">
        <v>4130.22</v>
      </c>
      <c r="EW204">
        <v>5.82</v>
      </c>
      <c r="EX204">
        <v>0</v>
      </c>
      <c r="EY204">
        <v>0</v>
      </c>
      <c r="FQ204">
        <v>0</v>
      </c>
      <c r="FR204">
        <f>ROUND(IF(BI204=3,GM204,0),2)</f>
        <v>0</v>
      </c>
      <c r="FS204">
        <v>0</v>
      </c>
      <c r="FX204">
        <v>70</v>
      </c>
      <c r="FY204">
        <v>10</v>
      </c>
      <c r="GA204" t="s">
        <v>3</v>
      </c>
      <c r="GD204">
        <v>0</v>
      </c>
      <c r="GF204">
        <v>-877628042</v>
      </c>
      <c r="GG204">
        <v>2</v>
      </c>
      <c r="GH204">
        <v>1</v>
      </c>
      <c r="GI204">
        <v>-2</v>
      </c>
      <c r="GJ204">
        <v>0</v>
      </c>
      <c r="GK204">
        <f>ROUND(R204*(R12)/100,2)</f>
        <v>0</v>
      </c>
      <c r="GL204">
        <f>ROUND(IF(AND(BH204=3,BI204=3,FS204&lt;&gt;0),P204,0),2)</f>
        <v>0</v>
      </c>
      <c r="GM204">
        <f>ROUND(O204+X204+Y204+GK204,2)+GX204</f>
        <v>14898.63</v>
      </c>
      <c r="GN204">
        <f>IF(OR(BI204=0,BI204=1),GM204-GX204,0)</f>
        <v>0</v>
      </c>
      <c r="GO204">
        <f>IF(BI204=2,GM204-GX204,0)</f>
        <v>0</v>
      </c>
      <c r="GP204">
        <f>IF(BI204=4,GM204-GX204,0)</f>
        <v>14898.63</v>
      </c>
      <c r="GR204">
        <v>0</v>
      </c>
      <c r="GS204">
        <v>3</v>
      </c>
      <c r="GT204">
        <v>0</v>
      </c>
      <c r="GU204" t="s">
        <v>3</v>
      </c>
      <c r="GV204">
        <f>ROUND((GT204),6)</f>
        <v>0</v>
      </c>
      <c r="GW204">
        <v>1</v>
      </c>
      <c r="GX204">
        <f>ROUND(HC204*I204,2)</f>
        <v>0</v>
      </c>
      <c r="HA204">
        <v>0</v>
      </c>
      <c r="HB204">
        <v>0</v>
      </c>
      <c r="HC204">
        <f>GV204*GW204</f>
        <v>0</v>
      </c>
      <c r="HE204" t="s">
        <v>3</v>
      </c>
      <c r="HF204" t="s">
        <v>3</v>
      </c>
      <c r="HM204" t="s">
        <v>3</v>
      </c>
      <c r="HN204" t="s">
        <v>3</v>
      </c>
      <c r="HO204" t="s">
        <v>3</v>
      </c>
      <c r="HP204" t="s">
        <v>3</v>
      </c>
      <c r="HQ204" t="s">
        <v>3</v>
      </c>
      <c r="IK204">
        <v>0</v>
      </c>
    </row>
    <row r="205" spans="1:245" x14ac:dyDescent="0.2">
      <c r="A205">
        <v>17</v>
      </c>
      <c r="B205">
        <v>1</v>
      </c>
      <c r="D205">
        <f>ROW(EtalonRes!A208)</f>
        <v>208</v>
      </c>
      <c r="E205" t="s">
        <v>198</v>
      </c>
      <c r="F205" t="s">
        <v>130</v>
      </c>
      <c r="G205" t="s">
        <v>131</v>
      </c>
      <c r="H205" t="s">
        <v>20</v>
      </c>
      <c r="I205">
        <f>ROUND(1+1,9)</f>
        <v>2</v>
      </c>
      <c r="J205">
        <v>0</v>
      </c>
      <c r="K205">
        <f>ROUND(1+1,9)</f>
        <v>2</v>
      </c>
      <c r="O205">
        <f>ROUND(CP205,2)</f>
        <v>1975.96</v>
      </c>
      <c r="P205">
        <f>ROUND(CQ205*I205,2)</f>
        <v>0</v>
      </c>
      <c r="Q205">
        <f>ROUND(CR205*I205,2)</f>
        <v>0</v>
      </c>
      <c r="R205">
        <f>ROUND(CS205*I205,2)</f>
        <v>0</v>
      </c>
      <c r="S205">
        <f>ROUND(CT205*I205,2)</f>
        <v>1975.96</v>
      </c>
      <c r="T205">
        <f>ROUND(CU205*I205,2)</f>
        <v>0</v>
      </c>
      <c r="U205">
        <f>CV205*I205</f>
        <v>3.2</v>
      </c>
      <c r="V205">
        <f>CW205*I205</f>
        <v>0</v>
      </c>
      <c r="W205">
        <f>ROUND(CX205*I205,2)</f>
        <v>0</v>
      </c>
      <c r="X205">
        <f t="shared" si="234"/>
        <v>1383.17</v>
      </c>
      <c r="Y205">
        <f t="shared" si="234"/>
        <v>197.6</v>
      </c>
      <c r="AA205">
        <v>1472720848</v>
      </c>
      <c r="AB205">
        <f>ROUND((AC205+AD205+AF205),6)</f>
        <v>987.98</v>
      </c>
      <c r="AC205">
        <f>ROUND(((ES205*2)),6)</f>
        <v>0</v>
      </c>
      <c r="AD205">
        <f>ROUND(((((ET205*2))-((EU205*2)))+AE205),6)</f>
        <v>0</v>
      </c>
      <c r="AE205">
        <f t="shared" si="236"/>
        <v>0</v>
      </c>
      <c r="AF205">
        <f t="shared" si="236"/>
        <v>987.98</v>
      </c>
      <c r="AG205">
        <f>ROUND((AP205),6)</f>
        <v>0</v>
      </c>
      <c r="AH205">
        <f t="shared" si="237"/>
        <v>1.6</v>
      </c>
      <c r="AI205">
        <f t="shared" si="237"/>
        <v>0</v>
      </c>
      <c r="AJ205">
        <f>(AS205)</f>
        <v>0</v>
      </c>
      <c r="AK205">
        <v>493.99</v>
      </c>
      <c r="AL205">
        <v>0</v>
      </c>
      <c r="AM205">
        <v>0</v>
      </c>
      <c r="AN205">
        <v>0</v>
      </c>
      <c r="AO205">
        <v>493.99</v>
      </c>
      <c r="AP205">
        <v>0</v>
      </c>
      <c r="AQ205">
        <v>0.8</v>
      </c>
      <c r="AR205">
        <v>0</v>
      </c>
      <c r="AS205">
        <v>0</v>
      </c>
      <c r="AT205">
        <v>70</v>
      </c>
      <c r="AU205">
        <v>10</v>
      </c>
      <c r="AV205">
        <v>1</v>
      </c>
      <c r="AW205">
        <v>1</v>
      </c>
      <c r="AZ205">
        <v>1</v>
      </c>
      <c r="BA205">
        <v>1</v>
      </c>
      <c r="BB205">
        <v>1</v>
      </c>
      <c r="BC205">
        <v>1</v>
      </c>
      <c r="BD205" t="s">
        <v>3</v>
      </c>
      <c r="BE205" t="s">
        <v>3</v>
      </c>
      <c r="BF205" t="s">
        <v>3</v>
      </c>
      <c r="BG205" t="s">
        <v>3</v>
      </c>
      <c r="BH205">
        <v>0</v>
      </c>
      <c r="BI205">
        <v>4</v>
      </c>
      <c r="BJ205" t="s">
        <v>132</v>
      </c>
      <c r="BM205">
        <v>0</v>
      </c>
      <c r="BN205">
        <v>0</v>
      </c>
      <c r="BO205" t="s">
        <v>3</v>
      </c>
      <c r="BP205">
        <v>0</v>
      </c>
      <c r="BQ205">
        <v>1</v>
      </c>
      <c r="BR205">
        <v>0</v>
      </c>
      <c r="BS205">
        <v>1</v>
      </c>
      <c r="BT205">
        <v>1</v>
      </c>
      <c r="BU205">
        <v>1</v>
      </c>
      <c r="BV205">
        <v>1</v>
      </c>
      <c r="BW205">
        <v>1</v>
      </c>
      <c r="BX205">
        <v>1</v>
      </c>
      <c r="BY205" t="s">
        <v>3</v>
      </c>
      <c r="BZ205">
        <v>70</v>
      </c>
      <c r="CA205">
        <v>10</v>
      </c>
      <c r="CB205" t="s">
        <v>3</v>
      </c>
      <c r="CE205">
        <v>0</v>
      </c>
      <c r="CF205">
        <v>0</v>
      </c>
      <c r="CG205">
        <v>0</v>
      </c>
      <c r="CM205">
        <v>0</v>
      </c>
      <c r="CN205" t="s">
        <v>3</v>
      </c>
      <c r="CO205">
        <v>0</v>
      </c>
      <c r="CP205">
        <f>(P205+Q205+S205)</f>
        <v>1975.96</v>
      </c>
      <c r="CQ205">
        <f>(AC205*BC205*AW205)</f>
        <v>0</v>
      </c>
      <c r="CR205">
        <f>(((((ET205*2))*BB205-((EU205*2))*BS205)+AE205*BS205)*AV205)</f>
        <v>0</v>
      </c>
      <c r="CS205">
        <f>(AE205*BS205*AV205)</f>
        <v>0</v>
      </c>
      <c r="CT205">
        <f>(AF205*BA205*AV205)</f>
        <v>987.98</v>
      </c>
      <c r="CU205">
        <f>AG205</f>
        <v>0</v>
      </c>
      <c r="CV205">
        <f>(AH205*AV205)</f>
        <v>1.6</v>
      </c>
      <c r="CW205">
        <f t="shared" si="235"/>
        <v>0</v>
      </c>
      <c r="CX205">
        <f t="shared" si="235"/>
        <v>0</v>
      </c>
      <c r="CY205">
        <f>((S205*BZ205)/100)</f>
        <v>1383.172</v>
      </c>
      <c r="CZ205">
        <f>((S205*CA205)/100)</f>
        <v>197.59599999999998</v>
      </c>
      <c r="DC205" t="s">
        <v>3</v>
      </c>
      <c r="DD205" t="s">
        <v>105</v>
      </c>
      <c r="DE205" t="s">
        <v>105</v>
      </c>
      <c r="DF205" t="s">
        <v>105</v>
      </c>
      <c r="DG205" t="s">
        <v>105</v>
      </c>
      <c r="DH205" t="s">
        <v>3</v>
      </c>
      <c r="DI205" t="s">
        <v>105</v>
      </c>
      <c r="DJ205" t="s">
        <v>105</v>
      </c>
      <c r="DK205" t="s">
        <v>3</v>
      </c>
      <c r="DL205" t="s">
        <v>3</v>
      </c>
      <c r="DM205" t="s">
        <v>3</v>
      </c>
      <c r="DN205">
        <v>0</v>
      </c>
      <c r="DO205">
        <v>0</v>
      </c>
      <c r="DP205">
        <v>1</v>
      </c>
      <c r="DQ205">
        <v>1</v>
      </c>
      <c r="DU205">
        <v>16987630</v>
      </c>
      <c r="DV205" t="s">
        <v>20</v>
      </c>
      <c r="DW205" t="s">
        <v>20</v>
      </c>
      <c r="DX205">
        <v>1</v>
      </c>
      <c r="DZ205" t="s">
        <v>3</v>
      </c>
      <c r="EA205" t="s">
        <v>3</v>
      </c>
      <c r="EB205" t="s">
        <v>3</v>
      </c>
      <c r="EC205" t="s">
        <v>3</v>
      </c>
      <c r="EE205">
        <v>1441815344</v>
      </c>
      <c r="EF205">
        <v>1</v>
      </c>
      <c r="EG205" t="s">
        <v>22</v>
      </c>
      <c r="EH205">
        <v>0</v>
      </c>
      <c r="EI205" t="s">
        <v>3</v>
      </c>
      <c r="EJ205">
        <v>4</v>
      </c>
      <c r="EK205">
        <v>0</v>
      </c>
      <c r="EL205" t="s">
        <v>23</v>
      </c>
      <c r="EM205" t="s">
        <v>24</v>
      </c>
      <c r="EO205" t="s">
        <v>3</v>
      </c>
      <c r="EQ205">
        <v>2097152</v>
      </c>
      <c r="ER205">
        <v>493.99</v>
      </c>
      <c r="ES205">
        <v>0</v>
      </c>
      <c r="ET205">
        <v>0</v>
      </c>
      <c r="EU205">
        <v>0</v>
      </c>
      <c r="EV205">
        <v>493.99</v>
      </c>
      <c r="EW205">
        <v>0.8</v>
      </c>
      <c r="EX205">
        <v>0</v>
      </c>
      <c r="EY205">
        <v>0</v>
      </c>
      <c r="FQ205">
        <v>0</v>
      </c>
      <c r="FR205">
        <f>ROUND(IF(BI205=3,GM205,0),2)</f>
        <v>0</v>
      </c>
      <c r="FS205">
        <v>0</v>
      </c>
      <c r="FX205">
        <v>70</v>
      </c>
      <c r="FY205">
        <v>10</v>
      </c>
      <c r="GA205" t="s">
        <v>3</v>
      </c>
      <c r="GD205">
        <v>0</v>
      </c>
      <c r="GF205">
        <v>-1820891781</v>
      </c>
      <c r="GG205">
        <v>2</v>
      </c>
      <c r="GH205">
        <v>1</v>
      </c>
      <c r="GI205">
        <v>-2</v>
      </c>
      <c r="GJ205">
        <v>0</v>
      </c>
      <c r="GK205">
        <f>ROUND(R205*(R12)/100,2)</f>
        <v>0</v>
      </c>
      <c r="GL205">
        <f>ROUND(IF(AND(BH205=3,BI205=3,FS205&lt;&gt;0),P205,0),2)</f>
        <v>0</v>
      </c>
      <c r="GM205">
        <f>ROUND(O205+X205+Y205+GK205,2)+GX205</f>
        <v>3556.73</v>
      </c>
      <c r="GN205">
        <f>IF(OR(BI205=0,BI205=1),GM205-GX205,0)</f>
        <v>0</v>
      </c>
      <c r="GO205">
        <f>IF(BI205=2,GM205-GX205,0)</f>
        <v>0</v>
      </c>
      <c r="GP205">
        <f>IF(BI205=4,GM205-GX205,0)</f>
        <v>3556.73</v>
      </c>
      <c r="GR205">
        <v>0</v>
      </c>
      <c r="GS205">
        <v>3</v>
      </c>
      <c r="GT205">
        <v>0</v>
      </c>
      <c r="GU205" t="s">
        <v>3</v>
      </c>
      <c r="GV205">
        <f>ROUND((GT205),6)</f>
        <v>0</v>
      </c>
      <c r="GW205">
        <v>1</v>
      </c>
      <c r="GX205">
        <f>ROUND(HC205*I205,2)</f>
        <v>0</v>
      </c>
      <c r="HA205">
        <v>0</v>
      </c>
      <c r="HB205">
        <v>0</v>
      </c>
      <c r="HC205">
        <f>GV205*GW205</f>
        <v>0</v>
      </c>
      <c r="HE205" t="s">
        <v>3</v>
      </c>
      <c r="HF205" t="s">
        <v>3</v>
      </c>
      <c r="HM205" t="s">
        <v>3</v>
      </c>
      <c r="HN205" t="s">
        <v>3</v>
      </c>
      <c r="HO205" t="s">
        <v>3</v>
      </c>
      <c r="HP205" t="s">
        <v>3</v>
      </c>
      <c r="HQ205" t="s">
        <v>3</v>
      </c>
      <c r="IK205">
        <v>0</v>
      </c>
    </row>
    <row r="206" spans="1:245" x14ac:dyDescent="0.2">
      <c r="A206">
        <v>17</v>
      </c>
      <c r="B206">
        <v>1</v>
      </c>
      <c r="D206">
        <f>ROW(EtalonRes!A210)</f>
        <v>210</v>
      </c>
      <c r="E206" t="s">
        <v>199</v>
      </c>
      <c r="F206" t="s">
        <v>110</v>
      </c>
      <c r="G206" t="s">
        <v>134</v>
      </c>
      <c r="H206" t="s">
        <v>20</v>
      </c>
      <c r="I206">
        <v>1</v>
      </c>
      <c r="J206">
        <v>0</v>
      </c>
      <c r="K206">
        <v>1</v>
      </c>
      <c r="O206">
        <f>ROUND(CP206,2)</f>
        <v>572.36</v>
      </c>
      <c r="P206">
        <f>ROUND(CQ206*I206,2)</f>
        <v>0</v>
      </c>
      <c r="Q206">
        <f>ROUND(CR206*I206,2)</f>
        <v>156.36000000000001</v>
      </c>
      <c r="R206">
        <f>ROUND(CS206*I206,2)</f>
        <v>99.14</v>
      </c>
      <c r="S206">
        <f>ROUND(CT206*I206,2)</f>
        <v>416</v>
      </c>
      <c r="T206">
        <f>ROUND(CU206*I206,2)</f>
        <v>0</v>
      </c>
      <c r="U206">
        <f>CV206*I206</f>
        <v>0.74</v>
      </c>
      <c r="V206">
        <f>CW206*I206</f>
        <v>0</v>
      </c>
      <c r="W206">
        <f>ROUND(CX206*I206,2)</f>
        <v>0</v>
      </c>
      <c r="X206">
        <f t="shared" si="234"/>
        <v>291.2</v>
      </c>
      <c r="Y206">
        <f t="shared" si="234"/>
        <v>41.6</v>
      </c>
      <c r="AA206">
        <v>1472720848</v>
      </c>
      <c r="AB206">
        <f>ROUND((AC206+AD206+AF206),6)</f>
        <v>572.36</v>
      </c>
      <c r="AC206">
        <f>ROUND(((ES206*2)),6)</f>
        <v>0</v>
      </c>
      <c r="AD206">
        <f>ROUND(((((ET206*2))-((EU206*2)))+AE206),6)</f>
        <v>156.36000000000001</v>
      </c>
      <c r="AE206">
        <f t="shared" si="236"/>
        <v>99.14</v>
      </c>
      <c r="AF206">
        <f t="shared" si="236"/>
        <v>416</v>
      </c>
      <c r="AG206">
        <f>ROUND((AP206),6)</f>
        <v>0</v>
      </c>
      <c r="AH206">
        <f t="shared" si="237"/>
        <v>0.74</v>
      </c>
      <c r="AI206">
        <f t="shared" si="237"/>
        <v>0</v>
      </c>
      <c r="AJ206">
        <f>(AS206)</f>
        <v>0</v>
      </c>
      <c r="AK206">
        <v>286.18</v>
      </c>
      <c r="AL206">
        <v>0</v>
      </c>
      <c r="AM206">
        <v>78.180000000000007</v>
      </c>
      <c r="AN206">
        <v>49.57</v>
      </c>
      <c r="AO206">
        <v>208</v>
      </c>
      <c r="AP206">
        <v>0</v>
      </c>
      <c r="AQ206">
        <v>0.37</v>
      </c>
      <c r="AR206">
        <v>0</v>
      </c>
      <c r="AS206">
        <v>0</v>
      </c>
      <c r="AT206">
        <v>70</v>
      </c>
      <c r="AU206">
        <v>10</v>
      </c>
      <c r="AV206">
        <v>1</v>
      </c>
      <c r="AW206">
        <v>1</v>
      </c>
      <c r="AZ206">
        <v>1</v>
      </c>
      <c r="BA206">
        <v>1</v>
      </c>
      <c r="BB206">
        <v>1</v>
      </c>
      <c r="BC206">
        <v>1</v>
      </c>
      <c r="BD206" t="s">
        <v>3</v>
      </c>
      <c r="BE206" t="s">
        <v>3</v>
      </c>
      <c r="BF206" t="s">
        <v>3</v>
      </c>
      <c r="BG206" t="s">
        <v>3</v>
      </c>
      <c r="BH206">
        <v>0</v>
      </c>
      <c r="BI206">
        <v>4</v>
      </c>
      <c r="BJ206" t="s">
        <v>112</v>
      </c>
      <c r="BM206">
        <v>0</v>
      </c>
      <c r="BN206">
        <v>0</v>
      </c>
      <c r="BO206" t="s">
        <v>3</v>
      </c>
      <c r="BP206">
        <v>0</v>
      </c>
      <c r="BQ206">
        <v>1</v>
      </c>
      <c r="BR206">
        <v>0</v>
      </c>
      <c r="BS206">
        <v>1</v>
      </c>
      <c r="BT206">
        <v>1</v>
      </c>
      <c r="BU206">
        <v>1</v>
      </c>
      <c r="BV206">
        <v>1</v>
      </c>
      <c r="BW206">
        <v>1</v>
      </c>
      <c r="BX206">
        <v>1</v>
      </c>
      <c r="BY206" t="s">
        <v>3</v>
      </c>
      <c r="BZ206">
        <v>70</v>
      </c>
      <c r="CA206">
        <v>10</v>
      </c>
      <c r="CB206" t="s">
        <v>3</v>
      </c>
      <c r="CE206">
        <v>0</v>
      </c>
      <c r="CF206">
        <v>0</v>
      </c>
      <c r="CG206">
        <v>0</v>
      </c>
      <c r="CM206">
        <v>0</v>
      </c>
      <c r="CN206" t="s">
        <v>3</v>
      </c>
      <c r="CO206">
        <v>0</v>
      </c>
      <c r="CP206">
        <f>(P206+Q206+S206)</f>
        <v>572.36</v>
      </c>
      <c r="CQ206">
        <f>(AC206*BC206*AW206)</f>
        <v>0</v>
      </c>
      <c r="CR206">
        <f>(((((ET206*2))*BB206-((EU206*2))*BS206)+AE206*BS206)*AV206)</f>
        <v>156.36000000000001</v>
      </c>
      <c r="CS206">
        <f>(AE206*BS206*AV206)</f>
        <v>99.14</v>
      </c>
      <c r="CT206">
        <f>(AF206*BA206*AV206)</f>
        <v>416</v>
      </c>
      <c r="CU206">
        <f>AG206</f>
        <v>0</v>
      </c>
      <c r="CV206">
        <f>(AH206*AV206)</f>
        <v>0.74</v>
      </c>
      <c r="CW206">
        <f t="shared" si="235"/>
        <v>0</v>
      </c>
      <c r="CX206">
        <f t="shared" si="235"/>
        <v>0</v>
      </c>
      <c r="CY206">
        <f>((S206*BZ206)/100)</f>
        <v>291.2</v>
      </c>
      <c r="CZ206">
        <f>((S206*CA206)/100)</f>
        <v>41.6</v>
      </c>
      <c r="DC206" t="s">
        <v>3</v>
      </c>
      <c r="DD206" t="s">
        <v>105</v>
      </c>
      <c r="DE206" t="s">
        <v>105</v>
      </c>
      <c r="DF206" t="s">
        <v>105</v>
      </c>
      <c r="DG206" t="s">
        <v>105</v>
      </c>
      <c r="DH206" t="s">
        <v>3</v>
      </c>
      <c r="DI206" t="s">
        <v>105</v>
      </c>
      <c r="DJ206" t="s">
        <v>105</v>
      </c>
      <c r="DK206" t="s">
        <v>3</v>
      </c>
      <c r="DL206" t="s">
        <v>3</v>
      </c>
      <c r="DM206" t="s">
        <v>3</v>
      </c>
      <c r="DN206">
        <v>0</v>
      </c>
      <c r="DO206">
        <v>0</v>
      </c>
      <c r="DP206">
        <v>1</v>
      </c>
      <c r="DQ206">
        <v>1</v>
      </c>
      <c r="DU206">
        <v>16987630</v>
      </c>
      <c r="DV206" t="s">
        <v>20</v>
      </c>
      <c r="DW206" t="s">
        <v>20</v>
      </c>
      <c r="DX206">
        <v>1</v>
      </c>
      <c r="DZ206" t="s">
        <v>3</v>
      </c>
      <c r="EA206" t="s">
        <v>3</v>
      </c>
      <c r="EB206" t="s">
        <v>3</v>
      </c>
      <c r="EC206" t="s">
        <v>3</v>
      </c>
      <c r="EE206">
        <v>1441815344</v>
      </c>
      <c r="EF206">
        <v>1</v>
      </c>
      <c r="EG206" t="s">
        <v>22</v>
      </c>
      <c r="EH206">
        <v>0</v>
      </c>
      <c r="EI206" t="s">
        <v>3</v>
      </c>
      <c r="EJ206">
        <v>4</v>
      </c>
      <c r="EK206">
        <v>0</v>
      </c>
      <c r="EL206" t="s">
        <v>23</v>
      </c>
      <c r="EM206" t="s">
        <v>24</v>
      </c>
      <c r="EO206" t="s">
        <v>3</v>
      </c>
      <c r="EQ206">
        <v>2097152</v>
      </c>
      <c r="ER206">
        <v>286.18</v>
      </c>
      <c r="ES206">
        <v>0</v>
      </c>
      <c r="ET206">
        <v>78.180000000000007</v>
      </c>
      <c r="EU206">
        <v>49.57</v>
      </c>
      <c r="EV206">
        <v>208</v>
      </c>
      <c r="EW206">
        <v>0.37</v>
      </c>
      <c r="EX206">
        <v>0</v>
      </c>
      <c r="EY206">
        <v>0</v>
      </c>
      <c r="FQ206">
        <v>0</v>
      </c>
      <c r="FR206">
        <f>ROUND(IF(BI206=3,GM206,0),2)</f>
        <v>0</v>
      </c>
      <c r="FS206">
        <v>0</v>
      </c>
      <c r="FX206">
        <v>70</v>
      </c>
      <c r="FY206">
        <v>10</v>
      </c>
      <c r="GA206" t="s">
        <v>3</v>
      </c>
      <c r="GD206">
        <v>0</v>
      </c>
      <c r="GF206">
        <v>-250045265</v>
      </c>
      <c r="GG206">
        <v>2</v>
      </c>
      <c r="GH206">
        <v>1</v>
      </c>
      <c r="GI206">
        <v>-2</v>
      </c>
      <c r="GJ206">
        <v>0</v>
      </c>
      <c r="GK206">
        <f>ROUND(R206*(R12)/100,2)</f>
        <v>107.07</v>
      </c>
      <c r="GL206">
        <f>ROUND(IF(AND(BH206=3,BI206=3,FS206&lt;&gt;0),P206,0),2)</f>
        <v>0</v>
      </c>
      <c r="GM206">
        <f>ROUND(O206+X206+Y206+GK206,2)+GX206</f>
        <v>1012.23</v>
      </c>
      <c r="GN206">
        <f>IF(OR(BI206=0,BI206=1),GM206-GX206,0)</f>
        <v>0</v>
      </c>
      <c r="GO206">
        <f>IF(BI206=2,GM206-GX206,0)</f>
        <v>0</v>
      </c>
      <c r="GP206">
        <f>IF(BI206=4,GM206-GX206,0)</f>
        <v>1012.23</v>
      </c>
      <c r="GR206">
        <v>0</v>
      </c>
      <c r="GS206">
        <v>3</v>
      </c>
      <c r="GT206">
        <v>0</v>
      </c>
      <c r="GU206" t="s">
        <v>3</v>
      </c>
      <c r="GV206">
        <f>ROUND((GT206),6)</f>
        <v>0</v>
      </c>
      <c r="GW206">
        <v>1</v>
      </c>
      <c r="GX206">
        <f>ROUND(HC206*I206,2)</f>
        <v>0</v>
      </c>
      <c r="HA206">
        <v>0</v>
      </c>
      <c r="HB206">
        <v>0</v>
      </c>
      <c r="HC206">
        <f>GV206*GW206</f>
        <v>0</v>
      </c>
      <c r="HE206" t="s">
        <v>3</v>
      </c>
      <c r="HF206" t="s">
        <v>3</v>
      </c>
      <c r="HM206" t="s">
        <v>3</v>
      </c>
      <c r="HN206" t="s">
        <v>3</v>
      </c>
      <c r="HO206" t="s">
        <v>3</v>
      </c>
      <c r="HP206" t="s">
        <v>3</v>
      </c>
      <c r="HQ206" t="s">
        <v>3</v>
      </c>
      <c r="IK206">
        <v>0</v>
      </c>
    </row>
    <row r="207" spans="1:245" x14ac:dyDescent="0.2">
      <c r="A207">
        <v>17</v>
      </c>
      <c r="B207">
        <v>1</v>
      </c>
      <c r="D207">
        <f>ROW(EtalonRes!A213)</f>
        <v>213</v>
      </c>
      <c r="E207" t="s">
        <v>200</v>
      </c>
      <c r="F207" t="s">
        <v>136</v>
      </c>
      <c r="G207" t="s">
        <v>137</v>
      </c>
      <c r="H207" t="s">
        <v>26</v>
      </c>
      <c r="I207">
        <f>ROUND((1+1)/10,9)</f>
        <v>0.2</v>
      </c>
      <c r="J207">
        <v>0</v>
      </c>
      <c r="K207">
        <f>ROUND((1+1)/10,9)</f>
        <v>0.2</v>
      </c>
      <c r="O207">
        <f>ROUND(CP207,2)</f>
        <v>3555.26</v>
      </c>
      <c r="P207">
        <f>ROUND(CQ207*I207,2)</f>
        <v>6.96</v>
      </c>
      <c r="Q207">
        <f>ROUND(CR207*I207,2)</f>
        <v>0</v>
      </c>
      <c r="R207">
        <f>ROUND(CS207*I207,2)</f>
        <v>0</v>
      </c>
      <c r="S207">
        <f>ROUND(CT207*I207,2)</f>
        <v>3548.3</v>
      </c>
      <c r="T207">
        <f>ROUND(CU207*I207,2)</f>
        <v>0</v>
      </c>
      <c r="U207">
        <f>CV207*I207</f>
        <v>5</v>
      </c>
      <c r="V207">
        <f>CW207*I207</f>
        <v>0</v>
      </c>
      <c r="W207">
        <f>ROUND(CX207*I207,2)</f>
        <v>0</v>
      </c>
      <c r="X207">
        <f t="shared" si="234"/>
        <v>2483.81</v>
      </c>
      <c r="Y207">
        <f t="shared" si="234"/>
        <v>354.83</v>
      </c>
      <c r="AA207">
        <v>1472720848</v>
      </c>
      <c r="AB207">
        <f>ROUND((AC207+AD207+AF207),6)</f>
        <v>17776.28</v>
      </c>
      <c r="AC207">
        <f>ROUND(((ES207*2)),6)</f>
        <v>34.78</v>
      </c>
      <c r="AD207">
        <f>ROUND(((((ET207*2))-((EU207*2)))+AE207),6)</f>
        <v>0</v>
      </c>
      <c r="AE207">
        <f t="shared" si="236"/>
        <v>0</v>
      </c>
      <c r="AF207">
        <f t="shared" si="236"/>
        <v>17741.5</v>
      </c>
      <c r="AG207">
        <f>ROUND((AP207),6)</f>
        <v>0</v>
      </c>
      <c r="AH207">
        <f t="shared" si="237"/>
        <v>25</v>
      </c>
      <c r="AI207">
        <f t="shared" si="237"/>
        <v>0</v>
      </c>
      <c r="AJ207">
        <f>(AS207)</f>
        <v>0</v>
      </c>
      <c r="AK207">
        <v>8888.14</v>
      </c>
      <c r="AL207">
        <v>17.39</v>
      </c>
      <c r="AM207">
        <v>0</v>
      </c>
      <c r="AN207">
        <v>0</v>
      </c>
      <c r="AO207">
        <v>8870.75</v>
      </c>
      <c r="AP207">
        <v>0</v>
      </c>
      <c r="AQ207">
        <v>12.5</v>
      </c>
      <c r="AR207">
        <v>0</v>
      </c>
      <c r="AS207">
        <v>0</v>
      </c>
      <c r="AT207">
        <v>70</v>
      </c>
      <c r="AU207">
        <v>10</v>
      </c>
      <c r="AV207">
        <v>1</v>
      </c>
      <c r="AW207">
        <v>1</v>
      </c>
      <c r="AZ207">
        <v>1</v>
      </c>
      <c r="BA207">
        <v>1</v>
      </c>
      <c r="BB207">
        <v>1</v>
      </c>
      <c r="BC207">
        <v>1</v>
      </c>
      <c r="BD207" t="s">
        <v>3</v>
      </c>
      <c r="BE207" t="s">
        <v>3</v>
      </c>
      <c r="BF207" t="s">
        <v>3</v>
      </c>
      <c r="BG207" t="s">
        <v>3</v>
      </c>
      <c r="BH207">
        <v>0</v>
      </c>
      <c r="BI207">
        <v>4</v>
      </c>
      <c r="BJ207" t="s">
        <v>138</v>
      </c>
      <c r="BM207">
        <v>0</v>
      </c>
      <c r="BN207">
        <v>0</v>
      </c>
      <c r="BO207" t="s">
        <v>3</v>
      </c>
      <c r="BP207">
        <v>0</v>
      </c>
      <c r="BQ207">
        <v>1</v>
      </c>
      <c r="BR207">
        <v>0</v>
      </c>
      <c r="BS207">
        <v>1</v>
      </c>
      <c r="BT207">
        <v>1</v>
      </c>
      <c r="BU207">
        <v>1</v>
      </c>
      <c r="BV207">
        <v>1</v>
      </c>
      <c r="BW207">
        <v>1</v>
      </c>
      <c r="BX207">
        <v>1</v>
      </c>
      <c r="BY207" t="s">
        <v>3</v>
      </c>
      <c r="BZ207">
        <v>70</v>
      </c>
      <c r="CA207">
        <v>10</v>
      </c>
      <c r="CB207" t="s">
        <v>3</v>
      </c>
      <c r="CE207">
        <v>0</v>
      </c>
      <c r="CF207">
        <v>0</v>
      </c>
      <c r="CG207">
        <v>0</v>
      </c>
      <c r="CM207">
        <v>0</v>
      </c>
      <c r="CN207" t="s">
        <v>3</v>
      </c>
      <c r="CO207">
        <v>0</v>
      </c>
      <c r="CP207">
        <f>(P207+Q207+S207)</f>
        <v>3555.26</v>
      </c>
      <c r="CQ207">
        <f>(AC207*BC207*AW207)</f>
        <v>34.78</v>
      </c>
      <c r="CR207">
        <f>(((((ET207*2))*BB207-((EU207*2))*BS207)+AE207*BS207)*AV207)</f>
        <v>0</v>
      </c>
      <c r="CS207">
        <f>(AE207*BS207*AV207)</f>
        <v>0</v>
      </c>
      <c r="CT207">
        <f>(AF207*BA207*AV207)</f>
        <v>17741.5</v>
      </c>
      <c r="CU207">
        <f>AG207</f>
        <v>0</v>
      </c>
      <c r="CV207">
        <f>(AH207*AV207)</f>
        <v>25</v>
      </c>
      <c r="CW207">
        <f t="shared" si="235"/>
        <v>0</v>
      </c>
      <c r="CX207">
        <f t="shared" si="235"/>
        <v>0</v>
      </c>
      <c r="CY207">
        <f>((S207*BZ207)/100)</f>
        <v>2483.81</v>
      </c>
      <c r="CZ207">
        <f>((S207*CA207)/100)</f>
        <v>354.83</v>
      </c>
      <c r="DC207" t="s">
        <v>3</v>
      </c>
      <c r="DD207" t="s">
        <v>105</v>
      </c>
      <c r="DE207" t="s">
        <v>105</v>
      </c>
      <c r="DF207" t="s">
        <v>105</v>
      </c>
      <c r="DG207" t="s">
        <v>105</v>
      </c>
      <c r="DH207" t="s">
        <v>3</v>
      </c>
      <c r="DI207" t="s">
        <v>105</v>
      </c>
      <c r="DJ207" t="s">
        <v>105</v>
      </c>
      <c r="DK207" t="s">
        <v>3</v>
      </c>
      <c r="DL207" t="s">
        <v>3</v>
      </c>
      <c r="DM207" t="s">
        <v>3</v>
      </c>
      <c r="DN207">
        <v>0</v>
      </c>
      <c r="DO207">
        <v>0</v>
      </c>
      <c r="DP207">
        <v>1</v>
      </c>
      <c r="DQ207">
        <v>1</v>
      </c>
      <c r="DU207">
        <v>16987630</v>
      </c>
      <c r="DV207" t="s">
        <v>26</v>
      </c>
      <c r="DW207" t="s">
        <v>26</v>
      </c>
      <c r="DX207">
        <v>10</v>
      </c>
      <c r="DZ207" t="s">
        <v>3</v>
      </c>
      <c r="EA207" t="s">
        <v>3</v>
      </c>
      <c r="EB207" t="s">
        <v>3</v>
      </c>
      <c r="EC207" t="s">
        <v>3</v>
      </c>
      <c r="EE207">
        <v>1441815344</v>
      </c>
      <c r="EF207">
        <v>1</v>
      </c>
      <c r="EG207" t="s">
        <v>22</v>
      </c>
      <c r="EH207">
        <v>0</v>
      </c>
      <c r="EI207" t="s">
        <v>3</v>
      </c>
      <c r="EJ207">
        <v>4</v>
      </c>
      <c r="EK207">
        <v>0</v>
      </c>
      <c r="EL207" t="s">
        <v>23</v>
      </c>
      <c r="EM207" t="s">
        <v>24</v>
      </c>
      <c r="EO207" t="s">
        <v>3</v>
      </c>
      <c r="EQ207">
        <v>2097152</v>
      </c>
      <c r="ER207">
        <v>8888.14</v>
      </c>
      <c r="ES207">
        <v>17.39</v>
      </c>
      <c r="ET207">
        <v>0</v>
      </c>
      <c r="EU207">
        <v>0</v>
      </c>
      <c r="EV207">
        <v>8870.75</v>
      </c>
      <c r="EW207">
        <v>12.5</v>
      </c>
      <c r="EX207">
        <v>0</v>
      </c>
      <c r="EY207">
        <v>0</v>
      </c>
      <c r="FQ207">
        <v>0</v>
      </c>
      <c r="FR207">
        <f>ROUND(IF(BI207=3,GM207,0),2)</f>
        <v>0</v>
      </c>
      <c r="FS207">
        <v>0</v>
      </c>
      <c r="FX207">
        <v>70</v>
      </c>
      <c r="FY207">
        <v>10</v>
      </c>
      <c r="GA207" t="s">
        <v>3</v>
      </c>
      <c r="GD207">
        <v>0</v>
      </c>
      <c r="GF207">
        <v>1933627245</v>
      </c>
      <c r="GG207">
        <v>2</v>
      </c>
      <c r="GH207">
        <v>1</v>
      </c>
      <c r="GI207">
        <v>-2</v>
      </c>
      <c r="GJ207">
        <v>0</v>
      </c>
      <c r="GK207">
        <f>ROUND(R207*(R12)/100,2)</f>
        <v>0</v>
      </c>
      <c r="GL207">
        <f>ROUND(IF(AND(BH207=3,BI207=3,FS207&lt;&gt;0),P207,0),2)</f>
        <v>0</v>
      </c>
      <c r="GM207">
        <f>ROUND(O207+X207+Y207+GK207,2)+GX207</f>
        <v>6393.9</v>
      </c>
      <c r="GN207">
        <f>IF(OR(BI207=0,BI207=1),GM207-GX207,0)</f>
        <v>0</v>
      </c>
      <c r="GO207">
        <f>IF(BI207=2,GM207-GX207,0)</f>
        <v>0</v>
      </c>
      <c r="GP207">
        <f>IF(BI207=4,GM207-GX207,0)</f>
        <v>6393.9</v>
      </c>
      <c r="GR207">
        <v>0</v>
      </c>
      <c r="GS207">
        <v>3</v>
      </c>
      <c r="GT207">
        <v>0</v>
      </c>
      <c r="GU207" t="s">
        <v>3</v>
      </c>
      <c r="GV207">
        <f>ROUND((GT207),6)</f>
        <v>0</v>
      </c>
      <c r="GW207">
        <v>1</v>
      </c>
      <c r="GX207">
        <f>ROUND(HC207*I207,2)</f>
        <v>0</v>
      </c>
      <c r="HA207">
        <v>0</v>
      </c>
      <c r="HB207">
        <v>0</v>
      </c>
      <c r="HC207">
        <f>GV207*GW207</f>
        <v>0</v>
      </c>
      <c r="HE207" t="s">
        <v>3</v>
      </c>
      <c r="HF207" t="s">
        <v>3</v>
      </c>
      <c r="HM207" t="s">
        <v>3</v>
      </c>
      <c r="HN207" t="s">
        <v>3</v>
      </c>
      <c r="HO207" t="s">
        <v>3</v>
      </c>
      <c r="HP207" t="s">
        <v>3</v>
      </c>
      <c r="HQ207" t="s">
        <v>3</v>
      </c>
      <c r="IK207">
        <v>0</v>
      </c>
    </row>
    <row r="208" spans="1:245" x14ac:dyDescent="0.2">
      <c r="A208">
        <v>19</v>
      </c>
      <c r="B208">
        <v>1</v>
      </c>
      <c r="F208" t="s">
        <v>3</v>
      </c>
      <c r="G208" t="s">
        <v>201</v>
      </c>
      <c r="H208" t="s">
        <v>3</v>
      </c>
      <c r="AA208">
        <v>1</v>
      </c>
      <c r="IK208">
        <v>0</v>
      </c>
    </row>
    <row r="209" spans="1:245" x14ac:dyDescent="0.2">
      <c r="A209">
        <v>17</v>
      </c>
      <c r="B209">
        <v>1</v>
      </c>
      <c r="D209">
        <f>ROW(EtalonRes!A223)</f>
        <v>223</v>
      </c>
      <c r="E209" t="s">
        <v>3</v>
      </c>
      <c r="F209" t="s">
        <v>202</v>
      </c>
      <c r="G209" t="s">
        <v>203</v>
      </c>
      <c r="H209" t="s">
        <v>95</v>
      </c>
      <c r="I209">
        <v>1</v>
      </c>
      <c r="J209">
        <v>0</v>
      </c>
      <c r="K209">
        <v>1</v>
      </c>
      <c r="O209">
        <f t="shared" ref="O209:O214" si="238">ROUND(CP209,2)</f>
        <v>26634.31</v>
      </c>
      <c r="P209">
        <f t="shared" ref="P209:P214" si="239">ROUND(CQ209*I209,2)</f>
        <v>699.73</v>
      </c>
      <c r="Q209">
        <f t="shared" ref="Q209:Q214" si="240">ROUND(CR209*I209,2)</f>
        <v>0</v>
      </c>
      <c r="R209">
        <f t="shared" ref="R209:R214" si="241">ROUND(CS209*I209,2)</f>
        <v>0</v>
      </c>
      <c r="S209">
        <f t="shared" ref="S209:S214" si="242">ROUND(CT209*I209,2)</f>
        <v>25934.58</v>
      </c>
      <c r="T209">
        <f t="shared" ref="T209:T214" si="243">ROUND(CU209*I209,2)</f>
        <v>0</v>
      </c>
      <c r="U209">
        <f t="shared" ref="U209:U214" si="244">CV209*I209</f>
        <v>42</v>
      </c>
      <c r="V209">
        <f t="shared" ref="V209:V214" si="245">CW209*I209</f>
        <v>0</v>
      </c>
      <c r="W209">
        <f t="shared" ref="W209:W214" si="246">ROUND(CX209*I209,2)</f>
        <v>0</v>
      </c>
      <c r="X209">
        <f t="shared" ref="X209:Y214" si="247">ROUND(CY209,2)</f>
        <v>18154.21</v>
      </c>
      <c r="Y209">
        <f t="shared" si="247"/>
        <v>2593.46</v>
      </c>
      <c r="AA209">
        <v>-1</v>
      </c>
      <c r="AB209">
        <f t="shared" ref="AB209:AB214" si="248">ROUND((AC209+AD209+AF209),6)</f>
        <v>26634.31</v>
      </c>
      <c r="AC209">
        <f>ROUND((ES209),6)</f>
        <v>699.73</v>
      </c>
      <c r="AD209">
        <f>ROUND((((ET209)-(EU209))+AE209),6)</f>
        <v>0</v>
      </c>
      <c r="AE209">
        <f>ROUND((EU209),6)</f>
        <v>0</v>
      </c>
      <c r="AF209">
        <f>ROUND((EV209),6)</f>
        <v>25934.58</v>
      </c>
      <c r="AG209">
        <f t="shared" ref="AG209:AG214" si="249">ROUND((AP209),6)</f>
        <v>0</v>
      </c>
      <c r="AH209">
        <f>(EW209)</f>
        <v>42</v>
      </c>
      <c r="AI209">
        <f>(EX209)</f>
        <v>0</v>
      </c>
      <c r="AJ209">
        <f t="shared" ref="AJ209:AJ214" si="250">(AS209)</f>
        <v>0</v>
      </c>
      <c r="AK209">
        <v>26634.31</v>
      </c>
      <c r="AL209">
        <v>699.73</v>
      </c>
      <c r="AM209">
        <v>0</v>
      </c>
      <c r="AN209">
        <v>0</v>
      </c>
      <c r="AO209">
        <v>25934.58</v>
      </c>
      <c r="AP209">
        <v>0</v>
      </c>
      <c r="AQ209">
        <v>42</v>
      </c>
      <c r="AR209">
        <v>0</v>
      </c>
      <c r="AS209">
        <v>0</v>
      </c>
      <c r="AT209">
        <v>70</v>
      </c>
      <c r="AU209">
        <v>10</v>
      </c>
      <c r="AV209">
        <v>1</v>
      </c>
      <c r="AW209">
        <v>1</v>
      </c>
      <c r="AZ209">
        <v>1</v>
      </c>
      <c r="BA209">
        <v>1</v>
      </c>
      <c r="BB209">
        <v>1</v>
      </c>
      <c r="BC209">
        <v>1</v>
      </c>
      <c r="BD209" t="s">
        <v>3</v>
      </c>
      <c r="BE209" t="s">
        <v>3</v>
      </c>
      <c r="BF209" t="s">
        <v>3</v>
      </c>
      <c r="BG209" t="s">
        <v>3</v>
      </c>
      <c r="BH209">
        <v>0</v>
      </c>
      <c r="BI209">
        <v>4</v>
      </c>
      <c r="BJ209" t="s">
        <v>204</v>
      </c>
      <c r="BM209">
        <v>0</v>
      </c>
      <c r="BN209">
        <v>0</v>
      </c>
      <c r="BO209" t="s">
        <v>3</v>
      </c>
      <c r="BP209">
        <v>0</v>
      </c>
      <c r="BQ209">
        <v>1</v>
      </c>
      <c r="BR209">
        <v>0</v>
      </c>
      <c r="BS209">
        <v>1</v>
      </c>
      <c r="BT209">
        <v>1</v>
      </c>
      <c r="BU209">
        <v>1</v>
      </c>
      <c r="BV209">
        <v>1</v>
      </c>
      <c r="BW209">
        <v>1</v>
      </c>
      <c r="BX209">
        <v>1</v>
      </c>
      <c r="BY209" t="s">
        <v>3</v>
      </c>
      <c r="BZ209">
        <v>70</v>
      </c>
      <c r="CA209">
        <v>10</v>
      </c>
      <c r="CB209" t="s">
        <v>3</v>
      </c>
      <c r="CE209">
        <v>0</v>
      </c>
      <c r="CF209">
        <v>0</v>
      </c>
      <c r="CG209">
        <v>0</v>
      </c>
      <c r="CM209">
        <v>0</v>
      </c>
      <c r="CN209" t="s">
        <v>3</v>
      </c>
      <c r="CO209">
        <v>0</v>
      </c>
      <c r="CP209">
        <f t="shared" ref="CP209:CP214" si="251">(P209+Q209+S209)</f>
        <v>26634.31</v>
      </c>
      <c r="CQ209">
        <f t="shared" ref="CQ209:CQ214" si="252">(AC209*BC209*AW209)</f>
        <v>699.73</v>
      </c>
      <c r="CR209">
        <f>((((ET209)*BB209-(EU209)*BS209)+AE209*BS209)*AV209)</f>
        <v>0</v>
      </c>
      <c r="CS209">
        <f t="shared" ref="CS209:CS214" si="253">(AE209*BS209*AV209)</f>
        <v>0</v>
      </c>
      <c r="CT209">
        <f t="shared" ref="CT209:CT214" si="254">(AF209*BA209*AV209)</f>
        <v>25934.58</v>
      </c>
      <c r="CU209">
        <f t="shared" ref="CU209:CU214" si="255">AG209</f>
        <v>0</v>
      </c>
      <c r="CV209">
        <f t="shared" ref="CV209:CV214" si="256">(AH209*AV209)</f>
        <v>42</v>
      </c>
      <c r="CW209">
        <f t="shared" ref="CW209:CX214" si="257">AI209</f>
        <v>0</v>
      </c>
      <c r="CX209">
        <f t="shared" si="257"/>
        <v>0</v>
      </c>
      <c r="CY209">
        <f t="shared" ref="CY209:CY214" si="258">((S209*BZ209)/100)</f>
        <v>18154.206000000002</v>
      </c>
      <c r="CZ209">
        <f t="shared" ref="CZ209:CZ214" si="259">((S209*CA209)/100)</f>
        <v>2593.4580000000001</v>
      </c>
      <c r="DC209" t="s">
        <v>3</v>
      </c>
      <c r="DD209" t="s">
        <v>3</v>
      </c>
      <c r="DE209" t="s">
        <v>3</v>
      </c>
      <c r="DF209" t="s">
        <v>3</v>
      </c>
      <c r="DG209" t="s">
        <v>3</v>
      </c>
      <c r="DH209" t="s">
        <v>3</v>
      </c>
      <c r="DI209" t="s">
        <v>3</v>
      </c>
      <c r="DJ209" t="s">
        <v>3</v>
      </c>
      <c r="DK209" t="s">
        <v>3</v>
      </c>
      <c r="DL209" t="s">
        <v>3</v>
      </c>
      <c r="DM209" t="s">
        <v>3</v>
      </c>
      <c r="DN209">
        <v>0</v>
      </c>
      <c r="DO209">
        <v>0</v>
      </c>
      <c r="DP209">
        <v>1</v>
      </c>
      <c r="DQ209">
        <v>1</v>
      </c>
      <c r="DU209">
        <v>1013</v>
      </c>
      <c r="DV209" t="s">
        <v>95</v>
      </c>
      <c r="DW209" t="s">
        <v>95</v>
      </c>
      <c r="DX209">
        <v>1</v>
      </c>
      <c r="DZ209" t="s">
        <v>3</v>
      </c>
      <c r="EA209" t="s">
        <v>3</v>
      </c>
      <c r="EB209" t="s">
        <v>3</v>
      </c>
      <c r="EC209" t="s">
        <v>3</v>
      </c>
      <c r="EE209">
        <v>1441815344</v>
      </c>
      <c r="EF209">
        <v>1</v>
      </c>
      <c r="EG209" t="s">
        <v>22</v>
      </c>
      <c r="EH209">
        <v>0</v>
      </c>
      <c r="EI209" t="s">
        <v>3</v>
      </c>
      <c r="EJ209">
        <v>4</v>
      </c>
      <c r="EK209">
        <v>0</v>
      </c>
      <c r="EL209" t="s">
        <v>23</v>
      </c>
      <c r="EM209" t="s">
        <v>24</v>
      </c>
      <c r="EO209" t="s">
        <v>3</v>
      </c>
      <c r="EQ209">
        <v>2098176</v>
      </c>
      <c r="ER209">
        <v>26634.31</v>
      </c>
      <c r="ES209">
        <v>699.73</v>
      </c>
      <c r="ET209">
        <v>0</v>
      </c>
      <c r="EU209">
        <v>0</v>
      </c>
      <c r="EV209">
        <v>25934.58</v>
      </c>
      <c r="EW209">
        <v>42</v>
      </c>
      <c r="EX209">
        <v>0</v>
      </c>
      <c r="EY209">
        <v>0</v>
      </c>
      <c r="FQ209">
        <v>0</v>
      </c>
      <c r="FR209">
        <f t="shared" ref="FR209:FR214" si="260">ROUND(IF(BI209=3,GM209,0),2)</f>
        <v>0</v>
      </c>
      <c r="FS209">
        <v>0</v>
      </c>
      <c r="FX209">
        <v>70</v>
      </c>
      <c r="FY209">
        <v>10</v>
      </c>
      <c r="GA209" t="s">
        <v>3</v>
      </c>
      <c r="GD209">
        <v>0</v>
      </c>
      <c r="GF209">
        <v>780034078</v>
      </c>
      <c r="GG209">
        <v>2</v>
      </c>
      <c r="GH209">
        <v>1</v>
      </c>
      <c r="GI209">
        <v>-2</v>
      </c>
      <c r="GJ209">
        <v>0</v>
      </c>
      <c r="GK209">
        <f>ROUND(R209*(R12)/100,2)</f>
        <v>0</v>
      </c>
      <c r="GL209">
        <f t="shared" ref="GL209:GL214" si="261">ROUND(IF(AND(BH209=3,BI209=3,FS209&lt;&gt;0),P209,0),2)</f>
        <v>0</v>
      </c>
      <c r="GM209">
        <f t="shared" ref="GM209:GM214" si="262">ROUND(O209+X209+Y209+GK209,2)+GX209</f>
        <v>47381.98</v>
      </c>
      <c r="GN209">
        <f t="shared" ref="GN209:GN214" si="263">IF(OR(BI209=0,BI209=1),GM209-GX209,0)</f>
        <v>0</v>
      </c>
      <c r="GO209">
        <f t="shared" ref="GO209:GO214" si="264">IF(BI209=2,GM209-GX209,0)</f>
        <v>0</v>
      </c>
      <c r="GP209">
        <f t="shared" ref="GP209:GP214" si="265">IF(BI209=4,GM209-GX209,0)</f>
        <v>47381.98</v>
      </c>
      <c r="GR209">
        <v>0</v>
      </c>
      <c r="GS209">
        <v>3</v>
      </c>
      <c r="GT209">
        <v>0</v>
      </c>
      <c r="GU209" t="s">
        <v>3</v>
      </c>
      <c r="GV209">
        <f t="shared" ref="GV209:GV214" si="266">ROUND((GT209),6)</f>
        <v>0</v>
      </c>
      <c r="GW209">
        <v>1</v>
      </c>
      <c r="GX209">
        <f t="shared" ref="GX209:GX214" si="267">ROUND(HC209*I209,2)</f>
        <v>0</v>
      </c>
      <c r="HA209">
        <v>0</v>
      </c>
      <c r="HB209">
        <v>0</v>
      </c>
      <c r="HC209">
        <f t="shared" ref="HC209:HC214" si="268">GV209*GW209</f>
        <v>0</v>
      </c>
      <c r="HE209" t="s">
        <v>3</v>
      </c>
      <c r="HF209" t="s">
        <v>3</v>
      </c>
      <c r="HM209" t="s">
        <v>3</v>
      </c>
      <c r="HN209" t="s">
        <v>3</v>
      </c>
      <c r="HO209" t="s">
        <v>3</v>
      </c>
      <c r="HP209" t="s">
        <v>3</v>
      </c>
      <c r="HQ209" t="s">
        <v>3</v>
      </c>
      <c r="IK209">
        <v>0</v>
      </c>
    </row>
    <row r="210" spans="1:245" x14ac:dyDescent="0.2">
      <c r="A210">
        <v>17</v>
      </c>
      <c r="B210">
        <v>1</v>
      </c>
      <c r="D210">
        <f>ROW(EtalonRes!A227)</f>
        <v>227</v>
      </c>
      <c r="E210" t="s">
        <v>3</v>
      </c>
      <c r="F210" t="s">
        <v>205</v>
      </c>
      <c r="G210" t="s">
        <v>206</v>
      </c>
      <c r="H210" t="s">
        <v>95</v>
      </c>
      <c r="I210">
        <v>1</v>
      </c>
      <c r="J210">
        <v>0</v>
      </c>
      <c r="K210">
        <v>1</v>
      </c>
      <c r="O210">
        <f t="shared" si="238"/>
        <v>28401.360000000001</v>
      </c>
      <c r="P210">
        <f t="shared" si="239"/>
        <v>18.88</v>
      </c>
      <c r="Q210">
        <f t="shared" si="240"/>
        <v>12705.72</v>
      </c>
      <c r="R210">
        <f t="shared" si="241"/>
        <v>8031.24</v>
      </c>
      <c r="S210">
        <f t="shared" si="242"/>
        <v>15676.76</v>
      </c>
      <c r="T210">
        <f t="shared" si="243"/>
        <v>0</v>
      </c>
      <c r="U210">
        <f t="shared" si="244"/>
        <v>25.76</v>
      </c>
      <c r="V210">
        <f t="shared" si="245"/>
        <v>0</v>
      </c>
      <c r="W210">
        <f t="shared" si="246"/>
        <v>0</v>
      </c>
      <c r="X210">
        <f t="shared" si="247"/>
        <v>10973.73</v>
      </c>
      <c r="Y210">
        <f t="shared" si="247"/>
        <v>1567.68</v>
      </c>
      <c r="AA210">
        <v>-1</v>
      </c>
      <c r="AB210">
        <f t="shared" si="248"/>
        <v>28401.360000000001</v>
      </c>
      <c r="AC210">
        <f>ROUND(((ES210*4)),6)</f>
        <v>18.88</v>
      </c>
      <c r="AD210">
        <f>ROUND(((((ET210*4))-((EU210*4)))+AE210),6)</f>
        <v>12705.72</v>
      </c>
      <c r="AE210">
        <f>ROUND(((EU210*4)),6)</f>
        <v>8031.24</v>
      </c>
      <c r="AF210">
        <f>ROUND(((EV210*4)),6)</f>
        <v>15676.76</v>
      </c>
      <c r="AG210">
        <f t="shared" si="249"/>
        <v>0</v>
      </c>
      <c r="AH210">
        <f>((EW210*4))</f>
        <v>25.76</v>
      </c>
      <c r="AI210">
        <f>((EX210*4))</f>
        <v>0</v>
      </c>
      <c r="AJ210">
        <f t="shared" si="250"/>
        <v>0</v>
      </c>
      <c r="AK210">
        <v>7100.34</v>
      </c>
      <c r="AL210">
        <v>4.72</v>
      </c>
      <c r="AM210">
        <v>3176.43</v>
      </c>
      <c r="AN210">
        <v>2007.81</v>
      </c>
      <c r="AO210">
        <v>3919.19</v>
      </c>
      <c r="AP210">
        <v>0</v>
      </c>
      <c r="AQ210">
        <v>6.44</v>
      </c>
      <c r="AR210">
        <v>0</v>
      </c>
      <c r="AS210">
        <v>0</v>
      </c>
      <c r="AT210">
        <v>70</v>
      </c>
      <c r="AU210">
        <v>10</v>
      </c>
      <c r="AV210">
        <v>1</v>
      </c>
      <c r="AW210">
        <v>1</v>
      </c>
      <c r="AZ210">
        <v>1</v>
      </c>
      <c r="BA210">
        <v>1</v>
      </c>
      <c r="BB210">
        <v>1</v>
      </c>
      <c r="BC210">
        <v>1</v>
      </c>
      <c r="BD210" t="s">
        <v>3</v>
      </c>
      <c r="BE210" t="s">
        <v>3</v>
      </c>
      <c r="BF210" t="s">
        <v>3</v>
      </c>
      <c r="BG210" t="s">
        <v>3</v>
      </c>
      <c r="BH210">
        <v>0</v>
      </c>
      <c r="BI210">
        <v>4</v>
      </c>
      <c r="BJ210" t="s">
        <v>207</v>
      </c>
      <c r="BM210">
        <v>0</v>
      </c>
      <c r="BN210">
        <v>0</v>
      </c>
      <c r="BO210" t="s">
        <v>3</v>
      </c>
      <c r="BP210">
        <v>0</v>
      </c>
      <c r="BQ210">
        <v>1</v>
      </c>
      <c r="BR210">
        <v>0</v>
      </c>
      <c r="BS210">
        <v>1</v>
      </c>
      <c r="BT210">
        <v>1</v>
      </c>
      <c r="BU210">
        <v>1</v>
      </c>
      <c r="BV210">
        <v>1</v>
      </c>
      <c r="BW210">
        <v>1</v>
      </c>
      <c r="BX210">
        <v>1</v>
      </c>
      <c r="BY210" t="s">
        <v>3</v>
      </c>
      <c r="BZ210">
        <v>70</v>
      </c>
      <c r="CA210">
        <v>10</v>
      </c>
      <c r="CB210" t="s">
        <v>3</v>
      </c>
      <c r="CE210">
        <v>0</v>
      </c>
      <c r="CF210">
        <v>0</v>
      </c>
      <c r="CG210">
        <v>0</v>
      </c>
      <c r="CM210">
        <v>0</v>
      </c>
      <c r="CN210" t="s">
        <v>3</v>
      </c>
      <c r="CO210">
        <v>0</v>
      </c>
      <c r="CP210">
        <f t="shared" si="251"/>
        <v>28401.360000000001</v>
      </c>
      <c r="CQ210">
        <f t="shared" si="252"/>
        <v>18.88</v>
      </c>
      <c r="CR210">
        <f>(((((ET210*4))*BB210-((EU210*4))*BS210)+AE210*BS210)*AV210)</f>
        <v>12705.72</v>
      </c>
      <c r="CS210">
        <f t="shared" si="253"/>
        <v>8031.24</v>
      </c>
      <c r="CT210">
        <f t="shared" si="254"/>
        <v>15676.76</v>
      </c>
      <c r="CU210">
        <f t="shared" si="255"/>
        <v>0</v>
      </c>
      <c r="CV210">
        <f t="shared" si="256"/>
        <v>25.76</v>
      </c>
      <c r="CW210">
        <f t="shared" si="257"/>
        <v>0</v>
      </c>
      <c r="CX210">
        <f t="shared" si="257"/>
        <v>0</v>
      </c>
      <c r="CY210">
        <f t="shared" si="258"/>
        <v>10973.732</v>
      </c>
      <c r="CZ210">
        <f t="shared" si="259"/>
        <v>1567.6760000000002</v>
      </c>
      <c r="DC210" t="s">
        <v>3</v>
      </c>
      <c r="DD210" t="s">
        <v>100</v>
      </c>
      <c r="DE210" t="s">
        <v>100</v>
      </c>
      <c r="DF210" t="s">
        <v>100</v>
      </c>
      <c r="DG210" t="s">
        <v>100</v>
      </c>
      <c r="DH210" t="s">
        <v>3</v>
      </c>
      <c r="DI210" t="s">
        <v>100</v>
      </c>
      <c r="DJ210" t="s">
        <v>100</v>
      </c>
      <c r="DK210" t="s">
        <v>3</v>
      </c>
      <c r="DL210" t="s">
        <v>3</v>
      </c>
      <c r="DM210" t="s">
        <v>3</v>
      </c>
      <c r="DN210">
        <v>0</v>
      </c>
      <c r="DO210">
        <v>0</v>
      </c>
      <c r="DP210">
        <v>1</v>
      </c>
      <c r="DQ210">
        <v>1</v>
      </c>
      <c r="DU210">
        <v>1013</v>
      </c>
      <c r="DV210" t="s">
        <v>95</v>
      </c>
      <c r="DW210" t="s">
        <v>95</v>
      </c>
      <c r="DX210">
        <v>1</v>
      </c>
      <c r="DZ210" t="s">
        <v>3</v>
      </c>
      <c r="EA210" t="s">
        <v>3</v>
      </c>
      <c r="EB210" t="s">
        <v>3</v>
      </c>
      <c r="EC210" t="s">
        <v>3</v>
      </c>
      <c r="EE210">
        <v>1441815344</v>
      </c>
      <c r="EF210">
        <v>1</v>
      </c>
      <c r="EG210" t="s">
        <v>22</v>
      </c>
      <c r="EH210">
        <v>0</v>
      </c>
      <c r="EI210" t="s">
        <v>3</v>
      </c>
      <c r="EJ210">
        <v>4</v>
      </c>
      <c r="EK210">
        <v>0</v>
      </c>
      <c r="EL210" t="s">
        <v>23</v>
      </c>
      <c r="EM210" t="s">
        <v>24</v>
      </c>
      <c r="EO210" t="s">
        <v>3</v>
      </c>
      <c r="EQ210">
        <v>2098176</v>
      </c>
      <c r="ER210">
        <v>7100.34</v>
      </c>
      <c r="ES210">
        <v>4.72</v>
      </c>
      <c r="ET210">
        <v>3176.43</v>
      </c>
      <c r="EU210">
        <v>2007.81</v>
      </c>
      <c r="EV210">
        <v>3919.19</v>
      </c>
      <c r="EW210">
        <v>6.44</v>
      </c>
      <c r="EX210">
        <v>0</v>
      </c>
      <c r="EY210">
        <v>0</v>
      </c>
      <c r="FQ210">
        <v>0</v>
      </c>
      <c r="FR210">
        <f t="shared" si="260"/>
        <v>0</v>
      </c>
      <c r="FS210">
        <v>0</v>
      </c>
      <c r="FX210">
        <v>70</v>
      </c>
      <c r="FY210">
        <v>10</v>
      </c>
      <c r="GA210" t="s">
        <v>3</v>
      </c>
      <c r="GD210">
        <v>0</v>
      </c>
      <c r="GF210">
        <v>438330013</v>
      </c>
      <c r="GG210">
        <v>2</v>
      </c>
      <c r="GH210">
        <v>1</v>
      </c>
      <c r="GI210">
        <v>-2</v>
      </c>
      <c r="GJ210">
        <v>0</v>
      </c>
      <c r="GK210">
        <f>ROUND(R210*(R12)/100,2)</f>
        <v>8673.74</v>
      </c>
      <c r="GL210">
        <f t="shared" si="261"/>
        <v>0</v>
      </c>
      <c r="GM210">
        <f t="shared" si="262"/>
        <v>49616.51</v>
      </c>
      <c r="GN210">
        <f t="shared" si="263"/>
        <v>0</v>
      </c>
      <c r="GO210">
        <f t="shared" si="264"/>
        <v>0</v>
      </c>
      <c r="GP210">
        <f t="shared" si="265"/>
        <v>49616.51</v>
      </c>
      <c r="GR210">
        <v>0</v>
      </c>
      <c r="GS210">
        <v>3</v>
      </c>
      <c r="GT210">
        <v>0</v>
      </c>
      <c r="GU210" t="s">
        <v>3</v>
      </c>
      <c r="GV210">
        <f t="shared" si="266"/>
        <v>0</v>
      </c>
      <c r="GW210">
        <v>1</v>
      </c>
      <c r="GX210">
        <f t="shared" si="267"/>
        <v>0</v>
      </c>
      <c r="HA210">
        <v>0</v>
      </c>
      <c r="HB210">
        <v>0</v>
      </c>
      <c r="HC210">
        <f t="shared" si="268"/>
        <v>0</v>
      </c>
      <c r="HE210" t="s">
        <v>3</v>
      </c>
      <c r="HF210" t="s">
        <v>3</v>
      </c>
      <c r="HM210" t="s">
        <v>3</v>
      </c>
      <c r="HN210" t="s">
        <v>3</v>
      </c>
      <c r="HO210" t="s">
        <v>3</v>
      </c>
      <c r="HP210" t="s">
        <v>3</v>
      </c>
      <c r="HQ210" t="s">
        <v>3</v>
      </c>
      <c r="IK210">
        <v>0</v>
      </c>
    </row>
    <row r="211" spans="1:245" x14ac:dyDescent="0.2">
      <c r="A211">
        <v>17</v>
      </c>
      <c r="B211">
        <v>1</v>
      </c>
      <c r="D211">
        <f>ROW(EtalonRes!A229)</f>
        <v>229</v>
      </c>
      <c r="E211" t="s">
        <v>208</v>
      </c>
      <c r="F211" t="s">
        <v>209</v>
      </c>
      <c r="G211" t="s">
        <v>210</v>
      </c>
      <c r="H211" t="s">
        <v>95</v>
      </c>
      <c r="I211">
        <v>1</v>
      </c>
      <c r="J211">
        <v>0</v>
      </c>
      <c r="K211">
        <v>1</v>
      </c>
      <c r="O211">
        <f t="shared" si="238"/>
        <v>3158.68</v>
      </c>
      <c r="P211">
        <f t="shared" si="239"/>
        <v>0.06</v>
      </c>
      <c r="Q211">
        <f t="shared" si="240"/>
        <v>0</v>
      </c>
      <c r="R211">
        <f t="shared" si="241"/>
        <v>0</v>
      </c>
      <c r="S211">
        <f t="shared" si="242"/>
        <v>3158.62</v>
      </c>
      <c r="T211">
        <f t="shared" si="243"/>
        <v>0</v>
      </c>
      <c r="U211">
        <f t="shared" si="244"/>
        <v>4.76</v>
      </c>
      <c r="V211">
        <f t="shared" si="245"/>
        <v>0</v>
      </c>
      <c r="W211">
        <f t="shared" si="246"/>
        <v>0</v>
      </c>
      <c r="X211">
        <f t="shared" si="247"/>
        <v>2211.0300000000002</v>
      </c>
      <c r="Y211">
        <f t="shared" si="247"/>
        <v>315.86</v>
      </c>
      <c r="AA211">
        <v>1472720848</v>
      </c>
      <c r="AB211">
        <f t="shared" si="248"/>
        <v>3158.68</v>
      </c>
      <c r="AC211">
        <f>ROUND(((ES211*2)),6)</f>
        <v>0.06</v>
      </c>
      <c r="AD211">
        <f>ROUND(((((ET211*2))-((EU211*2)))+AE211),6)</f>
        <v>0</v>
      </c>
      <c r="AE211">
        <f>ROUND(((EU211*2)),6)</f>
        <v>0</v>
      </c>
      <c r="AF211">
        <f>ROUND(((EV211*2)),6)</f>
        <v>3158.62</v>
      </c>
      <c r="AG211">
        <f t="shared" si="249"/>
        <v>0</v>
      </c>
      <c r="AH211">
        <f>((EW211*2))</f>
        <v>4.76</v>
      </c>
      <c r="AI211">
        <f>((EX211*2))</f>
        <v>0</v>
      </c>
      <c r="AJ211">
        <f t="shared" si="250"/>
        <v>0</v>
      </c>
      <c r="AK211">
        <v>1579.34</v>
      </c>
      <c r="AL211">
        <v>0.03</v>
      </c>
      <c r="AM211">
        <v>0</v>
      </c>
      <c r="AN211">
        <v>0</v>
      </c>
      <c r="AO211">
        <v>1579.31</v>
      </c>
      <c r="AP211">
        <v>0</v>
      </c>
      <c r="AQ211">
        <v>2.38</v>
      </c>
      <c r="AR211">
        <v>0</v>
      </c>
      <c r="AS211">
        <v>0</v>
      </c>
      <c r="AT211">
        <v>70</v>
      </c>
      <c r="AU211">
        <v>10</v>
      </c>
      <c r="AV211">
        <v>1</v>
      </c>
      <c r="AW211">
        <v>1</v>
      </c>
      <c r="AZ211">
        <v>1</v>
      </c>
      <c r="BA211">
        <v>1</v>
      </c>
      <c r="BB211">
        <v>1</v>
      </c>
      <c r="BC211">
        <v>1</v>
      </c>
      <c r="BD211" t="s">
        <v>3</v>
      </c>
      <c r="BE211" t="s">
        <v>3</v>
      </c>
      <c r="BF211" t="s">
        <v>3</v>
      </c>
      <c r="BG211" t="s">
        <v>3</v>
      </c>
      <c r="BH211">
        <v>0</v>
      </c>
      <c r="BI211">
        <v>4</v>
      </c>
      <c r="BJ211" t="s">
        <v>211</v>
      </c>
      <c r="BM211">
        <v>0</v>
      </c>
      <c r="BN211">
        <v>0</v>
      </c>
      <c r="BO211" t="s">
        <v>3</v>
      </c>
      <c r="BP211">
        <v>0</v>
      </c>
      <c r="BQ211">
        <v>1</v>
      </c>
      <c r="BR211">
        <v>0</v>
      </c>
      <c r="BS211">
        <v>1</v>
      </c>
      <c r="BT211">
        <v>1</v>
      </c>
      <c r="BU211">
        <v>1</v>
      </c>
      <c r="BV211">
        <v>1</v>
      </c>
      <c r="BW211">
        <v>1</v>
      </c>
      <c r="BX211">
        <v>1</v>
      </c>
      <c r="BY211" t="s">
        <v>3</v>
      </c>
      <c r="BZ211">
        <v>70</v>
      </c>
      <c r="CA211">
        <v>10</v>
      </c>
      <c r="CB211" t="s">
        <v>3</v>
      </c>
      <c r="CE211">
        <v>0</v>
      </c>
      <c r="CF211">
        <v>0</v>
      </c>
      <c r="CG211">
        <v>0</v>
      </c>
      <c r="CM211">
        <v>0</v>
      </c>
      <c r="CN211" t="s">
        <v>3</v>
      </c>
      <c r="CO211">
        <v>0</v>
      </c>
      <c r="CP211">
        <f t="shared" si="251"/>
        <v>3158.68</v>
      </c>
      <c r="CQ211">
        <f t="shared" si="252"/>
        <v>0.06</v>
      </c>
      <c r="CR211">
        <f>(((((ET211*2))*BB211-((EU211*2))*BS211)+AE211*BS211)*AV211)</f>
        <v>0</v>
      </c>
      <c r="CS211">
        <f t="shared" si="253"/>
        <v>0</v>
      </c>
      <c r="CT211">
        <f t="shared" si="254"/>
        <v>3158.62</v>
      </c>
      <c r="CU211">
        <f t="shared" si="255"/>
        <v>0</v>
      </c>
      <c r="CV211">
        <f t="shared" si="256"/>
        <v>4.76</v>
      </c>
      <c r="CW211">
        <f t="shared" si="257"/>
        <v>0</v>
      </c>
      <c r="CX211">
        <f t="shared" si="257"/>
        <v>0</v>
      </c>
      <c r="CY211">
        <f t="shared" si="258"/>
        <v>2211.0340000000001</v>
      </c>
      <c r="CZ211">
        <f t="shared" si="259"/>
        <v>315.86199999999997</v>
      </c>
      <c r="DC211" t="s">
        <v>3</v>
      </c>
      <c r="DD211" t="s">
        <v>105</v>
      </c>
      <c r="DE211" t="s">
        <v>105</v>
      </c>
      <c r="DF211" t="s">
        <v>105</v>
      </c>
      <c r="DG211" t="s">
        <v>105</v>
      </c>
      <c r="DH211" t="s">
        <v>3</v>
      </c>
      <c r="DI211" t="s">
        <v>105</v>
      </c>
      <c r="DJ211" t="s">
        <v>105</v>
      </c>
      <c r="DK211" t="s">
        <v>3</v>
      </c>
      <c r="DL211" t="s">
        <v>3</v>
      </c>
      <c r="DM211" t="s">
        <v>3</v>
      </c>
      <c r="DN211">
        <v>0</v>
      </c>
      <c r="DO211">
        <v>0</v>
      </c>
      <c r="DP211">
        <v>1</v>
      </c>
      <c r="DQ211">
        <v>1</v>
      </c>
      <c r="DU211">
        <v>1013</v>
      </c>
      <c r="DV211" t="s">
        <v>95</v>
      </c>
      <c r="DW211" t="s">
        <v>95</v>
      </c>
      <c r="DX211">
        <v>1</v>
      </c>
      <c r="DZ211" t="s">
        <v>3</v>
      </c>
      <c r="EA211" t="s">
        <v>3</v>
      </c>
      <c r="EB211" t="s">
        <v>3</v>
      </c>
      <c r="EC211" t="s">
        <v>3</v>
      </c>
      <c r="EE211">
        <v>1441815344</v>
      </c>
      <c r="EF211">
        <v>1</v>
      </c>
      <c r="EG211" t="s">
        <v>22</v>
      </c>
      <c r="EH211">
        <v>0</v>
      </c>
      <c r="EI211" t="s">
        <v>3</v>
      </c>
      <c r="EJ211">
        <v>4</v>
      </c>
      <c r="EK211">
        <v>0</v>
      </c>
      <c r="EL211" t="s">
        <v>23</v>
      </c>
      <c r="EM211" t="s">
        <v>24</v>
      </c>
      <c r="EO211" t="s">
        <v>3</v>
      </c>
      <c r="EQ211">
        <v>0</v>
      </c>
      <c r="ER211">
        <v>1579.34</v>
      </c>
      <c r="ES211">
        <v>0.03</v>
      </c>
      <c r="ET211">
        <v>0</v>
      </c>
      <c r="EU211">
        <v>0</v>
      </c>
      <c r="EV211">
        <v>1579.31</v>
      </c>
      <c r="EW211">
        <v>2.38</v>
      </c>
      <c r="EX211">
        <v>0</v>
      </c>
      <c r="EY211">
        <v>0</v>
      </c>
      <c r="FQ211">
        <v>0</v>
      </c>
      <c r="FR211">
        <f t="shared" si="260"/>
        <v>0</v>
      </c>
      <c r="FS211">
        <v>0</v>
      </c>
      <c r="FX211">
        <v>70</v>
      </c>
      <c r="FY211">
        <v>10</v>
      </c>
      <c r="GA211" t="s">
        <v>3</v>
      </c>
      <c r="GD211">
        <v>0</v>
      </c>
      <c r="GF211">
        <v>1049476857</v>
      </c>
      <c r="GG211">
        <v>2</v>
      </c>
      <c r="GH211">
        <v>1</v>
      </c>
      <c r="GI211">
        <v>-2</v>
      </c>
      <c r="GJ211">
        <v>0</v>
      </c>
      <c r="GK211">
        <f>ROUND(R211*(R12)/100,2)</f>
        <v>0</v>
      </c>
      <c r="GL211">
        <f t="shared" si="261"/>
        <v>0</v>
      </c>
      <c r="GM211">
        <f t="shared" si="262"/>
        <v>5685.57</v>
      </c>
      <c r="GN211">
        <f t="shared" si="263"/>
        <v>0</v>
      </c>
      <c r="GO211">
        <f t="shared" si="264"/>
        <v>0</v>
      </c>
      <c r="GP211">
        <f t="shared" si="265"/>
        <v>5685.57</v>
      </c>
      <c r="GR211">
        <v>0</v>
      </c>
      <c r="GS211">
        <v>3</v>
      </c>
      <c r="GT211">
        <v>0</v>
      </c>
      <c r="GU211" t="s">
        <v>3</v>
      </c>
      <c r="GV211">
        <f t="shared" si="266"/>
        <v>0</v>
      </c>
      <c r="GW211">
        <v>1</v>
      </c>
      <c r="GX211">
        <f t="shared" si="267"/>
        <v>0</v>
      </c>
      <c r="HA211">
        <v>0</v>
      </c>
      <c r="HB211">
        <v>0</v>
      </c>
      <c r="HC211">
        <f t="shared" si="268"/>
        <v>0</v>
      </c>
      <c r="HE211" t="s">
        <v>3</v>
      </c>
      <c r="HF211" t="s">
        <v>3</v>
      </c>
      <c r="HM211" t="s">
        <v>3</v>
      </c>
      <c r="HN211" t="s">
        <v>3</v>
      </c>
      <c r="HO211" t="s">
        <v>3</v>
      </c>
      <c r="HP211" t="s">
        <v>3</v>
      </c>
      <c r="HQ211" t="s">
        <v>3</v>
      </c>
      <c r="IK211">
        <v>0</v>
      </c>
    </row>
    <row r="212" spans="1:245" x14ac:dyDescent="0.2">
      <c r="A212">
        <v>17</v>
      </c>
      <c r="B212">
        <v>1</v>
      </c>
      <c r="D212">
        <f>ROW(EtalonRes!A231)</f>
        <v>231</v>
      </c>
      <c r="E212" t="s">
        <v>3</v>
      </c>
      <c r="F212" t="s">
        <v>212</v>
      </c>
      <c r="G212" t="s">
        <v>213</v>
      </c>
      <c r="H212" t="s">
        <v>95</v>
      </c>
      <c r="I212">
        <v>1</v>
      </c>
      <c r="J212">
        <v>0</v>
      </c>
      <c r="K212">
        <v>1</v>
      </c>
      <c r="O212">
        <f t="shared" si="238"/>
        <v>1459.94</v>
      </c>
      <c r="P212">
        <f t="shared" si="239"/>
        <v>0.08</v>
      </c>
      <c r="Q212">
        <f t="shared" si="240"/>
        <v>0</v>
      </c>
      <c r="R212">
        <f t="shared" si="241"/>
        <v>0</v>
      </c>
      <c r="S212">
        <f t="shared" si="242"/>
        <v>1459.86</v>
      </c>
      <c r="T212">
        <f t="shared" si="243"/>
        <v>0</v>
      </c>
      <c r="U212">
        <f t="shared" si="244"/>
        <v>2.2000000000000002</v>
      </c>
      <c r="V212">
        <f t="shared" si="245"/>
        <v>0</v>
      </c>
      <c r="W212">
        <f t="shared" si="246"/>
        <v>0</v>
      </c>
      <c r="X212">
        <f t="shared" si="247"/>
        <v>1021.9</v>
      </c>
      <c r="Y212">
        <f t="shared" si="247"/>
        <v>145.99</v>
      </c>
      <c r="AA212">
        <v>-1</v>
      </c>
      <c r="AB212">
        <f t="shared" si="248"/>
        <v>1459.94</v>
      </c>
      <c r="AC212">
        <f>ROUND(((ES212*2)),6)</f>
        <v>0.08</v>
      </c>
      <c r="AD212">
        <f>ROUND(((((ET212*2))-((EU212*2)))+AE212),6)</f>
        <v>0</v>
      </c>
      <c r="AE212">
        <f>ROUND(((EU212*2)),6)</f>
        <v>0</v>
      </c>
      <c r="AF212">
        <f>ROUND(((EV212*2)),6)</f>
        <v>1459.86</v>
      </c>
      <c r="AG212">
        <f t="shared" si="249"/>
        <v>0</v>
      </c>
      <c r="AH212">
        <f>((EW212*2))</f>
        <v>2.2000000000000002</v>
      </c>
      <c r="AI212">
        <f>((EX212*2))</f>
        <v>0</v>
      </c>
      <c r="AJ212">
        <f t="shared" si="250"/>
        <v>0</v>
      </c>
      <c r="AK212">
        <v>729.97</v>
      </c>
      <c r="AL212">
        <v>0.04</v>
      </c>
      <c r="AM212">
        <v>0</v>
      </c>
      <c r="AN212">
        <v>0</v>
      </c>
      <c r="AO212">
        <v>729.93</v>
      </c>
      <c r="AP212">
        <v>0</v>
      </c>
      <c r="AQ212">
        <v>1.1000000000000001</v>
      </c>
      <c r="AR212">
        <v>0</v>
      </c>
      <c r="AS212">
        <v>0</v>
      </c>
      <c r="AT212">
        <v>70</v>
      </c>
      <c r="AU212">
        <v>10</v>
      </c>
      <c r="AV212">
        <v>1</v>
      </c>
      <c r="AW212">
        <v>1</v>
      </c>
      <c r="AZ212">
        <v>1</v>
      </c>
      <c r="BA212">
        <v>1</v>
      </c>
      <c r="BB212">
        <v>1</v>
      </c>
      <c r="BC212">
        <v>1</v>
      </c>
      <c r="BD212" t="s">
        <v>3</v>
      </c>
      <c r="BE212" t="s">
        <v>3</v>
      </c>
      <c r="BF212" t="s">
        <v>3</v>
      </c>
      <c r="BG212" t="s">
        <v>3</v>
      </c>
      <c r="BH212">
        <v>0</v>
      </c>
      <c r="BI212">
        <v>4</v>
      </c>
      <c r="BJ212" t="s">
        <v>214</v>
      </c>
      <c r="BM212">
        <v>0</v>
      </c>
      <c r="BN212">
        <v>0</v>
      </c>
      <c r="BO212" t="s">
        <v>3</v>
      </c>
      <c r="BP212">
        <v>0</v>
      </c>
      <c r="BQ212">
        <v>1</v>
      </c>
      <c r="BR212">
        <v>0</v>
      </c>
      <c r="BS212">
        <v>1</v>
      </c>
      <c r="BT212">
        <v>1</v>
      </c>
      <c r="BU212">
        <v>1</v>
      </c>
      <c r="BV212">
        <v>1</v>
      </c>
      <c r="BW212">
        <v>1</v>
      </c>
      <c r="BX212">
        <v>1</v>
      </c>
      <c r="BY212" t="s">
        <v>3</v>
      </c>
      <c r="BZ212">
        <v>70</v>
      </c>
      <c r="CA212">
        <v>10</v>
      </c>
      <c r="CB212" t="s">
        <v>3</v>
      </c>
      <c r="CE212">
        <v>0</v>
      </c>
      <c r="CF212">
        <v>0</v>
      </c>
      <c r="CG212">
        <v>0</v>
      </c>
      <c r="CM212">
        <v>0</v>
      </c>
      <c r="CN212" t="s">
        <v>3</v>
      </c>
      <c r="CO212">
        <v>0</v>
      </c>
      <c r="CP212">
        <f t="shared" si="251"/>
        <v>1459.9399999999998</v>
      </c>
      <c r="CQ212">
        <f t="shared" si="252"/>
        <v>0.08</v>
      </c>
      <c r="CR212">
        <f>(((((ET212*2))*BB212-((EU212*2))*BS212)+AE212*BS212)*AV212)</f>
        <v>0</v>
      </c>
      <c r="CS212">
        <f t="shared" si="253"/>
        <v>0</v>
      </c>
      <c r="CT212">
        <f t="shared" si="254"/>
        <v>1459.86</v>
      </c>
      <c r="CU212">
        <f t="shared" si="255"/>
        <v>0</v>
      </c>
      <c r="CV212">
        <f t="shared" si="256"/>
        <v>2.2000000000000002</v>
      </c>
      <c r="CW212">
        <f t="shared" si="257"/>
        <v>0</v>
      </c>
      <c r="CX212">
        <f t="shared" si="257"/>
        <v>0</v>
      </c>
      <c r="CY212">
        <f t="shared" si="258"/>
        <v>1021.9019999999999</v>
      </c>
      <c r="CZ212">
        <f t="shared" si="259"/>
        <v>145.98599999999999</v>
      </c>
      <c r="DC212" t="s">
        <v>3</v>
      </c>
      <c r="DD212" t="s">
        <v>105</v>
      </c>
      <c r="DE212" t="s">
        <v>105</v>
      </c>
      <c r="DF212" t="s">
        <v>105</v>
      </c>
      <c r="DG212" t="s">
        <v>105</v>
      </c>
      <c r="DH212" t="s">
        <v>3</v>
      </c>
      <c r="DI212" t="s">
        <v>105</v>
      </c>
      <c r="DJ212" t="s">
        <v>105</v>
      </c>
      <c r="DK212" t="s">
        <v>3</v>
      </c>
      <c r="DL212" t="s">
        <v>3</v>
      </c>
      <c r="DM212" t="s">
        <v>3</v>
      </c>
      <c r="DN212">
        <v>0</v>
      </c>
      <c r="DO212">
        <v>0</v>
      </c>
      <c r="DP212">
        <v>1</v>
      </c>
      <c r="DQ212">
        <v>1</v>
      </c>
      <c r="DU212">
        <v>1013</v>
      </c>
      <c r="DV212" t="s">
        <v>95</v>
      </c>
      <c r="DW212" t="s">
        <v>95</v>
      </c>
      <c r="DX212">
        <v>1</v>
      </c>
      <c r="DZ212" t="s">
        <v>3</v>
      </c>
      <c r="EA212" t="s">
        <v>3</v>
      </c>
      <c r="EB212" t="s">
        <v>3</v>
      </c>
      <c r="EC212" t="s">
        <v>3</v>
      </c>
      <c r="EE212">
        <v>1441815344</v>
      </c>
      <c r="EF212">
        <v>1</v>
      </c>
      <c r="EG212" t="s">
        <v>22</v>
      </c>
      <c r="EH212">
        <v>0</v>
      </c>
      <c r="EI212" t="s">
        <v>3</v>
      </c>
      <c r="EJ212">
        <v>4</v>
      </c>
      <c r="EK212">
        <v>0</v>
      </c>
      <c r="EL212" t="s">
        <v>23</v>
      </c>
      <c r="EM212" t="s">
        <v>24</v>
      </c>
      <c r="EO212" t="s">
        <v>3</v>
      </c>
      <c r="EQ212">
        <v>1024</v>
      </c>
      <c r="ER212">
        <v>729.97</v>
      </c>
      <c r="ES212">
        <v>0.04</v>
      </c>
      <c r="ET212">
        <v>0</v>
      </c>
      <c r="EU212">
        <v>0</v>
      </c>
      <c r="EV212">
        <v>729.93</v>
      </c>
      <c r="EW212">
        <v>1.1000000000000001</v>
      </c>
      <c r="EX212">
        <v>0</v>
      </c>
      <c r="EY212">
        <v>0</v>
      </c>
      <c r="FQ212">
        <v>0</v>
      </c>
      <c r="FR212">
        <f t="shared" si="260"/>
        <v>0</v>
      </c>
      <c r="FS212">
        <v>0</v>
      </c>
      <c r="FX212">
        <v>70</v>
      </c>
      <c r="FY212">
        <v>10</v>
      </c>
      <c r="GA212" t="s">
        <v>3</v>
      </c>
      <c r="GD212">
        <v>0</v>
      </c>
      <c r="GF212">
        <v>1447688188</v>
      </c>
      <c r="GG212">
        <v>2</v>
      </c>
      <c r="GH212">
        <v>1</v>
      </c>
      <c r="GI212">
        <v>-2</v>
      </c>
      <c r="GJ212">
        <v>0</v>
      </c>
      <c r="GK212">
        <f>ROUND(R212*(R12)/100,2)</f>
        <v>0</v>
      </c>
      <c r="GL212">
        <f t="shared" si="261"/>
        <v>0</v>
      </c>
      <c r="GM212">
        <f t="shared" si="262"/>
        <v>2627.83</v>
      </c>
      <c r="GN212">
        <f t="shared" si="263"/>
        <v>0</v>
      </c>
      <c r="GO212">
        <f t="shared" si="264"/>
        <v>0</v>
      </c>
      <c r="GP212">
        <f t="shared" si="265"/>
        <v>2627.83</v>
      </c>
      <c r="GR212">
        <v>0</v>
      </c>
      <c r="GS212">
        <v>3</v>
      </c>
      <c r="GT212">
        <v>0</v>
      </c>
      <c r="GU212" t="s">
        <v>3</v>
      </c>
      <c r="GV212">
        <f t="shared" si="266"/>
        <v>0</v>
      </c>
      <c r="GW212">
        <v>1</v>
      </c>
      <c r="GX212">
        <f t="shared" si="267"/>
        <v>0</v>
      </c>
      <c r="HA212">
        <v>0</v>
      </c>
      <c r="HB212">
        <v>0</v>
      </c>
      <c r="HC212">
        <f t="shared" si="268"/>
        <v>0</v>
      </c>
      <c r="HE212" t="s">
        <v>3</v>
      </c>
      <c r="HF212" t="s">
        <v>3</v>
      </c>
      <c r="HM212" t="s">
        <v>3</v>
      </c>
      <c r="HN212" t="s">
        <v>3</v>
      </c>
      <c r="HO212" t="s">
        <v>3</v>
      </c>
      <c r="HP212" t="s">
        <v>3</v>
      </c>
      <c r="HQ212" t="s">
        <v>3</v>
      </c>
      <c r="IK212">
        <v>0</v>
      </c>
    </row>
    <row r="213" spans="1:245" x14ac:dyDescent="0.2">
      <c r="A213">
        <v>17</v>
      </c>
      <c r="B213">
        <v>1</v>
      </c>
      <c r="D213">
        <f>ROW(EtalonRes!A233)</f>
        <v>233</v>
      </c>
      <c r="E213" t="s">
        <v>215</v>
      </c>
      <c r="F213" t="s">
        <v>117</v>
      </c>
      <c r="G213" t="s">
        <v>118</v>
      </c>
      <c r="H213" t="s">
        <v>20</v>
      </c>
      <c r="I213">
        <f>ROUND(1+1,9)</f>
        <v>2</v>
      </c>
      <c r="J213">
        <v>0</v>
      </c>
      <c r="K213">
        <f>ROUND(1+1,9)</f>
        <v>2</v>
      </c>
      <c r="O213">
        <f t="shared" si="238"/>
        <v>98.84</v>
      </c>
      <c r="P213">
        <f t="shared" si="239"/>
        <v>0.04</v>
      </c>
      <c r="Q213">
        <f t="shared" si="240"/>
        <v>0</v>
      </c>
      <c r="R213">
        <f t="shared" si="241"/>
        <v>0</v>
      </c>
      <c r="S213">
        <f t="shared" si="242"/>
        <v>98.8</v>
      </c>
      <c r="T213">
        <f t="shared" si="243"/>
        <v>0</v>
      </c>
      <c r="U213">
        <f t="shared" si="244"/>
        <v>0.16</v>
      </c>
      <c r="V213">
        <f t="shared" si="245"/>
        <v>0</v>
      </c>
      <c r="W213">
        <f t="shared" si="246"/>
        <v>0</v>
      </c>
      <c r="X213">
        <f t="shared" si="247"/>
        <v>69.16</v>
      </c>
      <c r="Y213">
        <f t="shared" si="247"/>
        <v>9.8800000000000008</v>
      </c>
      <c r="AA213">
        <v>1472720848</v>
      </c>
      <c r="AB213">
        <f t="shared" si="248"/>
        <v>49.42</v>
      </c>
      <c r="AC213">
        <f>ROUND((ES213),6)</f>
        <v>0.02</v>
      </c>
      <c r="AD213">
        <f>ROUND((((ET213)-(EU213))+AE213),6)</f>
        <v>0</v>
      </c>
      <c r="AE213">
        <f>ROUND((EU213),6)</f>
        <v>0</v>
      </c>
      <c r="AF213">
        <f>ROUND((EV213),6)</f>
        <v>49.4</v>
      </c>
      <c r="AG213">
        <f t="shared" si="249"/>
        <v>0</v>
      </c>
      <c r="AH213">
        <f>(EW213)</f>
        <v>0.08</v>
      </c>
      <c r="AI213">
        <f>(EX213)</f>
        <v>0</v>
      </c>
      <c r="AJ213">
        <f t="shared" si="250"/>
        <v>0</v>
      </c>
      <c r="AK213">
        <v>49.42</v>
      </c>
      <c r="AL213">
        <v>0.02</v>
      </c>
      <c r="AM213">
        <v>0</v>
      </c>
      <c r="AN213">
        <v>0</v>
      </c>
      <c r="AO213">
        <v>49.4</v>
      </c>
      <c r="AP213">
        <v>0</v>
      </c>
      <c r="AQ213">
        <v>0.08</v>
      </c>
      <c r="AR213">
        <v>0</v>
      </c>
      <c r="AS213">
        <v>0</v>
      </c>
      <c r="AT213">
        <v>70</v>
      </c>
      <c r="AU213">
        <v>10</v>
      </c>
      <c r="AV213">
        <v>1</v>
      </c>
      <c r="AW213">
        <v>1</v>
      </c>
      <c r="AZ213">
        <v>1</v>
      </c>
      <c r="BA213">
        <v>1</v>
      </c>
      <c r="BB213">
        <v>1</v>
      </c>
      <c r="BC213">
        <v>1</v>
      </c>
      <c r="BD213" t="s">
        <v>3</v>
      </c>
      <c r="BE213" t="s">
        <v>3</v>
      </c>
      <c r="BF213" t="s">
        <v>3</v>
      </c>
      <c r="BG213" t="s">
        <v>3</v>
      </c>
      <c r="BH213">
        <v>0</v>
      </c>
      <c r="BI213">
        <v>4</v>
      </c>
      <c r="BJ213" t="s">
        <v>119</v>
      </c>
      <c r="BM213">
        <v>0</v>
      </c>
      <c r="BN213">
        <v>0</v>
      </c>
      <c r="BO213" t="s">
        <v>3</v>
      </c>
      <c r="BP213">
        <v>0</v>
      </c>
      <c r="BQ213">
        <v>1</v>
      </c>
      <c r="BR213">
        <v>0</v>
      </c>
      <c r="BS213">
        <v>1</v>
      </c>
      <c r="BT213">
        <v>1</v>
      </c>
      <c r="BU213">
        <v>1</v>
      </c>
      <c r="BV213">
        <v>1</v>
      </c>
      <c r="BW213">
        <v>1</v>
      </c>
      <c r="BX213">
        <v>1</v>
      </c>
      <c r="BY213" t="s">
        <v>3</v>
      </c>
      <c r="BZ213">
        <v>70</v>
      </c>
      <c r="CA213">
        <v>10</v>
      </c>
      <c r="CB213" t="s">
        <v>3</v>
      </c>
      <c r="CE213">
        <v>0</v>
      </c>
      <c r="CF213">
        <v>0</v>
      </c>
      <c r="CG213">
        <v>0</v>
      </c>
      <c r="CM213">
        <v>0</v>
      </c>
      <c r="CN213" t="s">
        <v>3</v>
      </c>
      <c r="CO213">
        <v>0</v>
      </c>
      <c r="CP213">
        <f t="shared" si="251"/>
        <v>98.84</v>
      </c>
      <c r="CQ213">
        <f t="shared" si="252"/>
        <v>0.02</v>
      </c>
      <c r="CR213">
        <f>((((ET213)*BB213-(EU213)*BS213)+AE213*BS213)*AV213)</f>
        <v>0</v>
      </c>
      <c r="CS213">
        <f t="shared" si="253"/>
        <v>0</v>
      </c>
      <c r="CT213">
        <f t="shared" si="254"/>
        <v>49.4</v>
      </c>
      <c r="CU213">
        <f t="shared" si="255"/>
        <v>0</v>
      </c>
      <c r="CV213">
        <f t="shared" si="256"/>
        <v>0.08</v>
      </c>
      <c r="CW213">
        <f t="shared" si="257"/>
        <v>0</v>
      </c>
      <c r="CX213">
        <f t="shared" si="257"/>
        <v>0</v>
      </c>
      <c r="CY213">
        <f t="shared" si="258"/>
        <v>69.16</v>
      </c>
      <c r="CZ213">
        <f t="shared" si="259"/>
        <v>9.8800000000000008</v>
      </c>
      <c r="DC213" t="s">
        <v>3</v>
      </c>
      <c r="DD213" t="s">
        <v>3</v>
      </c>
      <c r="DE213" t="s">
        <v>3</v>
      </c>
      <c r="DF213" t="s">
        <v>3</v>
      </c>
      <c r="DG213" t="s">
        <v>3</v>
      </c>
      <c r="DH213" t="s">
        <v>3</v>
      </c>
      <c r="DI213" t="s">
        <v>3</v>
      </c>
      <c r="DJ213" t="s">
        <v>3</v>
      </c>
      <c r="DK213" t="s">
        <v>3</v>
      </c>
      <c r="DL213" t="s">
        <v>3</v>
      </c>
      <c r="DM213" t="s">
        <v>3</v>
      </c>
      <c r="DN213">
        <v>0</v>
      </c>
      <c r="DO213">
        <v>0</v>
      </c>
      <c r="DP213">
        <v>1</v>
      </c>
      <c r="DQ213">
        <v>1</v>
      </c>
      <c r="DU213">
        <v>16987630</v>
      </c>
      <c r="DV213" t="s">
        <v>20</v>
      </c>
      <c r="DW213" t="s">
        <v>20</v>
      </c>
      <c r="DX213">
        <v>1</v>
      </c>
      <c r="DZ213" t="s">
        <v>3</v>
      </c>
      <c r="EA213" t="s">
        <v>3</v>
      </c>
      <c r="EB213" t="s">
        <v>3</v>
      </c>
      <c r="EC213" t="s">
        <v>3</v>
      </c>
      <c r="EE213">
        <v>1441815344</v>
      </c>
      <c r="EF213">
        <v>1</v>
      </c>
      <c r="EG213" t="s">
        <v>22</v>
      </c>
      <c r="EH213">
        <v>0</v>
      </c>
      <c r="EI213" t="s">
        <v>3</v>
      </c>
      <c r="EJ213">
        <v>4</v>
      </c>
      <c r="EK213">
        <v>0</v>
      </c>
      <c r="EL213" t="s">
        <v>23</v>
      </c>
      <c r="EM213" t="s">
        <v>24</v>
      </c>
      <c r="EO213" t="s">
        <v>3</v>
      </c>
      <c r="EQ213">
        <v>2097152</v>
      </c>
      <c r="ER213">
        <v>49.42</v>
      </c>
      <c r="ES213">
        <v>0.02</v>
      </c>
      <c r="ET213">
        <v>0</v>
      </c>
      <c r="EU213">
        <v>0</v>
      </c>
      <c r="EV213">
        <v>49.4</v>
      </c>
      <c r="EW213">
        <v>0.08</v>
      </c>
      <c r="EX213">
        <v>0</v>
      </c>
      <c r="EY213">
        <v>0</v>
      </c>
      <c r="FQ213">
        <v>0</v>
      </c>
      <c r="FR213">
        <f t="shared" si="260"/>
        <v>0</v>
      </c>
      <c r="FS213">
        <v>0</v>
      </c>
      <c r="FX213">
        <v>70</v>
      </c>
      <c r="FY213">
        <v>10</v>
      </c>
      <c r="GA213" t="s">
        <v>3</v>
      </c>
      <c r="GD213">
        <v>0</v>
      </c>
      <c r="GF213">
        <v>-244121115</v>
      </c>
      <c r="GG213">
        <v>2</v>
      </c>
      <c r="GH213">
        <v>1</v>
      </c>
      <c r="GI213">
        <v>-2</v>
      </c>
      <c r="GJ213">
        <v>0</v>
      </c>
      <c r="GK213">
        <f>ROUND(R213*(R12)/100,2)</f>
        <v>0</v>
      </c>
      <c r="GL213">
        <f t="shared" si="261"/>
        <v>0</v>
      </c>
      <c r="GM213">
        <f t="shared" si="262"/>
        <v>177.88</v>
      </c>
      <c r="GN213">
        <f t="shared" si="263"/>
        <v>0</v>
      </c>
      <c r="GO213">
        <f t="shared" si="264"/>
        <v>0</v>
      </c>
      <c r="GP213">
        <f t="shared" si="265"/>
        <v>177.88</v>
      </c>
      <c r="GR213">
        <v>0</v>
      </c>
      <c r="GS213">
        <v>3</v>
      </c>
      <c r="GT213">
        <v>0</v>
      </c>
      <c r="GU213" t="s">
        <v>3</v>
      </c>
      <c r="GV213">
        <f t="shared" si="266"/>
        <v>0</v>
      </c>
      <c r="GW213">
        <v>1</v>
      </c>
      <c r="GX213">
        <f t="shared" si="267"/>
        <v>0</v>
      </c>
      <c r="HA213">
        <v>0</v>
      </c>
      <c r="HB213">
        <v>0</v>
      </c>
      <c r="HC213">
        <f t="shared" si="268"/>
        <v>0</v>
      </c>
      <c r="HE213" t="s">
        <v>3</v>
      </c>
      <c r="HF213" t="s">
        <v>3</v>
      </c>
      <c r="HM213" t="s">
        <v>3</v>
      </c>
      <c r="HN213" t="s">
        <v>3</v>
      </c>
      <c r="HO213" t="s">
        <v>3</v>
      </c>
      <c r="HP213" t="s">
        <v>3</v>
      </c>
      <c r="HQ213" t="s">
        <v>3</v>
      </c>
      <c r="IK213">
        <v>0</v>
      </c>
    </row>
    <row r="214" spans="1:245" x14ac:dyDescent="0.2">
      <c r="A214">
        <v>17</v>
      </c>
      <c r="B214">
        <v>1</v>
      </c>
      <c r="D214">
        <f>ROW(EtalonRes!A235)</f>
        <v>235</v>
      </c>
      <c r="E214" t="s">
        <v>216</v>
      </c>
      <c r="F214" t="s">
        <v>110</v>
      </c>
      <c r="G214" t="s">
        <v>111</v>
      </c>
      <c r="H214" t="s">
        <v>20</v>
      </c>
      <c r="I214">
        <v>1</v>
      </c>
      <c r="J214">
        <v>0</v>
      </c>
      <c r="K214">
        <v>1</v>
      </c>
      <c r="O214">
        <f t="shared" si="238"/>
        <v>286.18</v>
      </c>
      <c r="P214">
        <f t="shared" si="239"/>
        <v>0</v>
      </c>
      <c r="Q214">
        <f t="shared" si="240"/>
        <v>78.180000000000007</v>
      </c>
      <c r="R214">
        <f t="shared" si="241"/>
        <v>49.57</v>
      </c>
      <c r="S214">
        <f t="shared" si="242"/>
        <v>208</v>
      </c>
      <c r="T214">
        <f t="shared" si="243"/>
        <v>0</v>
      </c>
      <c r="U214">
        <f t="shared" si="244"/>
        <v>0.37</v>
      </c>
      <c r="V214">
        <f t="shared" si="245"/>
        <v>0</v>
      </c>
      <c r="W214">
        <f t="shared" si="246"/>
        <v>0</v>
      </c>
      <c r="X214">
        <f t="shared" si="247"/>
        <v>145.6</v>
      </c>
      <c r="Y214">
        <f t="shared" si="247"/>
        <v>20.8</v>
      </c>
      <c r="AA214">
        <v>1472720848</v>
      </c>
      <c r="AB214">
        <f t="shared" si="248"/>
        <v>286.18</v>
      </c>
      <c r="AC214">
        <f>ROUND((ES214),6)</f>
        <v>0</v>
      </c>
      <c r="AD214">
        <f>ROUND((((ET214)-(EU214))+AE214),6)</f>
        <v>78.180000000000007</v>
      </c>
      <c r="AE214">
        <f>ROUND((EU214),6)</f>
        <v>49.57</v>
      </c>
      <c r="AF214">
        <f>ROUND((EV214),6)</f>
        <v>208</v>
      </c>
      <c r="AG214">
        <f t="shared" si="249"/>
        <v>0</v>
      </c>
      <c r="AH214">
        <f>(EW214)</f>
        <v>0.37</v>
      </c>
      <c r="AI214">
        <f>(EX214)</f>
        <v>0</v>
      </c>
      <c r="AJ214">
        <f t="shared" si="250"/>
        <v>0</v>
      </c>
      <c r="AK214">
        <v>286.18</v>
      </c>
      <c r="AL214">
        <v>0</v>
      </c>
      <c r="AM214">
        <v>78.180000000000007</v>
      </c>
      <c r="AN214">
        <v>49.57</v>
      </c>
      <c r="AO214">
        <v>208</v>
      </c>
      <c r="AP214">
        <v>0</v>
      </c>
      <c r="AQ214">
        <v>0.37</v>
      </c>
      <c r="AR214">
        <v>0</v>
      </c>
      <c r="AS214">
        <v>0</v>
      </c>
      <c r="AT214">
        <v>70</v>
      </c>
      <c r="AU214">
        <v>10</v>
      </c>
      <c r="AV214">
        <v>1</v>
      </c>
      <c r="AW214">
        <v>1</v>
      </c>
      <c r="AZ214">
        <v>1</v>
      </c>
      <c r="BA214">
        <v>1</v>
      </c>
      <c r="BB214">
        <v>1</v>
      </c>
      <c r="BC214">
        <v>1</v>
      </c>
      <c r="BD214" t="s">
        <v>3</v>
      </c>
      <c r="BE214" t="s">
        <v>3</v>
      </c>
      <c r="BF214" t="s">
        <v>3</v>
      </c>
      <c r="BG214" t="s">
        <v>3</v>
      </c>
      <c r="BH214">
        <v>0</v>
      </c>
      <c r="BI214">
        <v>4</v>
      </c>
      <c r="BJ214" t="s">
        <v>112</v>
      </c>
      <c r="BM214">
        <v>0</v>
      </c>
      <c r="BN214">
        <v>0</v>
      </c>
      <c r="BO214" t="s">
        <v>3</v>
      </c>
      <c r="BP214">
        <v>0</v>
      </c>
      <c r="BQ214">
        <v>1</v>
      </c>
      <c r="BR214">
        <v>0</v>
      </c>
      <c r="BS214">
        <v>1</v>
      </c>
      <c r="BT214">
        <v>1</v>
      </c>
      <c r="BU214">
        <v>1</v>
      </c>
      <c r="BV214">
        <v>1</v>
      </c>
      <c r="BW214">
        <v>1</v>
      </c>
      <c r="BX214">
        <v>1</v>
      </c>
      <c r="BY214" t="s">
        <v>3</v>
      </c>
      <c r="BZ214">
        <v>70</v>
      </c>
      <c r="CA214">
        <v>10</v>
      </c>
      <c r="CB214" t="s">
        <v>3</v>
      </c>
      <c r="CE214">
        <v>0</v>
      </c>
      <c r="CF214">
        <v>0</v>
      </c>
      <c r="CG214">
        <v>0</v>
      </c>
      <c r="CM214">
        <v>0</v>
      </c>
      <c r="CN214" t="s">
        <v>3</v>
      </c>
      <c r="CO214">
        <v>0</v>
      </c>
      <c r="CP214">
        <f t="shared" si="251"/>
        <v>286.18</v>
      </c>
      <c r="CQ214">
        <f t="shared" si="252"/>
        <v>0</v>
      </c>
      <c r="CR214">
        <f>((((ET214)*BB214-(EU214)*BS214)+AE214*BS214)*AV214)</f>
        <v>78.180000000000007</v>
      </c>
      <c r="CS214">
        <f t="shared" si="253"/>
        <v>49.57</v>
      </c>
      <c r="CT214">
        <f t="shared" si="254"/>
        <v>208</v>
      </c>
      <c r="CU214">
        <f t="shared" si="255"/>
        <v>0</v>
      </c>
      <c r="CV214">
        <f t="shared" si="256"/>
        <v>0.37</v>
      </c>
      <c r="CW214">
        <f t="shared" si="257"/>
        <v>0</v>
      </c>
      <c r="CX214">
        <f t="shared" si="257"/>
        <v>0</v>
      </c>
      <c r="CY214">
        <f t="shared" si="258"/>
        <v>145.6</v>
      </c>
      <c r="CZ214">
        <f t="shared" si="259"/>
        <v>20.8</v>
      </c>
      <c r="DC214" t="s">
        <v>3</v>
      </c>
      <c r="DD214" t="s">
        <v>3</v>
      </c>
      <c r="DE214" t="s">
        <v>3</v>
      </c>
      <c r="DF214" t="s">
        <v>3</v>
      </c>
      <c r="DG214" t="s">
        <v>3</v>
      </c>
      <c r="DH214" t="s">
        <v>3</v>
      </c>
      <c r="DI214" t="s">
        <v>3</v>
      </c>
      <c r="DJ214" t="s">
        <v>3</v>
      </c>
      <c r="DK214" t="s">
        <v>3</v>
      </c>
      <c r="DL214" t="s">
        <v>3</v>
      </c>
      <c r="DM214" t="s">
        <v>3</v>
      </c>
      <c r="DN214">
        <v>0</v>
      </c>
      <c r="DO214">
        <v>0</v>
      </c>
      <c r="DP214">
        <v>1</v>
      </c>
      <c r="DQ214">
        <v>1</v>
      </c>
      <c r="DU214">
        <v>16987630</v>
      </c>
      <c r="DV214" t="s">
        <v>20</v>
      </c>
      <c r="DW214" t="s">
        <v>20</v>
      </c>
      <c r="DX214">
        <v>1</v>
      </c>
      <c r="DZ214" t="s">
        <v>3</v>
      </c>
      <c r="EA214" t="s">
        <v>3</v>
      </c>
      <c r="EB214" t="s">
        <v>3</v>
      </c>
      <c r="EC214" t="s">
        <v>3</v>
      </c>
      <c r="EE214">
        <v>1441815344</v>
      </c>
      <c r="EF214">
        <v>1</v>
      </c>
      <c r="EG214" t="s">
        <v>22</v>
      </c>
      <c r="EH214">
        <v>0</v>
      </c>
      <c r="EI214" t="s">
        <v>3</v>
      </c>
      <c r="EJ214">
        <v>4</v>
      </c>
      <c r="EK214">
        <v>0</v>
      </c>
      <c r="EL214" t="s">
        <v>23</v>
      </c>
      <c r="EM214" t="s">
        <v>24</v>
      </c>
      <c r="EO214" t="s">
        <v>3</v>
      </c>
      <c r="EQ214">
        <v>2097152</v>
      </c>
      <c r="ER214">
        <v>286.18</v>
      </c>
      <c r="ES214">
        <v>0</v>
      </c>
      <c r="ET214">
        <v>78.180000000000007</v>
      </c>
      <c r="EU214">
        <v>49.57</v>
      </c>
      <c r="EV214">
        <v>208</v>
      </c>
      <c r="EW214">
        <v>0.37</v>
      </c>
      <c r="EX214">
        <v>0</v>
      </c>
      <c r="EY214">
        <v>0</v>
      </c>
      <c r="FQ214">
        <v>0</v>
      </c>
      <c r="FR214">
        <f t="shared" si="260"/>
        <v>0</v>
      </c>
      <c r="FS214">
        <v>0</v>
      </c>
      <c r="FX214">
        <v>70</v>
      </c>
      <c r="FY214">
        <v>10</v>
      </c>
      <c r="GA214" t="s">
        <v>3</v>
      </c>
      <c r="GD214">
        <v>0</v>
      </c>
      <c r="GF214">
        <v>-941331589</v>
      </c>
      <c r="GG214">
        <v>2</v>
      </c>
      <c r="GH214">
        <v>1</v>
      </c>
      <c r="GI214">
        <v>-2</v>
      </c>
      <c r="GJ214">
        <v>0</v>
      </c>
      <c r="GK214">
        <f>ROUND(R214*(R12)/100,2)</f>
        <v>53.54</v>
      </c>
      <c r="GL214">
        <f t="shared" si="261"/>
        <v>0</v>
      </c>
      <c r="GM214">
        <f t="shared" si="262"/>
        <v>506.12</v>
      </c>
      <c r="GN214">
        <f t="shared" si="263"/>
        <v>0</v>
      </c>
      <c r="GO214">
        <f t="shared" si="264"/>
        <v>0</v>
      </c>
      <c r="GP214">
        <f t="shared" si="265"/>
        <v>506.12</v>
      </c>
      <c r="GR214">
        <v>0</v>
      </c>
      <c r="GS214">
        <v>3</v>
      </c>
      <c r="GT214">
        <v>0</v>
      </c>
      <c r="GU214" t="s">
        <v>3</v>
      </c>
      <c r="GV214">
        <f t="shared" si="266"/>
        <v>0</v>
      </c>
      <c r="GW214">
        <v>1</v>
      </c>
      <c r="GX214">
        <f t="shared" si="267"/>
        <v>0</v>
      </c>
      <c r="HA214">
        <v>0</v>
      </c>
      <c r="HB214">
        <v>0</v>
      </c>
      <c r="HC214">
        <f t="shared" si="268"/>
        <v>0</v>
      </c>
      <c r="HE214" t="s">
        <v>3</v>
      </c>
      <c r="HF214" t="s">
        <v>3</v>
      </c>
      <c r="HM214" t="s">
        <v>3</v>
      </c>
      <c r="HN214" t="s">
        <v>3</v>
      </c>
      <c r="HO214" t="s">
        <v>3</v>
      </c>
      <c r="HP214" t="s">
        <v>3</v>
      </c>
      <c r="HQ214" t="s">
        <v>3</v>
      </c>
      <c r="IK214">
        <v>0</v>
      </c>
    </row>
    <row r="215" spans="1:245" x14ac:dyDescent="0.2">
      <c r="A215">
        <v>19</v>
      </c>
      <c r="B215">
        <v>1</v>
      </c>
      <c r="F215" t="s">
        <v>3</v>
      </c>
      <c r="G215" t="s">
        <v>217</v>
      </c>
      <c r="H215" t="s">
        <v>3</v>
      </c>
      <c r="AA215">
        <v>1</v>
      </c>
      <c r="IK215">
        <v>0</v>
      </c>
    </row>
    <row r="216" spans="1:245" x14ac:dyDescent="0.2">
      <c r="A216">
        <v>17</v>
      </c>
      <c r="B216">
        <v>1</v>
      </c>
      <c r="D216">
        <f>ROW(EtalonRes!A238)</f>
        <v>238</v>
      </c>
      <c r="E216" t="s">
        <v>218</v>
      </c>
      <c r="F216" t="s">
        <v>126</v>
      </c>
      <c r="G216" t="s">
        <v>127</v>
      </c>
      <c r="H216" t="s">
        <v>20</v>
      </c>
      <c r="I216">
        <v>1</v>
      </c>
      <c r="J216">
        <v>0</v>
      </c>
      <c r="K216">
        <v>1</v>
      </c>
      <c r="O216">
        <f t="shared" ref="O216:O222" si="269">ROUND(CP216,2)</f>
        <v>8290.2800000000007</v>
      </c>
      <c r="P216">
        <f t="shared" ref="P216:P222" si="270">ROUND(CQ216*I216,2)</f>
        <v>29.84</v>
      </c>
      <c r="Q216">
        <f t="shared" ref="Q216:Q222" si="271">ROUND(CR216*I216,2)</f>
        <v>0</v>
      </c>
      <c r="R216">
        <f t="shared" ref="R216:R222" si="272">ROUND(CS216*I216,2)</f>
        <v>0</v>
      </c>
      <c r="S216">
        <f t="shared" ref="S216:S222" si="273">ROUND(CT216*I216,2)</f>
        <v>8260.44</v>
      </c>
      <c r="T216">
        <f t="shared" ref="T216:T222" si="274">ROUND(CU216*I216,2)</f>
        <v>0</v>
      </c>
      <c r="U216">
        <f t="shared" ref="U216:U222" si="275">CV216*I216</f>
        <v>11.64</v>
      </c>
      <c r="V216">
        <f t="shared" ref="V216:V222" si="276">CW216*I216</f>
        <v>0</v>
      </c>
      <c r="W216">
        <f t="shared" ref="W216:W222" si="277">ROUND(CX216*I216,2)</f>
        <v>0</v>
      </c>
      <c r="X216">
        <f t="shared" ref="X216:Y222" si="278">ROUND(CY216,2)</f>
        <v>5782.31</v>
      </c>
      <c r="Y216">
        <f t="shared" si="278"/>
        <v>826.04</v>
      </c>
      <c r="AA216">
        <v>1472720848</v>
      </c>
      <c r="AB216">
        <f t="shared" ref="AB216:AB222" si="279">ROUND((AC216+AD216+AF216),6)</f>
        <v>8290.2800000000007</v>
      </c>
      <c r="AC216">
        <f>ROUND(((ES216*2)),6)</f>
        <v>29.84</v>
      </c>
      <c r="AD216">
        <f>ROUND(((((ET216*2))-((EU216*2)))+AE216),6)</f>
        <v>0</v>
      </c>
      <c r="AE216">
        <f>ROUND(((EU216*2)),6)</f>
        <v>0</v>
      </c>
      <c r="AF216">
        <f>ROUND(((EV216*2)),6)</f>
        <v>8260.44</v>
      </c>
      <c r="AG216">
        <f t="shared" ref="AG216:AG222" si="280">ROUND((AP216),6)</f>
        <v>0</v>
      </c>
      <c r="AH216">
        <f>((EW216*2))</f>
        <v>11.64</v>
      </c>
      <c r="AI216">
        <f>((EX216*2))</f>
        <v>0</v>
      </c>
      <c r="AJ216">
        <f t="shared" ref="AJ216:AJ222" si="281">(AS216)</f>
        <v>0</v>
      </c>
      <c r="AK216">
        <v>4145.1400000000003</v>
      </c>
      <c r="AL216">
        <v>14.92</v>
      </c>
      <c r="AM216">
        <v>0</v>
      </c>
      <c r="AN216">
        <v>0</v>
      </c>
      <c r="AO216">
        <v>4130.22</v>
      </c>
      <c r="AP216">
        <v>0</v>
      </c>
      <c r="AQ216">
        <v>5.82</v>
      </c>
      <c r="AR216">
        <v>0</v>
      </c>
      <c r="AS216">
        <v>0</v>
      </c>
      <c r="AT216">
        <v>70</v>
      </c>
      <c r="AU216">
        <v>10</v>
      </c>
      <c r="AV216">
        <v>1</v>
      </c>
      <c r="AW216">
        <v>1</v>
      </c>
      <c r="AZ216">
        <v>1</v>
      </c>
      <c r="BA216">
        <v>1</v>
      </c>
      <c r="BB216">
        <v>1</v>
      </c>
      <c r="BC216">
        <v>1</v>
      </c>
      <c r="BD216" t="s">
        <v>3</v>
      </c>
      <c r="BE216" t="s">
        <v>3</v>
      </c>
      <c r="BF216" t="s">
        <v>3</v>
      </c>
      <c r="BG216" t="s">
        <v>3</v>
      </c>
      <c r="BH216">
        <v>0</v>
      </c>
      <c r="BI216">
        <v>4</v>
      </c>
      <c r="BJ216" t="s">
        <v>128</v>
      </c>
      <c r="BM216">
        <v>0</v>
      </c>
      <c r="BN216">
        <v>0</v>
      </c>
      <c r="BO216" t="s">
        <v>3</v>
      </c>
      <c r="BP216">
        <v>0</v>
      </c>
      <c r="BQ216">
        <v>1</v>
      </c>
      <c r="BR216">
        <v>0</v>
      </c>
      <c r="BS216">
        <v>1</v>
      </c>
      <c r="BT216">
        <v>1</v>
      </c>
      <c r="BU216">
        <v>1</v>
      </c>
      <c r="BV216">
        <v>1</v>
      </c>
      <c r="BW216">
        <v>1</v>
      </c>
      <c r="BX216">
        <v>1</v>
      </c>
      <c r="BY216" t="s">
        <v>3</v>
      </c>
      <c r="BZ216">
        <v>70</v>
      </c>
      <c r="CA216">
        <v>10</v>
      </c>
      <c r="CB216" t="s">
        <v>3</v>
      </c>
      <c r="CE216">
        <v>0</v>
      </c>
      <c r="CF216">
        <v>0</v>
      </c>
      <c r="CG216">
        <v>0</v>
      </c>
      <c r="CM216">
        <v>0</v>
      </c>
      <c r="CN216" t="s">
        <v>3</v>
      </c>
      <c r="CO216">
        <v>0</v>
      </c>
      <c r="CP216">
        <f t="shared" ref="CP216:CP222" si="282">(P216+Q216+S216)</f>
        <v>8290.2800000000007</v>
      </c>
      <c r="CQ216">
        <f t="shared" ref="CQ216:CQ222" si="283">(AC216*BC216*AW216)</f>
        <v>29.84</v>
      </c>
      <c r="CR216">
        <f>(((((ET216*2))*BB216-((EU216*2))*BS216)+AE216*BS216)*AV216)</f>
        <v>0</v>
      </c>
      <c r="CS216">
        <f t="shared" ref="CS216:CS222" si="284">(AE216*BS216*AV216)</f>
        <v>0</v>
      </c>
      <c r="CT216">
        <f t="shared" ref="CT216:CT222" si="285">(AF216*BA216*AV216)</f>
        <v>8260.44</v>
      </c>
      <c r="CU216">
        <f t="shared" ref="CU216:CU222" si="286">AG216</f>
        <v>0</v>
      </c>
      <c r="CV216">
        <f t="shared" ref="CV216:CV222" si="287">(AH216*AV216)</f>
        <v>11.64</v>
      </c>
      <c r="CW216">
        <f t="shared" ref="CW216:CX222" si="288">AI216</f>
        <v>0</v>
      </c>
      <c r="CX216">
        <f t="shared" si="288"/>
        <v>0</v>
      </c>
      <c r="CY216">
        <f t="shared" ref="CY216:CY222" si="289">((S216*BZ216)/100)</f>
        <v>5782.3080000000009</v>
      </c>
      <c r="CZ216">
        <f t="shared" ref="CZ216:CZ222" si="290">((S216*CA216)/100)</f>
        <v>826.0440000000001</v>
      </c>
      <c r="DC216" t="s">
        <v>3</v>
      </c>
      <c r="DD216" t="s">
        <v>105</v>
      </c>
      <c r="DE216" t="s">
        <v>105</v>
      </c>
      <c r="DF216" t="s">
        <v>105</v>
      </c>
      <c r="DG216" t="s">
        <v>105</v>
      </c>
      <c r="DH216" t="s">
        <v>3</v>
      </c>
      <c r="DI216" t="s">
        <v>105</v>
      </c>
      <c r="DJ216" t="s">
        <v>105</v>
      </c>
      <c r="DK216" t="s">
        <v>3</v>
      </c>
      <c r="DL216" t="s">
        <v>3</v>
      </c>
      <c r="DM216" t="s">
        <v>3</v>
      </c>
      <c r="DN216">
        <v>0</v>
      </c>
      <c r="DO216">
        <v>0</v>
      </c>
      <c r="DP216">
        <v>1</v>
      </c>
      <c r="DQ216">
        <v>1</v>
      </c>
      <c r="DU216">
        <v>16987630</v>
      </c>
      <c r="DV216" t="s">
        <v>20</v>
      </c>
      <c r="DW216" t="s">
        <v>20</v>
      </c>
      <c r="DX216">
        <v>1</v>
      </c>
      <c r="DZ216" t="s">
        <v>3</v>
      </c>
      <c r="EA216" t="s">
        <v>3</v>
      </c>
      <c r="EB216" t="s">
        <v>3</v>
      </c>
      <c r="EC216" t="s">
        <v>3</v>
      </c>
      <c r="EE216">
        <v>1441815344</v>
      </c>
      <c r="EF216">
        <v>1</v>
      </c>
      <c r="EG216" t="s">
        <v>22</v>
      </c>
      <c r="EH216">
        <v>0</v>
      </c>
      <c r="EI216" t="s">
        <v>3</v>
      </c>
      <c r="EJ216">
        <v>4</v>
      </c>
      <c r="EK216">
        <v>0</v>
      </c>
      <c r="EL216" t="s">
        <v>23</v>
      </c>
      <c r="EM216" t="s">
        <v>24</v>
      </c>
      <c r="EO216" t="s">
        <v>3</v>
      </c>
      <c r="EQ216">
        <v>2097152</v>
      </c>
      <c r="ER216">
        <v>4145.1400000000003</v>
      </c>
      <c r="ES216">
        <v>14.92</v>
      </c>
      <c r="ET216">
        <v>0</v>
      </c>
      <c r="EU216">
        <v>0</v>
      </c>
      <c r="EV216">
        <v>4130.22</v>
      </c>
      <c r="EW216">
        <v>5.82</v>
      </c>
      <c r="EX216">
        <v>0</v>
      </c>
      <c r="EY216">
        <v>0</v>
      </c>
      <c r="FQ216">
        <v>0</v>
      </c>
      <c r="FR216">
        <f t="shared" ref="FR216:FR222" si="291">ROUND(IF(BI216=3,GM216,0),2)</f>
        <v>0</v>
      </c>
      <c r="FS216">
        <v>0</v>
      </c>
      <c r="FX216">
        <v>70</v>
      </c>
      <c r="FY216">
        <v>10</v>
      </c>
      <c r="GA216" t="s">
        <v>3</v>
      </c>
      <c r="GD216">
        <v>0</v>
      </c>
      <c r="GF216">
        <v>-877628042</v>
      </c>
      <c r="GG216">
        <v>2</v>
      </c>
      <c r="GH216">
        <v>1</v>
      </c>
      <c r="GI216">
        <v>-2</v>
      </c>
      <c r="GJ216">
        <v>0</v>
      </c>
      <c r="GK216">
        <f>ROUND(R216*(R12)/100,2)</f>
        <v>0</v>
      </c>
      <c r="GL216">
        <f t="shared" ref="GL216:GL222" si="292">ROUND(IF(AND(BH216=3,BI216=3,FS216&lt;&gt;0),P216,0),2)</f>
        <v>0</v>
      </c>
      <c r="GM216">
        <f t="shared" ref="GM216:GM222" si="293">ROUND(O216+X216+Y216+GK216,2)+GX216</f>
        <v>14898.63</v>
      </c>
      <c r="GN216">
        <f t="shared" ref="GN216:GN222" si="294">IF(OR(BI216=0,BI216=1),GM216-GX216,0)</f>
        <v>0</v>
      </c>
      <c r="GO216">
        <f t="shared" ref="GO216:GO222" si="295">IF(BI216=2,GM216-GX216,0)</f>
        <v>0</v>
      </c>
      <c r="GP216">
        <f t="shared" ref="GP216:GP222" si="296">IF(BI216=4,GM216-GX216,0)</f>
        <v>14898.63</v>
      </c>
      <c r="GR216">
        <v>0</v>
      </c>
      <c r="GS216">
        <v>3</v>
      </c>
      <c r="GT216">
        <v>0</v>
      </c>
      <c r="GU216" t="s">
        <v>3</v>
      </c>
      <c r="GV216">
        <f t="shared" ref="GV216:GV222" si="297">ROUND((GT216),6)</f>
        <v>0</v>
      </c>
      <c r="GW216">
        <v>1</v>
      </c>
      <c r="GX216">
        <f t="shared" ref="GX216:GX222" si="298">ROUND(HC216*I216,2)</f>
        <v>0</v>
      </c>
      <c r="HA216">
        <v>0</v>
      </c>
      <c r="HB216">
        <v>0</v>
      </c>
      <c r="HC216">
        <f t="shared" ref="HC216:HC222" si="299">GV216*GW216</f>
        <v>0</v>
      </c>
      <c r="HE216" t="s">
        <v>3</v>
      </c>
      <c r="HF216" t="s">
        <v>3</v>
      </c>
      <c r="HM216" t="s">
        <v>3</v>
      </c>
      <c r="HN216" t="s">
        <v>3</v>
      </c>
      <c r="HO216" t="s">
        <v>3</v>
      </c>
      <c r="HP216" t="s">
        <v>3</v>
      </c>
      <c r="HQ216" t="s">
        <v>3</v>
      </c>
      <c r="IK216">
        <v>0</v>
      </c>
    </row>
    <row r="217" spans="1:245" x14ac:dyDescent="0.2">
      <c r="A217">
        <v>17</v>
      </c>
      <c r="B217">
        <v>1</v>
      </c>
      <c r="D217">
        <f>ROW(EtalonRes!A240)</f>
        <v>240</v>
      </c>
      <c r="E217" t="s">
        <v>219</v>
      </c>
      <c r="F217" t="s">
        <v>110</v>
      </c>
      <c r="G217" t="s">
        <v>220</v>
      </c>
      <c r="H217" t="s">
        <v>20</v>
      </c>
      <c r="I217">
        <v>1</v>
      </c>
      <c r="J217">
        <v>0</v>
      </c>
      <c r="K217">
        <v>1</v>
      </c>
      <c r="O217">
        <f t="shared" si="269"/>
        <v>572.36</v>
      </c>
      <c r="P217">
        <f t="shared" si="270"/>
        <v>0</v>
      </c>
      <c r="Q217">
        <f t="shared" si="271"/>
        <v>156.36000000000001</v>
      </c>
      <c r="R217">
        <f t="shared" si="272"/>
        <v>99.14</v>
      </c>
      <c r="S217">
        <f t="shared" si="273"/>
        <v>416</v>
      </c>
      <c r="T217">
        <f t="shared" si="274"/>
        <v>0</v>
      </c>
      <c r="U217">
        <f t="shared" si="275"/>
        <v>0.74</v>
      </c>
      <c r="V217">
        <f t="shared" si="276"/>
        <v>0</v>
      </c>
      <c r="W217">
        <f t="shared" si="277"/>
        <v>0</v>
      </c>
      <c r="X217">
        <f t="shared" si="278"/>
        <v>291.2</v>
      </c>
      <c r="Y217">
        <f t="shared" si="278"/>
        <v>41.6</v>
      </c>
      <c r="AA217">
        <v>1472720848</v>
      </c>
      <c r="AB217">
        <f t="shared" si="279"/>
        <v>572.36</v>
      </c>
      <c r="AC217">
        <f>ROUND(((ES217*2)),6)</f>
        <v>0</v>
      </c>
      <c r="AD217">
        <f>ROUND(((((ET217*2))-((EU217*2)))+AE217),6)</f>
        <v>156.36000000000001</v>
      </c>
      <c r="AE217">
        <f>ROUND(((EU217*2)),6)</f>
        <v>99.14</v>
      </c>
      <c r="AF217">
        <f>ROUND(((EV217*2)),6)</f>
        <v>416</v>
      </c>
      <c r="AG217">
        <f t="shared" si="280"/>
        <v>0</v>
      </c>
      <c r="AH217">
        <f>((EW217*2))</f>
        <v>0.74</v>
      </c>
      <c r="AI217">
        <f>((EX217*2))</f>
        <v>0</v>
      </c>
      <c r="AJ217">
        <f t="shared" si="281"/>
        <v>0</v>
      </c>
      <c r="AK217">
        <v>286.18</v>
      </c>
      <c r="AL217">
        <v>0</v>
      </c>
      <c r="AM217">
        <v>78.180000000000007</v>
      </c>
      <c r="AN217">
        <v>49.57</v>
      </c>
      <c r="AO217">
        <v>208</v>
      </c>
      <c r="AP217">
        <v>0</v>
      </c>
      <c r="AQ217">
        <v>0.37</v>
      </c>
      <c r="AR217">
        <v>0</v>
      </c>
      <c r="AS217">
        <v>0</v>
      </c>
      <c r="AT217">
        <v>70</v>
      </c>
      <c r="AU217">
        <v>10</v>
      </c>
      <c r="AV217">
        <v>1</v>
      </c>
      <c r="AW217">
        <v>1</v>
      </c>
      <c r="AZ217">
        <v>1</v>
      </c>
      <c r="BA217">
        <v>1</v>
      </c>
      <c r="BB217">
        <v>1</v>
      </c>
      <c r="BC217">
        <v>1</v>
      </c>
      <c r="BD217" t="s">
        <v>3</v>
      </c>
      <c r="BE217" t="s">
        <v>3</v>
      </c>
      <c r="BF217" t="s">
        <v>3</v>
      </c>
      <c r="BG217" t="s">
        <v>3</v>
      </c>
      <c r="BH217">
        <v>0</v>
      </c>
      <c r="BI217">
        <v>4</v>
      </c>
      <c r="BJ217" t="s">
        <v>112</v>
      </c>
      <c r="BM217">
        <v>0</v>
      </c>
      <c r="BN217">
        <v>0</v>
      </c>
      <c r="BO217" t="s">
        <v>3</v>
      </c>
      <c r="BP217">
        <v>0</v>
      </c>
      <c r="BQ217">
        <v>1</v>
      </c>
      <c r="BR217">
        <v>0</v>
      </c>
      <c r="BS217">
        <v>1</v>
      </c>
      <c r="BT217">
        <v>1</v>
      </c>
      <c r="BU217">
        <v>1</v>
      </c>
      <c r="BV217">
        <v>1</v>
      </c>
      <c r="BW217">
        <v>1</v>
      </c>
      <c r="BX217">
        <v>1</v>
      </c>
      <c r="BY217" t="s">
        <v>3</v>
      </c>
      <c r="BZ217">
        <v>70</v>
      </c>
      <c r="CA217">
        <v>10</v>
      </c>
      <c r="CB217" t="s">
        <v>3</v>
      </c>
      <c r="CE217">
        <v>0</v>
      </c>
      <c r="CF217">
        <v>0</v>
      </c>
      <c r="CG217">
        <v>0</v>
      </c>
      <c r="CM217">
        <v>0</v>
      </c>
      <c r="CN217" t="s">
        <v>3</v>
      </c>
      <c r="CO217">
        <v>0</v>
      </c>
      <c r="CP217">
        <f t="shared" si="282"/>
        <v>572.36</v>
      </c>
      <c r="CQ217">
        <f t="shared" si="283"/>
        <v>0</v>
      </c>
      <c r="CR217">
        <f>(((((ET217*2))*BB217-((EU217*2))*BS217)+AE217*BS217)*AV217)</f>
        <v>156.36000000000001</v>
      </c>
      <c r="CS217">
        <f t="shared" si="284"/>
        <v>99.14</v>
      </c>
      <c r="CT217">
        <f t="shared" si="285"/>
        <v>416</v>
      </c>
      <c r="CU217">
        <f t="shared" si="286"/>
        <v>0</v>
      </c>
      <c r="CV217">
        <f t="shared" si="287"/>
        <v>0.74</v>
      </c>
      <c r="CW217">
        <f t="shared" si="288"/>
        <v>0</v>
      </c>
      <c r="CX217">
        <f t="shared" si="288"/>
        <v>0</v>
      </c>
      <c r="CY217">
        <f t="shared" si="289"/>
        <v>291.2</v>
      </c>
      <c r="CZ217">
        <f t="shared" si="290"/>
        <v>41.6</v>
      </c>
      <c r="DC217" t="s">
        <v>3</v>
      </c>
      <c r="DD217" t="s">
        <v>105</v>
      </c>
      <c r="DE217" t="s">
        <v>105</v>
      </c>
      <c r="DF217" t="s">
        <v>105</v>
      </c>
      <c r="DG217" t="s">
        <v>105</v>
      </c>
      <c r="DH217" t="s">
        <v>3</v>
      </c>
      <c r="DI217" t="s">
        <v>105</v>
      </c>
      <c r="DJ217" t="s">
        <v>105</v>
      </c>
      <c r="DK217" t="s">
        <v>3</v>
      </c>
      <c r="DL217" t="s">
        <v>3</v>
      </c>
      <c r="DM217" t="s">
        <v>3</v>
      </c>
      <c r="DN217">
        <v>0</v>
      </c>
      <c r="DO217">
        <v>0</v>
      </c>
      <c r="DP217">
        <v>1</v>
      </c>
      <c r="DQ217">
        <v>1</v>
      </c>
      <c r="DU217">
        <v>16987630</v>
      </c>
      <c r="DV217" t="s">
        <v>20</v>
      </c>
      <c r="DW217" t="s">
        <v>20</v>
      </c>
      <c r="DX217">
        <v>1</v>
      </c>
      <c r="DZ217" t="s">
        <v>3</v>
      </c>
      <c r="EA217" t="s">
        <v>3</v>
      </c>
      <c r="EB217" t="s">
        <v>3</v>
      </c>
      <c r="EC217" t="s">
        <v>3</v>
      </c>
      <c r="EE217">
        <v>1441815344</v>
      </c>
      <c r="EF217">
        <v>1</v>
      </c>
      <c r="EG217" t="s">
        <v>22</v>
      </c>
      <c r="EH217">
        <v>0</v>
      </c>
      <c r="EI217" t="s">
        <v>3</v>
      </c>
      <c r="EJ217">
        <v>4</v>
      </c>
      <c r="EK217">
        <v>0</v>
      </c>
      <c r="EL217" t="s">
        <v>23</v>
      </c>
      <c r="EM217" t="s">
        <v>24</v>
      </c>
      <c r="EO217" t="s">
        <v>3</v>
      </c>
      <c r="EQ217">
        <v>2097152</v>
      </c>
      <c r="ER217">
        <v>286.18</v>
      </c>
      <c r="ES217">
        <v>0</v>
      </c>
      <c r="ET217">
        <v>78.180000000000007</v>
      </c>
      <c r="EU217">
        <v>49.57</v>
      </c>
      <c r="EV217">
        <v>208</v>
      </c>
      <c r="EW217">
        <v>0.37</v>
      </c>
      <c r="EX217">
        <v>0</v>
      </c>
      <c r="EY217">
        <v>0</v>
      </c>
      <c r="FQ217">
        <v>0</v>
      </c>
      <c r="FR217">
        <f t="shared" si="291"/>
        <v>0</v>
      </c>
      <c r="FS217">
        <v>0</v>
      </c>
      <c r="FX217">
        <v>70</v>
      </c>
      <c r="FY217">
        <v>10</v>
      </c>
      <c r="GA217" t="s">
        <v>3</v>
      </c>
      <c r="GD217">
        <v>0</v>
      </c>
      <c r="GF217">
        <v>-1683555557</v>
      </c>
      <c r="GG217">
        <v>2</v>
      </c>
      <c r="GH217">
        <v>1</v>
      </c>
      <c r="GI217">
        <v>-2</v>
      </c>
      <c r="GJ217">
        <v>0</v>
      </c>
      <c r="GK217">
        <f>ROUND(R217*(R12)/100,2)</f>
        <v>107.07</v>
      </c>
      <c r="GL217">
        <f t="shared" si="292"/>
        <v>0</v>
      </c>
      <c r="GM217">
        <f t="shared" si="293"/>
        <v>1012.23</v>
      </c>
      <c r="GN217">
        <f t="shared" si="294"/>
        <v>0</v>
      </c>
      <c r="GO217">
        <f t="shared" si="295"/>
        <v>0</v>
      </c>
      <c r="GP217">
        <f t="shared" si="296"/>
        <v>1012.23</v>
      </c>
      <c r="GR217">
        <v>0</v>
      </c>
      <c r="GS217">
        <v>3</v>
      </c>
      <c r="GT217">
        <v>0</v>
      </c>
      <c r="GU217" t="s">
        <v>3</v>
      </c>
      <c r="GV217">
        <f t="shared" si="297"/>
        <v>0</v>
      </c>
      <c r="GW217">
        <v>1</v>
      </c>
      <c r="GX217">
        <f t="shared" si="298"/>
        <v>0</v>
      </c>
      <c r="HA217">
        <v>0</v>
      </c>
      <c r="HB217">
        <v>0</v>
      </c>
      <c r="HC217">
        <f t="shared" si="299"/>
        <v>0</v>
      </c>
      <c r="HE217" t="s">
        <v>3</v>
      </c>
      <c r="HF217" t="s">
        <v>3</v>
      </c>
      <c r="HM217" t="s">
        <v>3</v>
      </c>
      <c r="HN217" t="s">
        <v>3</v>
      </c>
      <c r="HO217" t="s">
        <v>3</v>
      </c>
      <c r="HP217" t="s">
        <v>3</v>
      </c>
      <c r="HQ217" t="s">
        <v>3</v>
      </c>
      <c r="IK217">
        <v>0</v>
      </c>
    </row>
    <row r="218" spans="1:245" x14ac:dyDescent="0.2">
      <c r="A218">
        <v>17</v>
      </c>
      <c r="B218">
        <v>1</v>
      </c>
      <c r="D218">
        <f>ROW(EtalonRes!A241)</f>
        <v>241</v>
      </c>
      <c r="E218" t="s">
        <v>3</v>
      </c>
      <c r="F218" t="s">
        <v>152</v>
      </c>
      <c r="G218" t="s">
        <v>153</v>
      </c>
      <c r="H218" t="s">
        <v>20</v>
      </c>
      <c r="I218">
        <f>ROUND(ROUND(2+4,9),9)</f>
        <v>6</v>
      </c>
      <c r="J218">
        <v>0</v>
      </c>
      <c r="K218">
        <f>ROUND(ROUND(2+4,9),9)</f>
        <v>6</v>
      </c>
      <c r="O218">
        <f t="shared" si="269"/>
        <v>4972.08</v>
      </c>
      <c r="P218">
        <f t="shared" si="270"/>
        <v>0</v>
      </c>
      <c r="Q218">
        <f t="shared" si="271"/>
        <v>0</v>
      </c>
      <c r="R218">
        <f t="shared" si="272"/>
        <v>0</v>
      </c>
      <c r="S218">
        <f t="shared" si="273"/>
        <v>4972.08</v>
      </c>
      <c r="T218">
        <f t="shared" si="274"/>
        <v>0</v>
      </c>
      <c r="U218">
        <f t="shared" si="275"/>
        <v>9.6000000000000014</v>
      </c>
      <c r="V218">
        <f t="shared" si="276"/>
        <v>0</v>
      </c>
      <c r="W218">
        <f t="shared" si="277"/>
        <v>0</v>
      </c>
      <c r="X218">
        <f t="shared" si="278"/>
        <v>3480.46</v>
      </c>
      <c r="Y218">
        <f t="shared" si="278"/>
        <v>497.21</v>
      </c>
      <c r="AA218">
        <v>-1</v>
      </c>
      <c r="AB218">
        <f t="shared" si="279"/>
        <v>828.68</v>
      </c>
      <c r="AC218">
        <f>ROUND(((ES218*4)),6)</f>
        <v>0</v>
      </c>
      <c r="AD218">
        <f>ROUND(((((ET218*4))-((EU218*4)))+AE218),6)</f>
        <v>0</v>
      </c>
      <c r="AE218">
        <f t="shared" ref="AE218:AF222" si="300">ROUND(((EU218*4)),6)</f>
        <v>0</v>
      </c>
      <c r="AF218">
        <f t="shared" si="300"/>
        <v>828.68</v>
      </c>
      <c r="AG218">
        <f t="shared" si="280"/>
        <v>0</v>
      </c>
      <c r="AH218">
        <f t="shared" ref="AH218:AI222" si="301">((EW218*4))</f>
        <v>1.6</v>
      </c>
      <c r="AI218">
        <f t="shared" si="301"/>
        <v>0</v>
      </c>
      <c r="AJ218">
        <f t="shared" si="281"/>
        <v>0</v>
      </c>
      <c r="AK218">
        <v>207.17</v>
      </c>
      <c r="AL218">
        <v>0</v>
      </c>
      <c r="AM218">
        <v>0</v>
      </c>
      <c r="AN218">
        <v>0</v>
      </c>
      <c r="AO218">
        <v>207.17</v>
      </c>
      <c r="AP218">
        <v>0</v>
      </c>
      <c r="AQ218">
        <v>0.4</v>
      </c>
      <c r="AR218">
        <v>0</v>
      </c>
      <c r="AS218">
        <v>0</v>
      </c>
      <c r="AT218">
        <v>70</v>
      </c>
      <c r="AU218">
        <v>10</v>
      </c>
      <c r="AV218">
        <v>1</v>
      </c>
      <c r="AW218">
        <v>1</v>
      </c>
      <c r="AZ218">
        <v>1</v>
      </c>
      <c r="BA218">
        <v>1</v>
      </c>
      <c r="BB218">
        <v>1</v>
      </c>
      <c r="BC218">
        <v>1</v>
      </c>
      <c r="BD218" t="s">
        <v>3</v>
      </c>
      <c r="BE218" t="s">
        <v>3</v>
      </c>
      <c r="BF218" t="s">
        <v>3</v>
      </c>
      <c r="BG218" t="s">
        <v>3</v>
      </c>
      <c r="BH218">
        <v>0</v>
      </c>
      <c r="BI218">
        <v>4</v>
      </c>
      <c r="BJ218" t="s">
        <v>154</v>
      </c>
      <c r="BM218">
        <v>0</v>
      </c>
      <c r="BN218">
        <v>0</v>
      </c>
      <c r="BO218" t="s">
        <v>3</v>
      </c>
      <c r="BP218">
        <v>0</v>
      </c>
      <c r="BQ218">
        <v>1</v>
      </c>
      <c r="BR218">
        <v>0</v>
      </c>
      <c r="BS218">
        <v>1</v>
      </c>
      <c r="BT218">
        <v>1</v>
      </c>
      <c r="BU218">
        <v>1</v>
      </c>
      <c r="BV218">
        <v>1</v>
      </c>
      <c r="BW218">
        <v>1</v>
      </c>
      <c r="BX218">
        <v>1</v>
      </c>
      <c r="BY218" t="s">
        <v>3</v>
      </c>
      <c r="BZ218">
        <v>70</v>
      </c>
      <c r="CA218">
        <v>10</v>
      </c>
      <c r="CB218" t="s">
        <v>3</v>
      </c>
      <c r="CE218">
        <v>0</v>
      </c>
      <c r="CF218">
        <v>0</v>
      </c>
      <c r="CG218">
        <v>0</v>
      </c>
      <c r="CM218">
        <v>0</v>
      </c>
      <c r="CN218" t="s">
        <v>3</v>
      </c>
      <c r="CO218">
        <v>0</v>
      </c>
      <c r="CP218">
        <f t="shared" si="282"/>
        <v>4972.08</v>
      </c>
      <c r="CQ218">
        <f t="shared" si="283"/>
        <v>0</v>
      </c>
      <c r="CR218">
        <f>(((((ET218*4))*BB218-((EU218*4))*BS218)+AE218*BS218)*AV218)</f>
        <v>0</v>
      </c>
      <c r="CS218">
        <f t="shared" si="284"/>
        <v>0</v>
      </c>
      <c r="CT218">
        <f t="shared" si="285"/>
        <v>828.68</v>
      </c>
      <c r="CU218">
        <f t="shared" si="286"/>
        <v>0</v>
      </c>
      <c r="CV218">
        <f t="shared" si="287"/>
        <v>1.6</v>
      </c>
      <c r="CW218">
        <f t="shared" si="288"/>
        <v>0</v>
      </c>
      <c r="CX218">
        <f t="shared" si="288"/>
        <v>0</v>
      </c>
      <c r="CY218">
        <f t="shared" si="289"/>
        <v>3480.4559999999997</v>
      </c>
      <c r="CZ218">
        <f t="shared" si="290"/>
        <v>497.20800000000003</v>
      </c>
      <c r="DC218" t="s">
        <v>3</v>
      </c>
      <c r="DD218" t="s">
        <v>100</v>
      </c>
      <c r="DE218" t="s">
        <v>100</v>
      </c>
      <c r="DF218" t="s">
        <v>100</v>
      </c>
      <c r="DG218" t="s">
        <v>100</v>
      </c>
      <c r="DH218" t="s">
        <v>3</v>
      </c>
      <c r="DI218" t="s">
        <v>100</v>
      </c>
      <c r="DJ218" t="s">
        <v>100</v>
      </c>
      <c r="DK218" t="s">
        <v>3</v>
      </c>
      <c r="DL218" t="s">
        <v>3</v>
      </c>
      <c r="DM218" t="s">
        <v>3</v>
      </c>
      <c r="DN218">
        <v>0</v>
      </c>
      <c r="DO218">
        <v>0</v>
      </c>
      <c r="DP218">
        <v>1</v>
      </c>
      <c r="DQ218">
        <v>1</v>
      </c>
      <c r="DU218">
        <v>16987630</v>
      </c>
      <c r="DV218" t="s">
        <v>20</v>
      </c>
      <c r="DW218" t="s">
        <v>20</v>
      </c>
      <c r="DX218">
        <v>1</v>
      </c>
      <c r="DZ218" t="s">
        <v>3</v>
      </c>
      <c r="EA218" t="s">
        <v>3</v>
      </c>
      <c r="EB218" t="s">
        <v>3</v>
      </c>
      <c r="EC218" t="s">
        <v>3</v>
      </c>
      <c r="EE218">
        <v>1441815344</v>
      </c>
      <c r="EF218">
        <v>1</v>
      </c>
      <c r="EG218" t="s">
        <v>22</v>
      </c>
      <c r="EH218">
        <v>0</v>
      </c>
      <c r="EI218" t="s">
        <v>3</v>
      </c>
      <c r="EJ218">
        <v>4</v>
      </c>
      <c r="EK218">
        <v>0</v>
      </c>
      <c r="EL218" t="s">
        <v>23</v>
      </c>
      <c r="EM218" t="s">
        <v>24</v>
      </c>
      <c r="EO218" t="s">
        <v>3</v>
      </c>
      <c r="EQ218">
        <v>2098176</v>
      </c>
      <c r="ER218">
        <v>207.17</v>
      </c>
      <c r="ES218">
        <v>0</v>
      </c>
      <c r="ET218">
        <v>0</v>
      </c>
      <c r="EU218">
        <v>0</v>
      </c>
      <c r="EV218">
        <v>207.17</v>
      </c>
      <c r="EW218">
        <v>0.4</v>
      </c>
      <c r="EX218">
        <v>0</v>
      </c>
      <c r="EY218">
        <v>0</v>
      </c>
      <c r="FQ218">
        <v>0</v>
      </c>
      <c r="FR218">
        <f t="shared" si="291"/>
        <v>0</v>
      </c>
      <c r="FS218">
        <v>0</v>
      </c>
      <c r="FX218">
        <v>70</v>
      </c>
      <c r="FY218">
        <v>10</v>
      </c>
      <c r="GA218" t="s">
        <v>3</v>
      </c>
      <c r="GD218">
        <v>0</v>
      </c>
      <c r="GF218">
        <v>-1727045914</v>
      </c>
      <c r="GG218">
        <v>2</v>
      </c>
      <c r="GH218">
        <v>1</v>
      </c>
      <c r="GI218">
        <v>-2</v>
      </c>
      <c r="GJ218">
        <v>0</v>
      </c>
      <c r="GK218">
        <f>ROUND(R218*(R12)/100,2)</f>
        <v>0</v>
      </c>
      <c r="GL218">
        <f t="shared" si="292"/>
        <v>0</v>
      </c>
      <c r="GM218">
        <f t="shared" si="293"/>
        <v>8949.75</v>
      </c>
      <c r="GN218">
        <f t="shared" si="294"/>
        <v>0</v>
      </c>
      <c r="GO218">
        <f t="shared" si="295"/>
        <v>0</v>
      </c>
      <c r="GP218">
        <f t="shared" si="296"/>
        <v>8949.75</v>
      </c>
      <c r="GR218">
        <v>0</v>
      </c>
      <c r="GS218">
        <v>3</v>
      </c>
      <c r="GT218">
        <v>0</v>
      </c>
      <c r="GU218" t="s">
        <v>3</v>
      </c>
      <c r="GV218">
        <f t="shared" si="297"/>
        <v>0</v>
      </c>
      <c r="GW218">
        <v>1</v>
      </c>
      <c r="GX218">
        <f t="shared" si="298"/>
        <v>0</v>
      </c>
      <c r="HA218">
        <v>0</v>
      </c>
      <c r="HB218">
        <v>0</v>
      </c>
      <c r="HC218">
        <f t="shared" si="299"/>
        <v>0</v>
      </c>
      <c r="HE218" t="s">
        <v>3</v>
      </c>
      <c r="HF218" t="s">
        <v>3</v>
      </c>
      <c r="HM218" t="s">
        <v>3</v>
      </c>
      <c r="HN218" t="s">
        <v>3</v>
      </c>
      <c r="HO218" t="s">
        <v>3</v>
      </c>
      <c r="HP218" t="s">
        <v>3</v>
      </c>
      <c r="HQ218" t="s">
        <v>3</v>
      </c>
      <c r="IK218">
        <v>0</v>
      </c>
    </row>
    <row r="219" spans="1:245" x14ac:dyDescent="0.2">
      <c r="A219">
        <v>17</v>
      </c>
      <c r="B219">
        <v>1</v>
      </c>
      <c r="D219">
        <f>ROW(EtalonRes!A242)</f>
        <v>242</v>
      </c>
      <c r="E219" t="s">
        <v>3</v>
      </c>
      <c r="F219" t="s">
        <v>162</v>
      </c>
      <c r="G219" t="s">
        <v>163</v>
      </c>
      <c r="H219" t="s">
        <v>164</v>
      </c>
      <c r="I219">
        <f>ROUND((2)*0.25*0.1/100,9)</f>
        <v>5.0000000000000001E-4</v>
      </c>
      <c r="J219">
        <v>0</v>
      </c>
      <c r="K219">
        <f>ROUND((2)*0.25*0.1/100,9)</f>
        <v>5.0000000000000001E-4</v>
      </c>
      <c r="O219">
        <f t="shared" si="269"/>
        <v>1.01</v>
      </c>
      <c r="P219">
        <f t="shared" si="270"/>
        <v>0</v>
      </c>
      <c r="Q219">
        <f t="shared" si="271"/>
        <v>0</v>
      </c>
      <c r="R219">
        <f t="shared" si="272"/>
        <v>0</v>
      </c>
      <c r="S219">
        <f t="shared" si="273"/>
        <v>1.01</v>
      </c>
      <c r="T219">
        <f t="shared" si="274"/>
        <v>0</v>
      </c>
      <c r="U219">
        <f t="shared" si="275"/>
        <v>1.8000000000000002E-3</v>
      </c>
      <c r="V219">
        <f t="shared" si="276"/>
        <v>0</v>
      </c>
      <c r="W219">
        <f t="shared" si="277"/>
        <v>0</v>
      </c>
      <c r="X219">
        <f t="shared" si="278"/>
        <v>0.71</v>
      </c>
      <c r="Y219">
        <f t="shared" si="278"/>
        <v>0.1</v>
      </c>
      <c r="AA219">
        <v>-1</v>
      </c>
      <c r="AB219">
        <f t="shared" si="279"/>
        <v>2023.8</v>
      </c>
      <c r="AC219">
        <f>ROUND(((ES219*4)),6)</f>
        <v>0</v>
      </c>
      <c r="AD219">
        <f>ROUND(((((ET219*4))-((EU219*4)))+AE219),6)</f>
        <v>0</v>
      </c>
      <c r="AE219">
        <f t="shared" si="300"/>
        <v>0</v>
      </c>
      <c r="AF219">
        <f t="shared" si="300"/>
        <v>2023.8</v>
      </c>
      <c r="AG219">
        <f t="shared" si="280"/>
        <v>0</v>
      </c>
      <c r="AH219">
        <f t="shared" si="301"/>
        <v>3.6</v>
      </c>
      <c r="AI219">
        <f t="shared" si="301"/>
        <v>0</v>
      </c>
      <c r="AJ219">
        <f t="shared" si="281"/>
        <v>0</v>
      </c>
      <c r="AK219">
        <v>505.95</v>
      </c>
      <c r="AL219">
        <v>0</v>
      </c>
      <c r="AM219">
        <v>0</v>
      </c>
      <c r="AN219">
        <v>0</v>
      </c>
      <c r="AO219">
        <v>505.95</v>
      </c>
      <c r="AP219">
        <v>0</v>
      </c>
      <c r="AQ219">
        <v>0.9</v>
      </c>
      <c r="AR219">
        <v>0</v>
      </c>
      <c r="AS219">
        <v>0</v>
      </c>
      <c r="AT219">
        <v>70</v>
      </c>
      <c r="AU219">
        <v>10</v>
      </c>
      <c r="AV219">
        <v>1</v>
      </c>
      <c r="AW219">
        <v>1</v>
      </c>
      <c r="AZ219">
        <v>1</v>
      </c>
      <c r="BA219">
        <v>1</v>
      </c>
      <c r="BB219">
        <v>1</v>
      </c>
      <c r="BC219">
        <v>1</v>
      </c>
      <c r="BD219" t="s">
        <v>3</v>
      </c>
      <c r="BE219" t="s">
        <v>3</v>
      </c>
      <c r="BF219" t="s">
        <v>3</v>
      </c>
      <c r="BG219" t="s">
        <v>3</v>
      </c>
      <c r="BH219">
        <v>0</v>
      </c>
      <c r="BI219">
        <v>4</v>
      </c>
      <c r="BJ219" t="s">
        <v>165</v>
      </c>
      <c r="BM219">
        <v>0</v>
      </c>
      <c r="BN219">
        <v>0</v>
      </c>
      <c r="BO219" t="s">
        <v>3</v>
      </c>
      <c r="BP219">
        <v>0</v>
      </c>
      <c r="BQ219">
        <v>1</v>
      </c>
      <c r="BR219">
        <v>0</v>
      </c>
      <c r="BS219">
        <v>1</v>
      </c>
      <c r="BT219">
        <v>1</v>
      </c>
      <c r="BU219">
        <v>1</v>
      </c>
      <c r="BV219">
        <v>1</v>
      </c>
      <c r="BW219">
        <v>1</v>
      </c>
      <c r="BX219">
        <v>1</v>
      </c>
      <c r="BY219" t="s">
        <v>3</v>
      </c>
      <c r="BZ219">
        <v>70</v>
      </c>
      <c r="CA219">
        <v>10</v>
      </c>
      <c r="CB219" t="s">
        <v>3</v>
      </c>
      <c r="CE219">
        <v>0</v>
      </c>
      <c r="CF219">
        <v>0</v>
      </c>
      <c r="CG219">
        <v>0</v>
      </c>
      <c r="CM219">
        <v>0</v>
      </c>
      <c r="CN219" t="s">
        <v>3</v>
      </c>
      <c r="CO219">
        <v>0</v>
      </c>
      <c r="CP219">
        <f t="shared" si="282"/>
        <v>1.01</v>
      </c>
      <c r="CQ219">
        <f t="shared" si="283"/>
        <v>0</v>
      </c>
      <c r="CR219">
        <f>(((((ET219*4))*BB219-((EU219*4))*BS219)+AE219*BS219)*AV219)</f>
        <v>0</v>
      </c>
      <c r="CS219">
        <f t="shared" si="284"/>
        <v>0</v>
      </c>
      <c r="CT219">
        <f t="shared" si="285"/>
        <v>2023.8</v>
      </c>
      <c r="CU219">
        <f t="shared" si="286"/>
        <v>0</v>
      </c>
      <c r="CV219">
        <f t="shared" si="287"/>
        <v>3.6</v>
      </c>
      <c r="CW219">
        <f t="shared" si="288"/>
        <v>0</v>
      </c>
      <c r="CX219">
        <f t="shared" si="288"/>
        <v>0</v>
      </c>
      <c r="CY219">
        <f t="shared" si="289"/>
        <v>0.70700000000000007</v>
      </c>
      <c r="CZ219">
        <f t="shared" si="290"/>
        <v>0.10099999999999999</v>
      </c>
      <c r="DC219" t="s">
        <v>3</v>
      </c>
      <c r="DD219" t="s">
        <v>100</v>
      </c>
      <c r="DE219" t="s">
        <v>100</v>
      </c>
      <c r="DF219" t="s">
        <v>100</v>
      </c>
      <c r="DG219" t="s">
        <v>100</v>
      </c>
      <c r="DH219" t="s">
        <v>3</v>
      </c>
      <c r="DI219" t="s">
        <v>100</v>
      </c>
      <c r="DJ219" t="s">
        <v>100</v>
      </c>
      <c r="DK219" t="s">
        <v>3</v>
      </c>
      <c r="DL219" t="s">
        <v>3</v>
      </c>
      <c r="DM219" t="s">
        <v>3</v>
      </c>
      <c r="DN219">
        <v>0</v>
      </c>
      <c r="DO219">
        <v>0</v>
      </c>
      <c r="DP219">
        <v>1</v>
      </c>
      <c r="DQ219">
        <v>1</v>
      </c>
      <c r="DU219">
        <v>1003</v>
      </c>
      <c r="DV219" t="s">
        <v>164</v>
      </c>
      <c r="DW219" t="s">
        <v>164</v>
      </c>
      <c r="DX219">
        <v>100</v>
      </c>
      <c r="DZ219" t="s">
        <v>3</v>
      </c>
      <c r="EA219" t="s">
        <v>3</v>
      </c>
      <c r="EB219" t="s">
        <v>3</v>
      </c>
      <c r="EC219" t="s">
        <v>3</v>
      </c>
      <c r="EE219">
        <v>1441815344</v>
      </c>
      <c r="EF219">
        <v>1</v>
      </c>
      <c r="EG219" t="s">
        <v>22</v>
      </c>
      <c r="EH219">
        <v>0</v>
      </c>
      <c r="EI219" t="s">
        <v>3</v>
      </c>
      <c r="EJ219">
        <v>4</v>
      </c>
      <c r="EK219">
        <v>0</v>
      </c>
      <c r="EL219" t="s">
        <v>23</v>
      </c>
      <c r="EM219" t="s">
        <v>24</v>
      </c>
      <c r="EO219" t="s">
        <v>3</v>
      </c>
      <c r="EQ219">
        <v>2098176</v>
      </c>
      <c r="ER219">
        <v>505.95</v>
      </c>
      <c r="ES219">
        <v>0</v>
      </c>
      <c r="ET219">
        <v>0</v>
      </c>
      <c r="EU219">
        <v>0</v>
      </c>
      <c r="EV219">
        <v>505.95</v>
      </c>
      <c r="EW219">
        <v>0.9</v>
      </c>
      <c r="EX219">
        <v>0</v>
      </c>
      <c r="EY219">
        <v>0</v>
      </c>
      <c r="FQ219">
        <v>0</v>
      </c>
      <c r="FR219">
        <f t="shared" si="291"/>
        <v>0</v>
      </c>
      <c r="FS219">
        <v>0</v>
      </c>
      <c r="FX219">
        <v>70</v>
      </c>
      <c r="FY219">
        <v>10</v>
      </c>
      <c r="GA219" t="s">
        <v>3</v>
      </c>
      <c r="GD219">
        <v>0</v>
      </c>
      <c r="GF219">
        <v>-341239612</v>
      </c>
      <c r="GG219">
        <v>2</v>
      </c>
      <c r="GH219">
        <v>1</v>
      </c>
      <c r="GI219">
        <v>-2</v>
      </c>
      <c r="GJ219">
        <v>0</v>
      </c>
      <c r="GK219">
        <f>ROUND(R219*(R12)/100,2)</f>
        <v>0</v>
      </c>
      <c r="GL219">
        <f t="shared" si="292"/>
        <v>0</v>
      </c>
      <c r="GM219">
        <f t="shared" si="293"/>
        <v>1.82</v>
      </c>
      <c r="GN219">
        <f t="shared" si="294"/>
        <v>0</v>
      </c>
      <c r="GO219">
        <f t="shared" si="295"/>
        <v>0</v>
      </c>
      <c r="GP219">
        <f t="shared" si="296"/>
        <v>1.82</v>
      </c>
      <c r="GR219">
        <v>0</v>
      </c>
      <c r="GS219">
        <v>3</v>
      </c>
      <c r="GT219">
        <v>0</v>
      </c>
      <c r="GU219" t="s">
        <v>3</v>
      </c>
      <c r="GV219">
        <f t="shared" si="297"/>
        <v>0</v>
      </c>
      <c r="GW219">
        <v>1</v>
      </c>
      <c r="GX219">
        <f t="shared" si="298"/>
        <v>0</v>
      </c>
      <c r="HA219">
        <v>0</v>
      </c>
      <c r="HB219">
        <v>0</v>
      </c>
      <c r="HC219">
        <f t="shared" si="299"/>
        <v>0</v>
      </c>
      <c r="HE219" t="s">
        <v>3</v>
      </c>
      <c r="HF219" t="s">
        <v>3</v>
      </c>
      <c r="HM219" t="s">
        <v>3</v>
      </c>
      <c r="HN219" t="s">
        <v>3</v>
      </c>
      <c r="HO219" t="s">
        <v>3</v>
      </c>
      <c r="HP219" t="s">
        <v>3</v>
      </c>
      <c r="HQ219" t="s">
        <v>3</v>
      </c>
      <c r="IK219">
        <v>0</v>
      </c>
    </row>
    <row r="220" spans="1:245" x14ac:dyDescent="0.2">
      <c r="A220">
        <v>17</v>
      </c>
      <c r="B220">
        <v>1</v>
      </c>
      <c r="D220">
        <f>ROW(EtalonRes!A243)</f>
        <v>243</v>
      </c>
      <c r="E220" t="s">
        <v>3</v>
      </c>
      <c r="F220" t="s">
        <v>166</v>
      </c>
      <c r="G220" t="s">
        <v>167</v>
      </c>
      <c r="H220" t="s">
        <v>164</v>
      </c>
      <c r="I220">
        <f>ROUND((2)*0.75*0.1/100,9)</f>
        <v>1.5E-3</v>
      </c>
      <c r="J220">
        <v>0</v>
      </c>
      <c r="K220">
        <f>ROUND((2)*0.75*0.1/100,9)</f>
        <v>1.5E-3</v>
      </c>
      <c r="O220">
        <f t="shared" si="269"/>
        <v>8.9</v>
      </c>
      <c r="P220">
        <f t="shared" si="270"/>
        <v>0</v>
      </c>
      <c r="Q220">
        <f t="shared" si="271"/>
        <v>0</v>
      </c>
      <c r="R220">
        <f t="shared" si="272"/>
        <v>0</v>
      </c>
      <c r="S220">
        <f t="shared" si="273"/>
        <v>8.9</v>
      </c>
      <c r="T220">
        <f t="shared" si="274"/>
        <v>0</v>
      </c>
      <c r="U220">
        <f t="shared" si="275"/>
        <v>1.584E-2</v>
      </c>
      <c r="V220">
        <f t="shared" si="276"/>
        <v>0</v>
      </c>
      <c r="W220">
        <f t="shared" si="277"/>
        <v>0</v>
      </c>
      <c r="X220">
        <f t="shared" si="278"/>
        <v>6.23</v>
      </c>
      <c r="Y220">
        <f t="shared" si="278"/>
        <v>0.89</v>
      </c>
      <c r="AA220">
        <v>-1</v>
      </c>
      <c r="AB220">
        <f t="shared" si="279"/>
        <v>5936.52</v>
      </c>
      <c r="AC220">
        <f>ROUND(((ES220*4)),6)</f>
        <v>0</v>
      </c>
      <c r="AD220">
        <f>ROUND(((((ET220*4))-((EU220*4)))+AE220),6)</f>
        <v>0</v>
      </c>
      <c r="AE220">
        <f t="shared" si="300"/>
        <v>0</v>
      </c>
      <c r="AF220">
        <f t="shared" si="300"/>
        <v>5936.52</v>
      </c>
      <c r="AG220">
        <f t="shared" si="280"/>
        <v>0</v>
      </c>
      <c r="AH220">
        <f t="shared" si="301"/>
        <v>10.56</v>
      </c>
      <c r="AI220">
        <f t="shared" si="301"/>
        <v>0</v>
      </c>
      <c r="AJ220">
        <f t="shared" si="281"/>
        <v>0</v>
      </c>
      <c r="AK220">
        <v>1484.13</v>
      </c>
      <c r="AL220">
        <v>0</v>
      </c>
      <c r="AM220">
        <v>0</v>
      </c>
      <c r="AN220">
        <v>0</v>
      </c>
      <c r="AO220">
        <v>1484.13</v>
      </c>
      <c r="AP220">
        <v>0</v>
      </c>
      <c r="AQ220">
        <v>2.64</v>
      </c>
      <c r="AR220">
        <v>0</v>
      </c>
      <c r="AS220">
        <v>0</v>
      </c>
      <c r="AT220">
        <v>70</v>
      </c>
      <c r="AU220">
        <v>10</v>
      </c>
      <c r="AV220">
        <v>1</v>
      </c>
      <c r="AW220">
        <v>1</v>
      </c>
      <c r="AZ220">
        <v>1</v>
      </c>
      <c r="BA220">
        <v>1</v>
      </c>
      <c r="BB220">
        <v>1</v>
      </c>
      <c r="BC220">
        <v>1</v>
      </c>
      <c r="BD220" t="s">
        <v>3</v>
      </c>
      <c r="BE220" t="s">
        <v>3</v>
      </c>
      <c r="BF220" t="s">
        <v>3</v>
      </c>
      <c r="BG220" t="s">
        <v>3</v>
      </c>
      <c r="BH220">
        <v>0</v>
      </c>
      <c r="BI220">
        <v>4</v>
      </c>
      <c r="BJ220" t="s">
        <v>168</v>
      </c>
      <c r="BM220">
        <v>0</v>
      </c>
      <c r="BN220">
        <v>0</v>
      </c>
      <c r="BO220" t="s">
        <v>3</v>
      </c>
      <c r="BP220">
        <v>0</v>
      </c>
      <c r="BQ220">
        <v>1</v>
      </c>
      <c r="BR220">
        <v>0</v>
      </c>
      <c r="BS220">
        <v>1</v>
      </c>
      <c r="BT220">
        <v>1</v>
      </c>
      <c r="BU220">
        <v>1</v>
      </c>
      <c r="BV220">
        <v>1</v>
      </c>
      <c r="BW220">
        <v>1</v>
      </c>
      <c r="BX220">
        <v>1</v>
      </c>
      <c r="BY220" t="s">
        <v>3</v>
      </c>
      <c r="BZ220">
        <v>70</v>
      </c>
      <c r="CA220">
        <v>10</v>
      </c>
      <c r="CB220" t="s">
        <v>3</v>
      </c>
      <c r="CE220">
        <v>0</v>
      </c>
      <c r="CF220">
        <v>0</v>
      </c>
      <c r="CG220">
        <v>0</v>
      </c>
      <c r="CM220">
        <v>0</v>
      </c>
      <c r="CN220" t="s">
        <v>3</v>
      </c>
      <c r="CO220">
        <v>0</v>
      </c>
      <c r="CP220">
        <f t="shared" si="282"/>
        <v>8.9</v>
      </c>
      <c r="CQ220">
        <f t="shared" si="283"/>
        <v>0</v>
      </c>
      <c r="CR220">
        <f>(((((ET220*4))*BB220-((EU220*4))*BS220)+AE220*BS220)*AV220)</f>
        <v>0</v>
      </c>
      <c r="CS220">
        <f t="shared" si="284"/>
        <v>0</v>
      </c>
      <c r="CT220">
        <f t="shared" si="285"/>
        <v>5936.52</v>
      </c>
      <c r="CU220">
        <f t="shared" si="286"/>
        <v>0</v>
      </c>
      <c r="CV220">
        <f t="shared" si="287"/>
        <v>10.56</v>
      </c>
      <c r="CW220">
        <f t="shared" si="288"/>
        <v>0</v>
      </c>
      <c r="CX220">
        <f t="shared" si="288"/>
        <v>0</v>
      </c>
      <c r="CY220">
        <f t="shared" si="289"/>
        <v>6.23</v>
      </c>
      <c r="CZ220">
        <f t="shared" si="290"/>
        <v>0.89</v>
      </c>
      <c r="DC220" t="s">
        <v>3</v>
      </c>
      <c r="DD220" t="s">
        <v>100</v>
      </c>
      <c r="DE220" t="s">
        <v>100</v>
      </c>
      <c r="DF220" t="s">
        <v>100</v>
      </c>
      <c r="DG220" t="s">
        <v>100</v>
      </c>
      <c r="DH220" t="s">
        <v>3</v>
      </c>
      <c r="DI220" t="s">
        <v>100</v>
      </c>
      <c r="DJ220" t="s">
        <v>100</v>
      </c>
      <c r="DK220" t="s">
        <v>3</v>
      </c>
      <c r="DL220" t="s">
        <v>3</v>
      </c>
      <c r="DM220" t="s">
        <v>3</v>
      </c>
      <c r="DN220">
        <v>0</v>
      </c>
      <c r="DO220">
        <v>0</v>
      </c>
      <c r="DP220">
        <v>1</v>
      </c>
      <c r="DQ220">
        <v>1</v>
      </c>
      <c r="DU220">
        <v>1003</v>
      </c>
      <c r="DV220" t="s">
        <v>164</v>
      </c>
      <c r="DW220" t="s">
        <v>164</v>
      </c>
      <c r="DX220">
        <v>100</v>
      </c>
      <c r="DZ220" t="s">
        <v>3</v>
      </c>
      <c r="EA220" t="s">
        <v>3</v>
      </c>
      <c r="EB220" t="s">
        <v>3</v>
      </c>
      <c r="EC220" t="s">
        <v>3</v>
      </c>
      <c r="EE220">
        <v>1441815344</v>
      </c>
      <c r="EF220">
        <v>1</v>
      </c>
      <c r="EG220" t="s">
        <v>22</v>
      </c>
      <c r="EH220">
        <v>0</v>
      </c>
      <c r="EI220" t="s">
        <v>3</v>
      </c>
      <c r="EJ220">
        <v>4</v>
      </c>
      <c r="EK220">
        <v>0</v>
      </c>
      <c r="EL220" t="s">
        <v>23</v>
      </c>
      <c r="EM220" t="s">
        <v>24</v>
      </c>
      <c r="EO220" t="s">
        <v>3</v>
      </c>
      <c r="EQ220">
        <v>2098176</v>
      </c>
      <c r="ER220">
        <v>1484.13</v>
      </c>
      <c r="ES220">
        <v>0</v>
      </c>
      <c r="ET220">
        <v>0</v>
      </c>
      <c r="EU220">
        <v>0</v>
      </c>
      <c r="EV220">
        <v>1484.13</v>
      </c>
      <c r="EW220">
        <v>2.64</v>
      </c>
      <c r="EX220">
        <v>0</v>
      </c>
      <c r="EY220">
        <v>0</v>
      </c>
      <c r="FQ220">
        <v>0</v>
      </c>
      <c r="FR220">
        <f t="shared" si="291"/>
        <v>0</v>
      </c>
      <c r="FS220">
        <v>0</v>
      </c>
      <c r="FX220">
        <v>70</v>
      </c>
      <c r="FY220">
        <v>10</v>
      </c>
      <c r="GA220" t="s">
        <v>3</v>
      </c>
      <c r="GD220">
        <v>0</v>
      </c>
      <c r="GF220">
        <v>1802126441</v>
      </c>
      <c r="GG220">
        <v>2</v>
      </c>
      <c r="GH220">
        <v>1</v>
      </c>
      <c r="GI220">
        <v>-2</v>
      </c>
      <c r="GJ220">
        <v>0</v>
      </c>
      <c r="GK220">
        <f>ROUND(R220*(R12)/100,2)</f>
        <v>0</v>
      </c>
      <c r="GL220">
        <f t="shared" si="292"/>
        <v>0</v>
      </c>
      <c r="GM220">
        <f t="shared" si="293"/>
        <v>16.02</v>
      </c>
      <c r="GN220">
        <f t="shared" si="294"/>
        <v>0</v>
      </c>
      <c r="GO220">
        <f t="shared" si="295"/>
        <v>0</v>
      </c>
      <c r="GP220">
        <f t="shared" si="296"/>
        <v>16.02</v>
      </c>
      <c r="GR220">
        <v>0</v>
      </c>
      <c r="GS220">
        <v>3</v>
      </c>
      <c r="GT220">
        <v>0</v>
      </c>
      <c r="GU220" t="s">
        <v>3</v>
      </c>
      <c r="GV220">
        <f t="shared" si="297"/>
        <v>0</v>
      </c>
      <c r="GW220">
        <v>1</v>
      </c>
      <c r="GX220">
        <f t="shared" si="298"/>
        <v>0</v>
      </c>
      <c r="HA220">
        <v>0</v>
      </c>
      <c r="HB220">
        <v>0</v>
      </c>
      <c r="HC220">
        <f t="shared" si="299"/>
        <v>0</v>
      </c>
      <c r="HE220" t="s">
        <v>3</v>
      </c>
      <c r="HF220" t="s">
        <v>3</v>
      </c>
      <c r="HM220" t="s">
        <v>3</v>
      </c>
      <c r="HN220" t="s">
        <v>3</v>
      </c>
      <c r="HO220" t="s">
        <v>3</v>
      </c>
      <c r="HP220" t="s">
        <v>3</v>
      </c>
      <c r="HQ220" t="s">
        <v>3</v>
      </c>
      <c r="IK220">
        <v>0</v>
      </c>
    </row>
    <row r="221" spans="1:245" x14ac:dyDescent="0.2">
      <c r="A221">
        <v>17</v>
      </c>
      <c r="B221">
        <v>1</v>
      </c>
      <c r="D221">
        <f>ROW(EtalonRes!A244)</f>
        <v>244</v>
      </c>
      <c r="E221" t="s">
        <v>3</v>
      </c>
      <c r="F221" t="s">
        <v>169</v>
      </c>
      <c r="G221" t="s">
        <v>170</v>
      </c>
      <c r="H221" t="s">
        <v>164</v>
      </c>
      <c r="I221">
        <f>ROUND((6)*0.25*0.1/100,9)</f>
        <v>1.5E-3</v>
      </c>
      <c r="J221">
        <v>0</v>
      </c>
      <c r="K221">
        <f>ROUND((6)*0.25*0.1/100,9)</f>
        <v>1.5E-3</v>
      </c>
      <c r="O221">
        <f t="shared" si="269"/>
        <v>2.63</v>
      </c>
      <c r="P221">
        <f t="shared" si="270"/>
        <v>0</v>
      </c>
      <c r="Q221">
        <f t="shared" si="271"/>
        <v>0</v>
      </c>
      <c r="R221">
        <f t="shared" si="272"/>
        <v>0</v>
      </c>
      <c r="S221">
        <f t="shared" si="273"/>
        <v>2.63</v>
      </c>
      <c r="T221">
        <f t="shared" si="274"/>
        <v>0</v>
      </c>
      <c r="U221">
        <f t="shared" si="275"/>
        <v>4.6800000000000001E-3</v>
      </c>
      <c r="V221">
        <f t="shared" si="276"/>
        <v>0</v>
      </c>
      <c r="W221">
        <f t="shared" si="277"/>
        <v>0</v>
      </c>
      <c r="X221">
        <f t="shared" si="278"/>
        <v>1.84</v>
      </c>
      <c r="Y221">
        <f t="shared" si="278"/>
        <v>0.26</v>
      </c>
      <c r="AA221">
        <v>-1</v>
      </c>
      <c r="AB221">
        <f t="shared" si="279"/>
        <v>1753.96</v>
      </c>
      <c r="AC221">
        <f>ROUND(((ES221*4)),6)</f>
        <v>0</v>
      </c>
      <c r="AD221">
        <f>ROUND(((((ET221*4))-((EU221*4)))+AE221),6)</f>
        <v>0</v>
      </c>
      <c r="AE221">
        <f t="shared" si="300"/>
        <v>0</v>
      </c>
      <c r="AF221">
        <f t="shared" si="300"/>
        <v>1753.96</v>
      </c>
      <c r="AG221">
        <f t="shared" si="280"/>
        <v>0</v>
      </c>
      <c r="AH221">
        <f t="shared" si="301"/>
        <v>3.12</v>
      </c>
      <c r="AI221">
        <f t="shared" si="301"/>
        <v>0</v>
      </c>
      <c r="AJ221">
        <f t="shared" si="281"/>
        <v>0</v>
      </c>
      <c r="AK221">
        <v>438.49</v>
      </c>
      <c r="AL221">
        <v>0</v>
      </c>
      <c r="AM221">
        <v>0</v>
      </c>
      <c r="AN221">
        <v>0</v>
      </c>
      <c r="AO221">
        <v>438.49</v>
      </c>
      <c r="AP221">
        <v>0</v>
      </c>
      <c r="AQ221">
        <v>0.78</v>
      </c>
      <c r="AR221">
        <v>0</v>
      </c>
      <c r="AS221">
        <v>0</v>
      </c>
      <c r="AT221">
        <v>70</v>
      </c>
      <c r="AU221">
        <v>10</v>
      </c>
      <c r="AV221">
        <v>1</v>
      </c>
      <c r="AW221">
        <v>1</v>
      </c>
      <c r="AZ221">
        <v>1</v>
      </c>
      <c r="BA221">
        <v>1</v>
      </c>
      <c r="BB221">
        <v>1</v>
      </c>
      <c r="BC221">
        <v>1</v>
      </c>
      <c r="BD221" t="s">
        <v>3</v>
      </c>
      <c r="BE221" t="s">
        <v>3</v>
      </c>
      <c r="BF221" t="s">
        <v>3</v>
      </c>
      <c r="BG221" t="s">
        <v>3</v>
      </c>
      <c r="BH221">
        <v>0</v>
      </c>
      <c r="BI221">
        <v>4</v>
      </c>
      <c r="BJ221" t="s">
        <v>171</v>
      </c>
      <c r="BM221">
        <v>0</v>
      </c>
      <c r="BN221">
        <v>0</v>
      </c>
      <c r="BO221" t="s">
        <v>3</v>
      </c>
      <c r="BP221">
        <v>0</v>
      </c>
      <c r="BQ221">
        <v>1</v>
      </c>
      <c r="BR221">
        <v>0</v>
      </c>
      <c r="BS221">
        <v>1</v>
      </c>
      <c r="BT221">
        <v>1</v>
      </c>
      <c r="BU221">
        <v>1</v>
      </c>
      <c r="BV221">
        <v>1</v>
      </c>
      <c r="BW221">
        <v>1</v>
      </c>
      <c r="BX221">
        <v>1</v>
      </c>
      <c r="BY221" t="s">
        <v>3</v>
      </c>
      <c r="BZ221">
        <v>70</v>
      </c>
      <c r="CA221">
        <v>10</v>
      </c>
      <c r="CB221" t="s">
        <v>3</v>
      </c>
      <c r="CE221">
        <v>0</v>
      </c>
      <c r="CF221">
        <v>0</v>
      </c>
      <c r="CG221">
        <v>0</v>
      </c>
      <c r="CM221">
        <v>0</v>
      </c>
      <c r="CN221" t="s">
        <v>3</v>
      </c>
      <c r="CO221">
        <v>0</v>
      </c>
      <c r="CP221">
        <f t="shared" si="282"/>
        <v>2.63</v>
      </c>
      <c r="CQ221">
        <f t="shared" si="283"/>
        <v>0</v>
      </c>
      <c r="CR221">
        <f>(((((ET221*4))*BB221-((EU221*4))*BS221)+AE221*BS221)*AV221)</f>
        <v>0</v>
      </c>
      <c r="CS221">
        <f t="shared" si="284"/>
        <v>0</v>
      </c>
      <c r="CT221">
        <f t="shared" si="285"/>
        <v>1753.96</v>
      </c>
      <c r="CU221">
        <f t="shared" si="286"/>
        <v>0</v>
      </c>
      <c r="CV221">
        <f t="shared" si="287"/>
        <v>3.12</v>
      </c>
      <c r="CW221">
        <f t="shared" si="288"/>
        <v>0</v>
      </c>
      <c r="CX221">
        <f t="shared" si="288"/>
        <v>0</v>
      </c>
      <c r="CY221">
        <f t="shared" si="289"/>
        <v>1.841</v>
      </c>
      <c r="CZ221">
        <f t="shared" si="290"/>
        <v>0.26299999999999996</v>
      </c>
      <c r="DC221" t="s">
        <v>3</v>
      </c>
      <c r="DD221" t="s">
        <v>100</v>
      </c>
      <c r="DE221" t="s">
        <v>100</v>
      </c>
      <c r="DF221" t="s">
        <v>100</v>
      </c>
      <c r="DG221" t="s">
        <v>100</v>
      </c>
      <c r="DH221" t="s">
        <v>3</v>
      </c>
      <c r="DI221" t="s">
        <v>100</v>
      </c>
      <c r="DJ221" t="s">
        <v>100</v>
      </c>
      <c r="DK221" t="s">
        <v>3</v>
      </c>
      <c r="DL221" t="s">
        <v>3</v>
      </c>
      <c r="DM221" t="s">
        <v>3</v>
      </c>
      <c r="DN221">
        <v>0</v>
      </c>
      <c r="DO221">
        <v>0</v>
      </c>
      <c r="DP221">
        <v>1</v>
      </c>
      <c r="DQ221">
        <v>1</v>
      </c>
      <c r="DU221">
        <v>1003</v>
      </c>
      <c r="DV221" t="s">
        <v>164</v>
      </c>
      <c r="DW221" t="s">
        <v>164</v>
      </c>
      <c r="DX221">
        <v>100</v>
      </c>
      <c r="DZ221" t="s">
        <v>3</v>
      </c>
      <c r="EA221" t="s">
        <v>3</v>
      </c>
      <c r="EB221" t="s">
        <v>3</v>
      </c>
      <c r="EC221" t="s">
        <v>3</v>
      </c>
      <c r="EE221">
        <v>1441815344</v>
      </c>
      <c r="EF221">
        <v>1</v>
      </c>
      <c r="EG221" t="s">
        <v>22</v>
      </c>
      <c r="EH221">
        <v>0</v>
      </c>
      <c r="EI221" t="s">
        <v>3</v>
      </c>
      <c r="EJ221">
        <v>4</v>
      </c>
      <c r="EK221">
        <v>0</v>
      </c>
      <c r="EL221" t="s">
        <v>23</v>
      </c>
      <c r="EM221" t="s">
        <v>24</v>
      </c>
      <c r="EO221" t="s">
        <v>3</v>
      </c>
      <c r="EQ221">
        <v>2098176</v>
      </c>
      <c r="ER221">
        <v>438.49</v>
      </c>
      <c r="ES221">
        <v>0</v>
      </c>
      <c r="ET221">
        <v>0</v>
      </c>
      <c r="EU221">
        <v>0</v>
      </c>
      <c r="EV221">
        <v>438.49</v>
      </c>
      <c r="EW221">
        <v>0.78</v>
      </c>
      <c r="EX221">
        <v>0</v>
      </c>
      <c r="EY221">
        <v>0</v>
      </c>
      <c r="FQ221">
        <v>0</v>
      </c>
      <c r="FR221">
        <f t="shared" si="291"/>
        <v>0</v>
      </c>
      <c r="FS221">
        <v>0</v>
      </c>
      <c r="FX221">
        <v>70</v>
      </c>
      <c r="FY221">
        <v>10</v>
      </c>
      <c r="GA221" t="s">
        <v>3</v>
      </c>
      <c r="GD221">
        <v>0</v>
      </c>
      <c r="GF221">
        <v>189766521</v>
      </c>
      <c r="GG221">
        <v>2</v>
      </c>
      <c r="GH221">
        <v>1</v>
      </c>
      <c r="GI221">
        <v>-2</v>
      </c>
      <c r="GJ221">
        <v>0</v>
      </c>
      <c r="GK221">
        <f>ROUND(R221*(R12)/100,2)</f>
        <v>0</v>
      </c>
      <c r="GL221">
        <f t="shared" si="292"/>
        <v>0</v>
      </c>
      <c r="GM221">
        <f t="shared" si="293"/>
        <v>4.7300000000000004</v>
      </c>
      <c r="GN221">
        <f t="shared" si="294"/>
        <v>0</v>
      </c>
      <c r="GO221">
        <f t="shared" si="295"/>
        <v>0</v>
      </c>
      <c r="GP221">
        <f t="shared" si="296"/>
        <v>4.7300000000000004</v>
      </c>
      <c r="GR221">
        <v>0</v>
      </c>
      <c r="GS221">
        <v>3</v>
      </c>
      <c r="GT221">
        <v>0</v>
      </c>
      <c r="GU221" t="s">
        <v>3</v>
      </c>
      <c r="GV221">
        <f t="shared" si="297"/>
        <v>0</v>
      </c>
      <c r="GW221">
        <v>1</v>
      </c>
      <c r="GX221">
        <f t="shared" si="298"/>
        <v>0</v>
      </c>
      <c r="HA221">
        <v>0</v>
      </c>
      <c r="HB221">
        <v>0</v>
      </c>
      <c r="HC221">
        <f t="shared" si="299"/>
        <v>0</v>
      </c>
      <c r="HE221" t="s">
        <v>3</v>
      </c>
      <c r="HF221" t="s">
        <v>3</v>
      </c>
      <c r="HM221" t="s">
        <v>3</v>
      </c>
      <c r="HN221" t="s">
        <v>3</v>
      </c>
      <c r="HO221" t="s">
        <v>3</v>
      </c>
      <c r="HP221" t="s">
        <v>3</v>
      </c>
      <c r="HQ221" t="s">
        <v>3</v>
      </c>
      <c r="IK221">
        <v>0</v>
      </c>
    </row>
    <row r="222" spans="1:245" x14ac:dyDescent="0.2">
      <c r="A222">
        <v>17</v>
      </c>
      <c r="B222">
        <v>1</v>
      </c>
      <c r="D222">
        <f>ROW(EtalonRes!A245)</f>
        <v>245</v>
      </c>
      <c r="E222" t="s">
        <v>3</v>
      </c>
      <c r="F222" t="s">
        <v>172</v>
      </c>
      <c r="G222" t="s">
        <v>173</v>
      </c>
      <c r="H222" t="s">
        <v>164</v>
      </c>
      <c r="I222">
        <f>ROUND((6)*0.75*0.1/100,9)</f>
        <v>4.4999999999999997E-3</v>
      </c>
      <c r="J222">
        <v>0</v>
      </c>
      <c r="K222">
        <f>ROUND((6)*0.75*0.1/100,9)</f>
        <v>4.4999999999999997E-3</v>
      </c>
      <c r="O222">
        <f t="shared" si="269"/>
        <v>22.67</v>
      </c>
      <c r="P222">
        <f t="shared" si="270"/>
        <v>0</v>
      </c>
      <c r="Q222">
        <f t="shared" si="271"/>
        <v>0</v>
      </c>
      <c r="R222">
        <f t="shared" si="272"/>
        <v>0</v>
      </c>
      <c r="S222">
        <f t="shared" si="273"/>
        <v>22.67</v>
      </c>
      <c r="T222">
        <f t="shared" si="274"/>
        <v>0</v>
      </c>
      <c r="U222">
        <f t="shared" si="275"/>
        <v>4.0320000000000002E-2</v>
      </c>
      <c r="V222">
        <f t="shared" si="276"/>
        <v>0</v>
      </c>
      <c r="W222">
        <f t="shared" si="277"/>
        <v>0</v>
      </c>
      <c r="X222">
        <f t="shared" si="278"/>
        <v>15.87</v>
      </c>
      <c r="Y222">
        <f t="shared" si="278"/>
        <v>2.27</v>
      </c>
      <c r="AA222">
        <v>-1</v>
      </c>
      <c r="AB222">
        <f t="shared" si="279"/>
        <v>5037.04</v>
      </c>
      <c r="AC222">
        <f>ROUND(((ES222*4)),6)</f>
        <v>0</v>
      </c>
      <c r="AD222">
        <f>ROUND(((((ET222*4))-((EU222*4)))+AE222),6)</f>
        <v>0</v>
      </c>
      <c r="AE222">
        <f t="shared" si="300"/>
        <v>0</v>
      </c>
      <c r="AF222">
        <f t="shared" si="300"/>
        <v>5037.04</v>
      </c>
      <c r="AG222">
        <f t="shared" si="280"/>
        <v>0</v>
      </c>
      <c r="AH222">
        <f t="shared" si="301"/>
        <v>8.9600000000000009</v>
      </c>
      <c r="AI222">
        <f t="shared" si="301"/>
        <v>0</v>
      </c>
      <c r="AJ222">
        <f t="shared" si="281"/>
        <v>0</v>
      </c>
      <c r="AK222">
        <v>1259.26</v>
      </c>
      <c r="AL222">
        <v>0</v>
      </c>
      <c r="AM222">
        <v>0</v>
      </c>
      <c r="AN222">
        <v>0</v>
      </c>
      <c r="AO222">
        <v>1259.26</v>
      </c>
      <c r="AP222">
        <v>0</v>
      </c>
      <c r="AQ222">
        <v>2.2400000000000002</v>
      </c>
      <c r="AR222">
        <v>0</v>
      </c>
      <c r="AS222">
        <v>0</v>
      </c>
      <c r="AT222">
        <v>70</v>
      </c>
      <c r="AU222">
        <v>10</v>
      </c>
      <c r="AV222">
        <v>1</v>
      </c>
      <c r="AW222">
        <v>1</v>
      </c>
      <c r="AZ222">
        <v>1</v>
      </c>
      <c r="BA222">
        <v>1</v>
      </c>
      <c r="BB222">
        <v>1</v>
      </c>
      <c r="BC222">
        <v>1</v>
      </c>
      <c r="BD222" t="s">
        <v>3</v>
      </c>
      <c r="BE222" t="s">
        <v>3</v>
      </c>
      <c r="BF222" t="s">
        <v>3</v>
      </c>
      <c r="BG222" t="s">
        <v>3</v>
      </c>
      <c r="BH222">
        <v>0</v>
      </c>
      <c r="BI222">
        <v>4</v>
      </c>
      <c r="BJ222" t="s">
        <v>174</v>
      </c>
      <c r="BM222">
        <v>0</v>
      </c>
      <c r="BN222">
        <v>0</v>
      </c>
      <c r="BO222" t="s">
        <v>3</v>
      </c>
      <c r="BP222">
        <v>0</v>
      </c>
      <c r="BQ222">
        <v>1</v>
      </c>
      <c r="BR222">
        <v>0</v>
      </c>
      <c r="BS222">
        <v>1</v>
      </c>
      <c r="BT222">
        <v>1</v>
      </c>
      <c r="BU222">
        <v>1</v>
      </c>
      <c r="BV222">
        <v>1</v>
      </c>
      <c r="BW222">
        <v>1</v>
      </c>
      <c r="BX222">
        <v>1</v>
      </c>
      <c r="BY222" t="s">
        <v>3</v>
      </c>
      <c r="BZ222">
        <v>70</v>
      </c>
      <c r="CA222">
        <v>10</v>
      </c>
      <c r="CB222" t="s">
        <v>3</v>
      </c>
      <c r="CE222">
        <v>0</v>
      </c>
      <c r="CF222">
        <v>0</v>
      </c>
      <c r="CG222">
        <v>0</v>
      </c>
      <c r="CM222">
        <v>0</v>
      </c>
      <c r="CN222" t="s">
        <v>3</v>
      </c>
      <c r="CO222">
        <v>0</v>
      </c>
      <c r="CP222">
        <f t="shared" si="282"/>
        <v>22.67</v>
      </c>
      <c r="CQ222">
        <f t="shared" si="283"/>
        <v>0</v>
      </c>
      <c r="CR222">
        <f>(((((ET222*4))*BB222-((EU222*4))*BS222)+AE222*BS222)*AV222)</f>
        <v>0</v>
      </c>
      <c r="CS222">
        <f t="shared" si="284"/>
        <v>0</v>
      </c>
      <c r="CT222">
        <f t="shared" si="285"/>
        <v>5037.04</v>
      </c>
      <c r="CU222">
        <f t="shared" si="286"/>
        <v>0</v>
      </c>
      <c r="CV222">
        <f t="shared" si="287"/>
        <v>8.9600000000000009</v>
      </c>
      <c r="CW222">
        <f t="shared" si="288"/>
        <v>0</v>
      </c>
      <c r="CX222">
        <f t="shared" si="288"/>
        <v>0</v>
      </c>
      <c r="CY222">
        <f t="shared" si="289"/>
        <v>15.869000000000002</v>
      </c>
      <c r="CZ222">
        <f t="shared" si="290"/>
        <v>2.2670000000000003</v>
      </c>
      <c r="DC222" t="s">
        <v>3</v>
      </c>
      <c r="DD222" t="s">
        <v>100</v>
      </c>
      <c r="DE222" t="s">
        <v>100</v>
      </c>
      <c r="DF222" t="s">
        <v>100</v>
      </c>
      <c r="DG222" t="s">
        <v>100</v>
      </c>
      <c r="DH222" t="s">
        <v>3</v>
      </c>
      <c r="DI222" t="s">
        <v>100</v>
      </c>
      <c r="DJ222" t="s">
        <v>100</v>
      </c>
      <c r="DK222" t="s">
        <v>3</v>
      </c>
      <c r="DL222" t="s">
        <v>3</v>
      </c>
      <c r="DM222" t="s">
        <v>3</v>
      </c>
      <c r="DN222">
        <v>0</v>
      </c>
      <c r="DO222">
        <v>0</v>
      </c>
      <c r="DP222">
        <v>1</v>
      </c>
      <c r="DQ222">
        <v>1</v>
      </c>
      <c r="DU222">
        <v>1003</v>
      </c>
      <c r="DV222" t="s">
        <v>164</v>
      </c>
      <c r="DW222" t="s">
        <v>164</v>
      </c>
      <c r="DX222">
        <v>100</v>
      </c>
      <c r="DZ222" t="s">
        <v>3</v>
      </c>
      <c r="EA222" t="s">
        <v>3</v>
      </c>
      <c r="EB222" t="s">
        <v>3</v>
      </c>
      <c r="EC222" t="s">
        <v>3</v>
      </c>
      <c r="EE222">
        <v>1441815344</v>
      </c>
      <c r="EF222">
        <v>1</v>
      </c>
      <c r="EG222" t="s">
        <v>22</v>
      </c>
      <c r="EH222">
        <v>0</v>
      </c>
      <c r="EI222" t="s">
        <v>3</v>
      </c>
      <c r="EJ222">
        <v>4</v>
      </c>
      <c r="EK222">
        <v>0</v>
      </c>
      <c r="EL222" t="s">
        <v>23</v>
      </c>
      <c r="EM222" t="s">
        <v>24</v>
      </c>
      <c r="EO222" t="s">
        <v>3</v>
      </c>
      <c r="EQ222">
        <v>2098176</v>
      </c>
      <c r="ER222">
        <v>1259.26</v>
      </c>
      <c r="ES222">
        <v>0</v>
      </c>
      <c r="ET222">
        <v>0</v>
      </c>
      <c r="EU222">
        <v>0</v>
      </c>
      <c r="EV222">
        <v>1259.26</v>
      </c>
      <c r="EW222">
        <v>2.2400000000000002</v>
      </c>
      <c r="EX222">
        <v>0</v>
      </c>
      <c r="EY222">
        <v>0</v>
      </c>
      <c r="FQ222">
        <v>0</v>
      </c>
      <c r="FR222">
        <f t="shared" si="291"/>
        <v>0</v>
      </c>
      <c r="FS222">
        <v>0</v>
      </c>
      <c r="FX222">
        <v>70</v>
      </c>
      <c r="FY222">
        <v>10</v>
      </c>
      <c r="GA222" t="s">
        <v>3</v>
      </c>
      <c r="GD222">
        <v>0</v>
      </c>
      <c r="GF222">
        <v>36187689</v>
      </c>
      <c r="GG222">
        <v>2</v>
      </c>
      <c r="GH222">
        <v>1</v>
      </c>
      <c r="GI222">
        <v>-2</v>
      </c>
      <c r="GJ222">
        <v>0</v>
      </c>
      <c r="GK222">
        <f>ROUND(R222*(R12)/100,2)</f>
        <v>0</v>
      </c>
      <c r="GL222">
        <f t="shared" si="292"/>
        <v>0</v>
      </c>
      <c r="GM222">
        <f t="shared" si="293"/>
        <v>40.81</v>
      </c>
      <c r="GN222">
        <f t="shared" si="294"/>
        <v>0</v>
      </c>
      <c r="GO222">
        <f t="shared" si="295"/>
        <v>0</v>
      </c>
      <c r="GP222">
        <f t="shared" si="296"/>
        <v>40.81</v>
      </c>
      <c r="GR222">
        <v>0</v>
      </c>
      <c r="GS222">
        <v>3</v>
      </c>
      <c r="GT222">
        <v>0</v>
      </c>
      <c r="GU222" t="s">
        <v>3</v>
      </c>
      <c r="GV222">
        <f t="shared" si="297"/>
        <v>0</v>
      </c>
      <c r="GW222">
        <v>1</v>
      </c>
      <c r="GX222">
        <f t="shared" si="298"/>
        <v>0</v>
      </c>
      <c r="HA222">
        <v>0</v>
      </c>
      <c r="HB222">
        <v>0</v>
      </c>
      <c r="HC222">
        <f t="shared" si="299"/>
        <v>0</v>
      </c>
      <c r="HE222" t="s">
        <v>3</v>
      </c>
      <c r="HF222" t="s">
        <v>3</v>
      </c>
      <c r="HM222" t="s">
        <v>3</v>
      </c>
      <c r="HN222" t="s">
        <v>3</v>
      </c>
      <c r="HO222" t="s">
        <v>3</v>
      </c>
      <c r="HP222" t="s">
        <v>3</v>
      </c>
      <c r="HQ222" t="s">
        <v>3</v>
      </c>
      <c r="IK222">
        <v>0</v>
      </c>
    </row>
    <row r="223" spans="1:245" x14ac:dyDescent="0.2">
      <c r="A223">
        <v>19</v>
      </c>
      <c r="B223">
        <v>1</v>
      </c>
      <c r="F223" t="s">
        <v>3</v>
      </c>
      <c r="G223" t="s">
        <v>221</v>
      </c>
      <c r="H223" t="s">
        <v>3</v>
      </c>
      <c r="AA223">
        <v>1</v>
      </c>
      <c r="IK223">
        <v>0</v>
      </c>
    </row>
    <row r="224" spans="1:245" x14ac:dyDescent="0.2">
      <c r="A224">
        <v>17</v>
      </c>
      <c r="B224">
        <v>1</v>
      </c>
      <c r="D224">
        <f>ROW(EtalonRes!A255)</f>
        <v>255</v>
      </c>
      <c r="E224" t="s">
        <v>3</v>
      </c>
      <c r="F224" t="s">
        <v>202</v>
      </c>
      <c r="G224" t="s">
        <v>222</v>
      </c>
      <c r="H224" t="s">
        <v>95</v>
      </c>
      <c r="I224">
        <v>1</v>
      </c>
      <c r="J224">
        <v>0</v>
      </c>
      <c r="K224">
        <v>1</v>
      </c>
      <c r="O224">
        <f>ROUND(CP224,2)</f>
        <v>26634.31</v>
      </c>
      <c r="P224">
        <f>ROUND(CQ224*I224,2)</f>
        <v>699.73</v>
      </c>
      <c r="Q224">
        <f>ROUND(CR224*I224,2)</f>
        <v>0</v>
      </c>
      <c r="R224">
        <f>ROUND(CS224*I224,2)</f>
        <v>0</v>
      </c>
      <c r="S224">
        <f>ROUND(CT224*I224,2)</f>
        <v>25934.58</v>
      </c>
      <c r="T224">
        <f>ROUND(CU224*I224,2)</f>
        <v>0</v>
      </c>
      <c r="U224">
        <f>CV224*I224</f>
        <v>42</v>
      </c>
      <c r="V224">
        <f>CW224*I224</f>
        <v>0</v>
      </c>
      <c r="W224">
        <f>ROUND(CX224*I224,2)</f>
        <v>0</v>
      </c>
      <c r="X224">
        <f t="shared" ref="X224:Y228" si="302">ROUND(CY224,2)</f>
        <v>18154.21</v>
      </c>
      <c r="Y224">
        <f t="shared" si="302"/>
        <v>2593.46</v>
      </c>
      <c r="AA224">
        <v>-1</v>
      </c>
      <c r="AB224">
        <f>ROUND((AC224+AD224+AF224),6)</f>
        <v>26634.31</v>
      </c>
      <c r="AC224">
        <f>ROUND((ES224),6)</f>
        <v>699.73</v>
      </c>
      <c r="AD224">
        <f>ROUND((((ET224)-(EU224))+AE224),6)</f>
        <v>0</v>
      </c>
      <c r="AE224">
        <f>ROUND((EU224),6)</f>
        <v>0</v>
      </c>
      <c r="AF224">
        <f>ROUND((EV224),6)</f>
        <v>25934.58</v>
      </c>
      <c r="AG224">
        <f>ROUND((AP224),6)</f>
        <v>0</v>
      </c>
      <c r="AH224">
        <f>(EW224)</f>
        <v>42</v>
      </c>
      <c r="AI224">
        <f>(EX224)</f>
        <v>0</v>
      </c>
      <c r="AJ224">
        <f>(AS224)</f>
        <v>0</v>
      </c>
      <c r="AK224">
        <v>26634.31</v>
      </c>
      <c r="AL224">
        <v>699.73</v>
      </c>
      <c r="AM224">
        <v>0</v>
      </c>
      <c r="AN224">
        <v>0</v>
      </c>
      <c r="AO224">
        <v>25934.58</v>
      </c>
      <c r="AP224">
        <v>0</v>
      </c>
      <c r="AQ224">
        <v>42</v>
      </c>
      <c r="AR224">
        <v>0</v>
      </c>
      <c r="AS224">
        <v>0</v>
      </c>
      <c r="AT224">
        <v>70</v>
      </c>
      <c r="AU224">
        <v>10</v>
      </c>
      <c r="AV224">
        <v>1</v>
      </c>
      <c r="AW224">
        <v>1</v>
      </c>
      <c r="AZ224">
        <v>1</v>
      </c>
      <c r="BA224">
        <v>1</v>
      </c>
      <c r="BB224">
        <v>1</v>
      </c>
      <c r="BC224">
        <v>1</v>
      </c>
      <c r="BD224" t="s">
        <v>3</v>
      </c>
      <c r="BE224" t="s">
        <v>3</v>
      </c>
      <c r="BF224" t="s">
        <v>3</v>
      </c>
      <c r="BG224" t="s">
        <v>3</v>
      </c>
      <c r="BH224">
        <v>0</v>
      </c>
      <c r="BI224">
        <v>4</v>
      </c>
      <c r="BJ224" t="s">
        <v>204</v>
      </c>
      <c r="BM224">
        <v>0</v>
      </c>
      <c r="BN224">
        <v>0</v>
      </c>
      <c r="BO224" t="s">
        <v>3</v>
      </c>
      <c r="BP224">
        <v>0</v>
      </c>
      <c r="BQ224">
        <v>1</v>
      </c>
      <c r="BR224">
        <v>0</v>
      </c>
      <c r="BS224">
        <v>1</v>
      </c>
      <c r="BT224">
        <v>1</v>
      </c>
      <c r="BU224">
        <v>1</v>
      </c>
      <c r="BV224">
        <v>1</v>
      </c>
      <c r="BW224">
        <v>1</v>
      </c>
      <c r="BX224">
        <v>1</v>
      </c>
      <c r="BY224" t="s">
        <v>3</v>
      </c>
      <c r="BZ224">
        <v>70</v>
      </c>
      <c r="CA224">
        <v>10</v>
      </c>
      <c r="CB224" t="s">
        <v>3</v>
      </c>
      <c r="CE224">
        <v>0</v>
      </c>
      <c r="CF224">
        <v>0</v>
      </c>
      <c r="CG224">
        <v>0</v>
      </c>
      <c r="CM224">
        <v>0</v>
      </c>
      <c r="CN224" t="s">
        <v>3</v>
      </c>
      <c r="CO224">
        <v>0</v>
      </c>
      <c r="CP224">
        <f>(P224+Q224+S224)</f>
        <v>26634.31</v>
      </c>
      <c r="CQ224">
        <f>(AC224*BC224*AW224)</f>
        <v>699.73</v>
      </c>
      <c r="CR224">
        <f>((((ET224)*BB224-(EU224)*BS224)+AE224*BS224)*AV224)</f>
        <v>0</v>
      </c>
      <c r="CS224">
        <f>(AE224*BS224*AV224)</f>
        <v>0</v>
      </c>
      <c r="CT224">
        <f>(AF224*BA224*AV224)</f>
        <v>25934.58</v>
      </c>
      <c r="CU224">
        <f>AG224</f>
        <v>0</v>
      </c>
      <c r="CV224">
        <f>(AH224*AV224)</f>
        <v>42</v>
      </c>
      <c r="CW224">
        <f t="shared" ref="CW224:CX228" si="303">AI224</f>
        <v>0</v>
      </c>
      <c r="CX224">
        <f t="shared" si="303"/>
        <v>0</v>
      </c>
      <c r="CY224">
        <f>((S224*BZ224)/100)</f>
        <v>18154.206000000002</v>
      </c>
      <c r="CZ224">
        <f>((S224*CA224)/100)</f>
        <v>2593.4580000000001</v>
      </c>
      <c r="DC224" t="s">
        <v>3</v>
      </c>
      <c r="DD224" t="s">
        <v>3</v>
      </c>
      <c r="DE224" t="s">
        <v>3</v>
      </c>
      <c r="DF224" t="s">
        <v>3</v>
      </c>
      <c r="DG224" t="s">
        <v>3</v>
      </c>
      <c r="DH224" t="s">
        <v>3</v>
      </c>
      <c r="DI224" t="s">
        <v>3</v>
      </c>
      <c r="DJ224" t="s">
        <v>3</v>
      </c>
      <c r="DK224" t="s">
        <v>3</v>
      </c>
      <c r="DL224" t="s">
        <v>3</v>
      </c>
      <c r="DM224" t="s">
        <v>3</v>
      </c>
      <c r="DN224">
        <v>0</v>
      </c>
      <c r="DO224">
        <v>0</v>
      </c>
      <c r="DP224">
        <v>1</v>
      </c>
      <c r="DQ224">
        <v>1</v>
      </c>
      <c r="DU224">
        <v>1013</v>
      </c>
      <c r="DV224" t="s">
        <v>95</v>
      </c>
      <c r="DW224" t="s">
        <v>95</v>
      </c>
      <c r="DX224">
        <v>1</v>
      </c>
      <c r="DZ224" t="s">
        <v>3</v>
      </c>
      <c r="EA224" t="s">
        <v>3</v>
      </c>
      <c r="EB224" t="s">
        <v>3</v>
      </c>
      <c r="EC224" t="s">
        <v>3</v>
      </c>
      <c r="EE224">
        <v>1441815344</v>
      </c>
      <c r="EF224">
        <v>1</v>
      </c>
      <c r="EG224" t="s">
        <v>22</v>
      </c>
      <c r="EH224">
        <v>0</v>
      </c>
      <c r="EI224" t="s">
        <v>3</v>
      </c>
      <c r="EJ224">
        <v>4</v>
      </c>
      <c r="EK224">
        <v>0</v>
      </c>
      <c r="EL224" t="s">
        <v>23</v>
      </c>
      <c r="EM224" t="s">
        <v>24</v>
      </c>
      <c r="EO224" t="s">
        <v>3</v>
      </c>
      <c r="EQ224">
        <v>2098176</v>
      </c>
      <c r="ER224">
        <v>26634.31</v>
      </c>
      <c r="ES224">
        <v>699.73</v>
      </c>
      <c r="ET224">
        <v>0</v>
      </c>
      <c r="EU224">
        <v>0</v>
      </c>
      <c r="EV224">
        <v>25934.58</v>
      </c>
      <c r="EW224">
        <v>42</v>
      </c>
      <c r="EX224">
        <v>0</v>
      </c>
      <c r="EY224">
        <v>0</v>
      </c>
      <c r="FQ224">
        <v>0</v>
      </c>
      <c r="FR224">
        <f>ROUND(IF(BI224=3,GM224,0),2)</f>
        <v>0</v>
      </c>
      <c r="FS224">
        <v>0</v>
      </c>
      <c r="FX224">
        <v>70</v>
      </c>
      <c r="FY224">
        <v>10</v>
      </c>
      <c r="GA224" t="s">
        <v>3</v>
      </c>
      <c r="GD224">
        <v>0</v>
      </c>
      <c r="GF224">
        <v>-1442142663</v>
      </c>
      <c r="GG224">
        <v>2</v>
      </c>
      <c r="GH224">
        <v>1</v>
      </c>
      <c r="GI224">
        <v>-2</v>
      </c>
      <c r="GJ224">
        <v>0</v>
      </c>
      <c r="GK224">
        <f>ROUND(R224*(R12)/100,2)</f>
        <v>0</v>
      </c>
      <c r="GL224">
        <f>ROUND(IF(AND(BH224=3,BI224=3,FS224&lt;&gt;0),P224,0),2)</f>
        <v>0</v>
      </c>
      <c r="GM224">
        <f>ROUND(O224+X224+Y224+GK224,2)+GX224</f>
        <v>47381.98</v>
      </c>
      <c r="GN224">
        <f>IF(OR(BI224=0,BI224=1),GM224-GX224,0)</f>
        <v>0</v>
      </c>
      <c r="GO224">
        <f>IF(BI224=2,GM224-GX224,0)</f>
        <v>0</v>
      </c>
      <c r="GP224">
        <f>IF(BI224=4,GM224-GX224,0)</f>
        <v>47381.98</v>
      </c>
      <c r="GR224">
        <v>0</v>
      </c>
      <c r="GS224">
        <v>3</v>
      </c>
      <c r="GT224">
        <v>0</v>
      </c>
      <c r="GU224" t="s">
        <v>3</v>
      </c>
      <c r="GV224">
        <f>ROUND((GT224),6)</f>
        <v>0</v>
      </c>
      <c r="GW224">
        <v>1</v>
      </c>
      <c r="GX224">
        <f>ROUND(HC224*I224,2)</f>
        <v>0</v>
      </c>
      <c r="HA224">
        <v>0</v>
      </c>
      <c r="HB224">
        <v>0</v>
      </c>
      <c r="HC224">
        <f>GV224*GW224</f>
        <v>0</v>
      </c>
      <c r="HE224" t="s">
        <v>3</v>
      </c>
      <c r="HF224" t="s">
        <v>3</v>
      </c>
      <c r="HM224" t="s">
        <v>3</v>
      </c>
      <c r="HN224" t="s">
        <v>3</v>
      </c>
      <c r="HO224" t="s">
        <v>3</v>
      </c>
      <c r="HP224" t="s">
        <v>3</v>
      </c>
      <c r="HQ224" t="s">
        <v>3</v>
      </c>
      <c r="IK224">
        <v>0</v>
      </c>
    </row>
    <row r="225" spans="1:245" x14ac:dyDescent="0.2">
      <c r="A225">
        <v>17</v>
      </c>
      <c r="B225">
        <v>1</v>
      </c>
      <c r="D225">
        <f>ROW(EtalonRes!A259)</f>
        <v>259</v>
      </c>
      <c r="E225" t="s">
        <v>3</v>
      </c>
      <c r="F225" t="s">
        <v>205</v>
      </c>
      <c r="G225" t="s">
        <v>206</v>
      </c>
      <c r="H225" t="s">
        <v>95</v>
      </c>
      <c r="I225">
        <v>1</v>
      </c>
      <c r="J225">
        <v>0</v>
      </c>
      <c r="K225">
        <v>1</v>
      </c>
      <c r="O225">
        <f>ROUND(CP225,2)</f>
        <v>28401.360000000001</v>
      </c>
      <c r="P225">
        <f>ROUND(CQ225*I225,2)</f>
        <v>18.88</v>
      </c>
      <c r="Q225">
        <f>ROUND(CR225*I225,2)</f>
        <v>12705.72</v>
      </c>
      <c r="R225">
        <f>ROUND(CS225*I225,2)</f>
        <v>8031.24</v>
      </c>
      <c r="S225">
        <f>ROUND(CT225*I225,2)</f>
        <v>15676.76</v>
      </c>
      <c r="T225">
        <f>ROUND(CU225*I225,2)</f>
        <v>0</v>
      </c>
      <c r="U225">
        <f>CV225*I225</f>
        <v>25.76</v>
      </c>
      <c r="V225">
        <f>CW225*I225</f>
        <v>0</v>
      </c>
      <c r="W225">
        <f>ROUND(CX225*I225,2)</f>
        <v>0</v>
      </c>
      <c r="X225">
        <f t="shared" si="302"/>
        <v>10973.73</v>
      </c>
      <c r="Y225">
        <f t="shared" si="302"/>
        <v>1567.68</v>
      </c>
      <c r="AA225">
        <v>-1</v>
      </c>
      <c r="AB225">
        <f>ROUND((AC225+AD225+AF225),6)</f>
        <v>28401.360000000001</v>
      </c>
      <c r="AC225">
        <f>ROUND(((ES225*4)),6)</f>
        <v>18.88</v>
      </c>
      <c r="AD225">
        <f>ROUND(((((ET225*4))-((EU225*4)))+AE225),6)</f>
        <v>12705.72</v>
      </c>
      <c r="AE225">
        <f>ROUND(((EU225*4)),6)</f>
        <v>8031.24</v>
      </c>
      <c r="AF225">
        <f>ROUND(((EV225*4)),6)</f>
        <v>15676.76</v>
      </c>
      <c r="AG225">
        <f>ROUND((AP225),6)</f>
        <v>0</v>
      </c>
      <c r="AH225">
        <f>((EW225*4))</f>
        <v>25.76</v>
      </c>
      <c r="AI225">
        <f>((EX225*4))</f>
        <v>0</v>
      </c>
      <c r="AJ225">
        <f>(AS225)</f>
        <v>0</v>
      </c>
      <c r="AK225">
        <v>7100.34</v>
      </c>
      <c r="AL225">
        <v>4.72</v>
      </c>
      <c r="AM225">
        <v>3176.43</v>
      </c>
      <c r="AN225">
        <v>2007.81</v>
      </c>
      <c r="AO225">
        <v>3919.19</v>
      </c>
      <c r="AP225">
        <v>0</v>
      </c>
      <c r="AQ225">
        <v>6.44</v>
      </c>
      <c r="AR225">
        <v>0</v>
      </c>
      <c r="AS225">
        <v>0</v>
      </c>
      <c r="AT225">
        <v>70</v>
      </c>
      <c r="AU225">
        <v>10</v>
      </c>
      <c r="AV225">
        <v>1</v>
      </c>
      <c r="AW225">
        <v>1</v>
      </c>
      <c r="AZ225">
        <v>1</v>
      </c>
      <c r="BA225">
        <v>1</v>
      </c>
      <c r="BB225">
        <v>1</v>
      </c>
      <c r="BC225">
        <v>1</v>
      </c>
      <c r="BD225" t="s">
        <v>3</v>
      </c>
      <c r="BE225" t="s">
        <v>3</v>
      </c>
      <c r="BF225" t="s">
        <v>3</v>
      </c>
      <c r="BG225" t="s">
        <v>3</v>
      </c>
      <c r="BH225">
        <v>0</v>
      </c>
      <c r="BI225">
        <v>4</v>
      </c>
      <c r="BJ225" t="s">
        <v>207</v>
      </c>
      <c r="BM225">
        <v>0</v>
      </c>
      <c r="BN225">
        <v>0</v>
      </c>
      <c r="BO225" t="s">
        <v>3</v>
      </c>
      <c r="BP225">
        <v>0</v>
      </c>
      <c r="BQ225">
        <v>1</v>
      </c>
      <c r="BR225">
        <v>0</v>
      </c>
      <c r="BS225">
        <v>1</v>
      </c>
      <c r="BT225">
        <v>1</v>
      </c>
      <c r="BU225">
        <v>1</v>
      </c>
      <c r="BV225">
        <v>1</v>
      </c>
      <c r="BW225">
        <v>1</v>
      </c>
      <c r="BX225">
        <v>1</v>
      </c>
      <c r="BY225" t="s">
        <v>3</v>
      </c>
      <c r="BZ225">
        <v>70</v>
      </c>
      <c r="CA225">
        <v>10</v>
      </c>
      <c r="CB225" t="s">
        <v>3</v>
      </c>
      <c r="CE225">
        <v>0</v>
      </c>
      <c r="CF225">
        <v>0</v>
      </c>
      <c r="CG225">
        <v>0</v>
      </c>
      <c r="CM225">
        <v>0</v>
      </c>
      <c r="CN225" t="s">
        <v>3</v>
      </c>
      <c r="CO225">
        <v>0</v>
      </c>
      <c r="CP225">
        <f>(P225+Q225+S225)</f>
        <v>28401.360000000001</v>
      </c>
      <c r="CQ225">
        <f>(AC225*BC225*AW225)</f>
        <v>18.88</v>
      </c>
      <c r="CR225">
        <f>(((((ET225*4))*BB225-((EU225*4))*BS225)+AE225*BS225)*AV225)</f>
        <v>12705.72</v>
      </c>
      <c r="CS225">
        <f>(AE225*BS225*AV225)</f>
        <v>8031.24</v>
      </c>
      <c r="CT225">
        <f>(AF225*BA225*AV225)</f>
        <v>15676.76</v>
      </c>
      <c r="CU225">
        <f>AG225</f>
        <v>0</v>
      </c>
      <c r="CV225">
        <f>(AH225*AV225)</f>
        <v>25.76</v>
      </c>
      <c r="CW225">
        <f t="shared" si="303"/>
        <v>0</v>
      </c>
      <c r="CX225">
        <f t="shared" si="303"/>
        <v>0</v>
      </c>
      <c r="CY225">
        <f>((S225*BZ225)/100)</f>
        <v>10973.732</v>
      </c>
      <c r="CZ225">
        <f>((S225*CA225)/100)</f>
        <v>1567.6760000000002</v>
      </c>
      <c r="DC225" t="s">
        <v>3</v>
      </c>
      <c r="DD225" t="s">
        <v>100</v>
      </c>
      <c r="DE225" t="s">
        <v>100</v>
      </c>
      <c r="DF225" t="s">
        <v>100</v>
      </c>
      <c r="DG225" t="s">
        <v>100</v>
      </c>
      <c r="DH225" t="s">
        <v>3</v>
      </c>
      <c r="DI225" t="s">
        <v>100</v>
      </c>
      <c r="DJ225" t="s">
        <v>100</v>
      </c>
      <c r="DK225" t="s">
        <v>3</v>
      </c>
      <c r="DL225" t="s">
        <v>3</v>
      </c>
      <c r="DM225" t="s">
        <v>3</v>
      </c>
      <c r="DN225">
        <v>0</v>
      </c>
      <c r="DO225">
        <v>0</v>
      </c>
      <c r="DP225">
        <v>1</v>
      </c>
      <c r="DQ225">
        <v>1</v>
      </c>
      <c r="DU225">
        <v>1013</v>
      </c>
      <c r="DV225" t="s">
        <v>95</v>
      </c>
      <c r="DW225" t="s">
        <v>95</v>
      </c>
      <c r="DX225">
        <v>1</v>
      </c>
      <c r="DZ225" t="s">
        <v>3</v>
      </c>
      <c r="EA225" t="s">
        <v>3</v>
      </c>
      <c r="EB225" t="s">
        <v>3</v>
      </c>
      <c r="EC225" t="s">
        <v>3</v>
      </c>
      <c r="EE225">
        <v>1441815344</v>
      </c>
      <c r="EF225">
        <v>1</v>
      </c>
      <c r="EG225" t="s">
        <v>22</v>
      </c>
      <c r="EH225">
        <v>0</v>
      </c>
      <c r="EI225" t="s">
        <v>3</v>
      </c>
      <c r="EJ225">
        <v>4</v>
      </c>
      <c r="EK225">
        <v>0</v>
      </c>
      <c r="EL225" t="s">
        <v>23</v>
      </c>
      <c r="EM225" t="s">
        <v>24</v>
      </c>
      <c r="EO225" t="s">
        <v>3</v>
      </c>
      <c r="EQ225">
        <v>2098176</v>
      </c>
      <c r="ER225">
        <v>7100.34</v>
      </c>
      <c r="ES225">
        <v>4.72</v>
      </c>
      <c r="ET225">
        <v>3176.43</v>
      </c>
      <c r="EU225">
        <v>2007.81</v>
      </c>
      <c r="EV225">
        <v>3919.19</v>
      </c>
      <c r="EW225">
        <v>6.44</v>
      </c>
      <c r="EX225">
        <v>0</v>
      </c>
      <c r="EY225">
        <v>0</v>
      </c>
      <c r="FQ225">
        <v>0</v>
      </c>
      <c r="FR225">
        <f>ROUND(IF(BI225=3,GM225,0),2)</f>
        <v>0</v>
      </c>
      <c r="FS225">
        <v>0</v>
      </c>
      <c r="FX225">
        <v>70</v>
      </c>
      <c r="FY225">
        <v>10</v>
      </c>
      <c r="GA225" t="s">
        <v>3</v>
      </c>
      <c r="GD225">
        <v>0</v>
      </c>
      <c r="GF225">
        <v>438330013</v>
      </c>
      <c r="GG225">
        <v>2</v>
      </c>
      <c r="GH225">
        <v>1</v>
      </c>
      <c r="GI225">
        <v>-2</v>
      </c>
      <c r="GJ225">
        <v>0</v>
      </c>
      <c r="GK225">
        <f>ROUND(R225*(R12)/100,2)</f>
        <v>8673.74</v>
      </c>
      <c r="GL225">
        <f>ROUND(IF(AND(BH225=3,BI225=3,FS225&lt;&gt;0),P225,0),2)</f>
        <v>0</v>
      </c>
      <c r="GM225">
        <f>ROUND(O225+X225+Y225+GK225,2)+GX225</f>
        <v>49616.51</v>
      </c>
      <c r="GN225">
        <f>IF(OR(BI225=0,BI225=1),GM225-GX225,0)</f>
        <v>0</v>
      </c>
      <c r="GO225">
        <f>IF(BI225=2,GM225-GX225,0)</f>
        <v>0</v>
      </c>
      <c r="GP225">
        <f>IF(BI225=4,GM225-GX225,0)</f>
        <v>49616.51</v>
      </c>
      <c r="GR225">
        <v>0</v>
      </c>
      <c r="GS225">
        <v>3</v>
      </c>
      <c r="GT225">
        <v>0</v>
      </c>
      <c r="GU225" t="s">
        <v>3</v>
      </c>
      <c r="GV225">
        <f>ROUND((GT225),6)</f>
        <v>0</v>
      </c>
      <c r="GW225">
        <v>1</v>
      </c>
      <c r="GX225">
        <f>ROUND(HC225*I225,2)</f>
        <v>0</v>
      </c>
      <c r="HA225">
        <v>0</v>
      </c>
      <c r="HB225">
        <v>0</v>
      </c>
      <c r="HC225">
        <f>GV225*GW225</f>
        <v>0</v>
      </c>
      <c r="HE225" t="s">
        <v>3</v>
      </c>
      <c r="HF225" t="s">
        <v>3</v>
      </c>
      <c r="HM225" t="s">
        <v>3</v>
      </c>
      <c r="HN225" t="s">
        <v>3</v>
      </c>
      <c r="HO225" t="s">
        <v>3</v>
      </c>
      <c r="HP225" t="s">
        <v>3</v>
      </c>
      <c r="HQ225" t="s">
        <v>3</v>
      </c>
      <c r="IK225">
        <v>0</v>
      </c>
    </row>
    <row r="226" spans="1:245" x14ac:dyDescent="0.2">
      <c r="A226">
        <v>17</v>
      </c>
      <c r="B226">
        <v>1</v>
      </c>
      <c r="D226">
        <f>ROW(EtalonRes!A261)</f>
        <v>261</v>
      </c>
      <c r="E226" t="s">
        <v>223</v>
      </c>
      <c r="F226" t="s">
        <v>209</v>
      </c>
      <c r="G226" t="s">
        <v>224</v>
      </c>
      <c r="H226" t="s">
        <v>95</v>
      </c>
      <c r="I226">
        <v>1</v>
      </c>
      <c r="J226">
        <v>0</v>
      </c>
      <c r="K226">
        <v>1</v>
      </c>
      <c r="O226">
        <f>ROUND(CP226,2)</f>
        <v>3158.68</v>
      </c>
      <c r="P226">
        <f>ROUND(CQ226*I226,2)</f>
        <v>0.06</v>
      </c>
      <c r="Q226">
        <f>ROUND(CR226*I226,2)</f>
        <v>0</v>
      </c>
      <c r="R226">
        <f>ROUND(CS226*I226,2)</f>
        <v>0</v>
      </c>
      <c r="S226">
        <f>ROUND(CT226*I226,2)</f>
        <v>3158.62</v>
      </c>
      <c r="T226">
        <f>ROUND(CU226*I226,2)</f>
        <v>0</v>
      </c>
      <c r="U226">
        <f>CV226*I226</f>
        <v>4.76</v>
      </c>
      <c r="V226">
        <f>CW226*I226</f>
        <v>0</v>
      </c>
      <c r="W226">
        <f>ROUND(CX226*I226,2)</f>
        <v>0</v>
      </c>
      <c r="X226">
        <f t="shared" si="302"/>
        <v>2211.0300000000002</v>
      </c>
      <c r="Y226">
        <f t="shared" si="302"/>
        <v>315.86</v>
      </c>
      <c r="AA226">
        <v>1472720848</v>
      </c>
      <c r="AB226">
        <f>ROUND((AC226+AD226+AF226),6)</f>
        <v>3158.68</v>
      </c>
      <c r="AC226">
        <f>ROUND(((ES226*2)),6)</f>
        <v>0.06</v>
      </c>
      <c r="AD226">
        <f>ROUND(((((ET226*2))-((EU226*2)))+AE226),6)</f>
        <v>0</v>
      </c>
      <c r="AE226">
        <f>ROUND(((EU226*2)),6)</f>
        <v>0</v>
      </c>
      <c r="AF226">
        <f>ROUND(((EV226*2)),6)</f>
        <v>3158.62</v>
      </c>
      <c r="AG226">
        <f>ROUND((AP226),6)</f>
        <v>0</v>
      </c>
      <c r="AH226">
        <f>((EW226*2))</f>
        <v>4.76</v>
      </c>
      <c r="AI226">
        <f>((EX226*2))</f>
        <v>0</v>
      </c>
      <c r="AJ226">
        <f>(AS226)</f>
        <v>0</v>
      </c>
      <c r="AK226">
        <v>1579.34</v>
      </c>
      <c r="AL226">
        <v>0.03</v>
      </c>
      <c r="AM226">
        <v>0</v>
      </c>
      <c r="AN226">
        <v>0</v>
      </c>
      <c r="AO226">
        <v>1579.31</v>
      </c>
      <c r="AP226">
        <v>0</v>
      </c>
      <c r="AQ226">
        <v>2.38</v>
      </c>
      <c r="AR226">
        <v>0</v>
      </c>
      <c r="AS226">
        <v>0</v>
      </c>
      <c r="AT226">
        <v>70</v>
      </c>
      <c r="AU226">
        <v>10</v>
      </c>
      <c r="AV226">
        <v>1</v>
      </c>
      <c r="AW226">
        <v>1</v>
      </c>
      <c r="AZ226">
        <v>1</v>
      </c>
      <c r="BA226">
        <v>1</v>
      </c>
      <c r="BB226">
        <v>1</v>
      </c>
      <c r="BC226">
        <v>1</v>
      </c>
      <c r="BD226" t="s">
        <v>3</v>
      </c>
      <c r="BE226" t="s">
        <v>3</v>
      </c>
      <c r="BF226" t="s">
        <v>3</v>
      </c>
      <c r="BG226" t="s">
        <v>3</v>
      </c>
      <c r="BH226">
        <v>0</v>
      </c>
      <c r="BI226">
        <v>4</v>
      </c>
      <c r="BJ226" t="s">
        <v>211</v>
      </c>
      <c r="BM226">
        <v>0</v>
      </c>
      <c r="BN226">
        <v>0</v>
      </c>
      <c r="BO226" t="s">
        <v>3</v>
      </c>
      <c r="BP226">
        <v>0</v>
      </c>
      <c r="BQ226">
        <v>1</v>
      </c>
      <c r="BR226">
        <v>0</v>
      </c>
      <c r="BS226">
        <v>1</v>
      </c>
      <c r="BT226">
        <v>1</v>
      </c>
      <c r="BU226">
        <v>1</v>
      </c>
      <c r="BV226">
        <v>1</v>
      </c>
      <c r="BW226">
        <v>1</v>
      </c>
      <c r="BX226">
        <v>1</v>
      </c>
      <c r="BY226" t="s">
        <v>3</v>
      </c>
      <c r="BZ226">
        <v>70</v>
      </c>
      <c r="CA226">
        <v>10</v>
      </c>
      <c r="CB226" t="s">
        <v>3</v>
      </c>
      <c r="CE226">
        <v>0</v>
      </c>
      <c r="CF226">
        <v>0</v>
      </c>
      <c r="CG226">
        <v>0</v>
      </c>
      <c r="CM226">
        <v>0</v>
      </c>
      <c r="CN226" t="s">
        <v>3</v>
      </c>
      <c r="CO226">
        <v>0</v>
      </c>
      <c r="CP226">
        <f>(P226+Q226+S226)</f>
        <v>3158.68</v>
      </c>
      <c r="CQ226">
        <f>(AC226*BC226*AW226)</f>
        <v>0.06</v>
      </c>
      <c r="CR226">
        <f>(((((ET226*2))*BB226-((EU226*2))*BS226)+AE226*BS226)*AV226)</f>
        <v>0</v>
      </c>
      <c r="CS226">
        <f>(AE226*BS226*AV226)</f>
        <v>0</v>
      </c>
      <c r="CT226">
        <f>(AF226*BA226*AV226)</f>
        <v>3158.62</v>
      </c>
      <c r="CU226">
        <f>AG226</f>
        <v>0</v>
      </c>
      <c r="CV226">
        <f>(AH226*AV226)</f>
        <v>4.76</v>
      </c>
      <c r="CW226">
        <f t="shared" si="303"/>
        <v>0</v>
      </c>
      <c r="CX226">
        <f t="shared" si="303"/>
        <v>0</v>
      </c>
      <c r="CY226">
        <f>((S226*BZ226)/100)</f>
        <v>2211.0340000000001</v>
      </c>
      <c r="CZ226">
        <f>((S226*CA226)/100)</f>
        <v>315.86199999999997</v>
      </c>
      <c r="DC226" t="s">
        <v>3</v>
      </c>
      <c r="DD226" t="s">
        <v>105</v>
      </c>
      <c r="DE226" t="s">
        <v>105</v>
      </c>
      <c r="DF226" t="s">
        <v>105</v>
      </c>
      <c r="DG226" t="s">
        <v>105</v>
      </c>
      <c r="DH226" t="s">
        <v>3</v>
      </c>
      <c r="DI226" t="s">
        <v>105</v>
      </c>
      <c r="DJ226" t="s">
        <v>105</v>
      </c>
      <c r="DK226" t="s">
        <v>3</v>
      </c>
      <c r="DL226" t="s">
        <v>3</v>
      </c>
      <c r="DM226" t="s">
        <v>3</v>
      </c>
      <c r="DN226">
        <v>0</v>
      </c>
      <c r="DO226">
        <v>0</v>
      </c>
      <c r="DP226">
        <v>1</v>
      </c>
      <c r="DQ226">
        <v>1</v>
      </c>
      <c r="DU226">
        <v>1013</v>
      </c>
      <c r="DV226" t="s">
        <v>95</v>
      </c>
      <c r="DW226" t="s">
        <v>95</v>
      </c>
      <c r="DX226">
        <v>1</v>
      </c>
      <c r="DZ226" t="s">
        <v>3</v>
      </c>
      <c r="EA226" t="s">
        <v>3</v>
      </c>
      <c r="EB226" t="s">
        <v>3</v>
      </c>
      <c r="EC226" t="s">
        <v>3</v>
      </c>
      <c r="EE226">
        <v>1441815344</v>
      </c>
      <c r="EF226">
        <v>1</v>
      </c>
      <c r="EG226" t="s">
        <v>22</v>
      </c>
      <c r="EH226">
        <v>0</v>
      </c>
      <c r="EI226" t="s">
        <v>3</v>
      </c>
      <c r="EJ226">
        <v>4</v>
      </c>
      <c r="EK226">
        <v>0</v>
      </c>
      <c r="EL226" t="s">
        <v>23</v>
      </c>
      <c r="EM226" t="s">
        <v>24</v>
      </c>
      <c r="EO226" t="s">
        <v>3</v>
      </c>
      <c r="EQ226">
        <v>0</v>
      </c>
      <c r="ER226">
        <v>1579.34</v>
      </c>
      <c r="ES226">
        <v>0.03</v>
      </c>
      <c r="ET226">
        <v>0</v>
      </c>
      <c r="EU226">
        <v>0</v>
      </c>
      <c r="EV226">
        <v>1579.31</v>
      </c>
      <c r="EW226">
        <v>2.38</v>
      </c>
      <c r="EX226">
        <v>0</v>
      </c>
      <c r="EY226">
        <v>0</v>
      </c>
      <c r="FQ226">
        <v>0</v>
      </c>
      <c r="FR226">
        <f>ROUND(IF(BI226=3,GM226,0),2)</f>
        <v>0</v>
      </c>
      <c r="FS226">
        <v>0</v>
      </c>
      <c r="FX226">
        <v>70</v>
      </c>
      <c r="FY226">
        <v>10</v>
      </c>
      <c r="GA226" t="s">
        <v>3</v>
      </c>
      <c r="GD226">
        <v>0</v>
      </c>
      <c r="GF226">
        <v>192232793</v>
      </c>
      <c r="GG226">
        <v>2</v>
      </c>
      <c r="GH226">
        <v>1</v>
      </c>
      <c r="GI226">
        <v>-2</v>
      </c>
      <c r="GJ226">
        <v>0</v>
      </c>
      <c r="GK226">
        <f>ROUND(R226*(R12)/100,2)</f>
        <v>0</v>
      </c>
      <c r="GL226">
        <f>ROUND(IF(AND(BH226=3,BI226=3,FS226&lt;&gt;0),P226,0),2)</f>
        <v>0</v>
      </c>
      <c r="GM226">
        <f>ROUND(O226+X226+Y226+GK226,2)+GX226</f>
        <v>5685.57</v>
      </c>
      <c r="GN226">
        <f>IF(OR(BI226=0,BI226=1),GM226-GX226,0)</f>
        <v>0</v>
      </c>
      <c r="GO226">
        <f>IF(BI226=2,GM226-GX226,0)</f>
        <v>0</v>
      </c>
      <c r="GP226">
        <f>IF(BI226=4,GM226-GX226,0)</f>
        <v>5685.57</v>
      </c>
      <c r="GR226">
        <v>0</v>
      </c>
      <c r="GS226">
        <v>3</v>
      </c>
      <c r="GT226">
        <v>0</v>
      </c>
      <c r="GU226" t="s">
        <v>3</v>
      </c>
      <c r="GV226">
        <f>ROUND((GT226),6)</f>
        <v>0</v>
      </c>
      <c r="GW226">
        <v>1</v>
      </c>
      <c r="GX226">
        <f>ROUND(HC226*I226,2)</f>
        <v>0</v>
      </c>
      <c r="HA226">
        <v>0</v>
      </c>
      <c r="HB226">
        <v>0</v>
      </c>
      <c r="HC226">
        <f>GV226*GW226</f>
        <v>0</v>
      </c>
      <c r="HE226" t="s">
        <v>3</v>
      </c>
      <c r="HF226" t="s">
        <v>3</v>
      </c>
      <c r="HM226" t="s">
        <v>3</v>
      </c>
      <c r="HN226" t="s">
        <v>3</v>
      </c>
      <c r="HO226" t="s">
        <v>3</v>
      </c>
      <c r="HP226" t="s">
        <v>3</v>
      </c>
      <c r="HQ226" t="s">
        <v>3</v>
      </c>
      <c r="IK226">
        <v>0</v>
      </c>
    </row>
    <row r="227" spans="1:245" x14ac:dyDescent="0.2">
      <c r="A227">
        <v>17</v>
      </c>
      <c r="B227">
        <v>1</v>
      </c>
      <c r="D227">
        <f>ROW(EtalonRes!A263)</f>
        <v>263</v>
      </c>
      <c r="E227" t="s">
        <v>3</v>
      </c>
      <c r="F227" t="s">
        <v>212</v>
      </c>
      <c r="G227" t="s">
        <v>225</v>
      </c>
      <c r="H227" t="s">
        <v>95</v>
      </c>
      <c r="I227">
        <v>1</v>
      </c>
      <c r="J227">
        <v>0</v>
      </c>
      <c r="K227">
        <v>1</v>
      </c>
      <c r="O227">
        <f>ROUND(CP227,2)</f>
        <v>1459.94</v>
      </c>
      <c r="P227">
        <f>ROUND(CQ227*I227,2)</f>
        <v>0.08</v>
      </c>
      <c r="Q227">
        <f>ROUND(CR227*I227,2)</f>
        <v>0</v>
      </c>
      <c r="R227">
        <f>ROUND(CS227*I227,2)</f>
        <v>0</v>
      </c>
      <c r="S227">
        <f>ROUND(CT227*I227,2)</f>
        <v>1459.86</v>
      </c>
      <c r="T227">
        <f>ROUND(CU227*I227,2)</f>
        <v>0</v>
      </c>
      <c r="U227">
        <f>CV227*I227</f>
        <v>2.2000000000000002</v>
      </c>
      <c r="V227">
        <f>CW227*I227</f>
        <v>0</v>
      </c>
      <c r="W227">
        <f>ROUND(CX227*I227,2)</f>
        <v>0</v>
      </c>
      <c r="X227">
        <f t="shared" si="302"/>
        <v>1021.9</v>
      </c>
      <c r="Y227">
        <f t="shared" si="302"/>
        <v>145.99</v>
      </c>
      <c r="AA227">
        <v>-1</v>
      </c>
      <c r="AB227">
        <f>ROUND((AC227+AD227+AF227),6)</f>
        <v>1459.94</v>
      </c>
      <c r="AC227">
        <f>ROUND(((ES227*2)),6)</f>
        <v>0.08</v>
      </c>
      <c r="AD227">
        <f>ROUND(((((ET227*2))-((EU227*2)))+AE227),6)</f>
        <v>0</v>
      </c>
      <c r="AE227">
        <f>ROUND(((EU227*2)),6)</f>
        <v>0</v>
      </c>
      <c r="AF227">
        <f>ROUND(((EV227*2)),6)</f>
        <v>1459.86</v>
      </c>
      <c r="AG227">
        <f>ROUND((AP227),6)</f>
        <v>0</v>
      </c>
      <c r="AH227">
        <f>((EW227*2))</f>
        <v>2.2000000000000002</v>
      </c>
      <c r="AI227">
        <f>((EX227*2))</f>
        <v>0</v>
      </c>
      <c r="AJ227">
        <f>(AS227)</f>
        <v>0</v>
      </c>
      <c r="AK227">
        <v>729.97</v>
      </c>
      <c r="AL227">
        <v>0.04</v>
      </c>
      <c r="AM227">
        <v>0</v>
      </c>
      <c r="AN227">
        <v>0</v>
      </c>
      <c r="AO227">
        <v>729.93</v>
      </c>
      <c r="AP227">
        <v>0</v>
      </c>
      <c r="AQ227">
        <v>1.1000000000000001</v>
      </c>
      <c r="AR227">
        <v>0</v>
      </c>
      <c r="AS227">
        <v>0</v>
      </c>
      <c r="AT227">
        <v>70</v>
      </c>
      <c r="AU227">
        <v>10</v>
      </c>
      <c r="AV227">
        <v>1</v>
      </c>
      <c r="AW227">
        <v>1</v>
      </c>
      <c r="AZ227">
        <v>1</v>
      </c>
      <c r="BA227">
        <v>1</v>
      </c>
      <c r="BB227">
        <v>1</v>
      </c>
      <c r="BC227">
        <v>1</v>
      </c>
      <c r="BD227" t="s">
        <v>3</v>
      </c>
      <c r="BE227" t="s">
        <v>3</v>
      </c>
      <c r="BF227" t="s">
        <v>3</v>
      </c>
      <c r="BG227" t="s">
        <v>3</v>
      </c>
      <c r="BH227">
        <v>0</v>
      </c>
      <c r="BI227">
        <v>4</v>
      </c>
      <c r="BJ227" t="s">
        <v>214</v>
      </c>
      <c r="BM227">
        <v>0</v>
      </c>
      <c r="BN227">
        <v>0</v>
      </c>
      <c r="BO227" t="s">
        <v>3</v>
      </c>
      <c r="BP227">
        <v>0</v>
      </c>
      <c r="BQ227">
        <v>1</v>
      </c>
      <c r="BR227">
        <v>0</v>
      </c>
      <c r="BS227">
        <v>1</v>
      </c>
      <c r="BT227">
        <v>1</v>
      </c>
      <c r="BU227">
        <v>1</v>
      </c>
      <c r="BV227">
        <v>1</v>
      </c>
      <c r="BW227">
        <v>1</v>
      </c>
      <c r="BX227">
        <v>1</v>
      </c>
      <c r="BY227" t="s">
        <v>3</v>
      </c>
      <c r="BZ227">
        <v>70</v>
      </c>
      <c r="CA227">
        <v>10</v>
      </c>
      <c r="CB227" t="s">
        <v>3</v>
      </c>
      <c r="CE227">
        <v>0</v>
      </c>
      <c r="CF227">
        <v>0</v>
      </c>
      <c r="CG227">
        <v>0</v>
      </c>
      <c r="CM227">
        <v>0</v>
      </c>
      <c r="CN227" t="s">
        <v>3</v>
      </c>
      <c r="CO227">
        <v>0</v>
      </c>
      <c r="CP227">
        <f>(P227+Q227+S227)</f>
        <v>1459.9399999999998</v>
      </c>
      <c r="CQ227">
        <f>(AC227*BC227*AW227)</f>
        <v>0.08</v>
      </c>
      <c r="CR227">
        <f>(((((ET227*2))*BB227-((EU227*2))*BS227)+AE227*BS227)*AV227)</f>
        <v>0</v>
      </c>
      <c r="CS227">
        <f>(AE227*BS227*AV227)</f>
        <v>0</v>
      </c>
      <c r="CT227">
        <f>(AF227*BA227*AV227)</f>
        <v>1459.86</v>
      </c>
      <c r="CU227">
        <f>AG227</f>
        <v>0</v>
      </c>
      <c r="CV227">
        <f>(AH227*AV227)</f>
        <v>2.2000000000000002</v>
      </c>
      <c r="CW227">
        <f t="shared" si="303"/>
        <v>0</v>
      </c>
      <c r="CX227">
        <f t="shared" si="303"/>
        <v>0</v>
      </c>
      <c r="CY227">
        <f>((S227*BZ227)/100)</f>
        <v>1021.9019999999999</v>
      </c>
      <c r="CZ227">
        <f>((S227*CA227)/100)</f>
        <v>145.98599999999999</v>
      </c>
      <c r="DC227" t="s">
        <v>3</v>
      </c>
      <c r="DD227" t="s">
        <v>105</v>
      </c>
      <c r="DE227" t="s">
        <v>105</v>
      </c>
      <c r="DF227" t="s">
        <v>105</v>
      </c>
      <c r="DG227" t="s">
        <v>105</v>
      </c>
      <c r="DH227" t="s">
        <v>3</v>
      </c>
      <c r="DI227" t="s">
        <v>105</v>
      </c>
      <c r="DJ227" t="s">
        <v>105</v>
      </c>
      <c r="DK227" t="s">
        <v>3</v>
      </c>
      <c r="DL227" t="s">
        <v>3</v>
      </c>
      <c r="DM227" t="s">
        <v>3</v>
      </c>
      <c r="DN227">
        <v>0</v>
      </c>
      <c r="DO227">
        <v>0</v>
      </c>
      <c r="DP227">
        <v>1</v>
      </c>
      <c r="DQ227">
        <v>1</v>
      </c>
      <c r="DU227">
        <v>1013</v>
      </c>
      <c r="DV227" t="s">
        <v>95</v>
      </c>
      <c r="DW227" t="s">
        <v>95</v>
      </c>
      <c r="DX227">
        <v>1</v>
      </c>
      <c r="DZ227" t="s">
        <v>3</v>
      </c>
      <c r="EA227" t="s">
        <v>3</v>
      </c>
      <c r="EB227" t="s">
        <v>3</v>
      </c>
      <c r="EC227" t="s">
        <v>3</v>
      </c>
      <c r="EE227">
        <v>1441815344</v>
      </c>
      <c r="EF227">
        <v>1</v>
      </c>
      <c r="EG227" t="s">
        <v>22</v>
      </c>
      <c r="EH227">
        <v>0</v>
      </c>
      <c r="EI227" t="s">
        <v>3</v>
      </c>
      <c r="EJ227">
        <v>4</v>
      </c>
      <c r="EK227">
        <v>0</v>
      </c>
      <c r="EL227" t="s">
        <v>23</v>
      </c>
      <c r="EM227" t="s">
        <v>24</v>
      </c>
      <c r="EO227" t="s">
        <v>3</v>
      </c>
      <c r="EQ227">
        <v>1024</v>
      </c>
      <c r="ER227">
        <v>729.97</v>
      </c>
      <c r="ES227">
        <v>0.04</v>
      </c>
      <c r="ET227">
        <v>0</v>
      </c>
      <c r="EU227">
        <v>0</v>
      </c>
      <c r="EV227">
        <v>729.93</v>
      </c>
      <c r="EW227">
        <v>1.1000000000000001</v>
      </c>
      <c r="EX227">
        <v>0</v>
      </c>
      <c r="EY227">
        <v>0</v>
      </c>
      <c r="FQ227">
        <v>0</v>
      </c>
      <c r="FR227">
        <f>ROUND(IF(BI227=3,GM227,0),2)</f>
        <v>0</v>
      </c>
      <c r="FS227">
        <v>0</v>
      </c>
      <c r="FX227">
        <v>70</v>
      </c>
      <c r="FY227">
        <v>10</v>
      </c>
      <c r="GA227" t="s">
        <v>3</v>
      </c>
      <c r="GD227">
        <v>0</v>
      </c>
      <c r="GF227">
        <v>1153540674</v>
      </c>
      <c r="GG227">
        <v>2</v>
      </c>
      <c r="GH227">
        <v>1</v>
      </c>
      <c r="GI227">
        <v>-2</v>
      </c>
      <c r="GJ227">
        <v>0</v>
      </c>
      <c r="GK227">
        <f>ROUND(R227*(R12)/100,2)</f>
        <v>0</v>
      </c>
      <c r="GL227">
        <f>ROUND(IF(AND(BH227=3,BI227=3,FS227&lt;&gt;0),P227,0),2)</f>
        <v>0</v>
      </c>
      <c r="GM227">
        <f>ROUND(O227+X227+Y227+GK227,2)+GX227</f>
        <v>2627.83</v>
      </c>
      <c r="GN227">
        <f>IF(OR(BI227=0,BI227=1),GM227-GX227,0)</f>
        <v>0</v>
      </c>
      <c r="GO227">
        <f>IF(BI227=2,GM227-GX227,0)</f>
        <v>0</v>
      </c>
      <c r="GP227">
        <f>IF(BI227=4,GM227-GX227,0)</f>
        <v>2627.83</v>
      </c>
      <c r="GR227">
        <v>0</v>
      </c>
      <c r="GS227">
        <v>3</v>
      </c>
      <c r="GT227">
        <v>0</v>
      </c>
      <c r="GU227" t="s">
        <v>3</v>
      </c>
      <c r="GV227">
        <f>ROUND((GT227),6)</f>
        <v>0</v>
      </c>
      <c r="GW227">
        <v>1</v>
      </c>
      <c r="GX227">
        <f>ROUND(HC227*I227,2)</f>
        <v>0</v>
      </c>
      <c r="HA227">
        <v>0</v>
      </c>
      <c r="HB227">
        <v>0</v>
      </c>
      <c r="HC227">
        <f>GV227*GW227</f>
        <v>0</v>
      </c>
      <c r="HE227" t="s">
        <v>3</v>
      </c>
      <c r="HF227" t="s">
        <v>3</v>
      </c>
      <c r="HM227" t="s">
        <v>3</v>
      </c>
      <c r="HN227" t="s">
        <v>3</v>
      </c>
      <c r="HO227" t="s">
        <v>3</v>
      </c>
      <c r="HP227" t="s">
        <v>3</v>
      </c>
      <c r="HQ227" t="s">
        <v>3</v>
      </c>
      <c r="IK227">
        <v>0</v>
      </c>
    </row>
    <row r="228" spans="1:245" x14ac:dyDescent="0.2">
      <c r="A228">
        <v>17</v>
      </c>
      <c r="B228">
        <v>1</v>
      </c>
      <c r="D228">
        <f>ROW(EtalonRes!A265)</f>
        <v>265</v>
      </c>
      <c r="E228" t="s">
        <v>226</v>
      </c>
      <c r="F228" t="s">
        <v>110</v>
      </c>
      <c r="G228" t="s">
        <v>227</v>
      </c>
      <c r="H228" t="s">
        <v>20</v>
      </c>
      <c r="I228">
        <v>1</v>
      </c>
      <c r="J228">
        <v>0</v>
      </c>
      <c r="K228">
        <v>1</v>
      </c>
      <c r="O228">
        <f>ROUND(CP228,2)</f>
        <v>286.18</v>
      </c>
      <c r="P228">
        <f>ROUND(CQ228*I228,2)</f>
        <v>0</v>
      </c>
      <c r="Q228">
        <f>ROUND(CR228*I228,2)</f>
        <v>78.180000000000007</v>
      </c>
      <c r="R228">
        <f>ROUND(CS228*I228,2)</f>
        <v>49.57</v>
      </c>
      <c r="S228">
        <f>ROUND(CT228*I228,2)</f>
        <v>208</v>
      </c>
      <c r="T228">
        <f>ROUND(CU228*I228,2)</f>
        <v>0</v>
      </c>
      <c r="U228">
        <f>CV228*I228</f>
        <v>0.37</v>
      </c>
      <c r="V228">
        <f>CW228*I228</f>
        <v>0</v>
      </c>
      <c r="W228">
        <f>ROUND(CX228*I228,2)</f>
        <v>0</v>
      </c>
      <c r="X228">
        <f t="shared" si="302"/>
        <v>145.6</v>
      </c>
      <c r="Y228">
        <f t="shared" si="302"/>
        <v>20.8</v>
      </c>
      <c r="AA228">
        <v>1472720848</v>
      </c>
      <c r="AB228">
        <f>ROUND((AC228+AD228+AF228),6)</f>
        <v>286.18</v>
      </c>
      <c r="AC228">
        <f>ROUND((ES228),6)</f>
        <v>0</v>
      </c>
      <c r="AD228">
        <f>ROUND((((ET228)-(EU228))+AE228),6)</f>
        <v>78.180000000000007</v>
      </c>
      <c r="AE228">
        <f>ROUND((EU228),6)</f>
        <v>49.57</v>
      </c>
      <c r="AF228">
        <f>ROUND((EV228),6)</f>
        <v>208</v>
      </c>
      <c r="AG228">
        <f>ROUND((AP228),6)</f>
        <v>0</v>
      </c>
      <c r="AH228">
        <f>(EW228)</f>
        <v>0.37</v>
      </c>
      <c r="AI228">
        <f>(EX228)</f>
        <v>0</v>
      </c>
      <c r="AJ228">
        <f>(AS228)</f>
        <v>0</v>
      </c>
      <c r="AK228">
        <v>286.18</v>
      </c>
      <c r="AL228">
        <v>0</v>
      </c>
      <c r="AM228">
        <v>78.180000000000007</v>
      </c>
      <c r="AN228">
        <v>49.57</v>
      </c>
      <c r="AO228">
        <v>208</v>
      </c>
      <c r="AP228">
        <v>0</v>
      </c>
      <c r="AQ228">
        <v>0.37</v>
      </c>
      <c r="AR228">
        <v>0</v>
      </c>
      <c r="AS228">
        <v>0</v>
      </c>
      <c r="AT228">
        <v>70</v>
      </c>
      <c r="AU228">
        <v>10</v>
      </c>
      <c r="AV228">
        <v>1</v>
      </c>
      <c r="AW228">
        <v>1</v>
      </c>
      <c r="AZ228">
        <v>1</v>
      </c>
      <c r="BA228">
        <v>1</v>
      </c>
      <c r="BB228">
        <v>1</v>
      </c>
      <c r="BC228">
        <v>1</v>
      </c>
      <c r="BD228" t="s">
        <v>3</v>
      </c>
      <c r="BE228" t="s">
        <v>3</v>
      </c>
      <c r="BF228" t="s">
        <v>3</v>
      </c>
      <c r="BG228" t="s">
        <v>3</v>
      </c>
      <c r="BH228">
        <v>0</v>
      </c>
      <c r="BI228">
        <v>4</v>
      </c>
      <c r="BJ228" t="s">
        <v>112</v>
      </c>
      <c r="BM228">
        <v>0</v>
      </c>
      <c r="BN228">
        <v>0</v>
      </c>
      <c r="BO228" t="s">
        <v>3</v>
      </c>
      <c r="BP228">
        <v>0</v>
      </c>
      <c r="BQ228">
        <v>1</v>
      </c>
      <c r="BR228">
        <v>0</v>
      </c>
      <c r="BS228">
        <v>1</v>
      </c>
      <c r="BT228">
        <v>1</v>
      </c>
      <c r="BU228">
        <v>1</v>
      </c>
      <c r="BV228">
        <v>1</v>
      </c>
      <c r="BW228">
        <v>1</v>
      </c>
      <c r="BX228">
        <v>1</v>
      </c>
      <c r="BY228" t="s">
        <v>3</v>
      </c>
      <c r="BZ228">
        <v>70</v>
      </c>
      <c r="CA228">
        <v>10</v>
      </c>
      <c r="CB228" t="s">
        <v>3</v>
      </c>
      <c r="CE228">
        <v>0</v>
      </c>
      <c r="CF228">
        <v>0</v>
      </c>
      <c r="CG228">
        <v>0</v>
      </c>
      <c r="CM228">
        <v>0</v>
      </c>
      <c r="CN228" t="s">
        <v>3</v>
      </c>
      <c r="CO228">
        <v>0</v>
      </c>
      <c r="CP228">
        <f>(P228+Q228+S228)</f>
        <v>286.18</v>
      </c>
      <c r="CQ228">
        <f>(AC228*BC228*AW228)</f>
        <v>0</v>
      </c>
      <c r="CR228">
        <f>((((ET228)*BB228-(EU228)*BS228)+AE228*BS228)*AV228)</f>
        <v>78.180000000000007</v>
      </c>
      <c r="CS228">
        <f>(AE228*BS228*AV228)</f>
        <v>49.57</v>
      </c>
      <c r="CT228">
        <f>(AF228*BA228*AV228)</f>
        <v>208</v>
      </c>
      <c r="CU228">
        <f>AG228</f>
        <v>0</v>
      </c>
      <c r="CV228">
        <f>(AH228*AV228)</f>
        <v>0.37</v>
      </c>
      <c r="CW228">
        <f t="shared" si="303"/>
        <v>0</v>
      </c>
      <c r="CX228">
        <f t="shared" si="303"/>
        <v>0</v>
      </c>
      <c r="CY228">
        <f>((S228*BZ228)/100)</f>
        <v>145.6</v>
      </c>
      <c r="CZ228">
        <f>((S228*CA228)/100)</f>
        <v>20.8</v>
      </c>
      <c r="DC228" t="s">
        <v>3</v>
      </c>
      <c r="DD228" t="s">
        <v>3</v>
      </c>
      <c r="DE228" t="s">
        <v>3</v>
      </c>
      <c r="DF228" t="s">
        <v>3</v>
      </c>
      <c r="DG228" t="s">
        <v>3</v>
      </c>
      <c r="DH228" t="s">
        <v>3</v>
      </c>
      <c r="DI228" t="s">
        <v>3</v>
      </c>
      <c r="DJ228" t="s">
        <v>3</v>
      </c>
      <c r="DK228" t="s">
        <v>3</v>
      </c>
      <c r="DL228" t="s">
        <v>3</v>
      </c>
      <c r="DM228" t="s">
        <v>3</v>
      </c>
      <c r="DN228">
        <v>0</v>
      </c>
      <c r="DO228">
        <v>0</v>
      </c>
      <c r="DP228">
        <v>1</v>
      </c>
      <c r="DQ228">
        <v>1</v>
      </c>
      <c r="DU228">
        <v>16987630</v>
      </c>
      <c r="DV228" t="s">
        <v>20</v>
      </c>
      <c r="DW228" t="s">
        <v>20</v>
      </c>
      <c r="DX228">
        <v>1</v>
      </c>
      <c r="DZ228" t="s">
        <v>3</v>
      </c>
      <c r="EA228" t="s">
        <v>3</v>
      </c>
      <c r="EB228" t="s">
        <v>3</v>
      </c>
      <c r="EC228" t="s">
        <v>3</v>
      </c>
      <c r="EE228">
        <v>1441815344</v>
      </c>
      <c r="EF228">
        <v>1</v>
      </c>
      <c r="EG228" t="s">
        <v>22</v>
      </c>
      <c r="EH228">
        <v>0</v>
      </c>
      <c r="EI228" t="s">
        <v>3</v>
      </c>
      <c r="EJ228">
        <v>4</v>
      </c>
      <c r="EK228">
        <v>0</v>
      </c>
      <c r="EL228" t="s">
        <v>23</v>
      </c>
      <c r="EM228" t="s">
        <v>24</v>
      </c>
      <c r="EO228" t="s">
        <v>3</v>
      </c>
      <c r="EQ228">
        <v>2097152</v>
      </c>
      <c r="ER228">
        <v>286.18</v>
      </c>
      <c r="ES228">
        <v>0</v>
      </c>
      <c r="ET228">
        <v>78.180000000000007</v>
      </c>
      <c r="EU228">
        <v>49.57</v>
      </c>
      <c r="EV228">
        <v>208</v>
      </c>
      <c r="EW228">
        <v>0.37</v>
      </c>
      <c r="EX228">
        <v>0</v>
      </c>
      <c r="EY228">
        <v>0</v>
      </c>
      <c r="FQ228">
        <v>0</v>
      </c>
      <c r="FR228">
        <f>ROUND(IF(BI228=3,GM228,0),2)</f>
        <v>0</v>
      </c>
      <c r="FS228">
        <v>0</v>
      </c>
      <c r="FX228">
        <v>70</v>
      </c>
      <c r="FY228">
        <v>10</v>
      </c>
      <c r="GA228" t="s">
        <v>3</v>
      </c>
      <c r="GD228">
        <v>0</v>
      </c>
      <c r="GF228">
        <v>1472453987</v>
      </c>
      <c r="GG228">
        <v>2</v>
      </c>
      <c r="GH228">
        <v>1</v>
      </c>
      <c r="GI228">
        <v>-2</v>
      </c>
      <c r="GJ228">
        <v>0</v>
      </c>
      <c r="GK228">
        <f>ROUND(R228*(R12)/100,2)</f>
        <v>53.54</v>
      </c>
      <c r="GL228">
        <f>ROUND(IF(AND(BH228=3,BI228=3,FS228&lt;&gt;0),P228,0),2)</f>
        <v>0</v>
      </c>
      <c r="GM228">
        <f>ROUND(O228+X228+Y228+GK228,2)+GX228</f>
        <v>506.12</v>
      </c>
      <c r="GN228">
        <f>IF(OR(BI228=0,BI228=1),GM228-GX228,0)</f>
        <v>0</v>
      </c>
      <c r="GO228">
        <f>IF(BI228=2,GM228-GX228,0)</f>
        <v>0</v>
      </c>
      <c r="GP228">
        <f>IF(BI228=4,GM228-GX228,0)</f>
        <v>506.12</v>
      </c>
      <c r="GR228">
        <v>0</v>
      </c>
      <c r="GS228">
        <v>3</v>
      </c>
      <c r="GT228">
        <v>0</v>
      </c>
      <c r="GU228" t="s">
        <v>3</v>
      </c>
      <c r="GV228">
        <f>ROUND((GT228),6)</f>
        <v>0</v>
      </c>
      <c r="GW228">
        <v>1</v>
      </c>
      <c r="GX228">
        <f>ROUND(HC228*I228,2)</f>
        <v>0</v>
      </c>
      <c r="HA228">
        <v>0</v>
      </c>
      <c r="HB228">
        <v>0</v>
      </c>
      <c r="HC228">
        <f>GV228*GW228</f>
        <v>0</v>
      </c>
      <c r="HE228" t="s">
        <v>3</v>
      </c>
      <c r="HF228" t="s">
        <v>3</v>
      </c>
      <c r="HM228" t="s">
        <v>3</v>
      </c>
      <c r="HN228" t="s">
        <v>3</v>
      </c>
      <c r="HO228" t="s">
        <v>3</v>
      </c>
      <c r="HP228" t="s">
        <v>3</v>
      </c>
      <c r="HQ228" t="s">
        <v>3</v>
      </c>
      <c r="IK228">
        <v>0</v>
      </c>
    </row>
    <row r="229" spans="1:245" x14ac:dyDescent="0.2">
      <c r="A229">
        <v>19</v>
      </c>
      <c r="B229">
        <v>1</v>
      </c>
      <c r="F229" t="s">
        <v>3</v>
      </c>
      <c r="G229" t="s">
        <v>228</v>
      </c>
      <c r="H229" t="s">
        <v>3</v>
      </c>
      <c r="AA229">
        <v>1</v>
      </c>
      <c r="IK229">
        <v>0</v>
      </c>
    </row>
    <row r="230" spans="1:245" x14ac:dyDescent="0.2">
      <c r="A230">
        <v>17</v>
      </c>
      <c r="B230">
        <v>1</v>
      </c>
      <c r="D230">
        <f>ROW(EtalonRes!A267)</f>
        <v>267</v>
      </c>
      <c r="E230" t="s">
        <v>229</v>
      </c>
      <c r="F230" t="s">
        <v>110</v>
      </c>
      <c r="G230" t="s">
        <v>230</v>
      </c>
      <c r="H230" t="s">
        <v>20</v>
      </c>
      <c r="I230">
        <v>1</v>
      </c>
      <c r="J230">
        <v>0</v>
      </c>
      <c r="K230">
        <v>1</v>
      </c>
      <c r="O230">
        <f t="shared" ref="O230:O236" si="304">ROUND(CP230,2)</f>
        <v>286.18</v>
      </c>
      <c r="P230">
        <f t="shared" ref="P230:P236" si="305">ROUND(CQ230*I230,2)</f>
        <v>0</v>
      </c>
      <c r="Q230">
        <f t="shared" ref="Q230:Q236" si="306">ROUND(CR230*I230,2)</f>
        <v>78.180000000000007</v>
      </c>
      <c r="R230">
        <f t="shared" ref="R230:R236" si="307">ROUND(CS230*I230,2)</f>
        <v>49.57</v>
      </c>
      <c r="S230">
        <f t="shared" ref="S230:S236" si="308">ROUND(CT230*I230,2)</f>
        <v>208</v>
      </c>
      <c r="T230">
        <f t="shared" ref="T230:T236" si="309">ROUND(CU230*I230,2)</f>
        <v>0</v>
      </c>
      <c r="U230">
        <f t="shared" ref="U230:U236" si="310">CV230*I230</f>
        <v>0.37</v>
      </c>
      <c r="V230">
        <f t="shared" ref="V230:V236" si="311">CW230*I230</f>
        <v>0</v>
      </c>
      <c r="W230">
        <f t="shared" ref="W230:W236" si="312">ROUND(CX230*I230,2)</f>
        <v>0</v>
      </c>
      <c r="X230">
        <f t="shared" ref="X230:Y236" si="313">ROUND(CY230,2)</f>
        <v>145.6</v>
      </c>
      <c r="Y230">
        <f t="shared" si="313"/>
        <v>20.8</v>
      </c>
      <c r="AA230">
        <v>1472720848</v>
      </c>
      <c r="AB230">
        <f t="shared" ref="AB230:AB236" si="314">ROUND((AC230+AD230+AF230),6)</f>
        <v>286.18</v>
      </c>
      <c r="AC230">
        <f>ROUND((ES230),6)</f>
        <v>0</v>
      </c>
      <c r="AD230">
        <f>ROUND((((ET230)-(EU230))+AE230),6)</f>
        <v>78.180000000000007</v>
      </c>
      <c r="AE230">
        <f>ROUND((EU230),6)</f>
        <v>49.57</v>
      </c>
      <c r="AF230">
        <f>ROUND((EV230),6)</f>
        <v>208</v>
      </c>
      <c r="AG230">
        <f t="shared" ref="AG230:AG236" si="315">ROUND((AP230),6)</f>
        <v>0</v>
      </c>
      <c r="AH230">
        <f>(EW230)</f>
        <v>0.37</v>
      </c>
      <c r="AI230">
        <f>(EX230)</f>
        <v>0</v>
      </c>
      <c r="AJ230">
        <f t="shared" ref="AJ230:AJ236" si="316">(AS230)</f>
        <v>0</v>
      </c>
      <c r="AK230">
        <v>286.18</v>
      </c>
      <c r="AL230">
        <v>0</v>
      </c>
      <c r="AM230">
        <v>78.180000000000007</v>
      </c>
      <c r="AN230">
        <v>49.57</v>
      </c>
      <c r="AO230">
        <v>208</v>
      </c>
      <c r="AP230">
        <v>0</v>
      </c>
      <c r="AQ230">
        <v>0.37</v>
      </c>
      <c r="AR230">
        <v>0</v>
      </c>
      <c r="AS230">
        <v>0</v>
      </c>
      <c r="AT230">
        <v>70</v>
      </c>
      <c r="AU230">
        <v>10</v>
      </c>
      <c r="AV230">
        <v>1</v>
      </c>
      <c r="AW230">
        <v>1</v>
      </c>
      <c r="AZ230">
        <v>1</v>
      </c>
      <c r="BA230">
        <v>1</v>
      </c>
      <c r="BB230">
        <v>1</v>
      </c>
      <c r="BC230">
        <v>1</v>
      </c>
      <c r="BD230" t="s">
        <v>3</v>
      </c>
      <c r="BE230" t="s">
        <v>3</v>
      </c>
      <c r="BF230" t="s">
        <v>3</v>
      </c>
      <c r="BG230" t="s">
        <v>3</v>
      </c>
      <c r="BH230">
        <v>0</v>
      </c>
      <c r="BI230">
        <v>4</v>
      </c>
      <c r="BJ230" t="s">
        <v>112</v>
      </c>
      <c r="BM230">
        <v>0</v>
      </c>
      <c r="BN230">
        <v>0</v>
      </c>
      <c r="BO230" t="s">
        <v>3</v>
      </c>
      <c r="BP230">
        <v>0</v>
      </c>
      <c r="BQ230">
        <v>1</v>
      </c>
      <c r="BR230">
        <v>0</v>
      </c>
      <c r="BS230">
        <v>1</v>
      </c>
      <c r="BT230">
        <v>1</v>
      </c>
      <c r="BU230">
        <v>1</v>
      </c>
      <c r="BV230">
        <v>1</v>
      </c>
      <c r="BW230">
        <v>1</v>
      </c>
      <c r="BX230">
        <v>1</v>
      </c>
      <c r="BY230" t="s">
        <v>3</v>
      </c>
      <c r="BZ230">
        <v>70</v>
      </c>
      <c r="CA230">
        <v>10</v>
      </c>
      <c r="CB230" t="s">
        <v>3</v>
      </c>
      <c r="CE230">
        <v>0</v>
      </c>
      <c r="CF230">
        <v>0</v>
      </c>
      <c r="CG230">
        <v>0</v>
      </c>
      <c r="CM230">
        <v>0</v>
      </c>
      <c r="CN230" t="s">
        <v>3</v>
      </c>
      <c r="CO230">
        <v>0</v>
      </c>
      <c r="CP230">
        <f t="shared" ref="CP230:CP236" si="317">(P230+Q230+S230)</f>
        <v>286.18</v>
      </c>
      <c r="CQ230">
        <f t="shared" ref="CQ230:CQ236" si="318">(AC230*BC230*AW230)</f>
        <v>0</v>
      </c>
      <c r="CR230">
        <f>((((ET230)*BB230-(EU230)*BS230)+AE230*BS230)*AV230)</f>
        <v>78.180000000000007</v>
      </c>
      <c r="CS230">
        <f t="shared" ref="CS230:CS236" si="319">(AE230*BS230*AV230)</f>
        <v>49.57</v>
      </c>
      <c r="CT230">
        <f t="shared" ref="CT230:CT236" si="320">(AF230*BA230*AV230)</f>
        <v>208</v>
      </c>
      <c r="CU230">
        <f t="shared" ref="CU230:CU236" si="321">AG230</f>
        <v>0</v>
      </c>
      <c r="CV230">
        <f t="shared" ref="CV230:CV236" si="322">(AH230*AV230)</f>
        <v>0.37</v>
      </c>
      <c r="CW230">
        <f t="shared" ref="CW230:CX236" si="323">AI230</f>
        <v>0</v>
      </c>
      <c r="CX230">
        <f t="shared" si="323"/>
        <v>0</v>
      </c>
      <c r="CY230">
        <f t="shared" ref="CY230:CY236" si="324">((S230*BZ230)/100)</f>
        <v>145.6</v>
      </c>
      <c r="CZ230">
        <f t="shared" ref="CZ230:CZ236" si="325">((S230*CA230)/100)</f>
        <v>20.8</v>
      </c>
      <c r="DC230" t="s">
        <v>3</v>
      </c>
      <c r="DD230" t="s">
        <v>3</v>
      </c>
      <c r="DE230" t="s">
        <v>3</v>
      </c>
      <c r="DF230" t="s">
        <v>3</v>
      </c>
      <c r="DG230" t="s">
        <v>3</v>
      </c>
      <c r="DH230" t="s">
        <v>3</v>
      </c>
      <c r="DI230" t="s">
        <v>3</v>
      </c>
      <c r="DJ230" t="s">
        <v>3</v>
      </c>
      <c r="DK230" t="s">
        <v>3</v>
      </c>
      <c r="DL230" t="s">
        <v>3</v>
      </c>
      <c r="DM230" t="s">
        <v>3</v>
      </c>
      <c r="DN230">
        <v>0</v>
      </c>
      <c r="DO230">
        <v>0</v>
      </c>
      <c r="DP230">
        <v>1</v>
      </c>
      <c r="DQ230">
        <v>1</v>
      </c>
      <c r="DU230">
        <v>16987630</v>
      </c>
      <c r="DV230" t="s">
        <v>20</v>
      </c>
      <c r="DW230" t="s">
        <v>20</v>
      </c>
      <c r="DX230">
        <v>1</v>
      </c>
      <c r="DZ230" t="s">
        <v>3</v>
      </c>
      <c r="EA230" t="s">
        <v>3</v>
      </c>
      <c r="EB230" t="s">
        <v>3</v>
      </c>
      <c r="EC230" t="s">
        <v>3</v>
      </c>
      <c r="EE230">
        <v>1441815344</v>
      </c>
      <c r="EF230">
        <v>1</v>
      </c>
      <c r="EG230" t="s">
        <v>22</v>
      </c>
      <c r="EH230">
        <v>0</v>
      </c>
      <c r="EI230" t="s">
        <v>3</v>
      </c>
      <c r="EJ230">
        <v>4</v>
      </c>
      <c r="EK230">
        <v>0</v>
      </c>
      <c r="EL230" t="s">
        <v>23</v>
      </c>
      <c r="EM230" t="s">
        <v>24</v>
      </c>
      <c r="EO230" t="s">
        <v>3</v>
      </c>
      <c r="EQ230">
        <v>2097152</v>
      </c>
      <c r="ER230">
        <v>286.18</v>
      </c>
      <c r="ES230">
        <v>0</v>
      </c>
      <c r="ET230">
        <v>78.180000000000007</v>
      </c>
      <c r="EU230">
        <v>49.57</v>
      </c>
      <c r="EV230">
        <v>208</v>
      </c>
      <c r="EW230">
        <v>0.37</v>
      </c>
      <c r="EX230">
        <v>0</v>
      </c>
      <c r="EY230">
        <v>0</v>
      </c>
      <c r="FQ230">
        <v>0</v>
      </c>
      <c r="FR230">
        <f t="shared" ref="FR230:FR236" si="326">ROUND(IF(BI230=3,GM230,0),2)</f>
        <v>0</v>
      </c>
      <c r="FS230">
        <v>0</v>
      </c>
      <c r="FX230">
        <v>70</v>
      </c>
      <c r="FY230">
        <v>10</v>
      </c>
      <c r="GA230" t="s">
        <v>3</v>
      </c>
      <c r="GD230">
        <v>0</v>
      </c>
      <c r="GF230">
        <v>216879797</v>
      </c>
      <c r="GG230">
        <v>2</v>
      </c>
      <c r="GH230">
        <v>1</v>
      </c>
      <c r="GI230">
        <v>-2</v>
      </c>
      <c r="GJ230">
        <v>0</v>
      </c>
      <c r="GK230">
        <f>ROUND(R230*(R12)/100,2)</f>
        <v>53.54</v>
      </c>
      <c r="GL230">
        <f t="shared" ref="GL230:GL236" si="327">ROUND(IF(AND(BH230=3,BI230=3,FS230&lt;&gt;0),P230,0),2)</f>
        <v>0</v>
      </c>
      <c r="GM230">
        <f t="shared" ref="GM230:GM236" si="328">ROUND(O230+X230+Y230+GK230,2)+GX230</f>
        <v>506.12</v>
      </c>
      <c r="GN230">
        <f t="shared" ref="GN230:GN236" si="329">IF(OR(BI230=0,BI230=1),GM230-GX230,0)</f>
        <v>0</v>
      </c>
      <c r="GO230">
        <f t="shared" ref="GO230:GO236" si="330">IF(BI230=2,GM230-GX230,0)</f>
        <v>0</v>
      </c>
      <c r="GP230">
        <f t="shared" ref="GP230:GP236" si="331">IF(BI230=4,GM230-GX230,0)</f>
        <v>506.12</v>
      </c>
      <c r="GR230">
        <v>0</v>
      </c>
      <c r="GS230">
        <v>3</v>
      </c>
      <c r="GT230">
        <v>0</v>
      </c>
      <c r="GU230" t="s">
        <v>3</v>
      </c>
      <c r="GV230">
        <f t="shared" ref="GV230:GV236" si="332">ROUND((GT230),6)</f>
        <v>0</v>
      </c>
      <c r="GW230">
        <v>1</v>
      </c>
      <c r="GX230">
        <f t="shared" ref="GX230:GX236" si="333">ROUND(HC230*I230,2)</f>
        <v>0</v>
      </c>
      <c r="HA230">
        <v>0</v>
      </c>
      <c r="HB230">
        <v>0</v>
      </c>
      <c r="HC230">
        <f t="shared" ref="HC230:HC236" si="334">GV230*GW230</f>
        <v>0</v>
      </c>
      <c r="HE230" t="s">
        <v>3</v>
      </c>
      <c r="HF230" t="s">
        <v>3</v>
      </c>
      <c r="HM230" t="s">
        <v>3</v>
      </c>
      <c r="HN230" t="s">
        <v>3</v>
      </c>
      <c r="HO230" t="s">
        <v>3</v>
      </c>
      <c r="HP230" t="s">
        <v>3</v>
      </c>
      <c r="HQ230" t="s">
        <v>3</v>
      </c>
      <c r="IK230">
        <v>0</v>
      </c>
    </row>
    <row r="231" spans="1:245" x14ac:dyDescent="0.2">
      <c r="A231">
        <v>17</v>
      </c>
      <c r="B231">
        <v>1</v>
      </c>
      <c r="D231">
        <f>ROW(EtalonRes!A270)</f>
        <v>270</v>
      </c>
      <c r="E231" t="s">
        <v>231</v>
      </c>
      <c r="F231" t="s">
        <v>232</v>
      </c>
      <c r="G231" t="s">
        <v>233</v>
      </c>
      <c r="H231" t="s">
        <v>20</v>
      </c>
      <c r="I231">
        <v>1</v>
      </c>
      <c r="J231">
        <v>0</v>
      </c>
      <c r="K231">
        <v>1</v>
      </c>
      <c r="O231">
        <f t="shared" si="304"/>
        <v>583.77</v>
      </c>
      <c r="P231">
        <f t="shared" si="305"/>
        <v>0.79</v>
      </c>
      <c r="Q231">
        <f t="shared" si="306"/>
        <v>52.12</v>
      </c>
      <c r="R231">
        <f t="shared" si="307"/>
        <v>33.049999999999997</v>
      </c>
      <c r="S231">
        <f t="shared" si="308"/>
        <v>530.86</v>
      </c>
      <c r="T231">
        <f t="shared" si="309"/>
        <v>0</v>
      </c>
      <c r="U231">
        <f t="shared" si="310"/>
        <v>0.8</v>
      </c>
      <c r="V231">
        <f t="shared" si="311"/>
        <v>0</v>
      </c>
      <c r="W231">
        <f t="shared" si="312"/>
        <v>0</v>
      </c>
      <c r="X231">
        <f t="shared" si="313"/>
        <v>371.6</v>
      </c>
      <c r="Y231">
        <f t="shared" si="313"/>
        <v>53.09</v>
      </c>
      <c r="AA231">
        <v>1472720848</v>
      </c>
      <c r="AB231">
        <f t="shared" si="314"/>
        <v>583.77</v>
      </c>
      <c r="AC231">
        <f>ROUND((ES231),6)</f>
        <v>0.79</v>
      </c>
      <c r="AD231">
        <f>ROUND((((ET231)-(EU231))+AE231),6)</f>
        <v>52.12</v>
      </c>
      <c r="AE231">
        <f>ROUND((EU231),6)</f>
        <v>33.049999999999997</v>
      </c>
      <c r="AF231">
        <f>ROUND((EV231),6)</f>
        <v>530.86</v>
      </c>
      <c r="AG231">
        <f t="shared" si="315"/>
        <v>0</v>
      </c>
      <c r="AH231">
        <f>(EW231)</f>
        <v>0.8</v>
      </c>
      <c r="AI231">
        <f>(EX231)</f>
        <v>0</v>
      </c>
      <c r="AJ231">
        <f t="shared" si="316"/>
        <v>0</v>
      </c>
      <c r="AK231">
        <v>583.77</v>
      </c>
      <c r="AL231">
        <v>0.79</v>
      </c>
      <c r="AM231">
        <v>52.12</v>
      </c>
      <c r="AN231">
        <v>33.049999999999997</v>
      </c>
      <c r="AO231">
        <v>530.86</v>
      </c>
      <c r="AP231">
        <v>0</v>
      </c>
      <c r="AQ231">
        <v>0.8</v>
      </c>
      <c r="AR231">
        <v>0</v>
      </c>
      <c r="AS231">
        <v>0</v>
      </c>
      <c r="AT231">
        <v>70</v>
      </c>
      <c r="AU231">
        <v>10</v>
      </c>
      <c r="AV231">
        <v>1</v>
      </c>
      <c r="AW231">
        <v>1</v>
      </c>
      <c r="AZ231">
        <v>1</v>
      </c>
      <c r="BA231">
        <v>1</v>
      </c>
      <c r="BB231">
        <v>1</v>
      </c>
      <c r="BC231">
        <v>1</v>
      </c>
      <c r="BD231" t="s">
        <v>3</v>
      </c>
      <c r="BE231" t="s">
        <v>3</v>
      </c>
      <c r="BF231" t="s">
        <v>3</v>
      </c>
      <c r="BG231" t="s">
        <v>3</v>
      </c>
      <c r="BH231">
        <v>0</v>
      </c>
      <c r="BI231">
        <v>4</v>
      </c>
      <c r="BJ231" t="s">
        <v>234</v>
      </c>
      <c r="BM231">
        <v>0</v>
      </c>
      <c r="BN231">
        <v>0</v>
      </c>
      <c r="BO231" t="s">
        <v>3</v>
      </c>
      <c r="BP231">
        <v>0</v>
      </c>
      <c r="BQ231">
        <v>1</v>
      </c>
      <c r="BR231">
        <v>0</v>
      </c>
      <c r="BS231">
        <v>1</v>
      </c>
      <c r="BT231">
        <v>1</v>
      </c>
      <c r="BU231">
        <v>1</v>
      </c>
      <c r="BV231">
        <v>1</v>
      </c>
      <c r="BW231">
        <v>1</v>
      </c>
      <c r="BX231">
        <v>1</v>
      </c>
      <c r="BY231" t="s">
        <v>3</v>
      </c>
      <c r="BZ231">
        <v>70</v>
      </c>
      <c r="CA231">
        <v>10</v>
      </c>
      <c r="CB231" t="s">
        <v>3</v>
      </c>
      <c r="CE231">
        <v>0</v>
      </c>
      <c r="CF231">
        <v>0</v>
      </c>
      <c r="CG231">
        <v>0</v>
      </c>
      <c r="CM231">
        <v>0</v>
      </c>
      <c r="CN231" t="s">
        <v>3</v>
      </c>
      <c r="CO231">
        <v>0</v>
      </c>
      <c r="CP231">
        <f t="shared" si="317"/>
        <v>583.77</v>
      </c>
      <c r="CQ231">
        <f t="shared" si="318"/>
        <v>0.79</v>
      </c>
      <c r="CR231">
        <f>((((ET231)*BB231-(EU231)*BS231)+AE231*BS231)*AV231)</f>
        <v>52.12</v>
      </c>
      <c r="CS231">
        <f t="shared" si="319"/>
        <v>33.049999999999997</v>
      </c>
      <c r="CT231">
        <f t="shared" si="320"/>
        <v>530.86</v>
      </c>
      <c r="CU231">
        <f t="shared" si="321"/>
        <v>0</v>
      </c>
      <c r="CV231">
        <f t="shared" si="322"/>
        <v>0.8</v>
      </c>
      <c r="CW231">
        <f t="shared" si="323"/>
        <v>0</v>
      </c>
      <c r="CX231">
        <f t="shared" si="323"/>
        <v>0</v>
      </c>
      <c r="CY231">
        <f t="shared" si="324"/>
        <v>371.60200000000003</v>
      </c>
      <c r="CZ231">
        <f t="shared" si="325"/>
        <v>53.086000000000006</v>
      </c>
      <c r="DC231" t="s">
        <v>3</v>
      </c>
      <c r="DD231" t="s">
        <v>3</v>
      </c>
      <c r="DE231" t="s">
        <v>3</v>
      </c>
      <c r="DF231" t="s">
        <v>3</v>
      </c>
      <c r="DG231" t="s">
        <v>3</v>
      </c>
      <c r="DH231" t="s">
        <v>3</v>
      </c>
      <c r="DI231" t="s">
        <v>3</v>
      </c>
      <c r="DJ231" t="s">
        <v>3</v>
      </c>
      <c r="DK231" t="s">
        <v>3</v>
      </c>
      <c r="DL231" t="s">
        <v>3</v>
      </c>
      <c r="DM231" t="s">
        <v>3</v>
      </c>
      <c r="DN231">
        <v>0</v>
      </c>
      <c r="DO231">
        <v>0</v>
      </c>
      <c r="DP231">
        <v>1</v>
      </c>
      <c r="DQ231">
        <v>1</v>
      </c>
      <c r="DU231">
        <v>16987630</v>
      </c>
      <c r="DV231" t="s">
        <v>20</v>
      </c>
      <c r="DW231" t="s">
        <v>20</v>
      </c>
      <c r="DX231">
        <v>1</v>
      </c>
      <c r="DZ231" t="s">
        <v>3</v>
      </c>
      <c r="EA231" t="s">
        <v>3</v>
      </c>
      <c r="EB231" t="s">
        <v>3</v>
      </c>
      <c r="EC231" t="s">
        <v>3</v>
      </c>
      <c r="EE231">
        <v>1441815344</v>
      </c>
      <c r="EF231">
        <v>1</v>
      </c>
      <c r="EG231" t="s">
        <v>22</v>
      </c>
      <c r="EH231">
        <v>0</v>
      </c>
      <c r="EI231" t="s">
        <v>3</v>
      </c>
      <c r="EJ231">
        <v>4</v>
      </c>
      <c r="EK231">
        <v>0</v>
      </c>
      <c r="EL231" t="s">
        <v>23</v>
      </c>
      <c r="EM231" t="s">
        <v>24</v>
      </c>
      <c r="EO231" t="s">
        <v>3</v>
      </c>
      <c r="EQ231">
        <v>2097152</v>
      </c>
      <c r="ER231">
        <v>583.77</v>
      </c>
      <c r="ES231">
        <v>0.79</v>
      </c>
      <c r="ET231">
        <v>52.12</v>
      </c>
      <c r="EU231">
        <v>33.049999999999997</v>
      </c>
      <c r="EV231">
        <v>530.86</v>
      </c>
      <c r="EW231">
        <v>0.8</v>
      </c>
      <c r="EX231">
        <v>0</v>
      </c>
      <c r="EY231">
        <v>0</v>
      </c>
      <c r="FQ231">
        <v>0</v>
      </c>
      <c r="FR231">
        <f t="shared" si="326"/>
        <v>0</v>
      </c>
      <c r="FS231">
        <v>0</v>
      </c>
      <c r="FX231">
        <v>70</v>
      </c>
      <c r="FY231">
        <v>10</v>
      </c>
      <c r="GA231" t="s">
        <v>3</v>
      </c>
      <c r="GD231">
        <v>0</v>
      </c>
      <c r="GF231">
        <v>-974969267</v>
      </c>
      <c r="GG231">
        <v>2</v>
      </c>
      <c r="GH231">
        <v>1</v>
      </c>
      <c r="GI231">
        <v>-2</v>
      </c>
      <c r="GJ231">
        <v>0</v>
      </c>
      <c r="GK231">
        <f>ROUND(R231*(R12)/100,2)</f>
        <v>35.69</v>
      </c>
      <c r="GL231">
        <f t="shared" si="327"/>
        <v>0</v>
      </c>
      <c r="GM231">
        <f t="shared" si="328"/>
        <v>1044.1500000000001</v>
      </c>
      <c r="GN231">
        <f t="shared" si="329"/>
        <v>0</v>
      </c>
      <c r="GO231">
        <f t="shared" si="330"/>
        <v>0</v>
      </c>
      <c r="GP231">
        <f t="shared" si="331"/>
        <v>1044.1500000000001</v>
      </c>
      <c r="GR231">
        <v>0</v>
      </c>
      <c r="GS231">
        <v>3</v>
      </c>
      <c r="GT231">
        <v>0</v>
      </c>
      <c r="GU231" t="s">
        <v>3</v>
      </c>
      <c r="GV231">
        <f t="shared" si="332"/>
        <v>0</v>
      </c>
      <c r="GW231">
        <v>1</v>
      </c>
      <c r="GX231">
        <f t="shared" si="333"/>
        <v>0</v>
      </c>
      <c r="HA231">
        <v>0</v>
      </c>
      <c r="HB231">
        <v>0</v>
      </c>
      <c r="HC231">
        <f t="shared" si="334"/>
        <v>0</v>
      </c>
      <c r="HE231" t="s">
        <v>3</v>
      </c>
      <c r="HF231" t="s">
        <v>3</v>
      </c>
      <c r="HM231" t="s">
        <v>3</v>
      </c>
      <c r="HN231" t="s">
        <v>3</v>
      </c>
      <c r="HO231" t="s">
        <v>3</v>
      </c>
      <c r="HP231" t="s">
        <v>3</v>
      </c>
      <c r="HQ231" t="s">
        <v>3</v>
      </c>
      <c r="IK231">
        <v>0</v>
      </c>
    </row>
    <row r="232" spans="1:245" x14ac:dyDescent="0.2">
      <c r="A232">
        <v>17</v>
      </c>
      <c r="B232">
        <v>1</v>
      </c>
      <c r="D232">
        <f>ROW(EtalonRes!A271)</f>
        <v>271</v>
      </c>
      <c r="E232" t="s">
        <v>3</v>
      </c>
      <c r="F232" t="s">
        <v>152</v>
      </c>
      <c r="G232" t="s">
        <v>153</v>
      </c>
      <c r="H232" t="s">
        <v>20</v>
      </c>
      <c r="I232">
        <f>ROUND(ROUND(2+5,9),9)</f>
        <v>7</v>
      </c>
      <c r="J232">
        <v>0</v>
      </c>
      <c r="K232">
        <f>ROUND(ROUND(2+5,9),9)</f>
        <v>7</v>
      </c>
      <c r="O232">
        <f t="shared" si="304"/>
        <v>5800.76</v>
      </c>
      <c r="P232">
        <f t="shared" si="305"/>
        <v>0</v>
      </c>
      <c r="Q232">
        <f t="shared" si="306"/>
        <v>0</v>
      </c>
      <c r="R232">
        <f t="shared" si="307"/>
        <v>0</v>
      </c>
      <c r="S232">
        <f t="shared" si="308"/>
        <v>5800.76</v>
      </c>
      <c r="T232">
        <f t="shared" si="309"/>
        <v>0</v>
      </c>
      <c r="U232">
        <f t="shared" si="310"/>
        <v>11.200000000000001</v>
      </c>
      <c r="V232">
        <f t="shared" si="311"/>
        <v>0</v>
      </c>
      <c r="W232">
        <f t="shared" si="312"/>
        <v>0</v>
      </c>
      <c r="X232">
        <f t="shared" si="313"/>
        <v>4060.53</v>
      </c>
      <c r="Y232">
        <f t="shared" si="313"/>
        <v>580.08000000000004</v>
      </c>
      <c r="AA232">
        <v>-1</v>
      </c>
      <c r="AB232">
        <f t="shared" si="314"/>
        <v>828.68</v>
      </c>
      <c r="AC232">
        <f>ROUND(((ES232*4)),6)</f>
        <v>0</v>
      </c>
      <c r="AD232">
        <f>ROUND(((((ET232*4))-((EU232*4)))+AE232),6)</f>
        <v>0</v>
      </c>
      <c r="AE232">
        <f t="shared" ref="AE232:AF236" si="335">ROUND(((EU232*4)),6)</f>
        <v>0</v>
      </c>
      <c r="AF232">
        <f t="shared" si="335"/>
        <v>828.68</v>
      </c>
      <c r="AG232">
        <f t="shared" si="315"/>
        <v>0</v>
      </c>
      <c r="AH232">
        <f t="shared" ref="AH232:AI236" si="336">((EW232*4))</f>
        <v>1.6</v>
      </c>
      <c r="AI232">
        <f t="shared" si="336"/>
        <v>0</v>
      </c>
      <c r="AJ232">
        <f t="shared" si="316"/>
        <v>0</v>
      </c>
      <c r="AK232">
        <v>207.17</v>
      </c>
      <c r="AL232">
        <v>0</v>
      </c>
      <c r="AM232">
        <v>0</v>
      </c>
      <c r="AN232">
        <v>0</v>
      </c>
      <c r="AO232">
        <v>207.17</v>
      </c>
      <c r="AP232">
        <v>0</v>
      </c>
      <c r="AQ232">
        <v>0.4</v>
      </c>
      <c r="AR232">
        <v>0</v>
      </c>
      <c r="AS232">
        <v>0</v>
      </c>
      <c r="AT232">
        <v>70</v>
      </c>
      <c r="AU232">
        <v>10</v>
      </c>
      <c r="AV232">
        <v>1</v>
      </c>
      <c r="AW232">
        <v>1</v>
      </c>
      <c r="AZ232">
        <v>1</v>
      </c>
      <c r="BA232">
        <v>1</v>
      </c>
      <c r="BB232">
        <v>1</v>
      </c>
      <c r="BC232">
        <v>1</v>
      </c>
      <c r="BD232" t="s">
        <v>3</v>
      </c>
      <c r="BE232" t="s">
        <v>3</v>
      </c>
      <c r="BF232" t="s">
        <v>3</v>
      </c>
      <c r="BG232" t="s">
        <v>3</v>
      </c>
      <c r="BH232">
        <v>0</v>
      </c>
      <c r="BI232">
        <v>4</v>
      </c>
      <c r="BJ232" t="s">
        <v>154</v>
      </c>
      <c r="BM232">
        <v>0</v>
      </c>
      <c r="BN232">
        <v>0</v>
      </c>
      <c r="BO232" t="s">
        <v>3</v>
      </c>
      <c r="BP232">
        <v>0</v>
      </c>
      <c r="BQ232">
        <v>1</v>
      </c>
      <c r="BR232">
        <v>0</v>
      </c>
      <c r="BS232">
        <v>1</v>
      </c>
      <c r="BT232">
        <v>1</v>
      </c>
      <c r="BU232">
        <v>1</v>
      </c>
      <c r="BV232">
        <v>1</v>
      </c>
      <c r="BW232">
        <v>1</v>
      </c>
      <c r="BX232">
        <v>1</v>
      </c>
      <c r="BY232" t="s">
        <v>3</v>
      </c>
      <c r="BZ232">
        <v>70</v>
      </c>
      <c r="CA232">
        <v>10</v>
      </c>
      <c r="CB232" t="s">
        <v>3</v>
      </c>
      <c r="CE232">
        <v>0</v>
      </c>
      <c r="CF232">
        <v>0</v>
      </c>
      <c r="CG232">
        <v>0</v>
      </c>
      <c r="CM232">
        <v>0</v>
      </c>
      <c r="CN232" t="s">
        <v>3</v>
      </c>
      <c r="CO232">
        <v>0</v>
      </c>
      <c r="CP232">
        <f t="shared" si="317"/>
        <v>5800.76</v>
      </c>
      <c r="CQ232">
        <f t="shared" si="318"/>
        <v>0</v>
      </c>
      <c r="CR232">
        <f>(((((ET232*4))*BB232-((EU232*4))*BS232)+AE232*BS232)*AV232)</f>
        <v>0</v>
      </c>
      <c r="CS232">
        <f t="shared" si="319"/>
        <v>0</v>
      </c>
      <c r="CT232">
        <f t="shared" si="320"/>
        <v>828.68</v>
      </c>
      <c r="CU232">
        <f t="shared" si="321"/>
        <v>0</v>
      </c>
      <c r="CV232">
        <f t="shared" si="322"/>
        <v>1.6</v>
      </c>
      <c r="CW232">
        <f t="shared" si="323"/>
        <v>0</v>
      </c>
      <c r="CX232">
        <f t="shared" si="323"/>
        <v>0</v>
      </c>
      <c r="CY232">
        <f t="shared" si="324"/>
        <v>4060.5320000000002</v>
      </c>
      <c r="CZ232">
        <f t="shared" si="325"/>
        <v>580.07600000000002</v>
      </c>
      <c r="DC232" t="s">
        <v>3</v>
      </c>
      <c r="DD232" t="s">
        <v>100</v>
      </c>
      <c r="DE232" t="s">
        <v>100</v>
      </c>
      <c r="DF232" t="s">
        <v>100</v>
      </c>
      <c r="DG232" t="s">
        <v>100</v>
      </c>
      <c r="DH232" t="s">
        <v>3</v>
      </c>
      <c r="DI232" t="s">
        <v>100</v>
      </c>
      <c r="DJ232" t="s">
        <v>100</v>
      </c>
      <c r="DK232" t="s">
        <v>3</v>
      </c>
      <c r="DL232" t="s">
        <v>3</v>
      </c>
      <c r="DM232" t="s">
        <v>3</v>
      </c>
      <c r="DN232">
        <v>0</v>
      </c>
      <c r="DO232">
        <v>0</v>
      </c>
      <c r="DP232">
        <v>1</v>
      </c>
      <c r="DQ232">
        <v>1</v>
      </c>
      <c r="DU232">
        <v>16987630</v>
      </c>
      <c r="DV232" t="s">
        <v>20</v>
      </c>
      <c r="DW232" t="s">
        <v>20</v>
      </c>
      <c r="DX232">
        <v>1</v>
      </c>
      <c r="DZ232" t="s">
        <v>3</v>
      </c>
      <c r="EA232" t="s">
        <v>3</v>
      </c>
      <c r="EB232" t="s">
        <v>3</v>
      </c>
      <c r="EC232" t="s">
        <v>3</v>
      </c>
      <c r="EE232">
        <v>1441815344</v>
      </c>
      <c r="EF232">
        <v>1</v>
      </c>
      <c r="EG232" t="s">
        <v>22</v>
      </c>
      <c r="EH232">
        <v>0</v>
      </c>
      <c r="EI232" t="s">
        <v>3</v>
      </c>
      <c r="EJ232">
        <v>4</v>
      </c>
      <c r="EK232">
        <v>0</v>
      </c>
      <c r="EL232" t="s">
        <v>23</v>
      </c>
      <c r="EM232" t="s">
        <v>24</v>
      </c>
      <c r="EO232" t="s">
        <v>3</v>
      </c>
      <c r="EQ232">
        <v>2098176</v>
      </c>
      <c r="ER232">
        <v>207.17</v>
      </c>
      <c r="ES232">
        <v>0</v>
      </c>
      <c r="ET232">
        <v>0</v>
      </c>
      <c r="EU232">
        <v>0</v>
      </c>
      <c r="EV232">
        <v>207.17</v>
      </c>
      <c r="EW232">
        <v>0.4</v>
      </c>
      <c r="EX232">
        <v>0</v>
      </c>
      <c r="EY232">
        <v>0</v>
      </c>
      <c r="FQ232">
        <v>0</v>
      </c>
      <c r="FR232">
        <f t="shared" si="326"/>
        <v>0</v>
      </c>
      <c r="FS232">
        <v>0</v>
      </c>
      <c r="FX232">
        <v>70</v>
      </c>
      <c r="FY232">
        <v>10</v>
      </c>
      <c r="GA232" t="s">
        <v>3</v>
      </c>
      <c r="GD232">
        <v>0</v>
      </c>
      <c r="GF232">
        <v>-1727045914</v>
      </c>
      <c r="GG232">
        <v>2</v>
      </c>
      <c r="GH232">
        <v>1</v>
      </c>
      <c r="GI232">
        <v>-2</v>
      </c>
      <c r="GJ232">
        <v>0</v>
      </c>
      <c r="GK232">
        <f>ROUND(R232*(R12)/100,2)</f>
        <v>0</v>
      </c>
      <c r="GL232">
        <f t="shared" si="327"/>
        <v>0</v>
      </c>
      <c r="GM232">
        <f t="shared" si="328"/>
        <v>10441.370000000001</v>
      </c>
      <c r="GN232">
        <f t="shared" si="329"/>
        <v>0</v>
      </c>
      <c r="GO232">
        <f t="shared" si="330"/>
        <v>0</v>
      </c>
      <c r="GP232">
        <f t="shared" si="331"/>
        <v>10441.370000000001</v>
      </c>
      <c r="GR232">
        <v>0</v>
      </c>
      <c r="GS232">
        <v>3</v>
      </c>
      <c r="GT232">
        <v>0</v>
      </c>
      <c r="GU232" t="s">
        <v>3</v>
      </c>
      <c r="GV232">
        <f t="shared" si="332"/>
        <v>0</v>
      </c>
      <c r="GW232">
        <v>1</v>
      </c>
      <c r="GX232">
        <f t="shared" si="333"/>
        <v>0</v>
      </c>
      <c r="HA232">
        <v>0</v>
      </c>
      <c r="HB232">
        <v>0</v>
      </c>
      <c r="HC232">
        <f t="shared" si="334"/>
        <v>0</v>
      </c>
      <c r="HE232" t="s">
        <v>3</v>
      </c>
      <c r="HF232" t="s">
        <v>3</v>
      </c>
      <c r="HM232" t="s">
        <v>3</v>
      </c>
      <c r="HN232" t="s">
        <v>3</v>
      </c>
      <c r="HO232" t="s">
        <v>3</v>
      </c>
      <c r="HP232" t="s">
        <v>3</v>
      </c>
      <c r="HQ232" t="s">
        <v>3</v>
      </c>
      <c r="IK232">
        <v>0</v>
      </c>
    </row>
    <row r="233" spans="1:245" x14ac:dyDescent="0.2">
      <c r="A233">
        <v>17</v>
      </c>
      <c r="B233">
        <v>1</v>
      </c>
      <c r="D233">
        <f>ROW(EtalonRes!A272)</f>
        <v>272</v>
      </c>
      <c r="E233" t="s">
        <v>3</v>
      </c>
      <c r="F233" t="s">
        <v>162</v>
      </c>
      <c r="G233" t="s">
        <v>163</v>
      </c>
      <c r="H233" t="s">
        <v>164</v>
      </c>
      <c r="I233">
        <f>ROUND((5)*0.25*0.1/100,9)</f>
        <v>1.25E-3</v>
      </c>
      <c r="J233">
        <v>0</v>
      </c>
      <c r="K233">
        <f>ROUND((5)*0.25*0.1/100,9)</f>
        <v>1.25E-3</v>
      </c>
      <c r="O233">
        <f t="shared" si="304"/>
        <v>2.5299999999999998</v>
      </c>
      <c r="P233">
        <f t="shared" si="305"/>
        <v>0</v>
      </c>
      <c r="Q233">
        <f t="shared" si="306"/>
        <v>0</v>
      </c>
      <c r="R233">
        <f t="shared" si="307"/>
        <v>0</v>
      </c>
      <c r="S233">
        <f t="shared" si="308"/>
        <v>2.5299999999999998</v>
      </c>
      <c r="T233">
        <f t="shared" si="309"/>
        <v>0</v>
      </c>
      <c r="U233">
        <f t="shared" si="310"/>
        <v>4.5000000000000005E-3</v>
      </c>
      <c r="V233">
        <f t="shared" si="311"/>
        <v>0</v>
      </c>
      <c r="W233">
        <f t="shared" si="312"/>
        <v>0</v>
      </c>
      <c r="X233">
        <f t="shared" si="313"/>
        <v>1.77</v>
      </c>
      <c r="Y233">
        <f t="shared" si="313"/>
        <v>0.25</v>
      </c>
      <c r="AA233">
        <v>-1</v>
      </c>
      <c r="AB233">
        <f t="shared" si="314"/>
        <v>2023.8</v>
      </c>
      <c r="AC233">
        <f>ROUND(((ES233*4)),6)</f>
        <v>0</v>
      </c>
      <c r="AD233">
        <f>ROUND(((((ET233*4))-((EU233*4)))+AE233),6)</f>
        <v>0</v>
      </c>
      <c r="AE233">
        <f t="shared" si="335"/>
        <v>0</v>
      </c>
      <c r="AF233">
        <f t="shared" si="335"/>
        <v>2023.8</v>
      </c>
      <c r="AG233">
        <f t="shared" si="315"/>
        <v>0</v>
      </c>
      <c r="AH233">
        <f t="shared" si="336"/>
        <v>3.6</v>
      </c>
      <c r="AI233">
        <f t="shared" si="336"/>
        <v>0</v>
      </c>
      <c r="AJ233">
        <f t="shared" si="316"/>
        <v>0</v>
      </c>
      <c r="AK233">
        <v>505.95</v>
      </c>
      <c r="AL233">
        <v>0</v>
      </c>
      <c r="AM233">
        <v>0</v>
      </c>
      <c r="AN233">
        <v>0</v>
      </c>
      <c r="AO233">
        <v>505.95</v>
      </c>
      <c r="AP233">
        <v>0</v>
      </c>
      <c r="AQ233">
        <v>0.9</v>
      </c>
      <c r="AR233">
        <v>0</v>
      </c>
      <c r="AS233">
        <v>0</v>
      </c>
      <c r="AT233">
        <v>70</v>
      </c>
      <c r="AU233">
        <v>10</v>
      </c>
      <c r="AV233">
        <v>1</v>
      </c>
      <c r="AW233">
        <v>1</v>
      </c>
      <c r="AZ233">
        <v>1</v>
      </c>
      <c r="BA233">
        <v>1</v>
      </c>
      <c r="BB233">
        <v>1</v>
      </c>
      <c r="BC233">
        <v>1</v>
      </c>
      <c r="BD233" t="s">
        <v>3</v>
      </c>
      <c r="BE233" t="s">
        <v>3</v>
      </c>
      <c r="BF233" t="s">
        <v>3</v>
      </c>
      <c r="BG233" t="s">
        <v>3</v>
      </c>
      <c r="BH233">
        <v>0</v>
      </c>
      <c r="BI233">
        <v>4</v>
      </c>
      <c r="BJ233" t="s">
        <v>165</v>
      </c>
      <c r="BM233">
        <v>0</v>
      </c>
      <c r="BN233">
        <v>0</v>
      </c>
      <c r="BO233" t="s">
        <v>3</v>
      </c>
      <c r="BP233">
        <v>0</v>
      </c>
      <c r="BQ233">
        <v>1</v>
      </c>
      <c r="BR233">
        <v>0</v>
      </c>
      <c r="BS233">
        <v>1</v>
      </c>
      <c r="BT233">
        <v>1</v>
      </c>
      <c r="BU233">
        <v>1</v>
      </c>
      <c r="BV233">
        <v>1</v>
      </c>
      <c r="BW233">
        <v>1</v>
      </c>
      <c r="BX233">
        <v>1</v>
      </c>
      <c r="BY233" t="s">
        <v>3</v>
      </c>
      <c r="BZ233">
        <v>70</v>
      </c>
      <c r="CA233">
        <v>10</v>
      </c>
      <c r="CB233" t="s">
        <v>3</v>
      </c>
      <c r="CE233">
        <v>0</v>
      </c>
      <c r="CF233">
        <v>0</v>
      </c>
      <c r="CG233">
        <v>0</v>
      </c>
      <c r="CM233">
        <v>0</v>
      </c>
      <c r="CN233" t="s">
        <v>3</v>
      </c>
      <c r="CO233">
        <v>0</v>
      </c>
      <c r="CP233">
        <f t="shared" si="317"/>
        <v>2.5299999999999998</v>
      </c>
      <c r="CQ233">
        <f t="shared" si="318"/>
        <v>0</v>
      </c>
      <c r="CR233">
        <f>(((((ET233*4))*BB233-((EU233*4))*BS233)+AE233*BS233)*AV233)</f>
        <v>0</v>
      </c>
      <c r="CS233">
        <f t="shared" si="319"/>
        <v>0</v>
      </c>
      <c r="CT233">
        <f t="shared" si="320"/>
        <v>2023.8</v>
      </c>
      <c r="CU233">
        <f t="shared" si="321"/>
        <v>0</v>
      </c>
      <c r="CV233">
        <f t="shared" si="322"/>
        <v>3.6</v>
      </c>
      <c r="CW233">
        <f t="shared" si="323"/>
        <v>0</v>
      </c>
      <c r="CX233">
        <f t="shared" si="323"/>
        <v>0</v>
      </c>
      <c r="CY233">
        <f t="shared" si="324"/>
        <v>1.7709999999999999</v>
      </c>
      <c r="CZ233">
        <f t="shared" si="325"/>
        <v>0.25299999999999995</v>
      </c>
      <c r="DC233" t="s">
        <v>3</v>
      </c>
      <c r="DD233" t="s">
        <v>100</v>
      </c>
      <c r="DE233" t="s">
        <v>100</v>
      </c>
      <c r="DF233" t="s">
        <v>100</v>
      </c>
      <c r="DG233" t="s">
        <v>100</v>
      </c>
      <c r="DH233" t="s">
        <v>3</v>
      </c>
      <c r="DI233" t="s">
        <v>100</v>
      </c>
      <c r="DJ233" t="s">
        <v>100</v>
      </c>
      <c r="DK233" t="s">
        <v>3</v>
      </c>
      <c r="DL233" t="s">
        <v>3</v>
      </c>
      <c r="DM233" t="s">
        <v>3</v>
      </c>
      <c r="DN233">
        <v>0</v>
      </c>
      <c r="DO233">
        <v>0</v>
      </c>
      <c r="DP233">
        <v>1</v>
      </c>
      <c r="DQ233">
        <v>1</v>
      </c>
      <c r="DU233">
        <v>1003</v>
      </c>
      <c r="DV233" t="s">
        <v>164</v>
      </c>
      <c r="DW233" t="s">
        <v>164</v>
      </c>
      <c r="DX233">
        <v>100</v>
      </c>
      <c r="DZ233" t="s">
        <v>3</v>
      </c>
      <c r="EA233" t="s">
        <v>3</v>
      </c>
      <c r="EB233" t="s">
        <v>3</v>
      </c>
      <c r="EC233" t="s">
        <v>3</v>
      </c>
      <c r="EE233">
        <v>1441815344</v>
      </c>
      <c r="EF233">
        <v>1</v>
      </c>
      <c r="EG233" t="s">
        <v>22</v>
      </c>
      <c r="EH233">
        <v>0</v>
      </c>
      <c r="EI233" t="s">
        <v>3</v>
      </c>
      <c r="EJ233">
        <v>4</v>
      </c>
      <c r="EK233">
        <v>0</v>
      </c>
      <c r="EL233" t="s">
        <v>23</v>
      </c>
      <c r="EM233" t="s">
        <v>24</v>
      </c>
      <c r="EO233" t="s">
        <v>3</v>
      </c>
      <c r="EQ233">
        <v>2098176</v>
      </c>
      <c r="ER233">
        <v>505.95</v>
      </c>
      <c r="ES233">
        <v>0</v>
      </c>
      <c r="ET233">
        <v>0</v>
      </c>
      <c r="EU233">
        <v>0</v>
      </c>
      <c r="EV233">
        <v>505.95</v>
      </c>
      <c r="EW233">
        <v>0.9</v>
      </c>
      <c r="EX233">
        <v>0</v>
      </c>
      <c r="EY233">
        <v>0</v>
      </c>
      <c r="FQ233">
        <v>0</v>
      </c>
      <c r="FR233">
        <f t="shared" si="326"/>
        <v>0</v>
      </c>
      <c r="FS233">
        <v>0</v>
      </c>
      <c r="FX233">
        <v>70</v>
      </c>
      <c r="FY233">
        <v>10</v>
      </c>
      <c r="GA233" t="s">
        <v>3</v>
      </c>
      <c r="GD233">
        <v>0</v>
      </c>
      <c r="GF233">
        <v>-341239612</v>
      </c>
      <c r="GG233">
        <v>2</v>
      </c>
      <c r="GH233">
        <v>1</v>
      </c>
      <c r="GI233">
        <v>-2</v>
      </c>
      <c r="GJ233">
        <v>0</v>
      </c>
      <c r="GK233">
        <f>ROUND(R233*(R12)/100,2)</f>
        <v>0</v>
      </c>
      <c r="GL233">
        <f t="shared" si="327"/>
        <v>0</v>
      </c>
      <c r="GM233">
        <f t="shared" si="328"/>
        <v>4.55</v>
      </c>
      <c r="GN233">
        <f t="shared" si="329"/>
        <v>0</v>
      </c>
      <c r="GO233">
        <f t="shared" si="330"/>
        <v>0</v>
      </c>
      <c r="GP233">
        <f t="shared" si="331"/>
        <v>4.55</v>
      </c>
      <c r="GR233">
        <v>0</v>
      </c>
      <c r="GS233">
        <v>3</v>
      </c>
      <c r="GT233">
        <v>0</v>
      </c>
      <c r="GU233" t="s">
        <v>3</v>
      </c>
      <c r="GV233">
        <f t="shared" si="332"/>
        <v>0</v>
      </c>
      <c r="GW233">
        <v>1</v>
      </c>
      <c r="GX233">
        <f t="shared" si="333"/>
        <v>0</v>
      </c>
      <c r="HA233">
        <v>0</v>
      </c>
      <c r="HB233">
        <v>0</v>
      </c>
      <c r="HC233">
        <f t="shared" si="334"/>
        <v>0</v>
      </c>
      <c r="HE233" t="s">
        <v>3</v>
      </c>
      <c r="HF233" t="s">
        <v>3</v>
      </c>
      <c r="HM233" t="s">
        <v>3</v>
      </c>
      <c r="HN233" t="s">
        <v>3</v>
      </c>
      <c r="HO233" t="s">
        <v>3</v>
      </c>
      <c r="HP233" t="s">
        <v>3</v>
      </c>
      <c r="HQ233" t="s">
        <v>3</v>
      </c>
      <c r="IK233">
        <v>0</v>
      </c>
    </row>
    <row r="234" spans="1:245" x14ac:dyDescent="0.2">
      <c r="A234">
        <v>17</v>
      </c>
      <c r="B234">
        <v>1</v>
      </c>
      <c r="D234">
        <f>ROW(EtalonRes!A273)</f>
        <v>273</v>
      </c>
      <c r="E234" t="s">
        <v>3</v>
      </c>
      <c r="F234" t="s">
        <v>166</v>
      </c>
      <c r="G234" t="s">
        <v>167</v>
      </c>
      <c r="H234" t="s">
        <v>164</v>
      </c>
      <c r="I234">
        <f>ROUND((5)*0.75*0.1/100,9)</f>
        <v>3.7499999999999999E-3</v>
      </c>
      <c r="J234">
        <v>0</v>
      </c>
      <c r="K234">
        <f>ROUND((5)*0.75*0.1/100,9)</f>
        <v>3.7499999999999999E-3</v>
      </c>
      <c r="O234">
        <f t="shared" si="304"/>
        <v>22.26</v>
      </c>
      <c r="P234">
        <f t="shared" si="305"/>
        <v>0</v>
      </c>
      <c r="Q234">
        <f t="shared" si="306"/>
        <v>0</v>
      </c>
      <c r="R234">
        <f t="shared" si="307"/>
        <v>0</v>
      </c>
      <c r="S234">
        <f t="shared" si="308"/>
        <v>22.26</v>
      </c>
      <c r="T234">
        <f t="shared" si="309"/>
        <v>0</v>
      </c>
      <c r="U234">
        <f t="shared" si="310"/>
        <v>3.9600000000000003E-2</v>
      </c>
      <c r="V234">
        <f t="shared" si="311"/>
        <v>0</v>
      </c>
      <c r="W234">
        <f t="shared" si="312"/>
        <v>0</v>
      </c>
      <c r="X234">
        <f t="shared" si="313"/>
        <v>15.58</v>
      </c>
      <c r="Y234">
        <f t="shared" si="313"/>
        <v>2.23</v>
      </c>
      <c r="AA234">
        <v>-1</v>
      </c>
      <c r="AB234">
        <f t="shared" si="314"/>
        <v>5936.52</v>
      </c>
      <c r="AC234">
        <f>ROUND(((ES234*4)),6)</f>
        <v>0</v>
      </c>
      <c r="AD234">
        <f>ROUND(((((ET234*4))-((EU234*4)))+AE234),6)</f>
        <v>0</v>
      </c>
      <c r="AE234">
        <f t="shared" si="335"/>
        <v>0</v>
      </c>
      <c r="AF234">
        <f t="shared" si="335"/>
        <v>5936.52</v>
      </c>
      <c r="AG234">
        <f t="shared" si="315"/>
        <v>0</v>
      </c>
      <c r="AH234">
        <f t="shared" si="336"/>
        <v>10.56</v>
      </c>
      <c r="AI234">
        <f t="shared" si="336"/>
        <v>0</v>
      </c>
      <c r="AJ234">
        <f t="shared" si="316"/>
        <v>0</v>
      </c>
      <c r="AK234">
        <v>1484.13</v>
      </c>
      <c r="AL234">
        <v>0</v>
      </c>
      <c r="AM234">
        <v>0</v>
      </c>
      <c r="AN234">
        <v>0</v>
      </c>
      <c r="AO234">
        <v>1484.13</v>
      </c>
      <c r="AP234">
        <v>0</v>
      </c>
      <c r="AQ234">
        <v>2.64</v>
      </c>
      <c r="AR234">
        <v>0</v>
      </c>
      <c r="AS234">
        <v>0</v>
      </c>
      <c r="AT234">
        <v>70</v>
      </c>
      <c r="AU234">
        <v>10</v>
      </c>
      <c r="AV234">
        <v>1</v>
      </c>
      <c r="AW234">
        <v>1</v>
      </c>
      <c r="AZ234">
        <v>1</v>
      </c>
      <c r="BA234">
        <v>1</v>
      </c>
      <c r="BB234">
        <v>1</v>
      </c>
      <c r="BC234">
        <v>1</v>
      </c>
      <c r="BD234" t="s">
        <v>3</v>
      </c>
      <c r="BE234" t="s">
        <v>3</v>
      </c>
      <c r="BF234" t="s">
        <v>3</v>
      </c>
      <c r="BG234" t="s">
        <v>3</v>
      </c>
      <c r="BH234">
        <v>0</v>
      </c>
      <c r="BI234">
        <v>4</v>
      </c>
      <c r="BJ234" t="s">
        <v>168</v>
      </c>
      <c r="BM234">
        <v>0</v>
      </c>
      <c r="BN234">
        <v>0</v>
      </c>
      <c r="BO234" t="s">
        <v>3</v>
      </c>
      <c r="BP234">
        <v>0</v>
      </c>
      <c r="BQ234">
        <v>1</v>
      </c>
      <c r="BR234">
        <v>0</v>
      </c>
      <c r="BS234">
        <v>1</v>
      </c>
      <c r="BT234">
        <v>1</v>
      </c>
      <c r="BU234">
        <v>1</v>
      </c>
      <c r="BV234">
        <v>1</v>
      </c>
      <c r="BW234">
        <v>1</v>
      </c>
      <c r="BX234">
        <v>1</v>
      </c>
      <c r="BY234" t="s">
        <v>3</v>
      </c>
      <c r="BZ234">
        <v>70</v>
      </c>
      <c r="CA234">
        <v>10</v>
      </c>
      <c r="CB234" t="s">
        <v>3</v>
      </c>
      <c r="CE234">
        <v>0</v>
      </c>
      <c r="CF234">
        <v>0</v>
      </c>
      <c r="CG234">
        <v>0</v>
      </c>
      <c r="CM234">
        <v>0</v>
      </c>
      <c r="CN234" t="s">
        <v>3</v>
      </c>
      <c r="CO234">
        <v>0</v>
      </c>
      <c r="CP234">
        <f t="shared" si="317"/>
        <v>22.26</v>
      </c>
      <c r="CQ234">
        <f t="shared" si="318"/>
        <v>0</v>
      </c>
      <c r="CR234">
        <f>(((((ET234*4))*BB234-((EU234*4))*BS234)+AE234*BS234)*AV234)</f>
        <v>0</v>
      </c>
      <c r="CS234">
        <f t="shared" si="319"/>
        <v>0</v>
      </c>
      <c r="CT234">
        <f t="shared" si="320"/>
        <v>5936.52</v>
      </c>
      <c r="CU234">
        <f t="shared" si="321"/>
        <v>0</v>
      </c>
      <c r="CV234">
        <f t="shared" si="322"/>
        <v>10.56</v>
      </c>
      <c r="CW234">
        <f t="shared" si="323"/>
        <v>0</v>
      </c>
      <c r="CX234">
        <f t="shared" si="323"/>
        <v>0</v>
      </c>
      <c r="CY234">
        <f t="shared" si="324"/>
        <v>15.582000000000001</v>
      </c>
      <c r="CZ234">
        <f t="shared" si="325"/>
        <v>2.2260000000000004</v>
      </c>
      <c r="DC234" t="s">
        <v>3</v>
      </c>
      <c r="DD234" t="s">
        <v>100</v>
      </c>
      <c r="DE234" t="s">
        <v>100</v>
      </c>
      <c r="DF234" t="s">
        <v>100</v>
      </c>
      <c r="DG234" t="s">
        <v>100</v>
      </c>
      <c r="DH234" t="s">
        <v>3</v>
      </c>
      <c r="DI234" t="s">
        <v>100</v>
      </c>
      <c r="DJ234" t="s">
        <v>100</v>
      </c>
      <c r="DK234" t="s">
        <v>3</v>
      </c>
      <c r="DL234" t="s">
        <v>3</v>
      </c>
      <c r="DM234" t="s">
        <v>3</v>
      </c>
      <c r="DN234">
        <v>0</v>
      </c>
      <c r="DO234">
        <v>0</v>
      </c>
      <c r="DP234">
        <v>1</v>
      </c>
      <c r="DQ234">
        <v>1</v>
      </c>
      <c r="DU234">
        <v>1003</v>
      </c>
      <c r="DV234" t="s">
        <v>164</v>
      </c>
      <c r="DW234" t="s">
        <v>164</v>
      </c>
      <c r="DX234">
        <v>100</v>
      </c>
      <c r="DZ234" t="s">
        <v>3</v>
      </c>
      <c r="EA234" t="s">
        <v>3</v>
      </c>
      <c r="EB234" t="s">
        <v>3</v>
      </c>
      <c r="EC234" t="s">
        <v>3</v>
      </c>
      <c r="EE234">
        <v>1441815344</v>
      </c>
      <c r="EF234">
        <v>1</v>
      </c>
      <c r="EG234" t="s">
        <v>22</v>
      </c>
      <c r="EH234">
        <v>0</v>
      </c>
      <c r="EI234" t="s">
        <v>3</v>
      </c>
      <c r="EJ234">
        <v>4</v>
      </c>
      <c r="EK234">
        <v>0</v>
      </c>
      <c r="EL234" t="s">
        <v>23</v>
      </c>
      <c r="EM234" t="s">
        <v>24</v>
      </c>
      <c r="EO234" t="s">
        <v>3</v>
      </c>
      <c r="EQ234">
        <v>2098176</v>
      </c>
      <c r="ER234">
        <v>1484.13</v>
      </c>
      <c r="ES234">
        <v>0</v>
      </c>
      <c r="ET234">
        <v>0</v>
      </c>
      <c r="EU234">
        <v>0</v>
      </c>
      <c r="EV234">
        <v>1484.13</v>
      </c>
      <c r="EW234">
        <v>2.64</v>
      </c>
      <c r="EX234">
        <v>0</v>
      </c>
      <c r="EY234">
        <v>0</v>
      </c>
      <c r="FQ234">
        <v>0</v>
      </c>
      <c r="FR234">
        <f t="shared" si="326"/>
        <v>0</v>
      </c>
      <c r="FS234">
        <v>0</v>
      </c>
      <c r="FX234">
        <v>70</v>
      </c>
      <c r="FY234">
        <v>10</v>
      </c>
      <c r="GA234" t="s">
        <v>3</v>
      </c>
      <c r="GD234">
        <v>0</v>
      </c>
      <c r="GF234">
        <v>1802126441</v>
      </c>
      <c r="GG234">
        <v>2</v>
      </c>
      <c r="GH234">
        <v>1</v>
      </c>
      <c r="GI234">
        <v>-2</v>
      </c>
      <c r="GJ234">
        <v>0</v>
      </c>
      <c r="GK234">
        <f>ROUND(R234*(R12)/100,2)</f>
        <v>0</v>
      </c>
      <c r="GL234">
        <f t="shared" si="327"/>
        <v>0</v>
      </c>
      <c r="GM234">
        <f t="shared" si="328"/>
        <v>40.07</v>
      </c>
      <c r="GN234">
        <f t="shared" si="329"/>
        <v>0</v>
      </c>
      <c r="GO234">
        <f t="shared" si="330"/>
        <v>0</v>
      </c>
      <c r="GP234">
        <f t="shared" si="331"/>
        <v>40.07</v>
      </c>
      <c r="GR234">
        <v>0</v>
      </c>
      <c r="GS234">
        <v>3</v>
      </c>
      <c r="GT234">
        <v>0</v>
      </c>
      <c r="GU234" t="s">
        <v>3</v>
      </c>
      <c r="GV234">
        <f t="shared" si="332"/>
        <v>0</v>
      </c>
      <c r="GW234">
        <v>1</v>
      </c>
      <c r="GX234">
        <f t="shared" si="333"/>
        <v>0</v>
      </c>
      <c r="HA234">
        <v>0</v>
      </c>
      <c r="HB234">
        <v>0</v>
      </c>
      <c r="HC234">
        <f t="shared" si="334"/>
        <v>0</v>
      </c>
      <c r="HE234" t="s">
        <v>3</v>
      </c>
      <c r="HF234" t="s">
        <v>3</v>
      </c>
      <c r="HM234" t="s">
        <v>3</v>
      </c>
      <c r="HN234" t="s">
        <v>3</v>
      </c>
      <c r="HO234" t="s">
        <v>3</v>
      </c>
      <c r="HP234" t="s">
        <v>3</v>
      </c>
      <c r="HQ234" t="s">
        <v>3</v>
      </c>
      <c r="IK234">
        <v>0</v>
      </c>
    </row>
    <row r="235" spans="1:245" x14ac:dyDescent="0.2">
      <c r="A235">
        <v>17</v>
      </c>
      <c r="B235">
        <v>1</v>
      </c>
      <c r="D235">
        <f>ROW(EtalonRes!A274)</f>
        <v>274</v>
      </c>
      <c r="E235" t="s">
        <v>3</v>
      </c>
      <c r="F235" t="s">
        <v>169</v>
      </c>
      <c r="G235" t="s">
        <v>170</v>
      </c>
      <c r="H235" t="s">
        <v>164</v>
      </c>
      <c r="I235">
        <f>ROUND((3)*0.25*0.1/100,9)</f>
        <v>7.5000000000000002E-4</v>
      </c>
      <c r="J235">
        <v>0</v>
      </c>
      <c r="K235">
        <f>ROUND((3)*0.25*0.1/100,9)</f>
        <v>7.5000000000000002E-4</v>
      </c>
      <c r="O235">
        <f t="shared" si="304"/>
        <v>1.32</v>
      </c>
      <c r="P235">
        <f t="shared" si="305"/>
        <v>0</v>
      </c>
      <c r="Q235">
        <f t="shared" si="306"/>
        <v>0</v>
      </c>
      <c r="R235">
        <f t="shared" si="307"/>
        <v>0</v>
      </c>
      <c r="S235">
        <f t="shared" si="308"/>
        <v>1.32</v>
      </c>
      <c r="T235">
        <f t="shared" si="309"/>
        <v>0</v>
      </c>
      <c r="U235">
        <f t="shared" si="310"/>
        <v>2.3400000000000001E-3</v>
      </c>
      <c r="V235">
        <f t="shared" si="311"/>
        <v>0</v>
      </c>
      <c r="W235">
        <f t="shared" si="312"/>
        <v>0</v>
      </c>
      <c r="X235">
        <f t="shared" si="313"/>
        <v>0.92</v>
      </c>
      <c r="Y235">
        <f t="shared" si="313"/>
        <v>0.13</v>
      </c>
      <c r="AA235">
        <v>-1</v>
      </c>
      <c r="AB235">
        <f t="shared" si="314"/>
        <v>1753.96</v>
      </c>
      <c r="AC235">
        <f>ROUND(((ES235*4)),6)</f>
        <v>0</v>
      </c>
      <c r="AD235">
        <f>ROUND(((((ET235*4))-((EU235*4)))+AE235),6)</f>
        <v>0</v>
      </c>
      <c r="AE235">
        <f t="shared" si="335"/>
        <v>0</v>
      </c>
      <c r="AF235">
        <f t="shared" si="335"/>
        <v>1753.96</v>
      </c>
      <c r="AG235">
        <f t="shared" si="315"/>
        <v>0</v>
      </c>
      <c r="AH235">
        <f t="shared" si="336"/>
        <v>3.12</v>
      </c>
      <c r="AI235">
        <f t="shared" si="336"/>
        <v>0</v>
      </c>
      <c r="AJ235">
        <f t="shared" si="316"/>
        <v>0</v>
      </c>
      <c r="AK235">
        <v>438.49</v>
      </c>
      <c r="AL235">
        <v>0</v>
      </c>
      <c r="AM235">
        <v>0</v>
      </c>
      <c r="AN235">
        <v>0</v>
      </c>
      <c r="AO235">
        <v>438.49</v>
      </c>
      <c r="AP235">
        <v>0</v>
      </c>
      <c r="AQ235">
        <v>0.78</v>
      </c>
      <c r="AR235">
        <v>0</v>
      </c>
      <c r="AS235">
        <v>0</v>
      </c>
      <c r="AT235">
        <v>70</v>
      </c>
      <c r="AU235">
        <v>10</v>
      </c>
      <c r="AV235">
        <v>1</v>
      </c>
      <c r="AW235">
        <v>1</v>
      </c>
      <c r="AZ235">
        <v>1</v>
      </c>
      <c r="BA235">
        <v>1</v>
      </c>
      <c r="BB235">
        <v>1</v>
      </c>
      <c r="BC235">
        <v>1</v>
      </c>
      <c r="BD235" t="s">
        <v>3</v>
      </c>
      <c r="BE235" t="s">
        <v>3</v>
      </c>
      <c r="BF235" t="s">
        <v>3</v>
      </c>
      <c r="BG235" t="s">
        <v>3</v>
      </c>
      <c r="BH235">
        <v>0</v>
      </c>
      <c r="BI235">
        <v>4</v>
      </c>
      <c r="BJ235" t="s">
        <v>171</v>
      </c>
      <c r="BM235">
        <v>0</v>
      </c>
      <c r="BN235">
        <v>0</v>
      </c>
      <c r="BO235" t="s">
        <v>3</v>
      </c>
      <c r="BP235">
        <v>0</v>
      </c>
      <c r="BQ235">
        <v>1</v>
      </c>
      <c r="BR235">
        <v>0</v>
      </c>
      <c r="BS235">
        <v>1</v>
      </c>
      <c r="BT235">
        <v>1</v>
      </c>
      <c r="BU235">
        <v>1</v>
      </c>
      <c r="BV235">
        <v>1</v>
      </c>
      <c r="BW235">
        <v>1</v>
      </c>
      <c r="BX235">
        <v>1</v>
      </c>
      <c r="BY235" t="s">
        <v>3</v>
      </c>
      <c r="BZ235">
        <v>70</v>
      </c>
      <c r="CA235">
        <v>10</v>
      </c>
      <c r="CB235" t="s">
        <v>3</v>
      </c>
      <c r="CE235">
        <v>0</v>
      </c>
      <c r="CF235">
        <v>0</v>
      </c>
      <c r="CG235">
        <v>0</v>
      </c>
      <c r="CM235">
        <v>0</v>
      </c>
      <c r="CN235" t="s">
        <v>3</v>
      </c>
      <c r="CO235">
        <v>0</v>
      </c>
      <c r="CP235">
        <f t="shared" si="317"/>
        <v>1.32</v>
      </c>
      <c r="CQ235">
        <f t="shared" si="318"/>
        <v>0</v>
      </c>
      <c r="CR235">
        <f>(((((ET235*4))*BB235-((EU235*4))*BS235)+AE235*BS235)*AV235)</f>
        <v>0</v>
      </c>
      <c r="CS235">
        <f t="shared" si="319"/>
        <v>0</v>
      </c>
      <c r="CT235">
        <f t="shared" si="320"/>
        <v>1753.96</v>
      </c>
      <c r="CU235">
        <f t="shared" si="321"/>
        <v>0</v>
      </c>
      <c r="CV235">
        <f t="shared" si="322"/>
        <v>3.12</v>
      </c>
      <c r="CW235">
        <f t="shared" si="323"/>
        <v>0</v>
      </c>
      <c r="CX235">
        <f t="shared" si="323"/>
        <v>0</v>
      </c>
      <c r="CY235">
        <f t="shared" si="324"/>
        <v>0.92400000000000004</v>
      </c>
      <c r="CZ235">
        <f t="shared" si="325"/>
        <v>0.13200000000000001</v>
      </c>
      <c r="DC235" t="s">
        <v>3</v>
      </c>
      <c r="DD235" t="s">
        <v>100</v>
      </c>
      <c r="DE235" t="s">
        <v>100</v>
      </c>
      <c r="DF235" t="s">
        <v>100</v>
      </c>
      <c r="DG235" t="s">
        <v>100</v>
      </c>
      <c r="DH235" t="s">
        <v>3</v>
      </c>
      <c r="DI235" t="s">
        <v>100</v>
      </c>
      <c r="DJ235" t="s">
        <v>100</v>
      </c>
      <c r="DK235" t="s">
        <v>3</v>
      </c>
      <c r="DL235" t="s">
        <v>3</v>
      </c>
      <c r="DM235" t="s">
        <v>3</v>
      </c>
      <c r="DN235">
        <v>0</v>
      </c>
      <c r="DO235">
        <v>0</v>
      </c>
      <c r="DP235">
        <v>1</v>
      </c>
      <c r="DQ235">
        <v>1</v>
      </c>
      <c r="DU235">
        <v>1003</v>
      </c>
      <c r="DV235" t="s">
        <v>164</v>
      </c>
      <c r="DW235" t="s">
        <v>164</v>
      </c>
      <c r="DX235">
        <v>100</v>
      </c>
      <c r="DZ235" t="s">
        <v>3</v>
      </c>
      <c r="EA235" t="s">
        <v>3</v>
      </c>
      <c r="EB235" t="s">
        <v>3</v>
      </c>
      <c r="EC235" t="s">
        <v>3</v>
      </c>
      <c r="EE235">
        <v>1441815344</v>
      </c>
      <c r="EF235">
        <v>1</v>
      </c>
      <c r="EG235" t="s">
        <v>22</v>
      </c>
      <c r="EH235">
        <v>0</v>
      </c>
      <c r="EI235" t="s">
        <v>3</v>
      </c>
      <c r="EJ235">
        <v>4</v>
      </c>
      <c r="EK235">
        <v>0</v>
      </c>
      <c r="EL235" t="s">
        <v>23</v>
      </c>
      <c r="EM235" t="s">
        <v>24</v>
      </c>
      <c r="EO235" t="s">
        <v>3</v>
      </c>
      <c r="EQ235">
        <v>2098176</v>
      </c>
      <c r="ER235">
        <v>438.49</v>
      </c>
      <c r="ES235">
        <v>0</v>
      </c>
      <c r="ET235">
        <v>0</v>
      </c>
      <c r="EU235">
        <v>0</v>
      </c>
      <c r="EV235">
        <v>438.49</v>
      </c>
      <c r="EW235">
        <v>0.78</v>
      </c>
      <c r="EX235">
        <v>0</v>
      </c>
      <c r="EY235">
        <v>0</v>
      </c>
      <c r="FQ235">
        <v>0</v>
      </c>
      <c r="FR235">
        <f t="shared" si="326"/>
        <v>0</v>
      </c>
      <c r="FS235">
        <v>0</v>
      </c>
      <c r="FX235">
        <v>70</v>
      </c>
      <c r="FY235">
        <v>10</v>
      </c>
      <c r="GA235" t="s">
        <v>3</v>
      </c>
      <c r="GD235">
        <v>0</v>
      </c>
      <c r="GF235">
        <v>189766521</v>
      </c>
      <c r="GG235">
        <v>2</v>
      </c>
      <c r="GH235">
        <v>1</v>
      </c>
      <c r="GI235">
        <v>-2</v>
      </c>
      <c r="GJ235">
        <v>0</v>
      </c>
      <c r="GK235">
        <f>ROUND(R235*(R12)/100,2)</f>
        <v>0</v>
      </c>
      <c r="GL235">
        <f t="shared" si="327"/>
        <v>0</v>
      </c>
      <c r="GM235">
        <f t="shared" si="328"/>
        <v>2.37</v>
      </c>
      <c r="GN235">
        <f t="shared" si="329"/>
        <v>0</v>
      </c>
      <c r="GO235">
        <f t="shared" si="330"/>
        <v>0</v>
      </c>
      <c r="GP235">
        <f t="shared" si="331"/>
        <v>2.37</v>
      </c>
      <c r="GR235">
        <v>0</v>
      </c>
      <c r="GS235">
        <v>3</v>
      </c>
      <c r="GT235">
        <v>0</v>
      </c>
      <c r="GU235" t="s">
        <v>3</v>
      </c>
      <c r="GV235">
        <f t="shared" si="332"/>
        <v>0</v>
      </c>
      <c r="GW235">
        <v>1</v>
      </c>
      <c r="GX235">
        <f t="shared" si="333"/>
        <v>0</v>
      </c>
      <c r="HA235">
        <v>0</v>
      </c>
      <c r="HB235">
        <v>0</v>
      </c>
      <c r="HC235">
        <f t="shared" si="334"/>
        <v>0</v>
      </c>
      <c r="HE235" t="s">
        <v>3</v>
      </c>
      <c r="HF235" t="s">
        <v>3</v>
      </c>
      <c r="HM235" t="s">
        <v>3</v>
      </c>
      <c r="HN235" t="s">
        <v>3</v>
      </c>
      <c r="HO235" t="s">
        <v>3</v>
      </c>
      <c r="HP235" t="s">
        <v>3</v>
      </c>
      <c r="HQ235" t="s">
        <v>3</v>
      </c>
      <c r="IK235">
        <v>0</v>
      </c>
    </row>
    <row r="236" spans="1:245" x14ac:dyDescent="0.2">
      <c r="A236">
        <v>17</v>
      </c>
      <c r="B236">
        <v>1</v>
      </c>
      <c r="D236">
        <f>ROW(EtalonRes!A275)</f>
        <v>275</v>
      </c>
      <c r="E236" t="s">
        <v>3</v>
      </c>
      <c r="F236" t="s">
        <v>172</v>
      </c>
      <c r="G236" t="s">
        <v>173</v>
      </c>
      <c r="H236" t="s">
        <v>164</v>
      </c>
      <c r="I236">
        <f>ROUND((3)*0.75*0.1/100,9)</f>
        <v>2.2499999999999998E-3</v>
      </c>
      <c r="J236">
        <v>0</v>
      </c>
      <c r="K236">
        <f>ROUND((3)*0.75*0.1/100,9)</f>
        <v>2.2499999999999998E-3</v>
      </c>
      <c r="O236">
        <f t="shared" si="304"/>
        <v>11.33</v>
      </c>
      <c r="P236">
        <f t="shared" si="305"/>
        <v>0</v>
      </c>
      <c r="Q236">
        <f t="shared" si="306"/>
        <v>0</v>
      </c>
      <c r="R236">
        <f t="shared" si="307"/>
        <v>0</v>
      </c>
      <c r="S236">
        <f t="shared" si="308"/>
        <v>11.33</v>
      </c>
      <c r="T236">
        <f t="shared" si="309"/>
        <v>0</v>
      </c>
      <c r="U236">
        <f t="shared" si="310"/>
        <v>2.0160000000000001E-2</v>
      </c>
      <c r="V236">
        <f t="shared" si="311"/>
        <v>0</v>
      </c>
      <c r="W236">
        <f t="shared" si="312"/>
        <v>0</v>
      </c>
      <c r="X236">
        <f t="shared" si="313"/>
        <v>7.93</v>
      </c>
      <c r="Y236">
        <f t="shared" si="313"/>
        <v>1.1299999999999999</v>
      </c>
      <c r="AA236">
        <v>-1</v>
      </c>
      <c r="AB236">
        <f t="shared" si="314"/>
        <v>5037.04</v>
      </c>
      <c r="AC236">
        <f>ROUND(((ES236*4)),6)</f>
        <v>0</v>
      </c>
      <c r="AD236">
        <f>ROUND(((((ET236*4))-((EU236*4)))+AE236),6)</f>
        <v>0</v>
      </c>
      <c r="AE236">
        <f t="shared" si="335"/>
        <v>0</v>
      </c>
      <c r="AF236">
        <f t="shared" si="335"/>
        <v>5037.04</v>
      </c>
      <c r="AG236">
        <f t="shared" si="315"/>
        <v>0</v>
      </c>
      <c r="AH236">
        <f t="shared" si="336"/>
        <v>8.9600000000000009</v>
      </c>
      <c r="AI236">
        <f t="shared" si="336"/>
        <v>0</v>
      </c>
      <c r="AJ236">
        <f t="shared" si="316"/>
        <v>0</v>
      </c>
      <c r="AK236">
        <v>1259.26</v>
      </c>
      <c r="AL236">
        <v>0</v>
      </c>
      <c r="AM236">
        <v>0</v>
      </c>
      <c r="AN236">
        <v>0</v>
      </c>
      <c r="AO236">
        <v>1259.26</v>
      </c>
      <c r="AP236">
        <v>0</v>
      </c>
      <c r="AQ236">
        <v>2.2400000000000002</v>
      </c>
      <c r="AR236">
        <v>0</v>
      </c>
      <c r="AS236">
        <v>0</v>
      </c>
      <c r="AT236">
        <v>70</v>
      </c>
      <c r="AU236">
        <v>10</v>
      </c>
      <c r="AV236">
        <v>1</v>
      </c>
      <c r="AW236">
        <v>1</v>
      </c>
      <c r="AZ236">
        <v>1</v>
      </c>
      <c r="BA236">
        <v>1</v>
      </c>
      <c r="BB236">
        <v>1</v>
      </c>
      <c r="BC236">
        <v>1</v>
      </c>
      <c r="BD236" t="s">
        <v>3</v>
      </c>
      <c r="BE236" t="s">
        <v>3</v>
      </c>
      <c r="BF236" t="s">
        <v>3</v>
      </c>
      <c r="BG236" t="s">
        <v>3</v>
      </c>
      <c r="BH236">
        <v>0</v>
      </c>
      <c r="BI236">
        <v>4</v>
      </c>
      <c r="BJ236" t="s">
        <v>174</v>
      </c>
      <c r="BM236">
        <v>0</v>
      </c>
      <c r="BN236">
        <v>0</v>
      </c>
      <c r="BO236" t="s">
        <v>3</v>
      </c>
      <c r="BP236">
        <v>0</v>
      </c>
      <c r="BQ236">
        <v>1</v>
      </c>
      <c r="BR236">
        <v>0</v>
      </c>
      <c r="BS236">
        <v>1</v>
      </c>
      <c r="BT236">
        <v>1</v>
      </c>
      <c r="BU236">
        <v>1</v>
      </c>
      <c r="BV236">
        <v>1</v>
      </c>
      <c r="BW236">
        <v>1</v>
      </c>
      <c r="BX236">
        <v>1</v>
      </c>
      <c r="BY236" t="s">
        <v>3</v>
      </c>
      <c r="BZ236">
        <v>70</v>
      </c>
      <c r="CA236">
        <v>10</v>
      </c>
      <c r="CB236" t="s">
        <v>3</v>
      </c>
      <c r="CE236">
        <v>0</v>
      </c>
      <c r="CF236">
        <v>0</v>
      </c>
      <c r="CG236">
        <v>0</v>
      </c>
      <c r="CM236">
        <v>0</v>
      </c>
      <c r="CN236" t="s">
        <v>3</v>
      </c>
      <c r="CO236">
        <v>0</v>
      </c>
      <c r="CP236">
        <f t="shared" si="317"/>
        <v>11.33</v>
      </c>
      <c r="CQ236">
        <f t="shared" si="318"/>
        <v>0</v>
      </c>
      <c r="CR236">
        <f>(((((ET236*4))*BB236-((EU236*4))*BS236)+AE236*BS236)*AV236)</f>
        <v>0</v>
      </c>
      <c r="CS236">
        <f t="shared" si="319"/>
        <v>0</v>
      </c>
      <c r="CT236">
        <f t="shared" si="320"/>
        <v>5037.04</v>
      </c>
      <c r="CU236">
        <f t="shared" si="321"/>
        <v>0</v>
      </c>
      <c r="CV236">
        <f t="shared" si="322"/>
        <v>8.9600000000000009</v>
      </c>
      <c r="CW236">
        <f t="shared" si="323"/>
        <v>0</v>
      </c>
      <c r="CX236">
        <f t="shared" si="323"/>
        <v>0</v>
      </c>
      <c r="CY236">
        <f t="shared" si="324"/>
        <v>7.931</v>
      </c>
      <c r="CZ236">
        <f t="shared" si="325"/>
        <v>1.133</v>
      </c>
      <c r="DC236" t="s">
        <v>3</v>
      </c>
      <c r="DD236" t="s">
        <v>100</v>
      </c>
      <c r="DE236" t="s">
        <v>100</v>
      </c>
      <c r="DF236" t="s">
        <v>100</v>
      </c>
      <c r="DG236" t="s">
        <v>100</v>
      </c>
      <c r="DH236" t="s">
        <v>3</v>
      </c>
      <c r="DI236" t="s">
        <v>100</v>
      </c>
      <c r="DJ236" t="s">
        <v>100</v>
      </c>
      <c r="DK236" t="s">
        <v>3</v>
      </c>
      <c r="DL236" t="s">
        <v>3</v>
      </c>
      <c r="DM236" t="s">
        <v>3</v>
      </c>
      <c r="DN236">
        <v>0</v>
      </c>
      <c r="DO236">
        <v>0</v>
      </c>
      <c r="DP236">
        <v>1</v>
      </c>
      <c r="DQ236">
        <v>1</v>
      </c>
      <c r="DU236">
        <v>1003</v>
      </c>
      <c r="DV236" t="s">
        <v>164</v>
      </c>
      <c r="DW236" t="s">
        <v>164</v>
      </c>
      <c r="DX236">
        <v>100</v>
      </c>
      <c r="DZ236" t="s">
        <v>3</v>
      </c>
      <c r="EA236" t="s">
        <v>3</v>
      </c>
      <c r="EB236" t="s">
        <v>3</v>
      </c>
      <c r="EC236" t="s">
        <v>3</v>
      </c>
      <c r="EE236">
        <v>1441815344</v>
      </c>
      <c r="EF236">
        <v>1</v>
      </c>
      <c r="EG236" t="s">
        <v>22</v>
      </c>
      <c r="EH236">
        <v>0</v>
      </c>
      <c r="EI236" t="s">
        <v>3</v>
      </c>
      <c r="EJ236">
        <v>4</v>
      </c>
      <c r="EK236">
        <v>0</v>
      </c>
      <c r="EL236" t="s">
        <v>23</v>
      </c>
      <c r="EM236" t="s">
        <v>24</v>
      </c>
      <c r="EO236" t="s">
        <v>3</v>
      </c>
      <c r="EQ236">
        <v>2098176</v>
      </c>
      <c r="ER236">
        <v>1259.26</v>
      </c>
      <c r="ES236">
        <v>0</v>
      </c>
      <c r="ET236">
        <v>0</v>
      </c>
      <c r="EU236">
        <v>0</v>
      </c>
      <c r="EV236">
        <v>1259.26</v>
      </c>
      <c r="EW236">
        <v>2.2400000000000002</v>
      </c>
      <c r="EX236">
        <v>0</v>
      </c>
      <c r="EY236">
        <v>0</v>
      </c>
      <c r="FQ236">
        <v>0</v>
      </c>
      <c r="FR236">
        <f t="shared" si="326"/>
        <v>0</v>
      </c>
      <c r="FS236">
        <v>0</v>
      </c>
      <c r="FX236">
        <v>70</v>
      </c>
      <c r="FY236">
        <v>10</v>
      </c>
      <c r="GA236" t="s">
        <v>3</v>
      </c>
      <c r="GD236">
        <v>0</v>
      </c>
      <c r="GF236">
        <v>36187689</v>
      </c>
      <c r="GG236">
        <v>2</v>
      </c>
      <c r="GH236">
        <v>1</v>
      </c>
      <c r="GI236">
        <v>-2</v>
      </c>
      <c r="GJ236">
        <v>0</v>
      </c>
      <c r="GK236">
        <f>ROUND(R236*(R12)/100,2)</f>
        <v>0</v>
      </c>
      <c r="GL236">
        <f t="shared" si="327"/>
        <v>0</v>
      </c>
      <c r="GM236">
        <f t="shared" si="328"/>
        <v>20.39</v>
      </c>
      <c r="GN236">
        <f t="shared" si="329"/>
        <v>0</v>
      </c>
      <c r="GO236">
        <f t="shared" si="330"/>
        <v>0</v>
      </c>
      <c r="GP236">
        <f t="shared" si="331"/>
        <v>20.39</v>
      </c>
      <c r="GR236">
        <v>0</v>
      </c>
      <c r="GS236">
        <v>3</v>
      </c>
      <c r="GT236">
        <v>0</v>
      </c>
      <c r="GU236" t="s">
        <v>3</v>
      </c>
      <c r="GV236">
        <f t="shared" si="332"/>
        <v>0</v>
      </c>
      <c r="GW236">
        <v>1</v>
      </c>
      <c r="GX236">
        <f t="shared" si="333"/>
        <v>0</v>
      </c>
      <c r="HA236">
        <v>0</v>
      </c>
      <c r="HB236">
        <v>0</v>
      </c>
      <c r="HC236">
        <f t="shared" si="334"/>
        <v>0</v>
      </c>
      <c r="HE236" t="s">
        <v>3</v>
      </c>
      <c r="HF236" t="s">
        <v>3</v>
      </c>
      <c r="HM236" t="s">
        <v>3</v>
      </c>
      <c r="HN236" t="s">
        <v>3</v>
      </c>
      <c r="HO236" t="s">
        <v>3</v>
      </c>
      <c r="HP236" t="s">
        <v>3</v>
      </c>
      <c r="HQ236" t="s">
        <v>3</v>
      </c>
      <c r="IK236">
        <v>0</v>
      </c>
    </row>
    <row r="237" spans="1:245" x14ac:dyDescent="0.2">
      <c r="A237">
        <v>19</v>
      </c>
      <c r="B237">
        <v>1</v>
      </c>
      <c r="F237" t="s">
        <v>3</v>
      </c>
      <c r="G237" t="s">
        <v>235</v>
      </c>
      <c r="H237" t="s">
        <v>3</v>
      </c>
      <c r="AA237">
        <v>1</v>
      </c>
      <c r="IK237">
        <v>0</v>
      </c>
    </row>
    <row r="238" spans="1:245" x14ac:dyDescent="0.2">
      <c r="A238">
        <v>17</v>
      </c>
      <c r="B238">
        <v>1</v>
      </c>
      <c r="D238">
        <f>ROW(EtalonRes!A285)</f>
        <v>285</v>
      </c>
      <c r="E238" t="s">
        <v>3</v>
      </c>
      <c r="F238" t="s">
        <v>202</v>
      </c>
      <c r="G238" t="s">
        <v>236</v>
      </c>
      <c r="H238" t="s">
        <v>95</v>
      </c>
      <c r="I238">
        <v>1</v>
      </c>
      <c r="J238">
        <v>0</v>
      </c>
      <c r="K238">
        <v>1</v>
      </c>
      <c r="O238">
        <f t="shared" ref="O238:O243" si="337">ROUND(CP238,2)</f>
        <v>26634.31</v>
      </c>
      <c r="P238">
        <f t="shared" ref="P238:P243" si="338">ROUND(CQ238*I238,2)</f>
        <v>699.73</v>
      </c>
      <c r="Q238">
        <f t="shared" ref="Q238:Q243" si="339">ROUND(CR238*I238,2)</f>
        <v>0</v>
      </c>
      <c r="R238">
        <f t="shared" ref="R238:R243" si="340">ROUND(CS238*I238,2)</f>
        <v>0</v>
      </c>
      <c r="S238">
        <f t="shared" ref="S238:S243" si="341">ROUND(CT238*I238,2)</f>
        <v>25934.58</v>
      </c>
      <c r="T238">
        <f t="shared" ref="T238:T243" si="342">ROUND(CU238*I238,2)</f>
        <v>0</v>
      </c>
      <c r="U238">
        <f t="shared" ref="U238:U243" si="343">CV238*I238</f>
        <v>42</v>
      </c>
      <c r="V238">
        <f t="shared" ref="V238:V243" si="344">CW238*I238</f>
        <v>0</v>
      </c>
      <c r="W238">
        <f t="shared" ref="W238:W243" si="345">ROUND(CX238*I238,2)</f>
        <v>0</v>
      </c>
      <c r="X238">
        <f t="shared" ref="X238:Y243" si="346">ROUND(CY238,2)</f>
        <v>18154.21</v>
      </c>
      <c r="Y238">
        <f t="shared" si="346"/>
        <v>2593.46</v>
      </c>
      <c r="AA238">
        <v>-1</v>
      </c>
      <c r="AB238">
        <f t="shared" ref="AB238:AB243" si="347">ROUND((AC238+AD238+AF238),6)</f>
        <v>26634.31</v>
      </c>
      <c r="AC238">
        <f>ROUND((ES238),6)</f>
        <v>699.73</v>
      </c>
      <c r="AD238">
        <f>ROUND((((ET238)-(EU238))+AE238),6)</f>
        <v>0</v>
      </c>
      <c r="AE238">
        <f>ROUND((EU238),6)</f>
        <v>0</v>
      </c>
      <c r="AF238">
        <f>ROUND((EV238),6)</f>
        <v>25934.58</v>
      </c>
      <c r="AG238">
        <f t="shared" ref="AG238:AG243" si="348">ROUND((AP238),6)</f>
        <v>0</v>
      </c>
      <c r="AH238">
        <f>(EW238)</f>
        <v>42</v>
      </c>
      <c r="AI238">
        <f>(EX238)</f>
        <v>0</v>
      </c>
      <c r="AJ238">
        <f t="shared" ref="AJ238:AJ243" si="349">(AS238)</f>
        <v>0</v>
      </c>
      <c r="AK238">
        <v>26634.31</v>
      </c>
      <c r="AL238">
        <v>699.73</v>
      </c>
      <c r="AM238">
        <v>0</v>
      </c>
      <c r="AN238">
        <v>0</v>
      </c>
      <c r="AO238">
        <v>25934.58</v>
      </c>
      <c r="AP238">
        <v>0</v>
      </c>
      <c r="AQ238">
        <v>42</v>
      </c>
      <c r="AR238">
        <v>0</v>
      </c>
      <c r="AS238">
        <v>0</v>
      </c>
      <c r="AT238">
        <v>70</v>
      </c>
      <c r="AU238">
        <v>10</v>
      </c>
      <c r="AV238">
        <v>1</v>
      </c>
      <c r="AW238">
        <v>1</v>
      </c>
      <c r="AZ238">
        <v>1</v>
      </c>
      <c r="BA238">
        <v>1</v>
      </c>
      <c r="BB238">
        <v>1</v>
      </c>
      <c r="BC238">
        <v>1</v>
      </c>
      <c r="BD238" t="s">
        <v>3</v>
      </c>
      <c r="BE238" t="s">
        <v>3</v>
      </c>
      <c r="BF238" t="s">
        <v>3</v>
      </c>
      <c r="BG238" t="s">
        <v>3</v>
      </c>
      <c r="BH238">
        <v>0</v>
      </c>
      <c r="BI238">
        <v>4</v>
      </c>
      <c r="BJ238" t="s">
        <v>204</v>
      </c>
      <c r="BM238">
        <v>0</v>
      </c>
      <c r="BN238">
        <v>0</v>
      </c>
      <c r="BO238" t="s">
        <v>3</v>
      </c>
      <c r="BP238">
        <v>0</v>
      </c>
      <c r="BQ238">
        <v>1</v>
      </c>
      <c r="BR238">
        <v>0</v>
      </c>
      <c r="BS238">
        <v>1</v>
      </c>
      <c r="BT238">
        <v>1</v>
      </c>
      <c r="BU238">
        <v>1</v>
      </c>
      <c r="BV238">
        <v>1</v>
      </c>
      <c r="BW238">
        <v>1</v>
      </c>
      <c r="BX238">
        <v>1</v>
      </c>
      <c r="BY238" t="s">
        <v>3</v>
      </c>
      <c r="BZ238">
        <v>70</v>
      </c>
      <c r="CA238">
        <v>10</v>
      </c>
      <c r="CB238" t="s">
        <v>3</v>
      </c>
      <c r="CE238">
        <v>0</v>
      </c>
      <c r="CF238">
        <v>0</v>
      </c>
      <c r="CG238">
        <v>0</v>
      </c>
      <c r="CM238">
        <v>0</v>
      </c>
      <c r="CN238" t="s">
        <v>3</v>
      </c>
      <c r="CO238">
        <v>0</v>
      </c>
      <c r="CP238">
        <f t="shared" ref="CP238:CP243" si="350">(P238+Q238+S238)</f>
        <v>26634.31</v>
      </c>
      <c r="CQ238">
        <f t="shared" ref="CQ238:CQ243" si="351">(AC238*BC238*AW238)</f>
        <v>699.73</v>
      </c>
      <c r="CR238">
        <f>((((ET238)*BB238-(EU238)*BS238)+AE238*BS238)*AV238)</f>
        <v>0</v>
      </c>
      <c r="CS238">
        <f t="shared" ref="CS238:CS243" si="352">(AE238*BS238*AV238)</f>
        <v>0</v>
      </c>
      <c r="CT238">
        <f t="shared" ref="CT238:CT243" si="353">(AF238*BA238*AV238)</f>
        <v>25934.58</v>
      </c>
      <c r="CU238">
        <f t="shared" ref="CU238:CU243" si="354">AG238</f>
        <v>0</v>
      </c>
      <c r="CV238">
        <f t="shared" ref="CV238:CV243" si="355">(AH238*AV238)</f>
        <v>42</v>
      </c>
      <c r="CW238">
        <f t="shared" ref="CW238:CX243" si="356">AI238</f>
        <v>0</v>
      </c>
      <c r="CX238">
        <f t="shared" si="356"/>
        <v>0</v>
      </c>
      <c r="CY238">
        <f t="shared" ref="CY238:CY243" si="357">((S238*BZ238)/100)</f>
        <v>18154.206000000002</v>
      </c>
      <c r="CZ238">
        <f t="shared" ref="CZ238:CZ243" si="358">((S238*CA238)/100)</f>
        <v>2593.4580000000001</v>
      </c>
      <c r="DC238" t="s">
        <v>3</v>
      </c>
      <c r="DD238" t="s">
        <v>3</v>
      </c>
      <c r="DE238" t="s">
        <v>3</v>
      </c>
      <c r="DF238" t="s">
        <v>3</v>
      </c>
      <c r="DG238" t="s">
        <v>3</v>
      </c>
      <c r="DH238" t="s">
        <v>3</v>
      </c>
      <c r="DI238" t="s">
        <v>3</v>
      </c>
      <c r="DJ238" t="s">
        <v>3</v>
      </c>
      <c r="DK238" t="s">
        <v>3</v>
      </c>
      <c r="DL238" t="s">
        <v>3</v>
      </c>
      <c r="DM238" t="s">
        <v>3</v>
      </c>
      <c r="DN238">
        <v>0</v>
      </c>
      <c r="DO238">
        <v>0</v>
      </c>
      <c r="DP238">
        <v>1</v>
      </c>
      <c r="DQ238">
        <v>1</v>
      </c>
      <c r="DU238">
        <v>1013</v>
      </c>
      <c r="DV238" t="s">
        <v>95</v>
      </c>
      <c r="DW238" t="s">
        <v>95</v>
      </c>
      <c r="DX238">
        <v>1</v>
      </c>
      <c r="DZ238" t="s">
        <v>3</v>
      </c>
      <c r="EA238" t="s">
        <v>3</v>
      </c>
      <c r="EB238" t="s">
        <v>3</v>
      </c>
      <c r="EC238" t="s">
        <v>3</v>
      </c>
      <c r="EE238">
        <v>1441815344</v>
      </c>
      <c r="EF238">
        <v>1</v>
      </c>
      <c r="EG238" t="s">
        <v>22</v>
      </c>
      <c r="EH238">
        <v>0</v>
      </c>
      <c r="EI238" t="s">
        <v>3</v>
      </c>
      <c r="EJ238">
        <v>4</v>
      </c>
      <c r="EK238">
        <v>0</v>
      </c>
      <c r="EL238" t="s">
        <v>23</v>
      </c>
      <c r="EM238" t="s">
        <v>24</v>
      </c>
      <c r="EO238" t="s">
        <v>3</v>
      </c>
      <c r="EQ238">
        <v>2098176</v>
      </c>
      <c r="ER238">
        <v>26634.31</v>
      </c>
      <c r="ES238">
        <v>699.73</v>
      </c>
      <c r="ET238">
        <v>0</v>
      </c>
      <c r="EU238">
        <v>0</v>
      </c>
      <c r="EV238">
        <v>25934.58</v>
      </c>
      <c r="EW238">
        <v>42</v>
      </c>
      <c r="EX238">
        <v>0</v>
      </c>
      <c r="EY238">
        <v>0</v>
      </c>
      <c r="FQ238">
        <v>0</v>
      </c>
      <c r="FR238">
        <f t="shared" ref="FR238:FR243" si="359">ROUND(IF(BI238=3,GM238,0),2)</f>
        <v>0</v>
      </c>
      <c r="FS238">
        <v>0</v>
      </c>
      <c r="FX238">
        <v>70</v>
      </c>
      <c r="FY238">
        <v>10</v>
      </c>
      <c r="GA238" t="s">
        <v>3</v>
      </c>
      <c r="GD238">
        <v>0</v>
      </c>
      <c r="GF238">
        <v>892966870</v>
      </c>
      <c r="GG238">
        <v>2</v>
      </c>
      <c r="GH238">
        <v>1</v>
      </c>
      <c r="GI238">
        <v>-2</v>
      </c>
      <c r="GJ238">
        <v>0</v>
      </c>
      <c r="GK238">
        <f>ROUND(R238*(R12)/100,2)</f>
        <v>0</v>
      </c>
      <c r="GL238">
        <f t="shared" ref="GL238:GL243" si="360">ROUND(IF(AND(BH238=3,BI238=3,FS238&lt;&gt;0),P238,0),2)</f>
        <v>0</v>
      </c>
      <c r="GM238">
        <f t="shared" ref="GM238:GM243" si="361">ROUND(O238+X238+Y238+GK238,2)+GX238</f>
        <v>47381.98</v>
      </c>
      <c r="GN238">
        <f t="shared" ref="GN238:GN243" si="362">IF(OR(BI238=0,BI238=1),GM238-GX238,0)</f>
        <v>0</v>
      </c>
      <c r="GO238">
        <f t="shared" ref="GO238:GO243" si="363">IF(BI238=2,GM238-GX238,0)</f>
        <v>0</v>
      </c>
      <c r="GP238">
        <f t="shared" ref="GP238:GP243" si="364">IF(BI238=4,GM238-GX238,0)</f>
        <v>47381.98</v>
      </c>
      <c r="GR238">
        <v>0</v>
      </c>
      <c r="GS238">
        <v>3</v>
      </c>
      <c r="GT238">
        <v>0</v>
      </c>
      <c r="GU238" t="s">
        <v>3</v>
      </c>
      <c r="GV238">
        <f t="shared" ref="GV238:GV243" si="365">ROUND((GT238),6)</f>
        <v>0</v>
      </c>
      <c r="GW238">
        <v>1</v>
      </c>
      <c r="GX238">
        <f t="shared" ref="GX238:GX243" si="366">ROUND(HC238*I238,2)</f>
        <v>0</v>
      </c>
      <c r="HA238">
        <v>0</v>
      </c>
      <c r="HB238">
        <v>0</v>
      </c>
      <c r="HC238">
        <f t="shared" ref="HC238:HC243" si="367">GV238*GW238</f>
        <v>0</v>
      </c>
      <c r="HE238" t="s">
        <v>3</v>
      </c>
      <c r="HF238" t="s">
        <v>3</v>
      </c>
      <c r="HM238" t="s">
        <v>3</v>
      </c>
      <c r="HN238" t="s">
        <v>3</v>
      </c>
      <c r="HO238" t="s">
        <v>3</v>
      </c>
      <c r="HP238" t="s">
        <v>3</v>
      </c>
      <c r="HQ238" t="s">
        <v>3</v>
      </c>
      <c r="IK238">
        <v>0</v>
      </c>
    </row>
    <row r="239" spans="1:245" x14ac:dyDescent="0.2">
      <c r="A239">
        <v>17</v>
      </c>
      <c r="B239">
        <v>1</v>
      </c>
      <c r="D239">
        <f>ROW(EtalonRes!A289)</f>
        <v>289</v>
      </c>
      <c r="E239" t="s">
        <v>3</v>
      </c>
      <c r="F239" t="s">
        <v>205</v>
      </c>
      <c r="G239" t="s">
        <v>206</v>
      </c>
      <c r="H239" t="s">
        <v>95</v>
      </c>
      <c r="I239">
        <v>1</v>
      </c>
      <c r="J239">
        <v>0</v>
      </c>
      <c r="K239">
        <v>1</v>
      </c>
      <c r="O239">
        <f t="shared" si="337"/>
        <v>28401.360000000001</v>
      </c>
      <c r="P239">
        <f t="shared" si="338"/>
        <v>18.88</v>
      </c>
      <c r="Q239">
        <f t="shared" si="339"/>
        <v>12705.72</v>
      </c>
      <c r="R239">
        <f t="shared" si="340"/>
        <v>8031.24</v>
      </c>
      <c r="S239">
        <f t="shared" si="341"/>
        <v>15676.76</v>
      </c>
      <c r="T239">
        <f t="shared" si="342"/>
        <v>0</v>
      </c>
      <c r="U239">
        <f t="shared" si="343"/>
        <v>25.76</v>
      </c>
      <c r="V239">
        <f t="shared" si="344"/>
        <v>0</v>
      </c>
      <c r="W239">
        <f t="shared" si="345"/>
        <v>0</v>
      </c>
      <c r="X239">
        <f t="shared" si="346"/>
        <v>10973.73</v>
      </c>
      <c r="Y239">
        <f t="shared" si="346"/>
        <v>1567.68</v>
      </c>
      <c r="AA239">
        <v>-1</v>
      </c>
      <c r="AB239">
        <f t="shared" si="347"/>
        <v>28401.360000000001</v>
      </c>
      <c r="AC239">
        <f>ROUND(((ES239*4)),6)</f>
        <v>18.88</v>
      </c>
      <c r="AD239">
        <f>ROUND(((((ET239*4))-((EU239*4)))+AE239),6)</f>
        <v>12705.72</v>
      </c>
      <c r="AE239">
        <f>ROUND(((EU239*4)),6)</f>
        <v>8031.24</v>
      </c>
      <c r="AF239">
        <f>ROUND(((EV239*4)),6)</f>
        <v>15676.76</v>
      </c>
      <c r="AG239">
        <f t="shared" si="348"/>
        <v>0</v>
      </c>
      <c r="AH239">
        <f>((EW239*4))</f>
        <v>25.76</v>
      </c>
      <c r="AI239">
        <f>((EX239*4))</f>
        <v>0</v>
      </c>
      <c r="AJ239">
        <f t="shared" si="349"/>
        <v>0</v>
      </c>
      <c r="AK239">
        <v>7100.34</v>
      </c>
      <c r="AL239">
        <v>4.72</v>
      </c>
      <c r="AM239">
        <v>3176.43</v>
      </c>
      <c r="AN239">
        <v>2007.81</v>
      </c>
      <c r="AO239">
        <v>3919.19</v>
      </c>
      <c r="AP239">
        <v>0</v>
      </c>
      <c r="AQ239">
        <v>6.44</v>
      </c>
      <c r="AR239">
        <v>0</v>
      </c>
      <c r="AS239">
        <v>0</v>
      </c>
      <c r="AT239">
        <v>70</v>
      </c>
      <c r="AU239">
        <v>10</v>
      </c>
      <c r="AV239">
        <v>1</v>
      </c>
      <c r="AW239">
        <v>1</v>
      </c>
      <c r="AZ239">
        <v>1</v>
      </c>
      <c r="BA239">
        <v>1</v>
      </c>
      <c r="BB239">
        <v>1</v>
      </c>
      <c r="BC239">
        <v>1</v>
      </c>
      <c r="BD239" t="s">
        <v>3</v>
      </c>
      <c r="BE239" t="s">
        <v>3</v>
      </c>
      <c r="BF239" t="s">
        <v>3</v>
      </c>
      <c r="BG239" t="s">
        <v>3</v>
      </c>
      <c r="BH239">
        <v>0</v>
      </c>
      <c r="BI239">
        <v>4</v>
      </c>
      <c r="BJ239" t="s">
        <v>207</v>
      </c>
      <c r="BM239">
        <v>0</v>
      </c>
      <c r="BN239">
        <v>0</v>
      </c>
      <c r="BO239" t="s">
        <v>3</v>
      </c>
      <c r="BP239">
        <v>0</v>
      </c>
      <c r="BQ239">
        <v>1</v>
      </c>
      <c r="BR239">
        <v>0</v>
      </c>
      <c r="BS239">
        <v>1</v>
      </c>
      <c r="BT239">
        <v>1</v>
      </c>
      <c r="BU239">
        <v>1</v>
      </c>
      <c r="BV239">
        <v>1</v>
      </c>
      <c r="BW239">
        <v>1</v>
      </c>
      <c r="BX239">
        <v>1</v>
      </c>
      <c r="BY239" t="s">
        <v>3</v>
      </c>
      <c r="BZ239">
        <v>70</v>
      </c>
      <c r="CA239">
        <v>10</v>
      </c>
      <c r="CB239" t="s">
        <v>3</v>
      </c>
      <c r="CE239">
        <v>0</v>
      </c>
      <c r="CF239">
        <v>0</v>
      </c>
      <c r="CG239">
        <v>0</v>
      </c>
      <c r="CM239">
        <v>0</v>
      </c>
      <c r="CN239" t="s">
        <v>3</v>
      </c>
      <c r="CO239">
        <v>0</v>
      </c>
      <c r="CP239">
        <f t="shared" si="350"/>
        <v>28401.360000000001</v>
      </c>
      <c r="CQ239">
        <f t="shared" si="351"/>
        <v>18.88</v>
      </c>
      <c r="CR239">
        <f>(((((ET239*4))*BB239-((EU239*4))*BS239)+AE239*BS239)*AV239)</f>
        <v>12705.72</v>
      </c>
      <c r="CS239">
        <f t="shared" si="352"/>
        <v>8031.24</v>
      </c>
      <c r="CT239">
        <f t="shared" si="353"/>
        <v>15676.76</v>
      </c>
      <c r="CU239">
        <f t="shared" si="354"/>
        <v>0</v>
      </c>
      <c r="CV239">
        <f t="shared" si="355"/>
        <v>25.76</v>
      </c>
      <c r="CW239">
        <f t="shared" si="356"/>
        <v>0</v>
      </c>
      <c r="CX239">
        <f t="shared" si="356"/>
        <v>0</v>
      </c>
      <c r="CY239">
        <f t="shared" si="357"/>
        <v>10973.732</v>
      </c>
      <c r="CZ239">
        <f t="shared" si="358"/>
        <v>1567.6760000000002</v>
      </c>
      <c r="DC239" t="s">
        <v>3</v>
      </c>
      <c r="DD239" t="s">
        <v>100</v>
      </c>
      <c r="DE239" t="s">
        <v>100</v>
      </c>
      <c r="DF239" t="s">
        <v>100</v>
      </c>
      <c r="DG239" t="s">
        <v>100</v>
      </c>
      <c r="DH239" t="s">
        <v>3</v>
      </c>
      <c r="DI239" t="s">
        <v>100</v>
      </c>
      <c r="DJ239" t="s">
        <v>100</v>
      </c>
      <c r="DK239" t="s">
        <v>3</v>
      </c>
      <c r="DL239" t="s">
        <v>3</v>
      </c>
      <c r="DM239" t="s">
        <v>3</v>
      </c>
      <c r="DN239">
        <v>0</v>
      </c>
      <c r="DO239">
        <v>0</v>
      </c>
      <c r="DP239">
        <v>1</v>
      </c>
      <c r="DQ239">
        <v>1</v>
      </c>
      <c r="DU239">
        <v>1013</v>
      </c>
      <c r="DV239" t="s">
        <v>95</v>
      </c>
      <c r="DW239" t="s">
        <v>95</v>
      </c>
      <c r="DX239">
        <v>1</v>
      </c>
      <c r="DZ239" t="s">
        <v>3</v>
      </c>
      <c r="EA239" t="s">
        <v>3</v>
      </c>
      <c r="EB239" t="s">
        <v>3</v>
      </c>
      <c r="EC239" t="s">
        <v>3</v>
      </c>
      <c r="EE239">
        <v>1441815344</v>
      </c>
      <c r="EF239">
        <v>1</v>
      </c>
      <c r="EG239" t="s">
        <v>22</v>
      </c>
      <c r="EH239">
        <v>0</v>
      </c>
      <c r="EI239" t="s">
        <v>3</v>
      </c>
      <c r="EJ239">
        <v>4</v>
      </c>
      <c r="EK239">
        <v>0</v>
      </c>
      <c r="EL239" t="s">
        <v>23</v>
      </c>
      <c r="EM239" t="s">
        <v>24</v>
      </c>
      <c r="EO239" t="s">
        <v>3</v>
      </c>
      <c r="EQ239">
        <v>2098176</v>
      </c>
      <c r="ER239">
        <v>7100.34</v>
      </c>
      <c r="ES239">
        <v>4.72</v>
      </c>
      <c r="ET239">
        <v>3176.43</v>
      </c>
      <c r="EU239">
        <v>2007.81</v>
      </c>
      <c r="EV239">
        <v>3919.19</v>
      </c>
      <c r="EW239">
        <v>6.44</v>
      </c>
      <c r="EX239">
        <v>0</v>
      </c>
      <c r="EY239">
        <v>0</v>
      </c>
      <c r="FQ239">
        <v>0</v>
      </c>
      <c r="FR239">
        <f t="shared" si="359"/>
        <v>0</v>
      </c>
      <c r="FS239">
        <v>0</v>
      </c>
      <c r="FX239">
        <v>70</v>
      </c>
      <c r="FY239">
        <v>10</v>
      </c>
      <c r="GA239" t="s">
        <v>3</v>
      </c>
      <c r="GD239">
        <v>0</v>
      </c>
      <c r="GF239">
        <v>438330013</v>
      </c>
      <c r="GG239">
        <v>2</v>
      </c>
      <c r="GH239">
        <v>1</v>
      </c>
      <c r="GI239">
        <v>-2</v>
      </c>
      <c r="GJ239">
        <v>0</v>
      </c>
      <c r="GK239">
        <f>ROUND(R239*(R12)/100,2)</f>
        <v>8673.74</v>
      </c>
      <c r="GL239">
        <f t="shared" si="360"/>
        <v>0</v>
      </c>
      <c r="GM239">
        <f t="shared" si="361"/>
        <v>49616.51</v>
      </c>
      <c r="GN239">
        <f t="shared" si="362"/>
        <v>0</v>
      </c>
      <c r="GO239">
        <f t="shared" si="363"/>
        <v>0</v>
      </c>
      <c r="GP239">
        <f t="shared" si="364"/>
        <v>49616.51</v>
      </c>
      <c r="GR239">
        <v>0</v>
      </c>
      <c r="GS239">
        <v>3</v>
      </c>
      <c r="GT239">
        <v>0</v>
      </c>
      <c r="GU239" t="s">
        <v>3</v>
      </c>
      <c r="GV239">
        <f t="shared" si="365"/>
        <v>0</v>
      </c>
      <c r="GW239">
        <v>1</v>
      </c>
      <c r="GX239">
        <f t="shared" si="366"/>
        <v>0</v>
      </c>
      <c r="HA239">
        <v>0</v>
      </c>
      <c r="HB239">
        <v>0</v>
      </c>
      <c r="HC239">
        <f t="shared" si="367"/>
        <v>0</v>
      </c>
      <c r="HE239" t="s">
        <v>3</v>
      </c>
      <c r="HF239" t="s">
        <v>3</v>
      </c>
      <c r="HM239" t="s">
        <v>3</v>
      </c>
      <c r="HN239" t="s">
        <v>3</v>
      </c>
      <c r="HO239" t="s">
        <v>3</v>
      </c>
      <c r="HP239" t="s">
        <v>3</v>
      </c>
      <c r="HQ239" t="s">
        <v>3</v>
      </c>
      <c r="IK239">
        <v>0</v>
      </c>
    </row>
    <row r="240" spans="1:245" x14ac:dyDescent="0.2">
      <c r="A240">
        <v>17</v>
      </c>
      <c r="B240">
        <v>1</v>
      </c>
      <c r="D240">
        <f>ROW(EtalonRes!A291)</f>
        <v>291</v>
      </c>
      <c r="E240" t="s">
        <v>237</v>
      </c>
      <c r="F240" t="s">
        <v>209</v>
      </c>
      <c r="G240" t="s">
        <v>238</v>
      </c>
      <c r="H240" t="s">
        <v>95</v>
      </c>
      <c r="I240">
        <v>1</v>
      </c>
      <c r="J240">
        <v>0</v>
      </c>
      <c r="K240">
        <v>1</v>
      </c>
      <c r="O240">
        <f t="shared" si="337"/>
        <v>3158.68</v>
      </c>
      <c r="P240">
        <f t="shared" si="338"/>
        <v>0.06</v>
      </c>
      <c r="Q240">
        <f t="shared" si="339"/>
        <v>0</v>
      </c>
      <c r="R240">
        <f t="shared" si="340"/>
        <v>0</v>
      </c>
      <c r="S240">
        <f t="shared" si="341"/>
        <v>3158.62</v>
      </c>
      <c r="T240">
        <f t="shared" si="342"/>
        <v>0</v>
      </c>
      <c r="U240">
        <f t="shared" si="343"/>
        <v>4.76</v>
      </c>
      <c r="V240">
        <f t="shared" si="344"/>
        <v>0</v>
      </c>
      <c r="W240">
        <f t="shared" si="345"/>
        <v>0</v>
      </c>
      <c r="X240">
        <f t="shared" si="346"/>
        <v>2211.0300000000002</v>
      </c>
      <c r="Y240">
        <f t="shared" si="346"/>
        <v>315.86</v>
      </c>
      <c r="AA240">
        <v>1472720848</v>
      </c>
      <c r="AB240">
        <f t="shared" si="347"/>
        <v>3158.68</v>
      </c>
      <c r="AC240">
        <f>ROUND(((ES240*2)),6)</f>
        <v>0.06</v>
      </c>
      <c r="AD240">
        <f>ROUND(((((ET240*2))-((EU240*2)))+AE240),6)</f>
        <v>0</v>
      </c>
      <c r="AE240">
        <f>ROUND(((EU240*2)),6)</f>
        <v>0</v>
      </c>
      <c r="AF240">
        <f>ROUND(((EV240*2)),6)</f>
        <v>3158.62</v>
      </c>
      <c r="AG240">
        <f t="shared" si="348"/>
        <v>0</v>
      </c>
      <c r="AH240">
        <f>((EW240*2))</f>
        <v>4.76</v>
      </c>
      <c r="AI240">
        <f>((EX240*2))</f>
        <v>0</v>
      </c>
      <c r="AJ240">
        <f t="shared" si="349"/>
        <v>0</v>
      </c>
      <c r="AK240">
        <v>1579.34</v>
      </c>
      <c r="AL240">
        <v>0.03</v>
      </c>
      <c r="AM240">
        <v>0</v>
      </c>
      <c r="AN240">
        <v>0</v>
      </c>
      <c r="AO240">
        <v>1579.31</v>
      </c>
      <c r="AP240">
        <v>0</v>
      </c>
      <c r="AQ240">
        <v>2.38</v>
      </c>
      <c r="AR240">
        <v>0</v>
      </c>
      <c r="AS240">
        <v>0</v>
      </c>
      <c r="AT240">
        <v>70</v>
      </c>
      <c r="AU240">
        <v>10</v>
      </c>
      <c r="AV240">
        <v>1</v>
      </c>
      <c r="AW240">
        <v>1</v>
      </c>
      <c r="AZ240">
        <v>1</v>
      </c>
      <c r="BA240">
        <v>1</v>
      </c>
      <c r="BB240">
        <v>1</v>
      </c>
      <c r="BC240">
        <v>1</v>
      </c>
      <c r="BD240" t="s">
        <v>3</v>
      </c>
      <c r="BE240" t="s">
        <v>3</v>
      </c>
      <c r="BF240" t="s">
        <v>3</v>
      </c>
      <c r="BG240" t="s">
        <v>3</v>
      </c>
      <c r="BH240">
        <v>0</v>
      </c>
      <c r="BI240">
        <v>4</v>
      </c>
      <c r="BJ240" t="s">
        <v>211</v>
      </c>
      <c r="BM240">
        <v>0</v>
      </c>
      <c r="BN240">
        <v>0</v>
      </c>
      <c r="BO240" t="s">
        <v>3</v>
      </c>
      <c r="BP240">
        <v>0</v>
      </c>
      <c r="BQ240">
        <v>1</v>
      </c>
      <c r="BR240">
        <v>0</v>
      </c>
      <c r="BS240">
        <v>1</v>
      </c>
      <c r="BT240">
        <v>1</v>
      </c>
      <c r="BU240">
        <v>1</v>
      </c>
      <c r="BV240">
        <v>1</v>
      </c>
      <c r="BW240">
        <v>1</v>
      </c>
      <c r="BX240">
        <v>1</v>
      </c>
      <c r="BY240" t="s">
        <v>3</v>
      </c>
      <c r="BZ240">
        <v>70</v>
      </c>
      <c r="CA240">
        <v>10</v>
      </c>
      <c r="CB240" t="s">
        <v>3</v>
      </c>
      <c r="CE240">
        <v>0</v>
      </c>
      <c r="CF240">
        <v>0</v>
      </c>
      <c r="CG240">
        <v>0</v>
      </c>
      <c r="CM240">
        <v>0</v>
      </c>
      <c r="CN240" t="s">
        <v>3</v>
      </c>
      <c r="CO240">
        <v>0</v>
      </c>
      <c r="CP240">
        <f t="shared" si="350"/>
        <v>3158.68</v>
      </c>
      <c r="CQ240">
        <f t="shared" si="351"/>
        <v>0.06</v>
      </c>
      <c r="CR240">
        <f>(((((ET240*2))*BB240-((EU240*2))*BS240)+AE240*BS240)*AV240)</f>
        <v>0</v>
      </c>
      <c r="CS240">
        <f t="shared" si="352"/>
        <v>0</v>
      </c>
      <c r="CT240">
        <f t="shared" si="353"/>
        <v>3158.62</v>
      </c>
      <c r="CU240">
        <f t="shared" si="354"/>
        <v>0</v>
      </c>
      <c r="CV240">
        <f t="shared" si="355"/>
        <v>4.76</v>
      </c>
      <c r="CW240">
        <f t="shared" si="356"/>
        <v>0</v>
      </c>
      <c r="CX240">
        <f t="shared" si="356"/>
        <v>0</v>
      </c>
      <c r="CY240">
        <f t="shared" si="357"/>
        <v>2211.0340000000001</v>
      </c>
      <c r="CZ240">
        <f t="shared" si="358"/>
        <v>315.86199999999997</v>
      </c>
      <c r="DC240" t="s">
        <v>3</v>
      </c>
      <c r="DD240" t="s">
        <v>105</v>
      </c>
      <c r="DE240" t="s">
        <v>105</v>
      </c>
      <c r="DF240" t="s">
        <v>105</v>
      </c>
      <c r="DG240" t="s">
        <v>105</v>
      </c>
      <c r="DH240" t="s">
        <v>3</v>
      </c>
      <c r="DI240" t="s">
        <v>105</v>
      </c>
      <c r="DJ240" t="s">
        <v>105</v>
      </c>
      <c r="DK240" t="s">
        <v>3</v>
      </c>
      <c r="DL240" t="s">
        <v>3</v>
      </c>
      <c r="DM240" t="s">
        <v>3</v>
      </c>
      <c r="DN240">
        <v>0</v>
      </c>
      <c r="DO240">
        <v>0</v>
      </c>
      <c r="DP240">
        <v>1</v>
      </c>
      <c r="DQ240">
        <v>1</v>
      </c>
      <c r="DU240">
        <v>1013</v>
      </c>
      <c r="DV240" t="s">
        <v>95</v>
      </c>
      <c r="DW240" t="s">
        <v>95</v>
      </c>
      <c r="DX240">
        <v>1</v>
      </c>
      <c r="DZ240" t="s">
        <v>3</v>
      </c>
      <c r="EA240" t="s">
        <v>3</v>
      </c>
      <c r="EB240" t="s">
        <v>3</v>
      </c>
      <c r="EC240" t="s">
        <v>3</v>
      </c>
      <c r="EE240">
        <v>1441815344</v>
      </c>
      <c r="EF240">
        <v>1</v>
      </c>
      <c r="EG240" t="s">
        <v>22</v>
      </c>
      <c r="EH240">
        <v>0</v>
      </c>
      <c r="EI240" t="s">
        <v>3</v>
      </c>
      <c r="EJ240">
        <v>4</v>
      </c>
      <c r="EK240">
        <v>0</v>
      </c>
      <c r="EL240" t="s">
        <v>23</v>
      </c>
      <c r="EM240" t="s">
        <v>24</v>
      </c>
      <c r="EO240" t="s">
        <v>3</v>
      </c>
      <c r="EQ240">
        <v>0</v>
      </c>
      <c r="ER240">
        <v>1579.34</v>
      </c>
      <c r="ES240">
        <v>0.03</v>
      </c>
      <c r="ET240">
        <v>0</v>
      </c>
      <c r="EU240">
        <v>0</v>
      </c>
      <c r="EV240">
        <v>1579.31</v>
      </c>
      <c r="EW240">
        <v>2.38</v>
      </c>
      <c r="EX240">
        <v>0</v>
      </c>
      <c r="EY240">
        <v>0</v>
      </c>
      <c r="FQ240">
        <v>0</v>
      </c>
      <c r="FR240">
        <f t="shared" si="359"/>
        <v>0</v>
      </c>
      <c r="FS240">
        <v>0</v>
      </c>
      <c r="FX240">
        <v>70</v>
      </c>
      <c r="FY240">
        <v>10</v>
      </c>
      <c r="GA240" t="s">
        <v>3</v>
      </c>
      <c r="GD240">
        <v>0</v>
      </c>
      <c r="GF240">
        <v>1368328396</v>
      </c>
      <c r="GG240">
        <v>2</v>
      </c>
      <c r="GH240">
        <v>1</v>
      </c>
      <c r="GI240">
        <v>-2</v>
      </c>
      <c r="GJ240">
        <v>0</v>
      </c>
      <c r="GK240">
        <f>ROUND(R240*(R12)/100,2)</f>
        <v>0</v>
      </c>
      <c r="GL240">
        <f t="shared" si="360"/>
        <v>0</v>
      </c>
      <c r="GM240">
        <f t="shared" si="361"/>
        <v>5685.57</v>
      </c>
      <c r="GN240">
        <f t="shared" si="362"/>
        <v>0</v>
      </c>
      <c r="GO240">
        <f t="shared" si="363"/>
        <v>0</v>
      </c>
      <c r="GP240">
        <f t="shared" si="364"/>
        <v>5685.57</v>
      </c>
      <c r="GR240">
        <v>0</v>
      </c>
      <c r="GS240">
        <v>3</v>
      </c>
      <c r="GT240">
        <v>0</v>
      </c>
      <c r="GU240" t="s">
        <v>3</v>
      </c>
      <c r="GV240">
        <f t="shared" si="365"/>
        <v>0</v>
      </c>
      <c r="GW240">
        <v>1</v>
      </c>
      <c r="GX240">
        <f t="shared" si="366"/>
        <v>0</v>
      </c>
      <c r="HA240">
        <v>0</v>
      </c>
      <c r="HB240">
        <v>0</v>
      </c>
      <c r="HC240">
        <f t="shared" si="367"/>
        <v>0</v>
      </c>
      <c r="HE240" t="s">
        <v>3</v>
      </c>
      <c r="HF240" t="s">
        <v>3</v>
      </c>
      <c r="HM240" t="s">
        <v>3</v>
      </c>
      <c r="HN240" t="s">
        <v>3</v>
      </c>
      <c r="HO240" t="s">
        <v>3</v>
      </c>
      <c r="HP240" t="s">
        <v>3</v>
      </c>
      <c r="HQ240" t="s">
        <v>3</v>
      </c>
      <c r="IK240">
        <v>0</v>
      </c>
    </row>
    <row r="241" spans="1:245" x14ac:dyDescent="0.2">
      <c r="A241">
        <v>17</v>
      </c>
      <c r="B241">
        <v>1</v>
      </c>
      <c r="D241">
        <f>ROW(EtalonRes!A293)</f>
        <v>293</v>
      </c>
      <c r="E241" t="s">
        <v>3</v>
      </c>
      <c r="F241" t="s">
        <v>212</v>
      </c>
      <c r="G241" t="s">
        <v>239</v>
      </c>
      <c r="H241" t="s">
        <v>95</v>
      </c>
      <c r="I241">
        <v>1</v>
      </c>
      <c r="J241">
        <v>0</v>
      </c>
      <c r="K241">
        <v>1</v>
      </c>
      <c r="O241">
        <f t="shared" si="337"/>
        <v>1459.94</v>
      </c>
      <c r="P241">
        <f t="shared" si="338"/>
        <v>0.08</v>
      </c>
      <c r="Q241">
        <f t="shared" si="339"/>
        <v>0</v>
      </c>
      <c r="R241">
        <f t="shared" si="340"/>
        <v>0</v>
      </c>
      <c r="S241">
        <f t="shared" si="341"/>
        <v>1459.86</v>
      </c>
      <c r="T241">
        <f t="shared" si="342"/>
        <v>0</v>
      </c>
      <c r="U241">
        <f t="shared" si="343"/>
        <v>2.2000000000000002</v>
      </c>
      <c r="V241">
        <f t="shared" si="344"/>
        <v>0</v>
      </c>
      <c r="W241">
        <f t="shared" si="345"/>
        <v>0</v>
      </c>
      <c r="X241">
        <f t="shared" si="346"/>
        <v>1021.9</v>
      </c>
      <c r="Y241">
        <f t="shared" si="346"/>
        <v>145.99</v>
      </c>
      <c r="AA241">
        <v>-1</v>
      </c>
      <c r="AB241">
        <f t="shared" si="347"/>
        <v>1459.94</v>
      </c>
      <c r="AC241">
        <f>ROUND(((ES241*2)),6)</f>
        <v>0.08</v>
      </c>
      <c r="AD241">
        <f>ROUND(((((ET241*2))-((EU241*2)))+AE241),6)</f>
        <v>0</v>
      </c>
      <c r="AE241">
        <f>ROUND(((EU241*2)),6)</f>
        <v>0</v>
      </c>
      <c r="AF241">
        <f>ROUND(((EV241*2)),6)</f>
        <v>1459.86</v>
      </c>
      <c r="AG241">
        <f t="shared" si="348"/>
        <v>0</v>
      </c>
      <c r="AH241">
        <f>((EW241*2))</f>
        <v>2.2000000000000002</v>
      </c>
      <c r="AI241">
        <f>((EX241*2))</f>
        <v>0</v>
      </c>
      <c r="AJ241">
        <f t="shared" si="349"/>
        <v>0</v>
      </c>
      <c r="AK241">
        <v>729.97</v>
      </c>
      <c r="AL241">
        <v>0.04</v>
      </c>
      <c r="AM241">
        <v>0</v>
      </c>
      <c r="AN241">
        <v>0</v>
      </c>
      <c r="AO241">
        <v>729.93</v>
      </c>
      <c r="AP241">
        <v>0</v>
      </c>
      <c r="AQ241">
        <v>1.1000000000000001</v>
      </c>
      <c r="AR241">
        <v>0</v>
      </c>
      <c r="AS241">
        <v>0</v>
      </c>
      <c r="AT241">
        <v>70</v>
      </c>
      <c r="AU241">
        <v>10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3</v>
      </c>
      <c r="BE241" t="s">
        <v>3</v>
      </c>
      <c r="BF241" t="s">
        <v>3</v>
      </c>
      <c r="BG241" t="s">
        <v>3</v>
      </c>
      <c r="BH241">
        <v>0</v>
      </c>
      <c r="BI241">
        <v>4</v>
      </c>
      <c r="BJ241" t="s">
        <v>214</v>
      </c>
      <c r="BM241">
        <v>0</v>
      </c>
      <c r="BN241">
        <v>0</v>
      </c>
      <c r="BO241" t="s">
        <v>3</v>
      </c>
      <c r="BP241">
        <v>0</v>
      </c>
      <c r="BQ241">
        <v>1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3</v>
      </c>
      <c r="BZ241">
        <v>70</v>
      </c>
      <c r="CA241">
        <v>10</v>
      </c>
      <c r="CB241" t="s">
        <v>3</v>
      </c>
      <c r="CE241">
        <v>0</v>
      </c>
      <c r="CF241">
        <v>0</v>
      </c>
      <c r="CG241">
        <v>0</v>
      </c>
      <c r="CM241">
        <v>0</v>
      </c>
      <c r="CN241" t="s">
        <v>3</v>
      </c>
      <c r="CO241">
        <v>0</v>
      </c>
      <c r="CP241">
        <f t="shared" si="350"/>
        <v>1459.9399999999998</v>
      </c>
      <c r="CQ241">
        <f t="shared" si="351"/>
        <v>0.08</v>
      </c>
      <c r="CR241">
        <f>(((((ET241*2))*BB241-((EU241*2))*BS241)+AE241*BS241)*AV241)</f>
        <v>0</v>
      </c>
      <c r="CS241">
        <f t="shared" si="352"/>
        <v>0</v>
      </c>
      <c r="CT241">
        <f t="shared" si="353"/>
        <v>1459.86</v>
      </c>
      <c r="CU241">
        <f t="shared" si="354"/>
        <v>0</v>
      </c>
      <c r="CV241">
        <f t="shared" si="355"/>
        <v>2.2000000000000002</v>
      </c>
      <c r="CW241">
        <f t="shared" si="356"/>
        <v>0</v>
      </c>
      <c r="CX241">
        <f t="shared" si="356"/>
        <v>0</v>
      </c>
      <c r="CY241">
        <f t="shared" si="357"/>
        <v>1021.9019999999999</v>
      </c>
      <c r="CZ241">
        <f t="shared" si="358"/>
        <v>145.98599999999999</v>
      </c>
      <c r="DC241" t="s">
        <v>3</v>
      </c>
      <c r="DD241" t="s">
        <v>105</v>
      </c>
      <c r="DE241" t="s">
        <v>105</v>
      </c>
      <c r="DF241" t="s">
        <v>105</v>
      </c>
      <c r="DG241" t="s">
        <v>105</v>
      </c>
      <c r="DH241" t="s">
        <v>3</v>
      </c>
      <c r="DI241" t="s">
        <v>105</v>
      </c>
      <c r="DJ241" t="s">
        <v>105</v>
      </c>
      <c r="DK241" t="s">
        <v>3</v>
      </c>
      <c r="DL241" t="s">
        <v>3</v>
      </c>
      <c r="DM241" t="s">
        <v>3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95</v>
      </c>
      <c r="DW241" t="s">
        <v>95</v>
      </c>
      <c r="DX241">
        <v>1</v>
      </c>
      <c r="DZ241" t="s">
        <v>3</v>
      </c>
      <c r="EA241" t="s">
        <v>3</v>
      </c>
      <c r="EB241" t="s">
        <v>3</v>
      </c>
      <c r="EC241" t="s">
        <v>3</v>
      </c>
      <c r="EE241">
        <v>1441815344</v>
      </c>
      <c r="EF241">
        <v>1</v>
      </c>
      <c r="EG241" t="s">
        <v>22</v>
      </c>
      <c r="EH241">
        <v>0</v>
      </c>
      <c r="EI241" t="s">
        <v>3</v>
      </c>
      <c r="EJ241">
        <v>4</v>
      </c>
      <c r="EK241">
        <v>0</v>
      </c>
      <c r="EL241" t="s">
        <v>23</v>
      </c>
      <c r="EM241" t="s">
        <v>24</v>
      </c>
      <c r="EO241" t="s">
        <v>3</v>
      </c>
      <c r="EQ241">
        <v>1024</v>
      </c>
      <c r="ER241">
        <v>729.97</v>
      </c>
      <c r="ES241">
        <v>0.04</v>
      </c>
      <c r="ET241">
        <v>0</v>
      </c>
      <c r="EU241">
        <v>0</v>
      </c>
      <c r="EV241">
        <v>729.93</v>
      </c>
      <c r="EW241">
        <v>1.1000000000000001</v>
      </c>
      <c r="EX241">
        <v>0</v>
      </c>
      <c r="EY241">
        <v>0</v>
      </c>
      <c r="FQ241">
        <v>0</v>
      </c>
      <c r="FR241">
        <f t="shared" si="359"/>
        <v>0</v>
      </c>
      <c r="FS241">
        <v>0</v>
      </c>
      <c r="FX241">
        <v>70</v>
      </c>
      <c r="FY241">
        <v>10</v>
      </c>
      <c r="GA241" t="s">
        <v>3</v>
      </c>
      <c r="GD241">
        <v>0</v>
      </c>
      <c r="GF241">
        <v>-2110405289</v>
      </c>
      <c r="GG241">
        <v>2</v>
      </c>
      <c r="GH241">
        <v>1</v>
      </c>
      <c r="GI241">
        <v>-2</v>
      </c>
      <c r="GJ241">
        <v>0</v>
      </c>
      <c r="GK241">
        <f>ROUND(R241*(R12)/100,2)</f>
        <v>0</v>
      </c>
      <c r="GL241">
        <f t="shared" si="360"/>
        <v>0</v>
      </c>
      <c r="GM241">
        <f t="shared" si="361"/>
        <v>2627.83</v>
      </c>
      <c r="GN241">
        <f t="shared" si="362"/>
        <v>0</v>
      </c>
      <c r="GO241">
        <f t="shared" si="363"/>
        <v>0</v>
      </c>
      <c r="GP241">
        <f t="shared" si="364"/>
        <v>2627.83</v>
      </c>
      <c r="GR241">
        <v>0</v>
      </c>
      <c r="GS241">
        <v>3</v>
      </c>
      <c r="GT241">
        <v>0</v>
      </c>
      <c r="GU241" t="s">
        <v>3</v>
      </c>
      <c r="GV241">
        <f t="shared" si="365"/>
        <v>0</v>
      </c>
      <c r="GW241">
        <v>1</v>
      </c>
      <c r="GX241">
        <f t="shared" si="366"/>
        <v>0</v>
      </c>
      <c r="HA241">
        <v>0</v>
      </c>
      <c r="HB241">
        <v>0</v>
      </c>
      <c r="HC241">
        <f t="shared" si="367"/>
        <v>0</v>
      </c>
      <c r="HE241" t="s">
        <v>3</v>
      </c>
      <c r="HF241" t="s">
        <v>3</v>
      </c>
      <c r="HM241" t="s">
        <v>3</v>
      </c>
      <c r="HN241" t="s">
        <v>3</v>
      </c>
      <c r="HO241" t="s">
        <v>3</v>
      </c>
      <c r="HP241" t="s">
        <v>3</v>
      </c>
      <c r="HQ241" t="s">
        <v>3</v>
      </c>
      <c r="IK241">
        <v>0</v>
      </c>
    </row>
    <row r="242" spans="1:245" x14ac:dyDescent="0.2">
      <c r="A242">
        <v>17</v>
      </c>
      <c r="B242">
        <v>1</v>
      </c>
      <c r="D242">
        <f>ROW(EtalonRes!A295)</f>
        <v>295</v>
      </c>
      <c r="E242" t="s">
        <v>240</v>
      </c>
      <c r="F242" t="s">
        <v>117</v>
      </c>
      <c r="G242" t="s">
        <v>118</v>
      </c>
      <c r="H242" t="s">
        <v>20</v>
      </c>
      <c r="I242">
        <f>ROUND(1+1,9)</f>
        <v>2</v>
      </c>
      <c r="J242">
        <v>0</v>
      </c>
      <c r="K242">
        <f>ROUND(1+1,9)</f>
        <v>2</v>
      </c>
      <c r="O242">
        <f t="shared" si="337"/>
        <v>98.84</v>
      </c>
      <c r="P242">
        <f t="shared" si="338"/>
        <v>0.04</v>
      </c>
      <c r="Q242">
        <f t="shared" si="339"/>
        <v>0</v>
      </c>
      <c r="R242">
        <f t="shared" si="340"/>
        <v>0</v>
      </c>
      <c r="S242">
        <f t="shared" si="341"/>
        <v>98.8</v>
      </c>
      <c r="T242">
        <f t="shared" si="342"/>
        <v>0</v>
      </c>
      <c r="U242">
        <f t="shared" si="343"/>
        <v>0.16</v>
      </c>
      <c r="V242">
        <f t="shared" si="344"/>
        <v>0</v>
      </c>
      <c r="W242">
        <f t="shared" si="345"/>
        <v>0</v>
      </c>
      <c r="X242">
        <f t="shared" si="346"/>
        <v>69.16</v>
      </c>
      <c r="Y242">
        <f t="shared" si="346"/>
        <v>9.8800000000000008</v>
      </c>
      <c r="AA242">
        <v>1472720848</v>
      </c>
      <c r="AB242">
        <f t="shared" si="347"/>
        <v>49.42</v>
      </c>
      <c r="AC242">
        <f>ROUND((ES242),6)</f>
        <v>0.02</v>
      </c>
      <c r="AD242">
        <f>ROUND((((ET242)-(EU242))+AE242),6)</f>
        <v>0</v>
      </c>
      <c r="AE242">
        <f>ROUND((EU242),6)</f>
        <v>0</v>
      </c>
      <c r="AF242">
        <f>ROUND((EV242),6)</f>
        <v>49.4</v>
      </c>
      <c r="AG242">
        <f t="shared" si="348"/>
        <v>0</v>
      </c>
      <c r="AH242">
        <f>(EW242)</f>
        <v>0.08</v>
      </c>
      <c r="AI242">
        <f>(EX242)</f>
        <v>0</v>
      </c>
      <c r="AJ242">
        <f t="shared" si="349"/>
        <v>0</v>
      </c>
      <c r="AK242">
        <v>49.42</v>
      </c>
      <c r="AL242">
        <v>0.02</v>
      </c>
      <c r="AM242">
        <v>0</v>
      </c>
      <c r="AN242">
        <v>0</v>
      </c>
      <c r="AO242">
        <v>49.4</v>
      </c>
      <c r="AP242">
        <v>0</v>
      </c>
      <c r="AQ242">
        <v>0.08</v>
      </c>
      <c r="AR242">
        <v>0</v>
      </c>
      <c r="AS242">
        <v>0</v>
      </c>
      <c r="AT242">
        <v>70</v>
      </c>
      <c r="AU242">
        <v>10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3</v>
      </c>
      <c r="BE242" t="s">
        <v>3</v>
      </c>
      <c r="BF242" t="s">
        <v>3</v>
      </c>
      <c r="BG242" t="s">
        <v>3</v>
      </c>
      <c r="BH242">
        <v>0</v>
      </c>
      <c r="BI242">
        <v>4</v>
      </c>
      <c r="BJ242" t="s">
        <v>119</v>
      </c>
      <c r="BM242">
        <v>0</v>
      </c>
      <c r="BN242">
        <v>0</v>
      </c>
      <c r="BO242" t="s">
        <v>3</v>
      </c>
      <c r="BP242">
        <v>0</v>
      </c>
      <c r="BQ242">
        <v>1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3</v>
      </c>
      <c r="BZ242">
        <v>70</v>
      </c>
      <c r="CA242">
        <v>10</v>
      </c>
      <c r="CB242" t="s">
        <v>3</v>
      </c>
      <c r="CE242">
        <v>0</v>
      </c>
      <c r="CF242">
        <v>0</v>
      </c>
      <c r="CG242">
        <v>0</v>
      </c>
      <c r="CM242">
        <v>0</v>
      </c>
      <c r="CN242" t="s">
        <v>3</v>
      </c>
      <c r="CO242">
        <v>0</v>
      </c>
      <c r="CP242">
        <f t="shared" si="350"/>
        <v>98.84</v>
      </c>
      <c r="CQ242">
        <f t="shared" si="351"/>
        <v>0.02</v>
      </c>
      <c r="CR242">
        <f>((((ET242)*BB242-(EU242)*BS242)+AE242*BS242)*AV242)</f>
        <v>0</v>
      </c>
      <c r="CS242">
        <f t="shared" si="352"/>
        <v>0</v>
      </c>
      <c r="CT242">
        <f t="shared" si="353"/>
        <v>49.4</v>
      </c>
      <c r="CU242">
        <f t="shared" si="354"/>
        <v>0</v>
      </c>
      <c r="CV242">
        <f t="shared" si="355"/>
        <v>0.08</v>
      </c>
      <c r="CW242">
        <f t="shared" si="356"/>
        <v>0</v>
      </c>
      <c r="CX242">
        <f t="shared" si="356"/>
        <v>0</v>
      </c>
      <c r="CY242">
        <f t="shared" si="357"/>
        <v>69.16</v>
      </c>
      <c r="CZ242">
        <f t="shared" si="358"/>
        <v>9.8800000000000008</v>
      </c>
      <c r="DC242" t="s">
        <v>3</v>
      </c>
      <c r="DD242" t="s">
        <v>3</v>
      </c>
      <c r="DE242" t="s">
        <v>3</v>
      </c>
      <c r="DF242" t="s">
        <v>3</v>
      </c>
      <c r="DG242" t="s">
        <v>3</v>
      </c>
      <c r="DH242" t="s">
        <v>3</v>
      </c>
      <c r="DI242" t="s">
        <v>3</v>
      </c>
      <c r="DJ242" t="s">
        <v>3</v>
      </c>
      <c r="DK242" t="s">
        <v>3</v>
      </c>
      <c r="DL242" t="s">
        <v>3</v>
      </c>
      <c r="DM242" t="s">
        <v>3</v>
      </c>
      <c r="DN242">
        <v>0</v>
      </c>
      <c r="DO242">
        <v>0</v>
      </c>
      <c r="DP242">
        <v>1</v>
      </c>
      <c r="DQ242">
        <v>1</v>
      </c>
      <c r="DU242">
        <v>16987630</v>
      </c>
      <c r="DV242" t="s">
        <v>20</v>
      </c>
      <c r="DW242" t="s">
        <v>20</v>
      </c>
      <c r="DX242">
        <v>1</v>
      </c>
      <c r="DZ242" t="s">
        <v>3</v>
      </c>
      <c r="EA242" t="s">
        <v>3</v>
      </c>
      <c r="EB242" t="s">
        <v>3</v>
      </c>
      <c r="EC242" t="s">
        <v>3</v>
      </c>
      <c r="EE242">
        <v>1441815344</v>
      </c>
      <c r="EF242">
        <v>1</v>
      </c>
      <c r="EG242" t="s">
        <v>22</v>
      </c>
      <c r="EH242">
        <v>0</v>
      </c>
      <c r="EI242" t="s">
        <v>3</v>
      </c>
      <c r="EJ242">
        <v>4</v>
      </c>
      <c r="EK242">
        <v>0</v>
      </c>
      <c r="EL242" t="s">
        <v>23</v>
      </c>
      <c r="EM242" t="s">
        <v>24</v>
      </c>
      <c r="EO242" t="s">
        <v>3</v>
      </c>
      <c r="EQ242">
        <v>2097152</v>
      </c>
      <c r="ER242">
        <v>49.42</v>
      </c>
      <c r="ES242">
        <v>0.02</v>
      </c>
      <c r="ET242">
        <v>0</v>
      </c>
      <c r="EU242">
        <v>0</v>
      </c>
      <c r="EV242">
        <v>49.4</v>
      </c>
      <c r="EW242">
        <v>0.08</v>
      </c>
      <c r="EX242">
        <v>0</v>
      </c>
      <c r="EY242">
        <v>0</v>
      </c>
      <c r="FQ242">
        <v>0</v>
      </c>
      <c r="FR242">
        <f t="shared" si="359"/>
        <v>0</v>
      </c>
      <c r="FS242">
        <v>0</v>
      </c>
      <c r="FX242">
        <v>70</v>
      </c>
      <c r="FY242">
        <v>10</v>
      </c>
      <c r="GA242" t="s">
        <v>3</v>
      </c>
      <c r="GD242">
        <v>0</v>
      </c>
      <c r="GF242">
        <v>-244121115</v>
      </c>
      <c r="GG242">
        <v>2</v>
      </c>
      <c r="GH242">
        <v>1</v>
      </c>
      <c r="GI242">
        <v>-2</v>
      </c>
      <c r="GJ242">
        <v>0</v>
      </c>
      <c r="GK242">
        <f>ROUND(R242*(R12)/100,2)</f>
        <v>0</v>
      </c>
      <c r="GL242">
        <f t="shared" si="360"/>
        <v>0</v>
      </c>
      <c r="GM242">
        <f t="shared" si="361"/>
        <v>177.88</v>
      </c>
      <c r="GN242">
        <f t="shared" si="362"/>
        <v>0</v>
      </c>
      <c r="GO242">
        <f t="shared" si="363"/>
        <v>0</v>
      </c>
      <c r="GP242">
        <f t="shared" si="364"/>
        <v>177.88</v>
      </c>
      <c r="GR242">
        <v>0</v>
      </c>
      <c r="GS242">
        <v>3</v>
      </c>
      <c r="GT242">
        <v>0</v>
      </c>
      <c r="GU242" t="s">
        <v>3</v>
      </c>
      <c r="GV242">
        <f t="shared" si="365"/>
        <v>0</v>
      </c>
      <c r="GW242">
        <v>1</v>
      </c>
      <c r="GX242">
        <f t="shared" si="366"/>
        <v>0</v>
      </c>
      <c r="HA242">
        <v>0</v>
      </c>
      <c r="HB242">
        <v>0</v>
      </c>
      <c r="HC242">
        <f t="shared" si="367"/>
        <v>0</v>
      </c>
      <c r="HE242" t="s">
        <v>3</v>
      </c>
      <c r="HF242" t="s">
        <v>3</v>
      </c>
      <c r="HM242" t="s">
        <v>3</v>
      </c>
      <c r="HN242" t="s">
        <v>3</v>
      </c>
      <c r="HO242" t="s">
        <v>3</v>
      </c>
      <c r="HP242" t="s">
        <v>3</v>
      </c>
      <c r="HQ242" t="s">
        <v>3</v>
      </c>
      <c r="IK242">
        <v>0</v>
      </c>
    </row>
    <row r="243" spans="1:245" x14ac:dyDescent="0.2">
      <c r="A243">
        <v>17</v>
      </c>
      <c r="B243">
        <v>1</v>
      </c>
      <c r="D243">
        <f>ROW(EtalonRes!A297)</f>
        <v>297</v>
      </c>
      <c r="E243" t="s">
        <v>241</v>
      </c>
      <c r="F243" t="s">
        <v>110</v>
      </c>
      <c r="G243" t="s">
        <v>111</v>
      </c>
      <c r="H243" t="s">
        <v>20</v>
      </c>
      <c r="I243">
        <v>1</v>
      </c>
      <c r="J243">
        <v>0</v>
      </c>
      <c r="K243">
        <v>1</v>
      </c>
      <c r="O243">
        <f t="shared" si="337"/>
        <v>286.18</v>
      </c>
      <c r="P243">
        <f t="shared" si="338"/>
        <v>0</v>
      </c>
      <c r="Q243">
        <f t="shared" si="339"/>
        <v>78.180000000000007</v>
      </c>
      <c r="R243">
        <f t="shared" si="340"/>
        <v>49.57</v>
      </c>
      <c r="S243">
        <f t="shared" si="341"/>
        <v>208</v>
      </c>
      <c r="T243">
        <f t="shared" si="342"/>
        <v>0</v>
      </c>
      <c r="U243">
        <f t="shared" si="343"/>
        <v>0.37</v>
      </c>
      <c r="V243">
        <f t="shared" si="344"/>
        <v>0</v>
      </c>
      <c r="W243">
        <f t="shared" si="345"/>
        <v>0</v>
      </c>
      <c r="X243">
        <f t="shared" si="346"/>
        <v>145.6</v>
      </c>
      <c r="Y243">
        <f t="shared" si="346"/>
        <v>20.8</v>
      </c>
      <c r="AA243">
        <v>1472720848</v>
      </c>
      <c r="AB243">
        <f t="shared" si="347"/>
        <v>286.18</v>
      </c>
      <c r="AC243">
        <f>ROUND((ES243),6)</f>
        <v>0</v>
      </c>
      <c r="AD243">
        <f>ROUND((((ET243)-(EU243))+AE243),6)</f>
        <v>78.180000000000007</v>
      </c>
      <c r="AE243">
        <f>ROUND((EU243),6)</f>
        <v>49.57</v>
      </c>
      <c r="AF243">
        <f>ROUND((EV243),6)</f>
        <v>208</v>
      </c>
      <c r="AG243">
        <f t="shared" si="348"/>
        <v>0</v>
      </c>
      <c r="AH243">
        <f>(EW243)</f>
        <v>0.37</v>
      </c>
      <c r="AI243">
        <f>(EX243)</f>
        <v>0</v>
      </c>
      <c r="AJ243">
        <f t="shared" si="349"/>
        <v>0</v>
      </c>
      <c r="AK243">
        <v>286.18</v>
      </c>
      <c r="AL243">
        <v>0</v>
      </c>
      <c r="AM243">
        <v>78.180000000000007</v>
      </c>
      <c r="AN243">
        <v>49.57</v>
      </c>
      <c r="AO243">
        <v>208</v>
      </c>
      <c r="AP243">
        <v>0</v>
      </c>
      <c r="AQ243">
        <v>0.37</v>
      </c>
      <c r="AR243">
        <v>0</v>
      </c>
      <c r="AS243">
        <v>0</v>
      </c>
      <c r="AT243">
        <v>70</v>
      </c>
      <c r="AU243">
        <v>10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3</v>
      </c>
      <c r="BE243" t="s">
        <v>3</v>
      </c>
      <c r="BF243" t="s">
        <v>3</v>
      </c>
      <c r="BG243" t="s">
        <v>3</v>
      </c>
      <c r="BH243">
        <v>0</v>
      </c>
      <c r="BI243">
        <v>4</v>
      </c>
      <c r="BJ243" t="s">
        <v>112</v>
      </c>
      <c r="BM243">
        <v>0</v>
      </c>
      <c r="BN243">
        <v>0</v>
      </c>
      <c r="BO243" t="s">
        <v>3</v>
      </c>
      <c r="BP243">
        <v>0</v>
      </c>
      <c r="BQ243">
        <v>1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3</v>
      </c>
      <c r="BZ243">
        <v>70</v>
      </c>
      <c r="CA243">
        <v>10</v>
      </c>
      <c r="CB243" t="s">
        <v>3</v>
      </c>
      <c r="CE243">
        <v>0</v>
      </c>
      <c r="CF243">
        <v>0</v>
      </c>
      <c r="CG243">
        <v>0</v>
      </c>
      <c r="CM243">
        <v>0</v>
      </c>
      <c r="CN243" t="s">
        <v>3</v>
      </c>
      <c r="CO243">
        <v>0</v>
      </c>
      <c r="CP243">
        <f t="shared" si="350"/>
        <v>286.18</v>
      </c>
      <c r="CQ243">
        <f t="shared" si="351"/>
        <v>0</v>
      </c>
      <c r="CR243">
        <f>((((ET243)*BB243-(EU243)*BS243)+AE243*BS243)*AV243)</f>
        <v>78.180000000000007</v>
      </c>
      <c r="CS243">
        <f t="shared" si="352"/>
        <v>49.57</v>
      </c>
      <c r="CT243">
        <f t="shared" si="353"/>
        <v>208</v>
      </c>
      <c r="CU243">
        <f t="shared" si="354"/>
        <v>0</v>
      </c>
      <c r="CV243">
        <f t="shared" si="355"/>
        <v>0.37</v>
      </c>
      <c r="CW243">
        <f t="shared" si="356"/>
        <v>0</v>
      </c>
      <c r="CX243">
        <f t="shared" si="356"/>
        <v>0</v>
      </c>
      <c r="CY243">
        <f t="shared" si="357"/>
        <v>145.6</v>
      </c>
      <c r="CZ243">
        <f t="shared" si="358"/>
        <v>20.8</v>
      </c>
      <c r="DC243" t="s">
        <v>3</v>
      </c>
      <c r="DD243" t="s">
        <v>3</v>
      </c>
      <c r="DE243" t="s">
        <v>3</v>
      </c>
      <c r="DF243" t="s">
        <v>3</v>
      </c>
      <c r="DG243" t="s">
        <v>3</v>
      </c>
      <c r="DH243" t="s">
        <v>3</v>
      </c>
      <c r="DI243" t="s">
        <v>3</v>
      </c>
      <c r="DJ243" t="s">
        <v>3</v>
      </c>
      <c r="DK243" t="s">
        <v>3</v>
      </c>
      <c r="DL243" t="s">
        <v>3</v>
      </c>
      <c r="DM243" t="s">
        <v>3</v>
      </c>
      <c r="DN243">
        <v>0</v>
      </c>
      <c r="DO243">
        <v>0</v>
      </c>
      <c r="DP243">
        <v>1</v>
      </c>
      <c r="DQ243">
        <v>1</v>
      </c>
      <c r="DU243">
        <v>16987630</v>
      </c>
      <c r="DV243" t="s">
        <v>20</v>
      </c>
      <c r="DW243" t="s">
        <v>20</v>
      </c>
      <c r="DX243">
        <v>1</v>
      </c>
      <c r="DZ243" t="s">
        <v>3</v>
      </c>
      <c r="EA243" t="s">
        <v>3</v>
      </c>
      <c r="EB243" t="s">
        <v>3</v>
      </c>
      <c r="EC243" t="s">
        <v>3</v>
      </c>
      <c r="EE243">
        <v>1441815344</v>
      </c>
      <c r="EF243">
        <v>1</v>
      </c>
      <c r="EG243" t="s">
        <v>22</v>
      </c>
      <c r="EH243">
        <v>0</v>
      </c>
      <c r="EI243" t="s">
        <v>3</v>
      </c>
      <c r="EJ243">
        <v>4</v>
      </c>
      <c r="EK243">
        <v>0</v>
      </c>
      <c r="EL243" t="s">
        <v>23</v>
      </c>
      <c r="EM243" t="s">
        <v>24</v>
      </c>
      <c r="EO243" t="s">
        <v>3</v>
      </c>
      <c r="EQ243">
        <v>2097152</v>
      </c>
      <c r="ER243">
        <v>286.18</v>
      </c>
      <c r="ES243">
        <v>0</v>
      </c>
      <c r="ET243">
        <v>78.180000000000007</v>
      </c>
      <c r="EU243">
        <v>49.57</v>
      </c>
      <c r="EV243">
        <v>208</v>
      </c>
      <c r="EW243">
        <v>0.37</v>
      </c>
      <c r="EX243">
        <v>0</v>
      </c>
      <c r="EY243">
        <v>0</v>
      </c>
      <c r="FQ243">
        <v>0</v>
      </c>
      <c r="FR243">
        <f t="shared" si="359"/>
        <v>0</v>
      </c>
      <c r="FS243">
        <v>0</v>
      </c>
      <c r="FX243">
        <v>70</v>
      </c>
      <c r="FY243">
        <v>10</v>
      </c>
      <c r="GA243" t="s">
        <v>3</v>
      </c>
      <c r="GD243">
        <v>0</v>
      </c>
      <c r="GF243">
        <v>-941331589</v>
      </c>
      <c r="GG243">
        <v>2</v>
      </c>
      <c r="GH243">
        <v>1</v>
      </c>
      <c r="GI243">
        <v>-2</v>
      </c>
      <c r="GJ243">
        <v>0</v>
      </c>
      <c r="GK243">
        <f>ROUND(R243*(R12)/100,2)</f>
        <v>53.54</v>
      </c>
      <c r="GL243">
        <f t="shared" si="360"/>
        <v>0</v>
      </c>
      <c r="GM243">
        <f t="shared" si="361"/>
        <v>506.12</v>
      </c>
      <c r="GN243">
        <f t="shared" si="362"/>
        <v>0</v>
      </c>
      <c r="GO243">
        <f t="shared" si="363"/>
        <v>0</v>
      </c>
      <c r="GP243">
        <f t="shared" si="364"/>
        <v>506.12</v>
      </c>
      <c r="GR243">
        <v>0</v>
      </c>
      <c r="GS243">
        <v>3</v>
      </c>
      <c r="GT243">
        <v>0</v>
      </c>
      <c r="GU243" t="s">
        <v>3</v>
      </c>
      <c r="GV243">
        <f t="shared" si="365"/>
        <v>0</v>
      </c>
      <c r="GW243">
        <v>1</v>
      </c>
      <c r="GX243">
        <f t="shared" si="366"/>
        <v>0</v>
      </c>
      <c r="HA243">
        <v>0</v>
      </c>
      <c r="HB243">
        <v>0</v>
      </c>
      <c r="HC243">
        <f t="shared" si="367"/>
        <v>0</v>
      </c>
      <c r="HE243" t="s">
        <v>3</v>
      </c>
      <c r="HF243" t="s">
        <v>3</v>
      </c>
      <c r="HM243" t="s">
        <v>3</v>
      </c>
      <c r="HN243" t="s">
        <v>3</v>
      </c>
      <c r="HO243" t="s">
        <v>3</v>
      </c>
      <c r="HP243" t="s">
        <v>3</v>
      </c>
      <c r="HQ243" t="s">
        <v>3</v>
      </c>
      <c r="IK243">
        <v>0</v>
      </c>
    </row>
    <row r="244" spans="1:245" x14ac:dyDescent="0.2">
      <c r="A244">
        <v>19</v>
      </c>
      <c r="B244">
        <v>1</v>
      </c>
      <c r="F244" t="s">
        <v>3</v>
      </c>
      <c r="G244" t="s">
        <v>242</v>
      </c>
      <c r="H244" t="s">
        <v>3</v>
      </c>
      <c r="AA244">
        <v>1</v>
      </c>
      <c r="IK244">
        <v>0</v>
      </c>
    </row>
    <row r="245" spans="1:245" x14ac:dyDescent="0.2">
      <c r="A245">
        <v>17</v>
      </c>
      <c r="B245">
        <v>1</v>
      </c>
      <c r="D245">
        <f>ROW(EtalonRes!A300)</f>
        <v>300</v>
      </c>
      <c r="E245" t="s">
        <v>243</v>
      </c>
      <c r="F245" t="s">
        <v>126</v>
      </c>
      <c r="G245" t="s">
        <v>127</v>
      </c>
      <c r="H245" t="s">
        <v>20</v>
      </c>
      <c r="I245">
        <v>1</v>
      </c>
      <c r="J245">
        <v>0</v>
      </c>
      <c r="K245">
        <v>1</v>
      </c>
      <c r="O245">
        <f>ROUND(CP245,2)</f>
        <v>8290.2800000000007</v>
      </c>
      <c r="P245">
        <f>ROUND(CQ245*I245,2)</f>
        <v>29.84</v>
      </c>
      <c r="Q245">
        <f>ROUND(CR245*I245,2)</f>
        <v>0</v>
      </c>
      <c r="R245">
        <f>ROUND(CS245*I245,2)</f>
        <v>0</v>
      </c>
      <c r="S245">
        <f>ROUND(CT245*I245,2)</f>
        <v>8260.44</v>
      </c>
      <c r="T245">
        <f>ROUND(CU245*I245,2)</f>
        <v>0</v>
      </c>
      <c r="U245">
        <f>CV245*I245</f>
        <v>11.64</v>
      </c>
      <c r="V245">
        <f>CW245*I245</f>
        <v>0</v>
      </c>
      <c r="W245">
        <f>ROUND(CX245*I245,2)</f>
        <v>0</v>
      </c>
      <c r="X245">
        <f>ROUND(CY245,2)</f>
        <v>5782.31</v>
      </c>
      <c r="Y245">
        <f>ROUND(CZ245,2)</f>
        <v>826.04</v>
      </c>
      <c r="AA245">
        <v>1472720848</v>
      </c>
      <c r="AB245">
        <f>ROUND((AC245+AD245+AF245),6)</f>
        <v>8290.2800000000007</v>
      </c>
      <c r="AC245">
        <f>ROUND(((ES245*2)),6)</f>
        <v>29.84</v>
      </c>
      <c r="AD245">
        <f>ROUND(((((ET245*2))-((EU245*2)))+AE245),6)</f>
        <v>0</v>
      </c>
      <c r="AE245">
        <f>ROUND(((EU245*2)),6)</f>
        <v>0</v>
      </c>
      <c r="AF245">
        <f>ROUND(((EV245*2)),6)</f>
        <v>8260.44</v>
      </c>
      <c r="AG245">
        <f>ROUND((AP245),6)</f>
        <v>0</v>
      </c>
      <c r="AH245">
        <f>((EW245*2))</f>
        <v>11.64</v>
      </c>
      <c r="AI245">
        <f>((EX245*2))</f>
        <v>0</v>
      </c>
      <c r="AJ245">
        <f>(AS245)</f>
        <v>0</v>
      </c>
      <c r="AK245">
        <v>4145.1400000000003</v>
      </c>
      <c r="AL245">
        <v>14.92</v>
      </c>
      <c r="AM245">
        <v>0</v>
      </c>
      <c r="AN245">
        <v>0</v>
      </c>
      <c r="AO245">
        <v>4130.22</v>
      </c>
      <c r="AP245">
        <v>0</v>
      </c>
      <c r="AQ245">
        <v>5.82</v>
      </c>
      <c r="AR245">
        <v>0</v>
      </c>
      <c r="AS245">
        <v>0</v>
      </c>
      <c r="AT245">
        <v>70</v>
      </c>
      <c r="AU245">
        <v>10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3</v>
      </c>
      <c r="BE245" t="s">
        <v>3</v>
      </c>
      <c r="BF245" t="s">
        <v>3</v>
      </c>
      <c r="BG245" t="s">
        <v>3</v>
      </c>
      <c r="BH245">
        <v>0</v>
      </c>
      <c r="BI245">
        <v>4</v>
      </c>
      <c r="BJ245" t="s">
        <v>128</v>
      </c>
      <c r="BM245">
        <v>0</v>
      </c>
      <c r="BN245">
        <v>0</v>
      </c>
      <c r="BO245" t="s">
        <v>3</v>
      </c>
      <c r="BP245">
        <v>0</v>
      </c>
      <c r="BQ245">
        <v>1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3</v>
      </c>
      <c r="BZ245">
        <v>70</v>
      </c>
      <c r="CA245">
        <v>10</v>
      </c>
      <c r="CB245" t="s">
        <v>3</v>
      </c>
      <c r="CE245">
        <v>0</v>
      </c>
      <c r="CF245">
        <v>0</v>
      </c>
      <c r="CG245">
        <v>0</v>
      </c>
      <c r="CM245">
        <v>0</v>
      </c>
      <c r="CN245" t="s">
        <v>3</v>
      </c>
      <c r="CO245">
        <v>0</v>
      </c>
      <c r="CP245">
        <f>(P245+Q245+S245)</f>
        <v>8290.2800000000007</v>
      </c>
      <c r="CQ245">
        <f>(AC245*BC245*AW245)</f>
        <v>29.84</v>
      </c>
      <c r="CR245">
        <f>(((((ET245*2))*BB245-((EU245*2))*BS245)+AE245*BS245)*AV245)</f>
        <v>0</v>
      </c>
      <c r="CS245">
        <f>(AE245*BS245*AV245)</f>
        <v>0</v>
      </c>
      <c r="CT245">
        <f>(AF245*BA245*AV245)</f>
        <v>8260.44</v>
      </c>
      <c r="CU245">
        <f>AG245</f>
        <v>0</v>
      </c>
      <c r="CV245">
        <f>(AH245*AV245)</f>
        <v>11.64</v>
      </c>
      <c r="CW245">
        <f>AI245</f>
        <v>0</v>
      </c>
      <c r="CX245">
        <f>AJ245</f>
        <v>0</v>
      </c>
      <c r="CY245">
        <f>((S245*BZ245)/100)</f>
        <v>5782.3080000000009</v>
      </c>
      <c r="CZ245">
        <f>((S245*CA245)/100)</f>
        <v>826.0440000000001</v>
      </c>
      <c r="DC245" t="s">
        <v>3</v>
      </c>
      <c r="DD245" t="s">
        <v>105</v>
      </c>
      <c r="DE245" t="s">
        <v>105</v>
      </c>
      <c r="DF245" t="s">
        <v>105</v>
      </c>
      <c r="DG245" t="s">
        <v>105</v>
      </c>
      <c r="DH245" t="s">
        <v>3</v>
      </c>
      <c r="DI245" t="s">
        <v>105</v>
      </c>
      <c r="DJ245" t="s">
        <v>105</v>
      </c>
      <c r="DK245" t="s">
        <v>3</v>
      </c>
      <c r="DL245" t="s">
        <v>3</v>
      </c>
      <c r="DM245" t="s">
        <v>3</v>
      </c>
      <c r="DN245">
        <v>0</v>
      </c>
      <c r="DO245">
        <v>0</v>
      </c>
      <c r="DP245">
        <v>1</v>
      </c>
      <c r="DQ245">
        <v>1</v>
      </c>
      <c r="DU245">
        <v>16987630</v>
      </c>
      <c r="DV245" t="s">
        <v>20</v>
      </c>
      <c r="DW245" t="s">
        <v>20</v>
      </c>
      <c r="DX245">
        <v>1</v>
      </c>
      <c r="DZ245" t="s">
        <v>3</v>
      </c>
      <c r="EA245" t="s">
        <v>3</v>
      </c>
      <c r="EB245" t="s">
        <v>3</v>
      </c>
      <c r="EC245" t="s">
        <v>3</v>
      </c>
      <c r="EE245">
        <v>1441815344</v>
      </c>
      <c r="EF245">
        <v>1</v>
      </c>
      <c r="EG245" t="s">
        <v>22</v>
      </c>
      <c r="EH245">
        <v>0</v>
      </c>
      <c r="EI245" t="s">
        <v>3</v>
      </c>
      <c r="EJ245">
        <v>4</v>
      </c>
      <c r="EK245">
        <v>0</v>
      </c>
      <c r="EL245" t="s">
        <v>23</v>
      </c>
      <c r="EM245" t="s">
        <v>24</v>
      </c>
      <c r="EO245" t="s">
        <v>3</v>
      </c>
      <c r="EQ245">
        <v>2097152</v>
      </c>
      <c r="ER245">
        <v>4145.1400000000003</v>
      </c>
      <c r="ES245">
        <v>14.92</v>
      </c>
      <c r="ET245">
        <v>0</v>
      </c>
      <c r="EU245">
        <v>0</v>
      </c>
      <c r="EV245">
        <v>4130.22</v>
      </c>
      <c r="EW245">
        <v>5.82</v>
      </c>
      <c r="EX245">
        <v>0</v>
      </c>
      <c r="EY245">
        <v>0</v>
      </c>
      <c r="FQ245">
        <v>0</v>
      </c>
      <c r="FR245">
        <f>ROUND(IF(BI245=3,GM245,0),2)</f>
        <v>0</v>
      </c>
      <c r="FS245">
        <v>0</v>
      </c>
      <c r="FX245">
        <v>70</v>
      </c>
      <c r="FY245">
        <v>10</v>
      </c>
      <c r="GA245" t="s">
        <v>3</v>
      </c>
      <c r="GD245">
        <v>0</v>
      </c>
      <c r="GF245">
        <v>-877628042</v>
      </c>
      <c r="GG245">
        <v>2</v>
      </c>
      <c r="GH245">
        <v>1</v>
      </c>
      <c r="GI245">
        <v>-2</v>
      </c>
      <c r="GJ245">
        <v>0</v>
      </c>
      <c r="GK245">
        <f>ROUND(R245*(R12)/100,2)</f>
        <v>0</v>
      </c>
      <c r="GL245">
        <f>ROUND(IF(AND(BH245=3,BI245=3,FS245&lt;&gt;0),P245,0),2)</f>
        <v>0</v>
      </c>
      <c r="GM245">
        <f>ROUND(O245+X245+Y245+GK245,2)+GX245</f>
        <v>14898.63</v>
      </c>
      <c r="GN245">
        <f>IF(OR(BI245=0,BI245=1),GM245-GX245,0)</f>
        <v>0</v>
      </c>
      <c r="GO245">
        <f>IF(BI245=2,GM245-GX245,0)</f>
        <v>0</v>
      </c>
      <c r="GP245">
        <f>IF(BI245=4,GM245-GX245,0)</f>
        <v>14898.63</v>
      </c>
      <c r="GR245">
        <v>0</v>
      </c>
      <c r="GS245">
        <v>3</v>
      </c>
      <c r="GT245">
        <v>0</v>
      </c>
      <c r="GU245" t="s">
        <v>3</v>
      </c>
      <c r="GV245">
        <f>ROUND((GT245),6)</f>
        <v>0</v>
      </c>
      <c r="GW245">
        <v>1</v>
      </c>
      <c r="GX245">
        <f>ROUND(HC245*I245,2)</f>
        <v>0</v>
      </c>
      <c r="HA245">
        <v>0</v>
      </c>
      <c r="HB245">
        <v>0</v>
      </c>
      <c r="HC245">
        <f>GV245*GW245</f>
        <v>0</v>
      </c>
      <c r="HE245" t="s">
        <v>3</v>
      </c>
      <c r="HF245" t="s">
        <v>3</v>
      </c>
      <c r="HM245" t="s">
        <v>3</v>
      </c>
      <c r="HN245" t="s">
        <v>3</v>
      </c>
      <c r="HO245" t="s">
        <v>3</v>
      </c>
      <c r="HP245" t="s">
        <v>3</v>
      </c>
      <c r="HQ245" t="s">
        <v>3</v>
      </c>
      <c r="IK245">
        <v>0</v>
      </c>
    </row>
    <row r="246" spans="1:245" x14ac:dyDescent="0.2">
      <c r="A246">
        <v>17</v>
      </c>
      <c r="B246">
        <v>1</v>
      </c>
      <c r="D246">
        <f>ROW(EtalonRes!A302)</f>
        <v>302</v>
      </c>
      <c r="E246" t="s">
        <v>244</v>
      </c>
      <c r="F246" t="s">
        <v>110</v>
      </c>
      <c r="G246" t="s">
        <v>220</v>
      </c>
      <c r="H246" t="s">
        <v>20</v>
      </c>
      <c r="I246">
        <v>1</v>
      </c>
      <c r="J246">
        <v>0</v>
      </c>
      <c r="K246">
        <v>1</v>
      </c>
      <c r="O246">
        <f>ROUND(CP246,2)</f>
        <v>572.36</v>
      </c>
      <c r="P246">
        <f>ROUND(CQ246*I246,2)</f>
        <v>0</v>
      </c>
      <c r="Q246">
        <f>ROUND(CR246*I246,2)</f>
        <v>156.36000000000001</v>
      </c>
      <c r="R246">
        <f>ROUND(CS246*I246,2)</f>
        <v>99.14</v>
      </c>
      <c r="S246">
        <f>ROUND(CT246*I246,2)</f>
        <v>416</v>
      </c>
      <c r="T246">
        <f>ROUND(CU246*I246,2)</f>
        <v>0</v>
      </c>
      <c r="U246">
        <f>CV246*I246</f>
        <v>0.74</v>
      </c>
      <c r="V246">
        <f>CW246*I246</f>
        <v>0</v>
      </c>
      <c r="W246">
        <f>ROUND(CX246*I246,2)</f>
        <v>0</v>
      </c>
      <c r="X246">
        <f>ROUND(CY246,2)</f>
        <v>291.2</v>
      </c>
      <c r="Y246">
        <f>ROUND(CZ246,2)</f>
        <v>41.6</v>
      </c>
      <c r="AA246">
        <v>1472720848</v>
      </c>
      <c r="AB246">
        <f>ROUND((AC246+AD246+AF246),6)</f>
        <v>572.36</v>
      </c>
      <c r="AC246">
        <f>ROUND(((ES246*2)),6)</f>
        <v>0</v>
      </c>
      <c r="AD246">
        <f>ROUND(((((ET246*2))-((EU246*2)))+AE246),6)</f>
        <v>156.36000000000001</v>
      </c>
      <c r="AE246">
        <f>ROUND(((EU246*2)),6)</f>
        <v>99.14</v>
      </c>
      <c r="AF246">
        <f>ROUND(((EV246*2)),6)</f>
        <v>416</v>
      </c>
      <c r="AG246">
        <f>ROUND((AP246),6)</f>
        <v>0</v>
      </c>
      <c r="AH246">
        <f>((EW246*2))</f>
        <v>0.74</v>
      </c>
      <c r="AI246">
        <f>((EX246*2))</f>
        <v>0</v>
      </c>
      <c r="AJ246">
        <f>(AS246)</f>
        <v>0</v>
      </c>
      <c r="AK246">
        <v>286.18</v>
      </c>
      <c r="AL246">
        <v>0</v>
      </c>
      <c r="AM246">
        <v>78.180000000000007</v>
      </c>
      <c r="AN246">
        <v>49.57</v>
      </c>
      <c r="AO246">
        <v>208</v>
      </c>
      <c r="AP246">
        <v>0</v>
      </c>
      <c r="AQ246">
        <v>0.37</v>
      </c>
      <c r="AR246">
        <v>0</v>
      </c>
      <c r="AS246">
        <v>0</v>
      </c>
      <c r="AT246">
        <v>70</v>
      </c>
      <c r="AU246">
        <v>10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3</v>
      </c>
      <c r="BE246" t="s">
        <v>3</v>
      </c>
      <c r="BF246" t="s">
        <v>3</v>
      </c>
      <c r="BG246" t="s">
        <v>3</v>
      </c>
      <c r="BH246">
        <v>0</v>
      </c>
      <c r="BI246">
        <v>4</v>
      </c>
      <c r="BJ246" t="s">
        <v>112</v>
      </c>
      <c r="BM246">
        <v>0</v>
      </c>
      <c r="BN246">
        <v>0</v>
      </c>
      <c r="BO246" t="s">
        <v>3</v>
      </c>
      <c r="BP246">
        <v>0</v>
      </c>
      <c r="BQ246">
        <v>1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3</v>
      </c>
      <c r="BZ246">
        <v>70</v>
      </c>
      <c r="CA246">
        <v>10</v>
      </c>
      <c r="CB246" t="s">
        <v>3</v>
      </c>
      <c r="CE246">
        <v>0</v>
      </c>
      <c r="CF246">
        <v>0</v>
      </c>
      <c r="CG246">
        <v>0</v>
      </c>
      <c r="CM246">
        <v>0</v>
      </c>
      <c r="CN246" t="s">
        <v>3</v>
      </c>
      <c r="CO246">
        <v>0</v>
      </c>
      <c r="CP246">
        <f>(P246+Q246+S246)</f>
        <v>572.36</v>
      </c>
      <c r="CQ246">
        <f>(AC246*BC246*AW246)</f>
        <v>0</v>
      </c>
      <c r="CR246">
        <f>(((((ET246*2))*BB246-((EU246*2))*BS246)+AE246*BS246)*AV246)</f>
        <v>156.36000000000001</v>
      </c>
      <c r="CS246">
        <f>(AE246*BS246*AV246)</f>
        <v>99.14</v>
      </c>
      <c r="CT246">
        <f>(AF246*BA246*AV246)</f>
        <v>416</v>
      </c>
      <c r="CU246">
        <f>AG246</f>
        <v>0</v>
      </c>
      <c r="CV246">
        <f>(AH246*AV246)</f>
        <v>0.74</v>
      </c>
      <c r="CW246">
        <f>AI246</f>
        <v>0</v>
      </c>
      <c r="CX246">
        <f>AJ246</f>
        <v>0</v>
      </c>
      <c r="CY246">
        <f>((S246*BZ246)/100)</f>
        <v>291.2</v>
      </c>
      <c r="CZ246">
        <f>((S246*CA246)/100)</f>
        <v>41.6</v>
      </c>
      <c r="DC246" t="s">
        <v>3</v>
      </c>
      <c r="DD246" t="s">
        <v>105</v>
      </c>
      <c r="DE246" t="s">
        <v>105</v>
      </c>
      <c r="DF246" t="s">
        <v>105</v>
      </c>
      <c r="DG246" t="s">
        <v>105</v>
      </c>
      <c r="DH246" t="s">
        <v>3</v>
      </c>
      <c r="DI246" t="s">
        <v>105</v>
      </c>
      <c r="DJ246" t="s">
        <v>105</v>
      </c>
      <c r="DK246" t="s">
        <v>3</v>
      </c>
      <c r="DL246" t="s">
        <v>3</v>
      </c>
      <c r="DM246" t="s">
        <v>3</v>
      </c>
      <c r="DN246">
        <v>0</v>
      </c>
      <c r="DO246">
        <v>0</v>
      </c>
      <c r="DP246">
        <v>1</v>
      </c>
      <c r="DQ246">
        <v>1</v>
      </c>
      <c r="DU246">
        <v>16987630</v>
      </c>
      <c r="DV246" t="s">
        <v>20</v>
      </c>
      <c r="DW246" t="s">
        <v>20</v>
      </c>
      <c r="DX246">
        <v>1</v>
      </c>
      <c r="DZ246" t="s">
        <v>3</v>
      </c>
      <c r="EA246" t="s">
        <v>3</v>
      </c>
      <c r="EB246" t="s">
        <v>3</v>
      </c>
      <c r="EC246" t="s">
        <v>3</v>
      </c>
      <c r="EE246">
        <v>1441815344</v>
      </c>
      <c r="EF246">
        <v>1</v>
      </c>
      <c r="EG246" t="s">
        <v>22</v>
      </c>
      <c r="EH246">
        <v>0</v>
      </c>
      <c r="EI246" t="s">
        <v>3</v>
      </c>
      <c r="EJ246">
        <v>4</v>
      </c>
      <c r="EK246">
        <v>0</v>
      </c>
      <c r="EL246" t="s">
        <v>23</v>
      </c>
      <c r="EM246" t="s">
        <v>24</v>
      </c>
      <c r="EO246" t="s">
        <v>3</v>
      </c>
      <c r="EQ246">
        <v>2097152</v>
      </c>
      <c r="ER246">
        <v>286.18</v>
      </c>
      <c r="ES246">
        <v>0</v>
      </c>
      <c r="ET246">
        <v>78.180000000000007</v>
      </c>
      <c r="EU246">
        <v>49.57</v>
      </c>
      <c r="EV246">
        <v>208</v>
      </c>
      <c r="EW246">
        <v>0.37</v>
      </c>
      <c r="EX246">
        <v>0</v>
      </c>
      <c r="EY246">
        <v>0</v>
      </c>
      <c r="FQ246">
        <v>0</v>
      </c>
      <c r="FR246">
        <f>ROUND(IF(BI246=3,GM246,0),2)</f>
        <v>0</v>
      </c>
      <c r="FS246">
        <v>0</v>
      </c>
      <c r="FX246">
        <v>70</v>
      </c>
      <c r="FY246">
        <v>10</v>
      </c>
      <c r="GA246" t="s">
        <v>3</v>
      </c>
      <c r="GD246">
        <v>0</v>
      </c>
      <c r="GF246">
        <v>-1683555557</v>
      </c>
      <c r="GG246">
        <v>2</v>
      </c>
      <c r="GH246">
        <v>1</v>
      </c>
      <c r="GI246">
        <v>-2</v>
      </c>
      <c r="GJ246">
        <v>0</v>
      </c>
      <c r="GK246">
        <f>ROUND(R246*(R12)/100,2)</f>
        <v>107.07</v>
      </c>
      <c r="GL246">
        <f>ROUND(IF(AND(BH246=3,BI246=3,FS246&lt;&gt;0),P246,0),2)</f>
        <v>0</v>
      </c>
      <c r="GM246">
        <f>ROUND(O246+X246+Y246+GK246,2)+GX246</f>
        <v>1012.23</v>
      </c>
      <c r="GN246">
        <f>IF(OR(BI246=0,BI246=1),GM246-GX246,0)</f>
        <v>0</v>
      </c>
      <c r="GO246">
        <f>IF(BI246=2,GM246-GX246,0)</f>
        <v>0</v>
      </c>
      <c r="GP246">
        <f>IF(BI246=4,GM246-GX246,0)</f>
        <v>1012.23</v>
      </c>
      <c r="GR246">
        <v>0</v>
      </c>
      <c r="GS246">
        <v>3</v>
      </c>
      <c r="GT246">
        <v>0</v>
      </c>
      <c r="GU246" t="s">
        <v>3</v>
      </c>
      <c r="GV246">
        <f>ROUND((GT246),6)</f>
        <v>0</v>
      </c>
      <c r="GW246">
        <v>1</v>
      </c>
      <c r="GX246">
        <f>ROUND(HC246*I246,2)</f>
        <v>0</v>
      </c>
      <c r="HA246">
        <v>0</v>
      </c>
      <c r="HB246">
        <v>0</v>
      </c>
      <c r="HC246">
        <f>GV246*GW246</f>
        <v>0</v>
      </c>
      <c r="HE246" t="s">
        <v>3</v>
      </c>
      <c r="HF246" t="s">
        <v>3</v>
      </c>
      <c r="HM246" t="s">
        <v>3</v>
      </c>
      <c r="HN246" t="s">
        <v>3</v>
      </c>
      <c r="HO246" t="s">
        <v>3</v>
      </c>
      <c r="HP246" t="s">
        <v>3</v>
      </c>
      <c r="HQ246" t="s">
        <v>3</v>
      </c>
      <c r="IK246">
        <v>0</v>
      </c>
    </row>
    <row r="247" spans="1:245" x14ac:dyDescent="0.2">
      <c r="A247">
        <v>19</v>
      </c>
      <c r="B247">
        <v>1</v>
      </c>
      <c r="F247" t="s">
        <v>3</v>
      </c>
      <c r="G247" t="s">
        <v>245</v>
      </c>
      <c r="H247" t="s">
        <v>3</v>
      </c>
      <c r="AA247">
        <v>1</v>
      </c>
      <c r="IK247">
        <v>0</v>
      </c>
    </row>
    <row r="248" spans="1:245" x14ac:dyDescent="0.2">
      <c r="A248">
        <v>17</v>
      </c>
      <c r="B248">
        <v>1</v>
      </c>
      <c r="D248">
        <f>ROW(EtalonRes!A312)</f>
        <v>312</v>
      </c>
      <c r="E248" t="s">
        <v>3</v>
      </c>
      <c r="F248" t="s">
        <v>202</v>
      </c>
      <c r="G248" t="s">
        <v>236</v>
      </c>
      <c r="H248" t="s">
        <v>95</v>
      </c>
      <c r="I248">
        <v>1</v>
      </c>
      <c r="J248">
        <v>0</v>
      </c>
      <c r="K248">
        <v>1</v>
      </c>
      <c r="O248">
        <f t="shared" ref="O248:O253" si="368">ROUND(CP248,2)</f>
        <v>26634.31</v>
      </c>
      <c r="P248">
        <f t="shared" ref="P248:P253" si="369">ROUND(CQ248*I248,2)</f>
        <v>699.73</v>
      </c>
      <c r="Q248">
        <f t="shared" ref="Q248:Q253" si="370">ROUND(CR248*I248,2)</f>
        <v>0</v>
      </c>
      <c r="R248">
        <f t="shared" ref="R248:R253" si="371">ROUND(CS248*I248,2)</f>
        <v>0</v>
      </c>
      <c r="S248">
        <f t="shared" ref="S248:S253" si="372">ROUND(CT248*I248,2)</f>
        <v>25934.58</v>
      </c>
      <c r="T248">
        <f t="shared" ref="T248:T253" si="373">ROUND(CU248*I248,2)</f>
        <v>0</v>
      </c>
      <c r="U248">
        <f t="shared" ref="U248:U253" si="374">CV248*I248</f>
        <v>42</v>
      </c>
      <c r="V248">
        <f t="shared" ref="V248:V253" si="375">CW248*I248</f>
        <v>0</v>
      </c>
      <c r="W248">
        <f t="shared" ref="W248:W253" si="376">ROUND(CX248*I248,2)</f>
        <v>0</v>
      </c>
      <c r="X248">
        <f t="shared" ref="X248:Y253" si="377">ROUND(CY248,2)</f>
        <v>18154.21</v>
      </c>
      <c r="Y248">
        <f t="shared" si="377"/>
        <v>2593.46</v>
      </c>
      <c r="AA248">
        <v>-1</v>
      </c>
      <c r="AB248">
        <f t="shared" ref="AB248:AB253" si="378">ROUND((AC248+AD248+AF248),6)</f>
        <v>26634.31</v>
      </c>
      <c r="AC248">
        <f>ROUND((ES248),6)</f>
        <v>699.73</v>
      </c>
      <c r="AD248">
        <f>ROUND((((ET248)-(EU248))+AE248),6)</f>
        <v>0</v>
      </c>
      <c r="AE248">
        <f>ROUND((EU248),6)</f>
        <v>0</v>
      </c>
      <c r="AF248">
        <f>ROUND((EV248),6)</f>
        <v>25934.58</v>
      </c>
      <c r="AG248">
        <f t="shared" ref="AG248:AG253" si="379">ROUND((AP248),6)</f>
        <v>0</v>
      </c>
      <c r="AH248">
        <f>(EW248)</f>
        <v>42</v>
      </c>
      <c r="AI248">
        <f>(EX248)</f>
        <v>0</v>
      </c>
      <c r="AJ248">
        <f t="shared" ref="AJ248:AJ253" si="380">(AS248)</f>
        <v>0</v>
      </c>
      <c r="AK248">
        <v>26634.31</v>
      </c>
      <c r="AL248">
        <v>699.73</v>
      </c>
      <c r="AM248">
        <v>0</v>
      </c>
      <c r="AN248">
        <v>0</v>
      </c>
      <c r="AO248">
        <v>25934.58</v>
      </c>
      <c r="AP248">
        <v>0</v>
      </c>
      <c r="AQ248">
        <v>42</v>
      </c>
      <c r="AR248">
        <v>0</v>
      </c>
      <c r="AS248">
        <v>0</v>
      </c>
      <c r="AT248">
        <v>70</v>
      </c>
      <c r="AU248">
        <v>10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3</v>
      </c>
      <c r="BE248" t="s">
        <v>3</v>
      </c>
      <c r="BF248" t="s">
        <v>3</v>
      </c>
      <c r="BG248" t="s">
        <v>3</v>
      </c>
      <c r="BH248">
        <v>0</v>
      </c>
      <c r="BI248">
        <v>4</v>
      </c>
      <c r="BJ248" t="s">
        <v>204</v>
      </c>
      <c r="BM248">
        <v>0</v>
      </c>
      <c r="BN248">
        <v>0</v>
      </c>
      <c r="BO248" t="s">
        <v>3</v>
      </c>
      <c r="BP248">
        <v>0</v>
      </c>
      <c r="BQ248">
        <v>1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3</v>
      </c>
      <c r="BZ248">
        <v>70</v>
      </c>
      <c r="CA248">
        <v>10</v>
      </c>
      <c r="CB248" t="s">
        <v>3</v>
      </c>
      <c r="CE248">
        <v>0</v>
      </c>
      <c r="CF248">
        <v>0</v>
      </c>
      <c r="CG248">
        <v>0</v>
      </c>
      <c r="CM248">
        <v>0</v>
      </c>
      <c r="CN248" t="s">
        <v>3</v>
      </c>
      <c r="CO248">
        <v>0</v>
      </c>
      <c r="CP248">
        <f t="shared" ref="CP248:CP253" si="381">(P248+Q248+S248)</f>
        <v>26634.31</v>
      </c>
      <c r="CQ248">
        <f t="shared" ref="CQ248:CQ253" si="382">(AC248*BC248*AW248)</f>
        <v>699.73</v>
      </c>
      <c r="CR248">
        <f>((((ET248)*BB248-(EU248)*BS248)+AE248*BS248)*AV248)</f>
        <v>0</v>
      </c>
      <c r="CS248">
        <f t="shared" ref="CS248:CS253" si="383">(AE248*BS248*AV248)</f>
        <v>0</v>
      </c>
      <c r="CT248">
        <f t="shared" ref="CT248:CT253" si="384">(AF248*BA248*AV248)</f>
        <v>25934.58</v>
      </c>
      <c r="CU248">
        <f t="shared" ref="CU248:CU253" si="385">AG248</f>
        <v>0</v>
      </c>
      <c r="CV248">
        <f t="shared" ref="CV248:CV253" si="386">(AH248*AV248)</f>
        <v>42</v>
      </c>
      <c r="CW248">
        <f t="shared" ref="CW248:CX253" si="387">AI248</f>
        <v>0</v>
      </c>
      <c r="CX248">
        <f t="shared" si="387"/>
        <v>0</v>
      </c>
      <c r="CY248">
        <f t="shared" ref="CY248:CY253" si="388">((S248*BZ248)/100)</f>
        <v>18154.206000000002</v>
      </c>
      <c r="CZ248">
        <f t="shared" ref="CZ248:CZ253" si="389">((S248*CA248)/100)</f>
        <v>2593.4580000000001</v>
      </c>
      <c r="DC248" t="s">
        <v>3</v>
      </c>
      <c r="DD248" t="s">
        <v>3</v>
      </c>
      <c r="DE248" t="s">
        <v>3</v>
      </c>
      <c r="DF248" t="s">
        <v>3</v>
      </c>
      <c r="DG248" t="s">
        <v>3</v>
      </c>
      <c r="DH248" t="s">
        <v>3</v>
      </c>
      <c r="DI248" t="s">
        <v>3</v>
      </c>
      <c r="DJ248" t="s">
        <v>3</v>
      </c>
      <c r="DK248" t="s">
        <v>3</v>
      </c>
      <c r="DL248" t="s">
        <v>3</v>
      </c>
      <c r="DM248" t="s">
        <v>3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95</v>
      </c>
      <c r="DW248" t="s">
        <v>95</v>
      </c>
      <c r="DX248">
        <v>1</v>
      </c>
      <c r="DZ248" t="s">
        <v>3</v>
      </c>
      <c r="EA248" t="s">
        <v>3</v>
      </c>
      <c r="EB248" t="s">
        <v>3</v>
      </c>
      <c r="EC248" t="s">
        <v>3</v>
      </c>
      <c r="EE248">
        <v>1441815344</v>
      </c>
      <c r="EF248">
        <v>1</v>
      </c>
      <c r="EG248" t="s">
        <v>22</v>
      </c>
      <c r="EH248">
        <v>0</v>
      </c>
      <c r="EI248" t="s">
        <v>3</v>
      </c>
      <c r="EJ248">
        <v>4</v>
      </c>
      <c r="EK248">
        <v>0</v>
      </c>
      <c r="EL248" t="s">
        <v>23</v>
      </c>
      <c r="EM248" t="s">
        <v>24</v>
      </c>
      <c r="EO248" t="s">
        <v>3</v>
      </c>
      <c r="EQ248">
        <v>2098176</v>
      </c>
      <c r="ER248">
        <v>26634.31</v>
      </c>
      <c r="ES248">
        <v>699.73</v>
      </c>
      <c r="ET248">
        <v>0</v>
      </c>
      <c r="EU248">
        <v>0</v>
      </c>
      <c r="EV248">
        <v>25934.58</v>
      </c>
      <c r="EW248">
        <v>42</v>
      </c>
      <c r="EX248">
        <v>0</v>
      </c>
      <c r="EY248">
        <v>0</v>
      </c>
      <c r="FQ248">
        <v>0</v>
      </c>
      <c r="FR248">
        <f t="shared" ref="FR248:FR253" si="390">ROUND(IF(BI248=3,GM248,0),2)</f>
        <v>0</v>
      </c>
      <c r="FS248">
        <v>0</v>
      </c>
      <c r="FX248">
        <v>70</v>
      </c>
      <c r="FY248">
        <v>10</v>
      </c>
      <c r="GA248" t="s">
        <v>3</v>
      </c>
      <c r="GD248">
        <v>0</v>
      </c>
      <c r="GF248">
        <v>892966870</v>
      </c>
      <c r="GG248">
        <v>2</v>
      </c>
      <c r="GH248">
        <v>1</v>
      </c>
      <c r="GI248">
        <v>-2</v>
      </c>
      <c r="GJ248">
        <v>0</v>
      </c>
      <c r="GK248">
        <f>ROUND(R248*(R12)/100,2)</f>
        <v>0</v>
      </c>
      <c r="GL248">
        <f t="shared" ref="GL248:GL253" si="391">ROUND(IF(AND(BH248=3,BI248=3,FS248&lt;&gt;0),P248,0),2)</f>
        <v>0</v>
      </c>
      <c r="GM248">
        <f t="shared" ref="GM248:GM253" si="392">ROUND(O248+X248+Y248+GK248,2)+GX248</f>
        <v>47381.98</v>
      </c>
      <c r="GN248">
        <f t="shared" ref="GN248:GN253" si="393">IF(OR(BI248=0,BI248=1),GM248-GX248,0)</f>
        <v>0</v>
      </c>
      <c r="GO248">
        <f t="shared" ref="GO248:GO253" si="394">IF(BI248=2,GM248-GX248,0)</f>
        <v>0</v>
      </c>
      <c r="GP248">
        <f t="shared" ref="GP248:GP253" si="395">IF(BI248=4,GM248-GX248,0)</f>
        <v>47381.98</v>
      </c>
      <c r="GR248">
        <v>0</v>
      </c>
      <c r="GS248">
        <v>3</v>
      </c>
      <c r="GT248">
        <v>0</v>
      </c>
      <c r="GU248" t="s">
        <v>3</v>
      </c>
      <c r="GV248">
        <f t="shared" ref="GV248:GV253" si="396">ROUND((GT248),6)</f>
        <v>0</v>
      </c>
      <c r="GW248">
        <v>1</v>
      </c>
      <c r="GX248">
        <f t="shared" ref="GX248:GX253" si="397">ROUND(HC248*I248,2)</f>
        <v>0</v>
      </c>
      <c r="HA248">
        <v>0</v>
      </c>
      <c r="HB248">
        <v>0</v>
      </c>
      <c r="HC248">
        <f t="shared" ref="HC248:HC253" si="398">GV248*GW248</f>
        <v>0</v>
      </c>
      <c r="HE248" t="s">
        <v>3</v>
      </c>
      <c r="HF248" t="s">
        <v>3</v>
      </c>
      <c r="HM248" t="s">
        <v>3</v>
      </c>
      <c r="HN248" t="s">
        <v>3</v>
      </c>
      <c r="HO248" t="s">
        <v>3</v>
      </c>
      <c r="HP248" t="s">
        <v>3</v>
      </c>
      <c r="HQ248" t="s">
        <v>3</v>
      </c>
      <c r="IK248">
        <v>0</v>
      </c>
    </row>
    <row r="249" spans="1:245" x14ac:dyDescent="0.2">
      <c r="A249">
        <v>17</v>
      </c>
      <c r="B249">
        <v>1</v>
      </c>
      <c r="D249">
        <f>ROW(EtalonRes!A316)</f>
        <v>316</v>
      </c>
      <c r="E249" t="s">
        <v>3</v>
      </c>
      <c r="F249" t="s">
        <v>205</v>
      </c>
      <c r="G249" t="s">
        <v>206</v>
      </c>
      <c r="H249" t="s">
        <v>95</v>
      </c>
      <c r="I249">
        <v>1</v>
      </c>
      <c r="J249">
        <v>0</v>
      </c>
      <c r="K249">
        <v>1</v>
      </c>
      <c r="O249">
        <f t="shared" si="368"/>
        <v>28401.360000000001</v>
      </c>
      <c r="P249">
        <f t="shared" si="369"/>
        <v>18.88</v>
      </c>
      <c r="Q249">
        <f t="shared" si="370"/>
        <v>12705.72</v>
      </c>
      <c r="R249">
        <f t="shared" si="371"/>
        <v>8031.24</v>
      </c>
      <c r="S249">
        <f t="shared" si="372"/>
        <v>15676.76</v>
      </c>
      <c r="T249">
        <f t="shared" si="373"/>
        <v>0</v>
      </c>
      <c r="U249">
        <f t="shared" si="374"/>
        <v>25.76</v>
      </c>
      <c r="V249">
        <f t="shared" si="375"/>
        <v>0</v>
      </c>
      <c r="W249">
        <f t="shared" si="376"/>
        <v>0</v>
      </c>
      <c r="X249">
        <f t="shared" si="377"/>
        <v>10973.73</v>
      </c>
      <c r="Y249">
        <f t="shared" si="377"/>
        <v>1567.68</v>
      </c>
      <c r="AA249">
        <v>-1</v>
      </c>
      <c r="AB249">
        <f t="shared" si="378"/>
        <v>28401.360000000001</v>
      </c>
      <c r="AC249">
        <f>ROUND(((ES249*4)),6)</f>
        <v>18.88</v>
      </c>
      <c r="AD249">
        <f>ROUND(((((ET249*4))-((EU249*4)))+AE249),6)</f>
        <v>12705.72</v>
      </c>
      <c r="AE249">
        <f>ROUND(((EU249*4)),6)</f>
        <v>8031.24</v>
      </c>
      <c r="AF249">
        <f>ROUND(((EV249*4)),6)</f>
        <v>15676.76</v>
      </c>
      <c r="AG249">
        <f t="shared" si="379"/>
        <v>0</v>
      </c>
      <c r="AH249">
        <f>((EW249*4))</f>
        <v>25.76</v>
      </c>
      <c r="AI249">
        <f>((EX249*4))</f>
        <v>0</v>
      </c>
      <c r="AJ249">
        <f t="shared" si="380"/>
        <v>0</v>
      </c>
      <c r="AK249">
        <v>7100.34</v>
      </c>
      <c r="AL249">
        <v>4.72</v>
      </c>
      <c r="AM249">
        <v>3176.43</v>
      </c>
      <c r="AN249">
        <v>2007.81</v>
      </c>
      <c r="AO249">
        <v>3919.19</v>
      </c>
      <c r="AP249">
        <v>0</v>
      </c>
      <c r="AQ249">
        <v>6.44</v>
      </c>
      <c r="AR249">
        <v>0</v>
      </c>
      <c r="AS249">
        <v>0</v>
      </c>
      <c r="AT249">
        <v>70</v>
      </c>
      <c r="AU249">
        <v>10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3</v>
      </c>
      <c r="BE249" t="s">
        <v>3</v>
      </c>
      <c r="BF249" t="s">
        <v>3</v>
      </c>
      <c r="BG249" t="s">
        <v>3</v>
      </c>
      <c r="BH249">
        <v>0</v>
      </c>
      <c r="BI249">
        <v>4</v>
      </c>
      <c r="BJ249" t="s">
        <v>207</v>
      </c>
      <c r="BM249">
        <v>0</v>
      </c>
      <c r="BN249">
        <v>0</v>
      </c>
      <c r="BO249" t="s">
        <v>3</v>
      </c>
      <c r="BP249">
        <v>0</v>
      </c>
      <c r="BQ249">
        <v>1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3</v>
      </c>
      <c r="BZ249">
        <v>70</v>
      </c>
      <c r="CA249">
        <v>10</v>
      </c>
      <c r="CB249" t="s">
        <v>3</v>
      </c>
      <c r="CE249">
        <v>0</v>
      </c>
      <c r="CF249">
        <v>0</v>
      </c>
      <c r="CG249">
        <v>0</v>
      </c>
      <c r="CM249">
        <v>0</v>
      </c>
      <c r="CN249" t="s">
        <v>3</v>
      </c>
      <c r="CO249">
        <v>0</v>
      </c>
      <c r="CP249">
        <f t="shared" si="381"/>
        <v>28401.360000000001</v>
      </c>
      <c r="CQ249">
        <f t="shared" si="382"/>
        <v>18.88</v>
      </c>
      <c r="CR249">
        <f>(((((ET249*4))*BB249-((EU249*4))*BS249)+AE249*BS249)*AV249)</f>
        <v>12705.72</v>
      </c>
      <c r="CS249">
        <f t="shared" si="383"/>
        <v>8031.24</v>
      </c>
      <c r="CT249">
        <f t="shared" si="384"/>
        <v>15676.76</v>
      </c>
      <c r="CU249">
        <f t="shared" si="385"/>
        <v>0</v>
      </c>
      <c r="CV249">
        <f t="shared" si="386"/>
        <v>25.76</v>
      </c>
      <c r="CW249">
        <f t="shared" si="387"/>
        <v>0</v>
      </c>
      <c r="CX249">
        <f t="shared" si="387"/>
        <v>0</v>
      </c>
      <c r="CY249">
        <f t="shared" si="388"/>
        <v>10973.732</v>
      </c>
      <c r="CZ249">
        <f t="shared" si="389"/>
        <v>1567.6760000000002</v>
      </c>
      <c r="DC249" t="s">
        <v>3</v>
      </c>
      <c r="DD249" t="s">
        <v>100</v>
      </c>
      <c r="DE249" t="s">
        <v>100</v>
      </c>
      <c r="DF249" t="s">
        <v>100</v>
      </c>
      <c r="DG249" t="s">
        <v>100</v>
      </c>
      <c r="DH249" t="s">
        <v>3</v>
      </c>
      <c r="DI249" t="s">
        <v>100</v>
      </c>
      <c r="DJ249" t="s">
        <v>100</v>
      </c>
      <c r="DK249" t="s">
        <v>3</v>
      </c>
      <c r="DL249" t="s">
        <v>3</v>
      </c>
      <c r="DM249" t="s">
        <v>3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95</v>
      </c>
      <c r="DW249" t="s">
        <v>95</v>
      </c>
      <c r="DX249">
        <v>1</v>
      </c>
      <c r="DZ249" t="s">
        <v>3</v>
      </c>
      <c r="EA249" t="s">
        <v>3</v>
      </c>
      <c r="EB249" t="s">
        <v>3</v>
      </c>
      <c r="EC249" t="s">
        <v>3</v>
      </c>
      <c r="EE249">
        <v>1441815344</v>
      </c>
      <c r="EF249">
        <v>1</v>
      </c>
      <c r="EG249" t="s">
        <v>22</v>
      </c>
      <c r="EH249">
        <v>0</v>
      </c>
      <c r="EI249" t="s">
        <v>3</v>
      </c>
      <c r="EJ249">
        <v>4</v>
      </c>
      <c r="EK249">
        <v>0</v>
      </c>
      <c r="EL249" t="s">
        <v>23</v>
      </c>
      <c r="EM249" t="s">
        <v>24</v>
      </c>
      <c r="EO249" t="s">
        <v>3</v>
      </c>
      <c r="EQ249">
        <v>2098176</v>
      </c>
      <c r="ER249">
        <v>7100.34</v>
      </c>
      <c r="ES249">
        <v>4.72</v>
      </c>
      <c r="ET249">
        <v>3176.43</v>
      </c>
      <c r="EU249">
        <v>2007.81</v>
      </c>
      <c r="EV249">
        <v>3919.19</v>
      </c>
      <c r="EW249">
        <v>6.44</v>
      </c>
      <c r="EX249">
        <v>0</v>
      </c>
      <c r="EY249">
        <v>0</v>
      </c>
      <c r="FQ249">
        <v>0</v>
      </c>
      <c r="FR249">
        <f t="shared" si="390"/>
        <v>0</v>
      </c>
      <c r="FS249">
        <v>0</v>
      </c>
      <c r="FX249">
        <v>70</v>
      </c>
      <c r="FY249">
        <v>10</v>
      </c>
      <c r="GA249" t="s">
        <v>3</v>
      </c>
      <c r="GD249">
        <v>0</v>
      </c>
      <c r="GF249">
        <v>438330013</v>
      </c>
      <c r="GG249">
        <v>2</v>
      </c>
      <c r="GH249">
        <v>1</v>
      </c>
      <c r="GI249">
        <v>-2</v>
      </c>
      <c r="GJ249">
        <v>0</v>
      </c>
      <c r="GK249">
        <f>ROUND(R249*(R12)/100,2)</f>
        <v>8673.74</v>
      </c>
      <c r="GL249">
        <f t="shared" si="391"/>
        <v>0</v>
      </c>
      <c r="GM249">
        <f t="shared" si="392"/>
        <v>49616.51</v>
      </c>
      <c r="GN249">
        <f t="shared" si="393"/>
        <v>0</v>
      </c>
      <c r="GO249">
        <f t="shared" si="394"/>
        <v>0</v>
      </c>
      <c r="GP249">
        <f t="shared" si="395"/>
        <v>49616.51</v>
      </c>
      <c r="GR249">
        <v>0</v>
      </c>
      <c r="GS249">
        <v>3</v>
      </c>
      <c r="GT249">
        <v>0</v>
      </c>
      <c r="GU249" t="s">
        <v>3</v>
      </c>
      <c r="GV249">
        <f t="shared" si="396"/>
        <v>0</v>
      </c>
      <c r="GW249">
        <v>1</v>
      </c>
      <c r="GX249">
        <f t="shared" si="397"/>
        <v>0</v>
      </c>
      <c r="HA249">
        <v>0</v>
      </c>
      <c r="HB249">
        <v>0</v>
      </c>
      <c r="HC249">
        <f t="shared" si="398"/>
        <v>0</v>
      </c>
      <c r="HE249" t="s">
        <v>3</v>
      </c>
      <c r="HF249" t="s">
        <v>3</v>
      </c>
      <c r="HM249" t="s">
        <v>3</v>
      </c>
      <c r="HN249" t="s">
        <v>3</v>
      </c>
      <c r="HO249" t="s">
        <v>3</v>
      </c>
      <c r="HP249" t="s">
        <v>3</v>
      </c>
      <c r="HQ249" t="s">
        <v>3</v>
      </c>
      <c r="IK249">
        <v>0</v>
      </c>
    </row>
    <row r="250" spans="1:245" x14ac:dyDescent="0.2">
      <c r="A250">
        <v>17</v>
      </c>
      <c r="B250">
        <v>1</v>
      </c>
      <c r="D250">
        <f>ROW(EtalonRes!A318)</f>
        <v>318</v>
      </c>
      <c r="E250" t="s">
        <v>246</v>
      </c>
      <c r="F250" t="s">
        <v>209</v>
      </c>
      <c r="G250" t="s">
        <v>238</v>
      </c>
      <c r="H250" t="s">
        <v>95</v>
      </c>
      <c r="I250">
        <v>1</v>
      </c>
      <c r="J250">
        <v>0</v>
      </c>
      <c r="K250">
        <v>1</v>
      </c>
      <c r="O250">
        <f t="shared" si="368"/>
        <v>3158.68</v>
      </c>
      <c r="P250">
        <f t="shared" si="369"/>
        <v>0.06</v>
      </c>
      <c r="Q250">
        <f t="shared" si="370"/>
        <v>0</v>
      </c>
      <c r="R250">
        <f t="shared" si="371"/>
        <v>0</v>
      </c>
      <c r="S250">
        <f t="shared" si="372"/>
        <v>3158.62</v>
      </c>
      <c r="T250">
        <f t="shared" si="373"/>
        <v>0</v>
      </c>
      <c r="U250">
        <f t="shared" si="374"/>
        <v>4.76</v>
      </c>
      <c r="V250">
        <f t="shared" si="375"/>
        <v>0</v>
      </c>
      <c r="W250">
        <f t="shared" si="376"/>
        <v>0</v>
      </c>
      <c r="X250">
        <f t="shared" si="377"/>
        <v>2211.0300000000002</v>
      </c>
      <c r="Y250">
        <f t="shared" si="377"/>
        <v>315.86</v>
      </c>
      <c r="AA250">
        <v>1472720848</v>
      </c>
      <c r="AB250">
        <f t="shared" si="378"/>
        <v>3158.68</v>
      </c>
      <c r="AC250">
        <f>ROUND(((ES250*2)),6)</f>
        <v>0.06</v>
      </c>
      <c r="AD250">
        <f>ROUND(((((ET250*2))-((EU250*2)))+AE250),6)</f>
        <v>0</v>
      </c>
      <c r="AE250">
        <f>ROUND(((EU250*2)),6)</f>
        <v>0</v>
      </c>
      <c r="AF250">
        <f>ROUND(((EV250*2)),6)</f>
        <v>3158.62</v>
      </c>
      <c r="AG250">
        <f t="shared" si="379"/>
        <v>0</v>
      </c>
      <c r="AH250">
        <f>((EW250*2))</f>
        <v>4.76</v>
      </c>
      <c r="AI250">
        <f>((EX250*2))</f>
        <v>0</v>
      </c>
      <c r="AJ250">
        <f t="shared" si="380"/>
        <v>0</v>
      </c>
      <c r="AK250">
        <v>1579.34</v>
      </c>
      <c r="AL250">
        <v>0.03</v>
      </c>
      <c r="AM250">
        <v>0</v>
      </c>
      <c r="AN250">
        <v>0</v>
      </c>
      <c r="AO250">
        <v>1579.31</v>
      </c>
      <c r="AP250">
        <v>0</v>
      </c>
      <c r="AQ250">
        <v>2.38</v>
      </c>
      <c r="AR250">
        <v>0</v>
      </c>
      <c r="AS250">
        <v>0</v>
      </c>
      <c r="AT250">
        <v>70</v>
      </c>
      <c r="AU250">
        <v>10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3</v>
      </c>
      <c r="BE250" t="s">
        <v>3</v>
      </c>
      <c r="BF250" t="s">
        <v>3</v>
      </c>
      <c r="BG250" t="s">
        <v>3</v>
      </c>
      <c r="BH250">
        <v>0</v>
      </c>
      <c r="BI250">
        <v>4</v>
      </c>
      <c r="BJ250" t="s">
        <v>211</v>
      </c>
      <c r="BM250">
        <v>0</v>
      </c>
      <c r="BN250">
        <v>0</v>
      </c>
      <c r="BO250" t="s">
        <v>3</v>
      </c>
      <c r="BP250">
        <v>0</v>
      </c>
      <c r="BQ250">
        <v>1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3</v>
      </c>
      <c r="BZ250">
        <v>70</v>
      </c>
      <c r="CA250">
        <v>10</v>
      </c>
      <c r="CB250" t="s">
        <v>3</v>
      </c>
      <c r="CE250">
        <v>0</v>
      </c>
      <c r="CF250">
        <v>0</v>
      </c>
      <c r="CG250">
        <v>0</v>
      </c>
      <c r="CM250">
        <v>0</v>
      </c>
      <c r="CN250" t="s">
        <v>3</v>
      </c>
      <c r="CO250">
        <v>0</v>
      </c>
      <c r="CP250">
        <f t="shared" si="381"/>
        <v>3158.68</v>
      </c>
      <c r="CQ250">
        <f t="shared" si="382"/>
        <v>0.06</v>
      </c>
      <c r="CR250">
        <f>(((((ET250*2))*BB250-((EU250*2))*BS250)+AE250*BS250)*AV250)</f>
        <v>0</v>
      </c>
      <c r="CS250">
        <f t="shared" si="383"/>
        <v>0</v>
      </c>
      <c r="CT250">
        <f t="shared" si="384"/>
        <v>3158.62</v>
      </c>
      <c r="CU250">
        <f t="shared" si="385"/>
        <v>0</v>
      </c>
      <c r="CV250">
        <f t="shared" si="386"/>
        <v>4.76</v>
      </c>
      <c r="CW250">
        <f t="shared" si="387"/>
        <v>0</v>
      </c>
      <c r="CX250">
        <f t="shared" si="387"/>
        <v>0</v>
      </c>
      <c r="CY250">
        <f t="shared" si="388"/>
        <v>2211.0340000000001</v>
      </c>
      <c r="CZ250">
        <f t="shared" si="389"/>
        <v>315.86199999999997</v>
      </c>
      <c r="DC250" t="s">
        <v>3</v>
      </c>
      <c r="DD250" t="s">
        <v>105</v>
      </c>
      <c r="DE250" t="s">
        <v>105</v>
      </c>
      <c r="DF250" t="s">
        <v>105</v>
      </c>
      <c r="DG250" t="s">
        <v>105</v>
      </c>
      <c r="DH250" t="s">
        <v>3</v>
      </c>
      <c r="DI250" t="s">
        <v>105</v>
      </c>
      <c r="DJ250" t="s">
        <v>105</v>
      </c>
      <c r="DK250" t="s">
        <v>3</v>
      </c>
      <c r="DL250" t="s">
        <v>3</v>
      </c>
      <c r="DM250" t="s">
        <v>3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95</v>
      </c>
      <c r="DW250" t="s">
        <v>95</v>
      </c>
      <c r="DX250">
        <v>1</v>
      </c>
      <c r="DZ250" t="s">
        <v>3</v>
      </c>
      <c r="EA250" t="s">
        <v>3</v>
      </c>
      <c r="EB250" t="s">
        <v>3</v>
      </c>
      <c r="EC250" t="s">
        <v>3</v>
      </c>
      <c r="EE250">
        <v>1441815344</v>
      </c>
      <c r="EF250">
        <v>1</v>
      </c>
      <c r="EG250" t="s">
        <v>22</v>
      </c>
      <c r="EH250">
        <v>0</v>
      </c>
      <c r="EI250" t="s">
        <v>3</v>
      </c>
      <c r="EJ250">
        <v>4</v>
      </c>
      <c r="EK250">
        <v>0</v>
      </c>
      <c r="EL250" t="s">
        <v>23</v>
      </c>
      <c r="EM250" t="s">
        <v>24</v>
      </c>
      <c r="EO250" t="s">
        <v>3</v>
      </c>
      <c r="EQ250">
        <v>0</v>
      </c>
      <c r="ER250">
        <v>1579.34</v>
      </c>
      <c r="ES250">
        <v>0.03</v>
      </c>
      <c r="ET250">
        <v>0</v>
      </c>
      <c r="EU250">
        <v>0</v>
      </c>
      <c r="EV250">
        <v>1579.31</v>
      </c>
      <c r="EW250">
        <v>2.38</v>
      </c>
      <c r="EX250">
        <v>0</v>
      </c>
      <c r="EY250">
        <v>0</v>
      </c>
      <c r="FQ250">
        <v>0</v>
      </c>
      <c r="FR250">
        <f t="shared" si="390"/>
        <v>0</v>
      </c>
      <c r="FS250">
        <v>0</v>
      </c>
      <c r="FX250">
        <v>70</v>
      </c>
      <c r="FY250">
        <v>10</v>
      </c>
      <c r="GA250" t="s">
        <v>3</v>
      </c>
      <c r="GD250">
        <v>0</v>
      </c>
      <c r="GF250">
        <v>1368328396</v>
      </c>
      <c r="GG250">
        <v>2</v>
      </c>
      <c r="GH250">
        <v>1</v>
      </c>
      <c r="GI250">
        <v>-2</v>
      </c>
      <c r="GJ250">
        <v>0</v>
      </c>
      <c r="GK250">
        <f>ROUND(R250*(R12)/100,2)</f>
        <v>0</v>
      </c>
      <c r="GL250">
        <f t="shared" si="391"/>
        <v>0</v>
      </c>
      <c r="GM250">
        <f t="shared" si="392"/>
        <v>5685.57</v>
      </c>
      <c r="GN250">
        <f t="shared" si="393"/>
        <v>0</v>
      </c>
      <c r="GO250">
        <f t="shared" si="394"/>
        <v>0</v>
      </c>
      <c r="GP250">
        <f t="shared" si="395"/>
        <v>5685.57</v>
      </c>
      <c r="GR250">
        <v>0</v>
      </c>
      <c r="GS250">
        <v>3</v>
      </c>
      <c r="GT250">
        <v>0</v>
      </c>
      <c r="GU250" t="s">
        <v>3</v>
      </c>
      <c r="GV250">
        <f t="shared" si="396"/>
        <v>0</v>
      </c>
      <c r="GW250">
        <v>1</v>
      </c>
      <c r="GX250">
        <f t="shared" si="397"/>
        <v>0</v>
      </c>
      <c r="HA250">
        <v>0</v>
      </c>
      <c r="HB250">
        <v>0</v>
      </c>
      <c r="HC250">
        <f t="shared" si="398"/>
        <v>0</v>
      </c>
      <c r="HE250" t="s">
        <v>3</v>
      </c>
      <c r="HF250" t="s">
        <v>3</v>
      </c>
      <c r="HM250" t="s">
        <v>3</v>
      </c>
      <c r="HN250" t="s">
        <v>3</v>
      </c>
      <c r="HO250" t="s">
        <v>3</v>
      </c>
      <c r="HP250" t="s">
        <v>3</v>
      </c>
      <c r="HQ250" t="s">
        <v>3</v>
      </c>
      <c r="IK250">
        <v>0</v>
      </c>
    </row>
    <row r="251" spans="1:245" x14ac:dyDescent="0.2">
      <c r="A251">
        <v>17</v>
      </c>
      <c r="B251">
        <v>1</v>
      </c>
      <c r="D251">
        <f>ROW(EtalonRes!A320)</f>
        <v>320</v>
      </c>
      <c r="E251" t="s">
        <v>3</v>
      </c>
      <c r="F251" t="s">
        <v>212</v>
      </c>
      <c r="G251" t="s">
        <v>239</v>
      </c>
      <c r="H251" t="s">
        <v>95</v>
      </c>
      <c r="I251">
        <v>1</v>
      </c>
      <c r="J251">
        <v>0</v>
      </c>
      <c r="K251">
        <v>1</v>
      </c>
      <c r="O251">
        <f t="shared" si="368"/>
        <v>1459.94</v>
      </c>
      <c r="P251">
        <f t="shared" si="369"/>
        <v>0.08</v>
      </c>
      <c r="Q251">
        <f t="shared" si="370"/>
        <v>0</v>
      </c>
      <c r="R251">
        <f t="shared" si="371"/>
        <v>0</v>
      </c>
      <c r="S251">
        <f t="shared" si="372"/>
        <v>1459.86</v>
      </c>
      <c r="T251">
        <f t="shared" si="373"/>
        <v>0</v>
      </c>
      <c r="U251">
        <f t="shared" si="374"/>
        <v>2.2000000000000002</v>
      </c>
      <c r="V251">
        <f t="shared" si="375"/>
        <v>0</v>
      </c>
      <c r="W251">
        <f t="shared" si="376"/>
        <v>0</v>
      </c>
      <c r="X251">
        <f t="shared" si="377"/>
        <v>1021.9</v>
      </c>
      <c r="Y251">
        <f t="shared" si="377"/>
        <v>145.99</v>
      </c>
      <c r="AA251">
        <v>-1</v>
      </c>
      <c r="AB251">
        <f t="shared" si="378"/>
        <v>1459.94</v>
      </c>
      <c r="AC251">
        <f>ROUND(((ES251*2)),6)</f>
        <v>0.08</v>
      </c>
      <c r="AD251">
        <f>ROUND(((((ET251*2))-((EU251*2)))+AE251),6)</f>
        <v>0</v>
      </c>
      <c r="AE251">
        <f>ROUND(((EU251*2)),6)</f>
        <v>0</v>
      </c>
      <c r="AF251">
        <f>ROUND(((EV251*2)),6)</f>
        <v>1459.86</v>
      </c>
      <c r="AG251">
        <f t="shared" si="379"/>
        <v>0</v>
      </c>
      <c r="AH251">
        <f>((EW251*2))</f>
        <v>2.2000000000000002</v>
      </c>
      <c r="AI251">
        <f>((EX251*2))</f>
        <v>0</v>
      </c>
      <c r="AJ251">
        <f t="shared" si="380"/>
        <v>0</v>
      </c>
      <c r="AK251">
        <v>729.97</v>
      </c>
      <c r="AL251">
        <v>0.04</v>
      </c>
      <c r="AM251">
        <v>0</v>
      </c>
      <c r="AN251">
        <v>0</v>
      </c>
      <c r="AO251">
        <v>729.93</v>
      </c>
      <c r="AP251">
        <v>0</v>
      </c>
      <c r="AQ251">
        <v>1.1000000000000001</v>
      </c>
      <c r="AR251">
        <v>0</v>
      </c>
      <c r="AS251">
        <v>0</v>
      </c>
      <c r="AT251">
        <v>70</v>
      </c>
      <c r="AU251">
        <v>10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3</v>
      </c>
      <c r="BE251" t="s">
        <v>3</v>
      </c>
      <c r="BF251" t="s">
        <v>3</v>
      </c>
      <c r="BG251" t="s">
        <v>3</v>
      </c>
      <c r="BH251">
        <v>0</v>
      </c>
      <c r="BI251">
        <v>4</v>
      </c>
      <c r="BJ251" t="s">
        <v>214</v>
      </c>
      <c r="BM251">
        <v>0</v>
      </c>
      <c r="BN251">
        <v>0</v>
      </c>
      <c r="BO251" t="s">
        <v>3</v>
      </c>
      <c r="BP251">
        <v>0</v>
      </c>
      <c r="BQ251">
        <v>1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3</v>
      </c>
      <c r="BZ251">
        <v>70</v>
      </c>
      <c r="CA251">
        <v>10</v>
      </c>
      <c r="CB251" t="s">
        <v>3</v>
      </c>
      <c r="CE251">
        <v>0</v>
      </c>
      <c r="CF251">
        <v>0</v>
      </c>
      <c r="CG251">
        <v>0</v>
      </c>
      <c r="CM251">
        <v>0</v>
      </c>
      <c r="CN251" t="s">
        <v>3</v>
      </c>
      <c r="CO251">
        <v>0</v>
      </c>
      <c r="CP251">
        <f t="shared" si="381"/>
        <v>1459.9399999999998</v>
      </c>
      <c r="CQ251">
        <f t="shared" si="382"/>
        <v>0.08</v>
      </c>
      <c r="CR251">
        <f>(((((ET251*2))*BB251-((EU251*2))*BS251)+AE251*BS251)*AV251)</f>
        <v>0</v>
      </c>
      <c r="CS251">
        <f t="shared" si="383"/>
        <v>0</v>
      </c>
      <c r="CT251">
        <f t="shared" si="384"/>
        <v>1459.86</v>
      </c>
      <c r="CU251">
        <f t="shared" si="385"/>
        <v>0</v>
      </c>
      <c r="CV251">
        <f t="shared" si="386"/>
        <v>2.2000000000000002</v>
      </c>
      <c r="CW251">
        <f t="shared" si="387"/>
        <v>0</v>
      </c>
      <c r="CX251">
        <f t="shared" si="387"/>
        <v>0</v>
      </c>
      <c r="CY251">
        <f t="shared" si="388"/>
        <v>1021.9019999999999</v>
      </c>
      <c r="CZ251">
        <f t="shared" si="389"/>
        <v>145.98599999999999</v>
      </c>
      <c r="DC251" t="s">
        <v>3</v>
      </c>
      <c r="DD251" t="s">
        <v>105</v>
      </c>
      <c r="DE251" t="s">
        <v>105</v>
      </c>
      <c r="DF251" t="s">
        <v>105</v>
      </c>
      <c r="DG251" t="s">
        <v>105</v>
      </c>
      <c r="DH251" t="s">
        <v>3</v>
      </c>
      <c r="DI251" t="s">
        <v>105</v>
      </c>
      <c r="DJ251" t="s">
        <v>105</v>
      </c>
      <c r="DK251" t="s">
        <v>3</v>
      </c>
      <c r="DL251" t="s">
        <v>3</v>
      </c>
      <c r="DM251" t="s">
        <v>3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95</v>
      </c>
      <c r="DW251" t="s">
        <v>95</v>
      </c>
      <c r="DX251">
        <v>1</v>
      </c>
      <c r="DZ251" t="s">
        <v>3</v>
      </c>
      <c r="EA251" t="s">
        <v>3</v>
      </c>
      <c r="EB251" t="s">
        <v>3</v>
      </c>
      <c r="EC251" t="s">
        <v>3</v>
      </c>
      <c r="EE251">
        <v>1441815344</v>
      </c>
      <c r="EF251">
        <v>1</v>
      </c>
      <c r="EG251" t="s">
        <v>22</v>
      </c>
      <c r="EH251">
        <v>0</v>
      </c>
      <c r="EI251" t="s">
        <v>3</v>
      </c>
      <c r="EJ251">
        <v>4</v>
      </c>
      <c r="EK251">
        <v>0</v>
      </c>
      <c r="EL251" t="s">
        <v>23</v>
      </c>
      <c r="EM251" t="s">
        <v>24</v>
      </c>
      <c r="EO251" t="s">
        <v>3</v>
      </c>
      <c r="EQ251">
        <v>1024</v>
      </c>
      <c r="ER251">
        <v>729.97</v>
      </c>
      <c r="ES251">
        <v>0.04</v>
      </c>
      <c r="ET251">
        <v>0</v>
      </c>
      <c r="EU251">
        <v>0</v>
      </c>
      <c r="EV251">
        <v>729.93</v>
      </c>
      <c r="EW251">
        <v>1.1000000000000001</v>
      </c>
      <c r="EX251">
        <v>0</v>
      </c>
      <c r="EY251">
        <v>0</v>
      </c>
      <c r="FQ251">
        <v>0</v>
      </c>
      <c r="FR251">
        <f t="shared" si="390"/>
        <v>0</v>
      </c>
      <c r="FS251">
        <v>0</v>
      </c>
      <c r="FX251">
        <v>70</v>
      </c>
      <c r="FY251">
        <v>10</v>
      </c>
      <c r="GA251" t="s">
        <v>3</v>
      </c>
      <c r="GD251">
        <v>0</v>
      </c>
      <c r="GF251">
        <v>-2110405289</v>
      </c>
      <c r="GG251">
        <v>2</v>
      </c>
      <c r="GH251">
        <v>1</v>
      </c>
      <c r="GI251">
        <v>-2</v>
      </c>
      <c r="GJ251">
        <v>0</v>
      </c>
      <c r="GK251">
        <f>ROUND(R251*(R12)/100,2)</f>
        <v>0</v>
      </c>
      <c r="GL251">
        <f t="shared" si="391"/>
        <v>0</v>
      </c>
      <c r="GM251">
        <f t="shared" si="392"/>
        <v>2627.83</v>
      </c>
      <c r="GN251">
        <f t="shared" si="393"/>
        <v>0</v>
      </c>
      <c r="GO251">
        <f t="shared" si="394"/>
        <v>0</v>
      </c>
      <c r="GP251">
        <f t="shared" si="395"/>
        <v>2627.83</v>
      </c>
      <c r="GR251">
        <v>0</v>
      </c>
      <c r="GS251">
        <v>3</v>
      </c>
      <c r="GT251">
        <v>0</v>
      </c>
      <c r="GU251" t="s">
        <v>3</v>
      </c>
      <c r="GV251">
        <f t="shared" si="396"/>
        <v>0</v>
      </c>
      <c r="GW251">
        <v>1</v>
      </c>
      <c r="GX251">
        <f t="shared" si="397"/>
        <v>0</v>
      </c>
      <c r="HA251">
        <v>0</v>
      </c>
      <c r="HB251">
        <v>0</v>
      </c>
      <c r="HC251">
        <f t="shared" si="398"/>
        <v>0</v>
      </c>
      <c r="HE251" t="s">
        <v>3</v>
      </c>
      <c r="HF251" t="s">
        <v>3</v>
      </c>
      <c r="HM251" t="s">
        <v>3</v>
      </c>
      <c r="HN251" t="s">
        <v>3</v>
      </c>
      <c r="HO251" t="s">
        <v>3</v>
      </c>
      <c r="HP251" t="s">
        <v>3</v>
      </c>
      <c r="HQ251" t="s">
        <v>3</v>
      </c>
      <c r="IK251">
        <v>0</v>
      </c>
    </row>
    <row r="252" spans="1:245" x14ac:dyDescent="0.2">
      <c r="A252">
        <v>17</v>
      </c>
      <c r="B252">
        <v>1</v>
      </c>
      <c r="D252">
        <f>ROW(EtalonRes!A322)</f>
        <v>322</v>
      </c>
      <c r="E252" t="s">
        <v>247</v>
      </c>
      <c r="F252" t="s">
        <v>117</v>
      </c>
      <c r="G252" t="s">
        <v>118</v>
      </c>
      <c r="H252" t="s">
        <v>20</v>
      </c>
      <c r="I252">
        <f>ROUND(1+1,9)</f>
        <v>2</v>
      </c>
      <c r="J252">
        <v>0</v>
      </c>
      <c r="K252">
        <f>ROUND(1+1,9)</f>
        <v>2</v>
      </c>
      <c r="O252">
        <f t="shared" si="368"/>
        <v>98.84</v>
      </c>
      <c r="P252">
        <f t="shared" si="369"/>
        <v>0.04</v>
      </c>
      <c r="Q252">
        <f t="shared" si="370"/>
        <v>0</v>
      </c>
      <c r="R252">
        <f t="shared" si="371"/>
        <v>0</v>
      </c>
      <c r="S252">
        <f t="shared" si="372"/>
        <v>98.8</v>
      </c>
      <c r="T252">
        <f t="shared" si="373"/>
        <v>0</v>
      </c>
      <c r="U252">
        <f t="shared" si="374"/>
        <v>0.16</v>
      </c>
      <c r="V252">
        <f t="shared" si="375"/>
        <v>0</v>
      </c>
      <c r="W252">
        <f t="shared" si="376"/>
        <v>0</v>
      </c>
      <c r="X252">
        <f t="shared" si="377"/>
        <v>69.16</v>
      </c>
      <c r="Y252">
        <f t="shared" si="377"/>
        <v>9.8800000000000008</v>
      </c>
      <c r="AA252">
        <v>1472720848</v>
      </c>
      <c r="AB252">
        <f t="shared" si="378"/>
        <v>49.42</v>
      </c>
      <c r="AC252">
        <f>ROUND((ES252),6)</f>
        <v>0.02</v>
      </c>
      <c r="AD252">
        <f>ROUND((((ET252)-(EU252))+AE252),6)</f>
        <v>0</v>
      </c>
      <c r="AE252">
        <f>ROUND((EU252),6)</f>
        <v>0</v>
      </c>
      <c r="AF252">
        <f>ROUND((EV252),6)</f>
        <v>49.4</v>
      </c>
      <c r="AG252">
        <f t="shared" si="379"/>
        <v>0</v>
      </c>
      <c r="AH252">
        <f>(EW252)</f>
        <v>0.08</v>
      </c>
      <c r="AI252">
        <f>(EX252)</f>
        <v>0</v>
      </c>
      <c r="AJ252">
        <f t="shared" si="380"/>
        <v>0</v>
      </c>
      <c r="AK252">
        <v>49.42</v>
      </c>
      <c r="AL252">
        <v>0.02</v>
      </c>
      <c r="AM252">
        <v>0</v>
      </c>
      <c r="AN252">
        <v>0</v>
      </c>
      <c r="AO252">
        <v>49.4</v>
      </c>
      <c r="AP252">
        <v>0</v>
      </c>
      <c r="AQ252">
        <v>0.08</v>
      </c>
      <c r="AR252">
        <v>0</v>
      </c>
      <c r="AS252">
        <v>0</v>
      </c>
      <c r="AT252">
        <v>70</v>
      </c>
      <c r="AU252">
        <v>10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3</v>
      </c>
      <c r="BE252" t="s">
        <v>3</v>
      </c>
      <c r="BF252" t="s">
        <v>3</v>
      </c>
      <c r="BG252" t="s">
        <v>3</v>
      </c>
      <c r="BH252">
        <v>0</v>
      </c>
      <c r="BI252">
        <v>4</v>
      </c>
      <c r="BJ252" t="s">
        <v>119</v>
      </c>
      <c r="BM252">
        <v>0</v>
      </c>
      <c r="BN252">
        <v>0</v>
      </c>
      <c r="BO252" t="s">
        <v>3</v>
      </c>
      <c r="BP252">
        <v>0</v>
      </c>
      <c r="BQ252">
        <v>1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3</v>
      </c>
      <c r="BZ252">
        <v>70</v>
      </c>
      <c r="CA252">
        <v>10</v>
      </c>
      <c r="CB252" t="s">
        <v>3</v>
      </c>
      <c r="CE252">
        <v>0</v>
      </c>
      <c r="CF252">
        <v>0</v>
      </c>
      <c r="CG252">
        <v>0</v>
      </c>
      <c r="CM252">
        <v>0</v>
      </c>
      <c r="CN252" t="s">
        <v>3</v>
      </c>
      <c r="CO252">
        <v>0</v>
      </c>
      <c r="CP252">
        <f t="shared" si="381"/>
        <v>98.84</v>
      </c>
      <c r="CQ252">
        <f t="shared" si="382"/>
        <v>0.02</v>
      </c>
      <c r="CR252">
        <f>((((ET252)*BB252-(EU252)*BS252)+AE252*BS252)*AV252)</f>
        <v>0</v>
      </c>
      <c r="CS252">
        <f t="shared" si="383"/>
        <v>0</v>
      </c>
      <c r="CT252">
        <f t="shared" si="384"/>
        <v>49.4</v>
      </c>
      <c r="CU252">
        <f t="shared" si="385"/>
        <v>0</v>
      </c>
      <c r="CV252">
        <f t="shared" si="386"/>
        <v>0.08</v>
      </c>
      <c r="CW252">
        <f t="shared" si="387"/>
        <v>0</v>
      </c>
      <c r="CX252">
        <f t="shared" si="387"/>
        <v>0</v>
      </c>
      <c r="CY252">
        <f t="shared" si="388"/>
        <v>69.16</v>
      </c>
      <c r="CZ252">
        <f t="shared" si="389"/>
        <v>9.8800000000000008</v>
      </c>
      <c r="DC252" t="s">
        <v>3</v>
      </c>
      <c r="DD252" t="s">
        <v>3</v>
      </c>
      <c r="DE252" t="s">
        <v>3</v>
      </c>
      <c r="DF252" t="s">
        <v>3</v>
      </c>
      <c r="DG252" t="s">
        <v>3</v>
      </c>
      <c r="DH252" t="s">
        <v>3</v>
      </c>
      <c r="DI252" t="s">
        <v>3</v>
      </c>
      <c r="DJ252" t="s">
        <v>3</v>
      </c>
      <c r="DK252" t="s">
        <v>3</v>
      </c>
      <c r="DL252" t="s">
        <v>3</v>
      </c>
      <c r="DM252" t="s">
        <v>3</v>
      </c>
      <c r="DN252">
        <v>0</v>
      </c>
      <c r="DO252">
        <v>0</v>
      </c>
      <c r="DP252">
        <v>1</v>
      </c>
      <c r="DQ252">
        <v>1</v>
      </c>
      <c r="DU252">
        <v>16987630</v>
      </c>
      <c r="DV252" t="s">
        <v>20</v>
      </c>
      <c r="DW252" t="s">
        <v>20</v>
      </c>
      <c r="DX252">
        <v>1</v>
      </c>
      <c r="DZ252" t="s">
        <v>3</v>
      </c>
      <c r="EA252" t="s">
        <v>3</v>
      </c>
      <c r="EB252" t="s">
        <v>3</v>
      </c>
      <c r="EC252" t="s">
        <v>3</v>
      </c>
      <c r="EE252">
        <v>1441815344</v>
      </c>
      <c r="EF252">
        <v>1</v>
      </c>
      <c r="EG252" t="s">
        <v>22</v>
      </c>
      <c r="EH252">
        <v>0</v>
      </c>
      <c r="EI252" t="s">
        <v>3</v>
      </c>
      <c r="EJ252">
        <v>4</v>
      </c>
      <c r="EK252">
        <v>0</v>
      </c>
      <c r="EL252" t="s">
        <v>23</v>
      </c>
      <c r="EM252" t="s">
        <v>24</v>
      </c>
      <c r="EO252" t="s">
        <v>3</v>
      </c>
      <c r="EQ252">
        <v>2097152</v>
      </c>
      <c r="ER252">
        <v>49.42</v>
      </c>
      <c r="ES252">
        <v>0.02</v>
      </c>
      <c r="ET252">
        <v>0</v>
      </c>
      <c r="EU252">
        <v>0</v>
      </c>
      <c r="EV252">
        <v>49.4</v>
      </c>
      <c r="EW252">
        <v>0.08</v>
      </c>
      <c r="EX252">
        <v>0</v>
      </c>
      <c r="EY252">
        <v>0</v>
      </c>
      <c r="FQ252">
        <v>0</v>
      </c>
      <c r="FR252">
        <f t="shared" si="390"/>
        <v>0</v>
      </c>
      <c r="FS252">
        <v>0</v>
      </c>
      <c r="FX252">
        <v>70</v>
      </c>
      <c r="FY252">
        <v>10</v>
      </c>
      <c r="GA252" t="s">
        <v>3</v>
      </c>
      <c r="GD252">
        <v>0</v>
      </c>
      <c r="GF252">
        <v>-244121115</v>
      </c>
      <c r="GG252">
        <v>2</v>
      </c>
      <c r="GH252">
        <v>1</v>
      </c>
      <c r="GI252">
        <v>-2</v>
      </c>
      <c r="GJ252">
        <v>0</v>
      </c>
      <c r="GK252">
        <f>ROUND(R252*(R12)/100,2)</f>
        <v>0</v>
      </c>
      <c r="GL252">
        <f t="shared" si="391"/>
        <v>0</v>
      </c>
      <c r="GM252">
        <f t="shared" si="392"/>
        <v>177.88</v>
      </c>
      <c r="GN252">
        <f t="shared" si="393"/>
        <v>0</v>
      </c>
      <c r="GO252">
        <f t="shared" si="394"/>
        <v>0</v>
      </c>
      <c r="GP252">
        <f t="shared" si="395"/>
        <v>177.88</v>
      </c>
      <c r="GR252">
        <v>0</v>
      </c>
      <c r="GS252">
        <v>3</v>
      </c>
      <c r="GT252">
        <v>0</v>
      </c>
      <c r="GU252" t="s">
        <v>3</v>
      </c>
      <c r="GV252">
        <f t="shared" si="396"/>
        <v>0</v>
      </c>
      <c r="GW252">
        <v>1</v>
      </c>
      <c r="GX252">
        <f t="shared" si="397"/>
        <v>0</v>
      </c>
      <c r="HA252">
        <v>0</v>
      </c>
      <c r="HB252">
        <v>0</v>
      </c>
      <c r="HC252">
        <f t="shared" si="398"/>
        <v>0</v>
      </c>
      <c r="HE252" t="s">
        <v>3</v>
      </c>
      <c r="HF252" t="s">
        <v>3</v>
      </c>
      <c r="HM252" t="s">
        <v>3</v>
      </c>
      <c r="HN252" t="s">
        <v>3</v>
      </c>
      <c r="HO252" t="s">
        <v>3</v>
      </c>
      <c r="HP252" t="s">
        <v>3</v>
      </c>
      <c r="HQ252" t="s">
        <v>3</v>
      </c>
      <c r="IK252">
        <v>0</v>
      </c>
    </row>
    <row r="253" spans="1:245" x14ac:dyDescent="0.2">
      <c r="A253">
        <v>17</v>
      </c>
      <c r="B253">
        <v>1</v>
      </c>
      <c r="D253">
        <f>ROW(EtalonRes!A324)</f>
        <v>324</v>
      </c>
      <c r="E253" t="s">
        <v>248</v>
      </c>
      <c r="F253" t="s">
        <v>110</v>
      </c>
      <c r="G253" t="s">
        <v>111</v>
      </c>
      <c r="H253" t="s">
        <v>20</v>
      </c>
      <c r="I253">
        <v>1</v>
      </c>
      <c r="J253">
        <v>0</v>
      </c>
      <c r="K253">
        <v>1</v>
      </c>
      <c r="O253">
        <f t="shared" si="368"/>
        <v>286.18</v>
      </c>
      <c r="P253">
        <f t="shared" si="369"/>
        <v>0</v>
      </c>
      <c r="Q253">
        <f t="shared" si="370"/>
        <v>78.180000000000007</v>
      </c>
      <c r="R253">
        <f t="shared" si="371"/>
        <v>49.57</v>
      </c>
      <c r="S253">
        <f t="shared" si="372"/>
        <v>208</v>
      </c>
      <c r="T253">
        <f t="shared" si="373"/>
        <v>0</v>
      </c>
      <c r="U253">
        <f t="shared" si="374"/>
        <v>0.37</v>
      </c>
      <c r="V253">
        <f t="shared" si="375"/>
        <v>0</v>
      </c>
      <c r="W253">
        <f t="shared" si="376"/>
        <v>0</v>
      </c>
      <c r="X253">
        <f t="shared" si="377"/>
        <v>145.6</v>
      </c>
      <c r="Y253">
        <f t="shared" si="377"/>
        <v>20.8</v>
      </c>
      <c r="AA253">
        <v>1472720848</v>
      </c>
      <c r="AB253">
        <f t="shared" si="378"/>
        <v>286.18</v>
      </c>
      <c r="AC253">
        <f>ROUND((ES253),6)</f>
        <v>0</v>
      </c>
      <c r="AD253">
        <f>ROUND((((ET253)-(EU253))+AE253),6)</f>
        <v>78.180000000000007</v>
      </c>
      <c r="AE253">
        <f>ROUND((EU253),6)</f>
        <v>49.57</v>
      </c>
      <c r="AF253">
        <f>ROUND((EV253),6)</f>
        <v>208</v>
      </c>
      <c r="AG253">
        <f t="shared" si="379"/>
        <v>0</v>
      </c>
      <c r="AH253">
        <f>(EW253)</f>
        <v>0.37</v>
      </c>
      <c r="AI253">
        <f>(EX253)</f>
        <v>0</v>
      </c>
      <c r="AJ253">
        <f t="shared" si="380"/>
        <v>0</v>
      </c>
      <c r="AK253">
        <v>286.18</v>
      </c>
      <c r="AL253">
        <v>0</v>
      </c>
      <c r="AM253">
        <v>78.180000000000007</v>
      </c>
      <c r="AN253">
        <v>49.57</v>
      </c>
      <c r="AO253">
        <v>208</v>
      </c>
      <c r="AP253">
        <v>0</v>
      </c>
      <c r="AQ253">
        <v>0.37</v>
      </c>
      <c r="AR253">
        <v>0</v>
      </c>
      <c r="AS253">
        <v>0</v>
      </c>
      <c r="AT253">
        <v>70</v>
      </c>
      <c r="AU253">
        <v>10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3</v>
      </c>
      <c r="BE253" t="s">
        <v>3</v>
      </c>
      <c r="BF253" t="s">
        <v>3</v>
      </c>
      <c r="BG253" t="s">
        <v>3</v>
      </c>
      <c r="BH253">
        <v>0</v>
      </c>
      <c r="BI253">
        <v>4</v>
      </c>
      <c r="BJ253" t="s">
        <v>112</v>
      </c>
      <c r="BM253">
        <v>0</v>
      </c>
      <c r="BN253">
        <v>0</v>
      </c>
      <c r="BO253" t="s">
        <v>3</v>
      </c>
      <c r="BP253">
        <v>0</v>
      </c>
      <c r="BQ253">
        <v>1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3</v>
      </c>
      <c r="BZ253">
        <v>70</v>
      </c>
      <c r="CA253">
        <v>10</v>
      </c>
      <c r="CB253" t="s">
        <v>3</v>
      </c>
      <c r="CE253">
        <v>0</v>
      </c>
      <c r="CF253">
        <v>0</v>
      </c>
      <c r="CG253">
        <v>0</v>
      </c>
      <c r="CM253">
        <v>0</v>
      </c>
      <c r="CN253" t="s">
        <v>3</v>
      </c>
      <c r="CO253">
        <v>0</v>
      </c>
      <c r="CP253">
        <f t="shared" si="381"/>
        <v>286.18</v>
      </c>
      <c r="CQ253">
        <f t="shared" si="382"/>
        <v>0</v>
      </c>
      <c r="CR253">
        <f>((((ET253)*BB253-(EU253)*BS253)+AE253*BS253)*AV253)</f>
        <v>78.180000000000007</v>
      </c>
      <c r="CS253">
        <f t="shared" si="383"/>
        <v>49.57</v>
      </c>
      <c r="CT253">
        <f t="shared" si="384"/>
        <v>208</v>
      </c>
      <c r="CU253">
        <f t="shared" si="385"/>
        <v>0</v>
      </c>
      <c r="CV253">
        <f t="shared" si="386"/>
        <v>0.37</v>
      </c>
      <c r="CW253">
        <f t="shared" si="387"/>
        <v>0</v>
      </c>
      <c r="CX253">
        <f t="shared" si="387"/>
        <v>0</v>
      </c>
      <c r="CY253">
        <f t="shared" si="388"/>
        <v>145.6</v>
      </c>
      <c r="CZ253">
        <f t="shared" si="389"/>
        <v>20.8</v>
      </c>
      <c r="DC253" t="s">
        <v>3</v>
      </c>
      <c r="DD253" t="s">
        <v>3</v>
      </c>
      <c r="DE253" t="s">
        <v>3</v>
      </c>
      <c r="DF253" t="s">
        <v>3</v>
      </c>
      <c r="DG253" t="s">
        <v>3</v>
      </c>
      <c r="DH253" t="s">
        <v>3</v>
      </c>
      <c r="DI253" t="s">
        <v>3</v>
      </c>
      <c r="DJ253" t="s">
        <v>3</v>
      </c>
      <c r="DK253" t="s">
        <v>3</v>
      </c>
      <c r="DL253" t="s">
        <v>3</v>
      </c>
      <c r="DM253" t="s">
        <v>3</v>
      </c>
      <c r="DN253">
        <v>0</v>
      </c>
      <c r="DO253">
        <v>0</v>
      </c>
      <c r="DP253">
        <v>1</v>
      </c>
      <c r="DQ253">
        <v>1</v>
      </c>
      <c r="DU253">
        <v>16987630</v>
      </c>
      <c r="DV253" t="s">
        <v>20</v>
      </c>
      <c r="DW253" t="s">
        <v>20</v>
      </c>
      <c r="DX253">
        <v>1</v>
      </c>
      <c r="DZ253" t="s">
        <v>3</v>
      </c>
      <c r="EA253" t="s">
        <v>3</v>
      </c>
      <c r="EB253" t="s">
        <v>3</v>
      </c>
      <c r="EC253" t="s">
        <v>3</v>
      </c>
      <c r="EE253">
        <v>1441815344</v>
      </c>
      <c r="EF253">
        <v>1</v>
      </c>
      <c r="EG253" t="s">
        <v>22</v>
      </c>
      <c r="EH253">
        <v>0</v>
      </c>
      <c r="EI253" t="s">
        <v>3</v>
      </c>
      <c r="EJ253">
        <v>4</v>
      </c>
      <c r="EK253">
        <v>0</v>
      </c>
      <c r="EL253" t="s">
        <v>23</v>
      </c>
      <c r="EM253" t="s">
        <v>24</v>
      </c>
      <c r="EO253" t="s">
        <v>3</v>
      </c>
      <c r="EQ253">
        <v>2097152</v>
      </c>
      <c r="ER253">
        <v>286.18</v>
      </c>
      <c r="ES253">
        <v>0</v>
      </c>
      <c r="ET253">
        <v>78.180000000000007</v>
      </c>
      <c r="EU253">
        <v>49.57</v>
      </c>
      <c r="EV253">
        <v>208</v>
      </c>
      <c r="EW253">
        <v>0.37</v>
      </c>
      <c r="EX253">
        <v>0</v>
      </c>
      <c r="EY253">
        <v>0</v>
      </c>
      <c r="FQ253">
        <v>0</v>
      </c>
      <c r="FR253">
        <f t="shared" si="390"/>
        <v>0</v>
      </c>
      <c r="FS253">
        <v>0</v>
      </c>
      <c r="FX253">
        <v>70</v>
      </c>
      <c r="FY253">
        <v>10</v>
      </c>
      <c r="GA253" t="s">
        <v>3</v>
      </c>
      <c r="GD253">
        <v>0</v>
      </c>
      <c r="GF253">
        <v>-941331589</v>
      </c>
      <c r="GG253">
        <v>2</v>
      </c>
      <c r="GH253">
        <v>1</v>
      </c>
      <c r="GI253">
        <v>-2</v>
      </c>
      <c r="GJ253">
        <v>0</v>
      </c>
      <c r="GK253">
        <f>ROUND(R253*(R12)/100,2)</f>
        <v>53.54</v>
      </c>
      <c r="GL253">
        <f t="shared" si="391"/>
        <v>0</v>
      </c>
      <c r="GM253">
        <f t="shared" si="392"/>
        <v>506.12</v>
      </c>
      <c r="GN253">
        <f t="shared" si="393"/>
        <v>0</v>
      </c>
      <c r="GO253">
        <f t="shared" si="394"/>
        <v>0</v>
      </c>
      <c r="GP253">
        <f t="shared" si="395"/>
        <v>506.12</v>
      </c>
      <c r="GR253">
        <v>0</v>
      </c>
      <c r="GS253">
        <v>3</v>
      </c>
      <c r="GT253">
        <v>0</v>
      </c>
      <c r="GU253" t="s">
        <v>3</v>
      </c>
      <c r="GV253">
        <f t="shared" si="396"/>
        <v>0</v>
      </c>
      <c r="GW253">
        <v>1</v>
      </c>
      <c r="GX253">
        <f t="shared" si="397"/>
        <v>0</v>
      </c>
      <c r="HA253">
        <v>0</v>
      </c>
      <c r="HB253">
        <v>0</v>
      </c>
      <c r="HC253">
        <f t="shared" si="398"/>
        <v>0</v>
      </c>
      <c r="HE253" t="s">
        <v>3</v>
      </c>
      <c r="HF253" t="s">
        <v>3</v>
      </c>
      <c r="HM253" t="s">
        <v>3</v>
      </c>
      <c r="HN253" t="s">
        <v>3</v>
      </c>
      <c r="HO253" t="s">
        <v>3</v>
      </c>
      <c r="HP253" t="s">
        <v>3</v>
      </c>
      <c r="HQ253" t="s">
        <v>3</v>
      </c>
      <c r="IK253">
        <v>0</v>
      </c>
    </row>
    <row r="254" spans="1:245" x14ac:dyDescent="0.2">
      <c r="A254">
        <v>19</v>
      </c>
      <c r="B254">
        <v>1</v>
      </c>
      <c r="F254" t="s">
        <v>3</v>
      </c>
      <c r="G254" t="s">
        <v>249</v>
      </c>
      <c r="H254" t="s">
        <v>3</v>
      </c>
      <c r="AA254">
        <v>1</v>
      </c>
      <c r="IK254">
        <v>0</v>
      </c>
    </row>
    <row r="255" spans="1:245" x14ac:dyDescent="0.2">
      <c r="A255">
        <v>17</v>
      </c>
      <c r="B255">
        <v>1</v>
      </c>
      <c r="D255">
        <f>ROW(EtalonRes!A327)</f>
        <v>327</v>
      </c>
      <c r="E255" t="s">
        <v>250</v>
      </c>
      <c r="F255" t="s">
        <v>126</v>
      </c>
      <c r="G255" t="s">
        <v>127</v>
      </c>
      <c r="H255" t="s">
        <v>20</v>
      </c>
      <c r="I255">
        <v>1</v>
      </c>
      <c r="J255">
        <v>0</v>
      </c>
      <c r="K255">
        <v>1</v>
      </c>
      <c r="O255">
        <f>ROUND(CP255,2)</f>
        <v>8290.2800000000007</v>
      </c>
      <c r="P255">
        <f>ROUND(CQ255*I255,2)</f>
        <v>29.84</v>
      </c>
      <c r="Q255">
        <f>ROUND(CR255*I255,2)</f>
        <v>0</v>
      </c>
      <c r="R255">
        <f>ROUND(CS255*I255,2)</f>
        <v>0</v>
      </c>
      <c r="S255">
        <f>ROUND(CT255*I255,2)</f>
        <v>8260.44</v>
      </c>
      <c r="T255">
        <f>ROUND(CU255*I255,2)</f>
        <v>0</v>
      </c>
      <c r="U255">
        <f>CV255*I255</f>
        <v>11.64</v>
      </c>
      <c r="V255">
        <f>CW255*I255</f>
        <v>0</v>
      </c>
      <c r="W255">
        <f>ROUND(CX255*I255,2)</f>
        <v>0</v>
      </c>
      <c r="X255">
        <f>ROUND(CY255,2)</f>
        <v>5782.31</v>
      </c>
      <c r="Y255">
        <f>ROUND(CZ255,2)</f>
        <v>826.04</v>
      </c>
      <c r="AA255">
        <v>1472720848</v>
      </c>
      <c r="AB255">
        <f>ROUND((AC255+AD255+AF255),6)</f>
        <v>8290.2800000000007</v>
      </c>
      <c r="AC255">
        <f>ROUND(((ES255*2)),6)</f>
        <v>29.84</v>
      </c>
      <c r="AD255">
        <f>ROUND(((((ET255*2))-((EU255*2)))+AE255),6)</f>
        <v>0</v>
      </c>
      <c r="AE255">
        <f>ROUND(((EU255*2)),6)</f>
        <v>0</v>
      </c>
      <c r="AF255">
        <f>ROUND(((EV255*2)),6)</f>
        <v>8260.44</v>
      </c>
      <c r="AG255">
        <f>ROUND((AP255),6)</f>
        <v>0</v>
      </c>
      <c r="AH255">
        <f>((EW255*2))</f>
        <v>11.64</v>
      </c>
      <c r="AI255">
        <f>((EX255*2))</f>
        <v>0</v>
      </c>
      <c r="AJ255">
        <f>(AS255)</f>
        <v>0</v>
      </c>
      <c r="AK255">
        <v>4145.1400000000003</v>
      </c>
      <c r="AL255">
        <v>14.92</v>
      </c>
      <c r="AM255">
        <v>0</v>
      </c>
      <c r="AN255">
        <v>0</v>
      </c>
      <c r="AO255">
        <v>4130.22</v>
      </c>
      <c r="AP255">
        <v>0</v>
      </c>
      <c r="AQ255">
        <v>5.82</v>
      </c>
      <c r="AR255">
        <v>0</v>
      </c>
      <c r="AS255">
        <v>0</v>
      </c>
      <c r="AT255">
        <v>70</v>
      </c>
      <c r="AU255">
        <v>10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3</v>
      </c>
      <c r="BE255" t="s">
        <v>3</v>
      </c>
      <c r="BF255" t="s">
        <v>3</v>
      </c>
      <c r="BG255" t="s">
        <v>3</v>
      </c>
      <c r="BH255">
        <v>0</v>
      </c>
      <c r="BI255">
        <v>4</v>
      </c>
      <c r="BJ255" t="s">
        <v>128</v>
      </c>
      <c r="BM255">
        <v>0</v>
      </c>
      <c r="BN255">
        <v>0</v>
      </c>
      <c r="BO255" t="s">
        <v>3</v>
      </c>
      <c r="BP255">
        <v>0</v>
      </c>
      <c r="BQ255">
        <v>1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3</v>
      </c>
      <c r="BZ255">
        <v>70</v>
      </c>
      <c r="CA255">
        <v>10</v>
      </c>
      <c r="CB255" t="s">
        <v>3</v>
      </c>
      <c r="CE255">
        <v>0</v>
      </c>
      <c r="CF255">
        <v>0</v>
      </c>
      <c r="CG255">
        <v>0</v>
      </c>
      <c r="CM255">
        <v>0</v>
      </c>
      <c r="CN255" t="s">
        <v>3</v>
      </c>
      <c r="CO255">
        <v>0</v>
      </c>
      <c r="CP255">
        <f>(P255+Q255+S255)</f>
        <v>8290.2800000000007</v>
      </c>
      <c r="CQ255">
        <f>(AC255*BC255*AW255)</f>
        <v>29.84</v>
      </c>
      <c r="CR255">
        <f>(((((ET255*2))*BB255-((EU255*2))*BS255)+AE255*BS255)*AV255)</f>
        <v>0</v>
      </c>
      <c r="CS255">
        <f>(AE255*BS255*AV255)</f>
        <v>0</v>
      </c>
      <c r="CT255">
        <f>(AF255*BA255*AV255)</f>
        <v>8260.44</v>
      </c>
      <c r="CU255">
        <f>AG255</f>
        <v>0</v>
      </c>
      <c r="CV255">
        <f>(AH255*AV255)</f>
        <v>11.64</v>
      </c>
      <c r="CW255">
        <f>AI255</f>
        <v>0</v>
      </c>
      <c r="CX255">
        <f>AJ255</f>
        <v>0</v>
      </c>
      <c r="CY255">
        <f>((S255*BZ255)/100)</f>
        <v>5782.3080000000009</v>
      </c>
      <c r="CZ255">
        <f>((S255*CA255)/100)</f>
        <v>826.0440000000001</v>
      </c>
      <c r="DC255" t="s">
        <v>3</v>
      </c>
      <c r="DD255" t="s">
        <v>105</v>
      </c>
      <c r="DE255" t="s">
        <v>105</v>
      </c>
      <c r="DF255" t="s">
        <v>105</v>
      </c>
      <c r="DG255" t="s">
        <v>105</v>
      </c>
      <c r="DH255" t="s">
        <v>3</v>
      </c>
      <c r="DI255" t="s">
        <v>105</v>
      </c>
      <c r="DJ255" t="s">
        <v>105</v>
      </c>
      <c r="DK255" t="s">
        <v>3</v>
      </c>
      <c r="DL255" t="s">
        <v>3</v>
      </c>
      <c r="DM255" t="s">
        <v>3</v>
      </c>
      <c r="DN255">
        <v>0</v>
      </c>
      <c r="DO255">
        <v>0</v>
      </c>
      <c r="DP255">
        <v>1</v>
      </c>
      <c r="DQ255">
        <v>1</v>
      </c>
      <c r="DU255">
        <v>16987630</v>
      </c>
      <c r="DV255" t="s">
        <v>20</v>
      </c>
      <c r="DW255" t="s">
        <v>20</v>
      </c>
      <c r="DX255">
        <v>1</v>
      </c>
      <c r="DZ255" t="s">
        <v>3</v>
      </c>
      <c r="EA255" t="s">
        <v>3</v>
      </c>
      <c r="EB255" t="s">
        <v>3</v>
      </c>
      <c r="EC255" t="s">
        <v>3</v>
      </c>
      <c r="EE255">
        <v>1441815344</v>
      </c>
      <c r="EF255">
        <v>1</v>
      </c>
      <c r="EG255" t="s">
        <v>22</v>
      </c>
      <c r="EH255">
        <v>0</v>
      </c>
      <c r="EI255" t="s">
        <v>3</v>
      </c>
      <c r="EJ255">
        <v>4</v>
      </c>
      <c r="EK255">
        <v>0</v>
      </c>
      <c r="EL255" t="s">
        <v>23</v>
      </c>
      <c r="EM255" t="s">
        <v>24</v>
      </c>
      <c r="EO255" t="s">
        <v>3</v>
      </c>
      <c r="EQ255">
        <v>2097152</v>
      </c>
      <c r="ER255">
        <v>4145.1400000000003</v>
      </c>
      <c r="ES255">
        <v>14.92</v>
      </c>
      <c r="ET255">
        <v>0</v>
      </c>
      <c r="EU255">
        <v>0</v>
      </c>
      <c r="EV255">
        <v>4130.22</v>
      </c>
      <c r="EW255">
        <v>5.82</v>
      </c>
      <c r="EX255">
        <v>0</v>
      </c>
      <c r="EY255">
        <v>0</v>
      </c>
      <c r="FQ255">
        <v>0</v>
      </c>
      <c r="FR255">
        <f>ROUND(IF(BI255=3,GM255,0),2)</f>
        <v>0</v>
      </c>
      <c r="FS255">
        <v>0</v>
      </c>
      <c r="FX255">
        <v>70</v>
      </c>
      <c r="FY255">
        <v>10</v>
      </c>
      <c r="GA255" t="s">
        <v>3</v>
      </c>
      <c r="GD255">
        <v>0</v>
      </c>
      <c r="GF255">
        <v>-877628042</v>
      </c>
      <c r="GG255">
        <v>2</v>
      </c>
      <c r="GH255">
        <v>1</v>
      </c>
      <c r="GI255">
        <v>-2</v>
      </c>
      <c r="GJ255">
        <v>0</v>
      </c>
      <c r="GK255">
        <f>ROUND(R255*(R12)/100,2)</f>
        <v>0</v>
      </c>
      <c r="GL255">
        <f>ROUND(IF(AND(BH255=3,BI255=3,FS255&lt;&gt;0),P255,0),2)</f>
        <v>0</v>
      </c>
      <c r="GM255">
        <f>ROUND(O255+X255+Y255+GK255,2)+GX255</f>
        <v>14898.63</v>
      </c>
      <c r="GN255">
        <f>IF(OR(BI255=0,BI255=1),GM255-GX255,0)</f>
        <v>0</v>
      </c>
      <c r="GO255">
        <f>IF(BI255=2,GM255-GX255,0)</f>
        <v>0</v>
      </c>
      <c r="GP255">
        <f>IF(BI255=4,GM255-GX255,0)</f>
        <v>14898.63</v>
      </c>
      <c r="GR255">
        <v>0</v>
      </c>
      <c r="GS255">
        <v>3</v>
      </c>
      <c r="GT255">
        <v>0</v>
      </c>
      <c r="GU255" t="s">
        <v>3</v>
      </c>
      <c r="GV255">
        <f>ROUND((GT255),6)</f>
        <v>0</v>
      </c>
      <c r="GW255">
        <v>1</v>
      </c>
      <c r="GX255">
        <f>ROUND(HC255*I255,2)</f>
        <v>0</v>
      </c>
      <c r="HA255">
        <v>0</v>
      </c>
      <c r="HB255">
        <v>0</v>
      </c>
      <c r="HC255">
        <f>GV255*GW255</f>
        <v>0</v>
      </c>
      <c r="HE255" t="s">
        <v>3</v>
      </c>
      <c r="HF255" t="s">
        <v>3</v>
      </c>
      <c r="HM255" t="s">
        <v>3</v>
      </c>
      <c r="HN255" t="s">
        <v>3</v>
      </c>
      <c r="HO255" t="s">
        <v>3</v>
      </c>
      <c r="HP255" t="s">
        <v>3</v>
      </c>
      <c r="HQ255" t="s">
        <v>3</v>
      </c>
      <c r="IK255">
        <v>0</v>
      </c>
    </row>
    <row r="256" spans="1:245" x14ac:dyDescent="0.2">
      <c r="A256">
        <v>17</v>
      </c>
      <c r="B256">
        <v>1</v>
      </c>
      <c r="D256">
        <f>ROW(EtalonRes!A329)</f>
        <v>329</v>
      </c>
      <c r="E256" t="s">
        <v>251</v>
      </c>
      <c r="F256" t="s">
        <v>110</v>
      </c>
      <c r="G256" t="s">
        <v>220</v>
      </c>
      <c r="H256" t="s">
        <v>20</v>
      </c>
      <c r="I256">
        <v>1</v>
      </c>
      <c r="J256">
        <v>0</v>
      </c>
      <c r="K256">
        <v>1</v>
      </c>
      <c r="O256">
        <f>ROUND(CP256,2)</f>
        <v>572.36</v>
      </c>
      <c r="P256">
        <f>ROUND(CQ256*I256,2)</f>
        <v>0</v>
      </c>
      <c r="Q256">
        <f>ROUND(CR256*I256,2)</f>
        <v>156.36000000000001</v>
      </c>
      <c r="R256">
        <f>ROUND(CS256*I256,2)</f>
        <v>99.14</v>
      </c>
      <c r="S256">
        <f>ROUND(CT256*I256,2)</f>
        <v>416</v>
      </c>
      <c r="T256">
        <f>ROUND(CU256*I256,2)</f>
        <v>0</v>
      </c>
      <c r="U256">
        <f>CV256*I256</f>
        <v>0.74</v>
      </c>
      <c r="V256">
        <f>CW256*I256</f>
        <v>0</v>
      </c>
      <c r="W256">
        <f>ROUND(CX256*I256,2)</f>
        <v>0</v>
      </c>
      <c r="X256">
        <f>ROUND(CY256,2)</f>
        <v>291.2</v>
      </c>
      <c r="Y256">
        <f>ROUND(CZ256,2)</f>
        <v>41.6</v>
      </c>
      <c r="AA256">
        <v>1472720848</v>
      </c>
      <c r="AB256">
        <f>ROUND((AC256+AD256+AF256),6)</f>
        <v>572.36</v>
      </c>
      <c r="AC256">
        <f>ROUND(((ES256*2)),6)</f>
        <v>0</v>
      </c>
      <c r="AD256">
        <f>ROUND(((((ET256*2))-((EU256*2)))+AE256),6)</f>
        <v>156.36000000000001</v>
      </c>
      <c r="AE256">
        <f>ROUND(((EU256*2)),6)</f>
        <v>99.14</v>
      </c>
      <c r="AF256">
        <f>ROUND(((EV256*2)),6)</f>
        <v>416</v>
      </c>
      <c r="AG256">
        <f>ROUND((AP256),6)</f>
        <v>0</v>
      </c>
      <c r="AH256">
        <f>((EW256*2))</f>
        <v>0.74</v>
      </c>
      <c r="AI256">
        <f>((EX256*2))</f>
        <v>0</v>
      </c>
      <c r="AJ256">
        <f>(AS256)</f>
        <v>0</v>
      </c>
      <c r="AK256">
        <v>286.18</v>
      </c>
      <c r="AL256">
        <v>0</v>
      </c>
      <c r="AM256">
        <v>78.180000000000007</v>
      </c>
      <c r="AN256">
        <v>49.57</v>
      </c>
      <c r="AO256">
        <v>208</v>
      </c>
      <c r="AP256">
        <v>0</v>
      </c>
      <c r="AQ256">
        <v>0.37</v>
      </c>
      <c r="AR256">
        <v>0</v>
      </c>
      <c r="AS256">
        <v>0</v>
      </c>
      <c r="AT256">
        <v>70</v>
      </c>
      <c r="AU256">
        <v>10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3</v>
      </c>
      <c r="BE256" t="s">
        <v>3</v>
      </c>
      <c r="BF256" t="s">
        <v>3</v>
      </c>
      <c r="BG256" t="s">
        <v>3</v>
      </c>
      <c r="BH256">
        <v>0</v>
      </c>
      <c r="BI256">
        <v>4</v>
      </c>
      <c r="BJ256" t="s">
        <v>112</v>
      </c>
      <c r="BM256">
        <v>0</v>
      </c>
      <c r="BN256">
        <v>0</v>
      </c>
      <c r="BO256" t="s">
        <v>3</v>
      </c>
      <c r="BP256">
        <v>0</v>
      </c>
      <c r="BQ256">
        <v>1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3</v>
      </c>
      <c r="BZ256">
        <v>70</v>
      </c>
      <c r="CA256">
        <v>10</v>
      </c>
      <c r="CB256" t="s">
        <v>3</v>
      </c>
      <c r="CE256">
        <v>0</v>
      </c>
      <c r="CF256">
        <v>0</v>
      </c>
      <c r="CG256">
        <v>0</v>
      </c>
      <c r="CM256">
        <v>0</v>
      </c>
      <c r="CN256" t="s">
        <v>3</v>
      </c>
      <c r="CO256">
        <v>0</v>
      </c>
      <c r="CP256">
        <f>(P256+Q256+S256)</f>
        <v>572.36</v>
      </c>
      <c r="CQ256">
        <f>(AC256*BC256*AW256)</f>
        <v>0</v>
      </c>
      <c r="CR256">
        <f>(((((ET256*2))*BB256-((EU256*2))*BS256)+AE256*BS256)*AV256)</f>
        <v>156.36000000000001</v>
      </c>
      <c r="CS256">
        <f>(AE256*BS256*AV256)</f>
        <v>99.14</v>
      </c>
      <c r="CT256">
        <f>(AF256*BA256*AV256)</f>
        <v>416</v>
      </c>
      <c r="CU256">
        <f>AG256</f>
        <v>0</v>
      </c>
      <c r="CV256">
        <f>(AH256*AV256)</f>
        <v>0.74</v>
      </c>
      <c r="CW256">
        <f>AI256</f>
        <v>0</v>
      </c>
      <c r="CX256">
        <f>AJ256</f>
        <v>0</v>
      </c>
      <c r="CY256">
        <f>((S256*BZ256)/100)</f>
        <v>291.2</v>
      </c>
      <c r="CZ256">
        <f>((S256*CA256)/100)</f>
        <v>41.6</v>
      </c>
      <c r="DC256" t="s">
        <v>3</v>
      </c>
      <c r="DD256" t="s">
        <v>105</v>
      </c>
      <c r="DE256" t="s">
        <v>105</v>
      </c>
      <c r="DF256" t="s">
        <v>105</v>
      </c>
      <c r="DG256" t="s">
        <v>105</v>
      </c>
      <c r="DH256" t="s">
        <v>3</v>
      </c>
      <c r="DI256" t="s">
        <v>105</v>
      </c>
      <c r="DJ256" t="s">
        <v>105</v>
      </c>
      <c r="DK256" t="s">
        <v>3</v>
      </c>
      <c r="DL256" t="s">
        <v>3</v>
      </c>
      <c r="DM256" t="s">
        <v>3</v>
      </c>
      <c r="DN256">
        <v>0</v>
      </c>
      <c r="DO256">
        <v>0</v>
      </c>
      <c r="DP256">
        <v>1</v>
      </c>
      <c r="DQ256">
        <v>1</v>
      </c>
      <c r="DU256">
        <v>16987630</v>
      </c>
      <c r="DV256" t="s">
        <v>20</v>
      </c>
      <c r="DW256" t="s">
        <v>20</v>
      </c>
      <c r="DX256">
        <v>1</v>
      </c>
      <c r="DZ256" t="s">
        <v>3</v>
      </c>
      <c r="EA256" t="s">
        <v>3</v>
      </c>
      <c r="EB256" t="s">
        <v>3</v>
      </c>
      <c r="EC256" t="s">
        <v>3</v>
      </c>
      <c r="EE256">
        <v>1441815344</v>
      </c>
      <c r="EF256">
        <v>1</v>
      </c>
      <c r="EG256" t="s">
        <v>22</v>
      </c>
      <c r="EH256">
        <v>0</v>
      </c>
      <c r="EI256" t="s">
        <v>3</v>
      </c>
      <c r="EJ256">
        <v>4</v>
      </c>
      <c r="EK256">
        <v>0</v>
      </c>
      <c r="EL256" t="s">
        <v>23</v>
      </c>
      <c r="EM256" t="s">
        <v>24</v>
      </c>
      <c r="EO256" t="s">
        <v>3</v>
      </c>
      <c r="EQ256">
        <v>2097152</v>
      </c>
      <c r="ER256">
        <v>286.18</v>
      </c>
      <c r="ES256">
        <v>0</v>
      </c>
      <c r="ET256">
        <v>78.180000000000007</v>
      </c>
      <c r="EU256">
        <v>49.57</v>
      </c>
      <c r="EV256">
        <v>208</v>
      </c>
      <c r="EW256">
        <v>0.37</v>
      </c>
      <c r="EX256">
        <v>0</v>
      </c>
      <c r="EY256">
        <v>0</v>
      </c>
      <c r="FQ256">
        <v>0</v>
      </c>
      <c r="FR256">
        <f>ROUND(IF(BI256=3,GM256,0),2)</f>
        <v>0</v>
      </c>
      <c r="FS256">
        <v>0</v>
      </c>
      <c r="FX256">
        <v>70</v>
      </c>
      <c r="FY256">
        <v>10</v>
      </c>
      <c r="GA256" t="s">
        <v>3</v>
      </c>
      <c r="GD256">
        <v>0</v>
      </c>
      <c r="GF256">
        <v>-1683555557</v>
      </c>
      <c r="GG256">
        <v>2</v>
      </c>
      <c r="GH256">
        <v>1</v>
      </c>
      <c r="GI256">
        <v>-2</v>
      </c>
      <c r="GJ256">
        <v>0</v>
      </c>
      <c r="GK256">
        <f>ROUND(R256*(R12)/100,2)</f>
        <v>107.07</v>
      </c>
      <c r="GL256">
        <f>ROUND(IF(AND(BH256=3,BI256=3,FS256&lt;&gt;0),P256,0),2)</f>
        <v>0</v>
      </c>
      <c r="GM256">
        <f>ROUND(O256+X256+Y256+GK256,2)+GX256</f>
        <v>1012.23</v>
      </c>
      <c r="GN256">
        <f>IF(OR(BI256=0,BI256=1),GM256-GX256,0)</f>
        <v>0</v>
      </c>
      <c r="GO256">
        <f>IF(BI256=2,GM256-GX256,0)</f>
        <v>0</v>
      </c>
      <c r="GP256">
        <f>IF(BI256=4,GM256-GX256,0)</f>
        <v>1012.23</v>
      </c>
      <c r="GR256">
        <v>0</v>
      </c>
      <c r="GS256">
        <v>3</v>
      </c>
      <c r="GT256">
        <v>0</v>
      </c>
      <c r="GU256" t="s">
        <v>3</v>
      </c>
      <c r="GV256">
        <f>ROUND((GT256),6)</f>
        <v>0</v>
      </c>
      <c r="GW256">
        <v>1</v>
      </c>
      <c r="GX256">
        <f>ROUND(HC256*I256,2)</f>
        <v>0</v>
      </c>
      <c r="HA256">
        <v>0</v>
      </c>
      <c r="HB256">
        <v>0</v>
      </c>
      <c r="HC256">
        <f>GV256*GW256</f>
        <v>0</v>
      </c>
      <c r="HE256" t="s">
        <v>3</v>
      </c>
      <c r="HF256" t="s">
        <v>3</v>
      </c>
      <c r="HM256" t="s">
        <v>3</v>
      </c>
      <c r="HN256" t="s">
        <v>3</v>
      </c>
      <c r="HO256" t="s">
        <v>3</v>
      </c>
      <c r="HP256" t="s">
        <v>3</v>
      </c>
      <c r="HQ256" t="s">
        <v>3</v>
      </c>
      <c r="IK256">
        <v>0</v>
      </c>
    </row>
    <row r="257" spans="1:245" x14ac:dyDescent="0.2">
      <c r="A257">
        <v>19</v>
      </c>
      <c r="B257">
        <v>1</v>
      </c>
      <c r="F257" t="s">
        <v>3</v>
      </c>
      <c r="G257" t="s">
        <v>252</v>
      </c>
      <c r="H257" t="s">
        <v>3</v>
      </c>
      <c r="AA257">
        <v>1</v>
      </c>
      <c r="IK257">
        <v>0</v>
      </c>
    </row>
    <row r="258" spans="1:245" x14ac:dyDescent="0.2">
      <c r="A258">
        <v>17</v>
      </c>
      <c r="B258">
        <v>1</v>
      </c>
      <c r="D258">
        <f>ROW(EtalonRes!A339)</f>
        <v>339</v>
      </c>
      <c r="E258" t="s">
        <v>3</v>
      </c>
      <c r="F258" t="s">
        <v>202</v>
      </c>
      <c r="G258" t="s">
        <v>222</v>
      </c>
      <c r="H258" t="s">
        <v>95</v>
      </c>
      <c r="I258">
        <v>1</v>
      </c>
      <c r="J258">
        <v>0</v>
      </c>
      <c r="K258">
        <v>1</v>
      </c>
      <c r="O258">
        <f>ROUND(CP258,2)</f>
        <v>26634.31</v>
      </c>
      <c r="P258">
        <f>ROUND(CQ258*I258,2)</f>
        <v>699.73</v>
      </c>
      <c r="Q258">
        <f>ROUND(CR258*I258,2)</f>
        <v>0</v>
      </c>
      <c r="R258">
        <f>ROUND(CS258*I258,2)</f>
        <v>0</v>
      </c>
      <c r="S258">
        <f>ROUND(CT258*I258,2)</f>
        <v>25934.58</v>
      </c>
      <c r="T258">
        <f>ROUND(CU258*I258,2)</f>
        <v>0</v>
      </c>
      <c r="U258">
        <f>CV258*I258</f>
        <v>42</v>
      </c>
      <c r="V258">
        <f>CW258*I258</f>
        <v>0</v>
      </c>
      <c r="W258">
        <f>ROUND(CX258*I258,2)</f>
        <v>0</v>
      </c>
      <c r="X258">
        <f t="shared" ref="X258:Y262" si="399">ROUND(CY258,2)</f>
        <v>18154.21</v>
      </c>
      <c r="Y258">
        <f t="shared" si="399"/>
        <v>2593.46</v>
      </c>
      <c r="AA258">
        <v>-1</v>
      </c>
      <c r="AB258">
        <f>ROUND((AC258+AD258+AF258),6)</f>
        <v>26634.31</v>
      </c>
      <c r="AC258">
        <f>ROUND((ES258),6)</f>
        <v>699.73</v>
      </c>
      <c r="AD258">
        <f>ROUND((((ET258)-(EU258))+AE258),6)</f>
        <v>0</v>
      </c>
      <c r="AE258">
        <f>ROUND((EU258),6)</f>
        <v>0</v>
      </c>
      <c r="AF258">
        <f>ROUND((EV258),6)</f>
        <v>25934.58</v>
      </c>
      <c r="AG258">
        <f>ROUND((AP258),6)</f>
        <v>0</v>
      </c>
      <c r="AH258">
        <f>(EW258)</f>
        <v>42</v>
      </c>
      <c r="AI258">
        <f>(EX258)</f>
        <v>0</v>
      </c>
      <c r="AJ258">
        <f>(AS258)</f>
        <v>0</v>
      </c>
      <c r="AK258">
        <v>26634.31</v>
      </c>
      <c r="AL258">
        <v>699.73</v>
      </c>
      <c r="AM258">
        <v>0</v>
      </c>
      <c r="AN258">
        <v>0</v>
      </c>
      <c r="AO258">
        <v>25934.58</v>
      </c>
      <c r="AP258">
        <v>0</v>
      </c>
      <c r="AQ258">
        <v>42</v>
      </c>
      <c r="AR258">
        <v>0</v>
      </c>
      <c r="AS258">
        <v>0</v>
      </c>
      <c r="AT258">
        <v>70</v>
      </c>
      <c r="AU258">
        <v>10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3</v>
      </c>
      <c r="BE258" t="s">
        <v>3</v>
      </c>
      <c r="BF258" t="s">
        <v>3</v>
      </c>
      <c r="BG258" t="s">
        <v>3</v>
      </c>
      <c r="BH258">
        <v>0</v>
      </c>
      <c r="BI258">
        <v>4</v>
      </c>
      <c r="BJ258" t="s">
        <v>204</v>
      </c>
      <c r="BM258">
        <v>0</v>
      </c>
      <c r="BN258">
        <v>0</v>
      </c>
      <c r="BO258" t="s">
        <v>3</v>
      </c>
      <c r="BP258">
        <v>0</v>
      </c>
      <c r="BQ258">
        <v>1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3</v>
      </c>
      <c r="BZ258">
        <v>70</v>
      </c>
      <c r="CA258">
        <v>10</v>
      </c>
      <c r="CB258" t="s">
        <v>3</v>
      </c>
      <c r="CE258">
        <v>0</v>
      </c>
      <c r="CF258">
        <v>0</v>
      </c>
      <c r="CG258">
        <v>0</v>
      </c>
      <c r="CM258">
        <v>0</v>
      </c>
      <c r="CN258" t="s">
        <v>3</v>
      </c>
      <c r="CO258">
        <v>0</v>
      </c>
      <c r="CP258">
        <f>(P258+Q258+S258)</f>
        <v>26634.31</v>
      </c>
      <c r="CQ258">
        <f>(AC258*BC258*AW258)</f>
        <v>699.73</v>
      </c>
      <c r="CR258">
        <f>((((ET258)*BB258-(EU258)*BS258)+AE258*BS258)*AV258)</f>
        <v>0</v>
      </c>
      <c r="CS258">
        <f>(AE258*BS258*AV258)</f>
        <v>0</v>
      </c>
      <c r="CT258">
        <f>(AF258*BA258*AV258)</f>
        <v>25934.58</v>
      </c>
      <c r="CU258">
        <f>AG258</f>
        <v>0</v>
      </c>
      <c r="CV258">
        <f>(AH258*AV258)</f>
        <v>42</v>
      </c>
      <c r="CW258">
        <f t="shared" ref="CW258:CX262" si="400">AI258</f>
        <v>0</v>
      </c>
      <c r="CX258">
        <f t="shared" si="400"/>
        <v>0</v>
      </c>
      <c r="CY258">
        <f>((S258*BZ258)/100)</f>
        <v>18154.206000000002</v>
      </c>
      <c r="CZ258">
        <f>((S258*CA258)/100)</f>
        <v>2593.4580000000001</v>
      </c>
      <c r="DC258" t="s">
        <v>3</v>
      </c>
      <c r="DD258" t="s">
        <v>3</v>
      </c>
      <c r="DE258" t="s">
        <v>3</v>
      </c>
      <c r="DF258" t="s">
        <v>3</v>
      </c>
      <c r="DG258" t="s">
        <v>3</v>
      </c>
      <c r="DH258" t="s">
        <v>3</v>
      </c>
      <c r="DI258" t="s">
        <v>3</v>
      </c>
      <c r="DJ258" t="s">
        <v>3</v>
      </c>
      <c r="DK258" t="s">
        <v>3</v>
      </c>
      <c r="DL258" t="s">
        <v>3</v>
      </c>
      <c r="DM258" t="s">
        <v>3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95</v>
      </c>
      <c r="DW258" t="s">
        <v>95</v>
      </c>
      <c r="DX258">
        <v>1</v>
      </c>
      <c r="DZ258" t="s">
        <v>3</v>
      </c>
      <c r="EA258" t="s">
        <v>3</v>
      </c>
      <c r="EB258" t="s">
        <v>3</v>
      </c>
      <c r="EC258" t="s">
        <v>3</v>
      </c>
      <c r="EE258">
        <v>1441815344</v>
      </c>
      <c r="EF258">
        <v>1</v>
      </c>
      <c r="EG258" t="s">
        <v>22</v>
      </c>
      <c r="EH258">
        <v>0</v>
      </c>
      <c r="EI258" t="s">
        <v>3</v>
      </c>
      <c r="EJ258">
        <v>4</v>
      </c>
      <c r="EK258">
        <v>0</v>
      </c>
      <c r="EL258" t="s">
        <v>23</v>
      </c>
      <c r="EM258" t="s">
        <v>24</v>
      </c>
      <c r="EO258" t="s">
        <v>3</v>
      </c>
      <c r="EQ258">
        <v>2098176</v>
      </c>
      <c r="ER258">
        <v>26634.31</v>
      </c>
      <c r="ES258">
        <v>699.73</v>
      </c>
      <c r="ET258">
        <v>0</v>
      </c>
      <c r="EU258">
        <v>0</v>
      </c>
      <c r="EV258">
        <v>25934.58</v>
      </c>
      <c r="EW258">
        <v>42</v>
      </c>
      <c r="EX258">
        <v>0</v>
      </c>
      <c r="EY258">
        <v>0</v>
      </c>
      <c r="FQ258">
        <v>0</v>
      </c>
      <c r="FR258">
        <f>ROUND(IF(BI258=3,GM258,0),2)</f>
        <v>0</v>
      </c>
      <c r="FS258">
        <v>0</v>
      </c>
      <c r="FX258">
        <v>70</v>
      </c>
      <c r="FY258">
        <v>10</v>
      </c>
      <c r="GA258" t="s">
        <v>3</v>
      </c>
      <c r="GD258">
        <v>0</v>
      </c>
      <c r="GF258">
        <v>-1442142663</v>
      </c>
      <c r="GG258">
        <v>2</v>
      </c>
      <c r="GH258">
        <v>1</v>
      </c>
      <c r="GI258">
        <v>-2</v>
      </c>
      <c r="GJ258">
        <v>0</v>
      </c>
      <c r="GK258">
        <f>ROUND(R258*(R12)/100,2)</f>
        <v>0</v>
      </c>
      <c r="GL258">
        <f>ROUND(IF(AND(BH258=3,BI258=3,FS258&lt;&gt;0),P258,0),2)</f>
        <v>0</v>
      </c>
      <c r="GM258">
        <f>ROUND(O258+X258+Y258+GK258,2)+GX258</f>
        <v>47381.98</v>
      </c>
      <c r="GN258">
        <f>IF(OR(BI258=0,BI258=1),GM258-GX258,0)</f>
        <v>0</v>
      </c>
      <c r="GO258">
        <f>IF(BI258=2,GM258-GX258,0)</f>
        <v>0</v>
      </c>
      <c r="GP258">
        <f>IF(BI258=4,GM258-GX258,0)</f>
        <v>47381.98</v>
      </c>
      <c r="GR258">
        <v>0</v>
      </c>
      <c r="GS258">
        <v>3</v>
      </c>
      <c r="GT258">
        <v>0</v>
      </c>
      <c r="GU258" t="s">
        <v>3</v>
      </c>
      <c r="GV258">
        <f>ROUND((GT258),6)</f>
        <v>0</v>
      </c>
      <c r="GW258">
        <v>1</v>
      </c>
      <c r="GX258">
        <f>ROUND(HC258*I258,2)</f>
        <v>0</v>
      </c>
      <c r="HA258">
        <v>0</v>
      </c>
      <c r="HB258">
        <v>0</v>
      </c>
      <c r="HC258">
        <f>GV258*GW258</f>
        <v>0</v>
      </c>
      <c r="HE258" t="s">
        <v>3</v>
      </c>
      <c r="HF258" t="s">
        <v>3</v>
      </c>
      <c r="HM258" t="s">
        <v>3</v>
      </c>
      <c r="HN258" t="s">
        <v>3</v>
      </c>
      <c r="HO258" t="s">
        <v>3</v>
      </c>
      <c r="HP258" t="s">
        <v>3</v>
      </c>
      <c r="HQ258" t="s">
        <v>3</v>
      </c>
      <c r="IK258">
        <v>0</v>
      </c>
    </row>
    <row r="259" spans="1:245" x14ac:dyDescent="0.2">
      <c r="A259">
        <v>17</v>
      </c>
      <c r="B259">
        <v>1</v>
      </c>
      <c r="D259">
        <f>ROW(EtalonRes!A343)</f>
        <v>343</v>
      </c>
      <c r="E259" t="s">
        <v>3</v>
      </c>
      <c r="F259" t="s">
        <v>205</v>
      </c>
      <c r="G259" t="s">
        <v>206</v>
      </c>
      <c r="H259" t="s">
        <v>95</v>
      </c>
      <c r="I259">
        <v>1</v>
      </c>
      <c r="J259">
        <v>0</v>
      </c>
      <c r="K259">
        <v>1</v>
      </c>
      <c r="O259">
        <f>ROUND(CP259,2)</f>
        <v>28401.360000000001</v>
      </c>
      <c r="P259">
        <f>ROUND(CQ259*I259,2)</f>
        <v>18.88</v>
      </c>
      <c r="Q259">
        <f>ROUND(CR259*I259,2)</f>
        <v>12705.72</v>
      </c>
      <c r="R259">
        <f>ROUND(CS259*I259,2)</f>
        <v>8031.24</v>
      </c>
      <c r="S259">
        <f>ROUND(CT259*I259,2)</f>
        <v>15676.76</v>
      </c>
      <c r="T259">
        <f>ROUND(CU259*I259,2)</f>
        <v>0</v>
      </c>
      <c r="U259">
        <f>CV259*I259</f>
        <v>25.76</v>
      </c>
      <c r="V259">
        <f>CW259*I259</f>
        <v>0</v>
      </c>
      <c r="W259">
        <f>ROUND(CX259*I259,2)</f>
        <v>0</v>
      </c>
      <c r="X259">
        <f t="shared" si="399"/>
        <v>10973.73</v>
      </c>
      <c r="Y259">
        <f t="shared" si="399"/>
        <v>1567.68</v>
      </c>
      <c r="AA259">
        <v>-1</v>
      </c>
      <c r="AB259">
        <f>ROUND((AC259+AD259+AF259),6)</f>
        <v>28401.360000000001</v>
      </c>
      <c r="AC259">
        <f>ROUND(((ES259*4)),6)</f>
        <v>18.88</v>
      </c>
      <c r="AD259">
        <f>ROUND(((((ET259*4))-((EU259*4)))+AE259),6)</f>
        <v>12705.72</v>
      </c>
      <c r="AE259">
        <f>ROUND(((EU259*4)),6)</f>
        <v>8031.24</v>
      </c>
      <c r="AF259">
        <f>ROUND(((EV259*4)),6)</f>
        <v>15676.76</v>
      </c>
      <c r="AG259">
        <f>ROUND((AP259),6)</f>
        <v>0</v>
      </c>
      <c r="AH259">
        <f>((EW259*4))</f>
        <v>25.76</v>
      </c>
      <c r="AI259">
        <f>((EX259*4))</f>
        <v>0</v>
      </c>
      <c r="AJ259">
        <f>(AS259)</f>
        <v>0</v>
      </c>
      <c r="AK259">
        <v>7100.34</v>
      </c>
      <c r="AL259">
        <v>4.72</v>
      </c>
      <c r="AM259">
        <v>3176.43</v>
      </c>
      <c r="AN259">
        <v>2007.81</v>
      </c>
      <c r="AO259">
        <v>3919.19</v>
      </c>
      <c r="AP259">
        <v>0</v>
      </c>
      <c r="AQ259">
        <v>6.44</v>
      </c>
      <c r="AR259">
        <v>0</v>
      </c>
      <c r="AS259">
        <v>0</v>
      </c>
      <c r="AT259">
        <v>70</v>
      </c>
      <c r="AU259">
        <v>10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3</v>
      </c>
      <c r="BE259" t="s">
        <v>3</v>
      </c>
      <c r="BF259" t="s">
        <v>3</v>
      </c>
      <c r="BG259" t="s">
        <v>3</v>
      </c>
      <c r="BH259">
        <v>0</v>
      </c>
      <c r="BI259">
        <v>4</v>
      </c>
      <c r="BJ259" t="s">
        <v>207</v>
      </c>
      <c r="BM259">
        <v>0</v>
      </c>
      <c r="BN259">
        <v>0</v>
      </c>
      <c r="BO259" t="s">
        <v>3</v>
      </c>
      <c r="BP259">
        <v>0</v>
      </c>
      <c r="BQ259">
        <v>1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3</v>
      </c>
      <c r="BZ259">
        <v>70</v>
      </c>
      <c r="CA259">
        <v>10</v>
      </c>
      <c r="CB259" t="s">
        <v>3</v>
      </c>
      <c r="CE259">
        <v>0</v>
      </c>
      <c r="CF259">
        <v>0</v>
      </c>
      <c r="CG259">
        <v>0</v>
      </c>
      <c r="CM259">
        <v>0</v>
      </c>
      <c r="CN259" t="s">
        <v>3</v>
      </c>
      <c r="CO259">
        <v>0</v>
      </c>
      <c r="CP259">
        <f>(P259+Q259+S259)</f>
        <v>28401.360000000001</v>
      </c>
      <c r="CQ259">
        <f>(AC259*BC259*AW259)</f>
        <v>18.88</v>
      </c>
      <c r="CR259">
        <f>(((((ET259*4))*BB259-((EU259*4))*BS259)+AE259*BS259)*AV259)</f>
        <v>12705.72</v>
      </c>
      <c r="CS259">
        <f>(AE259*BS259*AV259)</f>
        <v>8031.24</v>
      </c>
      <c r="CT259">
        <f>(AF259*BA259*AV259)</f>
        <v>15676.76</v>
      </c>
      <c r="CU259">
        <f>AG259</f>
        <v>0</v>
      </c>
      <c r="CV259">
        <f>(AH259*AV259)</f>
        <v>25.76</v>
      </c>
      <c r="CW259">
        <f t="shared" si="400"/>
        <v>0</v>
      </c>
      <c r="CX259">
        <f t="shared" si="400"/>
        <v>0</v>
      </c>
      <c r="CY259">
        <f>((S259*BZ259)/100)</f>
        <v>10973.732</v>
      </c>
      <c r="CZ259">
        <f>((S259*CA259)/100)</f>
        <v>1567.6760000000002</v>
      </c>
      <c r="DC259" t="s">
        <v>3</v>
      </c>
      <c r="DD259" t="s">
        <v>100</v>
      </c>
      <c r="DE259" t="s">
        <v>100</v>
      </c>
      <c r="DF259" t="s">
        <v>100</v>
      </c>
      <c r="DG259" t="s">
        <v>100</v>
      </c>
      <c r="DH259" t="s">
        <v>3</v>
      </c>
      <c r="DI259" t="s">
        <v>100</v>
      </c>
      <c r="DJ259" t="s">
        <v>100</v>
      </c>
      <c r="DK259" t="s">
        <v>3</v>
      </c>
      <c r="DL259" t="s">
        <v>3</v>
      </c>
      <c r="DM259" t="s">
        <v>3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95</v>
      </c>
      <c r="DW259" t="s">
        <v>95</v>
      </c>
      <c r="DX259">
        <v>1</v>
      </c>
      <c r="DZ259" t="s">
        <v>3</v>
      </c>
      <c r="EA259" t="s">
        <v>3</v>
      </c>
      <c r="EB259" t="s">
        <v>3</v>
      </c>
      <c r="EC259" t="s">
        <v>3</v>
      </c>
      <c r="EE259">
        <v>1441815344</v>
      </c>
      <c r="EF259">
        <v>1</v>
      </c>
      <c r="EG259" t="s">
        <v>22</v>
      </c>
      <c r="EH259">
        <v>0</v>
      </c>
      <c r="EI259" t="s">
        <v>3</v>
      </c>
      <c r="EJ259">
        <v>4</v>
      </c>
      <c r="EK259">
        <v>0</v>
      </c>
      <c r="EL259" t="s">
        <v>23</v>
      </c>
      <c r="EM259" t="s">
        <v>24</v>
      </c>
      <c r="EO259" t="s">
        <v>3</v>
      </c>
      <c r="EQ259">
        <v>2098176</v>
      </c>
      <c r="ER259">
        <v>7100.34</v>
      </c>
      <c r="ES259">
        <v>4.72</v>
      </c>
      <c r="ET259">
        <v>3176.43</v>
      </c>
      <c r="EU259">
        <v>2007.81</v>
      </c>
      <c r="EV259">
        <v>3919.19</v>
      </c>
      <c r="EW259">
        <v>6.44</v>
      </c>
      <c r="EX259">
        <v>0</v>
      </c>
      <c r="EY259">
        <v>0</v>
      </c>
      <c r="FQ259">
        <v>0</v>
      </c>
      <c r="FR259">
        <f>ROUND(IF(BI259=3,GM259,0),2)</f>
        <v>0</v>
      </c>
      <c r="FS259">
        <v>0</v>
      </c>
      <c r="FX259">
        <v>70</v>
      </c>
      <c r="FY259">
        <v>10</v>
      </c>
      <c r="GA259" t="s">
        <v>3</v>
      </c>
      <c r="GD259">
        <v>0</v>
      </c>
      <c r="GF259">
        <v>438330013</v>
      </c>
      <c r="GG259">
        <v>2</v>
      </c>
      <c r="GH259">
        <v>1</v>
      </c>
      <c r="GI259">
        <v>-2</v>
      </c>
      <c r="GJ259">
        <v>0</v>
      </c>
      <c r="GK259">
        <f>ROUND(R259*(R12)/100,2)</f>
        <v>8673.74</v>
      </c>
      <c r="GL259">
        <f>ROUND(IF(AND(BH259=3,BI259=3,FS259&lt;&gt;0),P259,0),2)</f>
        <v>0</v>
      </c>
      <c r="GM259">
        <f>ROUND(O259+X259+Y259+GK259,2)+GX259</f>
        <v>49616.51</v>
      </c>
      <c r="GN259">
        <f>IF(OR(BI259=0,BI259=1),GM259-GX259,0)</f>
        <v>0</v>
      </c>
      <c r="GO259">
        <f>IF(BI259=2,GM259-GX259,0)</f>
        <v>0</v>
      </c>
      <c r="GP259">
        <f>IF(BI259=4,GM259-GX259,0)</f>
        <v>49616.51</v>
      </c>
      <c r="GR259">
        <v>0</v>
      </c>
      <c r="GS259">
        <v>3</v>
      </c>
      <c r="GT259">
        <v>0</v>
      </c>
      <c r="GU259" t="s">
        <v>3</v>
      </c>
      <c r="GV259">
        <f>ROUND((GT259),6)</f>
        <v>0</v>
      </c>
      <c r="GW259">
        <v>1</v>
      </c>
      <c r="GX259">
        <f>ROUND(HC259*I259,2)</f>
        <v>0</v>
      </c>
      <c r="HA259">
        <v>0</v>
      </c>
      <c r="HB259">
        <v>0</v>
      </c>
      <c r="HC259">
        <f>GV259*GW259</f>
        <v>0</v>
      </c>
      <c r="HE259" t="s">
        <v>3</v>
      </c>
      <c r="HF259" t="s">
        <v>3</v>
      </c>
      <c r="HM259" t="s">
        <v>3</v>
      </c>
      <c r="HN259" t="s">
        <v>3</v>
      </c>
      <c r="HO259" t="s">
        <v>3</v>
      </c>
      <c r="HP259" t="s">
        <v>3</v>
      </c>
      <c r="HQ259" t="s">
        <v>3</v>
      </c>
      <c r="IK259">
        <v>0</v>
      </c>
    </row>
    <row r="260" spans="1:245" x14ac:dyDescent="0.2">
      <c r="A260">
        <v>17</v>
      </c>
      <c r="B260">
        <v>1</v>
      </c>
      <c r="D260">
        <f>ROW(EtalonRes!A345)</f>
        <v>345</v>
      </c>
      <c r="E260" t="s">
        <v>253</v>
      </c>
      <c r="F260" t="s">
        <v>209</v>
      </c>
      <c r="G260" t="s">
        <v>224</v>
      </c>
      <c r="H260" t="s">
        <v>95</v>
      </c>
      <c r="I260">
        <v>1</v>
      </c>
      <c r="J260">
        <v>0</v>
      </c>
      <c r="K260">
        <v>1</v>
      </c>
      <c r="O260">
        <f>ROUND(CP260,2)</f>
        <v>3158.68</v>
      </c>
      <c r="P260">
        <f>ROUND(CQ260*I260,2)</f>
        <v>0.06</v>
      </c>
      <c r="Q260">
        <f>ROUND(CR260*I260,2)</f>
        <v>0</v>
      </c>
      <c r="R260">
        <f>ROUND(CS260*I260,2)</f>
        <v>0</v>
      </c>
      <c r="S260">
        <f>ROUND(CT260*I260,2)</f>
        <v>3158.62</v>
      </c>
      <c r="T260">
        <f>ROUND(CU260*I260,2)</f>
        <v>0</v>
      </c>
      <c r="U260">
        <f>CV260*I260</f>
        <v>4.76</v>
      </c>
      <c r="V260">
        <f>CW260*I260</f>
        <v>0</v>
      </c>
      <c r="W260">
        <f>ROUND(CX260*I260,2)</f>
        <v>0</v>
      </c>
      <c r="X260">
        <f t="shared" si="399"/>
        <v>2211.0300000000002</v>
      </c>
      <c r="Y260">
        <f t="shared" si="399"/>
        <v>315.86</v>
      </c>
      <c r="AA260">
        <v>1472720848</v>
      </c>
      <c r="AB260">
        <f>ROUND((AC260+AD260+AF260),6)</f>
        <v>3158.68</v>
      </c>
      <c r="AC260">
        <f>ROUND(((ES260*2)),6)</f>
        <v>0.06</v>
      </c>
      <c r="AD260">
        <f>ROUND(((((ET260*2))-((EU260*2)))+AE260),6)</f>
        <v>0</v>
      </c>
      <c r="AE260">
        <f>ROUND(((EU260*2)),6)</f>
        <v>0</v>
      </c>
      <c r="AF260">
        <f>ROUND(((EV260*2)),6)</f>
        <v>3158.62</v>
      </c>
      <c r="AG260">
        <f>ROUND((AP260),6)</f>
        <v>0</v>
      </c>
      <c r="AH260">
        <f>((EW260*2))</f>
        <v>4.76</v>
      </c>
      <c r="AI260">
        <f>((EX260*2))</f>
        <v>0</v>
      </c>
      <c r="AJ260">
        <f>(AS260)</f>
        <v>0</v>
      </c>
      <c r="AK260">
        <v>1579.34</v>
      </c>
      <c r="AL260">
        <v>0.03</v>
      </c>
      <c r="AM260">
        <v>0</v>
      </c>
      <c r="AN260">
        <v>0</v>
      </c>
      <c r="AO260">
        <v>1579.31</v>
      </c>
      <c r="AP260">
        <v>0</v>
      </c>
      <c r="AQ260">
        <v>2.38</v>
      </c>
      <c r="AR260">
        <v>0</v>
      </c>
      <c r="AS260">
        <v>0</v>
      </c>
      <c r="AT260">
        <v>70</v>
      </c>
      <c r="AU260">
        <v>10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3</v>
      </c>
      <c r="BE260" t="s">
        <v>3</v>
      </c>
      <c r="BF260" t="s">
        <v>3</v>
      </c>
      <c r="BG260" t="s">
        <v>3</v>
      </c>
      <c r="BH260">
        <v>0</v>
      </c>
      <c r="BI260">
        <v>4</v>
      </c>
      <c r="BJ260" t="s">
        <v>211</v>
      </c>
      <c r="BM260">
        <v>0</v>
      </c>
      <c r="BN260">
        <v>0</v>
      </c>
      <c r="BO260" t="s">
        <v>3</v>
      </c>
      <c r="BP260">
        <v>0</v>
      </c>
      <c r="BQ260">
        <v>1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3</v>
      </c>
      <c r="BZ260">
        <v>70</v>
      </c>
      <c r="CA260">
        <v>10</v>
      </c>
      <c r="CB260" t="s">
        <v>3</v>
      </c>
      <c r="CE260">
        <v>0</v>
      </c>
      <c r="CF260">
        <v>0</v>
      </c>
      <c r="CG260">
        <v>0</v>
      </c>
      <c r="CM260">
        <v>0</v>
      </c>
      <c r="CN260" t="s">
        <v>3</v>
      </c>
      <c r="CO260">
        <v>0</v>
      </c>
      <c r="CP260">
        <f>(P260+Q260+S260)</f>
        <v>3158.68</v>
      </c>
      <c r="CQ260">
        <f>(AC260*BC260*AW260)</f>
        <v>0.06</v>
      </c>
      <c r="CR260">
        <f>(((((ET260*2))*BB260-((EU260*2))*BS260)+AE260*BS260)*AV260)</f>
        <v>0</v>
      </c>
      <c r="CS260">
        <f>(AE260*BS260*AV260)</f>
        <v>0</v>
      </c>
      <c r="CT260">
        <f>(AF260*BA260*AV260)</f>
        <v>3158.62</v>
      </c>
      <c r="CU260">
        <f>AG260</f>
        <v>0</v>
      </c>
      <c r="CV260">
        <f>(AH260*AV260)</f>
        <v>4.76</v>
      </c>
      <c r="CW260">
        <f t="shared" si="400"/>
        <v>0</v>
      </c>
      <c r="CX260">
        <f t="shared" si="400"/>
        <v>0</v>
      </c>
      <c r="CY260">
        <f>((S260*BZ260)/100)</f>
        <v>2211.0340000000001</v>
      </c>
      <c r="CZ260">
        <f>((S260*CA260)/100)</f>
        <v>315.86199999999997</v>
      </c>
      <c r="DC260" t="s">
        <v>3</v>
      </c>
      <c r="DD260" t="s">
        <v>105</v>
      </c>
      <c r="DE260" t="s">
        <v>105</v>
      </c>
      <c r="DF260" t="s">
        <v>105</v>
      </c>
      <c r="DG260" t="s">
        <v>105</v>
      </c>
      <c r="DH260" t="s">
        <v>3</v>
      </c>
      <c r="DI260" t="s">
        <v>105</v>
      </c>
      <c r="DJ260" t="s">
        <v>105</v>
      </c>
      <c r="DK260" t="s">
        <v>3</v>
      </c>
      <c r="DL260" t="s">
        <v>3</v>
      </c>
      <c r="DM260" t="s">
        <v>3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95</v>
      </c>
      <c r="DW260" t="s">
        <v>95</v>
      </c>
      <c r="DX260">
        <v>1</v>
      </c>
      <c r="DZ260" t="s">
        <v>3</v>
      </c>
      <c r="EA260" t="s">
        <v>3</v>
      </c>
      <c r="EB260" t="s">
        <v>3</v>
      </c>
      <c r="EC260" t="s">
        <v>3</v>
      </c>
      <c r="EE260">
        <v>1441815344</v>
      </c>
      <c r="EF260">
        <v>1</v>
      </c>
      <c r="EG260" t="s">
        <v>22</v>
      </c>
      <c r="EH260">
        <v>0</v>
      </c>
      <c r="EI260" t="s">
        <v>3</v>
      </c>
      <c r="EJ260">
        <v>4</v>
      </c>
      <c r="EK260">
        <v>0</v>
      </c>
      <c r="EL260" t="s">
        <v>23</v>
      </c>
      <c r="EM260" t="s">
        <v>24</v>
      </c>
      <c r="EO260" t="s">
        <v>3</v>
      </c>
      <c r="EQ260">
        <v>0</v>
      </c>
      <c r="ER260">
        <v>1579.34</v>
      </c>
      <c r="ES260">
        <v>0.03</v>
      </c>
      <c r="ET260">
        <v>0</v>
      </c>
      <c r="EU260">
        <v>0</v>
      </c>
      <c r="EV260">
        <v>1579.31</v>
      </c>
      <c r="EW260">
        <v>2.38</v>
      </c>
      <c r="EX260">
        <v>0</v>
      </c>
      <c r="EY260">
        <v>0</v>
      </c>
      <c r="FQ260">
        <v>0</v>
      </c>
      <c r="FR260">
        <f>ROUND(IF(BI260=3,GM260,0),2)</f>
        <v>0</v>
      </c>
      <c r="FS260">
        <v>0</v>
      </c>
      <c r="FX260">
        <v>70</v>
      </c>
      <c r="FY260">
        <v>10</v>
      </c>
      <c r="GA260" t="s">
        <v>3</v>
      </c>
      <c r="GD260">
        <v>0</v>
      </c>
      <c r="GF260">
        <v>192232793</v>
      </c>
      <c r="GG260">
        <v>2</v>
      </c>
      <c r="GH260">
        <v>1</v>
      </c>
      <c r="GI260">
        <v>-2</v>
      </c>
      <c r="GJ260">
        <v>0</v>
      </c>
      <c r="GK260">
        <f>ROUND(R260*(R12)/100,2)</f>
        <v>0</v>
      </c>
      <c r="GL260">
        <f>ROUND(IF(AND(BH260=3,BI260=3,FS260&lt;&gt;0),P260,0),2)</f>
        <v>0</v>
      </c>
      <c r="GM260">
        <f>ROUND(O260+X260+Y260+GK260,2)+GX260</f>
        <v>5685.57</v>
      </c>
      <c r="GN260">
        <f>IF(OR(BI260=0,BI260=1),GM260-GX260,0)</f>
        <v>0</v>
      </c>
      <c r="GO260">
        <f>IF(BI260=2,GM260-GX260,0)</f>
        <v>0</v>
      </c>
      <c r="GP260">
        <f>IF(BI260=4,GM260-GX260,0)</f>
        <v>5685.57</v>
      </c>
      <c r="GR260">
        <v>0</v>
      </c>
      <c r="GS260">
        <v>3</v>
      </c>
      <c r="GT260">
        <v>0</v>
      </c>
      <c r="GU260" t="s">
        <v>3</v>
      </c>
      <c r="GV260">
        <f>ROUND((GT260),6)</f>
        <v>0</v>
      </c>
      <c r="GW260">
        <v>1</v>
      </c>
      <c r="GX260">
        <f>ROUND(HC260*I260,2)</f>
        <v>0</v>
      </c>
      <c r="HA260">
        <v>0</v>
      </c>
      <c r="HB260">
        <v>0</v>
      </c>
      <c r="HC260">
        <f>GV260*GW260</f>
        <v>0</v>
      </c>
      <c r="HE260" t="s">
        <v>3</v>
      </c>
      <c r="HF260" t="s">
        <v>3</v>
      </c>
      <c r="HM260" t="s">
        <v>3</v>
      </c>
      <c r="HN260" t="s">
        <v>3</v>
      </c>
      <c r="HO260" t="s">
        <v>3</v>
      </c>
      <c r="HP260" t="s">
        <v>3</v>
      </c>
      <c r="HQ260" t="s">
        <v>3</v>
      </c>
      <c r="IK260">
        <v>0</v>
      </c>
    </row>
    <row r="261" spans="1:245" x14ac:dyDescent="0.2">
      <c r="A261">
        <v>17</v>
      </c>
      <c r="B261">
        <v>1</v>
      </c>
      <c r="D261">
        <f>ROW(EtalonRes!A347)</f>
        <v>347</v>
      </c>
      <c r="E261" t="s">
        <v>3</v>
      </c>
      <c r="F261" t="s">
        <v>212</v>
      </c>
      <c r="G261" t="s">
        <v>254</v>
      </c>
      <c r="H261" t="s">
        <v>95</v>
      </c>
      <c r="I261">
        <v>1</v>
      </c>
      <c r="J261">
        <v>0</v>
      </c>
      <c r="K261">
        <v>1</v>
      </c>
      <c r="O261">
        <f>ROUND(CP261,2)</f>
        <v>1459.94</v>
      </c>
      <c r="P261">
        <f>ROUND(CQ261*I261,2)</f>
        <v>0.08</v>
      </c>
      <c r="Q261">
        <f>ROUND(CR261*I261,2)</f>
        <v>0</v>
      </c>
      <c r="R261">
        <f>ROUND(CS261*I261,2)</f>
        <v>0</v>
      </c>
      <c r="S261">
        <f>ROUND(CT261*I261,2)</f>
        <v>1459.86</v>
      </c>
      <c r="T261">
        <f>ROUND(CU261*I261,2)</f>
        <v>0</v>
      </c>
      <c r="U261">
        <f>CV261*I261</f>
        <v>2.2000000000000002</v>
      </c>
      <c r="V261">
        <f>CW261*I261</f>
        <v>0</v>
      </c>
      <c r="W261">
        <f>ROUND(CX261*I261,2)</f>
        <v>0</v>
      </c>
      <c r="X261">
        <f t="shared" si="399"/>
        <v>1021.9</v>
      </c>
      <c r="Y261">
        <f t="shared" si="399"/>
        <v>145.99</v>
      </c>
      <c r="AA261">
        <v>-1</v>
      </c>
      <c r="AB261">
        <f>ROUND((AC261+AD261+AF261),6)</f>
        <v>1459.94</v>
      </c>
      <c r="AC261">
        <f>ROUND(((ES261*2)),6)</f>
        <v>0.08</v>
      </c>
      <c r="AD261">
        <f>ROUND(((((ET261*2))-((EU261*2)))+AE261),6)</f>
        <v>0</v>
      </c>
      <c r="AE261">
        <f>ROUND(((EU261*2)),6)</f>
        <v>0</v>
      </c>
      <c r="AF261">
        <f>ROUND(((EV261*2)),6)</f>
        <v>1459.86</v>
      </c>
      <c r="AG261">
        <f>ROUND((AP261),6)</f>
        <v>0</v>
      </c>
      <c r="AH261">
        <f>((EW261*2))</f>
        <v>2.2000000000000002</v>
      </c>
      <c r="AI261">
        <f>((EX261*2))</f>
        <v>0</v>
      </c>
      <c r="AJ261">
        <f>(AS261)</f>
        <v>0</v>
      </c>
      <c r="AK261">
        <v>729.97</v>
      </c>
      <c r="AL261">
        <v>0.04</v>
      </c>
      <c r="AM261">
        <v>0</v>
      </c>
      <c r="AN261">
        <v>0</v>
      </c>
      <c r="AO261">
        <v>729.93</v>
      </c>
      <c r="AP261">
        <v>0</v>
      </c>
      <c r="AQ261">
        <v>1.1000000000000001</v>
      </c>
      <c r="AR261">
        <v>0</v>
      </c>
      <c r="AS261">
        <v>0</v>
      </c>
      <c r="AT261">
        <v>70</v>
      </c>
      <c r="AU261">
        <v>10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3</v>
      </c>
      <c r="BE261" t="s">
        <v>3</v>
      </c>
      <c r="BF261" t="s">
        <v>3</v>
      </c>
      <c r="BG261" t="s">
        <v>3</v>
      </c>
      <c r="BH261">
        <v>0</v>
      </c>
      <c r="BI261">
        <v>4</v>
      </c>
      <c r="BJ261" t="s">
        <v>214</v>
      </c>
      <c r="BM261">
        <v>0</v>
      </c>
      <c r="BN261">
        <v>0</v>
      </c>
      <c r="BO261" t="s">
        <v>3</v>
      </c>
      <c r="BP261">
        <v>0</v>
      </c>
      <c r="BQ261">
        <v>1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3</v>
      </c>
      <c r="BZ261">
        <v>70</v>
      </c>
      <c r="CA261">
        <v>10</v>
      </c>
      <c r="CB261" t="s">
        <v>3</v>
      </c>
      <c r="CE261">
        <v>0</v>
      </c>
      <c r="CF261">
        <v>0</v>
      </c>
      <c r="CG261">
        <v>0</v>
      </c>
      <c r="CM261">
        <v>0</v>
      </c>
      <c r="CN261" t="s">
        <v>3</v>
      </c>
      <c r="CO261">
        <v>0</v>
      </c>
      <c r="CP261">
        <f>(P261+Q261+S261)</f>
        <v>1459.9399999999998</v>
      </c>
      <c r="CQ261">
        <f>(AC261*BC261*AW261)</f>
        <v>0.08</v>
      </c>
      <c r="CR261">
        <f>(((((ET261*2))*BB261-((EU261*2))*BS261)+AE261*BS261)*AV261)</f>
        <v>0</v>
      </c>
      <c r="CS261">
        <f>(AE261*BS261*AV261)</f>
        <v>0</v>
      </c>
      <c r="CT261">
        <f>(AF261*BA261*AV261)</f>
        <v>1459.86</v>
      </c>
      <c r="CU261">
        <f>AG261</f>
        <v>0</v>
      </c>
      <c r="CV261">
        <f>(AH261*AV261)</f>
        <v>2.2000000000000002</v>
      </c>
      <c r="CW261">
        <f t="shared" si="400"/>
        <v>0</v>
      </c>
      <c r="CX261">
        <f t="shared" si="400"/>
        <v>0</v>
      </c>
      <c r="CY261">
        <f>((S261*BZ261)/100)</f>
        <v>1021.9019999999999</v>
      </c>
      <c r="CZ261">
        <f>((S261*CA261)/100)</f>
        <v>145.98599999999999</v>
      </c>
      <c r="DC261" t="s">
        <v>3</v>
      </c>
      <c r="DD261" t="s">
        <v>105</v>
      </c>
      <c r="DE261" t="s">
        <v>105</v>
      </c>
      <c r="DF261" t="s">
        <v>105</v>
      </c>
      <c r="DG261" t="s">
        <v>105</v>
      </c>
      <c r="DH261" t="s">
        <v>3</v>
      </c>
      <c r="DI261" t="s">
        <v>105</v>
      </c>
      <c r="DJ261" t="s">
        <v>105</v>
      </c>
      <c r="DK261" t="s">
        <v>3</v>
      </c>
      <c r="DL261" t="s">
        <v>3</v>
      </c>
      <c r="DM261" t="s">
        <v>3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95</v>
      </c>
      <c r="DW261" t="s">
        <v>95</v>
      </c>
      <c r="DX261">
        <v>1</v>
      </c>
      <c r="DZ261" t="s">
        <v>3</v>
      </c>
      <c r="EA261" t="s">
        <v>3</v>
      </c>
      <c r="EB261" t="s">
        <v>3</v>
      </c>
      <c r="EC261" t="s">
        <v>3</v>
      </c>
      <c r="EE261">
        <v>1441815344</v>
      </c>
      <c r="EF261">
        <v>1</v>
      </c>
      <c r="EG261" t="s">
        <v>22</v>
      </c>
      <c r="EH261">
        <v>0</v>
      </c>
      <c r="EI261" t="s">
        <v>3</v>
      </c>
      <c r="EJ261">
        <v>4</v>
      </c>
      <c r="EK261">
        <v>0</v>
      </c>
      <c r="EL261" t="s">
        <v>23</v>
      </c>
      <c r="EM261" t="s">
        <v>24</v>
      </c>
      <c r="EO261" t="s">
        <v>3</v>
      </c>
      <c r="EQ261">
        <v>1024</v>
      </c>
      <c r="ER261">
        <v>729.97</v>
      </c>
      <c r="ES261">
        <v>0.04</v>
      </c>
      <c r="ET261">
        <v>0</v>
      </c>
      <c r="EU261">
        <v>0</v>
      </c>
      <c r="EV261">
        <v>729.93</v>
      </c>
      <c r="EW261">
        <v>1.1000000000000001</v>
      </c>
      <c r="EX261">
        <v>0</v>
      </c>
      <c r="EY261">
        <v>0</v>
      </c>
      <c r="FQ261">
        <v>0</v>
      </c>
      <c r="FR261">
        <f>ROUND(IF(BI261=3,GM261,0),2)</f>
        <v>0</v>
      </c>
      <c r="FS261">
        <v>0</v>
      </c>
      <c r="FX261">
        <v>70</v>
      </c>
      <c r="FY261">
        <v>10</v>
      </c>
      <c r="GA261" t="s">
        <v>3</v>
      </c>
      <c r="GD261">
        <v>0</v>
      </c>
      <c r="GF261">
        <v>1746456407</v>
      </c>
      <c r="GG261">
        <v>2</v>
      </c>
      <c r="GH261">
        <v>1</v>
      </c>
      <c r="GI261">
        <v>-2</v>
      </c>
      <c r="GJ261">
        <v>0</v>
      </c>
      <c r="GK261">
        <f>ROUND(R261*(R12)/100,2)</f>
        <v>0</v>
      </c>
      <c r="GL261">
        <f>ROUND(IF(AND(BH261=3,BI261=3,FS261&lt;&gt;0),P261,0),2)</f>
        <v>0</v>
      </c>
      <c r="GM261">
        <f>ROUND(O261+X261+Y261+GK261,2)+GX261</f>
        <v>2627.83</v>
      </c>
      <c r="GN261">
        <f>IF(OR(BI261=0,BI261=1),GM261-GX261,0)</f>
        <v>0</v>
      </c>
      <c r="GO261">
        <f>IF(BI261=2,GM261-GX261,0)</f>
        <v>0</v>
      </c>
      <c r="GP261">
        <f>IF(BI261=4,GM261-GX261,0)</f>
        <v>2627.83</v>
      </c>
      <c r="GR261">
        <v>0</v>
      </c>
      <c r="GS261">
        <v>3</v>
      </c>
      <c r="GT261">
        <v>0</v>
      </c>
      <c r="GU261" t="s">
        <v>3</v>
      </c>
      <c r="GV261">
        <f>ROUND((GT261),6)</f>
        <v>0</v>
      </c>
      <c r="GW261">
        <v>1</v>
      </c>
      <c r="GX261">
        <f>ROUND(HC261*I261,2)</f>
        <v>0</v>
      </c>
      <c r="HA261">
        <v>0</v>
      </c>
      <c r="HB261">
        <v>0</v>
      </c>
      <c r="HC261">
        <f>GV261*GW261</f>
        <v>0</v>
      </c>
      <c r="HE261" t="s">
        <v>3</v>
      </c>
      <c r="HF261" t="s">
        <v>3</v>
      </c>
      <c r="HM261" t="s">
        <v>3</v>
      </c>
      <c r="HN261" t="s">
        <v>3</v>
      </c>
      <c r="HO261" t="s">
        <v>3</v>
      </c>
      <c r="HP261" t="s">
        <v>3</v>
      </c>
      <c r="HQ261" t="s">
        <v>3</v>
      </c>
      <c r="IK261">
        <v>0</v>
      </c>
    </row>
    <row r="262" spans="1:245" x14ac:dyDescent="0.2">
      <c r="A262">
        <v>17</v>
      </c>
      <c r="B262">
        <v>1</v>
      </c>
      <c r="D262">
        <f>ROW(EtalonRes!A349)</f>
        <v>349</v>
      </c>
      <c r="E262" t="s">
        <v>255</v>
      </c>
      <c r="F262" t="s">
        <v>110</v>
      </c>
      <c r="G262" t="s">
        <v>227</v>
      </c>
      <c r="H262" t="s">
        <v>20</v>
      </c>
      <c r="I262">
        <v>1</v>
      </c>
      <c r="J262">
        <v>0</v>
      </c>
      <c r="K262">
        <v>1</v>
      </c>
      <c r="O262">
        <f>ROUND(CP262,2)</f>
        <v>286.18</v>
      </c>
      <c r="P262">
        <f>ROUND(CQ262*I262,2)</f>
        <v>0</v>
      </c>
      <c r="Q262">
        <f>ROUND(CR262*I262,2)</f>
        <v>78.180000000000007</v>
      </c>
      <c r="R262">
        <f>ROUND(CS262*I262,2)</f>
        <v>49.57</v>
      </c>
      <c r="S262">
        <f>ROUND(CT262*I262,2)</f>
        <v>208</v>
      </c>
      <c r="T262">
        <f>ROUND(CU262*I262,2)</f>
        <v>0</v>
      </c>
      <c r="U262">
        <f>CV262*I262</f>
        <v>0.37</v>
      </c>
      <c r="V262">
        <f>CW262*I262</f>
        <v>0</v>
      </c>
      <c r="W262">
        <f>ROUND(CX262*I262,2)</f>
        <v>0</v>
      </c>
      <c r="X262">
        <f t="shared" si="399"/>
        <v>145.6</v>
      </c>
      <c r="Y262">
        <f t="shared" si="399"/>
        <v>20.8</v>
      </c>
      <c r="AA262">
        <v>1472720848</v>
      </c>
      <c r="AB262">
        <f>ROUND((AC262+AD262+AF262),6)</f>
        <v>286.18</v>
      </c>
      <c r="AC262">
        <f>ROUND((ES262),6)</f>
        <v>0</v>
      </c>
      <c r="AD262">
        <f>ROUND((((ET262)-(EU262))+AE262),6)</f>
        <v>78.180000000000007</v>
      </c>
      <c r="AE262">
        <f>ROUND((EU262),6)</f>
        <v>49.57</v>
      </c>
      <c r="AF262">
        <f>ROUND((EV262),6)</f>
        <v>208</v>
      </c>
      <c r="AG262">
        <f>ROUND((AP262),6)</f>
        <v>0</v>
      </c>
      <c r="AH262">
        <f>(EW262)</f>
        <v>0.37</v>
      </c>
      <c r="AI262">
        <f>(EX262)</f>
        <v>0</v>
      </c>
      <c r="AJ262">
        <f>(AS262)</f>
        <v>0</v>
      </c>
      <c r="AK262">
        <v>286.18</v>
      </c>
      <c r="AL262">
        <v>0</v>
      </c>
      <c r="AM262">
        <v>78.180000000000007</v>
      </c>
      <c r="AN262">
        <v>49.57</v>
      </c>
      <c r="AO262">
        <v>208</v>
      </c>
      <c r="AP262">
        <v>0</v>
      </c>
      <c r="AQ262">
        <v>0.37</v>
      </c>
      <c r="AR262">
        <v>0</v>
      </c>
      <c r="AS262">
        <v>0</v>
      </c>
      <c r="AT262">
        <v>70</v>
      </c>
      <c r="AU262">
        <v>10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3</v>
      </c>
      <c r="BE262" t="s">
        <v>3</v>
      </c>
      <c r="BF262" t="s">
        <v>3</v>
      </c>
      <c r="BG262" t="s">
        <v>3</v>
      </c>
      <c r="BH262">
        <v>0</v>
      </c>
      <c r="BI262">
        <v>4</v>
      </c>
      <c r="BJ262" t="s">
        <v>112</v>
      </c>
      <c r="BM262">
        <v>0</v>
      </c>
      <c r="BN262">
        <v>0</v>
      </c>
      <c r="BO262" t="s">
        <v>3</v>
      </c>
      <c r="BP262">
        <v>0</v>
      </c>
      <c r="BQ262">
        <v>1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3</v>
      </c>
      <c r="BZ262">
        <v>70</v>
      </c>
      <c r="CA262">
        <v>10</v>
      </c>
      <c r="CB262" t="s">
        <v>3</v>
      </c>
      <c r="CE262">
        <v>0</v>
      </c>
      <c r="CF262">
        <v>0</v>
      </c>
      <c r="CG262">
        <v>0</v>
      </c>
      <c r="CM262">
        <v>0</v>
      </c>
      <c r="CN262" t="s">
        <v>3</v>
      </c>
      <c r="CO262">
        <v>0</v>
      </c>
      <c r="CP262">
        <f>(P262+Q262+S262)</f>
        <v>286.18</v>
      </c>
      <c r="CQ262">
        <f>(AC262*BC262*AW262)</f>
        <v>0</v>
      </c>
      <c r="CR262">
        <f>((((ET262)*BB262-(EU262)*BS262)+AE262*BS262)*AV262)</f>
        <v>78.180000000000007</v>
      </c>
      <c r="CS262">
        <f>(AE262*BS262*AV262)</f>
        <v>49.57</v>
      </c>
      <c r="CT262">
        <f>(AF262*BA262*AV262)</f>
        <v>208</v>
      </c>
      <c r="CU262">
        <f>AG262</f>
        <v>0</v>
      </c>
      <c r="CV262">
        <f>(AH262*AV262)</f>
        <v>0.37</v>
      </c>
      <c r="CW262">
        <f t="shared" si="400"/>
        <v>0</v>
      </c>
      <c r="CX262">
        <f t="shared" si="400"/>
        <v>0</v>
      </c>
      <c r="CY262">
        <f>((S262*BZ262)/100)</f>
        <v>145.6</v>
      </c>
      <c r="CZ262">
        <f>((S262*CA262)/100)</f>
        <v>20.8</v>
      </c>
      <c r="DC262" t="s">
        <v>3</v>
      </c>
      <c r="DD262" t="s">
        <v>3</v>
      </c>
      <c r="DE262" t="s">
        <v>3</v>
      </c>
      <c r="DF262" t="s">
        <v>3</v>
      </c>
      <c r="DG262" t="s">
        <v>3</v>
      </c>
      <c r="DH262" t="s">
        <v>3</v>
      </c>
      <c r="DI262" t="s">
        <v>3</v>
      </c>
      <c r="DJ262" t="s">
        <v>3</v>
      </c>
      <c r="DK262" t="s">
        <v>3</v>
      </c>
      <c r="DL262" t="s">
        <v>3</v>
      </c>
      <c r="DM262" t="s">
        <v>3</v>
      </c>
      <c r="DN262">
        <v>0</v>
      </c>
      <c r="DO262">
        <v>0</v>
      </c>
      <c r="DP262">
        <v>1</v>
      </c>
      <c r="DQ262">
        <v>1</v>
      </c>
      <c r="DU262">
        <v>16987630</v>
      </c>
      <c r="DV262" t="s">
        <v>20</v>
      </c>
      <c r="DW262" t="s">
        <v>20</v>
      </c>
      <c r="DX262">
        <v>1</v>
      </c>
      <c r="DZ262" t="s">
        <v>3</v>
      </c>
      <c r="EA262" t="s">
        <v>3</v>
      </c>
      <c r="EB262" t="s">
        <v>3</v>
      </c>
      <c r="EC262" t="s">
        <v>3</v>
      </c>
      <c r="EE262">
        <v>1441815344</v>
      </c>
      <c r="EF262">
        <v>1</v>
      </c>
      <c r="EG262" t="s">
        <v>22</v>
      </c>
      <c r="EH262">
        <v>0</v>
      </c>
      <c r="EI262" t="s">
        <v>3</v>
      </c>
      <c r="EJ262">
        <v>4</v>
      </c>
      <c r="EK262">
        <v>0</v>
      </c>
      <c r="EL262" t="s">
        <v>23</v>
      </c>
      <c r="EM262" t="s">
        <v>24</v>
      </c>
      <c r="EO262" t="s">
        <v>3</v>
      </c>
      <c r="EQ262">
        <v>2097152</v>
      </c>
      <c r="ER262">
        <v>286.18</v>
      </c>
      <c r="ES262">
        <v>0</v>
      </c>
      <c r="ET262">
        <v>78.180000000000007</v>
      </c>
      <c r="EU262">
        <v>49.57</v>
      </c>
      <c r="EV262">
        <v>208</v>
      </c>
      <c r="EW262">
        <v>0.37</v>
      </c>
      <c r="EX262">
        <v>0</v>
      </c>
      <c r="EY262">
        <v>0</v>
      </c>
      <c r="FQ262">
        <v>0</v>
      </c>
      <c r="FR262">
        <f>ROUND(IF(BI262=3,GM262,0),2)</f>
        <v>0</v>
      </c>
      <c r="FS262">
        <v>0</v>
      </c>
      <c r="FX262">
        <v>70</v>
      </c>
      <c r="FY262">
        <v>10</v>
      </c>
      <c r="GA262" t="s">
        <v>3</v>
      </c>
      <c r="GD262">
        <v>0</v>
      </c>
      <c r="GF262">
        <v>1472453987</v>
      </c>
      <c r="GG262">
        <v>2</v>
      </c>
      <c r="GH262">
        <v>1</v>
      </c>
      <c r="GI262">
        <v>-2</v>
      </c>
      <c r="GJ262">
        <v>0</v>
      </c>
      <c r="GK262">
        <f>ROUND(R262*(R12)/100,2)</f>
        <v>53.54</v>
      </c>
      <c r="GL262">
        <f>ROUND(IF(AND(BH262=3,BI262=3,FS262&lt;&gt;0),P262,0),2)</f>
        <v>0</v>
      </c>
      <c r="GM262">
        <f>ROUND(O262+X262+Y262+GK262,2)+GX262</f>
        <v>506.12</v>
      </c>
      <c r="GN262">
        <f>IF(OR(BI262=0,BI262=1),GM262-GX262,0)</f>
        <v>0</v>
      </c>
      <c r="GO262">
        <f>IF(BI262=2,GM262-GX262,0)</f>
        <v>0</v>
      </c>
      <c r="GP262">
        <f>IF(BI262=4,GM262-GX262,0)</f>
        <v>506.12</v>
      </c>
      <c r="GR262">
        <v>0</v>
      </c>
      <c r="GS262">
        <v>3</v>
      </c>
      <c r="GT262">
        <v>0</v>
      </c>
      <c r="GU262" t="s">
        <v>3</v>
      </c>
      <c r="GV262">
        <f>ROUND((GT262),6)</f>
        <v>0</v>
      </c>
      <c r="GW262">
        <v>1</v>
      </c>
      <c r="GX262">
        <f>ROUND(HC262*I262,2)</f>
        <v>0</v>
      </c>
      <c r="HA262">
        <v>0</v>
      </c>
      <c r="HB262">
        <v>0</v>
      </c>
      <c r="HC262">
        <f>GV262*GW262</f>
        <v>0</v>
      </c>
      <c r="HE262" t="s">
        <v>3</v>
      </c>
      <c r="HF262" t="s">
        <v>3</v>
      </c>
      <c r="HM262" t="s">
        <v>3</v>
      </c>
      <c r="HN262" t="s">
        <v>3</v>
      </c>
      <c r="HO262" t="s">
        <v>3</v>
      </c>
      <c r="HP262" t="s">
        <v>3</v>
      </c>
      <c r="HQ262" t="s">
        <v>3</v>
      </c>
      <c r="IK262">
        <v>0</v>
      </c>
    </row>
    <row r="263" spans="1:245" x14ac:dyDescent="0.2">
      <c r="A263">
        <v>19</v>
      </c>
      <c r="B263">
        <v>1</v>
      </c>
      <c r="F263" t="s">
        <v>3</v>
      </c>
      <c r="G263" t="s">
        <v>256</v>
      </c>
      <c r="H263" t="s">
        <v>3</v>
      </c>
      <c r="AA263">
        <v>1</v>
      </c>
      <c r="IK263">
        <v>0</v>
      </c>
    </row>
    <row r="264" spans="1:245" x14ac:dyDescent="0.2">
      <c r="A264">
        <v>17</v>
      </c>
      <c r="B264">
        <v>1</v>
      </c>
      <c r="D264">
        <f>ROW(EtalonRes!A351)</f>
        <v>351</v>
      </c>
      <c r="E264" t="s">
        <v>257</v>
      </c>
      <c r="F264" t="s">
        <v>110</v>
      </c>
      <c r="G264" t="s">
        <v>230</v>
      </c>
      <c r="H264" t="s">
        <v>20</v>
      </c>
      <c r="I264">
        <v>1</v>
      </c>
      <c r="J264">
        <v>0</v>
      </c>
      <c r="K264">
        <v>1</v>
      </c>
      <c r="O264">
        <f>ROUND(CP264,2)</f>
        <v>286.18</v>
      </c>
      <c r="P264">
        <f>ROUND(CQ264*I264,2)</f>
        <v>0</v>
      </c>
      <c r="Q264">
        <f>ROUND(CR264*I264,2)</f>
        <v>78.180000000000007</v>
      </c>
      <c r="R264">
        <f>ROUND(CS264*I264,2)</f>
        <v>49.57</v>
      </c>
      <c r="S264">
        <f>ROUND(CT264*I264,2)</f>
        <v>208</v>
      </c>
      <c r="T264">
        <f>ROUND(CU264*I264,2)</f>
        <v>0</v>
      </c>
      <c r="U264">
        <f>CV264*I264</f>
        <v>0.37</v>
      </c>
      <c r="V264">
        <f>CW264*I264</f>
        <v>0</v>
      </c>
      <c r="W264">
        <f>ROUND(CX264*I264,2)</f>
        <v>0</v>
      </c>
      <c r="X264">
        <f t="shared" ref="X264:Y268" si="401">ROUND(CY264,2)</f>
        <v>145.6</v>
      </c>
      <c r="Y264">
        <f t="shared" si="401"/>
        <v>20.8</v>
      </c>
      <c r="AA264">
        <v>1472720848</v>
      </c>
      <c r="AB264">
        <f>ROUND((AC264+AD264+AF264),6)</f>
        <v>286.18</v>
      </c>
      <c r="AC264">
        <f>ROUND((ES264),6)</f>
        <v>0</v>
      </c>
      <c r="AD264">
        <f>ROUND((((ET264)-(EU264))+AE264),6)</f>
        <v>78.180000000000007</v>
      </c>
      <c r="AE264">
        <f>ROUND((EU264),6)</f>
        <v>49.57</v>
      </c>
      <c r="AF264">
        <f>ROUND((EV264),6)</f>
        <v>208</v>
      </c>
      <c r="AG264">
        <f>ROUND((AP264),6)</f>
        <v>0</v>
      </c>
      <c r="AH264">
        <f>(EW264)</f>
        <v>0.37</v>
      </c>
      <c r="AI264">
        <f>(EX264)</f>
        <v>0</v>
      </c>
      <c r="AJ264">
        <f>(AS264)</f>
        <v>0</v>
      </c>
      <c r="AK264">
        <v>286.18</v>
      </c>
      <c r="AL264">
        <v>0</v>
      </c>
      <c r="AM264">
        <v>78.180000000000007</v>
      </c>
      <c r="AN264">
        <v>49.57</v>
      </c>
      <c r="AO264">
        <v>208</v>
      </c>
      <c r="AP264">
        <v>0</v>
      </c>
      <c r="AQ264">
        <v>0.37</v>
      </c>
      <c r="AR264">
        <v>0</v>
      </c>
      <c r="AS264">
        <v>0</v>
      </c>
      <c r="AT264">
        <v>70</v>
      </c>
      <c r="AU264">
        <v>10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3</v>
      </c>
      <c r="BE264" t="s">
        <v>3</v>
      </c>
      <c r="BF264" t="s">
        <v>3</v>
      </c>
      <c r="BG264" t="s">
        <v>3</v>
      </c>
      <c r="BH264">
        <v>0</v>
      </c>
      <c r="BI264">
        <v>4</v>
      </c>
      <c r="BJ264" t="s">
        <v>112</v>
      </c>
      <c r="BM264">
        <v>0</v>
      </c>
      <c r="BN264">
        <v>0</v>
      </c>
      <c r="BO264" t="s">
        <v>3</v>
      </c>
      <c r="BP264">
        <v>0</v>
      </c>
      <c r="BQ264">
        <v>1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3</v>
      </c>
      <c r="BZ264">
        <v>70</v>
      </c>
      <c r="CA264">
        <v>10</v>
      </c>
      <c r="CB264" t="s">
        <v>3</v>
      </c>
      <c r="CE264">
        <v>0</v>
      </c>
      <c r="CF264">
        <v>0</v>
      </c>
      <c r="CG264">
        <v>0</v>
      </c>
      <c r="CM264">
        <v>0</v>
      </c>
      <c r="CN264" t="s">
        <v>3</v>
      </c>
      <c r="CO264">
        <v>0</v>
      </c>
      <c r="CP264">
        <f>(P264+Q264+S264)</f>
        <v>286.18</v>
      </c>
      <c r="CQ264">
        <f>(AC264*BC264*AW264)</f>
        <v>0</v>
      </c>
      <c r="CR264">
        <f>((((ET264)*BB264-(EU264)*BS264)+AE264*BS264)*AV264)</f>
        <v>78.180000000000007</v>
      </c>
      <c r="CS264">
        <f>(AE264*BS264*AV264)</f>
        <v>49.57</v>
      </c>
      <c r="CT264">
        <f>(AF264*BA264*AV264)</f>
        <v>208</v>
      </c>
      <c r="CU264">
        <f>AG264</f>
        <v>0</v>
      </c>
      <c r="CV264">
        <f>(AH264*AV264)</f>
        <v>0.37</v>
      </c>
      <c r="CW264">
        <f t="shared" ref="CW264:CX268" si="402">AI264</f>
        <v>0</v>
      </c>
      <c r="CX264">
        <f t="shared" si="402"/>
        <v>0</v>
      </c>
      <c r="CY264">
        <f>((S264*BZ264)/100)</f>
        <v>145.6</v>
      </c>
      <c r="CZ264">
        <f>((S264*CA264)/100)</f>
        <v>20.8</v>
      </c>
      <c r="DC264" t="s">
        <v>3</v>
      </c>
      <c r="DD264" t="s">
        <v>3</v>
      </c>
      <c r="DE264" t="s">
        <v>3</v>
      </c>
      <c r="DF264" t="s">
        <v>3</v>
      </c>
      <c r="DG264" t="s">
        <v>3</v>
      </c>
      <c r="DH264" t="s">
        <v>3</v>
      </c>
      <c r="DI264" t="s">
        <v>3</v>
      </c>
      <c r="DJ264" t="s">
        <v>3</v>
      </c>
      <c r="DK264" t="s">
        <v>3</v>
      </c>
      <c r="DL264" t="s">
        <v>3</v>
      </c>
      <c r="DM264" t="s">
        <v>3</v>
      </c>
      <c r="DN264">
        <v>0</v>
      </c>
      <c r="DO264">
        <v>0</v>
      </c>
      <c r="DP264">
        <v>1</v>
      </c>
      <c r="DQ264">
        <v>1</v>
      </c>
      <c r="DU264">
        <v>16987630</v>
      </c>
      <c r="DV264" t="s">
        <v>20</v>
      </c>
      <c r="DW264" t="s">
        <v>20</v>
      </c>
      <c r="DX264">
        <v>1</v>
      </c>
      <c r="DZ264" t="s">
        <v>3</v>
      </c>
      <c r="EA264" t="s">
        <v>3</v>
      </c>
      <c r="EB264" t="s">
        <v>3</v>
      </c>
      <c r="EC264" t="s">
        <v>3</v>
      </c>
      <c r="EE264">
        <v>1441815344</v>
      </c>
      <c r="EF264">
        <v>1</v>
      </c>
      <c r="EG264" t="s">
        <v>22</v>
      </c>
      <c r="EH264">
        <v>0</v>
      </c>
      <c r="EI264" t="s">
        <v>3</v>
      </c>
      <c r="EJ264">
        <v>4</v>
      </c>
      <c r="EK264">
        <v>0</v>
      </c>
      <c r="EL264" t="s">
        <v>23</v>
      </c>
      <c r="EM264" t="s">
        <v>24</v>
      </c>
      <c r="EO264" t="s">
        <v>3</v>
      </c>
      <c r="EQ264">
        <v>2097152</v>
      </c>
      <c r="ER264">
        <v>286.18</v>
      </c>
      <c r="ES264">
        <v>0</v>
      </c>
      <c r="ET264">
        <v>78.180000000000007</v>
      </c>
      <c r="EU264">
        <v>49.57</v>
      </c>
      <c r="EV264">
        <v>208</v>
      </c>
      <c r="EW264">
        <v>0.37</v>
      </c>
      <c r="EX264">
        <v>0</v>
      </c>
      <c r="EY264">
        <v>0</v>
      </c>
      <c r="FQ264">
        <v>0</v>
      </c>
      <c r="FR264">
        <f>ROUND(IF(BI264=3,GM264,0),2)</f>
        <v>0</v>
      </c>
      <c r="FS264">
        <v>0</v>
      </c>
      <c r="FX264">
        <v>70</v>
      </c>
      <c r="FY264">
        <v>10</v>
      </c>
      <c r="GA264" t="s">
        <v>3</v>
      </c>
      <c r="GD264">
        <v>0</v>
      </c>
      <c r="GF264">
        <v>216879797</v>
      </c>
      <c r="GG264">
        <v>2</v>
      </c>
      <c r="GH264">
        <v>1</v>
      </c>
      <c r="GI264">
        <v>-2</v>
      </c>
      <c r="GJ264">
        <v>0</v>
      </c>
      <c r="GK264">
        <f>ROUND(R264*(R12)/100,2)</f>
        <v>53.54</v>
      </c>
      <c r="GL264">
        <f>ROUND(IF(AND(BH264=3,BI264=3,FS264&lt;&gt;0),P264,0),2)</f>
        <v>0</v>
      </c>
      <c r="GM264">
        <f>ROUND(O264+X264+Y264+GK264,2)+GX264</f>
        <v>506.12</v>
      </c>
      <c r="GN264">
        <f>IF(OR(BI264=0,BI264=1),GM264-GX264,0)</f>
        <v>0</v>
      </c>
      <c r="GO264">
        <f>IF(BI264=2,GM264-GX264,0)</f>
        <v>0</v>
      </c>
      <c r="GP264">
        <f>IF(BI264=4,GM264-GX264,0)</f>
        <v>506.12</v>
      </c>
      <c r="GR264">
        <v>0</v>
      </c>
      <c r="GS264">
        <v>3</v>
      </c>
      <c r="GT264">
        <v>0</v>
      </c>
      <c r="GU264" t="s">
        <v>3</v>
      </c>
      <c r="GV264">
        <f>ROUND((GT264),6)</f>
        <v>0</v>
      </c>
      <c r="GW264">
        <v>1</v>
      </c>
      <c r="GX264">
        <f>ROUND(HC264*I264,2)</f>
        <v>0</v>
      </c>
      <c r="HA264">
        <v>0</v>
      </c>
      <c r="HB264">
        <v>0</v>
      </c>
      <c r="HC264">
        <f>GV264*GW264</f>
        <v>0</v>
      </c>
      <c r="HE264" t="s">
        <v>3</v>
      </c>
      <c r="HF264" t="s">
        <v>3</v>
      </c>
      <c r="HM264" t="s">
        <v>3</v>
      </c>
      <c r="HN264" t="s">
        <v>3</v>
      </c>
      <c r="HO264" t="s">
        <v>3</v>
      </c>
      <c r="HP264" t="s">
        <v>3</v>
      </c>
      <c r="HQ264" t="s">
        <v>3</v>
      </c>
      <c r="IK264">
        <v>0</v>
      </c>
    </row>
    <row r="265" spans="1:245" x14ac:dyDescent="0.2">
      <c r="A265">
        <v>17</v>
      </c>
      <c r="B265">
        <v>1</v>
      </c>
      <c r="D265">
        <f>ROW(EtalonRes!A354)</f>
        <v>354</v>
      </c>
      <c r="E265" t="s">
        <v>258</v>
      </c>
      <c r="F265" t="s">
        <v>232</v>
      </c>
      <c r="G265" t="s">
        <v>233</v>
      </c>
      <c r="H265" t="s">
        <v>20</v>
      </c>
      <c r="I265">
        <v>1</v>
      </c>
      <c r="J265">
        <v>0</v>
      </c>
      <c r="K265">
        <v>1</v>
      </c>
      <c r="O265">
        <f>ROUND(CP265,2)</f>
        <v>583.77</v>
      </c>
      <c r="P265">
        <f>ROUND(CQ265*I265,2)</f>
        <v>0.79</v>
      </c>
      <c r="Q265">
        <f>ROUND(CR265*I265,2)</f>
        <v>52.12</v>
      </c>
      <c r="R265">
        <f>ROUND(CS265*I265,2)</f>
        <v>33.049999999999997</v>
      </c>
      <c r="S265">
        <f>ROUND(CT265*I265,2)</f>
        <v>530.86</v>
      </c>
      <c r="T265">
        <f>ROUND(CU265*I265,2)</f>
        <v>0</v>
      </c>
      <c r="U265">
        <f>CV265*I265</f>
        <v>0.8</v>
      </c>
      <c r="V265">
        <f>CW265*I265</f>
        <v>0</v>
      </c>
      <c r="W265">
        <f>ROUND(CX265*I265,2)</f>
        <v>0</v>
      </c>
      <c r="X265">
        <f t="shared" si="401"/>
        <v>371.6</v>
      </c>
      <c r="Y265">
        <f t="shared" si="401"/>
        <v>53.09</v>
      </c>
      <c r="AA265">
        <v>1472720848</v>
      </c>
      <c r="AB265">
        <f>ROUND((AC265+AD265+AF265),6)</f>
        <v>583.77</v>
      </c>
      <c r="AC265">
        <f>ROUND((ES265),6)</f>
        <v>0.79</v>
      </c>
      <c r="AD265">
        <f>ROUND((((ET265)-(EU265))+AE265),6)</f>
        <v>52.12</v>
      </c>
      <c r="AE265">
        <f>ROUND((EU265),6)</f>
        <v>33.049999999999997</v>
      </c>
      <c r="AF265">
        <f>ROUND((EV265),6)</f>
        <v>530.86</v>
      </c>
      <c r="AG265">
        <f>ROUND((AP265),6)</f>
        <v>0</v>
      </c>
      <c r="AH265">
        <f>(EW265)</f>
        <v>0.8</v>
      </c>
      <c r="AI265">
        <f>(EX265)</f>
        <v>0</v>
      </c>
      <c r="AJ265">
        <f>(AS265)</f>
        <v>0</v>
      </c>
      <c r="AK265">
        <v>583.77</v>
      </c>
      <c r="AL265">
        <v>0.79</v>
      </c>
      <c r="AM265">
        <v>52.12</v>
      </c>
      <c r="AN265">
        <v>33.049999999999997</v>
      </c>
      <c r="AO265">
        <v>530.86</v>
      </c>
      <c r="AP265">
        <v>0</v>
      </c>
      <c r="AQ265">
        <v>0.8</v>
      </c>
      <c r="AR265">
        <v>0</v>
      </c>
      <c r="AS265">
        <v>0</v>
      </c>
      <c r="AT265">
        <v>70</v>
      </c>
      <c r="AU265">
        <v>10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3</v>
      </c>
      <c r="BE265" t="s">
        <v>3</v>
      </c>
      <c r="BF265" t="s">
        <v>3</v>
      </c>
      <c r="BG265" t="s">
        <v>3</v>
      </c>
      <c r="BH265">
        <v>0</v>
      </c>
      <c r="BI265">
        <v>4</v>
      </c>
      <c r="BJ265" t="s">
        <v>234</v>
      </c>
      <c r="BM265">
        <v>0</v>
      </c>
      <c r="BN265">
        <v>0</v>
      </c>
      <c r="BO265" t="s">
        <v>3</v>
      </c>
      <c r="BP265">
        <v>0</v>
      </c>
      <c r="BQ265">
        <v>1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3</v>
      </c>
      <c r="BZ265">
        <v>70</v>
      </c>
      <c r="CA265">
        <v>10</v>
      </c>
      <c r="CB265" t="s">
        <v>3</v>
      </c>
      <c r="CE265">
        <v>0</v>
      </c>
      <c r="CF265">
        <v>0</v>
      </c>
      <c r="CG265">
        <v>0</v>
      </c>
      <c r="CM265">
        <v>0</v>
      </c>
      <c r="CN265" t="s">
        <v>3</v>
      </c>
      <c r="CO265">
        <v>0</v>
      </c>
      <c r="CP265">
        <f>(P265+Q265+S265)</f>
        <v>583.77</v>
      </c>
      <c r="CQ265">
        <f>(AC265*BC265*AW265)</f>
        <v>0.79</v>
      </c>
      <c r="CR265">
        <f>((((ET265)*BB265-(EU265)*BS265)+AE265*BS265)*AV265)</f>
        <v>52.12</v>
      </c>
      <c r="CS265">
        <f>(AE265*BS265*AV265)</f>
        <v>33.049999999999997</v>
      </c>
      <c r="CT265">
        <f>(AF265*BA265*AV265)</f>
        <v>530.86</v>
      </c>
      <c r="CU265">
        <f>AG265</f>
        <v>0</v>
      </c>
      <c r="CV265">
        <f>(AH265*AV265)</f>
        <v>0.8</v>
      </c>
      <c r="CW265">
        <f t="shared" si="402"/>
        <v>0</v>
      </c>
      <c r="CX265">
        <f t="shared" si="402"/>
        <v>0</v>
      </c>
      <c r="CY265">
        <f>((S265*BZ265)/100)</f>
        <v>371.60200000000003</v>
      </c>
      <c r="CZ265">
        <f>((S265*CA265)/100)</f>
        <v>53.086000000000006</v>
      </c>
      <c r="DC265" t="s">
        <v>3</v>
      </c>
      <c r="DD265" t="s">
        <v>3</v>
      </c>
      <c r="DE265" t="s">
        <v>3</v>
      </c>
      <c r="DF265" t="s">
        <v>3</v>
      </c>
      <c r="DG265" t="s">
        <v>3</v>
      </c>
      <c r="DH265" t="s">
        <v>3</v>
      </c>
      <c r="DI265" t="s">
        <v>3</v>
      </c>
      <c r="DJ265" t="s">
        <v>3</v>
      </c>
      <c r="DK265" t="s">
        <v>3</v>
      </c>
      <c r="DL265" t="s">
        <v>3</v>
      </c>
      <c r="DM265" t="s">
        <v>3</v>
      </c>
      <c r="DN265">
        <v>0</v>
      </c>
      <c r="DO265">
        <v>0</v>
      </c>
      <c r="DP265">
        <v>1</v>
      </c>
      <c r="DQ265">
        <v>1</v>
      </c>
      <c r="DU265">
        <v>16987630</v>
      </c>
      <c r="DV265" t="s">
        <v>20</v>
      </c>
      <c r="DW265" t="s">
        <v>20</v>
      </c>
      <c r="DX265">
        <v>1</v>
      </c>
      <c r="DZ265" t="s">
        <v>3</v>
      </c>
      <c r="EA265" t="s">
        <v>3</v>
      </c>
      <c r="EB265" t="s">
        <v>3</v>
      </c>
      <c r="EC265" t="s">
        <v>3</v>
      </c>
      <c r="EE265">
        <v>1441815344</v>
      </c>
      <c r="EF265">
        <v>1</v>
      </c>
      <c r="EG265" t="s">
        <v>22</v>
      </c>
      <c r="EH265">
        <v>0</v>
      </c>
      <c r="EI265" t="s">
        <v>3</v>
      </c>
      <c r="EJ265">
        <v>4</v>
      </c>
      <c r="EK265">
        <v>0</v>
      </c>
      <c r="EL265" t="s">
        <v>23</v>
      </c>
      <c r="EM265" t="s">
        <v>24</v>
      </c>
      <c r="EO265" t="s">
        <v>3</v>
      </c>
      <c r="EQ265">
        <v>2097152</v>
      </c>
      <c r="ER265">
        <v>583.77</v>
      </c>
      <c r="ES265">
        <v>0.79</v>
      </c>
      <c r="ET265">
        <v>52.12</v>
      </c>
      <c r="EU265">
        <v>33.049999999999997</v>
      </c>
      <c r="EV265">
        <v>530.86</v>
      </c>
      <c r="EW265">
        <v>0.8</v>
      </c>
      <c r="EX265">
        <v>0</v>
      </c>
      <c r="EY265">
        <v>0</v>
      </c>
      <c r="FQ265">
        <v>0</v>
      </c>
      <c r="FR265">
        <f>ROUND(IF(BI265=3,GM265,0),2)</f>
        <v>0</v>
      </c>
      <c r="FS265">
        <v>0</v>
      </c>
      <c r="FX265">
        <v>70</v>
      </c>
      <c r="FY265">
        <v>10</v>
      </c>
      <c r="GA265" t="s">
        <v>3</v>
      </c>
      <c r="GD265">
        <v>0</v>
      </c>
      <c r="GF265">
        <v>-974969267</v>
      </c>
      <c r="GG265">
        <v>2</v>
      </c>
      <c r="GH265">
        <v>1</v>
      </c>
      <c r="GI265">
        <v>-2</v>
      </c>
      <c r="GJ265">
        <v>0</v>
      </c>
      <c r="GK265">
        <f>ROUND(R265*(R12)/100,2)</f>
        <v>35.69</v>
      </c>
      <c r="GL265">
        <f>ROUND(IF(AND(BH265=3,BI265=3,FS265&lt;&gt;0),P265,0),2)</f>
        <v>0</v>
      </c>
      <c r="GM265">
        <f>ROUND(O265+X265+Y265+GK265,2)+GX265</f>
        <v>1044.1500000000001</v>
      </c>
      <c r="GN265">
        <f>IF(OR(BI265=0,BI265=1),GM265-GX265,0)</f>
        <v>0</v>
      </c>
      <c r="GO265">
        <f>IF(BI265=2,GM265-GX265,0)</f>
        <v>0</v>
      </c>
      <c r="GP265">
        <f>IF(BI265=4,GM265-GX265,0)</f>
        <v>1044.1500000000001</v>
      </c>
      <c r="GR265">
        <v>0</v>
      </c>
      <c r="GS265">
        <v>3</v>
      </c>
      <c r="GT265">
        <v>0</v>
      </c>
      <c r="GU265" t="s">
        <v>3</v>
      </c>
      <c r="GV265">
        <f>ROUND((GT265),6)</f>
        <v>0</v>
      </c>
      <c r="GW265">
        <v>1</v>
      </c>
      <c r="GX265">
        <f>ROUND(HC265*I265,2)</f>
        <v>0</v>
      </c>
      <c r="HA265">
        <v>0</v>
      </c>
      <c r="HB265">
        <v>0</v>
      </c>
      <c r="HC265">
        <f>GV265*GW265</f>
        <v>0</v>
      </c>
      <c r="HE265" t="s">
        <v>3</v>
      </c>
      <c r="HF265" t="s">
        <v>3</v>
      </c>
      <c r="HM265" t="s">
        <v>3</v>
      </c>
      <c r="HN265" t="s">
        <v>3</v>
      </c>
      <c r="HO265" t="s">
        <v>3</v>
      </c>
      <c r="HP265" t="s">
        <v>3</v>
      </c>
      <c r="HQ265" t="s">
        <v>3</v>
      </c>
      <c r="IK265">
        <v>0</v>
      </c>
    </row>
    <row r="266" spans="1:245" x14ac:dyDescent="0.2">
      <c r="A266">
        <v>17</v>
      </c>
      <c r="B266">
        <v>1</v>
      </c>
      <c r="D266">
        <f>ROW(EtalonRes!A355)</f>
        <v>355</v>
      </c>
      <c r="E266" t="s">
        <v>3</v>
      </c>
      <c r="F266" t="s">
        <v>152</v>
      </c>
      <c r="G266" t="s">
        <v>259</v>
      </c>
      <c r="H266" t="s">
        <v>20</v>
      </c>
      <c r="I266">
        <f>ROUND(ROUND(9,9),9)</f>
        <v>9</v>
      </c>
      <c r="J266">
        <v>0</v>
      </c>
      <c r="K266">
        <f>ROUND(ROUND(9,9),9)</f>
        <v>9</v>
      </c>
      <c r="O266">
        <f>ROUND(CP266,2)</f>
        <v>7458.12</v>
      </c>
      <c r="P266">
        <f>ROUND(CQ266*I266,2)</f>
        <v>0</v>
      </c>
      <c r="Q266">
        <f>ROUND(CR266*I266,2)</f>
        <v>0</v>
      </c>
      <c r="R266">
        <f>ROUND(CS266*I266,2)</f>
        <v>0</v>
      </c>
      <c r="S266">
        <f>ROUND(CT266*I266,2)</f>
        <v>7458.12</v>
      </c>
      <c r="T266">
        <f>ROUND(CU266*I266,2)</f>
        <v>0</v>
      </c>
      <c r="U266">
        <f>CV266*I266</f>
        <v>14.4</v>
      </c>
      <c r="V266">
        <f>CW266*I266</f>
        <v>0</v>
      </c>
      <c r="W266">
        <f>ROUND(CX266*I266,2)</f>
        <v>0</v>
      </c>
      <c r="X266">
        <f t="shared" si="401"/>
        <v>5220.68</v>
      </c>
      <c r="Y266">
        <f t="shared" si="401"/>
        <v>745.81</v>
      </c>
      <c r="AA266">
        <v>-1</v>
      </c>
      <c r="AB266">
        <f>ROUND((AC266+AD266+AF266),6)</f>
        <v>828.68</v>
      </c>
      <c r="AC266">
        <f>ROUND(((ES266*4)),6)</f>
        <v>0</v>
      </c>
      <c r="AD266">
        <f>ROUND(((((ET266*4))-((EU266*4)))+AE266),6)</f>
        <v>0</v>
      </c>
      <c r="AE266">
        <f t="shared" ref="AE266:AF268" si="403">ROUND(((EU266*4)),6)</f>
        <v>0</v>
      </c>
      <c r="AF266">
        <f t="shared" si="403"/>
        <v>828.68</v>
      </c>
      <c r="AG266">
        <f>ROUND((AP266),6)</f>
        <v>0</v>
      </c>
      <c r="AH266">
        <f t="shared" ref="AH266:AI268" si="404">((EW266*4))</f>
        <v>1.6</v>
      </c>
      <c r="AI266">
        <f t="shared" si="404"/>
        <v>0</v>
      </c>
      <c r="AJ266">
        <f>(AS266)</f>
        <v>0</v>
      </c>
      <c r="AK266">
        <v>207.17</v>
      </c>
      <c r="AL266">
        <v>0</v>
      </c>
      <c r="AM266">
        <v>0</v>
      </c>
      <c r="AN266">
        <v>0</v>
      </c>
      <c r="AO266">
        <v>207.17</v>
      </c>
      <c r="AP266">
        <v>0</v>
      </c>
      <c r="AQ266">
        <v>0.4</v>
      </c>
      <c r="AR266">
        <v>0</v>
      </c>
      <c r="AS266">
        <v>0</v>
      </c>
      <c r="AT266">
        <v>70</v>
      </c>
      <c r="AU266">
        <v>10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3</v>
      </c>
      <c r="BE266" t="s">
        <v>3</v>
      </c>
      <c r="BF266" t="s">
        <v>3</v>
      </c>
      <c r="BG266" t="s">
        <v>3</v>
      </c>
      <c r="BH266">
        <v>0</v>
      </c>
      <c r="BI266">
        <v>4</v>
      </c>
      <c r="BJ266" t="s">
        <v>154</v>
      </c>
      <c r="BM266">
        <v>0</v>
      </c>
      <c r="BN266">
        <v>0</v>
      </c>
      <c r="BO266" t="s">
        <v>3</v>
      </c>
      <c r="BP266">
        <v>0</v>
      </c>
      <c r="BQ266">
        <v>1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3</v>
      </c>
      <c r="BZ266">
        <v>70</v>
      </c>
      <c r="CA266">
        <v>10</v>
      </c>
      <c r="CB266" t="s">
        <v>3</v>
      </c>
      <c r="CE266">
        <v>0</v>
      </c>
      <c r="CF266">
        <v>0</v>
      </c>
      <c r="CG266">
        <v>0</v>
      </c>
      <c r="CM266">
        <v>0</v>
      </c>
      <c r="CN266" t="s">
        <v>3</v>
      </c>
      <c r="CO266">
        <v>0</v>
      </c>
      <c r="CP266">
        <f>(P266+Q266+S266)</f>
        <v>7458.12</v>
      </c>
      <c r="CQ266">
        <f>(AC266*BC266*AW266)</f>
        <v>0</v>
      </c>
      <c r="CR266">
        <f>(((((ET266*4))*BB266-((EU266*4))*BS266)+AE266*BS266)*AV266)</f>
        <v>0</v>
      </c>
      <c r="CS266">
        <f>(AE266*BS266*AV266)</f>
        <v>0</v>
      </c>
      <c r="CT266">
        <f>(AF266*BA266*AV266)</f>
        <v>828.68</v>
      </c>
      <c r="CU266">
        <f>AG266</f>
        <v>0</v>
      </c>
      <c r="CV266">
        <f>(AH266*AV266)</f>
        <v>1.6</v>
      </c>
      <c r="CW266">
        <f t="shared" si="402"/>
        <v>0</v>
      </c>
      <c r="CX266">
        <f t="shared" si="402"/>
        <v>0</v>
      </c>
      <c r="CY266">
        <f>((S266*BZ266)/100)</f>
        <v>5220.6839999999993</v>
      </c>
      <c r="CZ266">
        <f>((S266*CA266)/100)</f>
        <v>745.81200000000001</v>
      </c>
      <c r="DC266" t="s">
        <v>3</v>
      </c>
      <c r="DD266" t="s">
        <v>100</v>
      </c>
      <c r="DE266" t="s">
        <v>100</v>
      </c>
      <c r="DF266" t="s">
        <v>100</v>
      </c>
      <c r="DG266" t="s">
        <v>100</v>
      </c>
      <c r="DH266" t="s">
        <v>3</v>
      </c>
      <c r="DI266" t="s">
        <v>100</v>
      </c>
      <c r="DJ266" t="s">
        <v>100</v>
      </c>
      <c r="DK266" t="s">
        <v>3</v>
      </c>
      <c r="DL266" t="s">
        <v>3</v>
      </c>
      <c r="DM266" t="s">
        <v>3</v>
      </c>
      <c r="DN266">
        <v>0</v>
      </c>
      <c r="DO266">
        <v>0</v>
      </c>
      <c r="DP266">
        <v>1</v>
      </c>
      <c r="DQ266">
        <v>1</v>
      </c>
      <c r="DU266">
        <v>16987630</v>
      </c>
      <c r="DV266" t="s">
        <v>20</v>
      </c>
      <c r="DW266" t="s">
        <v>20</v>
      </c>
      <c r="DX266">
        <v>1</v>
      </c>
      <c r="DZ266" t="s">
        <v>3</v>
      </c>
      <c r="EA266" t="s">
        <v>3</v>
      </c>
      <c r="EB266" t="s">
        <v>3</v>
      </c>
      <c r="EC266" t="s">
        <v>3</v>
      </c>
      <c r="EE266">
        <v>1441815344</v>
      </c>
      <c r="EF266">
        <v>1</v>
      </c>
      <c r="EG266" t="s">
        <v>22</v>
      </c>
      <c r="EH266">
        <v>0</v>
      </c>
      <c r="EI266" t="s">
        <v>3</v>
      </c>
      <c r="EJ266">
        <v>4</v>
      </c>
      <c r="EK266">
        <v>0</v>
      </c>
      <c r="EL266" t="s">
        <v>23</v>
      </c>
      <c r="EM266" t="s">
        <v>24</v>
      </c>
      <c r="EO266" t="s">
        <v>3</v>
      </c>
      <c r="EQ266">
        <v>2098176</v>
      </c>
      <c r="ER266">
        <v>207.17</v>
      </c>
      <c r="ES266">
        <v>0</v>
      </c>
      <c r="ET266">
        <v>0</v>
      </c>
      <c r="EU266">
        <v>0</v>
      </c>
      <c r="EV266">
        <v>207.17</v>
      </c>
      <c r="EW266">
        <v>0.4</v>
      </c>
      <c r="EX266">
        <v>0</v>
      </c>
      <c r="EY266">
        <v>0</v>
      </c>
      <c r="FQ266">
        <v>0</v>
      </c>
      <c r="FR266">
        <f>ROUND(IF(BI266=3,GM266,0),2)</f>
        <v>0</v>
      </c>
      <c r="FS266">
        <v>0</v>
      </c>
      <c r="FX266">
        <v>70</v>
      </c>
      <c r="FY266">
        <v>10</v>
      </c>
      <c r="GA266" t="s">
        <v>3</v>
      </c>
      <c r="GD266">
        <v>0</v>
      </c>
      <c r="GF266">
        <v>-873947381</v>
      </c>
      <c r="GG266">
        <v>2</v>
      </c>
      <c r="GH266">
        <v>1</v>
      </c>
      <c r="GI266">
        <v>-2</v>
      </c>
      <c r="GJ266">
        <v>0</v>
      </c>
      <c r="GK266">
        <f>ROUND(R266*(R12)/100,2)</f>
        <v>0</v>
      </c>
      <c r="GL266">
        <f>ROUND(IF(AND(BH266=3,BI266=3,FS266&lt;&gt;0),P266,0),2)</f>
        <v>0</v>
      </c>
      <c r="GM266">
        <f>ROUND(O266+X266+Y266+GK266,2)+GX266</f>
        <v>13424.61</v>
      </c>
      <c r="GN266">
        <f>IF(OR(BI266=0,BI266=1),GM266-GX266,0)</f>
        <v>0</v>
      </c>
      <c r="GO266">
        <f>IF(BI266=2,GM266-GX266,0)</f>
        <v>0</v>
      </c>
      <c r="GP266">
        <f>IF(BI266=4,GM266-GX266,0)</f>
        <v>13424.61</v>
      </c>
      <c r="GR266">
        <v>0</v>
      </c>
      <c r="GS266">
        <v>3</v>
      </c>
      <c r="GT266">
        <v>0</v>
      </c>
      <c r="GU266" t="s">
        <v>3</v>
      </c>
      <c r="GV266">
        <f>ROUND((GT266),6)</f>
        <v>0</v>
      </c>
      <c r="GW266">
        <v>1</v>
      </c>
      <c r="GX266">
        <f>ROUND(HC266*I266,2)</f>
        <v>0</v>
      </c>
      <c r="HA266">
        <v>0</v>
      </c>
      <c r="HB266">
        <v>0</v>
      </c>
      <c r="HC266">
        <f>GV266*GW266</f>
        <v>0</v>
      </c>
      <c r="HE266" t="s">
        <v>3</v>
      </c>
      <c r="HF266" t="s">
        <v>3</v>
      </c>
      <c r="HM266" t="s">
        <v>3</v>
      </c>
      <c r="HN266" t="s">
        <v>3</v>
      </c>
      <c r="HO266" t="s">
        <v>3</v>
      </c>
      <c r="HP266" t="s">
        <v>3</v>
      </c>
      <c r="HQ266" t="s">
        <v>3</v>
      </c>
      <c r="IK266">
        <v>0</v>
      </c>
    </row>
    <row r="267" spans="1:245" x14ac:dyDescent="0.2">
      <c r="A267">
        <v>17</v>
      </c>
      <c r="B267">
        <v>1</v>
      </c>
      <c r="D267">
        <f>ROW(EtalonRes!A356)</f>
        <v>356</v>
      </c>
      <c r="E267" t="s">
        <v>3</v>
      </c>
      <c r="F267" t="s">
        <v>162</v>
      </c>
      <c r="G267" t="s">
        <v>163</v>
      </c>
      <c r="H267" t="s">
        <v>164</v>
      </c>
      <c r="I267">
        <f>ROUND((9)*0.25*0.1/100,9)</f>
        <v>2.2499999999999998E-3</v>
      </c>
      <c r="J267">
        <v>0</v>
      </c>
      <c r="K267">
        <f>ROUND((9)*0.25*0.1/100,9)</f>
        <v>2.2499999999999998E-3</v>
      </c>
      <c r="O267">
        <f>ROUND(CP267,2)</f>
        <v>4.55</v>
      </c>
      <c r="P267">
        <f>ROUND(CQ267*I267,2)</f>
        <v>0</v>
      </c>
      <c r="Q267">
        <f>ROUND(CR267*I267,2)</f>
        <v>0</v>
      </c>
      <c r="R267">
        <f>ROUND(CS267*I267,2)</f>
        <v>0</v>
      </c>
      <c r="S267">
        <f>ROUND(CT267*I267,2)</f>
        <v>4.55</v>
      </c>
      <c r="T267">
        <f>ROUND(CU267*I267,2)</f>
        <v>0</v>
      </c>
      <c r="U267">
        <f>CV267*I267</f>
        <v>8.0999999999999996E-3</v>
      </c>
      <c r="V267">
        <f>CW267*I267</f>
        <v>0</v>
      </c>
      <c r="W267">
        <f>ROUND(CX267*I267,2)</f>
        <v>0</v>
      </c>
      <c r="X267">
        <f t="shared" si="401"/>
        <v>3.19</v>
      </c>
      <c r="Y267">
        <f t="shared" si="401"/>
        <v>0.46</v>
      </c>
      <c r="AA267">
        <v>-1</v>
      </c>
      <c r="AB267">
        <f>ROUND((AC267+AD267+AF267),6)</f>
        <v>2023.8</v>
      </c>
      <c r="AC267">
        <f>ROUND(((ES267*4)),6)</f>
        <v>0</v>
      </c>
      <c r="AD267">
        <f>ROUND(((((ET267*4))-((EU267*4)))+AE267),6)</f>
        <v>0</v>
      </c>
      <c r="AE267">
        <f t="shared" si="403"/>
        <v>0</v>
      </c>
      <c r="AF267">
        <f t="shared" si="403"/>
        <v>2023.8</v>
      </c>
      <c r="AG267">
        <f>ROUND((AP267),6)</f>
        <v>0</v>
      </c>
      <c r="AH267">
        <f t="shared" si="404"/>
        <v>3.6</v>
      </c>
      <c r="AI267">
        <f t="shared" si="404"/>
        <v>0</v>
      </c>
      <c r="AJ267">
        <f>(AS267)</f>
        <v>0</v>
      </c>
      <c r="AK267">
        <v>505.95</v>
      </c>
      <c r="AL267">
        <v>0</v>
      </c>
      <c r="AM267">
        <v>0</v>
      </c>
      <c r="AN267">
        <v>0</v>
      </c>
      <c r="AO267">
        <v>505.95</v>
      </c>
      <c r="AP267">
        <v>0</v>
      </c>
      <c r="AQ267">
        <v>0.9</v>
      </c>
      <c r="AR267">
        <v>0</v>
      </c>
      <c r="AS267">
        <v>0</v>
      </c>
      <c r="AT267">
        <v>70</v>
      </c>
      <c r="AU267">
        <v>10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3</v>
      </c>
      <c r="BE267" t="s">
        <v>3</v>
      </c>
      <c r="BF267" t="s">
        <v>3</v>
      </c>
      <c r="BG267" t="s">
        <v>3</v>
      </c>
      <c r="BH267">
        <v>0</v>
      </c>
      <c r="BI267">
        <v>4</v>
      </c>
      <c r="BJ267" t="s">
        <v>165</v>
      </c>
      <c r="BM267">
        <v>0</v>
      </c>
      <c r="BN267">
        <v>0</v>
      </c>
      <c r="BO267" t="s">
        <v>3</v>
      </c>
      <c r="BP267">
        <v>0</v>
      </c>
      <c r="BQ267">
        <v>1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3</v>
      </c>
      <c r="BZ267">
        <v>70</v>
      </c>
      <c r="CA267">
        <v>10</v>
      </c>
      <c r="CB267" t="s">
        <v>3</v>
      </c>
      <c r="CE267">
        <v>0</v>
      </c>
      <c r="CF267">
        <v>0</v>
      </c>
      <c r="CG267">
        <v>0</v>
      </c>
      <c r="CM267">
        <v>0</v>
      </c>
      <c r="CN267" t="s">
        <v>3</v>
      </c>
      <c r="CO267">
        <v>0</v>
      </c>
      <c r="CP267">
        <f>(P267+Q267+S267)</f>
        <v>4.55</v>
      </c>
      <c r="CQ267">
        <f>(AC267*BC267*AW267)</f>
        <v>0</v>
      </c>
      <c r="CR267">
        <f>(((((ET267*4))*BB267-((EU267*4))*BS267)+AE267*BS267)*AV267)</f>
        <v>0</v>
      </c>
      <c r="CS267">
        <f>(AE267*BS267*AV267)</f>
        <v>0</v>
      </c>
      <c r="CT267">
        <f>(AF267*BA267*AV267)</f>
        <v>2023.8</v>
      </c>
      <c r="CU267">
        <f>AG267</f>
        <v>0</v>
      </c>
      <c r="CV267">
        <f>(AH267*AV267)</f>
        <v>3.6</v>
      </c>
      <c r="CW267">
        <f t="shared" si="402"/>
        <v>0</v>
      </c>
      <c r="CX267">
        <f t="shared" si="402"/>
        <v>0</v>
      </c>
      <c r="CY267">
        <f>((S267*BZ267)/100)</f>
        <v>3.1850000000000001</v>
      </c>
      <c r="CZ267">
        <f>((S267*CA267)/100)</f>
        <v>0.45500000000000002</v>
      </c>
      <c r="DC267" t="s">
        <v>3</v>
      </c>
      <c r="DD267" t="s">
        <v>100</v>
      </c>
      <c r="DE267" t="s">
        <v>100</v>
      </c>
      <c r="DF267" t="s">
        <v>100</v>
      </c>
      <c r="DG267" t="s">
        <v>100</v>
      </c>
      <c r="DH267" t="s">
        <v>3</v>
      </c>
      <c r="DI267" t="s">
        <v>100</v>
      </c>
      <c r="DJ267" t="s">
        <v>100</v>
      </c>
      <c r="DK267" t="s">
        <v>3</v>
      </c>
      <c r="DL267" t="s">
        <v>3</v>
      </c>
      <c r="DM267" t="s">
        <v>3</v>
      </c>
      <c r="DN267">
        <v>0</v>
      </c>
      <c r="DO267">
        <v>0</v>
      </c>
      <c r="DP267">
        <v>1</v>
      </c>
      <c r="DQ267">
        <v>1</v>
      </c>
      <c r="DU267">
        <v>1003</v>
      </c>
      <c r="DV267" t="s">
        <v>164</v>
      </c>
      <c r="DW267" t="s">
        <v>164</v>
      </c>
      <c r="DX267">
        <v>100</v>
      </c>
      <c r="DZ267" t="s">
        <v>3</v>
      </c>
      <c r="EA267" t="s">
        <v>3</v>
      </c>
      <c r="EB267" t="s">
        <v>3</v>
      </c>
      <c r="EC267" t="s">
        <v>3</v>
      </c>
      <c r="EE267">
        <v>1441815344</v>
      </c>
      <c r="EF267">
        <v>1</v>
      </c>
      <c r="EG267" t="s">
        <v>22</v>
      </c>
      <c r="EH267">
        <v>0</v>
      </c>
      <c r="EI267" t="s">
        <v>3</v>
      </c>
      <c r="EJ267">
        <v>4</v>
      </c>
      <c r="EK267">
        <v>0</v>
      </c>
      <c r="EL267" t="s">
        <v>23</v>
      </c>
      <c r="EM267" t="s">
        <v>24</v>
      </c>
      <c r="EO267" t="s">
        <v>3</v>
      </c>
      <c r="EQ267">
        <v>2098176</v>
      </c>
      <c r="ER267">
        <v>505.95</v>
      </c>
      <c r="ES267">
        <v>0</v>
      </c>
      <c r="ET267">
        <v>0</v>
      </c>
      <c r="EU267">
        <v>0</v>
      </c>
      <c r="EV267">
        <v>505.95</v>
      </c>
      <c r="EW267">
        <v>0.9</v>
      </c>
      <c r="EX267">
        <v>0</v>
      </c>
      <c r="EY267">
        <v>0</v>
      </c>
      <c r="FQ267">
        <v>0</v>
      </c>
      <c r="FR267">
        <f>ROUND(IF(BI267=3,GM267,0),2)</f>
        <v>0</v>
      </c>
      <c r="FS267">
        <v>0</v>
      </c>
      <c r="FX267">
        <v>70</v>
      </c>
      <c r="FY267">
        <v>10</v>
      </c>
      <c r="GA267" t="s">
        <v>3</v>
      </c>
      <c r="GD267">
        <v>0</v>
      </c>
      <c r="GF267">
        <v>-341239612</v>
      </c>
      <c r="GG267">
        <v>2</v>
      </c>
      <c r="GH267">
        <v>1</v>
      </c>
      <c r="GI267">
        <v>-2</v>
      </c>
      <c r="GJ267">
        <v>0</v>
      </c>
      <c r="GK267">
        <f>ROUND(R267*(R12)/100,2)</f>
        <v>0</v>
      </c>
      <c r="GL267">
        <f>ROUND(IF(AND(BH267=3,BI267=3,FS267&lt;&gt;0),P267,0),2)</f>
        <v>0</v>
      </c>
      <c r="GM267">
        <f>ROUND(O267+X267+Y267+GK267,2)+GX267</f>
        <v>8.1999999999999993</v>
      </c>
      <c r="GN267">
        <f>IF(OR(BI267=0,BI267=1),GM267-GX267,0)</f>
        <v>0</v>
      </c>
      <c r="GO267">
        <f>IF(BI267=2,GM267-GX267,0)</f>
        <v>0</v>
      </c>
      <c r="GP267">
        <f>IF(BI267=4,GM267-GX267,0)</f>
        <v>8.1999999999999993</v>
      </c>
      <c r="GR267">
        <v>0</v>
      </c>
      <c r="GS267">
        <v>3</v>
      </c>
      <c r="GT267">
        <v>0</v>
      </c>
      <c r="GU267" t="s">
        <v>3</v>
      </c>
      <c r="GV267">
        <f>ROUND((GT267),6)</f>
        <v>0</v>
      </c>
      <c r="GW267">
        <v>1</v>
      </c>
      <c r="GX267">
        <f>ROUND(HC267*I267,2)</f>
        <v>0</v>
      </c>
      <c r="HA267">
        <v>0</v>
      </c>
      <c r="HB267">
        <v>0</v>
      </c>
      <c r="HC267">
        <f>GV267*GW267</f>
        <v>0</v>
      </c>
      <c r="HE267" t="s">
        <v>3</v>
      </c>
      <c r="HF267" t="s">
        <v>3</v>
      </c>
      <c r="HM267" t="s">
        <v>3</v>
      </c>
      <c r="HN267" t="s">
        <v>3</v>
      </c>
      <c r="HO267" t="s">
        <v>3</v>
      </c>
      <c r="HP267" t="s">
        <v>3</v>
      </c>
      <c r="HQ267" t="s">
        <v>3</v>
      </c>
      <c r="IK267">
        <v>0</v>
      </c>
    </row>
    <row r="268" spans="1:245" x14ac:dyDescent="0.2">
      <c r="A268">
        <v>17</v>
      </c>
      <c r="B268">
        <v>1</v>
      </c>
      <c r="D268">
        <f>ROW(EtalonRes!A357)</f>
        <v>357</v>
      </c>
      <c r="E268" t="s">
        <v>3</v>
      </c>
      <c r="F268" t="s">
        <v>166</v>
      </c>
      <c r="G268" t="s">
        <v>167</v>
      </c>
      <c r="H268" t="s">
        <v>164</v>
      </c>
      <c r="I268">
        <f>ROUND((9)*0.75*0.1/100,9)</f>
        <v>6.7499999999999999E-3</v>
      </c>
      <c r="J268">
        <v>0</v>
      </c>
      <c r="K268">
        <f>ROUND((9)*0.75*0.1/100,9)</f>
        <v>6.7499999999999999E-3</v>
      </c>
      <c r="O268">
        <f>ROUND(CP268,2)</f>
        <v>40.07</v>
      </c>
      <c r="P268">
        <f>ROUND(CQ268*I268,2)</f>
        <v>0</v>
      </c>
      <c r="Q268">
        <f>ROUND(CR268*I268,2)</f>
        <v>0</v>
      </c>
      <c r="R268">
        <f>ROUND(CS268*I268,2)</f>
        <v>0</v>
      </c>
      <c r="S268">
        <f>ROUND(CT268*I268,2)</f>
        <v>40.07</v>
      </c>
      <c r="T268">
        <f>ROUND(CU268*I268,2)</f>
        <v>0</v>
      </c>
      <c r="U268">
        <f>CV268*I268</f>
        <v>7.1279999999999996E-2</v>
      </c>
      <c r="V268">
        <f>CW268*I268</f>
        <v>0</v>
      </c>
      <c r="W268">
        <f>ROUND(CX268*I268,2)</f>
        <v>0</v>
      </c>
      <c r="X268">
        <f t="shared" si="401"/>
        <v>28.05</v>
      </c>
      <c r="Y268">
        <f t="shared" si="401"/>
        <v>4.01</v>
      </c>
      <c r="AA268">
        <v>-1</v>
      </c>
      <c r="AB268">
        <f>ROUND((AC268+AD268+AF268),6)</f>
        <v>5936.52</v>
      </c>
      <c r="AC268">
        <f>ROUND(((ES268*4)),6)</f>
        <v>0</v>
      </c>
      <c r="AD268">
        <f>ROUND(((((ET268*4))-((EU268*4)))+AE268),6)</f>
        <v>0</v>
      </c>
      <c r="AE268">
        <f t="shared" si="403"/>
        <v>0</v>
      </c>
      <c r="AF268">
        <f t="shared" si="403"/>
        <v>5936.52</v>
      </c>
      <c r="AG268">
        <f>ROUND((AP268),6)</f>
        <v>0</v>
      </c>
      <c r="AH268">
        <f t="shared" si="404"/>
        <v>10.56</v>
      </c>
      <c r="AI268">
        <f t="shared" si="404"/>
        <v>0</v>
      </c>
      <c r="AJ268">
        <f>(AS268)</f>
        <v>0</v>
      </c>
      <c r="AK268">
        <v>1484.13</v>
      </c>
      <c r="AL268">
        <v>0</v>
      </c>
      <c r="AM268">
        <v>0</v>
      </c>
      <c r="AN268">
        <v>0</v>
      </c>
      <c r="AO268">
        <v>1484.13</v>
      </c>
      <c r="AP268">
        <v>0</v>
      </c>
      <c r="AQ268">
        <v>2.64</v>
      </c>
      <c r="AR268">
        <v>0</v>
      </c>
      <c r="AS268">
        <v>0</v>
      </c>
      <c r="AT268">
        <v>70</v>
      </c>
      <c r="AU268">
        <v>10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3</v>
      </c>
      <c r="BE268" t="s">
        <v>3</v>
      </c>
      <c r="BF268" t="s">
        <v>3</v>
      </c>
      <c r="BG268" t="s">
        <v>3</v>
      </c>
      <c r="BH268">
        <v>0</v>
      </c>
      <c r="BI268">
        <v>4</v>
      </c>
      <c r="BJ268" t="s">
        <v>168</v>
      </c>
      <c r="BM268">
        <v>0</v>
      </c>
      <c r="BN268">
        <v>0</v>
      </c>
      <c r="BO268" t="s">
        <v>3</v>
      </c>
      <c r="BP268">
        <v>0</v>
      </c>
      <c r="BQ268">
        <v>1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3</v>
      </c>
      <c r="BZ268">
        <v>70</v>
      </c>
      <c r="CA268">
        <v>10</v>
      </c>
      <c r="CB268" t="s">
        <v>3</v>
      </c>
      <c r="CE268">
        <v>0</v>
      </c>
      <c r="CF268">
        <v>0</v>
      </c>
      <c r="CG268">
        <v>0</v>
      </c>
      <c r="CM268">
        <v>0</v>
      </c>
      <c r="CN268" t="s">
        <v>3</v>
      </c>
      <c r="CO268">
        <v>0</v>
      </c>
      <c r="CP268">
        <f>(P268+Q268+S268)</f>
        <v>40.07</v>
      </c>
      <c r="CQ268">
        <f>(AC268*BC268*AW268)</f>
        <v>0</v>
      </c>
      <c r="CR268">
        <f>(((((ET268*4))*BB268-((EU268*4))*BS268)+AE268*BS268)*AV268)</f>
        <v>0</v>
      </c>
      <c r="CS268">
        <f>(AE268*BS268*AV268)</f>
        <v>0</v>
      </c>
      <c r="CT268">
        <f>(AF268*BA268*AV268)</f>
        <v>5936.52</v>
      </c>
      <c r="CU268">
        <f>AG268</f>
        <v>0</v>
      </c>
      <c r="CV268">
        <f>(AH268*AV268)</f>
        <v>10.56</v>
      </c>
      <c r="CW268">
        <f t="shared" si="402"/>
        <v>0</v>
      </c>
      <c r="CX268">
        <f t="shared" si="402"/>
        <v>0</v>
      </c>
      <c r="CY268">
        <f>((S268*BZ268)/100)</f>
        <v>28.048999999999999</v>
      </c>
      <c r="CZ268">
        <f>((S268*CA268)/100)</f>
        <v>4.0069999999999997</v>
      </c>
      <c r="DC268" t="s">
        <v>3</v>
      </c>
      <c r="DD268" t="s">
        <v>100</v>
      </c>
      <c r="DE268" t="s">
        <v>100</v>
      </c>
      <c r="DF268" t="s">
        <v>100</v>
      </c>
      <c r="DG268" t="s">
        <v>100</v>
      </c>
      <c r="DH268" t="s">
        <v>3</v>
      </c>
      <c r="DI268" t="s">
        <v>100</v>
      </c>
      <c r="DJ268" t="s">
        <v>100</v>
      </c>
      <c r="DK268" t="s">
        <v>3</v>
      </c>
      <c r="DL268" t="s">
        <v>3</v>
      </c>
      <c r="DM268" t="s">
        <v>3</v>
      </c>
      <c r="DN268">
        <v>0</v>
      </c>
      <c r="DO268">
        <v>0</v>
      </c>
      <c r="DP268">
        <v>1</v>
      </c>
      <c r="DQ268">
        <v>1</v>
      </c>
      <c r="DU268">
        <v>1003</v>
      </c>
      <c r="DV268" t="s">
        <v>164</v>
      </c>
      <c r="DW268" t="s">
        <v>164</v>
      </c>
      <c r="DX268">
        <v>100</v>
      </c>
      <c r="DZ268" t="s">
        <v>3</v>
      </c>
      <c r="EA268" t="s">
        <v>3</v>
      </c>
      <c r="EB268" t="s">
        <v>3</v>
      </c>
      <c r="EC268" t="s">
        <v>3</v>
      </c>
      <c r="EE268">
        <v>1441815344</v>
      </c>
      <c r="EF268">
        <v>1</v>
      </c>
      <c r="EG268" t="s">
        <v>22</v>
      </c>
      <c r="EH268">
        <v>0</v>
      </c>
      <c r="EI268" t="s">
        <v>3</v>
      </c>
      <c r="EJ268">
        <v>4</v>
      </c>
      <c r="EK268">
        <v>0</v>
      </c>
      <c r="EL268" t="s">
        <v>23</v>
      </c>
      <c r="EM268" t="s">
        <v>24</v>
      </c>
      <c r="EO268" t="s">
        <v>3</v>
      </c>
      <c r="EQ268">
        <v>2098176</v>
      </c>
      <c r="ER268">
        <v>1484.13</v>
      </c>
      <c r="ES268">
        <v>0</v>
      </c>
      <c r="ET268">
        <v>0</v>
      </c>
      <c r="EU268">
        <v>0</v>
      </c>
      <c r="EV268">
        <v>1484.13</v>
      </c>
      <c r="EW268">
        <v>2.64</v>
      </c>
      <c r="EX268">
        <v>0</v>
      </c>
      <c r="EY268">
        <v>0</v>
      </c>
      <c r="FQ268">
        <v>0</v>
      </c>
      <c r="FR268">
        <f>ROUND(IF(BI268=3,GM268,0),2)</f>
        <v>0</v>
      </c>
      <c r="FS268">
        <v>0</v>
      </c>
      <c r="FX268">
        <v>70</v>
      </c>
      <c r="FY268">
        <v>10</v>
      </c>
      <c r="GA268" t="s">
        <v>3</v>
      </c>
      <c r="GD268">
        <v>0</v>
      </c>
      <c r="GF268">
        <v>1802126441</v>
      </c>
      <c r="GG268">
        <v>2</v>
      </c>
      <c r="GH268">
        <v>1</v>
      </c>
      <c r="GI268">
        <v>-2</v>
      </c>
      <c r="GJ268">
        <v>0</v>
      </c>
      <c r="GK268">
        <f>ROUND(R268*(R12)/100,2)</f>
        <v>0</v>
      </c>
      <c r="GL268">
        <f>ROUND(IF(AND(BH268=3,BI268=3,FS268&lt;&gt;0),P268,0),2)</f>
        <v>0</v>
      </c>
      <c r="GM268">
        <f>ROUND(O268+X268+Y268+GK268,2)+GX268</f>
        <v>72.13</v>
      </c>
      <c r="GN268">
        <f>IF(OR(BI268=0,BI268=1),GM268-GX268,0)</f>
        <v>0</v>
      </c>
      <c r="GO268">
        <f>IF(BI268=2,GM268-GX268,0)</f>
        <v>0</v>
      </c>
      <c r="GP268">
        <f>IF(BI268=4,GM268-GX268,0)</f>
        <v>72.13</v>
      </c>
      <c r="GR268">
        <v>0</v>
      </c>
      <c r="GS268">
        <v>3</v>
      </c>
      <c r="GT268">
        <v>0</v>
      </c>
      <c r="GU268" t="s">
        <v>3</v>
      </c>
      <c r="GV268">
        <f>ROUND((GT268),6)</f>
        <v>0</v>
      </c>
      <c r="GW268">
        <v>1</v>
      </c>
      <c r="GX268">
        <f>ROUND(HC268*I268,2)</f>
        <v>0</v>
      </c>
      <c r="HA268">
        <v>0</v>
      </c>
      <c r="HB268">
        <v>0</v>
      </c>
      <c r="HC268">
        <f>GV268*GW268</f>
        <v>0</v>
      </c>
      <c r="HE268" t="s">
        <v>3</v>
      </c>
      <c r="HF268" t="s">
        <v>3</v>
      </c>
      <c r="HM268" t="s">
        <v>3</v>
      </c>
      <c r="HN268" t="s">
        <v>3</v>
      </c>
      <c r="HO268" t="s">
        <v>3</v>
      </c>
      <c r="HP268" t="s">
        <v>3</v>
      </c>
      <c r="HQ268" t="s">
        <v>3</v>
      </c>
      <c r="IK268">
        <v>0</v>
      </c>
    </row>
    <row r="270" spans="1:245" x14ac:dyDescent="0.2">
      <c r="A270" s="2">
        <v>51</v>
      </c>
      <c r="B270" s="2">
        <f>B141</f>
        <v>1</v>
      </c>
      <c r="C270" s="2">
        <f>A141</f>
        <v>5</v>
      </c>
      <c r="D270" s="2">
        <f>ROW(A141)</f>
        <v>141</v>
      </c>
      <c r="E270" s="2"/>
      <c r="F270" s="2" t="str">
        <f>IF(F141&lt;&gt;"",F141,"")</f>
        <v>Новый подраздел</v>
      </c>
      <c r="G270" s="2" t="str">
        <f>IF(G141&lt;&gt;"",G141,"")</f>
        <v>Вентиляция 1</v>
      </c>
      <c r="H270" s="2">
        <v>0</v>
      </c>
      <c r="I270" s="2"/>
      <c r="J270" s="2"/>
      <c r="K270" s="2"/>
      <c r="L270" s="2"/>
      <c r="M270" s="2"/>
      <c r="N270" s="2"/>
      <c r="O270" s="2">
        <f t="shared" ref="O270:T270" si="405">ROUND(AB270,2)</f>
        <v>128546.37</v>
      </c>
      <c r="P270" s="2">
        <f t="shared" si="405"/>
        <v>326.47000000000003</v>
      </c>
      <c r="Q270" s="2">
        <f t="shared" si="405"/>
        <v>2073.06</v>
      </c>
      <c r="R270" s="2">
        <f t="shared" si="405"/>
        <v>1305.51</v>
      </c>
      <c r="S270" s="2">
        <f t="shared" si="405"/>
        <v>126146.84</v>
      </c>
      <c r="T270" s="2">
        <f t="shared" si="405"/>
        <v>0</v>
      </c>
      <c r="U270" s="2">
        <f>AH270</f>
        <v>184.41000000000008</v>
      </c>
      <c r="V270" s="2">
        <f>AI270</f>
        <v>0</v>
      </c>
      <c r="W270" s="2">
        <f>ROUND(AJ270,2)</f>
        <v>0</v>
      </c>
      <c r="X270" s="2">
        <f>ROUND(AK270,2)</f>
        <v>88302.77</v>
      </c>
      <c r="Y270" s="2">
        <f>ROUND(AL270,2)</f>
        <v>12614.67</v>
      </c>
      <c r="Z270" s="2"/>
      <c r="AA270" s="2"/>
      <c r="AB270" s="2">
        <f>ROUND(SUMIF(AA145:AA268,"=1472720848",O145:O268),2)</f>
        <v>128546.37</v>
      </c>
      <c r="AC270" s="2">
        <f>ROUND(SUMIF(AA145:AA268,"=1472720848",P145:P268),2)</f>
        <v>326.47000000000003</v>
      </c>
      <c r="AD270" s="2">
        <f>ROUND(SUMIF(AA145:AA268,"=1472720848",Q145:Q268),2)</f>
        <v>2073.06</v>
      </c>
      <c r="AE270" s="2">
        <f>ROUND(SUMIF(AA145:AA268,"=1472720848",R145:R268),2)</f>
        <v>1305.51</v>
      </c>
      <c r="AF270" s="2">
        <f>ROUND(SUMIF(AA145:AA268,"=1472720848",S145:S268),2)</f>
        <v>126146.84</v>
      </c>
      <c r="AG270" s="2">
        <f>ROUND(SUMIF(AA145:AA268,"=1472720848",T145:T268),2)</f>
        <v>0</v>
      </c>
      <c r="AH270" s="2">
        <f>SUMIF(AA145:AA268,"=1472720848",U145:U268)</f>
        <v>184.41000000000008</v>
      </c>
      <c r="AI270" s="2">
        <f>SUMIF(AA145:AA268,"=1472720848",V145:V268)</f>
        <v>0</v>
      </c>
      <c r="AJ270" s="2">
        <f>ROUND(SUMIF(AA145:AA268,"=1472720848",W145:W268),2)</f>
        <v>0</v>
      </c>
      <c r="AK270" s="2">
        <f>ROUND(SUMIF(AA145:AA268,"=1472720848",X145:X268),2)</f>
        <v>88302.77</v>
      </c>
      <c r="AL270" s="2">
        <f>ROUND(SUMIF(AA145:AA268,"=1472720848",Y145:Y268),2)</f>
        <v>12614.67</v>
      </c>
      <c r="AM270" s="2"/>
      <c r="AN270" s="2"/>
      <c r="AO270" s="2">
        <f t="shared" ref="AO270:BD270" si="406">ROUND(BX270,2)</f>
        <v>0</v>
      </c>
      <c r="AP270" s="2">
        <f t="shared" si="406"/>
        <v>0</v>
      </c>
      <c r="AQ270" s="2">
        <f t="shared" si="406"/>
        <v>0</v>
      </c>
      <c r="AR270" s="2">
        <f t="shared" si="406"/>
        <v>230873.78</v>
      </c>
      <c r="AS270" s="2">
        <f t="shared" si="406"/>
        <v>0</v>
      </c>
      <c r="AT270" s="2">
        <f t="shared" si="406"/>
        <v>0</v>
      </c>
      <c r="AU270" s="2">
        <f t="shared" si="406"/>
        <v>230873.78</v>
      </c>
      <c r="AV270" s="2">
        <f t="shared" si="406"/>
        <v>326.47000000000003</v>
      </c>
      <c r="AW270" s="2">
        <f t="shared" si="406"/>
        <v>326.47000000000003</v>
      </c>
      <c r="AX270" s="2">
        <f t="shared" si="406"/>
        <v>0</v>
      </c>
      <c r="AY270" s="2">
        <f t="shared" si="406"/>
        <v>326.47000000000003</v>
      </c>
      <c r="AZ270" s="2">
        <f t="shared" si="406"/>
        <v>0</v>
      </c>
      <c r="BA270" s="2">
        <f t="shared" si="406"/>
        <v>0</v>
      </c>
      <c r="BB270" s="2">
        <f t="shared" si="406"/>
        <v>0</v>
      </c>
      <c r="BC270" s="2">
        <f t="shared" si="406"/>
        <v>0</v>
      </c>
      <c r="BD270" s="2">
        <f t="shared" si="406"/>
        <v>0</v>
      </c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>
        <f>ROUND(SUMIF(AA145:AA268,"=1472720848",FQ145:FQ268),2)</f>
        <v>0</v>
      </c>
      <c r="BY270" s="2">
        <f>ROUND(SUMIF(AA145:AA268,"=1472720848",FR145:FR268),2)</f>
        <v>0</v>
      </c>
      <c r="BZ270" s="2">
        <f>ROUND(SUMIF(AA145:AA268,"=1472720848",GL145:GL268),2)</f>
        <v>0</v>
      </c>
      <c r="CA270" s="2">
        <f>ROUND(SUMIF(AA145:AA268,"=1472720848",GM145:GM268),2)</f>
        <v>230873.78</v>
      </c>
      <c r="CB270" s="2">
        <f>ROUND(SUMIF(AA145:AA268,"=1472720848",GN145:GN268),2)</f>
        <v>0</v>
      </c>
      <c r="CC270" s="2">
        <f>ROUND(SUMIF(AA145:AA268,"=1472720848",GO145:GO268),2)</f>
        <v>0</v>
      </c>
      <c r="CD270" s="2">
        <f>ROUND(SUMIF(AA145:AA268,"=1472720848",GP145:GP268),2)</f>
        <v>230873.78</v>
      </c>
      <c r="CE270" s="2">
        <f>AC270-BX270</f>
        <v>326.47000000000003</v>
      </c>
      <c r="CF270" s="2">
        <f>AC270-BY270</f>
        <v>326.47000000000003</v>
      </c>
      <c r="CG270" s="2">
        <f>BX270-BZ270</f>
        <v>0</v>
      </c>
      <c r="CH270" s="2">
        <f>AC270-BX270-BY270+BZ270</f>
        <v>326.47000000000003</v>
      </c>
      <c r="CI270" s="2">
        <f>BY270-BZ270</f>
        <v>0</v>
      </c>
      <c r="CJ270" s="2">
        <f>ROUND(SUMIF(AA145:AA268,"=1472720848",GX145:GX268),2)</f>
        <v>0</v>
      </c>
      <c r="CK270" s="2">
        <f>ROUND(SUMIF(AA145:AA268,"=1472720848",GY145:GY268),2)</f>
        <v>0</v>
      </c>
      <c r="CL270" s="2">
        <f>ROUND(SUMIF(AA145:AA268,"=1472720848",GZ145:GZ268),2)</f>
        <v>0</v>
      </c>
      <c r="CM270" s="2">
        <f>ROUND(SUMIF(AA145:AA268,"=1472720848",HD145:HD268),2)</f>
        <v>0</v>
      </c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>
        <v>0</v>
      </c>
    </row>
    <row r="272" spans="1:245" x14ac:dyDescent="0.2">
      <c r="A272" s="4">
        <v>50</v>
      </c>
      <c r="B272" s="4">
        <v>0</v>
      </c>
      <c r="C272" s="4">
        <v>0</v>
      </c>
      <c r="D272" s="4">
        <v>1</v>
      </c>
      <c r="E272" s="4">
        <v>201</v>
      </c>
      <c r="F272" s="4">
        <f>ROUND(Source!O270,O272)</f>
        <v>128546.37</v>
      </c>
      <c r="G272" s="4" t="s">
        <v>29</v>
      </c>
      <c r="H272" s="4" t="s">
        <v>30</v>
      </c>
      <c r="I272" s="4"/>
      <c r="J272" s="4"/>
      <c r="K272" s="4">
        <v>201</v>
      </c>
      <c r="L272" s="4">
        <v>1</v>
      </c>
      <c r="M272" s="4">
        <v>3</v>
      </c>
      <c r="N272" s="4" t="s">
        <v>3</v>
      </c>
      <c r="O272" s="4">
        <v>2</v>
      </c>
      <c r="P272" s="4"/>
      <c r="Q272" s="4"/>
      <c r="R272" s="4"/>
      <c r="S272" s="4"/>
      <c r="T272" s="4"/>
      <c r="U272" s="4"/>
      <c r="V272" s="4"/>
      <c r="W272" s="4">
        <v>1156.1300000000001</v>
      </c>
      <c r="X272" s="4">
        <v>1</v>
      </c>
      <c r="Y272" s="4">
        <v>1156.1300000000001</v>
      </c>
      <c r="Z272" s="4"/>
      <c r="AA272" s="4"/>
      <c r="AB272" s="4"/>
    </row>
    <row r="273" spans="1:28" x14ac:dyDescent="0.2">
      <c r="A273" s="4">
        <v>50</v>
      </c>
      <c r="B273" s="4">
        <v>0</v>
      </c>
      <c r="C273" s="4">
        <v>0</v>
      </c>
      <c r="D273" s="4">
        <v>1</v>
      </c>
      <c r="E273" s="4">
        <v>202</v>
      </c>
      <c r="F273" s="4">
        <f>ROUND(Source!P270,O273)</f>
        <v>326.47000000000003</v>
      </c>
      <c r="G273" s="4" t="s">
        <v>31</v>
      </c>
      <c r="H273" s="4" t="s">
        <v>32</v>
      </c>
      <c r="I273" s="4"/>
      <c r="J273" s="4"/>
      <c r="K273" s="4">
        <v>202</v>
      </c>
      <c r="L273" s="4">
        <v>2</v>
      </c>
      <c r="M273" s="4">
        <v>3</v>
      </c>
      <c r="N273" s="4" t="s">
        <v>3</v>
      </c>
      <c r="O273" s="4">
        <v>2</v>
      </c>
      <c r="P273" s="4"/>
      <c r="Q273" s="4"/>
      <c r="R273" s="4"/>
      <c r="S273" s="4"/>
      <c r="T273" s="4"/>
      <c r="U273" s="4"/>
      <c r="V273" s="4"/>
      <c r="W273" s="4">
        <v>0.79</v>
      </c>
      <c r="X273" s="4">
        <v>1</v>
      </c>
      <c r="Y273" s="4">
        <v>0.79</v>
      </c>
      <c r="Z273" s="4"/>
      <c r="AA273" s="4"/>
      <c r="AB273" s="4"/>
    </row>
    <row r="274" spans="1:28" x14ac:dyDescent="0.2">
      <c r="A274" s="4">
        <v>50</v>
      </c>
      <c r="B274" s="4">
        <v>0</v>
      </c>
      <c r="C274" s="4">
        <v>0</v>
      </c>
      <c r="D274" s="4">
        <v>1</v>
      </c>
      <c r="E274" s="4">
        <v>222</v>
      </c>
      <c r="F274" s="4">
        <f>ROUND(Source!AO270,O274)</f>
        <v>0</v>
      </c>
      <c r="G274" s="4" t="s">
        <v>33</v>
      </c>
      <c r="H274" s="4" t="s">
        <v>34</v>
      </c>
      <c r="I274" s="4"/>
      <c r="J274" s="4"/>
      <c r="K274" s="4">
        <v>222</v>
      </c>
      <c r="L274" s="4">
        <v>3</v>
      </c>
      <c r="M274" s="4">
        <v>3</v>
      </c>
      <c r="N274" s="4" t="s">
        <v>3</v>
      </c>
      <c r="O274" s="4">
        <v>2</v>
      </c>
      <c r="P274" s="4"/>
      <c r="Q274" s="4"/>
      <c r="R274" s="4"/>
      <c r="S274" s="4"/>
      <c r="T274" s="4"/>
      <c r="U274" s="4"/>
      <c r="V274" s="4"/>
      <c r="W274" s="4">
        <v>0</v>
      </c>
      <c r="X274" s="4">
        <v>1</v>
      </c>
      <c r="Y274" s="4">
        <v>0</v>
      </c>
      <c r="Z274" s="4"/>
      <c r="AA274" s="4"/>
      <c r="AB274" s="4"/>
    </row>
    <row r="275" spans="1:28" x14ac:dyDescent="0.2">
      <c r="A275" s="4">
        <v>50</v>
      </c>
      <c r="B275" s="4">
        <v>0</v>
      </c>
      <c r="C275" s="4">
        <v>0</v>
      </c>
      <c r="D275" s="4">
        <v>1</v>
      </c>
      <c r="E275" s="4">
        <v>225</v>
      </c>
      <c r="F275" s="4">
        <f>ROUND(Source!AV270,O275)</f>
        <v>326.47000000000003</v>
      </c>
      <c r="G275" s="4" t="s">
        <v>35</v>
      </c>
      <c r="H275" s="4" t="s">
        <v>36</v>
      </c>
      <c r="I275" s="4"/>
      <c r="J275" s="4"/>
      <c r="K275" s="4">
        <v>225</v>
      </c>
      <c r="L275" s="4">
        <v>4</v>
      </c>
      <c r="M275" s="4">
        <v>3</v>
      </c>
      <c r="N275" s="4" t="s">
        <v>3</v>
      </c>
      <c r="O275" s="4">
        <v>2</v>
      </c>
      <c r="P275" s="4"/>
      <c r="Q275" s="4"/>
      <c r="R275" s="4"/>
      <c r="S275" s="4"/>
      <c r="T275" s="4"/>
      <c r="U275" s="4"/>
      <c r="V275" s="4"/>
      <c r="W275" s="4">
        <v>0.79</v>
      </c>
      <c r="X275" s="4">
        <v>1</v>
      </c>
      <c r="Y275" s="4">
        <v>0.79</v>
      </c>
      <c r="Z275" s="4"/>
      <c r="AA275" s="4"/>
      <c r="AB275" s="4"/>
    </row>
    <row r="276" spans="1:28" x14ac:dyDescent="0.2">
      <c r="A276" s="4">
        <v>50</v>
      </c>
      <c r="B276" s="4">
        <v>0</v>
      </c>
      <c r="C276" s="4">
        <v>0</v>
      </c>
      <c r="D276" s="4">
        <v>1</v>
      </c>
      <c r="E276" s="4">
        <v>226</v>
      </c>
      <c r="F276" s="4">
        <f>ROUND(Source!AW270,O276)</f>
        <v>326.47000000000003</v>
      </c>
      <c r="G276" s="4" t="s">
        <v>37</v>
      </c>
      <c r="H276" s="4" t="s">
        <v>38</v>
      </c>
      <c r="I276" s="4"/>
      <c r="J276" s="4"/>
      <c r="K276" s="4">
        <v>226</v>
      </c>
      <c r="L276" s="4">
        <v>5</v>
      </c>
      <c r="M276" s="4">
        <v>3</v>
      </c>
      <c r="N276" s="4" t="s">
        <v>3</v>
      </c>
      <c r="O276" s="4">
        <v>2</v>
      </c>
      <c r="P276" s="4"/>
      <c r="Q276" s="4"/>
      <c r="R276" s="4"/>
      <c r="S276" s="4"/>
      <c r="T276" s="4"/>
      <c r="U276" s="4"/>
      <c r="V276" s="4"/>
      <c r="W276" s="4">
        <v>0.79</v>
      </c>
      <c r="X276" s="4">
        <v>1</v>
      </c>
      <c r="Y276" s="4">
        <v>0.79</v>
      </c>
      <c r="Z276" s="4"/>
      <c r="AA276" s="4"/>
      <c r="AB276" s="4"/>
    </row>
    <row r="277" spans="1:28" x14ac:dyDescent="0.2">
      <c r="A277" s="4">
        <v>50</v>
      </c>
      <c r="B277" s="4">
        <v>0</v>
      </c>
      <c r="C277" s="4">
        <v>0</v>
      </c>
      <c r="D277" s="4">
        <v>1</v>
      </c>
      <c r="E277" s="4">
        <v>227</v>
      </c>
      <c r="F277" s="4">
        <f>ROUND(Source!AX270,O277)</f>
        <v>0</v>
      </c>
      <c r="G277" s="4" t="s">
        <v>39</v>
      </c>
      <c r="H277" s="4" t="s">
        <v>40</v>
      </c>
      <c r="I277" s="4"/>
      <c r="J277" s="4"/>
      <c r="K277" s="4">
        <v>227</v>
      </c>
      <c r="L277" s="4">
        <v>6</v>
      </c>
      <c r="M277" s="4">
        <v>3</v>
      </c>
      <c r="N277" s="4" t="s">
        <v>3</v>
      </c>
      <c r="O277" s="4">
        <v>2</v>
      </c>
      <c r="P277" s="4"/>
      <c r="Q277" s="4"/>
      <c r="R277" s="4"/>
      <c r="S277" s="4"/>
      <c r="T277" s="4"/>
      <c r="U277" s="4"/>
      <c r="V277" s="4"/>
      <c r="W277" s="4">
        <v>0</v>
      </c>
      <c r="X277" s="4">
        <v>1</v>
      </c>
      <c r="Y277" s="4">
        <v>0</v>
      </c>
      <c r="Z277" s="4"/>
      <c r="AA277" s="4"/>
      <c r="AB277" s="4"/>
    </row>
    <row r="278" spans="1:28" x14ac:dyDescent="0.2">
      <c r="A278" s="4">
        <v>50</v>
      </c>
      <c r="B278" s="4">
        <v>0</v>
      </c>
      <c r="C278" s="4">
        <v>0</v>
      </c>
      <c r="D278" s="4">
        <v>1</v>
      </c>
      <c r="E278" s="4">
        <v>228</v>
      </c>
      <c r="F278" s="4">
        <f>ROUND(Source!AY270,O278)</f>
        <v>326.47000000000003</v>
      </c>
      <c r="G278" s="4" t="s">
        <v>41</v>
      </c>
      <c r="H278" s="4" t="s">
        <v>42</v>
      </c>
      <c r="I278" s="4"/>
      <c r="J278" s="4"/>
      <c r="K278" s="4">
        <v>228</v>
      </c>
      <c r="L278" s="4">
        <v>7</v>
      </c>
      <c r="M278" s="4">
        <v>3</v>
      </c>
      <c r="N278" s="4" t="s">
        <v>3</v>
      </c>
      <c r="O278" s="4">
        <v>2</v>
      </c>
      <c r="P278" s="4"/>
      <c r="Q278" s="4"/>
      <c r="R278" s="4"/>
      <c r="S278" s="4"/>
      <c r="T278" s="4"/>
      <c r="U278" s="4"/>
      <c r="V278" s="4"/>
      <c r="W278" s="4">
        <v>0.79</v>
      </c>
      <c r="X278" s="4">
        <v>1</v>
      </c>
      <c r="Y278" s="4">
        <v>0.79</v>
      </c>
      <c r="Z278" s="4"/>
      <c r="AA278" s="4"/>
      <c r="AB278" s="4"/>
    </row>
    <row r="279" spans="1:28" x14ac:dyDescent="0.2">
      <c r="A279" s="4">
        <v>50</v>
      </c>
      <c r="B279" s="4">
        <v>0</v>
      </c>
      <c r="C279" s="4">
        <v>0</v>
      </c>
      <c r="D279" s="4">
        <v>1</v>
      </c>
      <c r="E279" s="4">
        <v>216</v>
      </c>
      <c r="F279" s="4">
        <f>ROUND(Source!AP270,O279)</f>
        <v>0</v>
      </c>
      <c r="G279" s="4" t="s">
        <v>43</v>
      </c>
      <c r="H279" s="4" t="s">
        <v>44</v>
      </c>
      <c r="I279" s="4"/>
      <c r="J279" s="4"/>
      <c r="K279" s="4">
        <v>216</v>
      </c>
      <c r="L279" s="4">
        <v>8</v>
      </c>
      <c r="M279" s="4">
        <v>3</v>
      </c>
      <c r="N279" s="4" t="s">
        <v>3</v>
      </c>
      <c r="O279" s="4">
        <v>2</v>
      </c>
      <c r="P279" s="4"/>
      <c r="Q279" s="4"/>
      <c r="R279" s="4"/>
      <c r="S279" s="4"/>
      <c r="T279" s="4"/>
      <c r="U279" s="4"/>
      <c r="V279" s="4"/>
      <c r="W279" s="4">
        <v>0</v>
      </c>
      <c r="X279" s="4">
        <v>1</v>
      </c>
      <c r="Y279" s="4">
        <v>0</v>
      </c>
      <c r="Z279" s="4"/>
      <c r="AA279" s="4"/>
      <c r="AB279" s="4"/>
    </row>
    <row r="280" spans="1:28" x14ac:dyDescent="0.2">
      <c r="A280" s="4">
        <v>50</v>
      </c>
      <c r="B280" s="4">
        <v>0</v>
      </c>
      <c r="C280" s="4">
        <v>0</v>
      </c>
      <c r="D280" s="4">
        <v>1</v>
      </c>
      <c r="E280" s="4">
        <v>223</v>
      </c>
      <c r="F280" s="4">
        <f>ROUND(Source!AQ270,O280)</f>
        <v>0</v>
      </c>
      <c r="G280" s="4" t="s">
        <v>45</v>
      </c>
      <c r="H280" s="4" t="s">
        <v>46</v>
      </c>
      <c r="I280" s="4"/>
      <c r="J280" s="4"/>
      <c r="K280" s="4">
        <v>223</v>
      </c>
      <c r="L280" s="4">
        <v>9</v>
      </c>
      <c r="M280" s="4">
        <v>3</v>
      </c>
      <c r="N280" s="4" t="s">
        <v>3</v>
      </c>
      <c r="O280" s="4">
        <v>2</v>
      </c>
      <c r="P280" s="4"/>
      <c r="Q280" s="4"/>
      <c r="R280" s="4"/>
      <c r="S280" s="4"/>
      <c r="T280" s="4"/>
      <c r="U280" s="4"/>
      <c r="V280" s="4"/>
      <c r="W280" s="4">
        <v>0</v>
      </c>
      <c r="X280" s="4">
        <v>1</v>
      </c>
      <c r="Y280" s="4">
        <v>0</v>
      </c>
      <c r="Z280" s="4"/>
      <c r="AA280" s="4"/>
      <c r="AB280" s="4"/>
    </row>
    <row r="281" spans="1:28" x14ac:dyDescent="0.2">
      <c r="A281" s="4">
        <v>50</v>
      </c>
      <c r="B281" s="4">
        <v>0</v>
      </c>
      <c r="C281" s="4">
        <v>0</v>
      </c>
      <c r="D281" s="4">
        <v>1</v>
      </c>
      <c r="E281" s="4">
        <v>229</v>
      </c>
      <c r="F281" s="4">
        <f>ROUND(Source!AZ270,O281)</f>
        <v>0</v>
      </c>
      <c r="G281" s="4" t="s">
        <v>47</v>
      </c>
      <c r="H281" s="4" t="s">
        <v>48</v>
      </c>
      <c r="I281" s="4"/>
      <c r="J281" s="4"/>
      <c r="K281" s="4">
        <v>229</v>
      </c>
      <c r="L281" s="4">
        <v>10</v>
      </c>
      <c r="M281" s="4">
        <v>3</v>
      </c>
      <c r="N281" s="4" t="s">
        <v>3</v>
      </c>
      <c r="O281" s="4">
        <v>2</v>
      </c>
      <c r="P281" s="4"/>
      <c r="Q281" s="4"/>
      <c r="R281" s="4"/>
      <c r="S281" s="4"/>
      <c r="T281" s="4"/>
      <c r="U281" s="4"/>
      <c r="V281" s="4"/>
      <c r="W281" s="4">
        <v>0</v>
      </c>
      <c r="X281" s="4">
        <v>1</v>
      </c>
      <c r="Y281" s="4">
        <v>0</v>
      </c>
      <c r="Z281" s="4"/>
      <c r="AA281" s="4"/>
      <c r="AB281" s="4"/>
    </row>
    <row r="282" spans="1:28" x14ac:dyDescent="0.2">
      <c r="A282" s="4">
        <v>50</v>
      </c>
      <c r="B282" s="4">
        <v>0</v>
      </c>
      <c r="C282" s="4">
        <v>0</v>
      </c>
      <c r="D282" s="4">
        <v>1</v>
      </c>
      <c r="E282" s="4">
        <v>203</v>
      </c>
      <c r="F282" s="4">
        <f>ROUND(Source!Q270,O282)</f>
        <v>2073.06</v>
      </c>
      <c r="G282" s="4" t="s">
        <v>49</v>
      </c>
      <c r="H282" s="4" t="s">
        <v>50</v>
      </c>
      <c r="I282" s="4"/>
      <c r="J282" s="4"/>
      <c r="K282" s="4">
        <v>203</v>
      </c>
      <c r="L282" s="4">
        <v>11</v>
      </c>
      <c r="M282" s="4">
        <v>3</v>
      </c>
      <c r="N282" s="4" t="s">
        <v>3</v>
      </c>
      <c r="O282" s="4">
        <v>2</v>
      </c>
      <c r="P282" s="4"/>
      <c r="Q282" s="4"/>
      <c r="R282" s="4"/>
      <c r="S282" s="4"/>
      <c r="T282" s="4"/>
      <c r="U282" s="4"/>
      <c r="V282" s="4"/>
      <c r="W282" s="4">
        <v>208.48</v>
      </c>
      <c r="X282" s="4">
        <v>1</v>
      </c>
      <c r="Y282" s="4">
        <v>208.48</v>
      </c>
      <c r="Z282" s="4"/>
      <c r="AA282" s="4"/>
      <c r="AB282" s="4"/>
    </row>
    <row r="283" spans="1:28" x14ac:dyDescent="0.2">
      <c r="A283" s="4">
        <v>50</v>
      </c>
      <c r="B283" s="4">
        <v>0</v>
      </c>
      <c r="C283" s="4">
        <v>0</v>
      </c>
      <c r="D283" s="4">
        <v>1</v>
      </c>
      <c r="E283" s="4">
        <v>231</v>
      </c>
      <c r="F283" s="4">
        <f>ROUND(Source!BB270,O283)</f>
        <v>0</v>
      </c>
      <c r="G283" s="4" t="s">
        <v>51</v>
      </c>
      <c r="H283" s="4" t="s">
        <v>52</v>
      </c>
      <c r="I283" s="4"/>
      <c r="J283" s="4"/>
      <c r="K283" s="4">
        <v>231</v>
      </c>
      <c r="L283" s="4">
        <v>12</v>
      </c>
      <c r="M283" s="4">
        <v>3</v>
      </c>
      <c r="N283" s="4" t="s">
        <v>3</v>
      </c>
      <c r="O283" s="4">
        <v>2</v>
      </c>
      <c r="P283" s="4"/>
      <c r="Q283" s="4"/>
      <c r="R283" s="4"/>
      <c r="S283" s="4"/>
      <c r="T283" s="4"/>
      <c r="U283" s="4"/>
      <c r="V283" s="4"/>
      <c r="W283" s="4">
        <v>0</v>
      </c>
      <c r="X283" s="4">
        <v>1</v>
      </c>
      <c r="Y283" s="4">
        <v>0</v>
      </c>
      <c r="Z283" s="4"/>
      <c r="AA283" s="4"/>
      <c r="AB283" s="4"/>
    </row>
    <row r="284" spans="1:28" x14ac:dyDescent="0.2">
      <c r="A284" s="4">
        <v>50</v>
      </c>
      <c r="B284" s="4">
        <v>0</v>
      </c>
      <c r="C284" s="4">
        <v>0</v>
      </c>
      <c r="D284" s="4">
        <v>1</v>
      </c>
      <c r="E284" s="4">
        <v>204</v>
      </c>
      <c r="F284" s="4">
        <f>ROUND(Source!R270,O284)</f>
        <v>1305.51</v>
      </c>
      <c r="G284" s="4" t="s">
        <v>53</v>
      </c>
      <c r="H284" s="4" t="s">
        <v>54</v>
      </c>
      <c r="I284" s="4"/>
      <c r="J284" s="4"/>
      <c r="K284" s="4">
        <v>204</v>
      </c>
      <c r="L284" s="4">
        <v>13</v>
      </c>
      <c r="M284" s="4">
        <v>3</v>
      </c>
      <c r="N284" s="4" t="s">
        <v>3</v>
      </c>
      <c r="O284" s="4">
        <v>2</v>
      </c>
      <c r="P284" s="4"/>
      <c r="Q284" s="4"/>
      <c r="R284" s="4"/>
      <c r="S284" s="4"/>
      <c r="T284" s="4"/>
      <c r="U284" s="4"/>
      <c r="V284" s="4"/>
      <c r="W284" s="4">
        <v>132.19</v>
      </c>
      <c r="X284" s="4">
        <v>1</v>
      </c>
      <c r="Y284" s="4">
        <v>132.19</v>
      </c>
      <c r="Z284" s="4"/>
      <c r="AA284" s="4"/>
      <c r="AB284" s="4"/>
    </row>
    <row r="285" spans="1:28" x14ac:dyDescent="0.2">
      <c r="A285" s="4">
        <v>50</v>
      </c>
      <c r="B285" s="4">
        <v>0</v>
      </c>
      <c r="C285" s="4">
        <v>0</v>
      </c>
      <c r="D285" s="4">
        <v>1</v>
      </c>
      <c r="E285" s="4">
        <v>205</v>
      </c>
      <c r="F285" s="4">
        <f>ROUND(Source!S270,O285)</f>
        <v>126146.84</v>
      </c>
      <c r="G285" s="4" t="s">
        <v>55</v>
      </c>
      <c r="H285" s="4" t="s">
        <v>56</v>
      </c>
      <c r="I285" s="4"/>
      <c r="J285" s="4"/>
      <c r="K285" s="4">
        <v>205</v>
      </c>
      <c r="L285" s="4">
        <v>14</v>
      </c>
      <c r="M285" s="4">
        <v>3</v>
      </c>
      <c r="N285" s="4" t="s">
        <v>3</v>
      </c>
      <c r="O285" s="4">
        <v>2</v>
      </c>
      <c r="P285" s="4"/>
      <c r="Q285" s="4"/>
      <c r="R285" s="4"/>
      <c r="S285" s="4"/>
      <c r="T285" s="4"/>
      <c r="U285" s="4"/>
      <c r="V285" s="4"/>
      <c r="W285" s="4">
        <v>946.86</v>
      </c>
      <c r="X285" s="4">
        <v>1</v>
      </c>
      <c r="Y285" s="4">
        <v>946.86</v>
      </c>
      <c r="Z285" s="4"/>
      <c r="AA285" s="4"/>
      <c r="AB285" s="4"/>
    </row>
    <row r="286" spans="1:28" x14ac:dyDescent="0.2">
      <c r="A286" s="4">
        <v>50</v>
      </c>
      <c r="B286" s="4">
        <v>0</v>
      </c>
      <c r="C286" s="4">
        <v>0</v>
      </c>
      <c r="D286" s="4">
        <v>1</v>
      </c>
      <c r="E286" s="4">
        <v>232</v>
      </c>
      <c r="F286" s="4">
        <f>ROUND(Source!BC270,O286)</f>
        <v>0</v>
      </c>
      <c r="G286" s="4" t="s">
        <v>57</v>
      </c>
      <c r="H286" s="4" t="s">
        <v>58</v>
      </c>
      <c r="I286" s="4"/>
      <c r="J286" s="4"/>
      <c r="K286" s="4">
        <v>232</v>
      </c>
      <c r="L286" s="4">
        <v>15</v>
      </c>
      <c r="M286" s="4">
        <v>3</v>
      </c>
      <c r="N286" s="4" t="s">
        <v>3</v>
      </c>
      <c r="O286" s="4">
        <v>2</v>
      </c>
      <c r="P286" s="4"/>
      <c r="Q286" s="4"/>
      <c r="R286" s="4"/>
      <c r="S286" s="4"/>
      <c r="T286" s="4"/>
      <c r="U286" s="4"/>
      <c r="V286" s="4"/>
      <c r="W286" s="4">
        <v>0</v>
      </c>
      <c r="X286" s="4">
        <v>1</v>
      </c>
      <c r="Y286" s="4">
        <v>0</v>
      </c>
      <c r="Z286" s="4"/>
      <c r="AA286" s="4"/>
      <c r="AB286" s="4"/>
    </row>
    <row r="287" spans="1:28" x14ac:dyDescent="0.2">
      <c r="A287" s="4">
        <v>50</v>
      </c>
      <c r="B287" s="4">
        <v>0</v>
      </c>
      <c r="C287" s="4">
        <v>0</v>
      </c>
      <c r="D287" s="4">
        <v>1</v>
      </c>
      <c r="E287" s="4">
        <v>214</v>
      </c>
      <c r="F287" s="4">
        <f>ROUND(Source!AS270,O287)</f>
        <v>0</v>
      </c>
      <c r="G287" s="4" t="s">
        <v>59</v>
      </c>
      <c r="H287" s="4" t="s">
        <v>60</v>
      </c>
      <c r="I287" s="4"/>
      <c r="J287" s="4"/>
      <c r="K287" s="4">
        <v>214</v>
      </c>
      <c r="L287" s="4">
        <v>16</v>
      </c>
      <c r="M287" s="4">
        <v>3</v>
      </c>
      <c r="N287" s="4" t="s">
        <v>3</v>
      </c>
      <c r="O287" s="4">
        <v>2</v>
      </c>
      <c r="P287" s="4"/>
      <c r="Q287" s="4"/>
      <c r="R287" s="4"/>
      <c r="S287" s="4"/>
      <c r="T287" s="4"/>
      <c r="U287" s="4"/>
      <c r="V287" s="4"/>
      <c r="W287" s="4">
        <v>0</v>
      </c>
      <c r="X287" s="4">
        <v>1</v>
      </c>
      <c r="Y287" s="4">
        <v>0</v>
      </c>
      <c r="Z287" s="4"/>
      <c r="AA287" s="4"/>
      <c r="AB287" s="4"/>
    </row>
    <row r="288" spans="1:28" x14ac:dyDescent="0.2">
      <c r="A288" s="4">
        <v>50</v>
      </c>
      <c r="B288" s="4">
        <v>0</v>
      </c>
      <c r="C288" s="4">
        <v>0</v>
      </c>
      <c r="D288" s="4">
        <v>1</v>
      </c>
      <c r="E288" s="4">
        <v>215</v>
      </c>
      <c r="F288" s="4">
        <f>ROUND(Source!AT270,O288)</f>
        <v>0</v>
      </c>
      <c r="G288" s="4" t="s">
        <v>61</v>
      </c>
      <c r="H288" s="4" t="s">
        <v>62</v>
      </c>
      <c r="I288" s="4"/>
      <c r="J288" s="4"/>
      <c r="K288" s="4">
        <v>215</v>
      </c>
      <c r="L288" s="4">
        <v>17</v>
      </c>
      <c r="M288" s="4">
        <v>3</v>
      </c>
      <c r="N288" s="4" t="s">
        <v>3</v>
      </c>
      <c r="O288" s="4">
        <v>2</v>
      </c>
      <c r="P288" s="4"/>
      <c r="Q288" s="4"/>
      <c r="R288" s="4"/>
      <c r="S288" s="4"/>
      <c r="T288" s="4"/>
      <c r="U288" s="4"/>
      <c r="V288" s="4"/>
      <c r="W288" s="4">
        <v>0</v>
      </c>
      <c r="X288" s="4">
        <v>1</v>
      </c>
      <c r="Y288" s="4">
        <v>0</v>
      </c>
      <c r="Z288" s="4"/>
      <c r="AA288" s="4"/>
      <c r="AB288" s="4"/>
    </row>
    <row r="289" spans="1:245" x14ac:dyDescent="0.2">
      <c r="A289" s="4">
        <v>50</v>
      </c>
      <c r="B289" s="4">
        <v>0</v>
      </c>
      <c r="C289" s="4">
        <v>0</v>
      </c>
      <c r="D289" s="4">
        <v>1</v>
      </c>
      <c r="E289" s="4">
        <v>217</v>
      </c>
      <c r="F289" s="4">
        <f>ROUND(Source!AU270,O289)</f>
        <v>230873.78</v>
      </c>
      <c r="G289" s="4" t="s">
        <v>63</v>
      </c>
      <c r="H289" s="4" t="s">
        <v>64</v>
      </c>
      <c r="I289" s="4"/>
      <c r="J289" s="4"/>
      <c r="K289" s="4">
        <v>217</v>
      </c>
      <c r="L289" s="4">
        <v>18</v>
      </c>
      <c r="M289" s="4">
        <v>3</v>
      </c>
      <c r="N289" s="4" t="s">
        <v>3</v>
      </c>
      <c r="O289" s="4">
        <v>2</v>
      </c>
      <c r="P289" s="4"/>
      <c r="Q289" s="4"/>
      <c r="R289" s="4"/>
      <c r="S289" s="4"/>
      <c r="T289" s="4"/>
      <c r="U289" s="4"/>
      <c r="V289" s="4"/>
      <c r="W289" s="4">
        <v>2056.39</v>
      </c>
      <c r="X289" s="4">
        <v>1</v>
      </c>
      <c r="Y289" s="4">
        <v>2056.39</v>
      </c>
      <c r="Z289" s="4"/>
      <c r="AA289" s="4"/>
      <c r="AB289" s="4"/>
    </row>
    <row r="290" spans="1:245" x14ac:dyDescent="0.2">
      <c r="A290" s="4">
        <v>50</v>
      </c>
      <c r="B290" s="4">
        <v>0</v>
      </c>
      <c r="C290" s="4">
        <v>0</v>
      </c>
      <c r="D290" s="4">
        <v>1</v>
      </c>
      <c r="E290" s="4">
        <v>230</v>
      </c>
      <c r="F290" s="4">
        <f>ROUND(Source!BA270,O290)</f>
        <v>0</v>
      </c>
      <c r="G290" s="4" t="s">
        <v>65</v>
      </c>
      <c r="H290" s="4" t="s">
        <v>66</v>
      </c>
      <c r="I290" s="4"/>
      <c r="J290" s="4"/>
      <c r="K290" s="4">
        <v>230</v>
      </c>
      <c r="L290" s="4">
        <v>19</v>
      </c>
      <c r="M290" s="4">
        <v>3</v>
      </c>
      <c r="N290" s="4" t="s">
        <v>3</v>
      </c>
      <c r="O290" s="4">
        <v>2</v>
      </c>
      <c r="P290" s="4"/>
      <c r="Q290" s="4"/>
      <c r="R290" s="4"/>
      <c r="S290" s="4"/>
      <c r="T290" s="4"/>
      <c r="U290" s="4"/>
      <c r="V290" s="4"/>
      <c r="W290" s="4">
        <v>0</v>
      </c>
      <c r="X290" s="4">
        <v>1</v>
      </c>
      <c r="Y290" s="4">
        <v>0</v>
      </c>
      <c r="Z290" s="4"/>
      <c r="AA290" s="4"/>
      <c r="AB290" s="4"/>
    </row>
    <row r="291" spans="1:245" x14ac:dyDescent="0.2">
      <c r="A291" s="4">
        <v>50</v>
      </c>
      <c r="B291" s="4">
        <v>0</v>
      </c>
      <c r="C291" s="4">
        <v>0</v>
      </c>
      <c r="D291" s="4">
        <v>1</v>
      </c>
      <c r="E291" s="4">
        <v>206</v>
      </c>
      <c r="F291" s="4">
        <f>ROUND(Source!T270,O291)</f>
        <v>0</v>
      </c>
      <c r="G291" s="4" t="s">
        <v>67</v>
      </c>
      <c r="H291" s="4" t="s">
        <v>68</v>
      </c>
      <c r="I291" s="4"/>
      <c r="J291" s="4"/>
      <c r="K291" s="4">
        <v>206</v>
      </c>
      <c r="L291" s="4">
        <v>20</v>
      </c>
      <c r="M291" s="4">
        <v>3</v>
      </c>
      <c r="N291" s="4" t="s">
        <v>3</v>
      </c>
      <c r="O291" s="4">
        <v>2</v>
      </c>
      <c r="P291" s="4"/>
      <c r="Q291" s="4"/>
      <c r="R291" s="4"/>
      <c r="S291" s="4"/>
      <c r="T291" s="4"/>
      <c r="U291" s="4"/>
      <c r="V291" s="4"/>
      <c r="W291" s="4">
        <v>0</v>
      </c>
      <c r="X291" s="4">
        <v>1</v>
      </c>
      <c r="Y291" s="4">
        <v>0</v>
      </c>
      <c r="Z291" s="4"/>
      <c r="AA291" s="4"/>
      <c r="AB291" s="4"/>
    </row>
    <row r="292" spans="1:245" x14ac:dyDescent="0.2">
      <c r="A292" s="4">
        <v>50</v>
      </c>
      <c r="B292" s="4">
        <v>0</v>
      </c>
      <c r="C292" s="4">
        <v>0</v>
      </c>
      <c r="D292" s="4">
        <v>1</v>
      </c>
      <c r="E292" s="4">
        <v>207</v>
      </c>
      <c r="F292" s="4">
        <f>Source!U270</f>
        <v>184.41000000000008</v>
      </c>
      <c r="G292" s="4" t="s">
        <v>69</v>
      </c>
      <c r="H292" s="4" t="s">
        <v>70</v>
      </c>
      <c r="I292" s="4"/>
      <c r="J292" s="4"/>
      <c r="K292" s="4">
        <v>207</v>
      </c>
      <c r="L292" s="4">
        <v>21</v>
      </c>
      <c r="M292" s="4">
        <v>3</v>
      </c>
      <c r="N292" s="4" t="s">
        <v>3</v>
      </c>
      <c r="O292" s="4">
        <v>-1</v>
      </c>
      <c r="P292" s="4"/>
      <c r="Q292" s="4"/>
      <c r="R292" s="4"/>
      <c r="S292" s="4"/>
      <c r="T292" s="4"/>
      <c r="U292" s="4"/>
      <c r="V292" s="4"/>
      <c r="W292" s="4">
        <v>1.54</v>
      </c>
      <c r="X292" s="4">
        <v>1</v>
      </c>
      <c r="Y292" s="4">
        <v>1.54</v>
      </c>
      <c r="Z292" s="4"/>
      <c r="AA292" s="4"/>
      <c r="AB292" s="4"/>
    </row>
    <row r="293" spans="1:245" x14ac:dyDescent="0.2">
      <c r="A293" s="4">
        <v>50</v>
      </c>
      <c r="B293" s="4">
        <v>0</v>
      </c>
      <c r="C293" s="4">
        <v>0</v>
      </c>
      <c r="D293" s="4">
        <v>1</v>
      </c>
      <c r="E293" s="4">
        <v>208</v>
      </c>
      <c r="F293" s="4">
        <f>Source!V270</f>
        <v>0</v>
      </c>
      <c r="G293" s="4" t="s">
        <v>71</v>
      </c>
      <c r="H293" s="4" t="s">
        <v>72</v>
      </c>
      <c r="I293" s="4"/>
      <c r="J293" s="4"/>
      <c r="K293" s="4">
        <v>208</v>
      </c>
      <c r="L293" s="4">
        <v>22</v>
      </c>
      <c r="M293" s="4">
        <v>3</v>
      </c>
      <c r="N293" s="4" t="s">
        <v>3</v>
      </c>
      <c r="O293" s="4">
        <v>-1</v>
      </c>
      <c r="P293" s="4"/>
      <c r="Q293" s="4"/>
      <c r="R293" s="4"/>
      <c r="S293" s="4"/>
      <c r="T293" s="4"/>
      <c r="U293" s="4"/>
      <c r="V293" s="4"/>
      <c r="W293" s="4">
        <v>0</v>
      </c>
      <c r="X293" s="4">
        <v>1</v>
      </c>
      <c r="Y293" s="4">
        <v>0</v>
      </c>
      <c r="Z293" s="4"/>
      <c r="AA293" s="4"/>
      <c r="AB293" s="4"/>
    </row>
    <row r="294" spans="1:245" x14ac:dyDescent="0.2">
      <c r="A294" s="4">
        <v>50</v>
      </c>
      <c r="B294" s="4">
        <v>0</v>
      </c>
      <c r="C294" s="4">
        <v>0</v>
      </c>
      <c r="D294" s="4">
        <v>1</v>
      </c>
      <c r="E294" s="4">
        <v>209</v>
      </c>
      <c r="F294" s="4">
        <f>ROUND(Source!W270,O294)</f>
        <v>0</v>
      </c>
      <c r="G294" s="4" t="s">
        <v>73</v>
      </c>
      <c r="H294" s="4" t="s">
        <v>74</v>
      </c>
      <c r="I294" s="4"/>
      <c r="J294" s="4"/>
      <c r="K294" s="4">
        <v>209</v>
      </c>
      <c r="L294" s="4">
        <v>23</v>
      </c>
      <c r="M294" s="4">
        <v>3</v>
      </c>
      <c r="N294" s="4" t="s">
        <v>3</v>
      </c>
      <c r="O294" s="4">
        <v>2</v>
      </c>
      <c r="P294" s="4"/>
      <c r="Q294" s="4"/>
      <c r="R294" s="4"/>
      <c r="S294" s="4"/>
      <c r="T294" s="4"/>
      <c r="U294" s="4"/>
      <c r="V294" s="4"/>
      <c r="W294" s="4">
        <v>0</v>
      </c>
      <c r="X294" s="4">
        <v>1</v>
      </c>
      <c r="Y294" s="4">
        <v>0</v>
      </c>
      <c r="Z294" s="4"/>
      <c r="AA294" s="4"/>
      <c r="AB294" s="4"/>
    </row>
    <row r="295" spans="1:245" x14ac:dyDescent="0.2">
      <c r="A295" s="4">
        <v>50</v>
      </c>
      <c r="B295" s="4">
        <v>0</v>
      </c>
      <c r="C295" s="4">
        <v>0</v>
      </c>
      <c r="D295" s="4">
        <v>1</v>
      </c>
      <c r="E295" s="4">
        <v>233</v>
      </c>
      <c r="F295" s="4">
        <f>ROUND(Source!BD270,O295)</f>
        <v>0</v>
      </c>
      <c r="G295" s="4" t="s">
        <v>75</v>
      </c>
      <c r="H295" s="4" t="s">
        <v>76</v>
      </c>
      <c r="I295" s="4"/>
      <c r="J295" s="4"/>
      <c r="K295" s="4">
        <v>233</v>
      </c>
      <c r="L295" s="4">
        <v>24</v>
      </c>
      <c r="M295" s="4">
        <v>3</v>
      </c>
      <c r="N295" s="4" t="s">
        <v>3</v>
      </c>
      <c r="O295" s="4">
        <v>2</v>
      </c>
      <c r="P295" s="4"/>
      <c r="Q295" s="4"/>
      <c r="R295" s="4"/>
      <c r="S295" s="4"/>
      <c r="T295" s="4"/>
      <c r="U295" s="4"/>
      <c r="V295" s="4"/>
      <c r="W295" s="4">
        <v>0</v>
      </c>
      <c r="X295" s="4">
        <v>1</v>
      </c>
      <c r="Y295" s="4">
        <v>0</v>
      </c>
      <c r="Z295" s="4"/>
      <c r="AA295" s="4"/>
      <c r="AB295" s="4"/>
    </row>
    <row r="296" spans="1:245" x14ac:dyDescent="0.2">
      <c r="A296" s="4">
        <v>50</v>
      </c>
      <c r="B296" s="4">
        <v>0</v>
      </c>
      <c r="C296" s="4">
        <v>0</v>
      </c>
      <c r="D296" s="4">
        <v>1</v>
      </c>
      <c r="E296" s="4">
        <v>210</v>
      </c>
      <c r="F296" s="4">
        <f>ROUND(Source!X270,O296)</f>
        <v>88302.77</v>
      </c>
      <c r="G296" s="4" t="s">
        <v>77</v>
      </c>
      <c r="H296" s="4" t="s">
        <v>78</v>
      </c>
      <c r="I296" s="4"/>
      <c r="J296" s="4"/>
      <c r="K296" s="4">
        <v>210</v>
      </c>
      <c r="L296" s="4">
        <v>25</v>
      </c>
      <c r="M296" s="4">
        <v>3</v>
      </c>
      <c r="N296" s="4" t="s">
        <v>3</v>
      </c>
      <c r="O296" s="4">
        <v>2</v>
      </c>
      <c r="P296" s="4"/>
      <c r="Q296" s="4"/>
      <c r="R296" s="4"/>
      <c r="S296" s="4"/>
      <c r="T296" s="4"/>
      <c r="U296" s="4"/>
      <c r="V296" s="4"/>
      <c r="W296" s="4">
        <v>662.8</v>
      </c>
      <c r="X296" s="4">
        <v>1</v>
      </c>
      <c r="Y296" s="4">
        <v>662.8</v>
      </c>
      <c r="Z296" s="4"/>
      <c r="AA296" s="4"/>
      <c r="AB296" s="4"/>
    </row>
    <row r="297" spans="1:245" x14ac:dyDescent="0.2">
      <c r="A297" s="4">
        <v>50</v>
      </c>
      <c r="B297" s="4">
        <v>0</v>
      </c>
      <c r="C297" s="4">
        <v>0</v>
      </c>
      <c r="D297" s="4">
        <v>1</v>
      </c>
      <c r="E297" s="4">
        <v>211</v>
      </c>
      <c r="F297" s="4">
        <f>ROUND(Source!Y270,O297)</f>
        <v>12614.67</v>
      </c>
      <c r="G297" s="4" t="s">
        <v>79</v>
      </c>
      <c r="H297" s="4" t="s">
        <v>80</v>
      </c>
      <c r="I297" s="4"/>
      <c r="J297" s="4"/>
      <c r="K297" s="4">
        <v>211</v>
      </c>
      <c r="L297" s="4">
        <v>26</v>
      </c>
      <c r="M297" s="4">
        <v>3</v>
      </c>
      <c r="N297" s="4" t="s">
        <v>3</v>
      </c>
      <c r="O297" s="4">
        <v>2</v>
      </c>
      <c r="P297" s="4"/>
      <c r="Q297" s="4"/>
      <c r="R297" s="4"/>
      <c r="S297" s="4"/>
      <c r="T297" s="4"/>
      <c r="U297" s="4"/>
      <c r="V297" s="4"/>
      <c r="W297" s="4">
        <v>94.69</v>
      </c>
      <c r="X297" s="4">
        <v>1</v>
      </c>
      <c r="Y297" s="4">
        <v>94.69</v>
      </c>
      <c r="Z297" s="4"/>
      <c r="AA297" s="4"/>
      <c r="AB297" s="4"/>
    </row>
    <row r="298" spans="1:245" x14ac:dyDescent="0.2">
      <c r="A298" s="4">
        <v>50</v>
      </c>
      <c r="B298" s="4">
        <v>0</v>
      </c>
      <c r="C298" s="4">
        <v>0</v>
      </c>
      <c r="D298" s="4">
        <v>1</v>
      </c>
      <c r="E298" s="4">
        <v>224</v>
      </c>
      <c r="F298" s="4">
        <f>ROUND(Source!AR270,O298)</f>
        <v>230873.78</v>
      </c>
      <c r="G298" s="4" t="s">
        <v>81</v>
      </c>
      <c r="H298" s="4" t="s">
        <v>82</v>
      </c>
      <c r="I298" s="4"/>
      <c r="J298" s="4"/>
      <c r="K298" s="4">
        <v>224</v>
      </c>
      <c r="L298" s="4">
        <v>27</v>
      </c>
      <c r="M298" s="4">
        <v>3</v>
      </c>
      <c r="N298" s="4" t="s">
        <v>3</v>
      </c>
      <c r="O298" s="4">
        <v>2</v>
      </c>
      <c r="P298" s="4"/>
      <c r="Q298" s="4"/>
      <c r="R298" s="4"/>
      <c r="S298" s="4"/>
      <c r="T298" s="4"/>
      <c r="U298" s="4"/>
      <c r="V298" s="4"/>
      <c r="W298" s="4">
        <v>2056.39</v>
      </c>
      <c r="X298" s="4">
        <v>1</v>
      </c>
      <c r="Y298" s="4">
        <v>2056.39</v>
      </c>
      <c r="Z298" s="4"/>
      <c r="AA298" s="4"/>
      <c r="AB298" s="4"/>
    </row>
    <row r="300" spans="1:245" x14ac:dyDescent="0.2">
      <c r="A300" s="1">
        <v>5</v>
      </c>
      <c r="B300" s="1">
        <v>1</v>
      </c>
      <c r="C300" s="1"/>
      <c r="D300" s="1">
        <f>ROW(A348)</f>
        <v>348</v>
      </c>
      <c r="E300" s="1"/>
      <c r="F300" s="1" t="s">
        <v>16</v>
      </c>
      <c r="G300" s="1" t="s">
        <v>260</v>
      </c>
      <c r="H300" s="1" t="s">
        <v>3</v>
      </c>
      <c r="I300" s="1">
        <v>0</v>
      </c>
      <c r="J300" s="1"/>
      <c r="K300" s="1">
        <v>0</v>
      </c>
      <c r="L300" s="1"/>
      <c r="M300" s="1" t="s">
        <v>3</v>
      </c>
      <c r="N300" s="1"/>
      <c r="O300" s="1"/>
      <c r="P300" s="1"/>
      <c r="Q300" s="1"/>
      <c r="R300" s="1"/>
      <c r="S300" s="1">
        <v>0</v>
      </c>
      <c r="T300" s="1"/>
      <c r="U300" s="1" t="s">
        <v>3</v>
      </c>
      <c r="V300" s="1">
        <v>0</v>
      </c>
      <c r="W300" s="1"/>
      <c r="X300" s="1"/>
      <c r="Y300" s="1"/>
      <c r="Z300" s="1"/>
      <c r="AA300" s="1"/>
      <c r="AB300" s="1" t="s">
        <v>3</v>
      </c>
      <c r="AC300" s="1" t="s">
        <v>3</v>
      </c>
      <c r="AD300" s="1" t="s">
        <v>3</v>
      </c>
      <c r="AE300" s="1" t="s">
        <v>3</v>
      </c>
      <c r="AF300" s="1" t="s">
        <v>3</v>
      </c>
      <c r="AG300" s="1" t="s">
        <v>3</v>
      </c>
      <c r="AH300" s="1"/>
      <c r="AI300" s="1"/>
      <c r="AJ300" s="1"/>
      <c r="AK300" s="1"/>
      <c r="AL300" s="1"/>
      <c r="AM300" s="1"/>
      <c r="AN300" s="1"/>
      <c r="AO300" s="1"/>
      <c r="AP300" s="1" t="s">
        <v>3</v>
      </c>
      <c r="AQ300" s="1" t="s">
        <v>3</v>
      </c>
      <c r="AR300" s="1" t="s">
        <v>3</v>
      </c>
      <c r="AS300" s="1"/>
      <c r="AT300" s="1"/>
      <c r="AU300" s="1"/>
      <c r="AV300" s="1"/>
      <c r="AW300" s="1"/>
      <c r="AX300" s="1"/>
      <c r="AY300" s="1"/>
      <c r="AZ300" s="1" t="s">
        <v>3</v>
      </c>
      <c r="BA300" s="1"/>
      <c r="BB300" s="1" t="s">
        <v>3</v>
      </c>
      <c r="BC300" s="1" t="s">
        <v>3</v>
      </c>
      <c r="BD300" s="1" t="s">
        <v>3</v>
      </c>
      <c r="BE300" s="1" t="s">
        <v>3</v>
      </c>
      <c r="BF300" s="1" t="s">
        <v>3</v>
      </c>
      <c r="BG300" s="1" t="s">
        <v>3</v>
      </c>
      <c r="BH300" s="1" t="s">
        <v>3</v>
      </c>
      <c r="BI300" s="1" t="s">
        <v>3</v>
      </c>
      <c r="BJ300" s="1" t="s">
        <v>3</v>
      </c>
      <c r="BK300" s="1" t="s">
        <v>3</v>
      </c>
      <c r="BL300" s="1" t="s">
        <v>3</v>
      </c>
      <c r="BM300" s="1" t="s">
        <v>3</v>
      </c>
      <c r="BN300" s="1" t="s">
        <v>3</v>
      </c>
      <c r="BO300" s="1" t="s">
        <v>3</v>
      </c>
      <c r="BP300" s="1" t="s">
        <v>3</v>
      </c>
      <c r="BQ300" s="1"/>
      <c r="BR300" s="1"/>
      <c r="BS300" s="1"/>
      <c r="BT300" s="1"/>
      <c r="BU300" s="1"/>
      <c r="BV300" s="1"/>
      <c r="BW300" s="1"/>
      <c r="BX300" s="1">
        <v>0</v>
      </c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>
        <v>0</v>
      </c>
    </row>
    <row r="302" spans="1:245" x14ac:dyDescent="0.2">
      <c r="A302" s="2">
        <v>52</v>
      </c>
      <c r="B302" s="2">
        <f t="shared" ref="B302:G302" si="407">B348</f>
        <v>1</v>
      </c>
      <c r="C302" s="2">
        <f t="shared" si="407"/>
        <v>5</v>
      </c>
      <c r="D302" s="2">
        <f t="shared" si="407"/>
        <v>300</v>
      </c>
      <c r="E302" s="2">
        <f t="shared" si="407"/>
        <v>0</v>
      </c>
      <c r="F302" s="2" t="str">
        <f t="shared" si="407"/>
        <v>Новый подраздел</v>
      </c>
      <c r="G302" s="2" t="str">
        <f t="shared" si="407"/>
        <v>Вентиляция 2</v>
      </c>
      <c r="H302" s="2"/>
      <c r="I302" s="2"/>
      <c r="J302" s="2"/>
      <c r="K302" s="2"/>
      <c r="L302" s="2"/>
      <c r="M302" s="2"/>
      <c r="N302" s="2"/>
      <c r="O302" s="2">
        <f t="shared" ref="O302:AT302" si="408">O348</f>
        <v>37674.31</v>
      </c>
      <c r="P302" s="2">
        <f t="shared" si="408"/>
        <v>89.37</v>
      </c>
      <c r="Q302" s="2">
        <f t="shared" si="408"/>
        <v>785.38</v>
      </c>
      <c r="R302" s="2">
        <f t="shared" si="408"/>
        <v>495.75</v>
      </c>
      <c r="S302" s="2">
        <f t="shared" si="408"/>
        <v>36799.56</v>
      </c>
      <c r="T302" s="2">
        <f t="shared" si="408"/>
        <v>0</v>
      </c>
      <c r="U302" s="2">
        <f t="shared" si="408"/>
        <v>54.019999999999982</v>
      </c>
      <c r="V302" s="2">
        <f t="shared" si="408"/>
        <v>0</v>
      </c>
      <c r="W302" s="2">
        <f t="shared" si="408"/>
        <v>0</v>
      </c>
      <c r="X302" s="2">
        <f t="shared" si="408"/>
        <v>25759.68</v>
      </c>
      <c r="Y302" s="2">
        <f t="shared" si="408"/>
        <v>3679.96</v>
      </c>
      <c r="Z302" s="2">
        <f t="shared" si="408"/>
        <v>0</v>
      </c>
      <c r="AA302" s="2">
        <f t="shared" si="408"/>
        <v>0</v>
      </c>
      <c r="AB302" s="2">
        <f t="shared" si="408"/>
        <v>37674.31</v>
      </c>
      <c r="AC302" s="2">
        <f t="shared" si="408"/>
        <v>89.37</v>
      </c>
      <c r="AD302" s="2">
        <f t="shared" si="408"/>
        <v>785.38</v>
      </c>
      <c r="AE302" s="2">
        <f t="shared" si="408"/>
        <v>495.75</v>
      </c>
      <c r="AF302" s="2">
        <f t="shared" si="408"/>
        <v>36799.56</v>
      </c>
      <c r="AG302" s="2">
        <f t="shared" si="408"/>
        <v>0</v>
      </c>
      <c r="AH302" s="2">
        <f t="shared" si="408"/>
        <v>54.019999999999982</v>
      </c>
      <c r="AI302" s="2">
        <f t="shared" si="408"/>
        <v>0</v>
      </c>
      <c r="AJ302" s="2">
        <f t="shared" si="408"/>
        <v>0</v>
      </c>
      <c r="AK302" s="2">
        <f t="shared" si="408"/>
        <v>25759.68</v>
      </c>
      <c r="AL302" s="2">
        <f t="shared" si="408"/>
        <v>3679.96</v>
      </c>
      <c r="AM302" s="2">
        <f t="shared" si="408"/>
        <v>0</v>
      </c>
      <c r="AN302" s="2">
        <f t="shared" si="408"/>
        <v>0</v>
      </c>
      <c r="AO302" s="2">
        <f t="shared" si="408"/>
        <v>0</v>
      </c>
      <c r="AP302" s="2">
        <f t="shared" si="408"/>
        <v>0</v>
      </c>
      <c r="AQ302" s="2">
        <f t="shared" si="408"/>
        <v>0</v>
      </c>
      <c r="AR302" s="2">
        <f t="shared" si="408"/>
        <v>67649.36</v>
      </c>
      <c r="AS302" s="2">
        <f t="shared" si="408"/>
        <v>0</v>
      </c>
      <c r="AT302" s="2">
        <f t="shared" si="408"/>
        <v>0</v>
      </c>
      <c r="AU302" s="2">
        <f t="shared" ref="AU302:BZ302" si="409">AU348</f>
        <v>67649.36</v>
      </c>
      <c r="AV302" s="2">
        <f t="shared" si="409"/>
        <v>89.37</v>
      </c>
      <c r="AW302" s="2">
        <f t="shared" si="409"/>
        <v>89.37</v>
      </c>
      <c r="AX302" s="2">
        <f t="shared" si="409"/>
        <v>0</v>
      </c>
      <c r="AY302" s="2">
        <f t="shared" si="409"/>
        <v>89.37</v>
      </c>
      <c r="AZ302" s="2">
        <f t="shared" si="409"/>
        <v>0</v>
      </c>
      <c r="BA302" s="2">
        <f t="shared" si="409"/>
        <v>0</v>
      </c>
      <c r="BB302" s="2">
        <f t="shared" si="409"/>
        <v>0</v>
      </c>
      <c r="BC302" s="2">
        <f t="shared" si="409"/>
        <v>0</v>
      </c>
      <c r="BD302" s="2">
        <f t="shared" si="409"/>
        <v>0</v>
      </c>
      <c r="BE302" s="2">
        <f t="shared" si="409"/>
        <v>0</v>
      </c>
      <c r="BF302" s="2">
        <f t="shared" si="409"/>
        <v>0</v>
      </c>
      <c r="BG302" s="2">
        <f t="shared" si="409"/>
        <v>0</v>
      </c>
      <c r="BH302" s="2">
        <f t="shared" si="409"/>
        <v>0</v>
      </c>
      <c r="BI302" s="2">
        <f t="shared" si="409"/>
        <v>0</v>
      </c>
      <c r="BJ302" s="2">
        <f t="shared" si="409"/>
        <v>0</v>
      </c>
      <c r="BK302" s="2">
        <f t="shared" si="409"/>
        <v>0</v>
      </c>
      <c r="BL302" s="2">
        <f t="shared" si="409"/>
        <v>0</v>
      </c>
      <c r="BM302" s="2">
        <f t="shared" si="409"/>
        <v>0</v>
      </c>
      <c r="BN302" s="2">
        <f t="shared" si="409"/>
        <v>0</v>
      </c>
      <c r="BO302" s="2">
        <f t="shared" si="409"/>
        <v>0</v>
      </c>
      <c r="BP302" s="2">
        <f t="shared" si="409"/>
        <v>0</v>
      </c>
      <c r="BQ302" s="2">
        <f t="shared" si="409"/>
        <v>0</v>
      </c>
      <c r="BR302" s="2">
        <f t="shared" si="409"/>
        <v>0</v>
      </c>
      <c r="BS302" s="2">
        <f t="shared" si="409"/>
        <v>0</v>
      </c>
      <c r="BT302" s="2">
        <f t="shared" si="409"/>
        <v>0</v>
      </c>
      <c r="BU302" s="2">
        <f t="shared" si="409"/>
        <v>0</v>
      </c>
      <c r="BV302" s="2">
        <f t="shared" si="409"/>
        <v>0</v>
      </c>
      <c r="BW302" s="2">
        <f t="shared" si="409"/>
        <v>0</v>
      </c>
      <c r="BX302" s="2">
        <f t="shared" si="409"/>
        <v>0</v>
      </c>
      <c r="BY302" s="2">
        <f t="shared" si="409"/>
        <v>0</v>
      </c>
      <c r="BZ302" s="2">
        <f t="shared" si="409"/>
        <v>0</v>
      </c>
      <c r="CA302" s="2">
        <f t="shared" ref="CA302:DF302" si="410">CA348</f>
        <v>67649.36</v>
      </c>
      <c r="CB302" s="2">
        <f t="shared" si="410"/>
        <v>0</v>
      </c>
      <c r="CC302" s="2">
        <f t="shared" si="410"/>
        <v>0</v>
      </c>
      <c r="CD302" s="2">
        <f t="shared" si="410"/>
        <v>67649.36</v>
      </c>
      <c r="CE302" s="2">
        <f t="shared" si="410"/>
        <v>89.37</v>
      </c>
      <c r="CF302" s="2">
        <f t="shared" si="410"/>
        <v>89.37</v>
      </c>
      <c r="CG302" s="2">
        <f t="shared" si="410"/>
        <v>0</v>
      </c>
      <c r="CH302" s="2">
        <f t="shared" si="410"/>
        <v>89.37</v>
      </c>
      <c r="CI302" s="2">
        <f t="shared" si="410"/>
        <v>0</v>
      </c>
      <c r="CJ302" s="2">
        <f t="shared" si="410"/>
        <v>0</v>
      </c>
      <c r="CK302" s="2">
        <f t="shared" si="410"/>
        <v>0</v>
      </c>
      <c r="CL302" s="2">
        <f t="shared" si="410"/>
        <v>0</v>
      </c>
      <c r="CM302" s="2">
        <f t="shared" si="410"/>
        <v>0</v>
      </c>
      <c r="CN302" s="2">
        <f t="shared" si="410"/>
        <v>0</v>
      </c>
      <c r="CO302" s="2">
        <f t="shared" si="410"/>
        <v>0</v>
      </c>
      <c r="CP302" s="2">
        <f t="shared" si="410"/>
        <v>0</v>
      </c>
      <c r="CQ302" s="2">
        <f t="shared" si="410"/>
        <v>0</v>
      </c>
      <c r="CR302" s="2">
        <f t="shared" si="410"/>
        <v>0</v>
      </c>
      <c r="CS302" s="2">
        <f t="shared" si="410"/>
        <v>0</v>
      </c>
      <c r="CT302" s="2">
        <f t="shared" si="410"/>
        <v>0</v>
      </c>
      <c r="CU302" s="2">
        <f t="shared" si="410"/>
        <v>0</v>
      </c>
      <c r="CV302" s="2">
        <f t="shared" si="410"/>
        <v>0</v>
      </c>
      <c r="CW302" s="2">
        <f t="shared" si="410"/>
        <v>0</v>
      </c>
      <c r="CX302" s="2">
        <f t="shared" si="410"/>
        <v>0</v>
      </c>
      <c r="CY302" s="2">
        <f t="shared" si="410"/>
        <v>0</v>
      </c>
      <c r="CZ302" s="2">
        <f t="shared" si="410"/>
        <v>0</v>
      </c>
      <c r="DA302" s="2">
        <f t="shared" si="410"/>
        <v>0</v>
      </c>
      <c r="DB302" s="2">
        <f t="shared" si="410"/>
        <v>0</v>
      </c>
      <c r="DC302" s="2">
        <f t="shared" si="410"/>
        <v>0</v>
      </c>
      <c r="DD302" s="2">
        <f t="shared" si="410"/>
        <v>0</v>
      </c>
      <c r="DE302" s="2">
        <f t="shared" si="410"/>
        <v>0</v>
      </c>
      <c r="DF302" s="2">
        <f t="shared" si="410"/>
        <v>0</v>
      </c>
      <c r="DG302" s="3">
        <f t="shared" ref="DG302:EL302" si="411">DG348</f>
        <v>0</v>
      </c>
      <c r="DH302" s="3">
        <f t="shared" si="411"/>
        <v>0</v>
      </c>
      <c r="DI302" s="3">
        <f t="shared" si="411"/>
        <v>0</v>
      </c>
      <c r="DJ302" s="3">
        <f t="shared" si="411"/>
        <v>0</v>
      </c>
      <c r="DK302" s="3">
        <f t="shared" si="411"/>
        <v>0</v>
      </c>
      <c r="DL302" s="3">
        <f t="shared" si="411"/>
        <v>0</v>
      </c>
      <c r="DM302" s="3">
        <f t="shared" si="411"/>
        <v>0</v>
      </c>
      <c r="DN302" s="3">
        <f t="shared" si="411"/>
        <v>0</v>
      </c>
      <c r="DO302" s="3">
        <f t="shared" si="411"/>
        <v>0</v>
      </c>
      <c r="DP302" s="3">
        <f t="shared" si="411"/>
        <v>0</v>
      </c>
      <c r="DQ302" s="3">
        <f t="shared" si="411"/>
        <v>0</v>
      </c>
      <c r="DR302" s="3">
        <f t="shared" si="411"/>
        <v>0</v>
      </c>
      <c r="DS302" s="3">
        <f t="shared" si="411"/>
        <v>0</v>
      </c>
      <c r="DT302" s="3">
        <f t="shared" si="411"/>
        <v>0</v>
      </c>
      <c r="DU302" s="3">
        <f t="shared" si="411"/>
        <v>0</v>
      </c>
      <c r="DV302" s="3">
        <f t="shared" si="411"/>
        <v>0</v>
      </c>
      <c r="DW302" s="3">
        <f t="shared" si="411"/>
        <v>0</v>
      </c>
      <c r="DX302" s="3">
        <f t="shared" si="411"/>
        <v>0</v>
      </c>
      <c r="DY302" s="3">
        <f t="shared" si="411"/>
        <v>0</v>
      </c>
      <c r="DZ302" s="3">
        <f t="shared" si="411"/>
        <v>0</v>
      </c>
      <c r="EA302" s="3">
        <f t="shared" si="411"/>
        <v>0</v>
      </c>
      <c r="EB302" s="3">
        <f t="shared" si="411"/>
        <v>0</v>
      </c>
      <c r="EC302" s="3">
        <f t="shared" si="411"/>
        <v>0</v>
      </c>
      <c r="ED302" s="3">
        <f t="shared" si="411"/>
        <v>0</v>
      </c>
      <c r="EE302" s="3">
        <f t="shared" si="411"/>
        <v>0</v>
      </c>
      <c r="EF302" s="3">
        <f t="shared" si="411"/>
        <v>0</v>
      </c>
      <c r="EG302" s="3">
        <f t="shared" si="411"/>
        <v>0</v>
      </c>
      <c r="EH302" s="3">
        <f t="shared" si="411"/>
        <v>0</v>
      </c>
      <c r="EI302" s="3">
        <f t="shared" si="411"/>
        <v>0</v>
      </c>
      <c r="EJ302" s="3">
        <f t="shared" si="411"/>
        <v>0</v>
      </c>
      <c r="EK302" s="3">
        <f t="shared" si="411"/>
        <v>0</v>
      </c>
      <c r="EL302" s="3">
        <f t="shared" si="411"/>
        <v>0</v>
      </c>
      <c r="EM302" s="3">
        <f t="shared" ref="EM302:FR302" si="412">EM348</f>
        <v>0</v>
      </c>
      <c r="EN302" s="3">
        <f t="shared" si="412"/>
        <v>0</v>
      </c>
      <c r="EO302" s="3">
        <f t="shared" si="412"/>
        <v>0</v>
      </c>
      <c r="EP302" s="3">
        <f t="shared" si="412"/>
        <v>0</v>
      </c>
      <c r="EQ302" s="3">
        <f t="shared" si="412"/>
        <v>0</v>
      </c>
      <c r="ER302" s="3">
        <f t="shared" si="412"/>
        <v>0</v>
      </c>
      <c r="ES302" s="3">
        <f t="shared" si="412"/>
        <v>0</v>
      </c>
      <c r="ET302" s="3">
        <f t="shared" si="412"/>
        <v>0</v>
      </c>
      <c r="EU302" s="3">
        <f t="shared" si="412"/>
        <v>0</v>
      </c>
      <c r="EV302" s="3">
        <f t="shared" si="412"/>
        <v>0</v>
      </c>
      <c r="EW302" s="3">
        <f t="shared" si="412"/>
        <v>0</v>
      </c>
      <c r="EX302" s="3">
        <f t="shared" si="412"/>
        <v>0</v>
      </c>
      <c r="EY302" s="3">
        <f t="shared" si="412"/>
        <v>0</v>
      </c>
      <c r="EZ302" s="3">
        <f t="shared" si="412"/>
        <v>0</v>
      </c>
      <c r="FA302" s="3">
        <f t="shared" si="412"/>
        <v>0</v>
      </c>
      <c r="FB302" s="3">
        <f t="shared" si="412"/>
        <v>0</v>
      </c>
      <c r="FC302" s="3">
        <f t="shared" si="412"/>
        <v>0</v>
      </c>
      <c r="FD302" s="3">
        <f t="shared" si="412"/>
        <v>0</v>
      </c>
      <c r="FE302" s="3">
        <f t="shared" si="412"/>
        <v>0</v>
      </c>
      <c r="FF302" s="3">
        <f t="shared" si="412"/>
        <v>0</v>
      </c>
      <c r="FG302" s="3">
        <f t="shared" si="412"/>
        <v>0</v>
      </c>
      <c r="FH302" s="3">
        <f t="shared" si="412"/>
        <v>0</v>
      </c>
      <c r="FI302" s="3">
        <f t="shared" si="412"/>
        <v>0</v>
      </c>
      <c r="FJ302" s="3">
        <f t="shared" si="412"/>
        <v>0</v>
      </c>
      <c r="FK302" s="3">
        <f t="shared" si="412"/>
        <v>0</v>
      </c>
      <c r="FL302" s="3">
        <f t="shared" si="412"/>
        <v>0</v>
      </c>
      <c r="FM302" s="3">
        <f t="shared" si="412"/>
        <v>0</v>
      </c>
      <c r="FN302" s="3">
        <f t="shared" si="412"/>
        <v>0</v>
      </c>
      <c r="FO302" s="3">
        <f t="shared" si="412"/>
        <v>0</v>
      </c>
      <c r="FP302" s="3">
        <f t="shared" si="412"/>
        <v>0</v>
      </c>
      <c r="FQ302" s="3">
        <f t="shared" si="412"/>
        <v>0</v>
      </c>
      <c r="FR302" s="3">
        <f t="shared" si="412"/>
        <v>0</v>
      </c>
      <c r="FS302" s="3">
        <f t="shared" ref="FS302:GX302" si="413">FS348</f>
        <v>0</v>
      </c>
      <c r="FT302" s="3">
        <f t="shared" si="413"/>
        <v>0</v>
      </c>
      <c r="FU302" s="3">
        <f t="shared" si="413"/>
        <v>0</v>
      </c>
      <c r="FV302" s="3">
        <f t="shared" si="413"/>
        <v>0</v>
      </c>
      <c r="FW302" s="3">
        <f t="shared" si="413"/>
        <v>0</v>
      </c>
      <c r="FX302" s="3">
        <f t="shared" si="413"/>
        <v>0</v>
      </c>
      <c r="FY302" s="3">
        <f t="shared" si="413"/>
        <v>0</v>
      </c>
      <c r="FZ302" s="3">
        <f t="shared" si="413"/>
        <v>0</v>
      </c>
      <c r="GA302" s="3">
        <f t="shared" si="413"/>
        <v>0</v>
      </c>
      <c r="GB302" s="3">
        <f t="shared" si="413"/>
        <v>0</v>
      </c>
      <c r="GC302" s="3">
        <f t="shared" si="413"/>
        <v>0</v>
      </c>
      <c r="GD302" s="3">
        <f t="shared" si="413"/>
        <v>0</v>
      </c>
      <c r="GE302" s="3">
        <f t="shared" si="413"/>
        <v>0</v>
      </c>
      <c r="GF302" s="3">
        <f t="shared" si="413"/>
        <v>0</v>
      </c>
      <c r="GG302" s="3">
        <f t="shared" si="413"/>
        <v>0</v>
      </c>
      <c r="GH302" s="3">
        <f t="shared" si="413"/>
        <v>0</v>
      </c>
      <c r="GI302" s="3">
        <f t="shared" si="413"/>
        <v>0</v>
      </c>
      <c r="GJ302" s="3">
        <f t="shared" si="413"/>
        <v>0</v>
      </c>
      <c r="GK302" s="3">
        <f t="shared" si="413"/>
        <v>0</v>
      </c>
      <c r="GL302" s="3">
        <f t="shared" si="413"/>
        <v>0</v>
      </c>
      <c r="GM302" s="3">
        <f t="shared" si="413"/>
        <v>0</v>
      </c>
      <c r="GN302" s="3">
        <f t="shared" si="413"/>
        <v>0</v>
      </c>
      <c r="GO302" s="3">
        <f t="shared" si="413"/>
        <v>0</v>
      </c>
      <c r="GP302" s="3">
        <f t="shared" si="413"/>
        <v>0</v>
      </c>
      <c r="GQ302" s="3">
        <f t="shared" si="413"/>
        <v>0</v>
      </c>
      <c r="GR302" s="3">
        <f t="shared" si="413"/>
        <v>0</v>
      </c>
      <c r="GS302" s="3">
        <f t="shared" si="413"/>
        <v>0</v>
      </c>
      <c r="GT302" s="3">
        <f t="shared" si="413"/>
        <v>0</v>
      </c>
      <c r="GU302" s="3">
        <f t="shared" si="413"/>
        <v>0</v>
      </c>
      <c r="GV302" s="3">
        <f t="shared" si="413"/>
        <v>0</v>
      </c>
      <c r="GW302" s="3">
        <f t="shared" si="413"/>
        <v>0</v>
      </c>
      <c r="GX302" s="3">
        <f t="shared" si="413"/>
        <v>0</v>
      </c>
    </row>
    <row r="304" spans="1:245" x14ac:dyDescent="0.2">
      <c r="A304">
        <v>19</v>
      </c>
      <c r="B304">
        <v>1</v>
      </c>
      <c r="F304" t="s">
        <v>3</v>
      </c>
      <c r="G304" t="s">
        <v>92</v>
      </c>
      <c r="H304" t="s">
        <v>3</v>
      </c>
      <c r="AA304">
        <v>1</v>
      </c>
      <c r="IK304">
        <v>0</v>
      </c>
    </row>
    <row r="305" spans="1:245" x14ac:dyDescent="0.2">
      <c r="A305">
        <v>17</v>
      </c>
      <c r="B305">
        <v>1</v>
      </c>
      <c r="D305">
        <f>ROW(EtalonRes!A371)</f>
        <v>371</v>
      </c>
      <c r="E305" t="s">
        <v>3</v>
      </c>
      <c r="F305" t="s">
        <v>93</v>
      </c>
      <c r="G305" t="s">
        <v>261</v>
      </c>
      <c r="H305" t="s">
        <v>95</v>
      </c>
      <c r="I305">
        <v>1</v>
      </c>
      <c r="J305">
        <v>0</v>
      </c>
      <c r="K305">
        <v>1</v>
      </c>
      <c r="O305">
        <f t="shared" ref="O305:O311" si="414">ROUND(CP305,2)</f>
        <v>58964.81</v>
      </c>
      <c r="P305">
        <f t="shared" ref="P305:P311" si="415">ROUND(CQ305*I305,2)</f>
        <v>3224.09</v>
      </c>
      <c r="Q305">
        <f t="shared" ref="Q305:Q311" si="416">ROUND(CR305*I305,2)</f>
        <v>0</v>
      </c>
      <c r="R305">
        <f t="shared" ref="R305:R311" si="417">ROUND(CS305*I305,2)</f>
        <v>0</v>
      </c>
      <c r="S305">
        <f t="shared" ref="S305:S311" si="418">ROUND(CT305*I305,2)</f>
        <v>55740.72</v>
      </c>
      <c r="T305">
        <f t="shared" ref="T305:T311" si="419">ROUND(CU305*I305,2)</f>
        <v>0</v>
      </c>
      <c r="U305">
        <f t="shared" ref="U305:U311" si="420">CV305*I305</f>
        <v>84</v>
      </c>
      <c r="V305">
        <f t="shared" ref="V305:V311" si="421">CW305*I305</f>
        <v>0</v>
      </c>
      <c r="W305">
        <f t="shared" ref="W305:W311" si="422">ROUND(CX305*I305,2)</f>
        <v>0</v>
      </c>
      <c r="X305">
        <f t="shared" ref="X305:Y311" si="423">ROUND(CY305,2)</f>
        <v>39018.5</v>
      </c>
      <c r="Y305">
        <f t="shared" si="423"/>
        <v>5574.07</v>
      </c>
      <c r="AA305">
        <v>-1</v>
      </c>
      <c r="AB305">
        <f t="shared" ref="AB305:AB311" si="424">ROUND((AC305+AD305+AF305),6)</f>
        <v>58964.81</v>
      </c>
      <c r="AC305">
        <f>ROUND((ES305),6)</f>
        <v>3224.09</v>
      </c>
      <c r="AD305">
        <f>ROUND((((ET305)-(EU305))+AE305),6)</f>
        <v>0</v>
      </c>
      <c r="AE305">
        <f>ROUND((EU305),6)</f>
        <v>0</v>
      </c>
      <c r="AF305">
        <f>ROUND((EV305),6)</f>
        <v>55740.72</v>
      </c>
      <c r="AG305">
        <f t="shared" ref="AG305:AG311" si="425">ROUND((AP305),6)</f>
        <v>0</v>
      </c>
      <c r="AH305">
        <f>(EW305)</f>
        <v>84</v>
      </c>
      <c r="AI305">
        <f>(EX305)</f>
        <v>0</v>
      </c>
      <c r="AJ305">
        <f t="shared" ref="AJ305:AJ311" si="426">(AS305)</f>
        <v>0</v>
      </c>
      <c r="AK305">
        <v>58964.81</v>
      </c>
      <c r="AL305">
        <v>3224.09</v>
      </c>
      <c r="AM305">
        <v>0</v>
      </c>
      <c r="AN305">
        <v>0</v>
      </c>
      <c r="AO305">
        <v>55740.72</v>
      </c>
      <c r="AP305">
        <v>0</v>
      </c>
      <c r="AQ305">
        <v>84</v>
      </c>
      <c r="AR305">
        <v>0</v>
      </c>
      <c r="AS305">
        <v>0</v>
      </c>
      <c r="AT305">
        <v>70</v>
      </c>
      <c r="AU305">
        <v>10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3</v>
      </c>
      <c r="BE305" t="s">
        <v>3</v>
      </c>
      <c r="BF305" t="s">
        <v>3</v>
      </c>
      <c r="BG305" t="s">
        <v>3</v>
      </c>
      <c r="BH305">
        <v>0</v>
      </c>
      <c r="BI305">
        <v>4</v>
      </c>
      <c r="BJ305" t="s">
        <v>96</v>
      </c>
      <c r="BM305">
        <v>0</v>
      </c>
      <c r="BN305">
        <v>0</v>
      </c>
      <c r="BO305" t="s">
        <v>3</v>
      </c>
      <c r="BP305">
        <v>0</v>
      </c>
      <c r="BQ305">
        <v>1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3</v>
      </c>
      <c r="BZ305">
        <v>70</v>
      </c>
      <c r="CA305">
        <v>10</v>
      </c>
      <c r="CB305" t="s">
        <v>3</v>
      </c>
      <c r="CE305">
        <v>0</v>
      </c>
      <c r="CF305">
        <v>0</v>
      </c>
      <c r="CG305">
        <v>0</v>
      </c>
      <c r="CM305">
        <v>0</v>
      </c>
      <c r="CN305" t="s">
        <v>3</v>
      </c>
      <c r="CO305">
        <v>0</v>
      </c>
      <c r="CP305">
        <f t="shared" ref="CP305:CP311" si="427">(P305+Q305+S305)</f>
        <v>58964.81</v>
      </c>
      <c r="CQ305">
        <f t="shared" ref="CQ305:CQ311" si="428">(AC305*BC305*AW305)</f>
        <v>3224.09</v>
      </c>
      <c r="CR305">
        <f>((((ET305)*BB305-(EU305)*BS305)+AE305*BS305)*AV305)</f>
        <v>0</v>
      </c>
      <c r="CS305">
        <f t="shared" ref="CS305:CS311" si="429">(AE305*BS305*AV305)</f>
        <v>0</v>
      </c>
      <c r="CT305">
        <f t="shared" ref="CT305:CT311" si="430">(AF305*BA305*AV305)</f>
        <v>55740.72</v>
      </c>
      <c r="CU305">
        <f t="shared" ref="CU305:CU311" si="431">AG305</f>
        <v>0</v>
      </c>
      <c r="CV305">
        <f t="shared" ref="CV305:CV311" si="432">(AH305*AV305)</f>
        <v>84</v>
      </c>
      <c r="CW305">
        <f t="shared" ref="CW305:CX311" si="433">AI305</f>
        <v>0</v>
      </c>
      <c r="CX305">
        <f t="shared" si="433"/>
        <v>0</v>
      </c>
      <c r="CY305">
        <f t="shared" ref="CY305:CY311" si="434">((S305*BZ305)/100)</f>
        <v>39018.504000000001</v>
      </c>
      <c r="CZ305">
        <f t="shared" ref="CZ305:CZ311" si="435">((S305*CA305)/100)</f>
        <v>5574.0719999999992</v>
      </c>
      <c r="DC305" t="s">
        <v>3</v>
      </c>
      <c r="DD305" t="s">
        <v>3</v>
      </c>
      <c r="DE305" t="s">
        <v>3</v>
      </c>
      <c r="DF305" t="s">
        <v>3</v>
      </c>
      <c r="DG305" t="s">
        <v>3</v>
      </c>
      <c r="DH305" t="s">
        <v>3</v>
      </c>
      <c r="DI305" t="s">
        <v>3</v>
      </c>
      <c r="DJ305" t="s">
        <v>3</v>
      </c>
      <c r="DK305" t="s">
        <v>3</v>
      </c>
      <c r="DL305" t="s">
        <v>3</v>
      </c>
      <c r="DM305" t="s">
        <v>3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95</v>
      </c>
      <c r="DW305" t="s">
        <v>95</v>
      </c>
      <c r="DX305">
        <v>1</v>
      </c>
      <c r="DZ305" t="s">
        <v>3</v>
      </c>
      <c r="EA305" t="s">
        <v>3</v>
      </c>
      <c r="EB305" t="s">
        <v>3</v>
      </c>
      <c r="EC305" t="s">
        <v>3</v>
      </c>
      <c r="EE305">
        <v>1441815344</v>
      </c>
      <c r="EF305">
        <v>1</v>
      </c>
      <c r="EG305" t="s">
        <v>22</v>
      </c>
      <c r="EH305">
        <v>0</v>
      </c>
      <c r="EI305" t="s">
        <v>3</v>
      </c>
      <c r="EJ305">
        <v>4</v>
      </c>
      <c r="EK305">
        <v>0</v>
      </c>
      <c r="EL305" t="s">
        <v>23</v>
      </c>
      <c r="EM305" t="s">
        <v>24</v>
      </c>
      <c r="EO305" t="s">
        <v>3</v>
      </c>
      <c r="EQ305">
        <v>2098176</v>
      </c>
      <c r="ER305">
        <v>58964.81</v>
      </c>
      <c r="ES305">
        <v>3224.09</v>
      </c>
      <c r="ET305">
        <v>0</v>
      </c>
      <c r="EU305">
        <v>0</v>
      </c>
      <c r="EV305">
        <v>55740.72</v>
      </c>
      <c r="EW305">
        <v>84</v>
      </c>
      <c r="EX305">
        <v>0</v>
      </c>
      <c r="EY305">
        <v>0</v>
      </c>
      <c r="FQ305">
        <v>0</v>
      </c>
      <c r="FR305">
        <f t="shared" ref="FR305:FR311" si="436">ROUND(IF(BI305=3,GM305,0),2)</f>
        <v>0</v>
      </c>
      <c r="FS305">
        <v>0</v>
      </c>
      <c r="FX305">
        <v>70</v>
      </c>
      <c r="FY305">
        <v>10</v>
      </c>
      <c r="GA305" t="s">
        <v>3</v>
      </c>
      <c r="GD305">
        <v>0</v>
      </c>
      <c r="GF305">
        <v>-382887710</v>
      </c>
      <c r="GG305">
        <v>2</v>
      </c>
      <c r="GH305">
        <v>1</v>
      </c>
      <c r="GI305">
        <v>-2</v>
      </c>
      <c r="GJ305">
        <v>0</v>
      </c>
      <c r="GK305">
        <f>ROUND(R305*(R12)/100,2)</f>
        <v>0</v>
      </c>
      <c r="GL305">
        <f t="shared" ref="GL305:GL311" si="437">ROUND(IF(AND(BH305=3,BI305=3,FS305&lt;&gt;0),P305,0),2)</f>
        <v>0</v>
      </c>
      <c r="GM305">
        <f t="shared" ref="GM305:GM311" si="438">ROUND(O305+X305+Y305+GK305,2)+GX305</f>
        <v>103557.38</v>
      </c>
      <c r="GN305">
        <f t="shared" ref="GN305:GN311" si="439">IF(OR(BI305=0,BI305=1),GM305-GX305,0)</f>
        <v>0</v>
      </c>
      <c r="GO305">
        <f t="shared" ref="GO305:GO311" si="440">IF(BI305=2,GM305-GX305,0)</f>
        <v>0</v>
      </c>
      <c r="GP305">
        <f t="shared" ref="GP305:GP311" si="441">IF(BI305=4,GM305-GX305,0)</f>
        <v>103557.38</v>
      </c>
      <c r="GR305">
        <v>0</v>
      </c>
      <c r="GS305">
        <v>3</v>
      </c>
      <c r="GT305">
        <v>0</v>
      </c>
      <c r="GU305" t="s">
        <v>3</v>
      </c>
      <c r="GV305">
        <f t="shared" ref="GV305:GV311" si="442">ROUND((GT305),6)</f>
        <v>0</v>
      </c>
      <c r="GW305">
        <v>1</v>
      </c>
      <c r="GX305">
        <f t="shared" ref="GX305:GX311" si="443">ROUND(HC305*I305,2)</f>
        <v>0</v>
      </c>
      <c r="HA305">
        <v>0</v>
      </c>
      <c r="HB305">
        <v>0</v>
      </c>
      <c r="HC305">
        <f t="shared" ref="HC305:HC311" si="444">GV305*GW305</f>
        <v>0</v>
      </c>
      <c r="HE305" t="s">
        <v>3</v>
      </c>
      <c r="HF305" t="s">
        <v>3</v>
      </c>
      <c r="HM305" t="s">
        <v>3</v>
      </c>
      <c r="HN305" t="s">
        <v>3</v>
      </c>
      <c r="HO305" t="s">
        <v>3</v>
      </c>
      <c r="HP305" t="s">
        <v>3</v>
      </c>
      <c r="HQ305" t="s">
        <v>3</v>
      </c>
      <c r="IK305">
        <v>0</v>
      </c>
    </row>
    <row r="306" spans="1:245" x14ac:dyDescent="0.2">
      <c r="A306">
        <v>17</v>
      </c>
      <c r="B306">
        <v>1</v>
      </c>
      <c r="D306">
        <f>ROW(EtalonRes!A380)</f>
        <v>380</v>
      </c>
      <c r="E306" t="s">
        <v>3</v>
      </c>
      <c r="F306" t="s">
        <v>97</v>
      </c>
      <c r="G306" t="s">
        <v>98</v>
      </c>
      <c r="H306" t="s">
        <v>95</v>
      </c>
      <c r="I306">
        <v>1</v>
      </c>
      <c r="J306">
        <v>0</v>
      </c>
      <c r="K306">
        <v>1</v>
      </c>
      <c r="O306">
        <f t="shared" si="414"/>
        <v>38028.959999999999</v>
      </c>
      <c r="P306">
        <f t="shared" si="415"/>
        <v>60.12</v>
      </c>
      <c r="Q306">
        <f t="shared" si="416"/>
        <v>14490.72</v>
      </c>
      <c r="R306">
        <f t="shared" si="417"/>
        <v>8876.76</v>
      </c>
      <c r="S306">
        <f t="shared" si="418"/>
        <v>23478.12</v>
      </c>
      <c r="T306">
        <f t="shared" si="419"/>
        <v>0</v>
      </c>
      <c r="U306">
        <f t="shared" si="420"/>
        <v>42.2</v>
      </c>
      <c r="V306">
        <f t="shared" si="421"/>
        <v>0</v>
      </c>
      <c r="W306">
        <f t="shared" si="422"/>
        <v>0</v>
      </c>
      <c r="X306">
        <f t="shared" si="423"/>
        <v>16434.68</v>
      </c>
      <c r="Y306">
        <f t="shared" si="423"/>
        <v>2347.81</v>
      </c>
      <c r="AA306">
        <v>-1</v>
      </c>
      <c r="AB306">
        <f t="shared" si="424"/>
        <v>38028.959999999999</v>
      </c>
      <c r="AC306">
        <f>ROUND(((ES306*4)),6)</f>
        <v>60.12</v>
      </c>
      <c r="AD306">
        <f>ROUND(((((ET306*4))-((EU306*4)))+AE306),6)</f>
        <v>14490.72</v>
      </c>
      <c r="AE306">
        <f>ROUND(((EU306*4)),6)</f>
        <v>8876.76</v>
      </c>
      <c r="AF306">
        <f>ROUND(((EV306*4)),6)</f>
        <v>23478.12</v>
      </c>
      <c r="AG306">
        <f t="shared" si="425"/>
        <v>0</v>
      </c>
      <c r="AH306">
        <f>((EW306*4))</f>
        <v>42.2</v>
      </c>
      <c r="AI306">
        <f>((EX306*4))</f>
        <v>0</v>
      </c>
      <c r="AJ306">
        <f t="shared" si="426"/>
        <v>0</v>
      </c>
      <c r="AK306">
        <v>9507.24</v>
      </c>
      <c r="AL306">
        <v>15.03</v>
      </c>
      <c r="AM306">
        <v>3622.68</v>
      </c>
      <c r="AN306">
        <v>2219.19</v>
      </c>
      <c r="AO306">
        <v>5869.53</v>
      </c>
      <c r="AP306">
        <v>0</v>
      </c>
      <c r="AQ306">
        <v>10.55</v>
      </c>
      <c r="AR306">
        <v>0</v>
      </c>
      <c r="AS306">
        <v>0</v>
      </c>
      <c r="AT306">
        <v>70</v>
      </c>
      <c r="AU306">
        <v>10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3</v>
      </c>
      <c r="BE306" t="s">
        <v>3</v>
      </c>
      <c r="BF306" t="s">
        <v>3</v>
      </c>
      <c r="BG306" t="s">
        <v>3</v>
      </c>
      <c r="BH306">
        <v>0</v>
      </c>
      <c r="BI306">
        <v>4</v>
      </c>
      <c r="BJ306" t="s">
        <v>99</v>
      </c>
      <c r="BM306">
        <v>0</v>
      </c>
      <c r="BN306">
        <v>0</v>
      </c>
      <c r="BO306" t="s">
        <v>3</v>
      </c>
      <c r="BP306">
        <v>0</v>
      </c>
      <c r="BQ306">
        <v>1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3</v>
      </c>
      <c r="BZ306">
        <v>70</v>
      </c>
      <c r="CA306">
        <v>10</v>
      </c>
      <c r="CB306" t="s">
        <v>3</v>
      </c>
      <c r="CE306">
        <v>0</v>
      </c>
      <c r="CF306">
        <v>0</v>
      </c>
      <c r="CG306">
        <v>0</v>
      </c>
      <c r="CM306">
        <v>0</v>
      </c>
      <c r="CN306" t="s">
        <v>3</v>
      </c>
      <c r="CO306">
        <v>0</v>
      </c>
      <c r="CP306">
        <f t="shared" si="427"/>
        <v>38028.959999999999</v>
      </c>
      <c r="CQ306">
        <f t="shared" si="428"/>
        <v>60.12</v>
      </c>
      <c r="CR306">
        <f>(((((ET306*4))*BB306-((EU306*4))*BS306)+AE306*BS306)*AV306)</f>
        <v>14490.72</v>
      </c>
      <c r="CS306">
        <f t="shared" si="429"/>
        <v>8876.76</v>
      </c>
      <c r="CT306">
        <f t="shared" si="430"/>
        <v>23478.12</v>
      </c>
      <c r="CU306">
        <f t="shared" si="431"/>
        <v>0</v>
      </c>
      <c r="CV306">
        <f t="shared" si="432"/>
        <v>42.2</v>
      </c>
      <c r="CW306">
        <f t="shared" si="433"/>
        <v>0</v>
      </c>
      <c r="CX306">
        <f t="shared" si="433"/>
        <v>0</v>
      </c>
      <c r="CY306">
        <f t="shared" si="434"/>
        <v>16434.683999999997</v>
      </c>
      <c r="CZ306">
        <f t="shared" si="435"/>
        <v>2347.8119999999999</v>
      </c>
      <c r="DC306" t="s">
        <v>3</v>
      </c>
      <c r="DD306" t="s">
        <v>100</v>
      </c>
      <c r="DE306" t="s">
        <v>100</v>
      </c>
      <c r="DF306" t="s">
        <v>100</v>
      </c>
      <c r="DG306" t="s">
        <v>100</v>
      </c>
      <c r="DH306" t="s">
        <v>3</v>
      </c>
      <c r="DI306" t="s">
        <v>100</v>
      </c>
      <c r="DJ306" t="s">
        <v>100</v>
      </c>
      <c r="DK306" t="s">
        <v>3</v>
      </c>
      <c r="DL306" t="s">
        <v>3</v>
      </c>
      <c r="DM306" t="s">
        <v>3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95</v>
      </c>
      <c r="DW306" t="s">
        <v>95</v>
      </c>
      <c r="DX306">
        <v>1</v>
      </c>
      <c r="DZ306" t="s">
        <v>3</v>
      </c>
      <c r="EA306" t="s">
        <v>3</v>
      </c>
      <c r="EB306" t="s">
        <v>3</v>
      </c>
      <c r="EC306" t="s">
        <v>3</v>
      </c>
      <c r="EE306">
        <v>1441815344</v>
      </c>
      <c r="EF306">
        <v>1</v>
      </c>
      <c r="EG306" t="s">
        <v>22</v>
      </c>
      <c r="EH306">
        <v>0</v>
      </c>
      <c r="EI306" t="s">
        <v>3</v>
      </c>
      <c r="EJ306">
        <v>4</v>
      </c>
      <c r="EK306">
        <v>0</v>
      </c>
      <c r="EL306" t="s">
        <v>23</v>
      </c>
      <c r="EM306" t="s">
        <v>24</v>
      </c>
      <c r="EO306" t="s">
        <v>3</v>
      </c>
      <c r="EQ306">
        <v>2098176</v>
      </c>
      <c r="ER306">
        <v>9507.24</v>
      </c>
      <c r="ES306">
        <v>15.03</v>
      </c>
      <c r="ET306">
        <v>3622.68</v>
      </c>
      <c r="EU306">
        <v>2219.19</v>
      </c>
      <c r="EV306">
        <v>5869.53</v>
      </c>
      <c r="EW306">
        <v>10.55</v>
      </c>
      <c r="EX306">
        <v>0</v>
      </c>
      <c r="EY306">
        <v>0</v>
      </c>
      <c r="FQ306">
        <v>0</v>
      </c>
      <c r="FR306">
        <f t="shared" si="436"/>
        <v>0</v>
      </c>
      <c r="FS306">
        <v>0</v>
      </c>
      <c r="FX306">
        <v>70</v>
      </c>
      <c r="FY306">
        <v>10</v>
      </c>
      <c r="GA306" t="s">
        <v>3</v>
      </c>
      <c r="GD306">
        <v>0</v>
      </c>
      <c r="GF306">
        <v>-1071680927</v>
      </c>
      <c r="GG306">
        <v>2</v>
      </c>
      <c r="GH306">
        <v>1</v>
      </c>
      <c r="GI306">
        <v>-2</v>
      </c>
      <c r="GJ306">
        <v>0</v>
      </c>
      <c r="GK306">
        <f>ROUND(R306*(R12)/100,2)</f>
        <v>9586.9</v>
      </c>
      <c r="GL306">
        <f t="shared" si="437"/>
        <v>0</v>
      </c>
      <c r="GM306">
        <f t="shared" si="438"/>
        <v>66398.350000000006</v>
      </c>
      <c r="GN306">
        <f t="shared" si="439"/>
        <v>0</v>
      </c>
      <c r="GO306">
        <f t="shared" si="440"/>
        <v>0</v>
      </c>
      <c r="GP306">
        <f t="shared" si="441"/>
        <v>66398.350000000006</v>
      </c>
      <c r="GR306">
        <v>0</v>
      </c>
      <c r="GS306">
        <v>3</v>
      </c>
      <c r="GT306">
        <v>0</v>
      </c>
      <c r="GU306" t="s">
        <v>3</v>
      </c>
      <c r="GV306">
        <f t="shared" si="442"/>
        <v>0</v>
      </c>
      <c r="GW306">
        <v>1</v>
      </c>
      <c r="GX306">
        <f t="shared" si="443"/>
        <v>0</v>
      </c>
      <c r="HA306">
        <v>0</v>
      </c>
      <c r="HB306">
        <v>0</v>
      </c>
      <c r="HC306">
        <f t="shared" si="444"/>
        <v>0</v>
      </c>
      <c r="HE306" t="s">
        <v>3</v>
      </c>
      <c r="HF306" t="s">
        <v>3</v>
      </c>
      <c r="HM306" t="s">
        <v>3</v>
      </c>
      <c r="HN306" t="s">
        <v>3</v>
      </c>
      <c r="HO306" t="s">
        <v>3</v>
      </c>
      <c r="HP306" t="s">
        <v>3</v>
      </c>
      <c r="HQ306" t="s">
        <v>3</v>
      </c>
      <c r="IK306">
        <v>0</v>
      </c>
    </row>
    <row r="307" spans="1:245" x14ac:dyDescent="0.2">
      <c r="A307">
        <v>17</v>
      </c>
      <c r="B307">
        <v>1</v>
      </c>
      <c r="D307">
        <f>ROW(EtalonRes!A383)</f>
        <v>383</v>
      </c>
      <c r="E307" t="s">
        <v>262</v>
      </c>
      <c r="F307" t="s">
        <v>102</v>
      </c>
      <c r="G307" t="s">
        <v>263</v>
      </c>
      <c r="H307" t="s">
        <v>95</v>
      </c>
      <c r="I307">
        <v>1</v>
      </c>
      <c r="J307">
        <v>0</v>
      </c>
      <c r="K307">
        <v>1</v>
      </c>
      <c r="O307">
        <f t="shared" si="414"/>
        <v>4191</v>
      </c>
      <c r="P307">
        <f t="shared" si="415"/>
        <v>20.16</v>
      </c>
      <c r="Q307">
        <f t="shared" si="416"/>
        <v>3.58</v>
      </c>
      <c r="R307">
        <f t="shared" si="417"/>
        <v>0.04</v>
      </c>
      <c r="S307">
        <f t="shared" si="418"/>
        <v>4167.26</v>
      </c>
      <c r="T307">
        <f t="shared" si="419"/>
        <v>0</v>
      </c>
      <c r="U307">
        <f t="shared" si="420"/>
        <v>6.28</v>
      </c>
      <c r="V307">
        <f t="shared" si="421"/>
        <v>0</v>
      </c>
      <c r="W307">
        <f t="shared" si="422"/>
        <v>0</v>
      </c>
      <c r="X307">
        <f t="shared" si="423"/>
        <v>2917.08</v>
      </c>
      <c r="Y307">
        <f t="shared" si="423"/>
        <v>416.73</v>
      </c>
      <c r="AA307">
        <v>1472720848</v>
      </c>
      <c r="AB307">
        <f t="shared" si="424"/>
        <v>4191</v>
      </c>
      <c r="AC307">
        <f>ROUND(((ES307*2)),6)</f>
        <v>20.16</v>
      </c>
      <c r="AD307">
        <f>ROUND(((((ET307*2))-((EU307*2)))+AE307),6)</f>
        <v>3.58</v>
      </c>
      <c r="AE307">
        <f>ROUND(((EU307*2)),6)</f>
        <v>0.04</v>
      </c>
      <c r="AF307">
        <f>ROUND(((EV307*2)),6)</f>
        <v>4167.26</v>
      </c>
      <c r="AG307">
        <f t="shared" si="425"/>
        <v>0</v>
      </c>
      <c r="AH307">
        <f>((EW307*2))</f>
        <v>6.28</v>
      </c>
      <c r="AI307">
        <f>((EX307*2))</f>
        <v>0</v>
      </c>
      <c r="AJ307">
        <f t="shared" si="426"/>
        <v>0</v>
      </c>
      <c r="AK307">
        <v>2095.5</v>
      </c>
      <c r="AL307">
        <v>10.08</v>
      </c>
      <c r="AM307">
        <v>1.79</v>
      </c>
      <c r="AN307">
        <v>0.02</v>
      </c>
      <c r="AO307">
        <v>2083.63</v>
      </c>
      <c r="AP307">
        <v>0</v>
      </c>
      <c r="AQ307">
        <v>3.14</v>
      </c>
      <c r="AR307">
        <v>0</v>
      </c>
      <c r="AS307">
        <v>0</v>
      </c>
      <c r="AT307">
        <v>70</v>
      </c>
      <c r="AU307">
        <v>10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3</v>
      </c>
      <c r="BE307" t="s">
        <v>3</v>
      </c>
      <c r="BF307" t="s">
        <v>3</v>
      </c>
      <c r="BG307" t="s">
        <v>3</v>
      </c>
      <c r="BH307">
        <v>0</v>
      </c>
      <c r="BI307">
        <v>4</v>
      </c>
      <c r="BJ307" t="s">
        <v>104</v>
      </c>
      <c r="BM307">
        <v>0</v>
      </c>
      <c r="BN307">
        <v>0</v>
      </c>
      <c r="BO307" t="s">
        <v>3</v>
      </c>
      <c r="BP307">
        <v>0</v>
      </c>
      <c r="BQ307">
        <v>1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3</v>
      </c>
      <c r="BZ307">
        <v>70</v>
      </c>
      <c r="CA307">
        <v>10</v>
      </c>
      <c r="CB307" t="s">
        <v>3</v>
      </c>
      <c r="CE307">
        <v>0</v>
      </c>
      <c r="CF307">
        <v>0</v>
      </c>
      <c r="CG307">
        <v>0</v>
      </c>
      <c r="CM307">
        <v>0</v>
      </c>
      <c r="CN307" t="s">
        <v>3</v>
      </c>
      <c r="CO307">
        <v>0</v>
      </c>
      <c r="CP307">
        <f t="shared" si="427"/>
        <v>4191</v>
      </c>
      <c r="CQ307">
        <f t="shared" si="428"/>
        <v>20.16</v>
      </c>
      <c r="CR307">
        <f>(((((ET307*2))*BB307-((EU307*2))*BS307)+AE307*BS307)*AV307)</f>
        <v>3.58</v>
      </c>
      <c r="CS307">
        <f t="shared" si="429"/>
        <v>0.04</v>
      </c>
      <c r="CT307">
        <f t="shared" si="430"/>
        <v>4167.26</v>
      </c>
      <c r="CU307">
        <f t="shared" si="431"/>
        <v>0</v>
      </c>
      <c r="CV307">
        <f t="shared" si="432"/>
        <v>6.28</v>
      </c>
      <c r="CW307">
        <f t="shared" si="433"/>
        <v>0</v>
      </c>
      <c r="CX307">
        <f t="shared" si="433"/>
        <v>0</v>
      </c>
      <c r="CY307">
        <f t="shared" si="434"/>
        <v>2917.0820000000003</v>
      </c>
      <c r="CZ307">
        <f t="shared" si="435"/>
        <v>416.72600000000006</v>
      </c>
      <c r="DC307" t="s">
        <v>3</v>
      </c>
      <c r="DD307" t="s">
        <v>105</v>
      </c>
      <c r="DE307" t="s">
        <v>105</v>
      </c>
      <c r="DF307" t="s">
        <v>105</v>
      </c>
      <c r="DG307" t="s">
        <v>105</v>
      </c>
      <c r="DH307" t="s">
        <v>3</v>
      </c>
      <c r="DI307" t="s">
        <v>105</v>
      </c>
      <c r="DJ307" t="s">
        <v>105</v>
      </c>
      <c r="DK307" t="s">
        <v>3</v>
      </c>
      <c r="DL307" t="s">
        <v>3</v>
      </c>
      <c r="DM307" t="s">
        <v>3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95</v>
      </c>
      <c r="DW307" t="s">
        <v>95</v>
      </c>
      <c r="DX307">
        <v>1</v>
      </c>
      <c r="DZ307" t="s">
        <v>3</v>
      </c>
      <c r="EA307" t="s">
        <v>3</v>
      </c>
      <c r="EB307" t="s">
        <v>3</v>
      </c>
      <c r="EC307" t="s">
        <v>3</v>
      </c>
      <c r="EE307">
        <v>1441815344</v>
      </c>
      <c r="EF307">
        <v>1</v>
      </c>
      <c r="EG307" t="s">
        <v>22</v>
      </c>
      <c r="EH307">
        <v>0</v>
      </c>
      <c r="EI307" t="s">
        <v>3</v>
      </c>
      <c r="EJ307">
        <v>4</v>
      </c>
      <c r="EK307">
        <v>0</v>
      </c>
      <c r="EL307" t="s">
        <v>23</v>
      </c>
      <c r="EM307" t="s">
        <v>24</v>
      </c>
      <c r="EO307" t="s">
        <v>3</v>
      </c>
      <c r="EQ307">
        <v>0</v>
      </c>
      <c r="ER307">
        <v>2095.5</v>
      </c>
      <c r="ES307">
        <v>10.08</v>
      </c>
      <c r="ET307">
        <v>1.79</v>
      </c>
      <c r="EU307">
        <v>0.02</v>
      </c>
      <c r="EV307">
        <v>2083.63</v>
      </c>
      <c r="EW307">
        <v>3.14</v>
      </c>
      <c r="EX307">
        <v>0</v>
      </c>
      <c r="EY307">
        <v>0</v>
      </c>
      <c r="FQ307">
        <v>0</v>
      </c>
      <c r="FR307">
        <f t="shared" si="436"/>
        <v>0</v>
      </c>
      <c r="FS307">
        <v>0</v>
      </c>
      <c r="FX307">
        <v>70</v>
      </c>
      <c r="FY307">
        <v>10</v>
      </c>
      <c r="GA307" t="s">
        <v>3</v>
      </c>
      <c r="GD307">
        <v>0</v>
      </c>
      <c r="GF307">
        <v>2039564372</v>
      </c>
      <c r="GG307">
        <v>2</v>
      </c>
      <c r="GH307">
        <v>1</v>
      </c>
      <c r="GI307">
        <v>-2</v>
      </c>
      <c r="GJ307">
        <v>0</v>
      </c>
      <c r="GK307">
        <f>ROUND(R307*(R12)/100,2)</f>
        <v>0.04</v>
      </c>
      <c r="GL307">
        <f t="shared" si="437"/>
        <v>0</v>
      </c>
      <c r="GM307">
        <f t="shared" si="438"/>
        <v>7524.85</v>
      </c>
      <c r="GN307">
        <f t="shared" si="439"/>
        <v>0</v>
      </c>
      <c r="GO307">
        <f t="shared" si="440"/>
        <v>0</v>
      </c>
      <c r="GP307">
        <f t="shared" si="441"/>
        <v>7524.85</v>
      </c>
      <c r="GR307">
        <v>0</v>
      </c>
      <c r="GS307">
        <v>3</v>
      </c>
      <c r="GT307">
        <v>0</v>
      </c>
      <c r="GU307" t="s">
        <v>3</v>
      </c>
      <c r="GV307">
        <f t="shared" si="442"/>
        <v>0</v>
      </c>
      <c r="GW307">
        <v>1</v>
      </c>
      <c r="GX307">
        <f t="shared" si="443"/>
        <v>0</v>
      </c>
      <c r="HA307">
        <v>0</v>
      </c>
      <c r="HB307">
        <v>0</v>
      </c>
      <c r="HC307">
        <f t="shared" si="444"/>
        <v>0</v>
      </c>
      <c r="HE307" t="s">
        <v>3</v>
      </c>
      <c r="HF307" t="s">
        <v>3</v>
      </c>
      <c r="HM307" t="s">
        <v>3</v>
      </c>
      <c r="HN307" t="s">
        <v>3</v>
      </c>
      <c r="HO307" t="s">
        <v>3</v>
      </c>
      <c r="HP307" t="s">
        <v>3</v>
      </c>
      <c r="HQ307" t="s">
        <v>3</v>
      </c>
      <c r="IK307">
        <v>0</v>
      </c>
    </row>
    <row r="308" spans="1:245" x14ac:dyDescent="0.2">
      <c r="A308">
        <v>17</v>
      </c>
      <c r="B308">
        <v>1</v>
      </c>
      <c r="D308">
        <f>ROW(EtalonRes!A386)</f>
        <v>386</v>
      </c>
      <c r="E308" t="s">
        <v>3</v>
      </c>
      <c r="F308" t="s">
        <v>106</v>
      </c>
      <c r="G308" t="s">
        <v>264</v>
      </c>
      <c r="H308" t="s">
        <v>95</v>
      </c>
      <c r="I308">
        <v>1</v>
      </c>
      <c r="J308">
        <v>0</v>
      </c>
      <c r="K308">
        <v>1</v>
      </c>
      <c r="O308">
        <f t="shared" si="414"/>
        <v>2075.1799999999998</v>
      </c>
      <c r="P308">
        <f t="shared" si="415"/>
        <v>1.26</v>
      </c>
      <c r="Q308">
        <f t="shared" si="416"/>
        <v>3.58</v>
      </c>
      <c r="R308">
        <f t="shared" si="417"/>
        <v>0.04</v>
      </c>
      <c r="S308">
        <f t="shared" si="418"/>
        <v>2070.34</v>
      </c>
      <c r="T308">
        <f t="shared" si="419"/>
        <v>0</v>
      </c>
      <c r="U308">
        <f t="shared" si="420"/>
        <v>3.12</v>
      </c>
      <c r="V308">
        <f t="shared" si="421"/>
        <v>0</v>
      </c>
      <c r="W308">
        <f t="shared" si="422"/>
        <v>0</v>
      </c>
      <c r="X308">
        <f t="shared" si="423"/>
        <v>1449.24</v>
      </c>
      <c r="Y308">
        <f t="shared" si="423"/>
        <v>207.03</v>
      </c>
      <c r="AA308">
        <v>-1</v>
      </c>
      <c r="AB308">
        <f t="shared" si="424"/>
        <v>2075.1799999999998</v>
      </c>
      <c r="AC308">
        <f>ROUND(((ES308*2)),6)</f>
        <v>1.26</v>
      </c>
      <c r="AD308">
        <f>ROUND(((((ET308*2))-((EU308*2)))+AE308),6)</f>
        <v>3.58</v>
      </c>
      <c r="AE308">
        <f>ROUND(((EU308*2)),6)</f>
        <v>0.04</v>
      </c>
      <c r="AF308">
        <f>ROUND(((EV308*2)),6)</f>
        <v>2070.34</v>
      </c>
      <c r="AG308">
        <f t="shared" si="425"/>
        <v>0</v>
      </c>
      <c r="AH308">
        <f>((EW308*2))</f>
        <v>3.12</v>
      </c>
      <c r="AI308">
        <f>((EX308*2))</f>
        <v>0</v>
      </c>
      <c r="AJ308">
        <f t="shared" si="426"/>
        <v>0</v>
      </c>
      <c r="AK308">
        <v>1037.5899999999999</v>
      </c>
      <c r="AL308">
        <v>0.63</v>
      </c>
      <c r="AM308">
        <v>1.79</v>
      </c>
      <c r="AN308">
        <v>0.02</v>
      </c>
      <c r="AO308">
        <v>1035.17</v>
      </c>
      <c r="AP308">
        <v>0</v>
      </c>
      <c r="AQ308">
        <v>1.56</v>
      </c>
      <c r="AR308">
        <v>0</v>
      </c>
      <c r="AS308">
        <v>0</v>
      </c>
      <c r="AT308">
        <v>70</v>
      </c>
      <c r="AU308">
        <v>10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3</v>
      </c>
      <c r="BE308" t="s">
        <v>3</v>
      </c>
      <c r="BF308" t="s">
        <v>3</v>
      </c>
      <c r="BG308" t="s">
        <v>3</v>
      </c>
      <c r="BH308">
        <v>0</v>
      </c>
      <c r="BI308">
        <v>4</v>
      </c>
      <c r="BJ308" t="s">
        <v>108</v>
      </c>
      <c r="BM308">
        <v>0</v>
      </c>
      <c r="BN308">
        <v>0</v>
      </c>
      <c r="BO308" t="s">
        <v>3</v>
      </c>
      <c r="BP308">
        <v>0</v>
      </c>
      <c r="BQ308">
        <v>1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3</v>
      </c>
      <c r="BZ308">
        <v>70</v>
      </c>
      <c r="CA308">
        <v>10</v>
      </c>
      <c r="CB308" t="s">
        <v>3</v>
      </c>
      <c r="CE308">
        <v>0</v>
      </c>
      <c r="CF308">
        <v>0</v>
      </c>
      <c r="CG308">
        <v>0</v>
      </c>
      <c r="CM308">
        <v>0</v>
      </c>
      <c r="CN308" t="s">
        <v>3</v>
      </c>
      <c r="CO308">
        <v>0</v>
      </c>
      <c r="CP308">
        <f t="shared" si="427"/>
        <v>2075.1800000000003</v>
      </c>
      <c r="CQ308">
        <f t="shared" si="428"/>
        <v>1.26</v>
      </c>
      <c r="CR308">
        <f>(((((ET308*2))*BB308-((EU308*2))*BS308)+AE308*BS308)*AV308)</f>
        <v>3.58</v>
      </c>
      <c r="CS308">
        <f t="shared" si="429"/>
        <v>0.04</v>
      </c>
      <c r="CT308">
        <f t="shared" si="430"/>
        <v>2070.34</v>
      </c>
      <c r="CU308">
        <f t="shared" si="431"/>
        <v>0</v>
      </c>
      <c r="CV308">
        <f t="shared" si="432"/>
        <v>3.12</v>
      </c>
      <c r="CW308">
        <f t="shared" si="433"/>
        <v>0</v>
      </c>
      <c r="CX308">
        <f t="shared" si="433"/>
        <v>0</v>
      </c>
      <c r="CY308">
        <f t="shared" si="434"/>
        <v>1449.2380000000003</v>
      </c>
      <c r="CZ308">
        <f t="shared" si="435"/>
        <v>207.03400000000002</v>
      </c>
      <c r="DC308" t="s">
        <v>3</v>
      </c>
      <c r="DD308" t="s">
        <v>105</v>
      </c>
      <c r="DE308" t="s">
        <v>105</v>
      </c>
      <c r="DF308" t="s">
        <v>105</v>
      </c>
      <c r="DG308" t="s">
        <v>105</v>
      </c>
      <c r="DH308" t="s">
        <v>3</v>
      </c>
      <c r="DI308" t="s">
        <v>105</v>
      </c>
      <c r="DJ308" t="s">
        <v>105</v>
      </c>
      <c r="DK308" t="s">
        <v>3</v>
      </c>
      <c r="DL308" t="s">
        <v>3</v>
      </c>
      <c r="DM308" t="s">
        <v>3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95</v>
      </c>
      <c r="DW308" t="s">
        <v>95</v>
      </c>
      <c r="DX308">
        <v>1</v>
      </c>
      <c r="DZ308" t="s">
        <v>3</v>
      </c>
      <c r="EA308" t="s">
        <v>3</v>
      </c>
      <c r="EB308" t="s">
        <v>3</v>
      </c>
      <c r="EC308" t="s">
        <v>3</v>
      </c>
      <c r="EE308">
        <v>1441815344</v>
      </c>
      <c r="EF308">
        <v>1</v>
      </c>
      <c r="EG308" t="s">
        <v>22</v>
      </c>
      <c r="EH308">
        <v>0</v>
      </c>
      <c r="EI308" t="s">
        <v>3</v>
      </c>
      <c r="EJ308">
        <v>4</v>
      </c>
      <c r="EK308">
        <v>0</v>
      </c>
      <c r="EL308" t="s">
        <v>23</v>
      </c>
      <c r="EM308" t="s">
        <v>24</v>
      </c>
      <c r="EO308" t="s">
        <v>3</v>
      </c>
      <c r="EQ308">
        <v>1024</v>
      </c>
      <c r="ER308">
        <v>1037.5899999999999</v>
      </c>
      <c r="ES308">
        <v>0.63</v>
      </c>
      <c r="ET308">
        <v>1.79</v>
      </c>
      <c r="EU308">
        <v>0.02</v>
      </c>
      <c r="EV308">
        <v>1035.17</v>
      </c>
      <c r="EW308">
        <v>1.56</v>
      </c>
      <c r="EX308">
        <v>0</v>
      </c>
      <c r="EY308">
        <v>0</v>
      </c>
      <c r="FQ308">
        <v>0</v>
      </c>
      <c r="FR308">
        <f t="shared" si="436"/>
        <v>0</v>
      </c>
      <c r="FS308">
        <v>0</v>
      </c>
      <c r="FX308">
        <v>70</v>
      </c>
      <c r="FY308">
        <v>10</v>
      </c>
      <c r="GA308" t="s">
        <v>3</v>
      </c>
      <c r="GD308">
        <v>0</v>
      </c>
      <c r="GF308">
        <v>730127078</v>
      </c>
      <c r="GG308">
        <v>2</v>
      </c>
      <c r="GH308">
        <v>1</v>
      </c>
      <c r="GI308">
        <v>-2</v>
      </c>
      <c r="GJ308">
        <v>0</v>
      </c>
      <c r="GK308">
        <f>ROUND(R308*(R12)/100,2)</f>
        <v>0.04</v>
      </c>
      <c r="GL308">
        <f t="shared" si="437"/>
        <v>0</v>
      </c>
      <c r="GM308">
        <f t="shared" si="438"/>
        <v>3731.49</v>
      </c>
      <c r="GN308">
        <f t="shared" si="439"/>
        <v>0</v>
      </c>
      <c r="GO308">
        <f t="shared" si="440"/>
        <v>0</v>
      </c>
      <c r="GP308">
        <f t="shared" si="441"/>
        <v>3731.49</v>
      </c>
      <c r="GR308">
        <v>0</v>
      </c>
      <c r="GS308">
        <v>3</v>
      </c>
      <c r="GT308">
        <v>0</v>
      </c>
      <c r="GU308" t="s">
        <v>3</v>
      </c>
      <c r="GV308">
        <f t="shared" si="442"/>
        <v>0</v>
      </c>
      <c r="GW308">
        <v>1</v>
      </c>
      <c r="GX308">
        <f t="shared" si="443"/>
        <v>0</v>
      </c>
      <c r="HA308">
        <v>0</v>
      </c>
      <c r="HB308">
        <v>0</v>
      </c>
      <c r="HC308">
        <f t="shared" si="444"/>
        <v>0</v>
      </c>
      <c r="HE308" t="s">
        <v>3</v>
      </c>
      <c r="HF308" t="s">
        <v>3</v>
      </c>
      <c r="HM308" t="s">
        <v>3</v>
      </c>
      <c r="HN308" t="s">
        <v>3</v>
      </c>
      <c r="HO308" t="s">
        <v>3</v>
      </c>
      <c r="HP308" t="s">
        <v>3</v>
      </c>
      <c r="HQ308" t="s">
        <v>3</v>
      </c>
      <c r="IK308">
        <v>0</v>
      </c>
    </row>
    <row r="309" spans="1:245" x14ac:dyDescent="0.2">
      <c r="A309">
        <v>17</v>
      </c>
      <c r="B309">
        <v>1</v>
      </c>
      <c r="D309">
        <f>ROW(EtalonRes!A388)</f>
        <v>388</v>
      </c>
      <c r="E309" t="s">
        <v>265</v>
      </c>
      <c r="F309" t="s">
        <v>110</v>
      </c>
      <c r="G309" t="s">
        <v>111</v>
      </c>
      <c r="H309" t="s">
        <v>20</v>
      </c>
      <c r="I309">
        <v>1</v>
      </c>
      <c r="J309">
        <v>0</v>
      </c>
      <c r="K309">
        <v>1</v>
      </c>
      <c r="O309">
        <f t="shared" si="414"/>
        <v>286.18</v>
      </c>
      <c r="P309">
        <f t="shared" si="415"/>
        <v>0</v>
      </c>
      <c r="Q309">
        <f t="shared" si="416"/>
        <v>78.180000000000007</v>
      </c>
      <c r="R309">
        <f t="shared" si="417"/>
        <v>49.57</v>
      </c>
      <c r="S309">
        <f t="shared" si="418"/>
        <v>208</v>
      </c>
      <c r="T309">
        <f t="shared" si="419"/>
        <v>0</v>
      </c>
      <c r="U309">
        <f t="shared" si="420"/>
        <v>0.37</v>
      </c>
      <c r="V309">
        <f t="shared" si="421"/>
        <v>0</v>
      </c>
      <c r="W309">
        <f t="shared" si="422"/>
        <v>0</v>
      </c>
      <c r="X309">
        <f t="shared" si="423"/>
        <v>145.6</v>
      </c>
      <c r="Y309">
        <f t="shared" si="423"/>
        <v>20.8</v>
      </c>
      <c r="AA309">
        <v>1472720848</v>
      </c>
      <c r="AB309">
        <f t="shared" si="424"/>
        <v>286.18</v>
      </c>
      <c r="AC309">
        <f>ROUND((ES309),6)</f>
        <v>0</v>
      </c>
      <c r="AD309">
        <f>ROUND((((ET309)-(EU309))+AE309),6)</f>
        <v>78.180000000000007</v>
      </c>
      <c r="AE309">
        <f t="shared" ref="AE309:AF311" si="445">ROUND((EU309),6)</f>
        <v>49.57</v>
      </c>
      <c r="AF309">
        <f t="shared" si="445"/>
        <v>208</v>
      </c>
      <c r="AG309">
        <f t="shared" si="425"/>
        <v>0</v>
      </c>
      <c r="AH309">
        <f t="shared" ref="AH309:AI311" si="446">(EW309)</f>
        <v>0.37</v>
      </c>
      <c r="AI309">
        <f t="shared" si="446"/>
        <v>0</v>
      </c>
      <c r="AJ309">
        <f t="shared" si="426"/>
        <v>0</v>
      </c>
      <c r="AK309">
        <v>286.18</v>
      </c>
      <c r="AL309">
        <v>0</v>
      </c>
      <c r="AM309">
        <v>78.180000000000007</v>
      </c>
      <c r="AN309">
        <v>49.57</v>
      </c>
      <c r="AO309">
        <v>208</v>
      </c>
      <c r="AP309">
        <v>0</v>
      </c>
      <c r="AQ309">
        <v>0.37</v>
      </c>
      <c r="AR309">
        <v>0</v>
      </c>
      <c r="AS309">
        <v>0</v>
      </c>
      <c r="AT309">
        <v>70</v>
      </c>
      <c r="AU309">
        <v>10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3</v>
      </c>
      <c r="BE309" t="s">
        <v>3</v>
      </c>
      <c r="BF309" t="s">
        <v>3</v>
      </c>
      <c r="BG309" t="s">
        <v>3</v>
      </c>
      <c r="BH309">
        <v>0</v>
      </c>
      <c r="BI309">
        <v>4</v>
      </c>
      <c r="BJ309" t="s">
        <v>112</v>
      </c>
      <c r="BM309">
        <v>0</v>
      </c>
      <c r="BN309">
        <v>0</v>
      </c>
      <c r="BO309" t="s">
        <v>3</v>
      </c>
      <c r="BP309">
        <v>0</v>
      </c>
      <c r="BQ309">
        <v>1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3</v>
      </c>
      <c r="BZ309">
        <v>70</v>
      </c>
      <c r="CA309">
        <v>10</v>
      </c>
      <c r="CB309" t="s">
        <v>3</v>
      </c>
      <c r="CE309">
        <v>0</v>
      </c>
      <c r="CF309">
        <v>0</v>
      </c>
      <c r="CG309">
        <v>0</v>
      </c>
      <c r="CM309">
        <v>0</v>
      </c>
      <c r="CN309" t="s">
        <v>3</v>
      </c>
      <c r="CO309">
        <v>0</v>
      </c>
      <c r="CP309">
        <f t="shared" si="427"/>
        <v>286.18</v>
      </c>
      <c r="CQ309">
        <f t="shared" si="428"/>
        <v>0</v>
      </c>
      <c r="CR309">
        <f>((((ET309)*BB309-(EU309)*BS309)+AE309*BS309)*AV309)</f>
        <v>78.180000000000007</v>
      </c>
      <c r="CS309">
        <f t="shared" si="429"/>
        <v>49.57</v>
      </c>
      <c r="CT309">
        <f t="shared" si="430"/>
        <v>208</v>
      </c>
      <c r="CU309">
        <f t="shared" si="431"/>
        <v>0</v>
      </c>
      <c r="CV309">
        <f t="shared" si="432"/>
        <v>0.37</v>
      </c>
      <c r="CW309">
        <f t="shared" si="433"/>
        <v>0</v>
      </c>
      <c r="CX309">
        <f t="shared" si="433"/>
        <v>0</v>
      </c>
      <c r="CY309">
        <f t="shared" si="434"/>
        <v>145.6</v>
      </c>
      <c r="CZ309">
        <f t="shared" si="435"/>
        <v>20.8</v>
      </c>
      <c r="DC309" t="s">
        <v>3</v>
      </c>
      <c r="DD309" t="s">
        <v>3</v>
      </c>
      <c r="DE309" t="s">
        <v>3</v>
      </c>
      <c r="DF309" t="s">
        <v>3</v>
      </c>
      <c r="DG309" t="s">
        <v>3</v>
      </c>
      <c r="DH309" t="s">
        <v>3</v>
      </c>
      <c r="DI309" t="s">
        <v>3</v>
      </c>
      <c r="DJ309" t="s">
        <v>3</v>
      </c>
      <c r="DK309" t="s">
        <v>3</v>
      </c>
      <c r="DL309" t="s">
        <v>3</v>
      </c>
      <c r="DM309" t="s">
        <v>3</v>
      </c>
      <c r="DN309">
        <v>0</v>
      </c>
      <c r="DO309">
        <v>0</v>
      </c>
      <c r="DP309">
        <v>1</v>
      </c>
      <c r="DQ309">
        <v>1</v>
      </c>
      <c r="DU309">
        <v>16987630</v>
      </c>
      <c r="DV309" t="s">
        <v>20</v>
      </c>
      <c r="DW309" t="s">
        <v>20</v>
      </c>
      <c r="DX309">
        <v>1</v>
      </c>
      <c r="DZ309" t="s">
        <v>3</v>
      </c>
      <c r="EA309" t="s">
        <v>3</v>
      </c>
      <c r="EB309" t="s">
        <v>3</v>
      </c>
      <c r="EC309" t="s">
        <v>3</v>
      </c>
      <c r="EE309">
        <v>1441815344</v>
      </c>
      <c r="EF309">
        <v>1</v>
      </c>
      <c r="EG309" t="s">
        <v>22</v>
      </c>
      <c r="EH309">
        <v>0</v>
      </c>
      <c r="EI309" t="s">
        <v>3</v>
      </c>
      <c r="EJ309">
        <v>4</v>
      </c>
      <c r="EK309">
        <v>0</v>
      </c>
      <c r="EL309" t="s">
        <v>23</v>
      </c>
      <c r="EM309" t="s">
        <v>24</v>
      </c>
      <c r="EO309" t="s">
        <v>3</v>
      </c>
      <c r="EQ309">
        <v>2097152</v>
      </c>
      <c r="ER309">
        <v>286.18</v>
      </c>
      <c r="ES309">
        <v>0</v>
      </c>
      <c r="ET309">
        <v>78.180000000000007</v>
      </c>
      <c r="EU309">
        <v>49.57</v>
      </c>
      <c r="EV309">
        <v>208</v>
      </c>
      <c r="EW309">
        <v>0.37</v>
      </c>
      <c r="EX309">
        <v>0</v>
      </c>
      <c r="EY309">
        <v>0</v>
      </c>
      <c r="FQ309">
        <v>0</v>
      </c>
      <c r="FR309">
        <f t="shared" si="436"/>
        <v>0</v>
      </c>
      <c r="FS309">
        <v>0</v>
      </c>
      <c r="FX309">
        <v>70</v>
      </c>
      <c r="FY309">
        <v>10</v>
      </c>
      <c r="GA309" t="s">
        <v>3</v>
      </c>
      <c r="GD309">
        <v>0</v>
      </c>
      <c r="GF309">
        <v>-941331589</v>
      </c>
      <c r="GG309">
        <v>2</v>
      </c>
      <c r="GH309">
        <v>1</v>
      </c>
      <c r="GI309">
        <v>-2</v>
      </c>
      <c r="GJ309">
        <v>0</v>
      </c>
      <c r="GK309">
        <f>ROUND(R309*(R12)/100,2)</f>
        <v>53.54</v>
      </c>
      <c r="GL309">
        <f t="shared" si="437"/>
        <v>0</v>
      </c>
      <c r="GM309">
        <f t="shared" si="438"/>
        <v>506.12</v>
      </c>
      <c r="GN309">
        <f t="shared" si="439"/>
        <v>0</v>
      </c>
      <c r="GO309">
        <f t="shared" si="440"/>
        <v>0</v>
      </c>
      <c r="GP309">
        <f t="shared" si="441"/>
        <v>506.12</v>
      </c>
      <c r="GR309">
        <v>0</v>
      </c>
      <c r="GS309">
        <v>3</v>
      </c>
      <c r="GT309">
        <v>0</v>
      </c>
      <c r="GU309" t="s">
        <v>3</v>
      </c>
      <c r="GV309">
        <f t="shared" si="442"/>
        <v>0</v>
      </c>
      <c r="GW309">
        <v>1</v>
      </c>
      <c r="GX309">
        <f t="shared" si="443"/>
        <v>0</v>
      </c>
      <c r="HA309">
        <v>0</v>
      </c>
      <c r="HB309">
        <v>0</v>
      </c>
      <c r="HC309">
        <f t="shared" si="444"/>
        <v>0</v>
      </c>
      <c r="HE309" t="s">
        <v>3</v>
      </c>
      <c r="HF309" t="s">
        <v>3</v>
      </c>
      <c r="HM309" t="s">
        <v>3</v>
      </c>
      <c r="HN309" t="s">
        <v>3</v>
      </c>
      <c r="HO309" t="s">
        <v>3</v>
      </c>
      <c r="HP309" t="s">
        <v>3</v>
      </c>
      <c r="HQ309" t="s">
        <v>3</v>
      </c>
      <c r="IK309">
        <v>0</v>
      </c>
    </row>
    <row r="310" spans="1:245" x14ac:dyDescent="0.2">
      <c r="A310">
        <v>17</v>
      </c>
      <c r="B310">
        <v>1</v>
      </c>
      <c r="D310">
        <f>ROW(EtalonRes!A392)</f>
        <v>392</v>
      </c>
      <c r="E310" t="s">
        <v>3</v>
      </c>
      <c r="F310" t="s">
        <v>113</v>
      </c>
      <c r="G310" t="s">
        <v>114</v>
      </c>
      <c r="H310" t="s">
        <v>20</v>
      </c>
      <c r="I310">
        <v>1</v>
      </c>
      <c r="J310">
        <v>0</v>
      </c>
      <c r="K310">
        <v>1</v>
      </c>
      <c r="O310">
        <f t="shared" si="414"/>
        <v>9410.74</v>
      </c>
      <c r="P310">
        <f t="shared" si="415"/>
        <v>326.95</v>
      </c>
      <c r="Q310">
        <f t="shared" si="416"/>
        <v>3214.99</v>
      </c>
      <c r="R310">
        <f t="shared" si="417"/>
        <v>2024.88</v>
      </c>
      <c r="S310">
        <f t="shared" si="418"/>
        <v>5868.8</v>
      </c>
      <c r="T310">
        <f t="shared" si="419"/>
        <v>0</v>
      </c>
      <c r="U310">
        <f t="shared" si="420"/>
        <v>9.6</v>
      </c>
      <c r="V310">
        <f t="shared" si="421"/>
        <v>0</v>
      </c>
      <c r="W310">
        <f t="shared" si="422"/>
        <v>0</v>
      </c>
      <c r="X310">
        <f t="shared" si="423"/>
        <v>4108.16</v>
      </c>
      <c r="Y310">
        <f t="shared" si="423"/>
        <v>586.88</v>
      </c>
      <c r="AA310">
        <v>-1</v>
      </c>
      <c r="AB310">
        <f t="shared" si="424"/>
        <v>9410.74</v>
      </c>
      <c r="AC310">
        <f>ROUND((ES310),6)</f>
        <v>326.95</v>
      </c>
      <c r="AD310">
        <f>ROUND((((ET310)-(EU310))+AE310),6)</f>
        <v>3214.99</v>
      </c>
      <c r="AE310">
        <f t="shared" si="445"/>
        <v>2024.88</v>
      </c>
      <c r="AF310">
        <f t="shared" si="445"/>
        <v>5868.8</v>
      </c>
      <c r="AG310">
        <f t="shared" si="425"/>
        <v>0</v>
      </c>
      <c r="AH310">
        <f t="shared" si="446"/>
        <v>9.6</v>
      </c>
      <c r="AI310">
        <f t="shared" si="446"/>
        <v>0</v>
      </c>
      <c r="AJ310">
        <f t="shared" si="426"/>
        <v>0</v>
      </c>
      <c r="AK310">
        <v>9410.74</v>
      </c>
      <c r="AL310">
        <v>326.95</v>
      </c>
      <c r="AM310">
        <v>3214.99</v>
      </c>
      <c r="AN310">
        <v>2024.88</v>
      </c>
      <c r="AO310">
        <v>5868.8</v>
      </c>
      <c r="AP310">
        <v>0</v>
      </c>
      <c r="AQ310">
        <v>9.6</v>
      </c>
      <c r="AR310">
        <v>0</v>
      </c>
      <c r="AS310">
        <v>0</v>
      </c>
      <c r="AT310">
        <v>70</v>
      </c>
      <c r="AU310">
        <v>10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3</v>
      </c>
      <c r="BE310" t="s">
        <v>3</v>
      </c>
      <c r="BF310" t="s">
        <v>3</v>
      </c>
      <c r="BG310" t="s">
        <v>3</v>
      </c>
      <c r="BH310">
        <v>0</v>
      </c>
      <c r="BI310">
        <v>4</v>
      </c>
      <c r="BJ310" t="s">
        <v>115</v>
      </c>
      <c r="BM310">
        <v>0</v>
      </c>
      <c r="BN310">
        <v>0</v>
      </c>
      <c r="BO310" t="s">
        <v>3</v>
      </c>
      <c r="BP310">
        <v>0</v>
      </c>
      <c r="BQ310">
        <v>1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3</v>
      </c>
      <c r="BZ310">
        <v>70</v>
      </c>
      <c r="CA310">
        <v>10</v>
      </c>
      <c r="CB310" t="s">
        <v>3</v>
      </c>
      <c r="CE310">
        <v>0</v>
      </c>
      <c r="CF310">
        <v>0</v>
      </c>
      <c r="CG310">
        <v>0</v>
      </c>
      <c r="CM310">
        <v>0</v>
      </c>
      <c r="CN310" t="s">
        <v>3</v>
      </c>
      <c r="CO310">
        <v>0</v>
      </c>
      <c r="CP310">
        <f t="shared" si="427"/>
        <v>9410.74</v>
      </c>
      <c r="CQ310">
        <f t="shared" si="428"/>
        <v>326.95</v>
      </c>
      <c r="CR310">
        <f>((((ET310)*BB310-(EU310)*BS310)+AE310*BS310)*AV310)</f>
        <v>3214.99</v>
      </c>
      <c r="CS310">
        <f t="shared" si="429"/>
        <v>2024.88</v>
      </c>
      <c r="CT310">
        <f t="shared" si="430"/>
        <v>5868.8</v>
      </c>
      <c r="CU310">
        <f t="shared" si="431"/>
        <v>0</v>
      </c>
      <c r="CV310">
        <f t="shared" si="432"/>
        <v>9.6</v>
      </c>
      <c r="CW310">
        <f t="shared" si="433"/>
        <v>0</v>
      </c>
      <c r="CX310">
        <f t="shared" si="433"/>
        <v>0</v>
      </c>
      <c r="CY310">
        <f t="shared" si="434"/>
        <v>4108.16</v>
      </c>
      <c r="CZ310">
        <f t="shared" si="435"/>
        <v>586.88</v>
      </c>
      <c r="DC310" t="s">
        <v>3</v>
      </c>
      <c r="DD310" t="s">
        <v>3</v>
      </c>
      <c r="DE310" t="s">
        <v>3</v>
      </c>
      <c r="DF310" t="s">
        <v>3</v>
      </c>
      <c r="DG310" t="s">
        <v>3</v>
      </c>
      <c r="DH310" t="s">
        <v>3</v>
      </c>
      <c r="DI310" t="s">
        <v>3</v>
      </c>
      <c r="DJ310" t="s">
        <v>3</v>
      </c>
      <c r="DK310" t="s">
        <v>3</v>
      </c>
      <c r="DL310" t="s">
        <v>3</v>
      </c>
      <c r="DM310" t="s">
        <v>3</v>
      </c>
      <c r="DN310">
        <v>0</v>
      </c>
      <c r="DO310">
        <v>0</v>
      </c>
      <c r="DP310">
        <v>1</v>
      </c>
      <c r="DQ310">
        <v>1</v>
      </c>
      <c r="DU310">
        <v>16987630</v>
      </c>
      <c r="DV310" t="s">
        <v>20</v>
      </c>
      <c r="DW310" t="s">
        <v>20</v>
      </c>
      <c r="DX310">
        <v>1</v>
      </c>
      <c r="DZ310" t="s">
        <v>3</v>
      </c>
      <c r="EA310" t="s">
        <v>3</v>
      </c>
      <c r="EB310" t="s">
        <v>3</v>
      </c>
      <c r="EC310" t="s">
        <v>3</v>
      </c>
      <c r="EE310">
        <v>1441815344</v>
      </c>
      <c r="EF310">
        <v>1</v>
      </c>
      <c r="EG310" t="s">
        <v>22</v>
      </c>
      <c r="EH310">
        <v>0</v>
      </c>
      <c r="EI310" t="s">
        <v>3</v>
      </c>
      <c r="EJ310">
        <v>4</v>
      </c>
      <c r="EK310">
        <v>0</v>
      </c>
      <c r="EL310" t="s">
        <v>23</v>
      </c>
      <c r="EM310" t="s">
        <v>24</v>
      </c>
      <c r="EO310" t="s">
        <v>3</v>
      </c>
      <c r="EQ310">
        <v>2098176</v>
      </c>
      <c r="ER310">
        <v>9410.74</v>
      </c>
      <c r="ES310">
        <v>326.95</v>
      </c>
      <c r="ET310">
        <v>3214.99</v>
      </c>
      <c r="EU310">
        <v>2024.88</v>
      </c>
      <c r="EV310">
        <v>5868.8</v>
      </c>
      <c r="EW310">
        <v>9.6</v>
      </c>
      <c r="EX310">
        <v>0</v>
      </c>
      <c r="EY310">
        <v>0</v>
      </c>
      <c r="FQ310">
        <v>0</v>
      </c>
      <c r="FR310">
        <f t="shared" si="436"/>
        <v>0</v>
      </c>
      <c r="FS310">
        <v>0</v>
      </c>
      <c r="FX310">
        <v>70</v>
      </c>
      <c r="FY310">
        <v>10</v>
      </c>
      <c r="GA310" t="s">
        <v>3</v>
      </c>
      <c r="GD310">
        <v>0</v>
      </c>
      <c r="GF310">
        <v>-939616904</v>
      </c>
      <c r="GG310">
        <v>2</v>
      </c>
      <c r="GH310">
        <v>1</v>
      </c>
      <c r="GI310">
        <v>-2</v>
      </c>
      <c r="GJ310">
        <v>0</v>
      </c>
      <c r="GK310">
        <f>ROUND(R310*(R12)/100,2)</f>
        <v>2186.87</v>
      </c>
      <c r="GL310">
        <f t="shared" si="437"/>
        <v>0</v>
      </c>
      <c r="GM310">
        <f t="shared" si="438"/>
        <v>16292.65</v>
      </c>
      <c r="GN310">
        <f t="shared" si="439"/>
        <v>0</v>
      </c>
      <c r="GO310">
        <f t="shared" si="440"/>
        <v>0</v>
      </c>
      <c r="GP310">
        <f t="shared" si="441"/>
        <v>16292.65</v>
      </c>
      <c r="GR310">
        <v>0</v>
      </c>
      <c r="GS310">
        <v>3</v>
      </c>
      <c r="GT310">
        <v>0</v>
      </c>
      <c r="GU310" t="s">
        <v>3</v>
      </c>
      <c r="GV310">
        <f t="shared" si="442"/>
        <v>0</v>
      </c>
      <c r="GW310">
        <v>1</v>
      </c>
      <c r="GX310">
        <f t="shared" si="443"/>
        <v>0</v>
      </c>
      <c r="HA310">
        <v>0</v>
      </c>
      <c r="HB310">
        <v>0</v>
      </c>
      <c r="HC310">
        <f t="shared" si="444"/>
        <v>0</v>
      </c>
      <c r="HE310" t="s">
        <v>3</v>
      </c>
      <c r="HF310" t="s">
        <v>3</v>
      </c>
      <c r="HM310" t="s">
        <v>3</v>
      </c>
      <c r="HN310" t="s">
        <v>3</v>
      </c>
      <c r="HO310" t="s">
        <v>3</v>
      </c>
      <c r="HP310" t="s">
        <v>3</v>
      </c>
      <c r="HQ310" t="s">
        <v>3</v>
      </c>
      <c r="IK310">
        <v>0</v>
      </c>
    </row>
    <row r="311" spans="1:245" x14ac:dyDescent="0.2">
      <c r="A311">
        <v>17</v>
      </c>
      <c r="B311">
        <v>1</v>
      </c>
      <c r="D311">
        <f>ROW(EtalonRes!A394)</f>
        <v>394</v>
      </c>
      <c r="E311" t="s">
        <v>266</v>
      </c>
      <c r="F311" t="s">
        <v>117</v>
      </c>
      <c r="G311" t="s">
        <v>118</v>
      </c>
      <c r="H311" t="s">
        <v>20</v>
      </c>
      <c r="I311">
        <f>ROUND(1+1,9)</f>
        <v>2</v>
      </c>
      <c r="J311">
        <v>0</v>
      </c>
      <c r="K311">
        <f>ROUND(1+1,9)</f>
        <v>2</v>
      </c>
      <c r="O311">
        <f t="shared" si="414"/>
        <v>98.84</v>
      </c>
      <c r="P311">
        <f t="shared" si="415"/>
        <v>0.04</v>
      </c>
      <c r="Q311">
        <f t="shared" si="416"/>
        <v>0</v>
      </c>
      <c r="R311">
        <f t="shared" si="417"/>
        <v>0</v>
      </c>
      <c r="S311">
        <f t="shared" si="418"/>
        <v>98.8</v>
      </c>
      <c r="T311">
        <f t="shared" si="419"/>
        <v>0</v>
      </c>
      <c r="U311">
        <f t="shared" si="420"/>
        <v>0.16</v>
      </c>
      <c r="V311">
        <f t="shared" si="421"/>
        <v>0</v>
      </c>
      <c r="W311">
        <f t="shared" si="422"/>
        <v>0</v>
      </c>
      <c r="X311">
        <f t="shared" si="423"/>
        <v>69.16</v>
      </c>
      <c r="Y311">
        <f t="shared" si="423"/>
        <v>9.8800000000000008</v>
      </c>
      <c r="AA311">
        <v>1472720848</v>
      </c>
      <c r="AB311">
        <f t="shared" si="424"/>
        <v>49.42</v>
      </c>
      <c r="AC311">
        <f>ROUND((ES311),6)</f>
        <v>0.02</v>
      </c>
      <c r="AD311">
        <f>ROUND((((ET311)-(EU311))+AE311),6)</f>
        <v>0</v>
      </c>
      <c r="AE311">
        <f t="shared" si="445"/>
        <v>0</v>
      </c>
      <c r="AF311">
        <f t="shared" si="445"/>
        <v>49.4</v>
      </c>
      <c r="AG311">
        <f t="shared" si="425"/>
        <v>0</v>
      </c>
      <c r="AH311">
        <f t="shared" si="446"/>
        <v>0.08</v>
      </c>
      <c r="AI311">
        <f t="shared" si="446"/>
        <v>0</v>
      </c>
      <c r="AJ311">
        <f t="shared" si="426"/>
        <v>0</v>
      </c>
      <c r="AK311">
        <v>49.42</v>
      </c>
      <c r="AL311">
        <v>0.02</v>
      </c>
      <c r="AM311">
        <v>0</v>
      </c>
      <c r="AN311">
        <v>0</v>
      </c>
      <c r="AO311">
        <v>49.4</v>
      </c>
      <c r="AP311">
        <v>0</v>
      </c>
      <c r="AQ311">
        <v>0.08</v>
      </c>
      <c r="AR311">
        <v>0</v>
      </c>
      <c r="AS311">
        <v>0</v>
      </c>
      <c r="AT311">
        <v>70</v>
      </c>
      <c r="AU311">
        <v>10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3</v>
      </c>
      <c r="BE311" t="s">
        <v>3</v>
      </c>
      <c r="BF311" t="s">
        <v>3</v>
      </c>
      <c r="BG311" t="s">
        <v>3</v>
      </c>
      <c r="BH311">
        <v>0</v>
      </c>
      <c r="BI311">
        <v>4</v>
      </c>
      <c r="BJ311" t="s">
        <v>119</v>
      </c>
      <c r="BM311">
        <v>0</v>
      </c>
      <c r="BN311">
        <v>0</v>
      </c>
      <c r="BO311" t="s">
        <v>3</v>
      </c>
      <c r="BP311">
        <v>0</v>
      </c>
      <c r="BQ311">
        <v>1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3</v>
      </c>
      <c r="BZ311">
        <v>70</v>
      </c>
      <c r="CA311">
        <v>10</v>
      </c>
      <c r="CB311" t="s">
        <v>3</v>
      </c>
      <c r="CE311">
        <v>0</v>
      </c>
      <c r="CF311">
        <v>0</v>
      </c>
      <c r="CG311">
        <v>0</v>
      </c>
      <c r="CM311">
        <v>0</v>
      </c>
      <c r="CN311" t="s">
        <v>3</v>
      </c>
      <c r="CO311">
        <v>0</v>
      </c>
      <c r="CP311">
        <f t="shared" si="427"/>
        <v>98.84</v>
      </c>
      <c r="CQ311">
        <f t="shared" si="428"/>
        <v>0.02</v>
      </c>
      <c r="CR311">
        <f>((((ET311)*BB311-(EU311)*BS311)+AE311*BS311)*AV311)</f>
        <v>0</v>
      </c>
      <c r="CS311">
        <f t="shared" si="429"/>
        <v>0</v>
      </c>
      <c r="CT311">
        <f t="shared" si="430"/>
        <v>49.4</v>
      </c>
      <c r="CU311">
        <f t="shared" si="431"/>
        <v>0</v>
      </c>
      <c r="CV311">
        <f t="shared" si="432"/>
        <v>0.08</v>
      </c>
      <c r="CW311">
        <f t="shared" si="433"/>
        <v>0</v>
      </c>
      <c r="CX311">
        <f t="shared" si="433"/>
        <v>0</v>
      </c>
      <c r="CY311">
        <f t="shared" si="434"/>
        <v>69.16</v>
      </c>
      <c r="CZ311">
        <f t="shared" si="435"/>
        <v>9.8800000000000008</v>
      </c>
      <c r="DC311" t="s">
        <v>3</v>
      </c>
      <c r="DD311" t="s">
        <v>3</v>
      </c>
      <c r="DE311" t="s">
        <v>3</v>
      </c>
      <c r="DF311" t="s">
        <v>3</v>
      </c>
      <c r="DG311" t="s">
        <v>3</v>
      </c>
      <c r="DH311" t="s">
        <v>3</v>
      </c>
      <c r="DI311" t="s">
        <v>3</v>
      </c>
      <c r="DJ311" t="s">
        <v>3</v>
      </c>
      <c r="DK311" t="s">
        <v>3</v>
      </c>
      <c r="DL311" t="s">
        <v>3</v>
      </c>
      <c r="DM311" t="s">
        <v>3</v>
      </c>
      <c r="DN311">
        <v>0</v>
      </c>
      <c r="DO311">
        <v>0</v>
      </c>
      <c r="DP311">
        <v>1</v>
      </c>
      <c r="DQ311">
        <v>1</v>
      </c>
      <c r="DU311">
        <v>16987630</v>
      </c>
      <c r="DV311" t="s">
        <v>20</v>
      </c>
      <c r="DW311" t="s">
        <v>20</v>
      </c>
      <c r="DX311">
        <v>1</v>
      </c>
      <c r="DZ311" t="s">
        <v>3</v>
      </c>
      <c r="EA311" t="s">
        <v>3</v>
      </c>
      <c r="EB311" t="s">
        <v>3</v>
      </c>
      <c r="EC311" t="s">
        <v>3</v>
      </c>
      <c r="EE311">
        <v>1441815344</v>
      </c>
      <c r="EF311">
        <v>1</v>
      </c>
      <c r="EG311" t="s">
        <v>22</v>
      </c>
      <c r="EH311">
        <v>0</v>
      </c>
      <c r="EI311" t="s">
        <v>3</v>
      </c>
      <c r="EJ311">
        <v>4</v>
      </c>
      <c r="EK311">
        <v>0</v>
      </c>
      <c r="EL311" t="s">
        <v>23</v>
      </c>
      <c r="EM311" t="s">
        <v>24</v>
      </c>
      <c r="EO311" t="s">
        <v>3</v>
      </c>
      <c r="EQ311">
        <v>2097152</v>
      </c>
      <c r="ER311">
        <v>49.42</v>
      </c>
      <c r="ES311">
        <v>0.02</v>
      </c>
      <c r="ET311">
        <v>0</v>
      </c>
      <c r="EU311">
        <v>0</v>
      </c>
      <c r="EV311">
        <v>49.4</v>
      </c>
      <c r="EW311">
        <v>0.08</v>
      </c>
      <c r="EX311">
        <v>0</v>
      </c>
      <c r="EY311">
        <v>0</v>
      </c>
      <c r="FQ311">
        <v>0</v>
      </c>
      <c r="FR311">
        <f t="shared" si="436"/>
        <v>0</v>
      </c>
      <c r="FS311">
        <v>0</v>
      </c>
      <c r="FX311">
        <v>70</v>
      </c>
      <c r="FY311">
        <v>10</v>
      </c>
      <c r="GA311" t="s">
        <v>3</v>
      </c>
      <c r="GD311">
        <v>0</v>
      </c>
      <c r="GF311">
        <v>-244121115</v>
      </c>
      <c r="GG311">
        <v>2</v>
      </c>
      <c r="GH311">
        <v>1</v>
      </c>
      <c r="GI311">
        <v>-2</v>
      </c>
      <c r="GJ311">
        <v>0</v>
      </c>
      <c r="GK311">
        <f>ROUND(R311*(R12)/100,2)</f>
        <v>0</v>
      </c>
      <c r="GL311">
        <f t="shared" si="437"/>
        <v>0</v>
      </c>
      <c r="GM311">
        <f t="shared" si="438"/>
        <v>177.88</v>
      </c>
      <c r="GN311">
        <f t="shared" si="439"/>
        <v>0</v>
      </c>
      <c r="GO311">
        <f t="shared" si="440"/>
        <v>0</v>
      </c>
      <c r="GP311">
        <f t="shared" si="441"/>
        <v>177.88</v>
      </c>
      <c r="GR311">
        <v>0</v>
      </c>
      <c r="GS311">
        <v>3</v>
      </c>
      <c r="GT311">
        <v>0</v>
      </c>
      <c r="GU311" t="s">
        <v>3</v>
      </c>
      <c r="GV311">
        <f t="shared" si="442"/>
        <v>0</v>
      </c>
      <c r="GW311">
        <v>1</v>
      </c>
      <c r="GX311">
        <f t="shared" si="443"/>
        <v>0</v>
      </c>
      <c r="HA311">
        <v>0</v>
      </c>
      <c r="HB311">
        <v>0</v>
      </c>
      <c r="HC311">
        <f t="shared" si="444"/>
        <v>0</v>
      </c>
      <c r="HE311" t="s">
        <v>3</v>
      </c>
      <c r="HF311" t="s">
        <v>3</v>
      </c>
      <c r="HM311" t="s">
        <v>3</v>
      </c>
      <c r="HN311" t="s">
        <v>3</v>
      </c>
      <c r="HO311" t="s">
        <v>3</v>
      </c>
      <c r="HP311" t="s">
        <v>3</v>
      </c>
      <c r="HQ311" t="s">
        <v>3</v>
      </c>
      <c r="IK311">
        <v>0</v>
      </c>
    </row>
    <row r="312" spans="1:245" x14ac:dyDescent="0.2">
      <c r="A312">
        <v>19</v>
      </c>
      <c r="B312">
        <v>1</v>
      </c>
      <c r="F312" t="s">
        <v>3</v>
      </c>
      <c r="G312" t="s">
        <v>120</v>
      </c>
      <c r="H312" t="s">
        <v>3</v>
      </c>
      <c r="AA312">
        <v>1</v>
      </c>
      <c r="IK312">
        <v>0</v>
      </c>
    </row>
    <row r="313" spans="1:245" x14ac:dyDescent="0.2">
      <c r="A313">
        <v>17</v>
      </c>
      <c r="B313">
        <v>1</v>
      </c>
      <c r="D313">
        <f>ROW(EtalonRes!A395)</f>
        <v>395</v>
      </c>
      <c r="E313" t="s">
        <v>267</v>
      </c>
      <c r="F313" t="s">
        <v>122</v>
      </c>
      <c r="G313" t="s">
        <v>123</v>
      </c>
      <c r="H313" t="s">
        <v>20</v>
      </c>
      <c r="I313">
        <v>1</v>
      </c>
      <c r="J313">
        <v>0</v>
      </c>
      <c r="K313">
        <v>1</v>
      </c>
      <c r="O313">
        <f t="shared" ref="O313:O323" si="447">ROUND(CP313,2)</f>
        <v>815.74</v>
      </c>
      <c r="P313">
        <f t="shared" ref="P313:P323" si="448">ROUND(CQ313*I313,2)</f>
        <v>0</v>
      </c>
      <c r="Q313">
        <f t="shared" ref="Q313:Q323" si="449">ROUND(CR313*I313,2)</f>
        <v>0</v>
      </c>
      <c r="R313">
        <f t="shared" ref="R313:R323" si="450">ROUND(CS313*I313,2)</f>
        <v>0</v>
      </c>
      <c r="S313">
        <f t="shared" ref="S313:S323" si="451">ROUND(CT313*I313,2)</f>
        <v>815.74</v>
      </c>
      <c r="T313">
        <f t="shared" ref="T313:T323" si="452">ROUND(CU313*I313,2)</f>
        <v>0</v>
      </c>
      <c r="U313">
        <f t="shared" ref="U313:U323" si="453">CV313*I313</f>
        <v>1.06</v>
      </c>
      <c r="V313">
        <f t="shared" ref="V313:V323" si="454">CW313*I313</f>
        <v>0</v>
      </c>
      <c r="W313">
        <f t="shared" ref="W313:W323" si="455">ROUND(CX313*I313,2)</f>
        <v>0</v>
      </c>
      <c r="X313">
        <f t="shared" ref="X313:X323" si="456">ROUND(CY313,2)</f>
        <v>571.02</v>
      </c>
      <c r="Y313">
        <f t="shared" ref="Y313:Y323" si="457">ROUND(CZ313,2)</f>
        <v>81.569999999999993</v>
      </c>
      <c r="AA313">
        <v>1472720848</v>
      </c>
      <c r="AB313">
        <f t="shared" ref="AB313:AB323" si="458">ROUND((AC313+AD313+AF313),6)</f>
        <v>815.74</v>
      </c>
      <c r="AC313">
        <f>ROUND((ES313),6)</f>
        <v>0</v>
      </c>
      <c r="AD313">
        <f>ROUND((((ET313)-(EU313))+AE313),6)</f>
        <v>0</v>
      </c>
      <c r="AE313">
        <f>ROUND((EU313),6)</f>
        <v>0</v>
      </c>
      <c r="AF313">
        <f>ROUND((EV313),6)</f>
        <v>815.74</v>
      </c>
      <c r="AG313">
        <f t="shared" ref="AG313:AG323" si="459">ROUND((AP313),6)</f>
        <v>0</v>
      </c>
      <c r="AH313">
        <f>(EW313)</f>
        <v>1.06</v>
      </c>
      <c r="AI313">
        <f>(EX313)</f>
        <v>0</v>
      </c>
      <c r="AJ313">
        <f t="shared" ref="AJ313:AJ323" si="460">(AS313)</f>
        <v>0</v>
      </c>
      <c r="AK313">
        <v>815.74</v>
      </c>
      <c r="AL313">
        <v>0</v>
      </c>
      <c r="AM313">
        <v>0</v>
      </c>
      <c r="AN313">
        <v>0</v>
      </c>
      <c r="AO313">
        <v>815.74</v>
      </c>
      <c r="AP313">
        <v>0</v>
      </c>
      <c r="AQ313">
        <v>1.06</v>
      </c>
      <c r="AR313">
        <v>0</v>
      </c>
      <c r="AS313">
        <v>0</v>
      </c>
      <c r="AT313">
        <v>70</v>
      </c>
      <c r="AU313">
        <v>10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3</v>
      </c>
      <c r="BE313" t="s">
        <v>3</v>
      </c>
      <c r="BF313" t="s">
        <v>3</v>
      </c>
      <c r="BG313" t="s">
        <v>3</v>
      </c>
      <c r="BH313">
        <v>0</v>
      </c>
      <c r="BI313">
        <v>4</v>
      </c>
      <c r="BJ313" t="s">
        <v>124</v>
      </c>
      <c r="BM313">
        <v>0</v>
      </c>
      <c r="BN313">
        <v>0</v>
      </c>
      <c r="BO313" t="s">
        <v>3</v>
      </c>
      <c r="BP313">
        <v>0</v>
      </c>
      <c r="BQ313">
        <v>1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3</v>
      </c>
      <c r="BZ313">
        <v>70</v>
      </c>
      <c r="CA313">
        <v>10</v>
      </c>
      <c r="CB313" t="s">
        <v>3</v>
      </c>
      <c r="CE313">
        <v>0</v>
      </c>
      <c r="CF313">
        <v>0</v>
      </c>
      <c r="CG313">
        <v>0</v>
      </c>
      <c r="CM313">
        <v>0</v>
      </c>
      <c r="CN313" t="s">
        <v>3</v>
      </c>
      <c r="CO313">
        <v>0</v>
      </c>
      <c r="CP313">
        <f t="shared" ref="CP313:CP323" si="461">(P313+Q313+S313)</f>
        <v>815.74</v>
      </c>
      <c r="CQ313">
        <f t="shared" ref="CQ313:CQ323" si="462">(AC313*BC313*AW313)</f>
        <v>0</v>
      </c>
      <c r="CR313">
        <f>((((ET313)*BB313-(EU313)*BS313)+AE313*BS313)*AV313)</f>
        <v>0</v>
      </c>
      <c r="CS313">
        <f t="shared" ref="CS313:CS323" si="463">(AE313*BS313*AV313)</f>
        <v>0</v>
      </c>
      <c r="CT313">
        <f t="shared" ref="CT313:CT323" si="464">(AF313*BA313*AV313)</f>
        <v>815.74</v>
      </c>
      <c r="CU313">
        <f t="shared" ref="CU313:CU323" si="465">AG313</f>
        <v>0</v>
      </c>
      <c r="CV313">
        <f t="shared" ref="CV313:CV323" si="466">(AH313*AV313)</f>
        <v>1.06</v>
      </c>
      <c r="CW313">
        <f t="shared" ref="CW313:CW323" si="467">AI313</f>
        <v>0</v>
      </c>
      <c r="CX313">
        <f t="shared" ref="CX313:CX323" si="468">AJ313</f>
        <v>0</v>
      </c>
      <c r="CY313">
        <f t="shared" ref="CY313:CY323" si="469">((S313*BZ313)/100)</f>
        <v>571.01800000000003</v>
      </c>
      <c r="CZ313">
        <f t="shared" ref="CZ313:CZ323" si="470">((S313*CA313)/100)</f>
        <v>81.573999999999998</v>
      </c>
      <c r="DC313" t="s">
        <v>3</v>
      </c>
      <c r="DD313" t="s">
        <v>3</v>
      </c>
      <c r="DE313" t="s">
        <v>3</v>
      </c>
      <c r="DF313" t="s">
        <v>3</v>
      </c>
      <c r="DG313" t="s">
        <v>3</v>
      </c>
      <c r="DH313" t="s">
        <v>3</v>
      </c>
      <c r="DI313" t="s">
        <v>3</v>
      </c>
      <c r="DJ313" t="s">
        <v>3</v>
      </c>
      <c r="DK313" t="s">
        <v>3</v>
      </c>
      <c r="DL313" t="s">
        <v>3</v>
      </c>
      <c r="DM313" t="s">
        <v>3</v>
      </c>
      <c r="DN313">
        <v>0</v>
      </c>
      <c r="DO313">
        <v>0</v>
      </c>
      <c r="DP313">
        <v>1</v>
      </c>
      <c r="DQ313">
        <v>1</v>
      </c>
      <c r="DU313">
        <v>16987630</v>
      </c>
      <c r="DV313" t="s">
        <v>20</v>
      </c>
      <c r="DW313" t="s">
        <v>20</v>
      </c>
      <c r="DX313">
        <v>1</v>
      </c>
      <c r="DZ313" t="s">
        <v>3</v>
      </c>
      <c r="EA313" t="s">
        <v>3</v>
      </c>
      <c r="EB313" t="s">
        <v>3</v>
      </c>
      <c r="EC313" t="s">
        <v>3</v>
      </c>
      <c r="EE313">
        <v>1441815344</v>
      </c>
      <c r="EF313">
        <v>1</v>
      </c>
      <c r="EG313" t="s">
        <v>22</v>
      </c>
      <c r="EH313">
        <v>0</v>
      </c>
      <c r="EI313" t="s">
        <v>3</v>
      </c>
      <c r="EJ313">
        <v>4</v>
      </c>
      <c r="EK313">
        <v>0</v>
      </c>
      <c r="EL313" t="s">
        <v>23</v>
      </c>
      <c r="EM313" t="s">
        <v>24</v>
      </c>
      <c r="EO313" t="s">
        <v>3</v>
      </c>
      <c r="EQ313">
        <v>2097152</v>
      </c>
      <c r="ER313">
        <v>815.74</v>
      </c>
      <c r="ES313">
        <v>0</v>
      </c>
      <c r="ET313">
        <v>0</v>
      </c>
      <c r="EU313">
        <v>0</v>
      </c>
      <c r="EV313">
        <v>815.74</v>
      </c>
      <c r="EW313">
        <v>1.06</v>
      </c>
      <c r="EX313">
        <v>0</v>
      </c>
      <c r="EY313">
        <v>0</v>
      </c>
      <c r="FQ313">
        <v>0</v>
      </c>
      <c r="FR313">
        <f t="shared" ref="FR313:FR323" si="471">ROUND(IF(BI313=3,GM313,0),2)</f>
        <v>0</v>
      </c>
      <c r="FS313">
        <v>0</v>
      </c>
      <c r="FX313">
        <v>70</v>
      </c>
      <c r="FY313">
        <v>10</v>
      </c>
      <c r="GA313" t="s">
        <v>3</v>
      </c>
      <c r="GD313">
        <v>0</v>
      </c>
      <c r="GF313">
        <v>-2044147762</v>
      </c>
      <c r="GG313">
        <v>2</v>
      </c>
      <c r="GH313">
        <v>1</v>
      </c>
      <c r="GI313">
        <v>-2</v>
      </c>
      <c r="GJ313">
        <v>0</v>
      </c>
      <c r="GK313">
        <f>ROUND(R313*(R12)/100,2)</f>
        <v>0</v>
      </c>
      <c r="GL313">
        <f t="shared" ref="GL313:GL323" si="472">ROUND(IF(AND(BH313=3,BI313=3,FS313&lt;&gt;0),P313,0),2)</f>
        <v>0</v>
      </c>
      <c r="GM313">
        <f t="shared" ref="GM313:GM323" si="473">ROUND(O313+X313+Y313+GK313,2)+GX313</f>
        <v>1468.33</v>
      </c>
      <c r="GN313">
        <f t="shared" ref="GN313:GN323" si="474">IF(OR(BI313=0,BI313=1),GM313-GX313,0)</f>
        <v>0</v>
      </c>
      <c r="GO313">
        <f t="shared" ref="GO313:GO323" si="475">IF(BI313=2,GM313-GX313,0)</f>
        <v>0</v>
      </c>
      <c r="GP313">
        <f t="shared" ref="GP313:GP323" si="476">IF(BI313=4,GM313-GX313,0)</f>
        <v>1468.33</v>
      </c>
      <c r="GR313">
        <v>0</v>
      </c>
      <c r="GS313">
        <v>3</v>
      </c>
      <c r="GT313">
        <v>0</v>
      </c>
      <c r="GU313" t="s">
        <v>3</v>
      </c>
      <c r="GV313">
        <f t="shared" ref="GV313:GV323" si="477">ROUND((GT313),6)</f>
        <v>0</v>
      </c>
      <c r="GW313">
        <v>1</v>
      </c>
      <c r="GX313">
        <f t="shared" ref="GX313:GX323" si="478">ROUND(HC313*I313,2)</f>
        <v>0</v>
      </c>
      <c r="HA313">
        <v>0</v>
      </c>
      <c r="HB313">
        <v>0</v>
      </c>
      <c r="HC313">
        <f t="shared" ref="HC313:HC323" si="479">GV313*GW313</f>
        <v>0</v>
      </c>
      <c r="HE313" t="s">
        <v>3</v>
      </c>
      <c r="HF313" t="s">
        <v>3</v>
      </c>
      <c r="HM313" t="s">
        <v>3</v>
      </c>
      <c r="HN313" t="s">
        <v>3</v>
      </c>
      <c r="HO313" t="s">
        <v>3</v>
      </c>
      <c r="HP313" t="s">
        <v>3</v>
      </c>
      <c r="HQ313" t="s">
        <v>3</v>
      </c>
      <c r="IK313">
        <v>0</v>
      </c>
    </row>
    <row r="314" spans="1:245" x14ac:dyDescent="0.2">
      <c r="A314">
        <v>17</v>
      </c>
      <c r="B314">
        <v>1</v>
      </c>
      <c r="D314">
        <f>ROW(EtalonRes!A398)</f>
        <v>398</v>
      </c>
      <c r="E314" t="s">
        <v>268</v>
      </c>
      <c r="F314" t="s">
        <v>126</v>
      </c>
      <c r="G314" t="s">
        <v>127</v>
      </c>
      <c r="H314" t="s">
        <v>20</v>
      </c>
      <c r="I314">
        <v>1</v>
      </c>
      <c r="J314">
        <v>0</v>
      </c>
      <c r="K314">
        <v>1</v>
      </c>
      <c r="O314">
        <f t="shared" si="447"/>
        <v>8290.2800000000007</v>
      </c>
      <c r="P314">
        <f t="shared" si="448"/>
        <v>29.84</v>
      </c>
      <c r="Q314">
        <f t="shared" si="449"/>
        <v>0</v>
      </c>
      <c r="R314">
        <f t="shared" si="450"/>
        <v>0</v>
      </c>
      <c r="S314">
        <f t="shared" si="451"/>
        <v>8260.44</v>
      </c>
      <c r="T314">
        <f t="shared" si="452"/>
        <v>0</v>
      </c>
      <c r="U314">
        <f t="shared" si="453"/>
        <v>11.64</v>
      </c>
      <c r="V314">
        <f t="shared" si="454"/>
        <v>0</v>
      </c>
      <c r="W314">
        <f t="shared" si="455"/>
        <v>0</v>
      </c>
      <c r="X314">
        <f t="shared" si="456"/>
        <v>5782.31</v>
      </c>
      <c r="Y314">
        <f t="shared" si="457"/>
        <v>826.04</v>
      </c>
      <c r="AA314">
        <v>1472720848</v>
      </c>
      <c r="AB314">
        <f t="shared" si="458"/>
        <v>8290.2800000000007</v>
      </c>
      <c r="AC314">
        <f>ROUND(((ES314*2)),6)</f>
        <v>29.84</v>
      </c>
      <c r="AD314">
        <f>ROUND(((((ET314*2))-((EU314*2)))+AE314),6)</f>
        <v>0</v>
      </c>
      <c r="AE314">
        <f t="shared" ref="AE314:AF317" si="480">ROUND(((EU314*2)),6)</f>
        <v>0</v>
      </c>
      <c r="AF314">
        <f t="shared" si="480"/>
        <v>8260.44</v>
      </c>
      <c r="AG314">
        <f t="shared" si="459"/>
        <v>0</v>
      </c>
      <c r="AH314">
        <f t="shared" ref="AH314:AI317" si="481">((EW314*2))</f>
        <v>11.64</v>
      </c>
      <c r="AI314">
        <f t="shared" si="481"/>
        <v>0</v>
      </c>
      <c r="AJ314">
        <f t="shared" si="460"/>
        <v>0</v>
      </c>
      <c r="AK314">
        <v>4145.1400000000003</v>
      </c>
      <c r="AL314">
        <v>14.92</v>
      </c>
      <c r="AM314">
        <v>0</v>
      </c>
      <c r="AN314">
        <v>0</v>
      </c>
      <c r="AO314">
        <v>4130.22</v>
      </c>
      <c r="AP314">
        <v>0</v>
      </c>
      <c r="AQ314">
        <v>5.82</v>
      </c>
      <c r="AR314">
        <v>0</v>
      </c>
      <c r="AS314">
        <v>0</v>
      </c>
      <c r="AT314">
        <v>70</v>
      </c>
      <c r="AU314">
        <v>10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3</v>
      </c>
      <c r="BE314" t="s">
        <v>3</v>
      </c>
      <c r="BF314" t="s">
        <v>3</v>
      </c>
      <c r="BG314" t="s">
        <v>3</v>
      </c>
      <c r="BH314">
        <v>0</v>
      </c>
      <c r="BI314">
        <v>4</v>
      </c>
      <c r="BJ314" t="s">
        <v>128</v>
      </c>
      <c r="BM314">
        <v>0</v>
      </c>
      <c r="BN314">
        <v>0</v>
      </c>
      <c r="BO314" t="s">
        <v>3</v>
      </c>
      <c r="BP314">
        <v>0</v>
      </c>
      <c r="BQ314">
        <v>1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3</v>
      </c>
      <c r="BZ314">
        <v>70</v>
      </c>
      <c r="CA314">
        <v>10</v>
      </c>
      <c r="CB314" t="s">
        <v>3</v>
      </c>
      <c r="CE314">
        <v>0</v>
      </c>
      <c r="CF314">
        <v>0</v>
      </c>
      <c r="CG314">
        <v>0</v>
      </c>
      <c r="CM314">
        <v>0</v>
      </c>
      <c r="CN314" t="s">
        <v>3</v>
      </c>
      <c r="CO314">
        <v>0</v>
      </c>
      <c r="CP314">
        <f t="shared" si="461"/>
        <v>8290.2800000000007</v>
      </c>
      <c r="CQ314">
        <f t="shared" si="462"/>
        <v>29.84</v>
      </c>
      <c r="CR314">
        <f>(((((ET314*2))*BB314-((EU314*2))*BS314)+AE314*BS314)*AV314)</f>
        <v>0</v>
      </c>
      <c r="CS314">
        <f t="shared" si="463"/>
        <v>0</v>
      </c>
      <c r="CT314">
        <f t="shared" si="464"/>
        <v>8260.44</v>
      </c>
      <c r="CU314">
        <f t="shared" si="465"/>
        <v>0</v>
      </c>
      <c r="CV314">
        <f t="shared" si="466"/>
        <v>11.64</v>
      </c>
      <c r="CW314">
        <f t="shared" si="467"/>
        <v>0</v>
      </c>
      <c r="CX314">
        <f t="shared" si="468"/>
        <v>0</v>
      </c>
      <c r="CY314">
        <f t="shared" si="469"/>
        <v>5782.3080000000009</v>
      </c>
      <c r="CZ314">
        <f t="shared" si="470"/>
        <v>826.0440000000001</v>
      </c>
      <c r="DC314" t="s">
        <v>3</v>
      </c>
      <c r="DD314" t="s">
        <v>105</v>
      </c>
      <c r="DE314" t="s">
        <v>105</v>
      </c>
      <c r="DF314" t="s">
        <v>105</v>
      </c>
      <c r="DG314" t="s">
        <v>105</v>
      </c>
      <c r="DH314" t="s">
        <v>3</v>
      </c>
      <c r="DI314" t="s">
        <v>105</v>
      </c>
      <c r="DJ314" t="s">
        <v>105</v>
      </c>
      <c r="DK314" t="s">
        <v>3</v>
      </c>
      <c r="DL314" t="s">
        <v>3</v>
      </c>
      <c r="DM314" t="s">
        <v>3</v>
      </c>
      <c r="DN314">
        <v>0</v>
      </c>
      <c r="DO314">
        <v>0</v>
      </c>
      <c r="DP314">
        <v>1</v>
      </c>
      <c r="DQ314">
        <v>1</v>
      </c>
      <c r="DU314">
        <v>16987630</v>
      </c>
      <c r="DV314" t="s">
        <v>20</v>
      </c>
      <c r="DW314" t="s">
        <v>20</v>
      </c>
      <c r="DX314">
        <v>1</v>
      </c>
      <c r="DZ314" t="s">
        <v>3</v>
      </c>
      <c r="EA314" t="s">
        <v>3</v>
      </c>
      <c r="EB314" t="s">
        <v>3</v>
      </c>
      <c r="EC314" t="s">
        <v>3</v>
      </c>
      <c r="EE314">
        <v>1441815344</v>
      </c>
      <c r="EF314">
        <v>1</v>
      </c>
      <c r="EG314" t="s">
        <v>22</v>
      </c>
      <c r="EH314">
        <v>0</v>
      </c>
      <c r="EI314" t="s">
        <v>3</v>
      </c>
      <c r="EJ314">
        <v>4</v>
      </c>
      <c r="EK314">
        <v>0</v>
      </c>
      <c r="EL314" t="s">
        <v>23</v>
      </c>
      <c r="EM314" t="s">
        <v>24</v>
      </c>
      <c r="EO314" t="s">
        <v>3</v>
      </c>
      <c r="EQ314">
        <v>2097152</v>
      </c>
      <c r="ER314">
        <v>4145.1400000000003</v>
      </c>
      <c r="ES314">
        <v>14.92</v>
      </c>
      <c r="ET314">
        <v>0</v>
      </c>
      <c r="EU314">
        <v>0</v>
      </c>
      <c r="EV314">
        <v>4130.22</v>
      </c>
      <c r="EW314">
        <v>5.82</v>
      </c>
      <c r="EX314">
        <v>0</v>
      </c>
      <c r="EY314">
        <v>0</v>
      </c>
      <c r="FQ314">
        <v>0</v>
      </c>
      <c r="FR314">
        <f t="shared" si="471"/>
        <v>0</v>
      </c>
      <c r="FS314">
        <v>0</v>
      </c>
      <c r="FX314">
        <v>70</v>
      </c>
      <c r="FY314">
        <v>10</v>
      </c>
      <c r="GA314" t="s">
        <v>3</v>
      </c>
      <c r="GD314">
        <v>0</v>
      </c>
      <c r="GF314">
        <v>-877628042</v>
      </c>
      <c r="GG314">
        <v>2</v>
      </c>
      <c r="GH314">
        <v>1</v>
      </c>
      <c r="GI314">
        <v>-2</v>
      </c>
      <c r="GJ314">
        <v>0</v>
      </c>
      <c r="GK314">
        <f>ROUND(R314*(R12)/100,2)</f>
        <v>0</v>
      </c>
      <c r="GL314">
        <f t="shared" si="472"/>
        <v>0</v>
      </c>
      <c r="GM314">
        <f t="shared" si="473"/>
        <v>14898.63</v>
      </c>
      <c r="GN314">
        <f t="shared" si="474"/>
        <v>0</v>
      </c>
      <c r="GO314">
        <f t="shared" si="475"/>
        <v>0</v>
      </c>
      <c r="GP314">
        <f t="shared" si="476"/>
        <v>14898.63</v>
      </c>
      <c r="GR314">
        <v>0</v>
      </c>
      <c r="GS314">
        <v>3</v>
      </c>
      <c r="GT314">
        <v>0</v>
      </c>
      <c r="GU314" t="s">
        <v>3</v>
      </c>
      <c r="GV314">
        <f t="shared" si="477"/>
        <v>0</v>
      </c>
      <c r="GW314">
        <v>1</v>
      </c>
      <c r="GX314">
        <f t="shared" si="478"/>
        <v>0</v>
      </c>
      <c r="HA314">
        <v>0</v>
      </c>
      <c r="HB314">
        <v>0</v>
      </c>
      <c r="HC314">
        <f t="shared" si="479"/>
        <v>0</v>
      </c>
      <c r="HE314" t="s">
        <v>3</v>
      </c>
      <c r="HF314" t="s">
        <v>3</v>
      </c>
      <c r="HM314" t="s">
        <v>3</v>
      </c>
      <c r="HN314" t="s">
        <v>3</v>
      </c>
      <c r="HO314" t="s">
        <v>3</v>
      </c>
      <c r="HP314" t="s">
        <v>3</v>
      </c>
      <c r="HQ314" t="s">
        <v>3</v>
      </c>
      <c r="IK314">
        <v>0</v>
      </c>
    </row>
    <row r="315" spans="1:245" x14ac:dyDescent="0.2">
      <c r="A315">
        <v>17</v>
      </c>
      <c r="B315">
        <v>1</v>
      </c>
      <c r="D315">
        <f>ROW(EtalonRes!A399)</f>
        <v>399</v>
      </c>
      <c r="E315" t="s">
        <v>269</v>
      </c>
      <c r="F315" t="s">
        <v>130</v>
      </c>
      <c r="G315" t="s">
        <v>131</v>
      </c>
      <c r="H315" t="s">
        <v>20</v>
      </c>
      <c r="I315">
        <f>ROUND(1+1,9)</f>
        <v>2</v>
      </c>
      <c r="J315">
        <v>0</v>
      </c>
      <c r="K315">
        <f>ROUND(1+1,9)</f>
        <v>2</v>
      </c>
      <c r="O315">
        <f t="shared" si="447"/>
        <v>1975.96</v>
      </c>
      <c r="P315">
        <f t="shared" si="448"/>
        <v>0</v>
      </c>
      <c r="Q315">
        <f t="shared" si="449"/>
        <v>0</v>
      </c>
      <c r="R315">
        <f t="shared" si="450"/>
        <v>0</v>
      </c>
      <c r="S315">
        <f t="shared" si="451"/>
        <v>1975.96</v>
      </c>
      <c r="T315">
        <f t="shared" si="452"/>
        <v>0</v>
      </c>
      <c r="U315">
        <f t="shared" si="453"/>
        <v>3.2</v>
      </c>
      <c r="V315">
        <f t="shared" si="454"/>
        <v>0</v>
      </c>
      <c r="W315">
        <f t="shared" si="455"/>
        <v>0</v>
      </c>
      <c r="X315">
        <f t="shared" si="456"/>
        <v>1383.17</v>
      </c>
      <c r="Y315">
        <f t="shared" si="457"/>
        <v>197.6</v>
      </c>
      <c r="AA315">
        <v>1472720848</v>
      </c>
      <c r="AB315">
        <f t="shared" si="458"/>
        <v>987.98</v>
      </c>
      <c r="AC315">
        <f>ROUND(((ES315*2)),6)</f>
        <v>0</v>
      </c>
      <c r="AD315">
        <f>ROUND(((((ET315*2))-((EU315*2)))+AE315),6)</f>
        <v>0</v>
      </c>
      <c r="AE315">
        <f t="shared" si="480"/>
        <v>0</v>
      </c>
      <c r="AF315">
        <f t="shared" si="480"/>
        <v>987.98</v>
      </c>
      <c r="AG315">
        <f t="shared" si="459"/>
        <v>0</v>
      </c>
      <c r="AH315">
        <f t="shared" si="481"/>
        <v>1.6</v>
      </c>
      <c r="AI315">
        <f t="shared" si="481"/>
        <v>0</v>
      </c>
      <c r="AJ315">
        <f t="shared" si="460"/>
        <v>0</v>
      </c>
      <c r="AK315">
        <v>493.99</v>
      </c>
      <c r="AL315">
        <v>0</v>
      </c>
      <c r="AM315">
        <v>0</v>
      </c>
      <c r="AN315">
        <v>0</v>
      </c>
      <c r="AO315">
        <v>493.99</v>
      </c>
      <c r="AP315">
        <v>0</v>
      </c>
      <c r="AQ315">
        <v>0.8</v>
      </c>
      <c r="AR315">
        <v>0</v>
      </c>
      <c r="AS315">
        <v>0</v>
      </c>
      <c r="AT315">
        <v>70</v>
      </c>
      <c r="AU315">
        <v>10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3</v>
      </c>
      <c r="BE315" t="s">
        <v>3</v>
      </c>
      <c r="BF315" t="s">
        <v>3</v>
      </c>
      <c r="BG315" t="s">
        <v>3</v>
      </c>
      <c r="BH315">
        <v>0</v>
      </c>
      <c r="BI315">
        <v>4</v>
      </c>
      <c r="BJ315" t="s">
        <v>132</v>
      </c>
      <c r="BM315">
        <v>0</v>
      </c>
      <c r="BN315">
        <v>0</v>
      </c>
      <c r="BO315" t="s">
        <v>3</v>
      </c>
      <c r="BP315">
        <v>0</v>
      </c>
      <c r="BQ315">
        <v>1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3</v>
      </c>
      <c r="BZ315">
        <v>70</v>
      </c>
      <c r="CA315">
        <v>10</v>
      </c>
      <c r="CB315" t="s">
        <v>3</v>
      </c>
      <c r="CE315">
        <v>0</v>
      </c>
      <c r="CF315">
        <v>0</v>
      </c>
      <c r="CG315">
        <v>0</v>
      </c>
      <c r="CM315">
        <v>0</v>
      </c>
      <c r="CN315" t="s">
        <v>3</v>
      </c>
      <c r="CO315">
        <v>0</v>
      </c>
      <c r="CP315">
        <f t="shared" si="461"/>
        <v>1975.96</v>
      </c>
      <c r="CQ315">
        <f t="shared" si="462"/>
        <v>0</v>
      </c>
      <c r="CR315">
        <f>(((((ET315*2))*BB315-((EU315*2))*BS315)+AE315*BS315)*AV315)</f>
        <v>0</v>
      </c>
      <c r="CS315">
        <f t="shared" si="463"/>
        <v>0</v>
      </c>
      <c r="CT315">
        <f t="shared" si="464"/>
        <v>987.98</v>
      </c>
      <c r="CU315">
        <f t="shared" si="465"/>
        <v>0</v>
      </c>
      <c r="CV315">
        <f t="shared" si="466"/>
        <v>1.6</v>
      </c>
      <c r="CW315">
        <f t="shared" si="467"/>
        <v>0</v>
      </c>
      <c r="CX315">
        <f t="shared" si="468"/>
        <v>0</v>
      </c>
      <c r="CY315">
        <f t="shared" si="469"/>
        <v>1383.172</v>
      </c>
      <c r="CZ315">
        <f t="shared" si="470"/>
        <v>197.59599999999998</v>
      </c>
      <c r="DC315" t="s">
        <v>3</v>
      </c>
      <c r="DD315" t="s">
        <v>105</v>
      </c>
      <c r="DE315" t="s">
        <v>105</v>
      </c>
      <c r="DF315" t="s">
        <v>105</v>
      </c>
      <c r="DG315" t="s">
        <v>105</v>
      </c>
      <c r="DH315" t="s">
        <v>3</v>
      </c>
      <c r="DI315" t="s">
        <v>105</v>
      </c>
      <c r="DJ315" t="s">
        <v>105</v>
      </c>
      <c r="DK315" t="s">
        <v>3</v>
      </c>
      <c r="DL315" t="s">
        <v>3</v>
      </c>
      <c r="DM315" t="s">
        <v>3</v>
      </c>
      <c r="DN315">
        <v>0</v>
      </c>
      <c r="DO315">
        <v>0</v>
      </c>
      <c r="DP315">
        <v>1</v>
      </c>
      <c r="DQ315">
        <v>1</v>
      </c>
      <c r="DU315">
        <v>16987630</v>
      </c>
      <c r="DV315" t="s">
        <v>20</v>
      </c>
      <c r="DW315" t="s">
        <v>20</v>
      </c>
      <c r="DX315">
        <v>1</v>
      </c>
      <c r="DZ315" t="s">
        <v>3</v>
      </c>
      <c r="EA315" t="s">
        <v>3</v>
      </c>
      <c r="EB315" t="s">
        <v>3</v>
      </c>
      <c r="EC315" t="s">
        <v>3</v>
      </c>
      <c r="EE315">
        <v>1441815344</v>
      </c>
      <c r="EF315">
        <v>1</v>
      </c>
      <c r="EG315" t="s">
        <v>22</v>
      </c>
      <c r="EH315">
        <v>0</v>
      </c>
      <c r="EI315" t="s">
        <v>3</v>
      </c>
      <c r="EJ315">
        <v>4</v>
      </c>
      <c r="EK315">
        <v>0</v>
      </c>
      <c r="EL315" t="s">
        <v>23</v>
      </c>
      <c r="EM315" t="s">
        <v>24</v>
      </c>
      <c r="EO315" t="s">
        <v>3</v>
      </c>
      <c r="EQ315">
        <v>2097152</v>
      </c>
      <c r="ER315">
        <v>493.99</v>
      </c>
      <c r="ES315">
        <v>0</v>
      </c>
      <c r="ET315">
        <v>0</v>
      </c>
      <c r="EU315">
        <v>0</v>
      </c>
      <c r="EV315">
        <v>493.99</v>
      </c>
      <c r="EW315">
        <v>0.8</v>
      </c>
      <c r="EX315">
        <v>0</v>
      </c>
      <c r="EY315">
        <v>0</v>
      </c>
      <c r="FQ315">
        <v>0</v>
      </c>
      <c r="FR315">
        <f t="shared" si="471"/>
        <v>0</v>
      </c>
      <c r="FS315">
        <v>0</v>
      </c>
      <c r="FX315">
        <v>70</v>
      </c>
      <c r="FY315">
        <v>10</v>
      </c>
      <c r="GA315" t="s">
        <v>3</v>
      </c>
      <c r="GD315">
        <v>0</v>
      </c>
      <c r="GF315">
        <v>-1820891781</v>
      </c>
      <c r="GG315">
        <v>2</v>
      </c>
      <c r="GH315">
        <v>1</v>
      </c>
      <c r="GI315">
        <v>-2</v>
      </c>
      <c r="GJ315">
        <v>0</v>
      </c>
      <c r="GK315">
        <f>ROUND(R315*(R12)/100,2)</f>
        <v>0</v>
      </c>
      <c r="GL315">
        <f t="shared" si="472"/>
        <v>0</v>
      </c>
      <c r="GM315">
        <f t="shared" si="473"/>
        <v>3556.73</v>
      </c>
      <c r="GN315">
        <f t="shared" si="474"/>
        <v>0</v>
      </c>
      <c r="GO315">
        <f t="shared" si="475"/>
        <v>0</v>
      </c>
      <c r="GP315">
        <f t="shared" si="476"/>
        <v>3556.73</v>
      </c>
      <c r="GR315">
        <v>0</v>
      </c>
      <c r="GS315">
        <v>3</v>
      </c>
      <c r="GT315">
        <v>0</v>
      </c>
      <c r="GU315" t="s">
        <v>3</v>
      </c>
      <c r="GV315">
        <f t="shared" si="477"/>
        <v>0</v>
      </c>
      <c r="GW315">
        <v>1</v>
      </c>
      <c r="GX315">
        <f t="shared" si="478"/>
        <v>0</v>
      </c>
      <c r="HA315">
        <v>0</v>
      </c>
      <c r="HB315">
        <v>0</v>
      </c>
      <c r="HC315">
        <f t="shared" si="479"/>
        <v>0</v>
      </c>
      <c r="HE315" t="s">
        <v>3</v>
      </c>
      <c r="HF315" t="s">
        <v>3</v>
      </c>
      <c r="HM315" t="s">
        <v>3</v>
      </c>
      <c r="HN315" t="s">
        <v>3</v>
      </c>
      <c r="HO315" t="s">
        <v>3</v>
      </c>
      <c r="HP315" t="s">
        <v>3</v>
      </c>
      <c r="HQ315" t="s">
        <v>3</v>
      </c>
      <c r="IK315">
        <v>0</v>
      </c>
    </row>
    <row r="316" spans="1:245" x14ac:dyDescent="0.2">
      <c r="A316">
        <v>17</v>
      </c>
      <c r="B316">
        <v>1</v>
      </c>
      <c r="D316">
        <f>ROW(EtalonRes!A401)</f>
        <v>401</v>
      </c>
      <c r="E316" t="s">
        <v>270</v>
      </c>
      <c r="F316" t="s">
        <v>110</v>
      </c>
      <c r="G316" t="s">
        <v>134</v>
      </c>
      <c r="H316" t="s">
        <v>20</v>
      </c>
      <c r="I316">
        <v>1</v>
      </c>
      <c r="J316">
        <v>0</v>
      </c>
      <c r="K316">
        <v>1</v>
      </c>
      <c r="O316">
        <f t="shared" si="447"/>
        <v>572.36</v>
      </c>
      <c r="P316">
        <f t="shared" si="448"/>
        <v>0</v>
      </c>
      <c r="Q316">
        <f t="shared" si="449"/>
        <v>156.36000000000001</v>
      </c>
      <c r="R316">
        <f t="shared" si="450"/>
        <v>99.14</v>
      </c>
      <c r="S316">
        <f t="shared" si="451"/>
        <v>416</v>
      </c>
      <c r="T316">
        <f t="shared" si="452"/>
        <v>0</v>
      </c>
      <c r="U316">
        <f t="shared" si="453"/>
        <v>0.74</v>
      </c>
      <c r="V316">
        <f t="shared" si="454"/>
        <v>0</v>
      </c>
      <c r="W316">
        <f t="shared" si="455"/>
        <v>0</v>
      </c>
      <c r="X316">
        <f t="shared" si="456"/>
        <v>291.2</v>
      </c>
      <c r="Y316">
        <f t="shared" si="457"/>
        <v>41.6</v>
      </c>
      <c r="AA316">
        <v>1472720848</v>
      </c>
      <c r="AB316">
        <f t="shared" si="458"/>
        <v>572.36</v>
      </c>
      <c r="AC316">
        <f>ROUND(((ES316*2)),6)</f>
        <v>0</v>
      </c>
      <c r="AD316">
        <f>ROUND(((((ET316*2))-((EU316*2)))+AE316),6)</f>
        <v>156.36000000000001</v>
      </c>
      <c r="AE316">
        <f t="shared" si="480"/>
        <v>99.14</v>
      </c>
      <c r="AF316">
        <f t="shared" si="480"/>
        <v>416</v>
      </c>
      <c r="AG316">
        <f t="shared" si="459"/>
        <v>0</v>
      </c>
      <c r="AH316">
        <f t="shared" si="481"/>
        <v>0.74</v>
      </c>
      <c r="AI316">
        <f t="shared" si="481"/>
        <v>0</v>
      </c>
      <c r="AJ316">
        <f t="shared" si="460"/>
        <v>0</v>
      </c>
      <c r="AK316">
        <v>286.18</v>
      </c>
      <c r="AL316">
        <v>0</v>
      </c>
      <c r="AM316">
        <v>78.180000000000007</v>
      </c>
      <c r="AN316">
        <v>49.57</v>
      </c>
      <c r="AO316">
        <v>208</v>
      </c>
      <c r="AP316">
        <v>0</v>
      </c>
      <c r="AQ316">
        <v>0.37</v>
      </c>
      <c r="AR316">
        <v>0</v>
      </c>
      <c r="AS316">
        <v>0</v>
      </c>
      <c r="AT316">
        <v>70</v>
      </c>
      <c r="AU316">
        <v>10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3</v>
      </c>
      <c r="BE316" t="s">
        <v>3</v>
      </c>
      <c r="BF316" t="s">
        <v>3</v>
      </c>
      <c r="BG316" t="s">
        <v>3</v>
      </c>
      <c r="BH316">
        <v>0</v>
      </c>
      <c r="BI316">
        <v>4</v>
      </c>
      <c r="BJ316" t="s">
        <v>112</v>
      </c>
      <c r="BM316">
        <v>0</v>
      </c>
      <c r="BN316">
        <v>0</v>
      </c>
      <c r="BO316" t="s">
        <v>3</v>
      </c>
      <c r="BP316">
        <v>0</v>
      </c>
      <c r="BQ316">
        <v>1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3</v>
      </c>
      <c r="BZ316">
        <v>70</v>
      </c>
      <c r="CA316">
        <v>10</v>
      </c>
      <c r="CB316" t="s">
        <v>3</v>
      </c>
      <c r="CE316">
        <v>0</v>
      </c>
      <c r="CF316">
        <v>0</v>
      </c>
      <c r="CG316">
        <v>0</v>
      </c>
      <c r="CM316">
        <v>0</v>
      </c>
      <c r="CN316" t="s">
        <v>3</v>
      </c>
      <c r="CO316">
        <v>0</v>
      </c>
      <c r="CP316">
        <f t="shared" si="461"/>
        <v>572.36</v>
      </c>
      <c r="CQ316">
        <f t="shared" si="462"/>
        <v>0</v>
      </c>
      <c r="CR316">
        <f>(((((ET316*2))*BB316-((EU316*2))*BS316)+AE316*BS316)*AV316)</f>
        <v>156.36000000000001</v>
      </c>
      <c r="CS316">
        <f t="shared" si="463"/>
        <v>99.14</v>
      </c>
      <c r="CT316">
        <f t="shared" si="464"/>
        <v>416</v>
      </c>
      <c r="CU316">
        <f t="shared" si="465"/>
        <v>0</v>
      </c>
      <c r="CV316">
        <f t="shared" si="466"/>
        <v>0.74</v>
      </c>
      <c r="CW316">
        <f t="shared" si="467"/>
        <v>0</v>
      </c>
      <c r="CX316">
        <f t="shared" si="468"/>
        <v>0</v>
      </c>
      <c r="CY316">
        <f t="shared" si="469"/>
        <v>291.2</v>
      </c>
      <c r="CZ316">
        <f t="shared" si="470"/>
        <v>41.6</v>
      </c>
      <c r="DC316" t="s">
        <v>3</v>
      </c>
      <c r="DD316" t="s">
        <v>105</v>
      </c>
      <c r="DE316" t="s">
        <v>105</v>
      </c>
      <c r="DF316" t="s">
        <v>105</v>
      </c>
      <c r="DG316" t="s">
        <v>105</v>
      </c>
      <c r="DH316" t="s">
        <v>3</v>
      </c>
      <c r="DI316" t="s">
        <v>105</v>
      </c>
      <c r="DJ316" t="s">
        <v>105</v>
      </c>
      <c r="DK316" t="s">
        <v>3</v>
      </c>
      <c r="DL316" t="s">
        <v>3</v>
      </c>
      <c r="DM316" t="s">
        <v>3</v>
      </c>
      <c r="DN316">
        <v>0</v>
      </c>
      <c r="DO316">
        <v>0</v>
      </c>
      <c r="DP316">
        <v>1</v>
      </c>
      <c r="DQ316">
        <v>1</v>
      </c>
      <c r="DU316">
        <v>16987630</v>
      </c>
      <c r="DV316" t="s">
        <v>20</v>
      </c>
      <c r="DW316" t="s">
        <v>20</v>
      </c>
      <c r="DX316">
        <v>1</v>
      </c>
      <c r="DZ316" t="s">
        <v>3</v>
      </c>
      <c r="EA316" t="s">
        <v>3</v>
      </c>
      <c r="EB316" t="s">
        <v>3</v>
      </c>
      <c r="EC316" t="s">
        <v>3</v>
      </c>
      <c r="EE316">
        <v>1441815344</v>
      </c>
      <c r="EF316">
        <v>1</v>
      </c>
      <c r="EG316" t="s">
        <v>22</v>
      </c>
      <c r="EH316">
        <v>0</v>
      </c>
      <c r="EI316" t="s">
        <v>3</v>
      </c>
      <c r="EJ316">
        <v>4</v>
      </c>
      <c r="EK316">
        <v>0</v>
      </c>
      <c r="EL316" t="s">
        <v>23</v>
      </c>
      <c r="EM316" t="s">
        <v>24</v>
      </c>
      <c r="EO316" t="s">
        <v>3</v>
      </c>
      <c r="EQ316">
        <v>2097152</v>
      </c>
      <c r="ER316">
        <v>286.18</v>
      </c>
      <c r="ES316">
        <v>0</v>
      </c>
      <c r="ET316">
        <v>78.180000000000007</v>
      </c>
      <c r="EU316">
        <v>49.57</v>
      </c>
      <c r="EV316">
        <v>208</v>
      </c>
      <c r="EW316">
        <v>0.37</v>
      </c>
      <c r="EX316">
        <v>0</v>
      </c>
      <c r="EY316">
        <v>0</v>
      </c>
      <c r="FQ316">
        <v>0</v>
      </c>
      <c r="FR316">
        <f t="shared" si="471"/>
        <v>0</v>
      </c>
      <c r="FS316">
        <v>0</v>
      </c>
      <c r="FX316">
        <v>70</v>
      </c>
      <c r="FY316">
        <v>10</v>
      </c>
      <c r="GA316" t="s">
        <v>3</v>
      </c>
      <c r="GD316">
        <v>0</v>
      </c>
      <c r="GF316">
        <v>-250045265</v>
      </c>
      <c r="GG316">
        <v>2</v>
      </c>
      <c r="GH316">
        <v>1</v>
      </c>
      <c r="GI316">
        <v>-2</v>
      </c>
      <c r="GJ316">
        <v>0</v>
      </c>
      <c r="GK316">
        <f>ROUND(R316*(R12)/100,2)</f>
        <v>107.07</v>
      </c>
      <c r="GL316">
        <f t="shared" si="472"/>
        <v>0</v>
      </c>
      <c r="GM316">
        <f t="shared" si="473"/>
        <v>1012.23</v>
      </c>
      <c r="GN316">
        <f t="shared" si="474"/>
        <v>0</v>
      </c>
      <c r="GO316">
        <f t="shared" si="475"/>
        <v>0</v>
      </c>
      <c r="GP316">
        <f t="shared" si="476"/>
        <v>1012.23</v>
      </c>
      <c r="GR316">
        <v>0</v>
      </c>
      <c r="GS316">
        <v>3</v>
      </c>
      <c r="GT316">
        <v>0</v>
      </c>
      <c r="GU316" t="s">
        <v>3</v>
      </c>
      <c r="GV316">
        <f t="shared" si="477"/>
        <v>0</v>
      </c>
      <c r="GW316">
        <v>1</v>
      </c>
      <c r="GX316">
        <f t="shared" si="478"/>
        <v>0</v>
      </c>
      <c r="HA316">
        <v>0</v>
      </c>
      <c r="HB316">
        <v>0</v>
      </c>
      <c r="HC316">
        <f t="shared" si="479"/>
        <v>0</v>
      </c>
      <c r="HE316" t="s">
        <v>3</v>
      </c>
      <c r="HF316" t="s">
        <v>3</v>
      </c>
      <c r="HM316" t="s">
        <v>3</v>
      </c>
      <c r="HN316" t="s">
        <v>3</v>
      </c>
      <c r="HO316" t="s">
        <v>3</v>
      </c>
      <c r="HP316" t="s">
        <v>3</v>
      </c>
      <c r="HQ316" t="s">
        <v>3</v>
      </c>
      <c r="IK316">
        <v>0</v>
      </c>
    </row>
    <row r="317" spans="1:245" x14ac:dyDescent="0.2">
      <c r="A317">
        <v>17</v>
      </c>
      <c r="B317">
        <v>1</v>
      </c>
      <c r="D317">
        <f>ROW(EtalonRes!A404)</f>
        <v>404</v>
      </c>
      <c r="E317" t="s">
        <v>271</v>
      </c>
      <c r="F317" t="s">
        <v>136</v>
      </c>
      <c r="G317" t="s">
        <v>137</v>
      </c>
      <c r="H317" t="s">
        <v>26</v>
      </c>
      <c r="I317">
        <f>ROUND((1+1)/10,9)</f>
        <v>0.2</v>
      </c>
      <c r="J317">
        <v>0</v>
      </c>
      <c r="K317">
        <f>ROUND((1+1)/10,9)</f>
        <v>0.2</v>
      </c>
      <c r="O317">
        <f t="shared" si="447"/>
        <v>3555.26</v>
      </c>
      <c r="P317">
        <f t="shared" si="448"/>
        <v>6.96</v>
      </c>
      <c r="Q317">
        <f t="shared" si="449"/>
        <v>0</v>
      </c>
      <c r="R317">
        <f t="shared" si="450"/>
        <v>0</v>
      </c>
      <c r="S317">
        <f t="shared" si="451"/>
        <v>3548.3</v>
      </c>
      <c r="T317">
        <f t="shared" si="452"/>
        <v>0</v>
      </c>
      <c r="U317">
        <f t="shared" si="453"/>
        <v>5</v>
      </c>
      <c r="V317">
        <f t="shared" si="454"/>
        <v>0</v>
      </c>
      <c r="W317">
        <f t="shared" si="455"/>
        <v>0</v>
      </c>
      <c r="X317">
        <f t="shared" si="456"/>
        <v>2483.81</v>
      </c>
      <c r="Y317">
        <f t="shared" si="457"/>
        <v>354.83</v>
      </c>
      <c r="AA317">
        <v>1472720848</v>
      </c>
      <c r="AB317">
        <f t="shared" si="458"/>
        <v>17776.28</v>
      </c>
      <c r="AC317">
        <f>ROUND(((ES317*2)),6)</f>
        <v>34.78</v>
      </c>
      <c r="AD317">
        <f>ROUND(((((ET317*2))-((EU317*2)))+AE317),6)</f>
        <v>0</v>
      </c>
      <c r="AE317">
        <f t="shared" si="480"/>
        <v>0</v>
      </c>
      <c r="AF317">
        <f t="shared" si="480"/>
        <v>17741.5</v>
      </c>
      <c r="AG317">
        <f t="shared" si="459"/>
        <v>0</v>
      </c>
      <c r="AH317">
        <f t="shared" si="481"/>
        <v>25</v>
      </c>
      <c r="AI317">
        <f t="shared" si="481"/>
        <v>0</v>
      </c>
      <c r="AJ317">
        <f t="shared" si="460"/>
        <v>0</v>
      </c>
      <c r="AK317">
        <v>8888.14</v>
      </c>
      <c r="AL317">
        <v>17.39</v>
      </c>
      <c r="AM317">
        <v>0</v>
      </c>
      <c r="AN317">
        <v>0</v>
      </c>
      <c r="AO317">
        <v>8870.75</v>
      </c>
      <c r="AP317">
        <v>0</v>
      </c>
      <c r="AQ317">
        <v>12.5</v>
      </c>
      <c r="AR317">
        <v>0</v>
      </c>
      <c r="AS317">
        <v>0</v>
      </c>
      <c r="AT317">
        <v>70</v>
      </c>
      <c r="AU317">
        <v>10</v>
      </c>
      <c r="AV317">
        <v>1</v>
      </c>
      <c r="AW317">
        <v>1</v>
      </c>
      <c r="AZ317">
        <v>1</v>
      </c>
      <c r="BA317">
        <v>1</v>
      </c>
      <c r="BB317">
        <v>1</v>
      </c>
      <c r="BC317">
        <v>1</v>
      </c>
      <c r="BD317" t="s">
        <v>3</v>
      </c>
      <c r="BE317" t="s">
        <v>3</v>
      </c>
      <c r="BF317" t="s">
        <v>3</v>
      </c>
      <c r="BG317" t="s">
        <v>3</v>
      </c>
      <c r="BH317">
        <v>0</v>
      </c>
      <c r="BI317">
        <v>4</v>
      </c>
      <c r="BJ317" t="s">
        <v>138</v>
      </c>
      <c r="BM317">
        <v>0</v>
      </c>
      <c r="BN317">
        <v>0</v>
      </c>
      <c r="BO317" t="s">
        <v>3</v>
      </c>
      <c r="BP317">
        <v>0</v>
      </c>
      <c r="BQ317">
        <v>1</v>
      </c>
      <c r="BR317">
        <v>0</v>
      </c>
      <c r="BS317">
        <v>1</v>
      </c>
      <c r="BT317">
        <v>1</v>
      </c>
      <c r="BU317">
        <v>1</v>
      </c>
      <c r="BV317">
        <v>1</v>
      </c>
      <c r="BW317">
        <v>1</v>
      </c>
      <c r="BX317">
        <v>1</v>
      </c>
      <c r="BY317" t="s">
        <v>3</v>
      </c>
      <c r="BZ317">
        <v>70</v>
      </c>
      <c r="CA317">
        <v>10</v>
      </c>
      <c r="CB317" t="s">
        <v>3</v>
      </c>
      <c r="CE317">
        <v>0</v>
      </c>
      <c r="CF317">
        <v>0</v>
      </c>
      <c r="CG317">
        <v>0</v>
      </c>
      <c r="CM317">
        <v>0</v>
      </c>
      <c r="CN317" t="s">
        <v>3</v>
      </c>
      <c r="CO317">
        <v>0</v>
      </c>
      <c r="CP317">
        <f t="shared" si="461"/>
        <v>3555.26</v>
      </c>
      <c r="CQ317">
        <f t="shared" si="462"/>
        <v>34.78</v>
      </c>
      <c r="CR317">
        <f>(((((ET317*2))*BB317-((EU317*2))*BS317)+AE317*BS317)*AV317)</f>
        <v>0</v>
      </c>
      <c r="CS317">
        <f t="shared" si="463"/>
        <v>0</v>
      </c>
      <c r="CT317">
        <f t="shared" si="464"/>
        <v>17741.5</v>
      </c>
      <c r="CU317">
        <f t="shared" si="465"/>
        <v>0</v>
      </c>
      <c r="CV317">
        <f t="shared" si="466"/>
        <v>25</v>
      </c>
      <c r="CW317">
        <f t="shared" si="467"/>
        <v>0</v>
      </c>
      <c r="CX317">
        <f t="shared" si="468"/>
        <v>0</v>
      </c>
      <c r="CY317">
        <f t="shared" si="469"/>
        <v>2483.81</v>
      </c>
      <c r="CZ317">
        <f t="shared" si="470"/>
        <v>354.83</v>
      </c>
      <c r="DC317" t="s">
        <v>3</v>
      </c>
      <c r="DD317" t="s">
        <v>105</v>
      </c>
      <c r="DE317" t="s">
        <v>105</v>
      </c>
      <c r="DF317" t="s">
        <v>105</v>
      </c>
      <c r="DG317" t="s">
        <v>105</v>
      </c>
      <c r="DH317" t="s">
        <v>3</v>
      </c>
      <c r="DI317" t="s">
        <v>105</v>
      </c>
      <c r="DJ317" t="s">
        <v>105</v>
      </c>
      <c r="DK317" t="s">
        <v>3</v>
      </c>
      <c r="DL317" t="s">
        <v>3</v>
      </c>
      <c r="DM317" t="s">
        <v>3</v>
      </c>
      <c r="DN317">
        <v>0</v>
      </c>
      <c r="DO317">
        <v>0</v>
      </c>
      <c r="DP317">
        <v>1</v>
      </c>
      <c r="DQ317">
        <v>1</v>
      </c>
      <c r="DU317">
        <v>16987630</v>
      </c>
      <c r="DV317" t="s">
        <v>26</v>
      </c>
      <c r="DW317" t="s">
        <v>26</v>
      </c>
      <c r="DX317">
        <v>10</v>
      </c>
      <c r="DZ317" t="s">
        <v>3</v>
      </c>
      <c r="EA317" t="s">
        <v>3</v>
      </c>
      <c r="EB317" t="s">
        <v>3</v>
      </c>
      <c r="EC317" t="s">
        <v>3</v>
      </c>
      <c r="EE317">
        <v>1441815344</v>
      </c>
      <c r="EF317">
        <v>1</v>
      </c>
      <c r="EG317" t="s">
        <v>22</v>
      </c>
      <c r="EH317">
        <v>0</v>
      </c>
      <c r="EI317" t="s">
        <v>3</v>
      </c>
      <c r="EJ317">
        <v>4</v>
      </c>
      <c r="EK317">
        <v>0</v>
      </c>
      <c r="EL317" t="s">
        <v>23</v>
      </c>
      <c r="EM317" t="s">
        <v>24</v>
      </c>
      <c r="EO317" t="s">
        <v>3</v>
      </c>
      <c r="EQ317">
        <v>2097152</v>
      </c>
      <c r="ER317">
        <v>8888.14</v>
      </c>
      <c r="ES317">
        <v>17.39</v>
      </c>
      <c r="ET317">
        <v>0</v>
      </c>
      <c r="EU317">
        <v>0</v>
      </c>
      <c r="EV317">
        <v>8870.75</v>
      </c>
      <c r="EW317">
        <v>12.5</v>
      </c>
      <c r="EX317">
        <v>0</v>
      </c>
      <c r="EY317">
        <v>0</v>
      </c>
      <c r="FQ317">
        <v>0</v>
      </c>
      <c r="FR317">
        <f t="shared" si="471"/>
        <v>0</v>
      </c>
      <c r="FS317">
        <v>0</v>
      </c>
      <c r="FX317">
        <v>70</v>
      </c>
      <c r="FY317">
        <v>10</v>
      </c>
      <c r="GA317" t="s">
        <v>3</v>
      </c>
      <c r="GD317">
        <v>0</v>
      </c>
      <c r="GF317">
        <v>1933627245</v>
      </c>
      <c r="GG317">
        <v>2</v>
      </c>
      <c r="GH317">
        <v>1</v>
      </c>
      <c r="GI317">
        <v>-2</v>
      </c>
      <c r="GJ317">
        <v>0</v>
      </c>
      <c r="GK317">
        <f>ROUND(R317*(R12)/100,2)</f>
        <v>0</v>
      </c>
      <c r="GL317">
        <f t="shared" si="472"/>
        <v>0</v>
      </c>
      <c r="GM317">
        <f t="shared" si="473"/>
        <v>6393.9</v>
      </c>
      <c r="GN317">
        <f t="shared" si="474"/>
        <v>0</v>
      </c>
      <c r="GO317">
        <f t="shared" si="475"/>
        <v>0</v>
      </c>
      <c r="GP317">
        <f t="shared" si="476"/>
        <v>6393.9</v>
      </c>
      <c r="GR317">
        <v>0</v>
      </c>
      <c r="GS317">
        <v>3</v>
      </c>
      <c r="GT317">
        <v>0</v>
      </c>
      <c r="GU317" t="s">
        <v>3</v>
      </c>
      <c r="GV317">
        <f t="shared" si="477"/>
        <v>0</v>
      </c>
      <c r="GW317">
        <v>1</v>
      </c>
      <c r="GX317">
        <f t="shared" si="478"/>
        <v>0</v>
      </c>
      <c r="HA317">
        <v>0</v>
      </c>
      <c r="HB317">
        <v>0</v>
      </c>
      <c r="HC317">
        <f t="shared" si="479"/>
        <v>0</v>
      </c>
      <c r="HE317" t="s">
        <v>3</v>
      </c>
      <c r="HF317" t="s">
        <v>3</v>
      </c>
      <c r="HM317" t="s">
        <v>3</v>
      </c>
      <c r="HN317" t="s">
        <v>3</v>
      </c>
      <c r="HO317" t="s">
        <v>3</v>
      </c>
      <c r="HP317" t="s">
        <v>3</v>
      </c>
      <c r="HQ317" t="s">
        <v>3</v>
      </c>
      <c r="IK317">
        <v>0</v>
      </c>
    </row>
    <row r="318" spans="1:245" x14ac:dyDescent="0.2">
      <c r="A318">
        <v>17</v>
      </c>
      <c r="B318">
        <v>1</v>
      </c>
      <c r="D318">
        <f>ROW(EtalonRes!A407)</f>
        <v>407</v>
      </c>
      <c r="E318" t="s">
        <v>272</v>
      </c>
      <c r="F318" t="s">
        <v>232</v>
      </c>
      <c r="G318" t="s">
        <v>273</v>
      </c>
      <c r="H318" t="s">
        <v>20</v>
      </c>
      <c r="I318">
        <v>1</v>
      </c>
      <c r="J318">
        <v>0</v>
      </c>
      <c r="K318">
        <v>1</v>
      </c>
      <c r="O318">
        <f t="shared" si="447"/>
        <v>583.77</v>
      </c>
      <c r="P318">
        <f t="shared" si="448"/>
        <v>0.79</v>
      </c>
      <c r="Q318">
        <f t="shared" si="449"/>
        <v>52.12</v>
      </c>
      <c r="R318">
        <f t="shared" si="450"/>
        <v>33.049999999999997</v>
      </c>
      <c r="S318">
        <f t="shared" si="451"/>
        <v>530.86</v>
      </c>
      <c r="T318">
        <f t="shared" si="452"/>
        <v>0</v>
      </c>
      <c r="U318">
        <f t="shared" si="453"/>
        <v>0.8</v>
      </c>
      <c r="V318">
        <f t="shared" si="454"/>
        <v>0</v>
      </c>
      <c r="W318">
        <f t="shared" si="455"/>
        <v>0</v>
      </c>
      <c r="X318">
        <f t="shared" si="456"/>
        <v>371.6</v>
      </c>
      <c r="Y318">
        <f t="shared" si="457"/>
        <v>53.09</v>
      </c>
      <c r="AA318">
        <v>1472720848</v>
      </c>
      <c r="AB318">
        <f t="shared" si="458"/>
        <v>583.77</v>
      </c>
      <c r="AC318">
        <f>ROUND((ES318),6)</f>
        <v>0.79</v>
      </c>
      <c r="AD318">
        <f>ROUND((((ET318)-(EU318))+AE318),6)</f>
        <v>52.12</v>
      </c>
      <c r="AE318">
        <f>ROUND((EU318),6)</f>
        <v>33.049999999999997</v>
      </c>
      <c r="AF318">
        <f>ROUND((EV318),6)</f>
        <v>530.86</v>
      </c>
      <c r="AG318">
        <f t="shared" si="459"/>
        <v>0</v>
      </c>
      <c r="AH318">
        <f>(EW318)</f>
        <v>0.8</v>
      </c>
      <c r="AI318">
        <f>(EX318)</f>
        <v>0</v>
      </c>
      <c r="AJ318">
        <f t="shared" si="460"/>
        <v>0</v>
      </c>
      <c r="AK318">
        <v>583.77</v>
      </c>
      <c r="AL318">
        <v>0.79</v>
      </c>
      <c r="AM318">
        <v>52.12</v>
      </c>
      <c r="AN318">
        <v>33.049999999999997</v>
      </c>
      <c r="AO318">
        <v>530.86</v>
      </c>
      <c r="AP318">
        <v>0</v>
      </c>
      <c r="AQ318">
        <v>0.8</v>
      </c>
      <c r="AR318">
        <v>0</v>
      </c>
      <c r="AS318">
        <v>0</v>
      </c>
      <c r="AT318">
        <v>70</v>
      </c>
      <c r="AU318">
        <v>10</v>
      </c>
      <c r="AV318">
        <v>1</v>
      </c>
      <c r="AW318">
        <v>1</v>
      </c>
      <c r="AZ318">
        <v>1</v>
      </c>
      <c r="BA318">
        <v>1</v>
      </c>
      <c r="BB318">
        <v>1</v>
      </c>
      <c r="BC318">
        <v>1</v>
      </c>
      <c r="BD318" t="s">
        <v>3</v>
      </c>
      <c r="BE318" t="s">
        <v>3</v>
      </c>
      <c r="BF318" t="s">
        <v>3</v>
      </c>
      <c r="BG318" t="s">
        <v>3</v>
      </c>
      <c r="BH318">
        <v>0</v>
      </c>
      <c r="BI318">
        <v>4</v>
      </c>
      <c r="BJ318" t="s">
        <v>234</v>
      </c>
      <c r="BM318">
        <v>0</v>
      </c>
      <c r="BN318">
        <v>0</v>
      </c>
      <c r="BO318" t="s">
        <v>3</v>
      </c>
      <c r="BP318">
        <v>0</v>
      </c>
      <c r="BQ318">
        <v>1</v>
      </c>
      <c r="BR318">
        <v>0</v>
      </c>
      <c r="BS318">
        <v>1</v>
      </c>
      <c r="BT318">
        <v>1</v>
      </c>
      <c r="BU318">
        <v>1</v>
      </c>
      <c r="BV318">
        <v>1</v>
      </c>
      <c r="BW318">
        <v>1</v>
      </c>
      <c r="BX318">
        <v>1</v>
      </c>
      <c r="BY318" t="s">
        <v>3</v>
      </c>
      <c r="BZ318">
        <v>70</v>
      </c>
      <c r="CA318">
        <v>10</v>
      </c>
      <c r="CB318" t="s">
        <v>3</v>
      </c>
      <c r="CE318">
        <v>0</v>
      </c>
      <c r="CF318">
        <v>0</v>
      </c>
      <c r="CG318">
        <v>0</v>
      </c>
      <c r="CM318">
        <v>0</v>
      </c>
      <c r="CN318" t="s">
        <v>3</v>
      </c>
      <c r="CO318">
        <v>0</v>
      </c>
      <c r="CP318">
        <f t="shared" si="461"/>
        <v>583.77</v>
      </c>
      <c r="CQ318">
        <f t="shared" si="462"/>
        <v>0.79</v>
      </c>
      <c r="CR318">
        <f>((((ET318)*BB318-(EU318)*BS318)+AE318*BS318)*AV318)</f>
        <v>52.12</v>
      </c>
      <c r="CS318">
        <f t="shared" si="463"/>
        <v>33.049999999999997</v>
      </c>
      <c r="CT318">
        <f t="shared" si="464"/>
        <v>530.86</v>
      </c>
      <c r="CU318">
        <f t="shared" si="465"/>
        <v>0</v>
      </c>
      <c r="CV318">
        <f t="shared" si="466"/>
        <v>0.8</v>
      </c>
      <c r="CW318">
        <f t="shared" si="467"/>
        <v>0</v>
      </c>
      <c r="CX318">
        <f t="shared" si="468"/>
        <v>0</v>
      </c>
      <c r="CY318">
        <f t="shared" si="469"/>
        <v>371.60200000000003</v>
      </c>
      <c r="CZ318">
        <f t="shared" si="470"/>
        <v>53.086000000000006</v>
      </c>
      <c r="DC318" t="s">
        <v>3</v>
      </c>
      <c r="DD318" t="s">
        <v>3</v>
      </c>
      <c r="DE318" t="s">
        <v>3</v>
      </c>
      <c r="DF318" t="s">
        <v>3</v>
      </c>
      <c r="DG318" t="s">
        <v>3</v>
      </c>
      <c r="DH318" t="s">
        <v>3</v>
      </c>
      <c r="DI318" t="s">
        <v>3</v>
      </c>
      <c r="DJ318" t="s">
        <v>3</v>
      </c>
      <c r="DK318" t="s">
        <v>3</v>
      </c>
      <c r="DL318" t="s">
        <v>3</v>
      </c>
      <c r="DM318" t="s">
        <v>3</v>
      </c>
      <c r="DN318">
        <v>0</v>
      </c>
      <c r="DO318">
        <v>0</v>
      </c>
      <c r="DP318">
        <v>1</v>
      </c>
      <c r="DQ318">
        <v>1</v>
      </c>
      <c r="DU318">
        <v>16987630</v>
      </c>
      <c r="DV318" t="s">
        <v>20</v>
      </c>
      <c r="DW318" t="s">
        <v>20</v>
      </c>
      <c r="DX318">
        <v>1</v>
      </c>
      <c r="DZ318" t="s">
        <v>3</v>
      </c>
      <c r="EA318" t="s">
        <v>3</v>
      </c>
      <c r="EB318" t="s">
        <v>3</v>
      </c>
      <c r="EC318" t="s">
        <v>3</v>
      </c>
      <c r="EE318">
        <v>1441815344</v>
      </c>
      <c r="EF318">
        <v>1</v>
      </c>
      <c r="EG318" t="s">
        <v>22</v>
      </c>
      <c r="EH318">
        <v>0</v>
      </c>
      <c r="EI318" t="s">
        <v>3</v>
      </c>
      <c r="EJ318">
        <v>4</v>
      </c>
      <c r="EK318">
        <v>0</v>
      </c>
      <c r="EL318" t="s">
        <v>23</v>
      </c>
      <c r="EM318" t="s">
        <v>24</v>
      </c>
      <c r="EO318" t="s">
        <v>3</v>
      </c>
      <c r="EQ318">
        <v>2097152</v>
      </c>
      <c r="ER318">
        <v>583.77</v>
      </c>
      <c r="ES318">
        <v>0.79</v>
      </c>
      <c r="ET318">
        <v>52.12</v>
      </c>
      <c r="EU318">
        <v>33.049999999999997</v>
      </c>
      <c r="EV318">
        <v>530.86</v>
      </c>
      <c r="EW318">
        <v>0.8</v>
      </c>
      <c r="EX318">
        <v>0</v>
      </c>
      <c r="EY318">
        <v>0</v>
      </c>
      <c r="FQ318">
        <v>0</v>
      </c>
      <c r="FR318">
        <f t="shared" si="471"/>
        <v>0</v>
      </c>
      <c r="FS318">
        <v>0</v>
      </c>
      <c r="FX318">
        <v>70</v>
      </c>
      <c r="FY318">
        <v>10</v>
      </c>
      <c r="GA318" t="s">
        <v>3</v>
      </c>
      <c r="GD318">
        <v>0</v>
      </c>
      <c r="GF318">
        <v>-465908792</v>
      </c>
      <c r="GG318">
        <v>2</v>
      </c>
      <c r="GH318">
        <v>1</v>
      </c>
      <c r="GI318">
        <v>-2</v>
      </c>
      <c r="GJ318">
        <v>0</v>
      </c>
      <c r="GK318">
        <f>ROUND(R318*(R12)/100,2)</f>
        <v>35.69</v>
      </c>
      <c r="GL318">
        <f t="shared" si="472"/>
        <v>0</v>
      </c>
      <c r="GM318">
        <f t="shared" si="473"/>
        <v>1044.1500000000001</v>
      </c>
      <c r="GN318">
        <f t="shared" si="474"/>
        <v>0</v>
      </c>
      <c r="GO318">
        <f t="shared" si="475"/>
        <v>0</v>
      </c>
      <c r="GP318">
        <f t="shared" si="476"/>
        <v>1044.1500000000001</v>
      </c>
      <c r="GR318">
        <v>0</v>
      </c>
      <c r="GS318">
        <v>3</v>
      </c>
      <c r="GT318">
        <v>0</v>
      </c>
      <c r="GU318" t="s">
        <v>3</v>
      </c>
      <c r="GV318">
        <f t="shared" si="477"/>
        <v>0</v>
      </c>
      <c r="GW318">
        <v>1</v>
      </c>
      <c r="GX318">
        <f t="shared" si="478"/>
        <v>0</v>
      </c>
      <c r="HA318">
        <v>0</v>
      </c>
      <c r="HB318">
        <v>0</v>
      </c>
      <c r="HC318">
        <f t="shared" si="479"/>
        <v>0</v>
      </c>
      <c r="HE318" t="s">
        <v>3</v>
      </c>
      <c r="HF318" t="s">
        <v>3</v>
      </c>
      <c r="HM318" t="s">
        <v>3</v>
      </c>
      <c r="HN318" t="s">
        <v>3</v>
      </c>
      <c r="HO318" t="s">
        <v>3</v>
      </c>
      <c r="HP318" t="s">
        <v>3</v>
      </c>
      <c r="HQ318" t="s">
        <v>3</v>
      </c>
      <c r="IK318">
        <v>0</v>
      </c>
    </row>
    <row r="319" spans="1:245" x14ac:dyDescent="0.2">
      <c r="A319">
        <v>17</v>
      </c>
      <c r="B319">
        <v>1</v>
      </c>
      <c r="D319">
        <f>ROW(EtalonRes!A408)</f>
        <v>408</v>
      </c>
      <c r="E319" t="s">
        <v>3</v>
      </c>
      <c r="F319" t="s">
        <v>152</v>
      </c>
      <c r="G319" t="s">
        <v>274</v>
      </c>
      <c r="H319" t="s">
        <v>20</v>
      </c>
      <c r="I319">
        <v>19</v>
      </c>
      <c r="J319">
        <v>0</v>
      </c>
      <c r="K319">
        <v>19</v>
      </c>
      <c r="O319">
        <f t="shared" si="447"/>
        <v>15744.92</v>
      </c>
      <c r="P319">
        <f t="shared" si="448"/>
        <v>0</v>
      </c>
      <c r="Q319">
        <f t="shared" si="449"/>
        <v>0</v>
      </c>
      <c r="R319">
        <f t="shared" si="450"/>
        <v>0</v>
      </c>
      <c r="S319">
        <f t="shared" si="451"/>
        <v>15744.92</v>
      </c>
      <c r="T319">
        <f t="shared" si="452"/>
        <v>0</v>
      </c>
      <c r="U319">
        <f t="shared" si="453"/>
        <v>30.400000000000002</v>
      </c>
      <c r="V319">
        <f t="shared" si="454"/>
        <v>0</v>
      </c>
      <c r="W319">
        <f t="shared" si="455"/>
        <v>0</v>
      </c>
      <c r="X319">
        <f t="shared" si="456"/>
        <v>11021.44</v>
      </c>
      <c r="Y319">
        <f t="shared" si="457"/>
        <v>1574.49</v>
      </c>
      <c r="AA319">
        <v>-1</v>
      </c>
      <c r="AB319">
        <f t="shared" si="458"/>
        <v>828.68</v>
      </c>
      <c r="AC319">
        <f>ROUND(((ES319*4)),6)</f>
        <v>0</v>
      </c>
      <c r="AD319">
        <f>ROUND(((((ET319*4))-((EU319*4)))+AE319),6)</f>
        <v>0</v>
      </c>
      <c r="AE319">
        <f>ROUND(((EU319*4)),6)</f>
        <v>0</v>
      </c>
      <c r="AF319">
        <f>ROUND(((EV319*4)),6)</f>
        <v>828.68</v>
      </c>
      <c r="AG319">
        <f t="shared" si="459"/>
        <v>0</v>
      </c>
      <c r="AH319">
        <f>((EW319*4))</f>
        <v>1.6</v>
      </c>
      <c r="AI319">
        <f>((EX319*4))</f>
        <v>0</v>
      </c>
      <c r="AJ319">
        <f t="shared" si="460"/>
        <v>0</v>
      </c>
      <c r="AK319">
        <v>207.17</v>
      </c>
      <c r="AL319">
        <v>0</v>
      </c>
      <c r="AM319">
        <v>0</v>
      </c>
      <c r="AN319">
        <v>0</v>
      </c>
      <c r="AO319">
        <v>207.17</v>
      </c>
      <c r="AP319">
        <v>0</v>
      </c>
      <c r="AQ319">
        <v>0.4</v>
      </c>
      <c r="AR319">
        <v>0</v>
      </c>
      <c r="AS319">
        <v>0</v>
      </c>
      <c r="AT319">
        <v>70</v>
      </c>
      <c r="AU319">
        <v>10</v>
      </c>
      <c r="AV319">
        <v>1</v>
      </c>
      <c r="AW319">
        <v>1</v>
      </c>
      <c r="AZ319">
        <v>1</v>
      </c>
      <c r="BA319">
        <v>1</v>
      </c>
      <c r="BB319">
        <v>1</v>
      </c>
      <c r="BC319">
        <v>1</v>
      </c>
      <c r="BD319" t="s">
        <v>3</v>
      </c>
      <c r="BE319" t="s">
        <v>3</v>
      </c>
      <c r="BF319" t="s">
        <v>3</v>
      </c>
      <c r="BG319" t="s">
        <v>3</v>
      </c>
      <c r="BH319">
        <v>0</v>
      </c>
      <c r="BI319">
        <v>4</v>
      </c>
      <c r="BJ319" t="s">
        <v>154</v>
      </c>
      <c r="BM319">
        <v>0</v>
      </c>
      <c r="BN319">
        <v>0</v>
      </c>
      <c r="BO319" t="s">
        <v>3</v>
      </c>
      <c r="BP319">
        <v>0</v>
      </c>
      <c r="BQ319">
        <v>1</v>
      </c>
      <c r="BR319">
        <v>0</v>
      </c>
      <c r="BS319">
        <v>1</v>
      </c>
      <c r="BT319">
        <v>1</v>
      </c>
      <c r="BU319">
        <v>1</v>
      </c>
      <c r="BV319">
        <v>1</v>
      </c>
      <c r="BW319">
        <v>1</v>
      </c>
      <c r="BX319">
        <v>1</v>
      </c>
      <c r="BY319" t="s">
        <v>3</v>
      </c>
      <c r="BZ319">
        <v>70</v>
      </c>
      <c r="CA319">
        <v>10</v>
      </c>
      <c r="CB319" t="s">
        <v>3</v>
      </c>
      <c r="CE319">
        <v>0</v>
      </c>
      <c r="CF319">
        <v>0</v>
      </c>
      <c r="CG319">
        <v>0</v>
      </c>
      <c r="CM319">
        <v>0</v>
      </c>
      <c r="CN319" t="s">
        <v>3</v>
      </c>
      <c r="CO319">
        <v>0</v>
      </c>
      <c r="CP319">
        <f t="shared" si="461"/>
        <v>15744.92</v>
      </c>
      <c r="CQ319">
        <f t="shared" si="462"/>
        <v>0</v>
      </c>
      <c r="CR319">
        <f>(((((ET319*4))*BB319-((EU319*4))*BS319)+AE319*BS319)*AV319)</f>
        <v>0</v>
      </c>
      <c r="CS319">
        <f t="shared" si="463"/>
        <v>0</v>
      </c>
      <c r="CT319">
        <f t="shared" si="464"/>
        <v>828.68</v>
      </c>
      <c r="CU319">
        <f t="shared" si="465"/>
        <v>0</v>
      </c>
      <c r="CV319">
        <f t="shared" si="466"/>
        <v>1.6</v>
      </c>
      <c r="CW319">
        <f t="shared" si="467"/>
        <v>0</v>
      </c>
      <c r="CX319">
        <f t="shared" si="468"/>
        <v>0</v>
      </c>
      <c r="CY319">
        <f t="shared" si="469"/>
        <v>11021.444</v>
      </c>
      <c r="CZ319">
        <f t="shared" si="470"/>
        <v>1574.4920000000002</v>
      </c>
      <c r="DC319" t="s">
        <v>3</v>
      </c>
      <c r="DD319" t="s">
        <v>100</v>
      </c>
      <c r="DE319" t="s">
        <v>100</v>
      </c>
      <c r="DF319" t="s">
        <v>100</v>
      </c>
      <c r="DG319" t="s">
        <v>100</v>
      </c>
      <c r="DH319" t="s">
        <v>3</v>
      </c>
      <c r="DI319" t="s">
        <v>100</v>
      </c>
      <c r="DJ319" t="s">
        <v>100</v>
      </c>
      <c r="DK319" t="s">
        <v>3</v>
      </c>
      <c r="DL319" t="s">
        <v>3</v>
      </c>
      <c r="DM319" t="s">
        <v>3</v>
      </c>
      <c r="DN319">
        <v>0</v>
      </c>
      <c r="DO319">
        <v>0</v>
      </c>
      <c r="DP319">
        <v>1</v>
      </c>
      <c r="DQ319">
        <v>1</v>
      </c>
      <c r="DU319">
        <v>16987630</v>
      </c>
      <c r="DV319" t="s">
        <v>20</v>
      </c>
      <c r="DW319" t="s">
        <v>20</v>
      </c>
      <c r="DX319">
        <v>1</v>
      </c>
      <c r="DZ319" t="s">
        <v>3</v>
      </c>
      <c r="EA319" t="s">
        <v>3</v>
      </c>
      <c r="EB319" t="s">
        <v>3</v>
      </c>
      <c r="EC319" t="s">
        <v>3</v>
      </c>
      <c r="EE319">
        <v>1441815344</v>
      </c>
      <c r="EF319">
        <v>1</v>
      </c>
      <c r="EG319" t="s">
        <v>22</v>
      </c>
      <c r="EH319">
        <v>0</v>
      </c>
      <c r="EI319" t="s">
        <v>3</v>
      </c>
      <c r="EJ319">
        <v>4</v>
      </c>
      <c r="EK319">
        <v>0</v>
      </c>
      <c r="EL319" t="s">
        <v>23</v>
      </c>
      <c r="EM319" t="s">
        <v>24</v>
      </c>
      <c r="EO319" t="s">
        <v>3</v>
      </c>
      <c r="EQ319">
        <v>2098176</v>
      </c>
      <c r="ER319">
        <v>207.17</v>
      </c>
      <c r="ES319">
        <v>0</v>
      </c>
      <c r="ET319">
        <v>0</v>
      </c>
      <c r="EU319">
        <v>0</v>
      </c>
      <c r="EV319">
        <v>207.17</v>
      </c>
      <c r="EW319">
        <v>0.4</v>
      </c>
      <c r="EX319">
        <v>0</v>
      </c>
      <c r="EY319">
        <v>0</v>
      </c>
      <c r="FQ319">
        <v>0</v>
      </c>
      <c r="FR319">
        <f t="shared" si="471"/>
        <v>0</v>
      </c>
      <c r="FS319">
        <v>0</v>
      </c>
      <c r="FX319">
        <v>70</v>
      </c>
      <c r="FY319">
        <v>10</v>
      </c>
      <c r="GA319" t="s">
        <v>3</v>
      </c>
      <c r="GD319">
        <v>0</v>
      </c>
      <c r="GF319">
        <v>1108279622</v>
      </c>
      <c r="GG319">
        <v>2</v>
      </c>
      <c r="GH319">
        <v>1</v>
      </c>
      <c r="GI319">
        <v>-2</v>
      </c>
      <c r="GJ319">
        <v>0</v>
      </c>
      <c r="GK319">
        <f>ROUND(R319*(R12)/100,2)</f>
        <v>0</v>
      </c>
      <c r="GL319">
        <f t="shared" si="472"/>
        <v>0</v>
      </c>
      <c r="GM319">
        <f t="shared" si="473"/>
        <v>28340.85</v>
      </c>
      <c r="GN319">
        <f t="shared" si="474"/>
        <v>0</v>
      </c>
      <c r="GO319">
        <f t="shared" si="475"/>
        <v>0</v>
      </c>
      <c r="GP319">
        <f t="shared" si="476"/>
        <v>28340.85</v>
      </c>
      <c r="GR319">
        <v>0</v>
      </c>
      <c r="GS319">
        <v>3</v>
      </c>
      <c r="GT319">
        <v>0</v>
      </c>
      <c r="GU319" t="s">
        <v>3</v>
      </c>
      <c r="GV319">
        <f t="shared" si="477"/>
        <v>0</v>
      </c>
      <c r="GW319">
        <v>1</v>
      </c>
      <c r="GX319">
        <f t="shared" si="478"/>
        <v>0</v>
      </c>
      <c r="HA319">
        <v>0</v>
      </c>
      <c r="HB319">
        <v>0</v>
      </c>
      <c r="HC319">
        <f t="shared" si="479"/>
        <v>0</v>
      </c>
      <c r="HE319" t="s">
        <v>3</v>
      </c>
      <c r="HF319" t="s">
        <v>3</v>
      </c>
      <c r="HM319" t="s">
        <v>3</v>
      </c>
      <c r="HN319" t="s">
        <v>3</v>
      </c>
      <c r="HO319" t="s">
        <v>3</v>
      </c>
      <c r="HP319" t="s">
        <v>3</v>
      </c>
      <c r="HQ319" t="s">
        <v>3</v>
      </c>
      <c r="IK319">
        <v>0</v>
      </c>
    </row>
    <row r="320" spans="1:245" x14ac:dyDescent="0.2">
      <c r="A320">
        <v>17</v>
      </c>
      <c r="B320">
        <v>1</v>
      </c>
      <c r="D320">
        <f>ROW(EtalonRes!A410)</f>
        <v>410</v>
      </c>
      <c r="E320" t="s">
        <v>3</v>
      </c>
      <c r="F320" t="s">
        <v>155</v>
      </c>
      <c r="G320" t="s">
        <v>156</v>
      </c>
      <c r="H320" t="s">
        <v>157</v>
      </c>
      <c r="I320">
        <f>ROUND((6)/10,9)</f>
        <v>0.6</v>
      </c>
      <c r="J320">
        <v>0</v>
      </c>
      <c r="K320">
        <f>ROUND((6)/10,9)</f>
        <v>0.6</v>
      </c>
      <c r="O320">
        <f t="shared" si="447"/>
        <v>61.69</v>
      </c>
      <c r="P320">
        <f t="shared" si="448"/>
        <v>0</v>
      </c>
      <c r="Q320">
        <f t="shared" si="449"/>
        <v>21.89</v>
      </c>
      <c r="R320">
        <f t="shared" si="450"/>
        <v>13.88</v>
      </c>
      <c r="S320">
        <f t="shared" si="451"/>
        <v>39.799999999999997</v>
      </c>
      <c r="T320">
        <f t="shared" si="452"/>
        <v>0</v>
      </c>
      <c r="U320">
        <f t="shared" si="453"/>
        <v>7.1999999999999995E-2</v>
      </c>
      <c r="V320">
        <f t="shared" si="454"/>
        <v>0</v>
      </c>
      <c r="W320">
        <f t="shared" si="455"/>
        <v>0</v>
      </c>
      <c r="X320">
        <f t="shared" si="456"/>
        <v>27.86</v>
      </c>
      <c r="Y320">
        <f t="shared" si="457"/>
        <v>3.98</v>
      </c>
      <c r="AA320">
        <v>-1</v>
      </c>
      <c r="AB320">
        <f t="shared" si="458"/>
        <v>102.82</v>
      </c>
      <c r="AC320">
        <f>ROUND((ES320),6)</f>
        <v>0</v>
      </c>
      <c r="AD320">
        <f>ROUND((((ET320)-(EU320))+AE320),6)</f>
        <v>36.479999999999997</v>
      </c>
      <c r="AE320">
        <f>ROUND((EU320),6)</f>
        <v>23.13</v>
      </c>
      <c r="AF320">
        <f>ROUND((EV320),6)</f>
        <v>66.34</v>
      </c>
      <c r="AG320">
        <f t="shared" si="459"/>
        <v>0</v>
      </c>
      <c r="AH320">
        <f>(EW320)</f>
        <v>0.12</v>
      </c>
      <c r="AI320">
        <f>(EX320)</f>
        <v>0</v>
      </c>
      <c r="AJ320">
        <f t="shared" si="460"/>
        <v>0</v>
      </c>
      <c r="AK320">
        <v>102.82</v>
      </c>
      <c r="AL320">
        <v>0</v>
      </c>
      <c r="AM320">
        <v>36.479999999999997</v>
      </c>
      <c r="AN320">
        <v>23.13</v>
      </c>
      <c r="AO320">
        <v>66.34</v>
      </c>
      <c r="AP320">
        <v>0</v>
      </c>
      <c r="AQ320">
        <v>0.12</v>
      </c>
      <c r="AR320">
        <v>0</v>
      </c>
      <c r="AS320">
        <v>0</v>
      </c>
      <c r="AT320">
        <v>70</v>
      </c>
      <c r="AU320">
        <v>10</v>
      </c>
      <c r="AV320">
        <v>1</v>
      </c>
      <c r="AW320">
        <v>1</v>
      </c>
      <c r="AZ320">
        <v>1</v>
      </c>
      <c r="BA320">
        <v>1</v>
      </c>
      <c r="BB320">
        <v>1</v>
      </c>
      <c r="BC320">
        <v>1</v>
      </c>
      <c r="BD320" t="s">
        <v>3</v>
      </c>
      <c r="BE320" t="s">
        <v>3</v>
      </c>
      <c r="BF320" t="s">
        <v>3</v>
      </c>
      <c r="BG320" t="s">
        <v>3</v>
      </c>
      <c r="BH320">
        <v>0</v>
      </c>
      <c r="BI320">
        <v>4</v>
      </c>
      <c r="BJ320" t="s">
        <v>158</v>
      </c>
      <c r="BM320">
        <v>0</v>
      </c>
      <c r="BN320">
        <v>0</v>
      </c>
      <c r="BO320" t="s">
        <v>3</v>
      </c>
      <c r="BP320">
        <v>0</v>
      </c>
      <c r="BQ320">
        <v>1</v>
      </c>
      <c r="BR320">
        <v>0</v>
      </c>
      <c r="BS320">
        <v>1</v>
      </c>
      <c r="BT320">
        <v>1</v>
      </c>
      <c r="BU320">
        <v>1</v>
      </c>
      <c r="BV320">
        <v>1</v>
      </c>
      <c r="BW320">
        <v>1</v>
      </c>
      <c r="BX320">
        <v>1</v>
      </c>
      <c r="BY320" t="s">
        <v>3</v>
      </c>
      <c r="BZ320">
        <v>70</v>
      </c>
      <c r="CA320">
        <v>10</v>
      </c>
      <c r="CB320" t="s">
        <v>3</v>
      </c>
      <c r="CE320">
        <v>0</v>
      </c>
      <c r="CF320">
        <v>0</v>
      </c>
      <c r="CG320">
        <v>0</v>
      </c>
      <c r="CM320">
        <v>0</v>
      </c>
      <c r="CN320" t="s">
        <v>3</v>
      </c>
      <c r="CO320">
        <v>0</v>
      </c>
      <c r="CP320">
        <f t="shared" si="461"/>
        <v>61.69</v>
      </c>
      <c r="CQ320">
        <f t="shared" si="462"/>
        <v>0</v>
      </c>
      <c r="CR320">
        <f>((((ET320)*BB320-(EU320)*BS320)+AE320*BS320)*AV320)</f>
        <v>36.479999999999997</v>
      </c>
      <c r="CS320">
        <f t="shared" si="463"/>
        <v>23.13</v>
      </c>
      <c r="CT320">
        <f t="shared" si="464"/>
        <v>66.34</v>
      </c>
      <c r="CU320">
        <f t="shared" si="465"/>
        <v>0</v>
      </c>
      <c r="CV320">
        <f t="shared" si="466"/>
        <v>0.12</v>
      </c>
      <c r="CW320">
        <f t="shared" si="467"/>
        <v>0</v>
      </c>
      <c r="CX320">
        <f t="shared" si="468"/>
        <v>0</v>
      </c>
      <c r="CY320">
        <f t="shared" si="469"/>
        <v>27.86</v>
      </c>
      <c r="CZ320">
        <f t="shared" si="470"/>
        <v>3.98</v>
      </c>
      <c r="DC320" t="s">
        <v>3</v>
      </c>
      <c r="DD320" t="s">
        <v>3</v>
      </c>
      <c r="DE320" t="s">
        <v>3</v>
      </c>
      <c r="DF320" t="s">
        <v>3</v>
      </c>
      <c r="DG320" t="s">
        <v>3</v>
      </c>
      <c r="DH320" t="s">
        <v>3</v>
      </c>
      <c r="DI320" t="s">
        <v>3</v>
      </c>
      <c r="DJ320" t="s">
        <v>3</v>
      </c>
      <c r="DK320" t="s">
        <v>3</v>
      </c>
      <c r="DL320" t="s">
        <v>3</v>
      </c>
      <c r="DM320" t="s">
        <v>3</v>
      </c>
      <c r="DN320">
        <v>0</v>
      </c>
      <c r="DO320">
        <v>0</v>
      </c>
      <c r="DP320">
        <v>1</v>
      </c>
      <c r="DQ320">
        <v>1</v>
      </c>
      <c r="DU320">
        <v>1003</v>
      </c>
      <c r="DV320" t="s">
        <v>157</v>
      </c>
      <c r="DW320" t="s">
        <v>157</v>
      </c>
      <c r="DX320">
        <v>10</v>
      </c>
      <c r="DZ320" t="s">
        <v>3</v>
      </c>
      <c r="EA320" t="s">
        <v>3</v>
      </c>
      <c r="EB320" t="s">
        <v>3</v>
      </c>
      <c r="EC320" t="s">
        <v>3</v>
      </c>
      <c r="EE320">
        <v>1441815344</v>
      </c>
      <c r="EF320">
        <v>1</v>
      </c>
      <c r="EG320" t="s">
        <v>22</v>
      </c>
      <c r="EH320">
        <v>0</v>
      </c>
      <c r="EI320" t="s">
        <v>3</v>
      </c>
      <c r="EJ320">
        <v>4</v>
      </c>
      <c r="EK320">
        <v>0</v>
      </c>
      <c r="EL320" t="s">
        <v>23</v>
      </c>
      <c r="EM320" t="s">
        <v>24</v>
      </c>
      <c r="EO320" t="s">
        <v>3</v>
      </c>
      <c r="EQ320">
        <v>1024</v>
      </c>
      <c r="ER320">
        <v>102.82</v>
      </c>
      <c r="ES320">
        <v>0</v>
      </c>
      <c r="ET320">
        <v>36.479999999999997</v>
      </c>
      <c r="EU320">
        <v>23.13</v>
      </c>
      <c r="EV320">
        <v>66.34</v>
      </c>
      <c r="EW320">
        <v>0.12</v>
      </c>
      <c r="EX320">
        <v>0</v>
      </c>
      <c r="EY320">
        <v>0</v>
      </c>
      <c r="FQ320">
        <v>0</v>
      </c>
      <c r="FR320">
        <f t="shared" si="471"/>
        <v>0</v>
      </c>
      <c r="FS320">
        <v>0</v>
      </c>
      <c r="FX320">
        <v>70</v>
      </c>
      <c r="FY320">
        <v>10</v>
      </c>
      <c r="GA320" t="s">
        <v>3</v>
      </c>
      <c r="GD320">
        <v>0</v>
      </c>
      <c r="GF320">
        <v>-1618169261</v>
      </c>
      <c r="GG320">
        <v>2</v>
      </c>
      <c r="GH320">
        <v>1</v>
      </c>
      <c r="GI320">
        <v>-2</v>
      </c>
      <c r="GJ320">
        <v>0</v>
      </c>
      <c r="GK320">
        <f>ROUND(R320*(R12)/100,2)</f>
        <v>14.99</v>
      </c>
      <c r="GL320">
        <f t="shared" si="472"/>
        <v>0</v>
      </c>
      <c r="GM320">
        <f t="shared" si="473"/>
        <v>108.52</v>
      </c>
      <c r="GN320">
        <f t="shared" si="474"/>
        <v>0</v>
      </c>
      <c r="GO320">
        <f t="shared" si="475"/>
        <v>0</v>
      </c>
      <c r="GP320">
        <f t="shared" si="476"/>
        <v>108.52</v>
      </c>
      <c r="GR320">
        <v>0</v>
      </c>
      <c r="GS320">
        <v>3</v>
      </c>
      <c r="GT320">
        <v>0</v>
      </c>
      <c r="GU320" t="s">
        <v>3</v>
      </c>
      <c r="GV320">
        <f t="shared" si="477"/>
        <v>0</v>
      </c>
      <c r="GW320">
        <v>1</v>
      </c>
      <c r="GX320">
        <f t="shared" si="478"/>
        <v>0</v>
      </c>
      <c r="HA320">
        <v>0</v>
      </c>
      <c r="HB320">
        <v>0</v>
      </c>
      <c r="HC320">
        <f t="shared" si="479"/>
        <v>0</v>
      </c>
      <c r="HE320" t="s">
        <v>3</v>
      </c>
      <c r="HF320" t="s">
        <v>3</v>
      </c>
      <c r="HM320" t="s">
        <v>3</v>
      </c>
      <c r="HN320" t="s">
        <v>3</v>
      </c>
      <c r="HO320" t="s">
        <v>3</v>
      </c>
      <c r="HP320" t="s">
        <v>3</v>
      </c>
      <c r="HQ320" t="s">
        <v>3</v>
      </c>
      <c r="IK320">
        <v>0</v>
      </c>
    </row>
    <row r="321" spans="1:245" x14ac:dyDescent="0.2">
      <c r="A321">
        <v>17</v>
      </c>
      <c r="B321">
        <v>1</v>
      </c>
      <c r="D321">
        <f>ROW(EtalonRes!A412)</f>
        <v>412</v>
      </c>
      <c r="E321" t="s">
        <v>3</v>
      </c>
      <c r="F321" t="s">
        <v>159</v>
      </c>
      <c r="G321" t="s">
        <v>160</v>
      </c>
      <c r="H321" t="s">
        <v>157</v>
      </c>
      <c r="I321">
        <f>ROUND((10)/10,9)</f>
        <v>1</v>
      </c>
      <c r="J321">
        <v>0</v>
      </c>
      <c r="K321">
        <f>ROUND((10)/10,9)</f>
        <v>1</v>
      </c>
      <c r="O321">
        <f t="shared" si="447"/>
        <v>152.91999999999999</v>
      </c>
      <c r="P321">
        <f t="shared" si="448"/>
        <v>0</v>
      </c>
      <c r="Q321">
        <f t="shared" si="449"/>
        <v>53.42</v>
      </c>
      <c r="R321">
        <f t="shared" si="450"/>
        <v>33.869999999999997</v>
      </c>
      <c r="S321">
        <f t="shared" si="451"/>
        <v>99.5</v>
      </c>
      <c r="T321">
        <f t="shared" si="452"/>
        <v>0</v>
      </c>
      <c r="U321">
        <f t="shared" si="453"/>
        <v>0.18</v>
      </c>
      <c r="V321">
        <f t="shared" si="454"/>
        <v>0</v>
      </c>
      <c r="W321">
        <f t="shared" si="455"/>
        <v>0</v>
      </c>
      <c r="X321">
        <f t="shared" si="456"/>
        <v>69.650000000000006</v>
      </c>
      <c r="Y321">
        <f t="shared" si="457"/>
        <v>9.9499999999999993</v>
      </c>
      <c r="AA321">
        <v>-1</v>
      </c>
      <c r="AB321">
        <f t="shared" si="458"/>
        <v>152.91999999999999</v>
      </c>
      <c r="AC321">
        <f>ROUND((ES321),6)</f>
        <v>0</v>
      </c>
      <c r="AD321">
        <f>ROUND((((ET321)-(EU321))+AE321),6)</f>
        <v>53.42</v>
      </c>
      <c r="AE321">
        <f>ROUND((EU321),6)</f>
        <v>33.869999999999997</v>
      </c>
      <c r="AF321">
        <f>ROUND((EV321),6)</f>
        <v>99.5</v>
      </c>
      <c r="AG321">
        <f t="shared" si="459"/>
        <v>0</v>
      </c>
      <c r="AH321">
        <f>(EW321)</f>
        <v>0.18</v>
      </c>
      <c r="AI321">
        <f>(EX321)</f>
        <v>0</v>
      </c>
      <c r="AJ321">
        <f t="shared" si="460"/>
        <v>0</v>
      </c>
      <c r="AK321">
        <v>152.91999999999999</v>
      </c>
      <c r="AL321">
        <v>0</v>
      </c>
      <c r="AM321">
        <v>53.42</v>
      </c>
      <c r="AN321">
        <v>33.869999999999997</v>
      </c>
      <c r="AO321">
        <v>99.5</v>
      </c>
      <c r="AP321">
        <v>0</v>
      </c>
      <c r="AQ321">
        <v>0.18</v>
      </c>
      <c r="AR321">
        <v>0</v>
      </c>
      <c r="AS321">
        <v>0</v>
      </c>
      <c r="AT321">
        <v>70</v>
      </c>
      <c r="AU321">
        <v>10</v>
      </c>
      <c r="AV321">
        <v>1</v>
      </c>
      <c r="AW321">
        <v>1</v>
      </c>
      <c r="AZ321">
        <v>1</v>
      </c>
      <c r="BA321">
        <v>1</v>
      </c>
      <c r="BB321">
        <v>1</v>
      </c>
      <c r="BC321">
        <v>1</v>
      </c>
      <c r="BD321" t="s">
        <v>3</v>
      </c>
      <c r="BE321" t="s">
        <v>3</v>
      </c>
      <c r="BF321" t="s">
        <v>3</v>
      </c>
      <c r="BG321" t="s">
        <v>3</v>
      </c>
      <c r="BH321">
        <v>0</v>
      </c>
      <c r="BI321">
        <v>4</v>
      </c>
      <c r="BJ321" t="s">
        <v>161</v>
      </c>
      <c r="BM321">
        <v>0</v>
      </c>
      <c r="BN321">
        <v>0</v>
      </c>
      <c r="BO321" t="s">
        <v>3</v>
      </c>
      <c r="BP321">
        <v>0</v>
      </c>
      <c r="BQ321">
        <v>1</v>
      </c>
      <c r="BR321">
        <v>0</v>
      </c>
      <c r="BS321">
        <v>1</v>
      </c>
      <c r="BT321">
        <v>1</v>
      </c>
      <c r="BU321">
        <v>1</v>
      </c>
      <c r="BV321">
        <v>1</v>
      </c>
      <c r="BW321">
        <v>1</v>
      </c>
      <c r="BX321">
        <v>1</v>
      </c>
      <c r="BY321" t="s">
        <v>3</v>
      </c>
      <c r="BZ321">
        <v>70</v>
      </c>
      <c r="CA321">
        <v>10</v>
      </c>
      <c r="CB321" t="s">
        <v>3</v>
      </c>
      <c r="CE321">
        <v>0</v>
      </c>
      <c r="CF321">
        <v>0</v>
      </c>
      <c r="CG321">
        <v>0</v>
      </c>
      <c r="CM321">
        <v>0</v>
      </c>
      <c r="CN321" t="s">
        <v>3</v>
      </c>
      <c r="CO321">
        <v>0</v>
      </c>
      <c r="CP321">
        <f t="shared" si="461"/>
        <v>152.92000000000002</v>
      </c>
      <c r="CQ321">
        <f t="shared" si="462"/>
        <v>0</v>
      </c>
      <c r="CR321">
        <f>((((ET321)*BB321-(EU321)*BS321)+AE321*BS321)*AV321)</f>
        <v>53.42</v>
      </c>
      <c r="CS321">
        <f t="shared" si="463"/>
        <v>33.869999999999997</v>
      </c>
      <c r="CT321">
        <f t="shared" si="464"/>
        <v>99.5</v>
      </c>
      <c r="CU321">
        <f t="shared" si="465"/>
        <v>0</v>
      </c>
      <c r="CV321">
        <f t="shared" si="466"/>
        <v>0.18</v>
      </c>
      <c r="CW321">
        <f t="shared" si="467"/>
        <v>0</v>
      </c>
      <c r="CX321">
        <f t="shared" si="468"/>
        <v>0</v>
      </c>
      <c r="CY321">
        <f t="shared" si="469"/>
        <v>69.650000000000006</v>
      </c>
      <c r="CZ321">
        <f t="shared" si="470"/>
        <v>9.9499999999999993</v>
      </c>
      <c r="DC321" t="s">
        <v>3</v>
      </c>
      <c r="DD321" t="s">
        <v>3</v>
      </c>
      <c r="DE321" t="s">
        <v>3</v>
      </c>
      <c r="DF321" t="s">
        <v>3</v>
      </c>
      <c r="DG321" t="s">
        <v>3</v>
      </c>
      <c r="DH321" t="s">
        <v>3</v>
      </c>
      <c r="DI321" t="s">
        <v>3</v>
      </c>
      <c r="DJ321" t="s">
        <v>3</v>
      </c>
      <c r="DK321" t="s">
        <v>3</v>
      </c>
      <c r="DL321" t="s">
        <v>3</v>
      </c>
      <c r="DM321" t="s">
        <v>3</v>
      </c>
      <c r="DN321">
        <v>0</v>
      </c>
      <c r="DO321">
        <v>0</v>
      </c>
      <c r="DP321">
        <v>1</v>
      </c>
      <c r="DQ321">
        <v>1</v>
      </c>
      <c r="DU321">
        <v>1003</v>
      </c>
      <c r="DV321" t="s">
        <v>157</v>
      </c>
      <c r="DW321" t="s">
        <v>157</v>
      </c>
      <c r="DX321">
        <v>10</v>
      </c>
      <c r="DZ321" t="s">
        <v>3</v>
      </c>
      <c r="EA321" t="s">
        <v>3</v>
      </c>
      <c r="EB321" t="s">
        <v>3</v>
      </c>
      <c r="EC321" t="s">
        <v>3</v>
      </c>
      <c r="EE321">
        <v>1441815344</v>
      </c>
      <c r="EF321">
        <v>1</v>
      </c>
      <c r="EG321" t="s">
        <v>22</v>
      </c>
      <c r="EH321">
        <v>0</v>
      </c>
      <c r="EI321" t="s">
        <v>3</v>
      </c>
      <c r="EJ321">
        <v>4</v>
      </c>
      <c r="EK321">
        <v>0</v>
      </c>
      <c r="EL321" t="s">
        <v>23</v>
      </c>
      <c r="EM321" t="s">
        <v>24</v>
      </c>
      <c r="EO321" t="s">
        <v>3</v>
      </c>
      <c r="EQ321">
        <v>1024</v>
      </c>
      <c r="ER321">
        <v>152.91999999999999</v>
      </c>
      <c r="ES321">
        <v>0</v>
      </c>
      <c r="ET321">
        <v>53.42</v>
      </c>
      <c r="EU321">
        <v>33.869999999999997</v>
      </c>
      <c r="EV321">
        <v>99.5</v>
      </c>
      <c r="EW321">
        <v>0.18</v>
      </c>
      <c r="EX321">
        <v>0</v>
      </c>
      <c r="EY321">
        <v>0</v>
      </c>
      <c r="FQ321">
        <v>0</v>
      </c>
      <c r="FR321">
        <f t="shared" si="471"/>
        <v>0</v>
      </c>
      <c r="FS321">
        <v>0</v>
      </c>
      <c r="FX321">
        <v>70</v>
      </c>
      <c r="FY321">
        <v>10</v>
      </c>
      <c r="GA321" t="s">
        <v>3</v>
      </c>
      <c r="GD321">
        <v>0</v>
      </c>
      <c r="GF321">
        <v>-2036467813</v>
      </c>
      <c r="GG321">
        <v>2</v>
      </c>
      <c r="GH321">
        <v>1</v>
      </c>
      <c r="GI321">
        <v>-2</v>
      </c>
      <c r="GJ321">
        <v>0</v>
      </c>
      <c r="GK321">
        <f>ROUND(R321*(R12)/100,2)</f>
        <v>36.58</v>
      </c>
      <c r="GL321">
        <f t="shared" si="472"/>
        <v>0</v>
      </c>
      <c r="GM321">
        <f t="shared" si="473"/>
        <v>269.10000000000002</v>
      </c>
      <c r="GN321">
        <f t="shared" si="474"/>
        <v>0</v>
      </c>
      <c r="GO321">
        <f t="shared" si="475"/>
        <v>0</v>
      </c>
      <c r="GP321">
        <f t="shared" si="476"/>
        <v>269.10000000000002</v>
      </c>
      <c r="GR321">
        <v>0</v>
      </c>
      <c r="GS321">
        <v>3</v>
      </c>
      <c r="GT321">
        <v>0</v>
      </c>
      <c r="GU321" t="s">
        <v>3</v>
      </c>
      <c r="GV321">
        <f t="shared" si="477"/>
        <v>0</v>
      </c>
      <c r="GW321">
        <v>1</v>
      </c>
      <c r="GX321">
        <f t="shared" si="478"/>
        <v>0</v>
      </c>
      <c r="HA321">
        <v>0</v>
      </c>
      <c r="HB321">
        <v>0</v>
      </c>
      <c r="HC321">
        <f t="shared" si="479"/>
        <v>0</v>
      </c>
      <c r="HE321" t="s">
        <v>3</v>
      </c>
      <c r="HF321" t="s">
        <v>3</v>
      </c>
      <c r="HM321" t="s">
        <v>3</v>
      </c>
      <c r="HN321" t="s">
        <v>3</v>
      </c>
      <c r="HO321" t="s">
        <v>3</v>
      </c>
      <c r="HP321" t="s">
        <v>3</v>
      </c>
      <c r="HQ321" t="s">
        <v>3</v>
      </c>
      <c r="IK321">
        <v>0</v>
      </c>
    </row>
    <row r="322" spans="1:245" x14ac:dyDescent="0.2">
      <c r="A322">
        <v>17</v>
      </c>
      <c r="B322">
        <v>1</v>
      </c>
      <c r="D322">
        <f>ROW(EtalonRes!A413)</f>
        <v>413</v>
      </c>
      <c r="E322" t="s">
        <v>3</v>
      </c>
      <c r="F322" t="s">
        <v>162</v>
      </c>
      <c r="G322" t="s">
        <v>163</v>
      </c>
      <c r="H322" t="s">
        <v>164</v>
      </c>
      <c r="I322">
        <f>ROUND((80)*0.25*0.1/100,9)</f>
        <v>0.02</v>
      </c>
      <c r="J322">
        <v>0</v>
      </c>
      <c r="K322">
        <f>ROUND((80)*0.25*0.1/100,9)</f>
        <v>0.02</v>
      </c>
      <c r="O322">
        <f t="shared" si="447"/>
        <v>40.479999999999997</v>
      </c>
      <c r="P322">
        <f t="shared" si="448"/>
        <v>0</v>
      </c>
      <c r="Q322">
        <f t="shared" si="449"/>
        <v>0</v>
      </c>
      <c r="R322">
        <f t="shared" si="450"/>
        <v>0</v>
      </c>
      <c r="S322">
        <f t="shared" si="451"/>
        <v>40.479999999999997</v>
      </c>
      <c r="T322">
        <f t="shared" si="452"/>
        <v>0</v>
      </c>
      <c r="U322">
        <f t="shared" si="453"/>
        <v>7.2000000000000008E-2</v>
      </c>
      <c r="V322">
        <f t="shared" si="454"/>
        <v>0</v>
      </c>
      <c r="W322">
        <f t="shared" si="455"/>
        <v>0</v>
      </c>
      <c r="X322">
        <f t="shared" si="456"/>
        <v>28.34</v>
      </c>
      <c r="Y322">
        <f t="shared" si="457"/>
        <v>4.05</v>
      </c>
      <c r="AA322">
        <v>-1</v>
      </c>
      <c r="AB322">
        <f t="shared" si="458"/>
        <v>2023.8</v>
      </c>
      <c r="AC322">
        <f>ROUND(((ES322*4)),6)</f>
        <v>0</v>
      </c>
      <c r="AD322">
        <f>ROUND(((((ET322*4))-((EU322*4)))+AE322),6)</f>
        <v>0</v>
      </c>
      <c r="AE322">
        <f>ROUND(((EU322*4)),6)</f>
        <v>0</v>
      </c>
      <c r="AF322">
        <f>ROUND(((EV322*4)),6)</f>
        <v>2023.8</v>
      </c>
      <c r="AG322">
        <f t="shared" si="459"/>
        <v>0</v>
      </c>
      <c r="AH322">
        <f>((EW322*4))</f>
        <v>3.6</v>
      </c>
      <c r="AI322">
        <f>((EX322*4))</f>
        <v>0</v>
      </c>
      <c r="AJ322">
        <f t="shared" si="460"/>
        <v>0</v>
      </c>
      <c r="AK322">
        <v>505.95</v>
      </c>
      <c r="AL322">
        <v>0</v>
      </c>
      <c r="AM322">
        <v>0</v>
      </c>
      <c r="AN322">
        <v>0</v>
      </c>
      <c r="AO322">
        <v>505.95</v>
      </c>
      <c r="AP322">
        <v>0</v>
      </c>
      <c r="AQ322">
        <v>0.9</v>
      </c>
      <c r="AR322">
        <v>0</v>
      </c>
      <c r="AS322">
        <v>0</v>
      </c>
      <c r="AT322">
        <v>70</v>
      </c>
      <c r="AU322">
        <v>10</v>
      </c>
      <c r="AV322">
        <v>1</v>
      </c>
      <c r="AW322">
        <v>1</v>
      </c>
      <c r="AZ322">
        <v>1</v>
      </c>
      <c r="BA322">
        <v>1</v>
      </c>
      <c r="BB322">
        <v>1</v>
      </c>
      <c r="BC322">
        <v>1</v>
      </c>
      <c r="BD322" t="s">
        <v>3</v>
      </c>
      <c r="BE322" t="s">
        <v>3</v>
      </c>
      <c r="BF322" t="s">
        <v>3</v>
      </c>
      <c r="BG322" t="s">
        <v>3</v>
      </c>
      <c r="BH322">
        <v>0</v>
      </c>
      <c r="BI322">
        <v>4</v>
      </c>
      <c r="BJ322" t="s">
        <v>165</v>
      </c>
      <c r="BM322">
        <v>0</v>
      </c>
      <c r="BN322">
        <v>0</v>
      </c>
      <c r="BO322" t="s">
        <v>3</v>
      </c>
      <c r="BP322">
        <v>0</v>
      </c>
      <c r="BQ322">
        <v>1</v>
      </c>
      <c r="BR322">
        <v>0</v>
      </c>
      <c r="BS322">
        <v>1</v>
      </c>
      <c r="BT322">
        <v>1</v>
      </c>
      <c r="BU322">
        <v>1</v>
      </c>
      <c r="BV322">
        <v>1</v>
      </c>
      <c r="BW322">
        <v>1</v>
      </c>
      <c r="BX322">
        <v>1</v>
      </c>
      <c r="BY322" t="s">
        <v>3</v>
      </c>
      <c r="BZ322">
        <v>70</v>
      </c>
      <c r="CA322">
        <v>10</v>
      </c>
      <c r="CB322" t="s">
        <v>3</v>
      </c>
      <c r="CE322">
        <v>0</v>
      </c>
      <c r="CF322">
        <v>0</v>
      </c>
      <c r="CG322">
        <v>0</v>
      </c>
      <c r="CM322">
        <v>0</v>
      </c>
      <c r="CN322" t="s">
        <v>3</v>
      </c>
      <c r="CO322">
        <v>0</v>
      </c>
      <c r="CP322">
        <f t="shared" si="461"/>
        <v>40.479999999999997</v>
      </c>
      <c r="CQ322">
        <f t="shared" si="462"/>
        <v>0</v>
      </c>
      <c r="CR322">
        <f>(((((ET322*4))*BB322-((EU322*4))*BS322)+AE322*BS322)*AV322)</f>
        <v>0</v>
      </c>
      <c r="CS322">
        <f t="shared" si="463"/>
        <v>0</v>
      </c>
      <c r="CT322">
        <f t="shared" si="464"/>
        <v>2023.8</v>
      </c>
      <c r="CU322">
        <f t="shared" si="465"/>
        <v>0</v>
      </c>
      <c r="CV322">
        <f t="shared" si="466"/>
        <v>3.6</v>
      </c>
      <c r="CW322">
        <f t="shared" si="467"/>
        <v>0</v>
      </c>
      <c r="CX322">
        <f t="shared" si="468"/>
        <v>0</v>
      </c>
      <c r="CY322">
        <f t="shared" si="469"/>
        <v>28.335999999999999</v>
      </c>
      <c r="CZ322">
        <f t="shared" si="470"/>
        <v>4.0479999999999992</v>
      </c>
      <c r="DC322" t="s">
        <v>3</v>
      </c>
      <c r="DD322" t="s">
        <v>100</v>
      </c>
      <c r="DE322" t="s">
        <v>100</v>
      </c>
      <c r="DF322" t="s">
        <v>100</v>
      </c>
      <c r="DG322" t="s">
        <v>100</v>
      </c>
      <c r="DH322" t="s">
        <v>3</v>
      </c>
      <c r="DI322" t="s">
        <v>100</v>
      </c>
      <c r="DJ322" t="s">
        <v>100</v>
      </c>
      <c r="DK322" t="s">
        <v>3</v>
      </c>
      <c r="DL322" t="s">
        <v>3</v>
      </c>
      <c r="DM322" t="s">
        <v>3</v>
      </c>
      <c r="DN322">
        <v>0</v>
      </c>
      <c r="DO322">
        <v>0</v>
      </c>
      <c r="DP322">
        <v>1</v>
      </c>
      <c r="DQ322">
        <v>1</v>
      </c>
      <c r="DU322">
        <v>1003</v>
      </c>
      <c r="DV322" t="s">
        <v>164</v>
      </c>
      <c r="DW322" t="s">
        <v>164</v>
      </c>
      <c r="DX322">
        <v>100</v>
      </c>
      <c r="DZ322" t="s">
        <v>3</v>
      </c>
      <c r="EA322" t="s">
        <v>3</v>
      </c>
      <c r="EB322" t="s">
        <v>3</v>
      </c>
      <c r="EC322" t="s">
        <v>3</v>
      </c>
      <c r="EE322">
        <v>1441815344</v>
      </c>
      <c r="EF322">
        <v>1</v>
      </c>
      <c r="EG322" t="s">
        <v>22</v>
      </c>
      <c r="EH322">
        <v>0</v>
      </c>
      <c r="EI322" t="s">
        <v>3</v>
      </c>
      <c r="EJ322">
        <v>4</v>
      </c>
      <c r="EK322">
        <v>0</v>
      </c>
      <c r="EL322" t="s">
        <v>23</v>
      </c>
      <c r="EM322" t="s">
        <v>24</v>
      </c>
      <c r="EO322" t="s">
        <v>3</v>
      </c>
      <c r="EQ322">
        <v>2098176</v>
      </c>
      <c r="ER322">
        <v>505.95</v>
      </c>
      <c r="ES322">
        <v>0</v>
      </c>
      <c r="ET322">
        <v>0</v>
      </c>
      <c r="EU322">
        <v>0</v>
      </c>
      <c r="EV322">
        <v>505.95</v>
      </c>
      <c r="EW322">
        <v>0.9</v>
      </c>
      <c r="EX322">
        <v>0</v>
      </c>
      <c r="EY322">
        <v>0</v>
      </c>
      <c r="FQ322">
        <v>0</v>
      </c>
      <c r="FR322">
        <f t="shared" si="471"/>
        <v>0</v>
      </c>
      <c r="FS322">
        <v>0</v>
      </c>
      <c r="FX322">
        <v>70</v>
      </c>
      <c r="FY322">
        <v>10</v>
      </c>
      <c r="GA322" t="s">
        <v>3</v>
      </c>
      <c r="GD322">
        <v>0</v>
      </c>
      <c r="GF322">
        <v>-341239612</v>
      </c>
      <c r="GG322">
        <v>2</v>
      </c>
      <c r="GH322">
        <v>1</v>
      </c>
      <c r="GI322">
        <v>-2</v>
      </c>
      <c r="GJ322">
        <v>0</v>
      </c>
      <c r="GK322">
        <f>ROUND(R322*(R12)/100,2)</f>
        <v>0</v>
      </c>
      <c r="GL322">
        <f t="shared" si="472"/>
        <v>0</v>
      </c>
      <c r="GM322">
        <f t="shared" si="473"/>
        <v>72.87</v>
      </c>
      <c r="GN322">
        <f t="shared" si="474"/>
        <v>0</v>
      </c>
      <c r="GO322">
        <f t="shared" si="475"/>
        <v>0</v>
      </c>
      <c r="GP322">
        <f t="shared" si="476"/>
        <v>72.87</v>
      </c>
      <c r="GR322">
        <v>0</v>
      </c>
      <c r="GS322">
        <v>3</v>
      </c>
      <c r="GT322">
        <v>0</v>
      </c>
      <c r="GU322" t="s">
        <v>3</v>
      </c>
      <c r="GV322">
        <f t="shared" si="477"/>
        <v>0</v>
      </c>
      <c r="GW322">
        <v>1</v>
      </c>
      <c r="GX322">
        <f t="shared" si="478"/>
        <v>0</v>
      </c>
      <c r="HA322">
        <v>0</v>
      </c>
      <c r="HB322">
        <v>0</v>
      </c>
      <c r="HC322">
        <f t="shared" si="479"/>
        <v>0</v>
      </c>
      <c r="HE322" t="s">
        <v>3</v>
      </c>
      <c r="HF322" t="s">
        <v>3</v>
      </c>
      <c r="HM322" t="s">
        <v>3</v>
      </c>
      <c r="HN322" t="s">
        <v>3</v>
      </c>
      <c r="HO322" t="s">
        <v>3</v>
      </c>
      <c r="HP322" t="s">
        <v>3</v>
      </c>
      <c r="HQ322" t="s">
        <v>3</v>
      </c>
      <c r="IK322">
        <v>0</v>
      </c>
    </row>
    <row r="323" spans="1:245" x14ac:dyDescent="0.2">
      <c r="A323">
        <v>17</v>
      </c>
      <c r="B323">
        <v>1</v>
      </c>
      <c r="D323">
        <f>ROW(EtalonRes!A414)</f>
        <v>414</v>
      </c>
      <c r="E323" t="s">
        <v>3</v>
      </c>
      <c r="F323" t="s">
        <v>166</v>
      </c>
      <c r="G323" t="s">
        <v>167</v>
      </c>
      <c r="H323" t="s">
        <v>164</v>
      </c>
      <c r="I323">
        <f>ROUND((80)*0.75*0.1/100,9)</f>
        <v>0.06</v>
      </c>
      <c r="J323">
        <v>0</v>
      </c>
      <c r="K323">
        <f>ROUND((80)*0.75*0.1/100,9)</f>
        <v>0.06</v>
      </c>
      <c r="O323">
        <f t="shared" si="447"/>
        <v>356.19</v>
      </c>
      <c r="P323">
        <f t="shared" si="448"/>
        <v>0</v>
      </c>
      <c r="Q323">
        <f t="shared" si="449"/>
        <v>0</v>
      </c>
      <c r="R323">
        <f t="shared" si="450"/>
        <v>0</v>
      </c>
      <c r="S323">
        <f t="shared" si="451"/>
        <v>356.19</v>
      </c>
      <c r="T323">
        <f t="shared" si="452"/>
        <v>0</v>
      </c>
      <c r="U323">
        <f t="shared" si="453"/>
        <v>0.63360000000000005</v>
      </c>
      <c r="V323">
        <f t="shared" si="454"/>
        <v>0</v>
      </c>
      <c r="W323">
        <f t="shared" si="455"/>
        <v>0</v>
      </c>
      <c r="X323">
        <f t="shared" si="456"/>
        <v>249.33</v>
      </c>
      <c r="Y323">
        <f t="shared" si="457"/>
        <v>35.619999999999997</v>
      </c>
      <c r="AA323">
        <v>-1</v>
      </c>
      <c r="AB323">
        <f t="shared" si="458"/>
        <v>5936.52</v>
      </c>
      <c r="AC323">
        <f>ROUND(((ES323*4)),6)</f>
        <v>0</v>
      </c>
      <c r="AD323">
        <f>ROUND(((((ET323*4))-((EU323*4)))+AE323),6)</f>
        <v>0</v>
      </c>
      <c r="AE323">
        <f>ROUND(((EU323*4)),6)</f>
        <v>0</v>
      </c>
      <c r="AF323">
        <f>ROUND(((EV323*4)),6)</f>
        <v>5936.52</v>
      </c>
      <c r="AG323">
        <f t="shared" si="459"/>
        <v>0</v>
      </c>
      <c r="AH323">
        <f>((EW323*4))</f>
        <v>10.56</v>
      </c>
      <c r="AI323">
        <f>((EX323*4))</f>
        <v>0</v>
      </c>
      <c r="AJ323">
        <f t="shared" si="460"/>
        <v>0</v>
      </c>
      <c r="AK323">
        <v>1484.13</v>
      </c>
      <c r="AL323">
        <v>0</v>
      </c>
      <c r="AM323">
        <v>0</v>
      </c>
      <c r="AN323">
        <v>0</v>
      </c>
      <c r="AO323">
        <v>1484.13</v>
      </c>
      <c r="AP323">
        <v>0</v>
      </c>
      <c r="AQ323">
        <v>2.64</v>
      </c>
      <c r="AR323">
        <v>0</v>
      </c>
      <c r="AS323">
        <v>0</v>
      </c>
      <c r="AT323">
        <v>70</v>
      </c>
      <c r="AU323">
        <v>10</v>
      </c>
      <c r="AV323">
        <v>1</v>
      </c>
      <c r="AW323">
        <v>1</v>
      </c>
      <c r="AZ323">
        <v>1</v>
      </c>
      <c r="BA323">
        <v>1</v>
      </c>
      <c r="BB323">
        <v>1</v>
      </c>
      <c r="BC323">
        <v>1</v>
      </c>
      <c r="BD323" t="s">
        <v>3</v>
      </c>
      <c r="BE323" t="s">
        <v>3</v>
      </c>
      <c r="BF323" t="s">
        <v>3</v>
      </c>
      <c r="BG323" t="s">
        <v>3</v>
      </c>
      <c r="BH323">
        <v>0</v>
      </c>
      <c r="BI323">
        <v>4</v>
      </c>
      <c r="BJ323" t="s">
        <v>168</v>
      </c>
      <c r="BM323">
        <v>0</v>
      </c>
      <c r="BN323">
        <v>0</v>
      </c>
      <c r="BO323" t="s">
        <v>3</v>
      </c>
      <c r="BP323">
        <v>0</v>
      </c>
      <c r="BQ323">
        <v>1</v>
      </c>
      <c r="BR323">
        <v>0</v>
      </c>
      <c r="BS323">
        <v>1</v>
      </c>
      <c r="BT323">
        <v>1</v>
      </c>
      <c r="BU323">
        <v>1</v>
      </c>
      <c r="BV323">
        <v>1</v>
      </c>
      <c r="BW323">
        <v>1</v>
      </c>
      <c r="BX323">
        <v>1</v>
      </c>
      <c r="BY323" t="s">
        <v>3</v>
      </c>
      <c r="BZ323">
        <v>70</v>
      </c>
      <c r="CA323">
        <v>10</v>
      </c>
      <c r="CB323" t="s">
        <v>3</v>
      </c>
      <c r="CE323">
        <v>0</v>
      </c>
      <c r="CF323">
        <v>0</v>
      </c>
      <c r="CG323">
        <v>0</v>
      </c>
      <c r="CM323">
        <v>0</v>
      </c>
      <c r="CN323" t="s">
        <v>3</v>
      </c>
      <c r="CO323">
        <v>0</v>
      </c>
      <c r="CP323">
        <f t="shared" si="461"/>
        <v>356.19</v>
      </c>
      <c r="CQ323">
        <f t="shared" si="462"/>
        <v>0</v>
      </c>
      <c r="CR323">
        <f>(((((ET323*4))*BB323-((EU323*4))*BS323)+AE323*BS323)*AV323)</f>
        <v>0</v>
      </c>
      <c r="CS323">
        <f t="shared" si="463"/>
        <v>0</v>
      </c>
      <c r="CT323">
        <f t="shared" si="464"/>
        <v>5936.52</v>
      </c>
      <c r="CU323">
        <f t="shared" si="465"/>
        <v>0</v>
      </c>
      <c r="CV323">
        <f t="shared" si="466"/>
        <v>10.56</v>
      </c>
      <c r="CW323">
        <f t="shared" si="467"/>
        <v>0</v>
      </c>
      <c r="CX323">
        <f t="shared" si="468"/>
        <v>0</v>
      </c>
      <c r="CY323">
        <f t="shared" si="469"/>
        <v>249.333</v>
      </c>
      <c r="CZ323">
        <f t="shared" si="470"/>
        <v>35.619</v>
      </c>
      <c r="DC323" t="s">
        <v>3</v>
      </c>
      <c r="DD323" t="s">
        <v>100</v>
      </c>
      <c r="DE323" t="s">
        <v>100</v>
      </c>
      <c r="DF323" t="s">
        <v>100</v>
      </c>
      <c r="DG323" t="s">
        <v>100</v>
      </c>
      <c r="DH323" t="s">
        <v>3</v>
      </c>
      <c r="DI323" t="s">
        <v>100</v>
      </c>
      <c r="DJ323" t="s">
        <v>100</v>
      </c>
      <c r="DK323" t="s">
        <v>3</v>
      </c>
      <c r="DL323" t="s">
        <v>3</v>
      </c>
      <c r="DM323" t="s">
        <v>3</v>
      </c>
      <c r="DN323">
        <v>0</v>
      </c>
      <c r="DO323">
        <v>0</v>
      </c>
      <c r="DP323">
        <v>1</v>
      </c>
      <c r="DQ323">
        <v>1</v>
      </c>
      <c r="DU323">
        <v>1003</v>
      </c>
      <c r="DV323" t="s">
        <v>164</v>
      </c>
      <c r="DW323" t="s">
        <v>164</v>
      </c>
      <c r="DX323">
        <v>100</v>
      </c>
      <c r="DZ323" t="s">
        <v>3</v>
      </c>
      <c r="EA323" t="s">
        <v>3</v>
      </c>
      <c r="EB323" t="s">
        <v>3</v>
      </c>
      <c r="EC323" t="s">
        <v>3</v>
      </c>
      <c r="EE323">
        <v>1441815344</v>
      </c>
      <c r="EF323">
        <v>1</v>
      </c>
      <c r="EG323" t="s">
        <v>22</v>
      </c>
      <c r="EH323">
        <v>0</v>
      </c>
      <c r="EI323" t="s">
        <v>3</v>
      </c>
      <c r="EJ323">
        <v>4</v>
      </c>
      <c r="EK323">
        <v>0</v>
      </c>
      <c r="EL323" t="s">
        <v>23</v>
      </c>
      <c r="EM323" t="s">
        <v>24</v>
      </c>
      <c r="EO323" t="s">
        <v>3</v>
      </c>
      <c r="EQ323">
        <v>2098176</v>
      </c>
      <c r="ER323">
        <v>1484.13</v>
      </c>
      <c r="ES323">
        <v>0</v>
      </c>
      <c r="ET323">
        <v>0</v>
      </c>
      <c r="EU323">
        <v>0</v>
      </c>
      <c r="EV323">
        <v>1484.13</v>
      </c>
      <c r="EW323">
        <v>2.64</v>
      </c>
      <c r="EX323">
        <v>0</v>
      </c>
      <c r="EY323">
        <v>0</v>
      </c>
      <c r="FQ323">
        <v>0</v>
      </c>
      <c r="FR323">
        <f t="shared" si="471"/>
        <v>0</v>
      </c>
      <c r="FS323">
        <v>0</v>
      </c>
      <c r="FX323">
        <v>70</v>
      </c>
      <c r="FY323">
        <v>10</v>
      </c>
      <c r="GA323" t="s">
        <v>3</v>
      </c>
      <c r="GD323">
        <v>0</v>
      </c>
      <c r="GF323">
        <v>1802126441</v>
      </c>
      <c r="GG323">
        <v>2</v>
      </c>
      <c r="GH323">
        <v>1</v>
      </c>
      <c r="GI323">
        <v>-2</v>
      </c>
      <c r="GJ323">
        <v>0</v>
      </c>
      <c r="GK323">
        <f>ROUND(R323*(R12)/100,2)</f>
        <v>0</v>
      </c>
      <c r="GL323">
        <f t="shared" si="472"/>
        <v>0</v>
      </c>
      <c r="GM323">
        <f t="shared" si="473"/>
        <v>641.14</v>
      </c>
      <c r="GN323">
        <f t="shared" si="474"/>
        <v>0</v>
      </c>
      <c r="GO323">
        <f t="shared" si="475"/>
        <v>0</v>
      </c>
      <c r="GP323">
        <f t="shared" si="476"/>
        <v>641.14</v>
      </c>
      <c r="GR323">
        <v>0</v>
      </c>
      <c r="GS323">
        <v>3</v>
      </c>
      <c r="GT323">
        <v>0</v>
      </c>
      <c r="GU323" t="s">
        <v>3</v>
      </c>
      <c r="GV323">
        <f t="shared" si="477"/>
        <v>0</v>
      </c>
      <c r="GW323">
        <v>1</v>
      </c>
      <c r="GX323">
        <f t="shared" si="478"/>
        <v>0</v>
      </c>
      <c r="HA323">
        <v>0</v>
      </c>
      <c r="HB323">
        <v>0</v>
      </c>
      <c r="HC323">
        <f t="shared" si="479"/>
        <v>0</v>
      </c>
      <c r="HE323" t="s">
        <v>3</v>
      </c>
      <c r="HF323" t="s">
        <v>3</v>
      </c>
      <c r="HM323" t="s">
        <v>3</v>
      </c>
      <c r="HN323" t="s">
        <v>3</v>
      </c>
      <c r="HO323" t="s">
        <v>3</v>
      </c>
      <c r="HP323" t="s">
        <v>3</v>
      </c>
      <c r="HQ323" t="s">
        <v>3</v>
      </c>
      <c r="IK323">
        <v>0</v>
      </c>
    </row>
    <row r="324" spans="1:245" x14ac:dyDescent="0.2">
      <c r="A324">
        <v>19</v>
      </c>
      <c r="B324">
        <v>1</v>
      </c>
      <c r="F324" t="s">
        <v>3</v>
      </c>
      <c r="G324" t="s">
        <v>201</v>
      </c>
      <c r="H324" t="s">
        <v>3</v>
      </c>
      <c r="AA324">
        <v>1</v>
      </c>
      <c r="IK324">
        <v>0</v>
      </c>
    </row>
    <row r="325" spans="1:245" x14ac:dyDescent="0.2">
      <c r="A325">
        <v>17</v>
      </c>
      <c r="B325">
        <v>1</v>
      </c>
      <c r="D325">
        <f>ROW(EtalonRes!A424)</f>
        <v>424</v>
      </c>
      <c r="E325" t="s">
        <v>3</v>
      </c>
      <c r="F325" t="s">
        <v>202</v>
      </c>
      <c r="G325" t="s">
        <v>275</v>
      </c>
      <c r="H325" t="s">
        <v>95</v>
      </c>
      <c r="I325">
        <v>1</v>
      </c>
      <c r="J325">
        <v>0</v>
      </c>
      <c r="K325">
        <v>1</v>
      </c>
      <c r="O325">
        <f t="shared" ref="O325:O330" si="482">ROUND(CP325,2)</f>
        <v>26634.31</v>
      </c>
      <c r="P325">
        <f t="shared" ref="P325:P330" si="483">ROUND(CQ325*I325,2)</f>
        <v>699.73</v>
      </c>
      <c r="Q325">
        <f t="shared" ref="Q325:Q330" si="484">ROUND(CR325*I325,2)</f>
        <v>0</v>
      </c>
      <c r="R325">
        <f t="shared" ref="R325:R330" si="485">ROUND(CS325*I325,2)</f>
        <v>0</v>
      </c>
      <c r="S325">
        <f t="shared" ref="S325:S330" si="486">ROUND(CT325*I325,2)</f>
        <v>25934.58</v>
      </c>
      <c r="T325">
        <f t="shared" ref="T325:T330" si="487">ROUND(CU325*I325,2)</f>
        <v>0</v>
      </c>
      <c r="U325">
        <f t="shared" ref="U325:U330" si="488">CV325*I325</f>
        <v>42</v>
      </c>
      <c r="V325">
        <f t="shared" ref="V325:V330" si="489">CW325*I325</f>
        <v>0</v>
      </c>
      <c r="W325">
        <f t="shared" ref="W325:W330" si="490">ROUND(CX325*I325,2)</f>
        <v>0</v>
      </c>
      <c r="X325">
        <f t="shared" ref="X325:Y330" si="491">ROUND(CY325,2)</f>
        <v>18154.21</v>
      </c>
      <c r="Y325">
        <f t="shared" si="491"/>
        <v>2593.46</v>
      </c>
      <c r="AA325">
        <v>-1</v>
      </c>
      <c r="AB325">
        <f t="shared" ref="AB325:AB330" si="492">ROUND((AC325+AD325+AF325),6)</f>
        <v>26634.31</v>
      </c>
      <c r="AC325">
        <f>ROUND((ES325),6)</f>
        <v>699.73</v>
      </c>
      <c r="AD325">
        <f>ROUND((((ET325)-(EU325))+AE325),6)</f>
        <v>0</v>
      </c>
      <c r="AE325">
        <f>ROUND((EU325),6)</f>
        <v>0</v>
      </c>
      <c r="AF325">
        <f>ROUND((EV325),6)</f>
        <v>25934.58</v>
      </c>
      <c r="AG325">
        <f t="shared" ref="AG325:AG330" si="493">ROUND((AP325),6)</f>
        <v>0</v>
      </c>
      <c r="AH325">
        <f>(EW325)</f>
        <v>42</v>
      </c>
      <c r="AI325">
        <f>(EX325)</f>
        <v>0</v>
      </c>
      <c r="AJ325">
        <f t="shared" ref="AJ325:AJ330" si="494">(AS325)</f>
        <v>0</v>
      </c>
      <c r="AK325">
        <v>26634.31</v>
      </c>
      <c r="AL325">
        <v>699.73</v>
      </c>
      <c r="AM325">
        <v>0</v>
      </c>
      <c r="AN325">
        <v>0</v>
      </c>
      <c r="AO325">
        <v>25934.58</v>
      </c>
      <c r="AP325">
        <v>0</v>
      </c>
      <c r="AQ325">
        <v>42</v>
      </c>
      <c r="AR325">
        <v>0</v>
      </c>
      <c r="AS325">
        <v>0</v>
      </c>
      <c r="AT325">
        <v>70</v>
      </c>
      <c r="AU325">
        <v>10</v>
      </c>
      <c r="AV325">
        <v>1</v>
      </c>
      <c r="AW325">
        <v>1</v>
      </c>
      <c r="AZ325">
        <v>1</v>
      </c>
      <c r="BA325">
        <v>1</v>
      </c>
      <c r="BB325">
        <v>1</v>
      </c>
      <c r="BC325">
        <v>1</v>
      </c>
      <c r="BD325" t="s">
        <v>3</v>
      </c>
      <c r="BE325" t="s">
        <v>3</v>
      </c>
      <c r="BF325" t="s">
        <v>3</v>
      </c>
      <c r="BG325" t="s">
        <v>3</v>
      </c>
      <c r="BH325">
        <v>0</v>
      </c>
      <c r="BI325">
        <v>4</v>
      </c>
      <c r="BJ325" t="s">
        <v>204</v>
      </c>
      <c r="BM325">
        <v>0</v>
      </c>
      <c r="BN325">
        <v>0</v>
      </c>
      <c r="BO325" t="s">
        <v>3</v>
      </c>
      <c r="BP325">
        <v>0</v>
      </c>
      <c r="BQ325">
        <v>1</v>
      </c>
      <c r="BR325">
        <v>0</v>
      </c>
      <c r="BS325">
        <v>1</v>
      </c>
      <c r="BT325">
        <v>1</v>
      </c>
      <c r="BU325">
        <v>1</v>
      </c>
      <c r="BV325">
        <v>1</v>
      </c>
      <c r="BW325">
        <v>1</v>
      </c>
      <c r="BX325">
        <v>1</v>
      </c>
      <c r="BY325" t="s">
        <v>3</v>
      </c>
      <c r="BZ325">
        <v>70</v>
      </c>
      <c r="CA325">
        <v>10</v>
      </c>
      <c r="CB325" t="s">
        <v>3</v>
      </c>
      <c r="CE325">
        <v>0</v>
      </c>
      <c r="CF325">
        <v>0</v>
      </c>
      <c r="CG325">
        <v>0</v>
      </c>
      <c r="CM325">
        <v>0</v>
      </c>
      <c r="CN325" t="s">
        <v>3</v>
      </c>
      <c r="CO325">
        <v>0</v>
      </c>
      <c r="CP325">
        <f t="shared" ref="CP325:CP330" si="495">(P325+Q325+S325)</f>
        <v>26634.31</v>
      </c>
      <c r="CQ325">
        <f t="shared" ref="CQ325:CQ330" si="496">(AC325*BC325*AW325)</f>
        <v>699.73</v>
      </c>
      <c r="CR325">
        <f>((((ET325)*BB325-(EU325)*BS325)+AE325*BS325)*AV325)</f>
        <v>0</v>
      </c>
      <c r="CS325">
        <f t="shared" ref="CS325:CS330" si="497">(AE325*BS325*AV325)</f>
        <v>0</v>
      </c>
      <c r="CT325">
        <f t="shared" ref="CT325:CT330" si="498">(AF325*BA325*AV325)</f>
        <v>25934.58</v>
      </c>
      <c r="CU325">
        <f t="shared" ref="CU325:CU330" si="499">AG325</f>
        <v>0</v>
      </c>
      <c r="CV325">
        <f t="shared" ref="CV325:CV330" si="500">(AH325*AV325)</f>
        <v>42</v>
      </c>
      <c r="CW325">
        <f t="shared" ref="CW325:CX330" si="501">AI325</f>
        <v>0</v>
      </c>
      <c r="CX325">
        <f t="shared" si="501"/>
        <v>0</v>
      </c>
      <c r="CY325">
        <f t="shared" ref="CY325:CY330" si="502">((S325*BZ325)/100)</f>
        <v>18154.206000000002</v>
      </c>
      <c r="CZ325">
        <f t="shared" ref="CZ325:CZ330" si="503">((S325*CA325)/100)</f>
        <v>2593.4580000000001</v>
      </c>
      <c r="DC325" t="s">
        <v>3</v>
      </c>
      <c r="DD325" t="s">
        <v>3</v>
      </c>
      <c r="DE325" t="s">
        <v>3</v>
      </c>
      <c r="DF325" t="s">
        <v>3</v>
      </c>
      <c r="DG325" t="s">
        <v>3</v>
      </c>
      <c r="DH325" t="s">
        <v>3</v>
      </c>
      <c r="DI325" t="s">
        <v>3</v>
      </c>
      <c r="DJ325" t="s">
        <v>3</v>
      </c>
      <c r="DK325" t="s">
        <v>3</v>
      </c>
      <c r="DL325" t="s">
        <v>3</v>
      </c>
      <c r="DM325" t="s">
        <v>3</v>
      </c>
      <c r="DN325">
        <v>0</v>
      </c>
      <c r="DO325">
        <v>0</v>
      </c>
      <c r="DP325">
        <v>1</v>
      </c>
      <c r="DQ325">
        <v>1</v>
      </c>
      <c r="DU325">
        <v>1013</v>
      </c>
      <c r="DV325" t="s">
        <v>95</v>
      </c>
      <c r="DW325" t="s">
        <v>95</v>
      </c>
      <c r="DX325">
        <v>1</v>
      </c>
      <c r="DZ325" t="s">
        <v>3</v>
      </c>
      <c r="EA325" t="s">
        <v>3</v>
      </c>
      <c r="EB325" t="s">
        <v>3</v>
      </c>
      <c r="EC325" t="s">
        <v>3</v>
      </c>
      <c r="EE325">
        <v>1441815344</v>
      </c>
      <c r="EF325">
        <v>1</v>
      </c>
      <c r="EG325" t="s">
        <v>22</v>
      </c>
      <c r="EH325">
        <v>0</v>
      </c>
      <c r="EI325" t="s">
        <v>3</v>
      </c>
      <c r="EJ325">
        <v>4</v>
      </c>
      <c r="EK325">
        <v>0</v>
      </c>
      <c r="EL325" t="s">
        <v>23</v>
      </c>
      <c r="EM325" t="s">
        <v>24</v>
      </c>
      <c r="EO325" t="s">
        <v>3</v>
      </c>
      <c r="EQ325">
        <v>2098176</v>
      </c>
      <c r="ER325">
        <v>26634.31</v>
      </c>
      <c r="ES325">
        <v>699.73</v>
      </c>
      <c r="ET325">
        <v>0</v>
      </c>
      <c r="EU325">
        <v>0</v>
      </c>
      <c r="EV325">
        <v>25934.58</v>
      </c>
      <c r="EW325">
        <v>42</v>
      </c>
      <c r="EX325">
        <v>0</v>
      </c>
      <c r="EY325">
        <v>0</v>
      </c>
      <c r="FQ325">
        <v>0</v>
      </c>
      <c r="FR325">
        <f t="shared" ref="FR325:FR330" si="504">ROUND(IF(BI325=3,GM325,0),2)</f>
        <v>0</v>
      </c>
      <c r="FS325">
        <v>0</v>
      </c>
      <c r="FX325">
        <v>70</v>
      </c>
      <c r="FY325">
        <v>10</v>
      </c>
      <c r="GA325" t="s">
        <v>3</v>
      </c>
      <c r="GD325">
        <v>0</v>
      </c>
      <c r="GF325">
        <v>-2042457417</v>
      </c>
      <c r="GG325">
        <v>2</v>
      </c>
      <c r="GH325">
        <v>1</v>
      </c>
      <c r="GI325">
        <v>-2</v>
      </c>
      <c r="GJ325">
        <v>0</v>
      </c>
      <c r="GK325">
        <f>ROUND(R325*(R12)/100,2)</f>
        <v>0</v>
      </c>
      <c r="GL325">
        <f t="shared" ref="GL325:GL330" si="505">ROUND(IF(AND(BH325=3,BI325=3,FS325&lt;&gt;0),P325,0),2)</f>
        <v>0</v>
      </c>
      <c r="GM325">
        <f t="shared" ref="GM325:GM330" si="506">ROUND(O325+X325+Y325+GK325,2)+GX325</f>
        <v>47381.98</v>
      </c>
      <c r="GN325">
        <f t="shared" ref="GN325:GN330" si="507">IF(OR(BI325=0,BI325=1),GM325-GX325,0)</f>
        <v>0</v>
      </c>
      <c r="GO325">
        <f t="shared" ref="GO325:GO330" si="508">IF(BI325=2,GM325-GX325,0)</f>
        <v>0</v>
      </c>
      <c r="GP325">
        <f t="shared" ref="GP325:GP330" si="509">IF(BI325=4,GM325-GX325,0)</f>
        <v>47381.98</v>
      </c>
      <c r="GR325">
        <v>0</v>
      </c>
      <c r="GS325">
        <v>3</v>
      </c>
      <c r="GT325">
        <v>0</v>
      </c>
      <c r="GU325" t="s">
        <v>3</v>
      </c>
      <c r="GV325">
        <f t="shared" ref="GV325:GV330" si="510">ROUND((GT325),6)</f>
        <v>0</v>
      </c>
      <c r="GW325">
        <v>1</v>
      </c>
      <c r="GX325">
        <f t="shared" ref="GX325:GX330" si="511">ROUND(HC325*I325,2)</f>
        <v>0</v>
      </c>
      <c r="HA325">
        <v>0</v>
      </c>
      <c r="HB325">
        <v>0</v>
      </c>
      <c r="HC325">
        <f t="shared" ref="HC325:HC330" si="512">GV325*GW325</f>
        <v>0</v>
      </c>
      <c r="HE325" t="s">
        <v>3</v>
      </c>
      <c r="HF325" t="s">
        <v>3</v>
      </c>
      <c r="HM325" t="s">
        <v>3</v>
      </c>
      <c r="HN325" t="s">
        <v>3</v>
      </c>
      <c r="HO325" t="s">
        <v>3</v>
      </c>
      <c r="HP325" t="s">
        <v>3</v>
      </c>
      <c r="HQ325" t="s">
        <v>3</v>
      </c>
      <c r="IK325">
        <v>0</v>
      </c>
    </row>
    <row r="326" spans="1:245" x14ac:dyDescent="0.2">
      <c r="A326">
        <v>17</v>
      </c>
      <c r="B326">
        <v>1</v>
      </c>
      <c r="D326">
        <f>ROW(EtalonRes!A428)</f>
        <v>428</v>
      </c>
      <c r="E326" t="s">
        <v>3</v>
      </c>
      <c r="F326" t="s">
        <v>205</v>
      </c>
      <c r="G326" t="s">
        <v>206</v>
      </c>
      <c r="H326" t="s">
        <v>95</v>
      </c>
      <c r="I326">
        <v>1</v>
      </c>
      <c r="J326">
        <v>0</v>
      </c>
      <c r="K326">
        <v>1</v>
      </c>
      <c r="O326">
        <f t="shared" si="482"/>
        <v>28401.360000000001</v>
      </c>
      <c r="P326">
        <f t="shared" si="483"/>
        <v>18.88</v>
      </c>
      <c r="Q326">
        <f t="shared" si="484"/>
        <v>12705.72</v>
      </c>
      <c r="R326">
        <f t="shared" si="485"/>
        <v>8031.24</v>
      </c>
      <c r="S326">
        <f t="shared" si="486"/>
        <v>15676.76</v>
      </c>
      <c r="T326">
        <f t="shared" si="487"/>
        <v>0</v>
      </c>
      <c r="U326">
        <f t="shared" si="488"/>
        <v>25.76</v>
      </c>
      <c r="V326">
        <f t="shared" si="489"/>
        <v>0</v>
      </c>
      <c r="W326">
        <f t="shared" si="490"/>
        <v>0</v>
      </c>
      <c r="X326">
        <f t="shared" si="491"/>
        <v>10973.73</v>
      </c>
      <c r="Y326">
        <f t="shared" si="491"/>
        <v>1567.68</v>
      </c>
      <c r="AA326">
        <v>-1</v>
      </c>
      <c r="AB326">
        <f t="shared" si="492"/>
        <v>28401.360000000001</v>
      </c>
      <c r="AC326">
        <f>ROUND(((ES326*4)),6)</f>
        <v>18.88</v>
      </c>
      <c r="AD326">
        <f>ROUND(((((ET326*4))-((EU326*4)))+AE326),6)</f>
        <v>12705.72</v>
      </c>
      <c r="AE326">
        <f>ROUND(((EU326*4)),6)</f>
        <v>8031.24</v>
      </c>
      <c r="AF326">
        <f>ROUND(((EV326*4)),6)</f>
        <v>15676.76</v>
      </c>
      <c r="AG326">
        <f t="shared" si="493"/>
        <v>0</v>
      </c>
      <c r="AH326">
        <f>((EW326*4))</f>
        <v>25.76</v>
      </c>
      <c r="AI326">
        <f>((EX326*4))</f>
        <v>0</v>
      </c>
      <c r="AJ326">
        <f t="shared" si="494"/>
        <v>0</v>
      </c>
      <c r="AK326">
        <v>7100.34</v>
      </c>
      <c r="AL326">
        <v>4.72</v>
      </c>
      <c r="AM326">
        <v>3176.43</v>
      </c>
      <c r="AN326">
        <v>2007.81</v>
      </c>
      <c r="AO326">
        <v>3919.19</v>
      </c>
      <c r="AP326">
        <v>0</v>
      </c>
      <c r="AQ326">
        <v>6.44</v>
      </c>
      <c r="AR326">
        <v>0</v>
      </c>
      <c r="AS326">
        <v>0</v>
      </c>
      <c r="AT326">
        <v>70</v>
      </c>
      <c r="AU326">
        <v>10</v>
      </c>
      <c r="AV326">
        <v>1</v>
      </c>
      <c r="AW326">
        <v>1</v>
      </c>
      <c r="AZ326">
        <v>1</v>
      </c>
      <c r="BA326">
        <v>1</v>
      </c>
      <c r="BB326">
        <v>1</v>
      </c>
      <c r="BC326">
        <v>1</v>
      </c>
      <c r="BD326" t="s">
        <v>3</v>
      </c>
      <c r="BE326" t="s">
        <v>3</v>
      </c>
      <c r="BF326" t="s">
        <v>3</v>
      </c>
      <c r="BG326" t="s">
        <v>3</v>
      </c>
      <c r="BH326">
        <v>0</v>
      </c>
      <c r="BI326">
        <v>4</v>
      </c>
      <c r="BJ326" t="s">
        <v>207</v>
      </c>
      <c r="BM326">
        <v>0</v>
      </c>
      <c r="BN326">
        <v>0</v>
      </c>
      <c r="BO326" t="s">
        <v>3</v>
      </c>
      <c r="BP326">
        <v>0</v>
      </c>
      <c r="BQ326">
        <v>1</v>
      </c>
      <c r="BR326">
        <v>0</v>
      </c>
      <c r="BS326">
        <v>1</v>
      </c>
      <c r="BT326">
        <v>1</v>
      </c>
      <c r="BU326">
        <v>1</v>
      </c>
      <c r="BV326">
        <v>1</v>
      </c>
      <c r="BW326">
        <v>1</v>
      </c>
      <c r="BX326">
        <v>1</v>
      </c>
      <c r="BY326" t="s">
        <v>3</v>
      </c>
      <c r="BZ326">
        <v>70</v>
      </c>
      <c r="CA326">
        <v>10</v>
      </c>
      <c r="CB326" t="s">
        <v>3</v>
      </c>
      <c r="CE326">
        <v>0</v>
      </c>
      <c r="CF326">
        <v>0</v>
      </c>
      <c r="CG326">
        <v>0</v>
      </c>
      <c r="CM326">
        <v>0</v>
      </c>
      <c r="CN326" t="s">
        <v>3</v>
      </c>
      <c r="CO326">
        <v>0</v>
      </c>
      <c r="CP326">
        <f t="shared" si="495"/>
        <v>28401.360000000001</v>
      </c>
      <c r="CQ326">
        <f t="shared" si="496"/>
        <v>18.88</v>
      </c>
      <c r="CR326">
        <f>(((((ET326*4))*BB326-((EU326*4))*BS326)+AE326*BS326)*AV326)</f>
        <v>12705.72</v>
      </c>
      <c r="CS326">
        <f t="shared" si="497"/>
        <v>8031.24</v>
      </c>
      <c r="CT326">
        <f t="shared" si="498"/>
        <v>15676.76</v>
      </c>
      <c r="CU326">
        <f t="shared" si="499"/>
        <v>0</v>
      </c>
      <c r="CV326">
        <f t="shared" si="500"/>
        <v>25.76</v>
      </c>
      <c r="CW326">
        <f t="shared" si="501"/>
        <v>0</v>
      </c>
      <c r="CX326">
        <f t="shared" si="501"/>
        <v>0</v>
      </c>
      <c r="CY326">
        <f t="shared" si="502"/>
        <v>10973.732</v>
      </c>
      <c r="CZ326">
        <f t="shared" si="503"/>
        <v>1567.6760000000002</v>
      </c>
      <c r="DC326" t="s">
        <v>3</v>
      </c>
      <c r="DD326" t="s">
        <v>100</v>
      </c>
      <c r="DE326" t="s">
        <v>100</v>
      </c>
      <c r="DF326" t="s">
        <v>100</v>
      </c>
      <c r="DG326" t="s">
        <v>100</v>
      </c>
      <c r="DH326" t="s">
        <v>3</v>
      </c>
      <c r="DI326" t="s">
        <v>100</v>
      </c>
      <c r="DJ326" t="s">
        <v>100</v>
      </c>
      <c r="DK326" t="s">
        <v>3</v>
      </c>
      <c r="DL326" t="s">
        <v>3</v>
      </c>
      <c r="DM326" t="s">
        <v>3</v>
      </c>
      <c r="DN326">
        <v>0</v>
      </c>
      <c r="DO326">
        <v>0</v>
      </c>
      <c r="DP326">
        <v>1</v>
      </c>
      <c r="DQ326">
        <v>1</v>
      </c>
      <c r="DU326">
        <v>1013</v>
      </c>
      <c r="DV326" t="s">
        <v>95</v>
      </c>
      <c r="DW326" t="s">
        <v>95</v>
      </c>
      <c r="DX326">
        <v>1</v>
      </c>
      <c r="DZ326" t="s">
        <v>3</v>
      </c>
      <c r="EA326" t="s">
        <v>3</v>
      </c>
      <c r="EB326" t="s">
        <v>3</v>
      </c>
      <c r="EC326" t="s">
        <v>3</v>
      </c>
      <c r="EE326">
        <v>1441815344</v>
      </c>
      <c r="EF326">
        <v>1</v>
      </c>
      <c r="EG326" t="s">
        <v>22</v>
      </c>
      <c r="EH326">
        <v>0</v>
      </c>
      <c r="EI326" t="s">
        <v>3</v>
      </c>
      <c r="EJ326">
        <v>4</v>
      </c>
      <c r="EK326">
        <v>0</v>
      </c>
      <c r="EL326" t="s">
        <v>23</v>
      </c>
      <c r="EM326" t="s">
        <v>24</v>
      </c>
      <c r="EO326" t="s">
        <v>3</v>
      </c>
      <c r="EQ326">
        <v>2098176</v>
      </c>
      <c r="ER326">
        <v>7100.34</v>
      </c>
      <c r="ES326">
        <v>4.72</v>
      </c>
      <c r="ET326">
        <v>3176.43</v>
      </c>
      <c r="EU326">
        <v>2007.81</v>
      </c>
      <c r="EV326">
        <v>3919.19</v>
      </c>
      <c r="EW326">
        <v>6.44</v>
      </c>
      <c r="EX326">
        <v>0</v>
      </c>
      <c r="EY326">
        <v>0</v>
      </c>
      <c r="FQ326">
        <v>0</v>
      </c>
      <c r="FR326">
        <f t="shared" si="504"/>
        <v>0</v>
      </c>
      <c r="FS326">
        <v>0</v>
      </c>
      <c r="FX326">
        <v>70</v>
      </c>
      <c r="FY326">
        <v>10</v>
      </c>
      <c r="GA326" t="s">
        <v>3</v>
      </c>
      <c r="GD326">
        <v>0</v>
      </c>
      <c r="GF326">
        <v>438330013</v>
      </c>
      <c r="GG326">
        <v>2</v>
      </c>
      <c r="GH326">
        <v>1</v>
      </c>
      <c r="GI326">
        <v>-2</v>
      </c>
      <c r="GJ326">
        <v>0</v>
      </c>
      <c r="GK326">
        <f>ROUND(R326*(R12)/100,2)</f>
        <v>8673.74</v>
      </c>
      <c r="GL326">
        <f t="shared" si="505"/>
        <v>0</v>
      </c>
      <c r="GM326">
        <f t="shared" si="506"/>
        <v>49616.51</v>
      </c>
      <c r="GN326">
        <f t="shared" si="507"/>
        <v>0</v>
      </c>
      <c r="GO326">
        <f t="shared" si="508"/>
        <v>0</v>
      </c>
      <c r="GP326">
        <f t="shared" si="509"/>
        <v>49616.51</v>
      </c>
      <c r="GR326">
        <v>0</v>
      </c>
      <c r="GS326">
        <v>3</v>
      </c>
      <c r="GT326">
        <v>0</v>
      </c>
      <c r="GU326" t="s">
        <v>3</v>
      </c>
      <c r="GV326">
        <f t="shared" si="510"/>
        <v>0</v>
      </c>
      <c r="GW326">
        <v>1</v>
      </c>
      <c r="GX326">
        <f t="shared" si="511"/>
        <v>0</v>
      </c>
      <c r="HA326">
        <v>0</v>
      </c>
      <c r="HB326">
        <v>0</v>
      </c>
      <c r="HC326">
        <f t="shared" si="512"/>
        <v>0</v>
      </c>
      <c r="HE326" t="s">
        <v>3</v>
      </c>
      <c r="HF326" t="s">
        <v>3</v>
      </c>
      <c r="HM326" t="s">
        <v>3</v>
      </c>
      <c r="HN326" t="s">
        <v>3</v>
      </c>
      <c r="HO326" t="s">
        <v>3</v>
      </c>
      <c r="HP326" t="s">
        <v>3</v>
      </c>
      <c r="HQ326" t="s">
        <v>3</v>
      </c>
      <c r="IK326">
        <v>0</v>
      </c>
    </row>
    <row r="327" spans="1:245" x14ac:dyDescent="0.2">
      <c r="A327">
        <v>17</v>
      </c>
      <c r="B327">
        <v>1</v>
      </c>
      <c r="D327">
        <f>ROW(EtalonRes!A430)</f>
        <v>430</v>
      </c>
      <c r="E327" t="s">
        <v>276</v>
      </c>
      <c r="F327" t="s">
        <v>209</v>
      </c>
      <c r="G327" t="s">
        <v>277</v>
      </c>
      <c r="H327" t="s">
        <v>95</v>
      </c>
      <c r="I327">
        <v>1</v>
      </c>
      <c r="J327">
        <v>0</v>
      </c>
      <c r="K327">
        <v>1</v>
      </c>
      <c r="O327">
        <f t="shared" si="482"/>
        <v>3158.68</v>
      </c>
      <c r="P327">
        <f t="shared" si="483"/>
        <v>0.06</v>
      </c>
      <c r="Q327">
        <f t="shared" si="484"/>
        <v>0</v>
      </c>
      <c r="R327">
        <f t="shared" si="485"/>
        <v>0</v>
      </c>
      <c r="S327">
        <f t="shared" si="486"/>
        <v>3158.62</v>
      </c>
      <c r="T327">
        <f t="shared" si="487"/>
        <v>0</v>
      </c>
      <c r="U327">
        <f t="shared" si="488"/>
        <v>4.76</v>
      </c>
      <c r="V327">
        <f t="shared" si="489"/>
        <v>0</v>
      </c>
      <c r="W327">
        <f t="shared" si="490"/>
        <v>0</v>
      </c>
      <c r="X327">
        <f t="shared" si="491"/>
        <v>2211.0300000000002</v>
      </c>
      <c r="Y327">
        <f t="shared" si="491"/>
        <v>315.86</v>
      </c>
      <c r="AA327">
        <v>1472720848</v>
      </c>
      <c r="AB327">
        <f t="shared" si="492"/>
        <v>3158.68</v>
      </c>
      <c r="AC327">
        <f>ROUND(((ES327*2)),6)</f>
        <v>0.06</v>
      </c>
      <c r="AD327">
        <f>ROUND(((((ET327*2))-((EU327*2)))+AE327),6)</f>
        <v>0</v>
      </c>
      <c r="AE327">
        <f>ROUND(((EU327*2)),6)</f>
        <v>0</v>
      </c>
      <c r="AF327">
        <f>ROUND(((EV327*2)),6)</f>
        <v>3158.62</v>
      </c>
      <c r="AG327">
        <f t="shared" si="493"/>
        <v>0</v>
      </c>
      <c r="AH327">
        <f>((EW327*2))</f>
        <v>4.76</v>
      </c>
      <c r="AI327">
        <f>((EX327*2))</f>
        <v>0</v>
      </c>
      <c r="AJ327">
        <f t="shared" si="494"/>
        <v>0</v>
      </c>
      <c r="AK327">
        <v>1579.34</v>
      </c>
      <c r="AL327">
        <v>0.03</v>
      </c>
      <c r="AM327">
        <v>0</v>
      </c>
      <c r="AN327">
        <v>0</v>
      </c>
      <c r="AO327">
        <v>1579.31</v>
      </c>
      <c r="AP327">
        <v>0</v>
      </c>
      <c r="AQ327">
        <v>2.38</v>
      </c>
      <c r="AR327">
        <v>0</v>
      </c>
      <c r="AS327">
        <v>0</v>
      </c>
      <c r="AT327">
        <v>70</v>
      </c>
      <c r="AU327">
        <v>10</v>
      </c>
      <c r="AV327">
        <v>1</v>
      </c>
      <c r="AW327">
        <v>1</v>
      </c>
      <c r="AZ327">
        <v>1</v>
      </c>
      <c r="BA327">
        <v>1</v>
      </c>
      <c r="BB327">
        <v>1</v>
      </c>
      <c r="BC327">
        <v>1</v>
      </c>
      <c r="BD327" t="s">
        <v>3</v>
      </c>
      <c r="BE327" t="s">
        <v>3</v>
      </c>
      <c r="BF327" t="s">
        <v>3</v>
      </c>
      <c r="BG327" t="s">
        <v>3</v>
      </c>
      <c r="BH327">
        <v>0</v>
      </c>
      <c r="BI327">
        <v>4</v>
      </c>
      <c r="BJ327" t="s">
        <v>211</v>
      </c>
      <c r="BM327">
        <v>0</v>
      </c>
      <c r="BN327">
        <v>0</v>
      </c>
      <c r="BO327" t="s">
        <v>3</v>
      </c>
      <c r="BP327">
        <v>0</v>
      </c>
      <c r="BQ327">
        <v>1</v>
      </c>
      <c r="BR327">
        <v>0</v>
      </c>
      <c r="BS327">
        <v>1</v>
      </c>
      <c r="BT327">
        <v>1</v>
      </c>
      <c r="BU327">
        <v>1</v>
      </c>
      <c r="BV327">
        <v>1</v>
      </c>
      <c r="BW327">
        <v>1</v>
      </c>
      <c r="BX327">
        <v>1</v>
      </c>
      <c r="BY327" t="s">
        <v>3</v>
      </c>
      <c r="BZ327">
        <v>70</v>
      </c>
      <c r="CA327">
        <v>10</v>
      </c>
      <c r="CB327" t="s">
        <v>3</v>
      </c>
      <c r="CE327">
        <v>0</v>
      </c>
      <c r="CF327">
        <v>0</v>
      </c>
      <c r="CG327">
        <v>0</v>
      </c>
      <c r="CM327">
        <v>0</v>
      </c>
      <c r="CN327" t="s">
        <v>3</v>
      </c>
      <c r="CO327">
        <v>0</v>
      </c>
      <c r="CP327">
        <f t="shared" si="495"/>
        <v>3158.68</v>
      </c>
      <c r="CQ327">
        <f t="shared" si="496"/>
        <v>0.06</v>
      </c>
      <c r="CR327">
        <f>(((((ET327*2))*BB327-((EU327*2))*BS327)+AE327*BS327)*AV327)</f>
        <v>0</v>
      </c>
      <c r="CS327">
        <f t="shared" si="497"/>
        <v>0</v>
      </c>
      <c r="CT327">
        <f t="shared" si="498"/>
        <v>3158.62</v>
      </c>
      <c r="CU327">
        <f t="shared" si="499"/>
        <v>0</v>
      </c>
      <c r="CV327">
        <f t="shared" si="500"/>
        <v>4.76</v>
      </c>
      <c r="CW327">
        <f t="shared" si="501"/>
        <v>0</v>
      </c>
      <c r="CX327">
        <f t="shared" si="501"/>
        <v>0</v>
      </c>
      <c r="CY327">
        <f t="shared" si="502"/>
        <v>2211.0340000000001</v>
      </c>
      <c r="CZ327">
        <f t="shared" si="503"/>
        <v>315.86199999999997</v>
      </c>
      <c r="DC327" t="s">
        <v>3</v>
      </c>
      <c r="DD327" t="s">
        <v>105</v>
      </c>
      <c r="DE327" t="s">
        <v>105</v>
      </c>
      <c r="DF327" t="s">
        <v>105</v>
      </c>
      <c r="DG327" t="s">
        <v>105</v>
      </c>
      <c r="DH327" t="s">
        <v>3</v>
      </c>
      <c r="DI327" t="s">
        <v>105</v>
      </c>
      <c r="DJ327" t="s">
        <v>105</v>
      </c>
      <c r="DK327" t="s">
        <v>3</v>
      </c>
      <c r="DL327" t="s">
        <v>3</v>
      </c>
      <c r="DM327" t="s">
        <v>3</v>
      </c>
      <c r="DN327">
        <v>0</v>
      </c>
      <c r="DO327">
        <v>0</v>
      </c>
      <c r="DP327">
        <v>1</v>
      </c>
      <c r="DQ327">
        <v>1</v>
      </c>
      <c r="DU327">
        <v>1013</v>
      </c>
      <c r="DV327" t="s">
        <v>95</v>
      </c>
      <c r="DW327" t="s">
        <v>95</v>
      </c>
      <c r="DX327">
        <v>1</v>
      </c>
      <c r="DZ327" t="s">
        <v>3</v>
      </c>
      <c r="EA327" t="s">
        <v>3</v>
      </c>
      <c r="EB327" t="s">
        <v>3</v>
      </c>
      <c r="EC327" t="s">
        <v>3</v>
      </c>
      <c r="EE327">
        <v>1441815344</v>
      </c>
      <c r="EF327">
        <v>1</v>
      </c>
      <c r="EG327" t="s">
        <v>22</v>
      </c>
      <c r="EH327">
        <v>0</v>
      </c>
      <c r="EI327" t="s">
        <v>3</v>
      </c>
      <c r="EJ327">
        <v>4</v>
      </c>
      <c r="EK327">
        <v>0</v>
      </c>
      <c r="EL327" t="s">
        <v>23</v>
      </c>
      <c r="EM327" t="s">
        <v>24</v>
      </c>
      <c r="EO327" t="s">
        <v>3</v>
      </c>
      <c r="EQ327">
        <v>0</v>
      </c>
      <c r="ER327">
        <v>1579.34</v>
      </c>
      <c r="ES327">
        <v>0.03</v>
      </c>
      <c r="ET327">
        <v>0</v>
      </c>
      <c r="EU327">
        <v>0</v>
      </c>
      <c r="EV327">
        <v>1579.31</v>
      </c>
      <c r="EW327">
        <v>2.38</v>
      </c>
      <c r="EX327">
        <v>0</v>
      </c>
      <c r="EY327">
        <v>0</v>
      </c>
      <c r="FQ327">
        <v>0</v>
      </c>
      <c r="FR327">
        <f t="shared" si="504"/>
        <v>0</v>
      </c>
      <c r="FS327">
        <v>0</v>
      </c>
      <c r="FX327">
        <v>70</v>
      </c>
      <c r="FY327">
        <v>10</v>
      </c>
      <c r="GA327" t="s">
        <v>3</v>
      </c>
      <c r="GD327">
        <v>0</v>
      </c>
      <c r="GF327">
        <v>-2083379259</v>
      </c>
      <c r="GG327">
        <v>2</v>
      </c>
      <c r="GH327">
        <v>1</v>
      </c>
      <c r="GI327">
        <v>-2</v>
      </c>
      <c r="GJ327">
        <v>0</v>
      </c>
      <c r="GK327">
        <f>ROUND(R327*(R12)/100,2)</f>
        <v>0</v>
      </c>
      <c r="GL327">
        <f t="shared" si="505"/>
        <v>0</v>
      </c>
      <c r="GM327">
        <f t="shared" si="506"/>
        <v>5685.57</v>
      </c>
      <c r="GN327">
        <f t="shared" si="507"/>
        <v>0</v>
      </c>
      <c r="GO327">
        <f t="shared" si="508"/>
        <v>0</v>
      </c>
      <c r="GP327">
        <f t="shared" si="509"/>
        <v>5685.57</v>
      </c>
      <c r="GR327">
        <v>0</v>
      </c>
      <c r="GS327">
        <v>3</v>
      </c>
      <c r="GT327">
        <v>0</v>
      </c>
      <c r="GU327" t="s">
        <v>3</v>
      </c>
      <c r="GV327">
        <f t="shared" si="510"/>
        <v>0</v>
      </c>
      <c r="GW327">
        <v>1</v>
      </c>
      <c r="GX327">
        <f t="shared" si="511"/>
        <v>0</v>
      </c>
      <c r="HA327">
        <v>0</v>
      </c>
      <c r="HB327">
        <v>0</v>
      </c>
      <c r="HC327">
        <f t="shared" si="512"/>
        <v>0</v>
      </c>
      <c r="HE327" t="s">
        <v>3</v>
      </c>
      <c r="HF327" t="s">
        <v>3</v>
      </c>
      <c r="HM327" t="s">
        <v>3</v>
      </c>
      <c r="HN327" t="s">
        <v>3</v>
      </c>
      <c r="HO327" t="s">
        <v>3</v>
      </c>
      <c r="HP327" t="s">
        <v>3</v>
      </c>
      <c r="HQ327" t="s">
        <v>3</v>
      </c>
      <c r="IK327">
        <v>0</v>
      </c>
    </row>
    <row r="328" spans="1:245" x14ac:dyDescent="0.2">
      <c r="A328">
        <v>17</v>
      </c>
      <c r="B328">
        <v>1</v>
      </c>
      <c r="D328">
        <f>ROW(EtalonRes!A432)</f>
        <v>432</v>
      </c>
      <c r="E328" t="s">
        <v>3</v>
      </c>
      <c r="F328" t="s">
        <v>212</v>
      </c>
      <c r="G328" t="s">
        <v>278</v>
      </c>
      <c r="H328" t="s">
        <v>95</v>
      </c>
      <c r="I328">
        <v>1</v>
      </c>
      <c r="J328">
        <v>0</v>
      </c>
      <c r="K328">
        <v>1</v>
      </c>
      <c r="O328">
        <f t="shared" si="482"/>
        <v>1459.94</v>
      </c>
      <c r="P328">
        <f t="shared" si="483"/>
        <v>0.08</v>
      </c>
      <c r="Q328">
        <f t="shared" si="484"/>
        <v>0</v>
      </c>
      <c r="R328">
        <f t="shared" si="485"/>
        <v>0</v>
      </c>
      <c r="S328">
        <f t="shared" si="486"/>
        <v>1459.86</v>
      </c>
      <c r="T328">
        <f t="shared" si="487"/>
        <v>0</v>
      </c>
      <c r="U328">
        <f t="shared" si="488"/>
        <v>2.2000000000000002</v>
      </c>
      <c r="V328">
        <f t="shared" si="489"/>
        <v>0</v>
      </c>
      <c r="W328">
        <f t="shared" si="490"/>
        <v>0</v>
      </c>
      <c r="X328">
        <f t="shared" si="491"/>
        <v>1021.9</v>
      </c>
      <c r="Y328">
        <f t="shared" si="491"/>
        <v>145.99</v>
      </c>
      <c r="AA328">
        <v>-1</v>
      </c>
      <c r="AB328">
        <f t="shared" si="492"/>
        <v>1459.94</v>
      </c>
      <c r="AC328">
        <f>ROUND(((ES328*2)),6)</f>
        <v>0.08</v>
      </c>
      <c r="AD328">
        <f>ROUND(((((ET328*2))-((EU328*2)))+AE328),6)</f>
        <v>0</v>
      </c>
      <c r="AE328">
        <f>ROUND(((EU328*2)),6)</f>
        <v>0</v>
      </c>
      <c r="AF328">
        <f>ROUND(((EV328*2)),6)</f>
        <v>1459.86</v>
      </c>
      <c r="AG328">
        <f t="shared" si="493"/>
        <v>0</v>
      </c>
      <c r="AH328">
        <f>((EW328*2))</f>
        <v>2.2000000000000002</v>
      </c>
      <c r="AI328">
        <f>((EX328*2))</f>
        <v>0</v>
      </c>
      <c r="AJ328">
        <f t="shared" si="494"/>
        <v>0</v>
      </c>
      <c r="AK328">
        <v>729.97</v>
      </c>
      <c r="AL328">
        <v>0.04</v>
      </c>
      <c r="AM328">
        <v>0</v>
      </c>
      <c r="AN328">
        <v>0</v>
      </c>
      <c r="AO328">
        <v>729.93</v>
      </c>
      <c r="AP328">
        <v>0</v>
      </c>
      <c r="AQ328">
        <v>1.1000000000000001</v>
      </c>
      <c r="AR328">
        <v>0</v>
      </c>
      <c r="AS328">
        <v>0</v>
      </c>
      <c r="AT328">
        <v>70</v>
      </c>
      <c r="AU328">
        <v>10</v>
      </c>
      <c r="AV328">
        <v>1</v>
      </c>
      <c r="AW328">
        <v>1</v>
      </c>
      <c r="AZ328">
        <v>1</v>
      </c>
      <c r="BA328">
        <v>1</v>
      </c>
      <c r="BB328">
        <v>1</v>
      </c>
      <c r="BC328">
        <v>1</v>
      </c>
      <c r="BD328" t="s">
        <v>3</v>
      </c>
      <c r="BE328" t="s">
        <v>3</v>
      </c>
      <c r="BF328" t="s">
        <v>3</v>
      </c>
      <c r="BG328" t="s">
        <v>3</v>
      </c>
      <c r="BH328">
        <v>0</v>
      </c>
      <c r="BI328">
        <v>4</v>
      </c>
      <c r="BJ328" t="s">
        <v>214</v>
      </c>
      <c r="BM328">
        <v>0</v>
      </c>
      <c r="BN328">
        <v>0</v>
      </c>
      <c r="BO328" t="s">
        <v>3</v>
      </c>
      <c r="BP328">
        <v>0</v>
      </c>
      <c r="BQ328">
        <v>1</v>
      </c>
      <c r="BR328">
        <v>0</v>
      </c>
      <c r="BS328">
        <v>1</v>
      </c>
      <c r="BT328">
        <v>1</v>
      </c>
      <c r="BU328">
        <v>1</v>
      </c>
      <c r="BV328">
        <v>1</v>
      </c>
      <c r="BW328">
        <v>1</v>
      </c>
      <c r="BX328">
        <v>1</v>
      </c>
      <c r="BY328" t="s">
        <v>3</v>
      </c>
      <c r="BZ328">
        <v>70</v>
      </c>
      <c r="CA328">
        <v>10</v>
      </c>
      <c r="CB328" t="s">
        <v>3</v>
      </c>
      <c r="CE328">
        <v>0</v>
      </c>
      <c r="CF328">
        <v>0</v>
      </c>
      <c r="CG328">
        <v>0</v>
      </c>
      <c r="CM328">
        <v>0</v>
      </c>
      <c r="CN328" t="s">
        <v>3</v>
      </c>
      <c r="CO328">
        <v>0</v>
      </c>
      <c r="CP328">
        <f t="shared" si="495"/>
        <v>1459.9399999999998</v>
      </c>
      <c r="CQ328">
        <f t="shared" si="496"/>
        <v>0.08</v>
      </c>
      <c r="CR328">
        <f>(((((ET328*2))*BB328-((EU328*2))*BS328)+AE328*BS328)*AV328)</f>
        <v>0</v>
      </c>
      <c r="CS328">
        <f t="shared" si="497"/>
        <v>0</v>
      </c>
      <c r="CT328">
        <f t="shared" si="498"/>
        <v>1459.86</v>
      </c>
      <c r="CU328">
        <f t="shared" si="499"/>
        <v>0</v>
      </c>
      <c r="CV328">
        <f t="shared" si="500"/>
        <v>2.2000000000000002</v>
      </c>
      <c r="CW328">
        <f t="shared" si="501"/>
        <v>0</v>
      </c>
      <c r="CX328">
        <f t="shared" si="501"/>
        <v>0</v>
      </c>
      <c r="CY328">
        <f t="shared" si="502"/>
        <v>1021.9019999999999</v>
      </c>
      <c r="CZ328">
        <f t="shared" si="503"/>
        <v>145.98599999999999</v>
      </c>
      <c r="DC328" t="s">
        <v>3</v>
      </c>
      <c r="DD328" t="s">
        <v>105</v>
      </c>
      <c r="DE328" t="s">
        <v>105</v>
      </c>
      <c r="DF328" t="s">
        <v>105</v>
      </c>
      <c r="DG328" t="s">
        <v>105</v>
      </c>
      <c r="DH328" t="s">
        <v>3</v>
      </c>
      <c r="DI328" t="s">
        <v>105</v>
      </c>
      <c r="DJ328" t="s">
        <v>105</v>
      </c>
      <c r="DK328" t="s">
        <v>3</v>
      </c>
      <c r="DL328" t="s">
        <v>3</v>
      </c>
      <c r="DM328" t="s">
        <v>3</v>
      </c>
      <c r="DN328">
        <v>0</v>
      </c>
      <c r="DO328">
        <v>0</v>
      </c>
      <c r="DP328">
        <v>1</v>
      </c>
      <c r="DQ328">
        <v>1</v>
      </c>
      <c r="DU328">
        <v>1013</v>
      </c>
      <c r="DV328" t="s">
        <v>95</v>
      </c>
      <c r="DW328" t="s">
        <v>95</v>
      </c>
      <c r="DX328">
        <v>1</v>
      </c>
      <c r="DZ328" t="s">
        <v>3</v>
      </c>
      <c r="EA328" t="s">
        <v>3</v>
      </c>
      <c r="EB328" t="s">
        <v>3</v>
      </c>
      <c r="EC328" t="s">
        <v>3</v>
      </c>
      <c r="EE328">
        <v>1441815344</v>
      </c>
      <c r="EF328">
        <v>1</v>
      </c>
      <c r="EG328" t="s">
        <v>22</v>
      </c>
      <c r="EH328">
        <v>0</v>
      </c>
      <c r="EI328" t="s">
        <v>3</v>
      </c>
      <c r="EJ328">
        <v>4</v>
      </c>
      <c r="EK328">
        <v>0</v>
      </c>
      <c r="EL328" t="s">
        <v>23</v>
      </c>
      <c r="EM328" t="s">
        <v>24</v>
      </c>
      <c r="EO328" t="s">
        <v>3</v>
      </c>
      <c r="EQ328">
        <v>1024</v>
      </c>
      <c r="ER328">
        <v>729.97</v>
      </c>
      <c r="ES328">
        <v>0.04</v>
      </c>
      <c r="ET328">
        <v>0</v>
      </c>
      <c r="EU328">
        <v>0</v>
      </c>
      <c r="EV328">
        <v>729.93</v>
      </c>
      <c r="EW328">
        <v>1.1000000000000001</v>
      </c>
      <c r="EX328">
        <v>0</v>
      </c>
      <c r="EY328">
        <v>0</v>
      </c>
      <c r="FQ328">
        <v>0</v>
      </c>
      <c r="FR328">
        <f t="shared" si="504"/>
        <v>0</v>
      </c>
      <c r="FS328">
        <v>0</v>
      </c>
      <c r="FX328">
        <v>70</v>
      </c>
      <c r="FY328">
        <v>10</v>
      </c>
      <c r="GA328" t="s">
        <v>3</v>
      </c>
      <c r="GD328">
        <v>0</v>
      </c>
      <c r="GF328">
        <v>-834763338</v>
      </c>
      <c r="GG328">
        <v>2</v>
      </c>
      <c r="GH328">
        <v>1</v>
      </c>
      <c r="GI328">
        <v>-2</v>
      </c>
      <c r="GJ328">
        <v>0</v>
      </c>
      <c r="GK328">
        <f>ROUND(R328*(R12)/100,2)</f>
        <v>0</v>
      </c>
      <c r="GL328">
        <f t="shared" si="505"/>
        <v>0</v>
      </c>
      <c r="GM328">
        <f t="shared" si="506"/>
        <v>2627.83</v>
      </c>
      <c r="GN328">
        <f t="shared" si="507"/>
        <v>0</v>
      </c>
      <c r="GO328">
        <f t="shared" si="508"/>
        <v>0</v>
      </c>
      <c r="GP328">
        <f t="shared" si="509"/>
        <v>2627.83</v>
      </c>
      <c r="GR328">
        <v>0</v>
      </c>
      <c r="GS328">
        <v>3</v>
      </c>
      <c r="GT328">
        <v>0</v>
      </c>
      <c r="GU328" t="s">
        <v>3</v>
      </c>
      <c r="GV328">
        <f t="shared" si="510"/>
        <v>0</v>
      </c>
      <c r="GW328">
        <v>1</v>
      </c>
      <c r="GX328">
        <f t="shared" si="511"/>
        <v>0</v>
      </c>
      <c r="HA328">
        <v>0</v>
      </c>
      <c r="HB328">
        <v>0</v>
      </c>
      <c r="HC328">
        <f t="shared" si="512"/>
        <v>0</v>
      </c>
      <c r="HE328" t="s">
        <v>3</v>
      </c>
      <c r="HF328" t="s">
        <v>3</v>
      </c>
      <c r="HM328" t="s">
        <v>3</v>
      </c>
      <c r="HN328" t="s">
        <v>3</v>
      </c>
      <c r="HO328" t="s">
        <v>3</v>
      </c>
      <c r="HP328" t="s">
        <v>3</v>
      </c>
      <c r="HQ328" t="s">
        <v>3</v>
      </c>
      <c r="IK328">
        <v>0</v>
      </c>
    </row>
    <row r="329" spans="1:245" x14ac:dyDescent="0.2">
      <c r="A329">
        <v>17</v>
      </c>
      <c r="B329">
        <v>1</v>
      </c>
      <c r="D329">
        <f>ROW(EtalonRes!A434)</f>
        <v>434</v>
      </c>
      <c r="E329" t="s">
        <v>279</v>
      </c>
      <c r="F329" t="s">
        <v>117</v>
      </c>
      <c r="G329" t="s">
        <v>118</v>
      </c>
      <c r="H329" t="s">
        <v>20</v>
      </c>
      <c r="I329">
        <f>ROUND(1+1,9)</f>
        <v>2</v>
      </c>
      <c r="J329">
        <v>0</v>
      </c>
      <c r="K329">
        <f>ROUND(1+1,9)</f>
        <v>2</v>
      </c>
      <c r="O329">
        <f t="shared" si="482"/>
        <v>98.84</v>
      </c>
      <c r="P329">
        <f t="shared" si="483"/>
        <v>0.04</v>
      </c>
      <c r="Q329">
        <f t="shared" si="484"/>
        <v>0</v>
      </c>
      <c r="R329">
        <f t="shared" si="485"/>
        <v>0</v>
      </c>
      <c r="S329">
        <f t="shared" si="486"/>
        <v>98.8</v>
      </c>
      <c r="T329">
        <f t="shared" si="487"/>
        <v>0</v>
      </c>
      <c r="U329">
        <f t="shared" si="488"/>
        <v>0.16</v>
      </c>
      <c r="V329">
        <f t="shared" si="489"/>
        <v>0</v>
      </c>
      <c r="W329">
        <f t="shared" si="490"/>
        <v>0</v>
      </c>
      <c r="X329">
        <f t="shared" si="491"/>
        <v>69.16</v>
      </c>
      <c r="Y329">
        <f t="shared" si="491"/>
        <v>9.8800000000000008</v>
      </c>
      <c r="AA329">
        <v>1472720848</v>
      </c>
      <c r="AB329">
        <f t="shared" si="492"/>
        <v>49.42</v>
      </c>
      <c r="AC329">
        <f>ROUND((ES329),6)</f>
        <v>0.02</v>
      </c>
      <c r="AD329">
        <f>ROUND((((ET329)-(EU329))+AE329),6)</f>
        <v>0</v>
      </c>
      <c r="AE329">
        <f>ROUND((EU329),6)</f>
        <v>0</v>
      </c>
      <c r="AF329">
        <f>ROUND((EV329),6)</f>
        <v>49.4</v>
      </c>
      <c r="AG329">
        <f t="shared" si="493"/>
        <v>0</v>
      </c>
      <c r="AH329">
        <f>(EW329)</f>
        <v>0.08</v>
      </c>
      <c r="AI329">
        <f>(EX329)</f>
        <v>0</v>
      </c>
      <c r="AJ329">
        <f t="shared" si="494"/>
        <v>0</v>
      </c>
      <c r="AK329">
        <v>49.42</v>
      </c>
      <c r="AL329">
        <v>0.02</v>
      </c>
      <c r="AM329">
        <v>0</v>
      </c>
      <c r="AN329">
        <v>0</v>
      </c>
      <c r="AO329">
        <v>49.4</v>
      </c>
      <c r="AP329">
        <v>0</v>
      </c>
      <c r="AQ329">
        <v>0.08</v>
      </c>
      <c r="AR329">
        <v>0</v>
      </c>
      <c r="AS329">
        <v>0</v>
      </c>
      <c r="AT329">
        <v>70</v>
      </c>
      <c r="AU329">
        <v>10</v>
      </c>
      <c r="AV329">
        <v>1</v>
      </c>
      <c r="AW329">
        <v>1</v>
      </c>
      <c r="AZ329">
        <v>1</v>
      </c>
      <c r="BA329">
        <v>1</v>
      </c>
      <c r="BB329">
        <v>1</v>
      </c>
      <c r="BC329">
        <v>1</v>
      </c>
      <c r="BD329" t="s">
        <v>3</v>
      </c>
      <c r="BE329" t="s">
        <v>3</v>
      </c>
      <c r="BF329" t="s">
        <v>3</v>
      </c>
      <c r="BG329" t="s">
        <v>3</v>
      </c>
      <c r="BH329">
        <v>0</v>
      </c>
      <c r="BI329">
        <v>4</v>
      </c>
      <c r="BJ329" t="s">
        <v>119</v>
      </c>
      <c r="BM329">
        <v>0</v>
      </c>
      <c r="BN329">
        <v>0</v>
      </c>
      <c r="BO329" t="s">
        <v>3</v>
      </c>
      <c r="BP329">
        <v>0</v>
      </c>
      <c r="BQ329">
        <v>1</v>
      </c>
      <c r="BR329">
        <v>0</v>
      </c>
      <c r="BS329">
        <v>1</v>
      </c>
      <c r="BT329">
        <v>1</v>
      </c>
      <c r="BU329">
        <v>1</v>
      </c>
      <c r="BV329">
        <v>1</v>
      </c>
      <c r="BW329">
        <v>1</v>
      </c>
      <c r="BX329">
        <v>1</v>
      </c>
      <c r="BY329" t="s">
        <v>3</v>
      </c>
      <c r="BZ329">
        <v>70</v>
      </c>
      <c r="CA329">
        <v>10</v>
      </c>
      <c r="CB329" t="s">
        <v>3</v>
      </c>
      <c r="CE329">
        <v>0</v>
      </c>
      <c r="CF329">
        <v>0</v>
      </c>
      <c r="CG329">
        <v>0</v>
      </c>
      <c r="CM329">
        <v>0</v>
      </c>
      <c r="CN329" t="s">
        <v>3</v>
      </c>
      <c r="CO329">
        <v>0</v>
      </c>
      <c r="CP329">
        <f t="shared" si="495"/>
        <v>98.84</v>
      </c>
      <c r="CQ329">
        <f t="shared" si="496"/>
        <v>0.02</v>
      </c>
      <c r="CR329">
        <f>((((ET329)*BB329-(EU329)*BS329)+AE329*BS329)*AV329)</f>
        <v>0</v>
      </c>
      <c r="CS329">
        <f t="shared" si="497"/>
        <v>0</v>
      </c>
      <c r="CT329">
        <f t="shared" si="498"/>
        <v>49.4</v>
      </c>
      <c r="CU329">
        <f t="shared" si="499"/>
        <v>0</v>
      </c>
      <c r="CV329">
        <f t="shared" si="500"/>
        <v>0.08</v>
      </c>
      <c r="CW329">
        <f t="shared" si="501"/>
        <v>0</v>
      </c>
      <c r="CX329">
        <f t="shared" si="501"/>
        <v>0</v>
      </c>
      <c r="CY329">
        <f t="shared" si="502"/>
        <v>69.16</v>
      </c>
      <c r="CZ329">
        <f t="shared" si="503"/>
        <v>9.8800000000000008</v>
      </c>
      <c r="DC329" t="s">
        <v>3</v>
      </c>
      <c r="DD329" t="s">
        <v>3</v>
      </c>
      <c r="DE329" t="s">
        <v>3</v>
      </c>
      <c r="DF329" t="s">
        <v>3</v>
      </c>
      <c r="DG329" t="s">
        <v>3</v>
      </c>
      <c r="DH329" t="s">
        <v>3</v>
      </c>
      <c r="DI329" t="s">
        <v>3</v>
      </c>
      <c r="DJ329" t="s">
        <v>3</v>
      </c>
      <c r="DK329" t="s">
        <v>3</v>
      </c>
      <c r="DL329" t="s">
        <v>3</v>
      </c>
      <c r="DM329" t="s">
        <v>3</v>
      </c>
      <c r="DN329">
        <v>0</v>
      </c>
      <c r="DO329">
        <v>0</v>
      </c>
      <c r="DP329">
        <v>1</v>
      </c>
      <c r="DQ329">
        <v>1</v>
      </c>
      <c r="DU329">
        <v>16987630</v>
      </c>
      <c r="DV329" t="s">
        <v>20</v>
      </c>
      <c r="DW329" t="s">
        <v>20</v>
      </c>
      <c r="DX329">
        <v>1</v>
      </c>
      <c r="DZ329" t="s">
        <v>3</v>
      </c>
      <c r="EA329" t="s">
        <v>3</v>
      </c>
      <c r="EB329" t="s">
        <v>3</v>
      </c>
      <c r="EC329" t="s">
        <v>3</v>
      </c>
      <c r="EE329">
        <v>1441815344</v>
      </c>
      <c r="EF329">
        <v>1</v>
      </c>
      <c r="EG329" t="s">
        <v>22</v>
      </c>
      <c r="EH329">
        <v>0</v>
      </c>
      <c r="EI329" t="s">
        <v>3</v>
      </c>
      <c r="EJ329">
        <v>4</v>
      </c>
      <c r="EK329">
        <v>0</v>
      </c>
      <c r="EL329" t="s">
        <v>23</v>
      </c>
      <c r="EM329" t="s">
        <v>24</v>
      </c>
      <c r="EO329" t="s">
        <v>3</v>
      </c>
      <c r="EQ329">
        <v>2097152</v>
      </c>
      <c r="ER329">
        <v>49.42</v>
      </c>
      <c r="ES329">
        <v>0.02</v>
      </c>
      <c r="ET329">
        <v>0</v>
      </c>
      <c r="EU329">
        <v>0</v>
      </c>
      <c r="EV329">
        <v>49.4</v>
      </c>
      <c r="EW329">
        <v>0.08</v>
      </c>
      <c r="EX329">
        <v>0</v>
      </c>
      <c r="EY329">
        <v>0</v>
      </c>
      <c r="FQ329">
        <v>0</v>
      </c>
      <c r="FR329">
        <f t="shared" si="504"/>
        <v>0</v>
      </c>
      <c r="FS329">
        <v>0</v>
      </c>
      <c r="FX329">
        <v>70</v>
      </c>
      <c r="FY329">
        <v>10</v>
      </c>
      <c r="GA329" t="s">
        <v>3</v>
      </c>
      <c r="GD329">
        <v>0</v>
      </c>
      <c r="GF329">
        <v>-244121115</v>
      </c>
      <c r="GG329">
        <v>2</v>
      </c>
      <c r="GH329">
        <v>1</v>
      </c>
      <c r="GI329">
        <v>-2</v>
      </c>
      <c r="GJ329">
        <v>0</v>
      </c>
      <c r="GK329">
        <f>ROUND(R329*(R12)/100,2)</f>
        <v>0</v>
      </c>
      <c r="GL329">
        <f t="shared" si="505"/>
        <v>0</v>
      </c>
      <c r="GM329">
        <f t="shared" si="506"/>
        <v>177.88</v>
      </c>
      <c r="GN329">
        <f t="shared" si="507"/>
        <v>0</v>
      </c>
      <c r="GO329">
        <f t="shared" si="508"/>
        <v>0</v>
      </c>
      <c r="GP329">
        <f t="shared" si="509"/>
        <v>177.88</v>
      </c>
      <c r="GR329">
        <v>0</v>
      </c>
      <c r="GS329">
        <v>3</v>
      </c>
      <c r="GT329">
        <v>0</v>
      </c>
      <c r="GU329" t="s">
        <v>3</v>
      </c>
      <c r="GV329">
        <f t="shared" si="510"/>
        <v>0</v>
      </c>
      <c r="GW329">
        <v>1</v>
      </c>
      <c r="GX329">
        <f t="shared" si="511"/>
        <v>0</v>
      </c>
      <c r="HA329">
        <v>0</v>
      </c>
      <c r="HB329">
        <v>0</v>
      </c>
      <c r="HC329">
        <f t="shared" si="512"/>
        <v>0</v>
      </c>
      <c r="HE329" t="s">
        <v>3</v>
      </c>
      <c r="HF329" t="s">
        <v>3</v>
      </c>
      <c r="HM329" t="s">
        <v>3</v>
      </c>
      <c r="HN329" t="s">
        <v>3</v>
      </c>
      <c r="HO329" t="s">
        <v>3</v>
      </c>
      <c r="HP329" t="s">
        <v>3</v>
      </c>
      <c r="HQ329" t="s">
        <v>3</v>
      </c>
      <c r="IK329">
        <v>0</v>
      </c>
    </row>
    <row r="330" spans="1:245" x14ac:dyDescent="0.2">
      <c r="A330">
        <v>17</v>
      </c>
      <c r="B330">
        <v>1</v>
      </c>
      <c r="D330">
        <f>ROW(EtalonRes!A436)</f>
        <v>436</v>
      </c>
      <c r="E330" t="s">
        <v>280</v>
      </c>
      <c r="F330" t="s">
        <v>110</v>
      </c>
      <c r="G330" t="s">
        <v>111</v>
      </c>
      <c r="H330" t="s">
        <v>20</v>
      </c>
      <c r="I330">
        <v>1</v>
      </c>
      <c r="J330">
        <v>0</v>
      </c>
      <c r="K330">
        <v>1</v>
      </c>
      <c r="O330">
        <f t="shared" si="482"/>
        <v>286.18</v>
      </c>
      <c r="P330">
        <f t="shared" si="483"/>
        <v>0</v>
      </c>
      <c r="Q330">
        <f t="shared" si="484"/>
        <v>78.180000000000007</v>
      </c>
      <c r="R330">
        <f t="shared" si="485"/>
        <v>49.57</v>
      </c>
      <c r="S330">
        <f t="shared" si="486"/>
        <v>208</v>
      </c>
      <c r="T330">
        <f t="shared" si="487"/>
        <v>0</v>
      </c>
      <c r="U330">
        <f t="shared" si="488"/>
        <v>0.37</v>
      </c>
      <c r="V330">
        <f t="shared" si="489"/>
        <v>0</v>
      </c>
      <c r="W330">
        <f t="shared" si="490"/>
        <v>0</v>
      </c>
      <c r="X330">
        <f t="shared" si="491"/>
        <v>145.6</v>
      </c>
      <c r="Y330">
        <f t="shared" si="491"/>
        <v>20.8</v>
      </c>
      <c r="AA330">
        <v>1472720848</v>
      </c>
      <c r="AB330">
        <f t="shared" si="492"/>
        <v>286.18</v>
      </c>
      <c r="AC330">
        <f>ROUND((ES330),6)</f>
        <v>0</v>
      </c>
      <c r="AD330">
        <f>ROUND((((ET330)-(EU330))+AE330),6)</f>
        <v>78.180000000000007</v>
      </c>
      <c r="AE330">
        <f>ROUND((EU330),6)</f>
        <v>49.57</v>
      </c>
      <c r="AF330">
        <f>ROUND((EV330),6)</f>
        <v>208</v>
      </c>
      <c r="AG330">
        <f t="shared" si="493"/>
        <v>0</v>
      </c>
      <c r="AH330">
        <f>(EW330)</f>
        <v>0.37</v>
      </c>
      <c r="AI330">
        <f>(EX330)</f>
        <v>0</v>
      </c>
      <c r="AJ330">
        <f t="shared" si="494"/>
        <v>0</v>
      </c>
      <c r="AK330">
        <v>286.18</v>
      </c>
      <c r="AL330">
        <v>0</v>
      </c>
      <c r="AM330">
        <v>78.180000000000007</v>
      </c>
      <c r="AN330">
        <v>49.57</v>
      </c>
      <c r="AO330">
        <v>208</v>
      </c>
      <c r="AP330">
        <v>0</v>
      </c>
      <c r="AQ330">
        <v>0.37</v>
      </c>
      <c r="AR330">
        <v>0</v>
      </c>
      <c r="AS330">
        <v>0</v>
      </c>
      <c r="AT330">
        <v>70</v>
      </c>
      <c r="AU330">
        <v>10</v>
      </c>
      <c r="AV330">
        <v>1</v>
      </c>
      <c r="AW330">
        <v>1</v>
      </c>
      <c r="AZ330">
        <v>1</v>
      </c>
      <c r="BA330">
        <v>1</v>
      </c>
      <c r="BB330">
        <v>1</v>
      </c>
      <c r="BC330">
        <v>1</v>
      </c>
      <c r="BD330" t="s">
        <v>3</v>
      </c>
      <c r="BE330" t="s">
        <v>3</v>
      </c>
      <c r="BF330" t="s">
        <v>3</v>
      </c>
      <c r="BG330" t="s">
        <v>3</v>
      </c>
      <c r="BH330">
        <v>0</v>
      </c>
      <c r="BI330">
        <v>4</v>
      </c>
      <c r="BJ330" t="s">
        <v>112</v>
      </c>
      <c r="BM330">
        <v>0</v>
      </c>
      <c r="BN330">
        <v>0</v>
      </c>
      <c r="BO330" t="s">
        <v>3</v>
      </c>
      <c r="BP330">
        <v>0</v>
      </c>
      <c r="BQ330">
        <v>1</v>
      </c>
      <c r="BR330">
        <v>0</v>
      </c>
      <c r="BS330">
        <v>1</v>
      </c>
      <c r="BT330">
        <v>1</v>
      </c>
      <c r="BU330">
        <v>1</v>
      </c>
      <c r="BV330">
        <v>1</v>
      </c>
      <c r="BW330">
        <v>1</v>
      </c>
      <c r="BX330">
        <v>1</v>
      </c>
      <c r="BY330" t="s">
        <v>3</v>
      </c>
      <c r="BZ330">
        <v>70</v>
      </c>
      <c r="CA330">
        <v>10</v>
      </c>
      <c r="CB330" t="s">
        <v>3</v>
      </c>
      <c r="CE330">
        <v>0</v>
      </c>
      <c r="CF330">
        <v>0</v>
      </c>
      <c r="CG330">
        <v>0</v>
      </c>
      <c r="CM330">
        <v>0</v>
      </c>
      <c r="CN330" t="s">
        <v>3</v>
      </c>
      <c r="CO330">
        <v>0</v>
      </c>
      <c r="CP330">
        <f t="shared" si="495"/>
        <v>286.18</v>
      </c>
      <c r="CQ330">
        <f t="shared" si="496"/>
        <v>0</v>
      </c>
      <c r="CR330">
        <f>((((ET330)*BB330-(EU330)*BS330)+AE330*BS330)*AV330)</f>
        <v>78.180000000000007</v>
      </c>
      <c r="CS330">
        <f t="shared" si="497"/>
        <v>49.57</v>
      </c>
      <c r="CT330">
        <f t="shared" si="498"/>
        <v>208</v>
      </c>
      <c r="CU330">
        <f t="shared" si="499"/>
        <v>0</v>
      </c>
      <c r="CV330">
        <f t="shared" si="500"/>
        <v>0.37</v>
      </c>
      <c r="CW330">
        <f t="shared" si="501"/>
        <v>0</v>
      </c>
      <c r="CX330">
        <f t="shared" si="501"/>
        <v>0</v>
      </c>
      <c r="CY330">
        <f t="shared" si="502"/>
        <v>145.6</v>
      </c>
      <c r="CZ330">
        <f t="shared" si="503"/>
        <v>20.8</v>
      </c>
      <c r="DC330" t="s">
        <v>3</v>
      </c>
      <c r="DD330" t="s">
        <v>3</v>
      </c>
      <c r="DE330" t="s">
        <v>3</v>
      </c>
      <c r="DF330" t="s">
        <v>3</v>
      </c>
      <c r="DG330" t="s">
        <v>3</v>
      </c>
      <c r="DH330" t="s">
        <v>3</v>
      </c>
      <c r="DI330" t="s">
        <v>3</v>
      </c>
      <c r="DJ330" t="s">
        <v>3</v>
      </c>
      <c r="DK330" t="s">
        <v>3</v>
      </c>
      <c r="DL330" t="s">
        <v>3</v>
      </c>
      <c r="DM330" t="s">
        <v>3</v>
      </c>
      <c r="DN330">
        <v>0</v>
      </c>
      <c r="DO330">
        <v>0</v>
      </c>
      <c r="DP330">
        <v>1</v>
      </c>
      <c r="DQ330">
        <v>1</v>
      </c>
      <c r="DU330">
        <v>16987630</v>
      </c>
      <c r="DV330" t="s">
        <v>20</v>
      </c>
      <c r="DW330" t="s">
        <v>20</v>
      </c>
      <c r="DX330">
        <v>1</v>
      </c>
      <c r="DZ330" t="s">
        <v>3</v>
      </c>
      <c r="EA330" t="s">
        <v>3</v>
      </c>
      <c r="EB330" t="s">
        <v>3</v>
      </c>
      <c r="EC330" t="s">
        <v>3</v>
      </c>
      <c r="EE330">
        <v>1441815344</v>
      </c>
      <c r="EF330">
        <v>1</v>
      </c>
      <c r="EG330" t="s">
        <v>22</v>
      </c>
      <c r="EH330">
        <v>0</v>
      </c>
      <c r="EI330" t="s">
        <v>3</v>
      </c>
      <c r="EJ330">
        <v>4</v>
      </c>
      <c r="EK330">
        <v>0</v>
      </c>
      <c r="EL330" t="s">
        <v>23</v>
      </c>
      <c r="EM330" t="s">
        <v>24</v>
      </c>
      <c r="EO330" t="s">
        <v>3</v>
      </c>
      <c r="EQ330">
        <v>2097152</v>
      </c>
      <c r="ER330">
        <v>286.18</v>
      </c>
      <c r="ES330">
        <v>0</v>
      </c>
      <c r="ET330">
        <v>78.180000000000007</v>
      </c>
      <c r="EU330">
        <v>49.57</v>
      </c>
      <c r="EV330">
        <v>208</v>
      </c>
      <c r="EW330">
        <v>0.37</v>
      </c>
      <c r="EX330">
        <v>0</v>
      </c>
      <c r="EY330">
        <v>0</v>
      </c>
      <c r="FQ330">
        <v>0</v>
      </c>
      <c r="FR330">
        <f t="shared" si="504"/>
        <v>0</v>
      </c>
      <c r="FS330">
        <v>0</v>
      </c>
      <c r="FX330">
        <v>70</v>
      </c>
      <c r="FY330">
        <v>10</v>
      </c>
      <c r="GA330" t="s">
        <v>3</v>
      </c>
      <c r="GD330">
        <v>0</v>
      </c>
      <c r="GF330">
        <v>-941331589</v>
      </c>
      <c r="GG330">
        <v>2</v>
      </c>
      <c r="GH330">
        <v>1</v>
      </c>
      <c r="GI330">
        <v>-2</v>
      </c>
      <c r="GJ330">
        <v>0</v>
      </c>
      <c r="GK330">
        <f>ROUND(R330*(R12)/100,2)</f>
        <v>53.54</v>
      </c>
      <c r="GL330">
        <f t="shared" si="505"/>
        <v>0</v>
      </c>
      <c r="GM330">
        <f t="shared" si="506"/>
        <v>506.12</v>
      </c>
      <c r="GN330">
        <f t="shared" si="507"/>
        <v>0</v>
      </c>
      <c r="GO330">
        <f t="shared" si="508"/>
        <v>0</v>
      </c>
      <c r="GP330">
        <f t="shared" si="509"/>
        <v>506.12</v>
      </c>
      <c r="GR330">
        <v>0</v>
      </c>
      <c r="GS330">
        <v>3</v>
      </c>
      <c r="GT330">
        <v>0</v>
      </c>
      <c r="GU330" t="s">
        <v>3</v>
      </c>
      <c r="GV330">
        <f t="shared" si="510"/>
        <v>0</v>
      </c>
      <c r="GW330">
        <v>1</v>
      </c>
      <c r="GX330">
        <f t="shared" si="511"/>
        <v>0</v>
      </c>
      <c r="HA330">
        <v>0</v>
      </c>
      <c r="HB330">
        <v>0</v>
      </c>
      <c r="HC330">
        <f t="shared" si="512"/>
        <v>0</v>
      </c>
      <c r="HE330" t="s">
        <v>3</v>
      </c>
      <c r="HF330" t="s">
        <v>3</v>
      </c>
      <c r="HM330" t="s">
        <v>3</v>
      </c>
      <c r="HN330" t="s">
        <v>3</v>
      </c>
      <c r="HO330" t="s">
        <v>3</v>
      </c>
      <c r="HP330" t="s">
        <v>3</v>
      </c>
      <c r="HQ330" t="s">
        <v>3</v>
      </c>
      <c r="IK330">
        <v>0</v>
      </c>
    </row>
    <row r="331" spans="1:245" x14ac:dyDescent="0.2">
      <c r="A331">
        <v>19</v>
      </c>
      <c r="B331">
        <v>1</v>
      </c>
      <c r="F331" t="s">
        <v>3</v>
      </c>
      <c r="G331" t="s">
        <v>217</v>
      </c>
      <c r="H331" t="s">
        <v>3</v>
      </c>
      <c r="AA331">
        <v>1</v>
      </c>
      <c r="IK331">
        <v>0</v>
      </c>
    </row>
    <row r="332" spans="1:245" x14ac:dyDescent="0.2">
      <c r="A332">
        <v>17</v>
      </c>
      <c r="B332">
        <v>1</v>
      </c>
      <c r="D332">
        <f>ROW(EtalonRes!A439)</f>
        <v>439</v>
      </c>
      <c r="E332" t="s">
        <v>281</v>
      </c>
      <c r="F332" t="s">
        <v>126</v>
      </c>
      <c r="G332" t="s">
        <v>127</v>
      </c>
      <c r="H332" t="s">
        <v>20</v>
      </c>
      <c r="I332">
        <v>1</v>
      </c>
      <c r="J332">
        <v>0</v>
      </c>
      <c r="K332">
        <v>1</v>
      </c>
      <c r="O332">
        <f t="shared" ref="O332:O337" si="513">ROUND(CP332,2)</f>
        <v>8290.2800000000007</v>
      </c>
      <c r="P332">
        <f t="shared" ref="P332:P337" si="514">ROUND(CQ332*I332,2)</f>
        <v>29.84</v>
      </c>
      <c r="Q332">
        <f t="shared" ref="Q332:Q337" si="515">ROUND(CR332*I332,2)</f>
        <v>0</v>
      </c>
      <c r="R332">
        <f t="shared" ref="R332:R337" si="516">ROUND(CS332*I332,2)</f>
        <v>0</v>
      </c>
      <c r="S332">
        <f t="shared" ref="S332:S337" si="517">ROUND(CT332*I332,2)</f>
        <v>8260.44</v>
      </c>
      <c r="T332">
        <f t="shared" ref="T332:T337" si="518">ROUND(CU332*I332,2)</f>
        <v>0</v>
      </c>
      <c r="U332">
        <f t="shared" ref="U332:U337" si="519">CV332*I332</f>
        <v>11.64</v>
      </c>
      <c r="V332">
        <f t="shared" ref="V332:V337" si="520">CW332*I332</f>
        <v>0</v>
      </c>
      <c r="W332">
        <f t="shared" ref="W332:W337" si="521">ROUND(CX332*I332,2)</f>
        <v>0</v>
      </c>
      <c r="X332">
        <f t="shared" ref="X332:Y337" si="522">ROUND(CY332,2)</f>
        <v>5782.31</v>
      </c>
      <c r="Y332">
        <f t="shared" si="522"/>
        <v>826.04</v>
      </c>
      <c r="AA332">
        <v>1472720848</v>
      </c>
      <c r="AB332">
        <f t="shared" ref="AB332:AB337" si="523">ROUND((AC332+AD332+AF332),6)</f>
        <v>8290.2800000000007</v>
      </c>
      <c r="AC332">
        <f>ROUND(((ES332*2)),6)</f>
        <v>29.84</v>
      </c>
      <c r="AD332">
        <f>ROUND(((((ET332*2))-((EU332*2)))+AE332),6)</f>
        <v>0</v>
      </c>
      <c r="AE332">
        <f>ROUND(((EU332*2)),6)</f>
        <v>0</v>
      </c>
      <c r="AF332">
        <f>ROUND(((EV332*2)),6)</f>
        <v>8260.44</v>
      </c>
      <c r="AG332">
        <f t="shared" ref="AG332:AG337" si="524">ROUND((AP332),6)</f>
        <v>0</v>
      </c>
      <c r="AH332">
        <f>((EW332*2))</f>
        <v>11.64</v>
      </c>
      <c r="AI332">
        <f>((EX332*2))</f>
        <v>0</v>
      </c>
      <c r="AJ332">
        <f t="shared" ref="AJ332:AJ337" si="525">(AS332)</f>
        <v>0</v>
      </c>
      <c r="AK332">
        <v>4145.1400000000003</v>
      </c>
      <c r="AL332">
        <v>14.92</v>
      </c>
      <c r="AM332">
        <v>0</v>
      </c>
      <c r="AN332">
        <v>0</v>
      </c>
      <c r="AO332">
        <v>4130.22</v>
      </c>
      <c r="AP332">
        <v>0</v>
      </c>
      <c r="AQ332">
        <v>5.82</v>
      </c>
      <c r="AR332">
        <v>0</v>
      </c>
      <c r="AS332">
        <v>0</v>
      </c>
      <c r="AT332">
        <v>70</v>
      </c>
      <c r="AU332">
        <v>10</v>
      </c>
      <c r="AV332">
        <v>1</v>
      </c>
      <c r="AW332">
        <v>1</v>
      </c>
      <c r="AZ332">
        <v>1</v>
      </c>
      <c r="BA332">
        <v>1</v>
      </c>
      <c r="BB332">
        <v>1</v>
      </c>
      <c r="BC332">
        <v>1</v>
      </c>
      <c r="BD332" t="s">
        <v>3</v>
      </c>
      <c r="BE332" t="s">
        <v>3</v>
      </c>
      <c r="BF332" t="s">
        <v>3</v>
      </c>
      <c r="BG332" t="s">
        <v>3</v>
      </c>
      <c r="BH332">
        <v>0</v>
      </c>
      <c r="BI332">
        <v>4</v>
      </c>
      <c r="BJ332" t="s">
        <v>128</v>
      </c>
      <c r="BM332">
        <v>0</v>
      </c>
      <c r="BN332">
        <v>0</v>
      </c>
      <c r="BO332" t="s">
        <v>3</v>
      </c>
      <c r="BP332">
        <v>0</v>
      </c>
      <c r="BQ332">
        <v>1</v>
      </c>
      <c r="BR332">
        <v>0</v>
      </c>
      <c r="BS332">
        <v>1</v>
      </c>
      <c r="BT332">
        <v>1</v>
      </c>
      <c r="BU332">
        <v>1</v>
      </c>
      <c r="BV332">
        <v>1</v>
      </c>
      <c r="BW332">
        <v>1</v>
      </c>
      <c r="BX332">
        <v>1</v>
      </c>
      <c r="BY332" t="s">
        <v>3</v>
      </c>
      <c r="BZ332">
        <v>70</v>
      </c>
      <c r="CA332">
        <v>10</v>
      </c>
      <c r="CB332" t="s">
        <v>3</v>
      </c>
      <c r="CE332">
        <v>0</v>
      </c>
      <c r="CF332">
        <v>0</v>
      </c>
      <c r="CG332">
        <v>0</v>
      </c>
      <c r="CM332">
        <v>0</v>
      </c>
      <c r="CN332" t="s">
        <v>3</v>
      </c>
      <c r="CO332">
        <v>0</v>
      </c>
      <c r="CP332">
        <f t="shared" ref="CP332:CP337" si="526">(P332+Q332+S332)</f>
        <v>8290.2800000000007</v>
      </c>
      <c r="CQ332">
        <f t="shared" ref="CQ332:CQ337" si="527">(AC332*BC332*AW332)</f>
        <v>29.84</v>
      </c>
      <c r="CR332">
        <f>(((((ET332*2))*BB332-((EU332*2))*BS332)+AE332*BS332)*AV332)</f>
        <v>0</v>
      </c>
      <c r="CS332">
        <f t="shared" ref="CS332:CS337" si="528">(AE332*BS332*AV332)</f>
        <v>0</v>
      </c>
      <c r="CT332">
        <f t="shared" ref="CT332:CT337" si="529">(AF332*BA332*AV332)</f>
        <v>8260.44</v>
      </c>
      <c r="CU332">
        <f t="shared" ref="CU332:CU337" si="530">AG332</f>
        <v>0</v>
      </c>
      <c r="CV332">
        <f t="shared" ref="CV332:CV337" si="531">(AH332*AV332)</f>
        <v>11.64</v>
      </c>
      <c r="CW332">
        <f t="shared" ref="CW332:CX337" si="532">AI332</f>
        <v>0</v>
      </c>
      <c r="CX332">
        <f t="shared" si="532"/>
        <v>0</v>
      </c>
      <c r="CY332">
        <f t="shared" ref="CY332:CY337" si="533">((S332*BZ332)/100)</f>
        <v>5782.3080000000009</v>
      </c>
      <c r="CZ332">
        <f t="shared" ref="CZ332:CZ337" si="534">((S332*CA332)/100)</f>
        <v>826.0440000000001</v>
      </c>
      <c r="DC332" t="s">
        <v>3</v>
      </c>
      <c r="DD332" t="s">
        <v>105</v>
      </c>
      <c r="DE332" t="s">
        <v>105</v>
      </c>
      <c r="DF332" t="s">
        <v>105</v>
      </c>
      <c r="DG332" t="s">
        <v>105</v>
      </c>
      <c r="DH332" t="s">
        <v>3</v>
      </c>
      <c r="DI332" t="s">
        <v>105</v>
      </c>
      <c r="DJ332" t="s">
        <v>105</v>
      </c>
      <c r="DK332" t="s">
        <v>3</v>
      </c>
      <c r="DL332" t="s">
        <v>3</v>
      </c>
      <c r="DM332" t="s">
        <v>3</v>
      </c>
      <c r="DN332">
        <v>0</v>
      </c>
      <c r="DO332">
        <v>0</v>
      </c>
      <c r="DP332">
        <v>1</v>
      </c>
      <c r="DQ332">
        <v>1</v>
      </c>
      <c r="DU332">
        <v>16987630</v>
      </c>
      <c r="DV332" t="s">
        <v>20</v>
      </c>
      <c r="DW332" t="s">
        <v>20</v>
      </c>
      <c r="DX332">
        <v>1</v>
      </c>
      <c r="DZ332" t="s">
        <v>3</v>
      </c>
      <c r="EA332" t="s">
        <v>3</v>
      </c>
      <c r="EB332" t="s">
        <v>3</v>
      </c>
      <c r="EC332" t="s">
        <v>3</v>
      </c>
      <c r="EE332">
        <v>1441815344</v>
      </c>
      <c r="EF332">
        <v>1</v>
      </c>
      <c r="EG332" t="s">
        <v>22</v>
      </c>
      <c r="EH332">
        <v>0</v>
      </c>
      <c r="EI332" t="s">
        <v>3</v>
      </c>
      <c r="EJ332">
        <v>4</v>
      </c>
      <c r="EK332">
        <v>0</v>
      </c>
      <c r="EL332" t="s">
        <v>23</v>
      </c>
      <c r="EM332" t="s">
        <v>24</v>
      </c>
      <c r="EO332" t="s">
        <v>3</v>
      </c>
      <c r="EQ332">
        <v>2097152</v>
      </c>
      <c r="ER332">
        <v>4145.1400000000003</v>
      </c>
      <c r="ES332">
        <v>14.92</v>
      </c>
      <c r="ET332">
        <v>0</v>
      </c>
      <c r="EU332">
        <v>0</v>
      </c>
      <c r="EV332">
        <v>4130.22</v>
      </c>
      <c r="EW332">
        <v>5.82</v>
      </c>
      <c r="EX332">
        <v>0</v>
      </c>
      <c r="EY332">
        <v>0</v>
      </c>
      <c r="FQ332">
        <v>0</v>
      </c>
      <c r="FR332">
        <f t="shared" ref="FR332:FR337" si="535">ROUND(IF(BI332=3,GM332,0),2)</f>
        <v>0</v>
      </c>
      <c r="FS332">
        <v>0</v>
      </c>
      <c r="FX332">
        <v>70</v>
      </c>
      <c r="FY332">
        <v>10</v>
      </c>
      <c r="GA332" t="s">
        <v>3</v>
      </c>
      <c r="GD332">
        <v>0</v>
      </c>
      <c r="GF332">
        <v>-877628042</v>
      </c>
      <c r="GG332">
        <v>2</v>
      </c>
      <c r="GH332">
        <v>1</v>
      </c>
      <c r="GI332">
        <v>-2</v>
      </c>
      <c r="GJ332">
        <v>0</v>
      </c>
      <c r="GK332">
        <f>ROUND(R332*(R12)/100,2)</f>
        <v>0</v>
      </c>
      <c r="GL332">
        <f t="shared" ref="GL332:GL337" si="536">ROUND(IF(AND(BH332=3,BI332=3,FS332&lt;&gt;0),P332,0),2)</f>
        <v>0</v>
      </c>
      <c r="GM332">
        <f t="shared" ref="GM332:GM337" si="537">ROUND(O332+X332+Y332+GK332,2)+GX332</f>
        <v>14898.63</v>
      </c>
      <c r="GN332">
        <f t="shared" ref="GN332:GN337" si="538">IF(OR(BI332=0,BI332=1),GM332-GX332,0)</f>
        <v>0</v>
      </c>
      <c r="GO332">
        <f t="shared" ref="GO332:GO337" si="539">IF(BI332=2,GM332-GX332,0)</f>
        <v>0</v>
      </c>
      <c r="GP332">
        <f t="shared" ref="GP332:GP337" si="540">IF(BI332=4,GM332-GX332,0)</f>
        <v>14898.63</v>
      </c>
      <c r="GR332">
        <v>0</v>
      </c>
      <c r="GS332">
        <v>3</v>
      </c>
      <c r="GT332">
        <v>0</v>
      </c>
      <c r="GU332" t="s">
        <v>3</v>
      </c>
      <c r="GV332">
        <f t="shared" ref="GV332:GV337" si="541">ROUND((GT332),6)</f>
        <v>0</v>
      </c>
      <c r="GW332">
        <v>1</v>
      </c>
      <c r="GX332">
        <f t="shared" ref="GX332:GX337" si="542">ROUND(HC332*I332,2)</f>
        <v>0</v>
      </c>
      <c r="HA332">
        <v>0</v>
      </c>
      <c r="HB332">
        <v>0</v>
      </c>
      <c r="HC332">
        <f t="shared" ref="HC332:HC337" si="543">GV332*GW332</f>
        <v>0</v>
      </c>
      <c r="HE332" t="s">
        <v>3</v>
      </c>
      <c r="HF332" t="s">
        <v>3</v>
      </c>
      <c r="HM332" t="s">
        <v>3</v>
      </c>
      <c r="HN332" t="s">
        <v>3</v>
      </c>
      <c r="HO332" t="s">
        <v>3</v>
      </c>
      <c r="HP332" t="s">
        <v>3</v>
      </c>
      <c r="HQ332" t="s">
        <v>3</v>
      </c>
      <c r="IK332">
        <v>0</v>
      </c>
    </row>
    <row r="333" spans="1:245" x14ac:dyDescent="0.2">
      <c r="A333">
        <v>17</v>
      </c>
      <c r="B333">
        <v>1</v>
      </c>
      <c r="D333">
        <f>ROW(EtalonRes!A441)</f>
        <v>441</v>
      </c>
      <c r="E333" t="s">
        <v>282</v>
      </c>
      <c r="F333" t="s">
        <v>110</v>
      </c>
      <c r="G333" t="s">
        <v>220</v>
      </c>
      <c r="H333" t="s">
        <v>20</v>
      </c>
      <c r="I333">
        <v>1</v>
      </c>
      <c r="J333">
        <v>0</v>
      </c>
      <c r="K333">
        <v>1</v>
      </c>
      <c r="O333">
        <f t="shared" si="513"/>
        <v>572.36</v>
      </c>
      <c r="P333">
        <f t="shared" si="514"/>
        <v>0</v>
      </c>
      <c r="Q333">
        <f t="shared" si="515"/>
        <v>156.36000000000001</v>
      </c>
      <c r="R333">
        <f t="shared" si="516"/>
        <v>99.14</v>
      </c>
      <c r="S333">
        <f t="shared" si="517"/>
        <v>416</v>
      </c>
      <c r="T333">
        <f t="shared" si="518"/>
        <v>0</v>
      </c>
      <c r="U333">
        <f t="shared" si="519"/>
        <v>0.74</v>
      </c>
      <c r="V333">
        <f t="shared" si="520"/>
        <v>0</v>
      </c>
      <c r="W333">
        <f t="shared" si="521"/>
        <v>0</v>
      </c>
      <c r="X333">
        <f t="shared" si="522"/>
        <v>291.2</v>
      </c>
      <c r="Y333">
        <f t="shared" si="522"/>
        <v>41.6</v>
      </c>
      <c r="AA333">
        <v>1472720848</v>
      </c>
      <c r="AB333">
        <f t="shared" si="523"/>
        <v>572.36</v>
      </c>
      <c r="AC333">
        <f>ROUND(((ES333*2)),6)</f>
        <v>0</v>
      </c>
      <c r="AD333">
        <f>ROUND(((((ET333*2))-((EU333*2)))+AE333),6)</f>
        <v>156.36000000000001</v>
      </c>
      <c r="AE333">
        <f>ROUND(((EU333*2)),6)</f>
        <v>99.14</v>
      </c>
      <c r="AF333">
        <f>ROUND(((EV333*2)),6)</f>
        <v>416</v>
      </c>
      <c r="AG333">
        <f t="shared" si="524"/>
        <v>0</v>
      </c>
      <c r="AH333">
        <f>((EW333*2))</f>
        <v>0.74</v>
      </c>
      <c r="AI333">
        <f>((EX333*2))</f>
        <v>0</v>
      </c>
      <c r="AJ333">
        <f t="shared" si="525"/>
        <v>0</v>
      </c>
      <c r="AK333">
        <v>286.18</v>
      </c>
      <c r="AL333">
        <v>0</v>
      </c>
      <c r="AM333">
        <v>78.180000000000007</v>
      </c>
      <c r="AN333">
        <v>49.57</v>
      </c>
      <c r="AO333">
        <v>208</v>
      </c>
      <c r="AP333">
        <v>0</v>
      </c>
      <c r="AQ333">
        <v>0.37</v>
      </c>
      <c r="AR333">
        <v>0</v>
      </c>
      <c r="AS333">
        <v>0</v>
      </c>
      <c r="AT333">
        <v>70</v>
      </c>
      <c r="AU333">
        <v>10</v>
      </c>
      <c r="AV333">
        <v>1</v>
      </c>
      <c r="AW333">
        <v>1</v>
      </c>
      <c r="AZ333">
        <v>1</v>
      </c>
      <c r="BA333">
        <v>1</v>
      </c>
      <c r="BB333">
        <v>1</v>
      </c>
      <c r="BC333">
        <v>1</v>
      </c>
      <c r="BD333" t="s">
        <v>3</v>
      </c>
      <c r="BE333" t="s">
        <v>3</v>
      </c>
      <c r="BF333" t="s">
        <v>3</v>
      </c>
      <c r="BG333" t="s">
        <v>3</v>
      </c>
      <c r="BH333">
        <v>0</v>
      </c>
      <c r="BI333">
        <v>4</v>
      </c>
      <c r="BJ333" t="s">
        <v>112</v>
      </c>
      <c r="BM333">
        <v>0</v>
      </c>
      <c r="BN333">
        <v>0</v>
      </c>
      <c r="BO333" t="s">
        <v>3</v>
      </c>
      <c r="BP333">
        <v>0</v>
      </c>
      <c r="BQ333">
        <v>1</v>
      </c>
      <c r="BR333">
        <v>0</v>
      </c>
      <c r="BS333">
        <v>1</v>
      </c>
      <c r="BT333">
        <v>1</v>
      </c>
      <c r="BU333">
        <v>1</v>
      </c>
      <c r="BV333">
        <v>1</v>
      </c>
      <c r="BW333">
        <v>1</v>
      </c>
      <c r="BX333">
        <v>1</v>
      </c>
      <c r="BY333" t="s">
        <v>3</v>
      </c>
      <c r="BZ333">
        <v>70</v>
      </c>
      <c r="CA333">
        <v>10</v>
      </c>
      <c r="CB333" t="s">
        <v>3</v>
      </c>
      <c r="CE333">
        <v>0</v>
      </c>
      <c r="CF333">
        <v>0</v>
      </c>
      <c r="CG333">
        <v>0</v>
      </c>
      <c r="CM333">
        <v>0</v>
      </c>
      <c r="CN333" t="s">
        <v>3</v>
      </c>
      <c r="CO333">
        <v>0</v>
      </c>
      <c r="CP333">
        <f t="shared" si="526"/>
        <v>572.36</v>
      </c>
      <c r="CQ333">
        <f t="shared" si="527"/>
        <v>0</v>
      </c>
      <c r="CR333">
        <f>(((((ET333*2))*BB333-((EU333*2))*BS333)+AE333*BS333)*AV333)</f>
        <v>156.36000000000001</v>
      </c>
      <c r="CS333">
        <f t="shared" si="528"/>
        <v>99.14</v>
      </c>
      <c r="CT333">
        <f t="shared" si="529"/>
        <v>416</v>
      </c>
      <c r="CU333">
        <f t="shared" si="530"/>
        <v>0</v>
      </c>
      <c r="CV333">
        <f t="shared" si="531"/>
        <v>0.74</v>
      </c>
      <c r="CW333">
        <f t="shared" si="532"/>
        <v>0</v>
      </c>
      <c r="CX333">
        <f t="shared" si="532"/>
        <v>0</v>
      </c>
      <c r="CY333">
        <f t="shared" si="533"/>
        <v>291.2</v>
      </c>
      <c r="CZ333">
        <f t="shared" si="534"/>
        <v>41.6</v>
      </c>
      <c r="DC333" t="s">
        <v>3</v>
      </c>
      <c r="DD333" t="s">
        <v>105</v>
      </c>
      <c r="DE333" t="s">
        <v>105</v>
      </c>
      <c r="DF333" t="s">
        <v>105</v>
      </c>
      <c r="DG333" t="s">
        <v>105</v>
      </c>
      <c r="DH333" t="s">
        <v>3</v>
      </c>
      <c r="DI333" t="s">
        <v>105</v>
      </c>
      <c r="DJ333" t="s">
        <v>105</v>
      </c>
      <c r="DK333" t="s">
        <v>3</v>
      </c>
      <c r="DL333" t="s">
        <v>3</v>
      </c>
      <c r="DM333" t="s">
        <v>3</v>
      </c>
      <c r="DN333">
        <v>0</v>
      </c>
      <c r="DO333">
        <v>0</v>
      </c>
      <c r="DP333">
        <v>1</v>
      </c>
      <c r="DQ333">
        <v>1</v>
      </c>
      <c r="DU333">
        <v>16987630</v>
      </c>
      <c r="DV333" t="s">
        <v>20</v>
      </c>
      <c r="DW333" t="s">
        <v>20</v>
      </c>
      <c r="DX333">
        <v>1</v>
      </c>
      <c r="DZ333" t="s">
        <v>3</v>
      </c>
      <c r="EA333" t="s">
        <v>3</v>
      </c>
      <c r="EB333" t="s">
        <v>3</v>
      </c>
      <c r="EC333" t="s">
        <v>3</v>
      </c>
      <c r="EE333">
        <v>1441815344</v>
      </c>
      <c r="EF333">
        <v>1</v>
      </c>
      <c r="EG333" t="s">
        <v>22</v>
      </c>
      <c r="EH333">
        <v>0</v>
      </c>
      <c r="EI333" t="s">
        <v>3</v>
      </c>
      <c r="EJ333">
        <v>4</v>
      </c>
      <c r="EK333">
        <v>0</v>
      </c>
      <c r="EL333" t="s">
        <v>23</v>
      </c>
      <c r="EM333" t="s">
        <v>24</v>
      </c>
      <c r="EO333" t="s">
        <v>3</v>
      </c>
      <c r="EQ333">
        <v>2097152</v>
      </c>
      <c r="ER333">
        <v>286.18</v>
      </c>
      <c r="ES333">
        <v>0</v>
      </c>
      <c r="ET333">
        <v>78.180000000000007</v>
      </c>
      <c r="EU333">
        <v>49.57</v>
      </c>
      <c r="EV333">
        <v>208</v>
      </c>
      <c r="EW333">
        <v>0.37</v>
      </c>
      <c r="EX333">
        <v>0</v>
      </c>
      <c r="EY333">
        <v>0</v>
      </c>
      <c r="FQ333">
        <v>0</v>
      </c>
      <c r="FR333">
        <f t="shared" si="535"/>
        <v>0</v>
      </c>
      <c r="FS333">
        <v>0</v>
      </c>
      <c r="FX333">
        <v>70</v>
      </c>
      <c r="FY333">
        <v>10</v>
      </c>
      <c r="GA333" t="s">
        <v>3</v>
      </c>
      <c r="GD333">
        <v>0</v>
      </c>
      <c r="GF333">
        <v>-1683555557</v>
      </c>
      <c r="GG333">
        <v>2</v>
      </c>
      <c r="GH333">
        <v>1</v>
      </c>
      <c r="GI333">
        <v>-2</v>
      </c>
      <c r="GJ333">
        <v>0</v>
      </c>
      <c r="GK333">
        <f>ROUND(R333*(R12)/100,2)</f>
        <v>107.07</v>
      </c>
      <c r="GL333">
        <f t="shared" si="536"/>
        <v>0</v>
      </c>
      <c r="GM333">
        <f t="shared" si="537"/>
        <v>1012.23</v>
      </c>
      <c r="GN333">
        <f t="shared" si="538"/>
        <v>0</v>
      </c>
      <c r="GO333">
        <f t="shared" si="539"/>
        <v>0</v>
      </c>
      <c r="GP333">
        <f t="shared" si="540"/>
        <v>1012.23</v>
      </c>
      <c r="GR333">
        <v>0</v>
      </c>
      <c r="GS333">
        <v>3</v>
      </c>
      <c r="GT333">
        <v>0</v>
      </c>
      <c r="GU333" t="s">
        <v>3</v>
      </c>
      <c r="GV333">
        <f t="shared" si="541"/>
        <v>0</v>
      </c>
      <c r="GW333">
        <v>1</v>
      </c>
      <c r="GX333">
        <f t="shared" si="542"/>
        <v>0</v>
      </c>
      <c r="HA333">
        <v>0</v>
      </c>
      <c r="HB333">
        <v>0</v>
      </c>
      <c r="HC333">
        <f t="shared" si="543"/>
        <v>0</v>
      </c>
      <c r="HE333" t="s">
        <v>3</v>
      </c>
      <c r="HF333" t="s">
        <v>3</v>
      </c>
      <c r="HM333" t="s">
        <v>3</v>
      </c>
      <c r="HN333" t="s">
        <v>3</v>
      </c>
      <c r="HO333" t="s">
        <v>3</v>
      </c>
      <c r="HP333" t="s">
        <v>3</v>
      </c>
      <c r="HQ333" t="s">
        <v>3</v>
      </c>
      <c r="IK333">
        <v>0</v>
      </c>
    </row>
    <row r="334" spans="1:245" x14ac:dyDescent="0.2">
      <c r="A334">
        <v>17</v>
      </c>
      <c r="B334">
        <v>1</v>
      </c>
      <c r="D334">
        <f>ROW(EtalonRes!A444)</f>
        <v>444</v>
      </c>
      <c r="E334" t="s">
        <v>283</v>
      </c>
      <c r="F334" t="s">
        <v>232</v>
      </c>
      <c r="G334" t="s">
        <v>273</v>
      </c>
      <c r="H334" t="s">
        <v>20</v>
      </c>
      <c r="I334">
        <v>1</v>
      </c>
      <c r="J334">
        <v>0</v>
      </c>
      <c r="K334">
        <v>1</v>
      </c>
      <c r="O334">
        <f t="shared" si="513"/>
        <v>583.77</v>
      </c>
      <c r="P334">
        <f t="shared" si="514"/>
        <v>0.79</v>
      </c>
      <c r="Q334">
        <f t="shared" si="515"/>
        <v>52.12</v>
      </c>
      <c r="R334">
        <f t="shared" si="516"/>
        <v>33.049999999999997</v>
      </c>
      <c r="S334">
        <f t="shared" si="517"/>
        <v>530.86</v>
      </c>
      <c r="T334">
        <f t="shared" si="518"/>
        <v>0</v>
      </c>
      <c r="U334">
        <f t="shared" si="519"/>
        <v>0.8</v>
      </c>
      <c r="V334">
        <f t="shared" si="520"/>
        <v>0</v>
      </c>
      <c r="W334">
        <f t="shared" si="521"/>
        <v>0</v>
      </c>
      <c r="X334">
        <f t="shared" si="522"/>
        <v>371.6</v>
      </c>
      <c r="Y334">
        <f t="shared" si="522"/>
        <v>53.09</v>
      </c>
      <c r="AA334">
        <v>1472720848</v>
      </c>
      <c r="AB334">
        <f t="shared" si="523"/>
        <v>583.77</v>
      </c>
      <c r="AC334">
        <f>ROUND((ES334),6)</f>
        <v>0.79</v>
      </c>
      <c r="AD334">
        <f>ROUND((((ET334)-(EU334))+AE334),6)</f>
        <v>52.12</v>
      </c>
      <c r="AE334">
        <f>ROUND((EU334),6)</f>
        <v>33.049999999999997</v>
      </c>
      <c r="AF334">
        <f>ROUND((EV334),6)</f>
        <v>530.86</v>
      </c>
      <c r="AG334">
        <f t="shared" si="524"/>
        <v>0</v>
      </c>
      <c r="AH334">
        <f>(EW334)</f>
        <v>0.8</v>
      </c>
      <c r="AI334">
        <f>(EX334)</f>
        <v>0</v>
      </c>
      <c r="AJ334">
        <f t="shared" si="525"/>
        <v>0</v>
      </c>
      <c r="AK334">
        <v>583.77</v>
      </c>
      <c r="AL334">
        <v>0.79</v>
      </c>
      <c r="AM334">
        <v>52.12</v>
      </c>
      <c r="AN334">
        <v>33.049999999999997</v>
      </c>
      <c r="AO334">
        <v>530.86</v>
      </c>
      <c r="AP334">
        <v>0</v>
      </c>
      <c r="AQ334">
        <v>0.8</v>
      </c>
      <c r="AR334">
        <v>0</v>
      </c>
      <c r="AS334">
        <v>0</v>
      </c>
      <c r="AT334">
        <v>70</v>
      </c>
      <c r="AU334">
        <v>10</v>
      </c>
      <c r="AV334">
        <v>1</v>
      </c>
      <c r="AW334">
        <v>1</v>
      </c>
      <c r="AZ334">
        <v>1</v>
      </c>
      <c r="BA334">
        <v>1</v>
      </c>
      <c r="BB334">
        <v>1</v>
      </c>
      <c r="BC334">
        <v>1</v>
      </c>
      <c r="BD334" t="s">
        <v>3</v>
      </c>
      <c r="BE334" t="s">
        <v>3</v>
      </c>
      <c r="BF334" t="s">
        <v>3</v>
      </c>
      <c r="BG334" t="s">
        <v>3</v>
      </c>
      <c r="BH334">
        <v>0</v>
      </c>
      <c r="BI334">
        <v>4</v>
      </c>
      <c r="BJ334" t="s">
        <v>234</v>
      </c>
      <c r="BM334">
        <v>0</v>
      </c>
      <c r="BN334">
        <v>0</v>
      </c>
      <c r="BO334" t="s">
        <v>3</v>
      </c>
      <c r="BP334">
        <v>0</v>
      </c>
      <c r="BQ334">
        <v>1</v>
      </c>
      <c r="BR334">
        <v>0</v>
      </c>
      <c r="BS334">
        <v>1</v>
      </c>
      <c r="BT334">
        <v>1</v>
      </c>
      <c r="BU334">
        <v>1</v>
      </c>
      <c r="BV334">
        <v>1</v>
      </c>
      <c r="BW334">
        <v>1</v>
      </c>
      <c r="BX334">
        <v>1</v>
      </c>
      <c r="BY334" t="s">
        <v>3</v>
      </c>
      <c r="BZ334">
        <v>70</v>
      </c>
      <c r="CA334">
        <v>10</v>
      </c>
      <c r="CB334" t="s">
        <v>3</v>
      </c>
      <c r="CE334">
        <v>0</v>
      </c>
      <c r="CF334">
        <v>0</v>
      </c>
      <c r="CG334">
        <v>0</v>
      </c>
      <c r="CM334">
        <v>0</v>
      </c>
      <c r="CN334" t="s">
        <v>3</v>
      </c>
      <c r="CO334">
        <v>0</v>
      </c>
      <c r="CP334">
        <f t="shared" si="526"/>
        <v>583.77</v>
      </c>
      <c r="CQ334">
        <f t="shared" si="527"/>
        <v>0.79</v>
      </c>
      <c r="CR334">
        <f>((((ET334)*BB334-(EU334)*BS334)+AE334*BS334)*AV334)</f>
        <v>52.12</v>
      </c>
      <c r="CS334">
        <f t="shared" si="528"/>
        <v>33.049999999999997</v>
      </c>
      <c r="CT334">
        <f t="shared" si="529"/>
        <v>530.86</v>
      </c>
      <c r="CU334">
        <f t="shared" si="530"/>
        <v>0</v>
      </c>
      <c r="CV334">
        <f t="shared" si="531"/>
        <v>0.8</v>
      </c>
      <c r="CW334">
        <f t="shared" si="532"/>
        <v>0</v>
      </c>
      <c r="CX334">
        <f t="shared" si="532"/>
        <v>0</v>
      </c>
      <c r="CY334">
        <f t="shared" si="533"/>
        <v>371.60200000000003</v>
      </c>
      <c r="CZ334">
        <f t="shared" si="534"/>
        <v>53.086000000000006</v>
      </c>
      <c r="DC334" t="s">
        <v>3</v>
      </c>
      <c r="DD334" t="s">
        <v>3</v>
      </c>
      <c r="DE334" t="s">
        <v>3</v>
      </c>
      <c r="DF334" t="s">
        <v>3</v>
      </c>
      <c r="DG334" t="s">
        <v>3</v>
      </c>
      <c r="DH334" t="s">
        <v>3</v>
      </c>
      <c r="DI334" t="s">
        <v>3</v>
      </c>
      <c r="DJ334" t="s">
        <v>3</v>
      </c>
      <c r="DK334" t="s">
        <v>3</v>
      </c>
      <c r="DL334" t="s">
        <v>3</v>
      </c>
      <c r="DM334" t="s">
        <v>3</v>
      </c>
      <c r="DN334">
        <v>0</v>
      </c>
      <c r="DO334">
        <v>0</v>
      </c>
      <c r="DP334">
        <v>1</v>
      </c>
      <c r="DQ334">
        <v>1</v>
      </c>
      <c r="DU334">
        <v>16987630</v>
      </c>
      <c r="DV334" t="s">
        <v>20</v>
      </c>
      <c r="DW334" t="s">
        <v>20</v>
      </c>
      <c r="DX334">
        <v>1</v>
      </c>
      <c r="DZ334" t="s">
        <v>3</v>
      </c>
      <c r="EA334" t="s">
        <v>3</v>
      </c>
      <c r="EB334" t="s">
        <v>3</v>
      </c>
      <c r="EC334" t="s">
        <v>3</v>
      </c>
      <c r="EE334">
        <v>1441815344</v>
      </c>
      <c r="EF334">
        <v>1</v>
      </c>
      <c r="EG334" t="s">
        <v>22</v>
      </c>
      <c r="EH334">
        <v>0</v>
      </c>
      <c r="EI334" t="s">
        <v>3</v>
      </c>
      <c r="EJ334">
        <v>4</v>
      </c>
      <c r="EK334">
        <v>0</v>
      </c>
      <c r="EL334" t="s">
        <v>23</v>
      </c>
      <c r="EM334" t="s">
        <v>24</v>
      </c>
      <c r="EO334" t="s">
        <v>3</v>
      </c>
      <c r="EQ334">
        <v>2097152</v>
      </c>
      <c r="ER334">
        <v>583.77</v>
      </c>
      <c r="ES334">
        <v>0.79</v>
      </c>
      <c r="ET334">
        <v>52.12</v>
      </c>
      <c r="EU334">
        <v>33.049999999999997</v>
      </c>
      <c r="EV334">
        <v>530.86</v>
      </c>
      <c r="EW334">
        <v>0.8</v>
      </c>
      <c r="EX334">
        <v>0</v>
      </c>
      <c r="EY334">
        <v>0</v>
      </c>
      <c r="FQ334">
        <v>0</v>
      </c>
      <c r="FR334">
        <f t="shared" si="535"/>
        <v>0</v>
      </c>
      <c r="FS334">
        <v>0</v>
      </c>
      <c r="FX334">
        <v>70</v>
      </c>
      <c r="FY334">
        <v>10</v>
      </c>
      <c r="GA334" t="s">
        <v>3</v>
      </c>
      <c r="GD334">
        <v>0</v>
      </c>
      <c r="GF334">
        <v>-465908792</v>
      </c>
      <c r="GG334">
        <v>2</v>
      </c>
      <c r="GH334">
        <v>1</v>
      </c>
      <c r="GI334">
        <v>-2</v>
      </c>
      <c r="GJ334">
        <v>0</v>
      </c>
      <c r="GK334">
        <f>ROUND(R334*(R12)/100,2)</f>
        <v>35.69</v>
      </c>
      <c r="GL334">
        <f t="shared" si="536"/>
        <v>0</v>
      </c>
      <c r="GM334">
        <f t="shared" si="537"/>
        <v>1044.1500000000001</v>
      </c>
      <c r="GN334">
        <f t="shared" si="538"/>
        <v>0</v>
      </c>
      <c r="GO334">
        <f t="shared" si="539"/>
        <v>0</v>
      </c>
      <c r="GP334">
        <f t="shared" si="540"/>
        <v>1044.1500000000001</v>
      </c>
      <c r="GR334">
        <v>0</v>
      </c>
      <c r="GS334">
        <v>3</v>
      </c>
      <c r="GT334">
        <v>0</v>
      </c>
      <c r="GU334" t="s">
        <v>3</v>
      </c>
      <c r="GV334">
        <f t="shared" si="541"/>
        <v>0</v>
      </c>
      <c r="GW334">
        <v>1</v>
      </c>
      <c r="GX334">
        <f t="shared" si="542"/>
        <v>0</v>
      </c>
      <c r="HA334">
        <v>0</v>
      </c>
      <c r="HB334">
        <v>0</v>
      </c>
      <c r="HC334">
        <f t="shared" si="543"/>
        <v>0</v>
      </c>
      <c r="HE334" t="s">
        <v>3</v>
      </c>
      <c r="HF334" t="s">
        <v>3</v>
      </c>
      <c r="HM334" t="s">
        <v>3</v>
      </c>
      <c r="HN334" t="s">
        <v>3</v>
      </c>
      <c r="HO334" t="s">
        <v>3</v>
      </c>
      <c r="HP334" t="s">
        <v>3</v>
      </c>
      <c r="HQ334" t="s">
        <v>3</v>
      </c>
      <c r="IK334">
        <v>0</v>
      </c>
    </row>
    <row r="335" spans="1:245" x14ac:dyDescent="0.2">
      <c r="A335">
        <v>17</v>
      </c>
      <c r="B335">
        <v>1</v>
      </c>
      <c r="D335">
        <f>ROW(EtalonRes!A445)</f>
        <v>445</v>
      </c>
      <c r="E335" t="s">
        <v>3</v>
      </c>
      <c r="F335" t="s">
        <v>152</v>
      </c>
      <c r="G335" t="s">
        <v>259</v>
      </c>
      <c r="H335" t="s">
        <v>20</v>
      </c>
      <c r="I335">
        <v>19</v>
      </c>
      <c r="J335">
        <v>0</v>
      </c>
      <c r="K335">
        <v>19</v>
      </c>
      <c r="O335">
        <f t="shared" si="513"/>
        <v>15744.92</v>
      </c>
      <c r="P335">
        <f t="shared" si="514"/>
        <v>0</v>
      </c>
      <c r="Q335">
        <f t="shared" si="515"/>
        <v>0</v>
      </c>
      <c r="R335">
        <f t="shared" si="516"/>
        <v>0</v>
      </c>
      <c r="S335">
        <f t="shared" si="517"/>
        <v>15744.92</v>
      </c>
      <c r="T335">
        <f t="shared" si="518"/>
        <v>0</v>
      </c>
      <c r="U335">
        <f t="shared" si="519"/>
        <v>30.400000000000002</v>
      </c>
      <c r="V335">
        <f t="shared" si="520"/>
        <v>0</v>
      </c>
      <c r="W335">
        <f t="shared" si="521"/>
        <v>0</v>
      </c>
      <c r="X335">
        <f t="shared" si="522"/>
        <v>11021.44</v>
      </c>
      <c r="Y335">
        <f t="shared" si="522"/>
        <v>1574.49</v>
      </c>
      <c r="AA335">
        <v>-1</v>
      </c>
      <c r="AB335">
        <f t="shared" si="523"/>
        <v>828.68</v>
      </c>
      <c r="AC335">
        <f>ROUND(((ES335*4)),6)</f>
        <v>0</v>
      </c>
      <c r="AD335">
        <f>ROUND(((((ET335*4))-((EU335*4)))+AE335),6)</f>
        <v>0</v>
      </c>
      <c r="AE335">
        <f t="shared" ref="AE335:AF337" si="544">ROUND(((EU335*4)),6)</f>
        <v>0</v>
      </c>
      <c r="AF335">
        <f t="shared" si="544"/>
        <v>828.68</v>
      </c>
      <c r="AG335">
        <f t="shared" si="524"/>
        <v>0</v>
      </c>
      <c r="AH335">
        <f t="shared" ref="AH335:AI337" si="545">((EW335*4))</f>
        <v>1.6</v>
      </c>
      <c r="AI335">
        <f t="shared" si="545"/>
        <v>0</v>
      </c>
      <c r="AJ335">
        <f t="shared" si="525"/>
        <v>0</v>
      </c>
      <c r="AK335">
        <v>207.17</v>
      </c>
      <c r="AL335">
        <v>0</v>
      </c>
      <c r="AM335">
        <v>0</v>
      </c>
      <c r="AN335">
        <v>0</v>
      </c>
      <c r="AO335">
        <v>207.17</v>
      </c>
      <c r="AP335">
        <v>0</v>
      </c>
      <c r="AQ335">
        <v>0.4</v>
      </c>
      <c r="AR335">
        <v>0</v>
      </c>
      <c r="AS335">
        <v>0</v>
      </c>
      <c r="AT335">
        <v>70</v>
      </c>
      <c r="AU335">
        <v>10</v>
      </c>
      <c r="AV335">
        <v>1</v>
      </c>
      <c r="AW335">
        <v>1</v>
      </c>
      <c r="AZ335">
        <v>1</v>
      </c>
      <c r="BA335">
        <v>1</v>
      </c>
      <c r="BB335">
        <v>1</v>
      </c>
      <c r="BC335">
        <v>1</v>
      </c>
      <c r="BD335" t="s">
        <v>3</v>
      </c>
      <c r="BE335" t="s">
        <v>3</v>
      </c>
      <c r="BF335" t="s">
        <v>3</v>
      </c>
      <c r="BG335" t="s">
        <v>3</v>
      </c>
      <c r="BH335">
        <v>0</v>
      </c>
      <c r="BI335">
        <v>4</v>
      </c>
      <c r="BJ335" t="s">
        <v>154</v>
      </c>
      <c r="BM335">
        <v>0</v>
      </c>
      <c r="BN335">
        <v>0</v>
      </c>
      <c r="BO335" t="s">
        <v>3</v>
      </c>
      <c r="BP335">
        <v>0</v>
      </c>
      <c r="BQ335">
        <v>1</v>
      </c>
      <c r="BR335">
        <v>0</v>
      </c>
      <c r="BS335">
        <v>1</v>
      </c>
      <c r="BT335">
        <v>1</v>
      </c>
      <c r="BU335">
        <v>1</v>
      </c>
      <c r="BV335">
        <v>1</v>
      </c>
      <c r="BW335">
        <v>1</v>
      </c>
      <c r="BX335">
        <v>1</v>
      </c>
      <c r="BY335" t="s">
        <v>3</v>
      </c>
      <c r="BZ335">
        <v>70</v>
      </c>
      <c r="CA335">
        <v>10</v>
      </c>
      <c r="CB335" t="s">
        <v>3</v>
      </c>
      <c r="CE335">
        <v>0</v>
      </c>
      <c r="CF335">
        <v>0</v>
      </c>
      <c r="CG335">
        <v>0</v>
      </c>
      <c r="CM335">
        <v>0</v>
      </c>
      <c r="CN335" t="s">
        <v>3</v>
      </c>
      <c r="CO335">
        <v>0</v>
      </c>
      <c r="CP335">
        <f t="shared" si="526"/>
        <v>15744.92</v>
      </c>
      <c r="CQ335">
        <f t="shared" si="527"/>
        <v>0</v>
      </c>
      <c r="CR335">
        <f>(((((ET335*4))*BB335-((EU335*4))*BS335)+AE335*BS335)*AV335)</f>
        <v>0</v>
      </c>
      <c r="CS335">
        <f t="shared" si="528"/>
        <v>0</v>
      </c>
      <c r="CT335">
        <f t="shared" si="529"/>
        <v>828.68</v>
      </c>
      <c r="CU335">
        <f t="shared" si="530"/>
        <v>0</v>
      </c>
      <c r="CV335">
        <f t="shared" si="531"/>
        <v>1.6</v>
      </c>
      <c r="CW335">
        <f t="shared" si="532"/>
        <v>0</v>
      </c>
      <c r="CX335">
        <f t="shared" si="532"/>
        <v>0</v>
      </c>
      <c r="CY335">
        <f t="shared" si="533"/>
        <v>11021.444</v>
      </c>
      <c r="CZ335">
        <f t="shared" si="534"/>
        <v>1574.4920000000002</v>
      </c>
      <c r="DC335" t="s">
        <v>3</v>
      </c>
      <c r="DD335" t="s">
        <v>100</v>
      </c>
      <c r="DE335" t="s">
        <v>100</v>
      </c>
      <c r="DF335" t="s">
        <v>100</v>
      </c>
      <c r="DG335" t="s">
        <v>100</v>
      </c>
      <c r="DH335" t="s">
        <v>3</v>
      </c>
      <c r="DI335" t="s">
        <v>100</v>
      </c>
      <c r="DJ335" t="s">
        <v>100</v>
      </c>
      <c r="DK335" t="s">
        <v>3</v>
      </c>
      <c r="DL335" t="s">
        <v>3</v>
      </c>
      <c r="DM335" t="s">
        <v>3</v>
      </c>
      <c r="DN335">
        <v>0</v>
      </c>
      <c r="DO335">
        <v>0</v>
      </c>
      <c r="DP335">
        <v>1</v>
      </c>
      <c r="DQ335">
        <v>1</v>
      </c>
      <c r="DU335">
        <v>16987630</v>
      </c>
      <c r="DV335" t="s">
        <v>20</v>
      </c>
      <c r="DW335" t="s">
        <v>20</v>
      </c>
      <c r="DX335">
        <v>1</v>
      </c>
      <c r="DZ335" t="s">
        <v>3</v>
      </c>
      <c r="EA335" t="s">
        <v>3</v>
      </c>
      <c r="EB335" t="s">
        <v>3</v>
      </c>
      <c r="EC335" t="s">
        <v>3</v>
      </c>
      <c r="EE335">
        <v>1441815344</v>
      </c>
      <c r="EF335">
        <v>1</v>
      </c>
      <c r="EG335" t="s">
        <v>22</v>
      </c>
      <c r="EH335">
        <v>0</v>
      </c>
      <c r="EI335" t="s">
        <v>3</v>
      </c>
      <c r="EJ335">
        <v>4</v>
      </c>
      <c r="EK335">
        <v>0</v>
      </c>
      <c r="EL335" t="s">
        <v>23</v>
      </c>
      <c r="EM335" t="s">
        <v>24</v>
      </c>
      <c r="EO335" t="s">
        <v>3</v>
      </c>
      <c r="EQ335">
        <v>2098176</v>
      </c>
      <c r="ER335">
        <v>207.17</v>
      </c>
      <c r="ES335">
        <v>0</v>
      </c>
      <c r="ET335">
        <v>0</v>
      </c>
      <c r="EU335">
        <v>0</v>
      </c>
      <c r="EV335">
        <v>207.17</v>
      </c>
      <c r="EW335">
        <v>0.4</v>
      </c>
      <c r="EX335">
        <v>0</v>
      </c>
      <c r="EY335">
        <v>0</v>
      </c>
      <c r="FQ335">
        <v>0</v>
      </c>
      <c r="FR335">
        <f t="shared" si="535"/>
        <v>0</v>
      </c>
      <c r="FS335">
        <v>0</v>
      </c>
      <c r="FX335">
        <v>70</v>
      </c>
      <c r="FY335">
        <v>10</v>
      </c>
      <c r="GA335" t="s">
        <v>3</v>
      </c>
      <c r="GD335">
        <v>0</v>
      </c>
      <c r="GF335">
        <v>-873947381</v>
      </c>
      <c r="GG335">
        <v>2</v>
      </c>
      <c r="GH335">
        <v>1</v>
      </c>
      <c r="GI335">
        <v>-2</v>
      </c>
      <c r="GJ335">
        <v>0</v>
      </c>
      <c r="GK335">
        <f>ROUND(R335*(R12)/100,2)</f>
        <v>0</v>
      </c>
      <c r="GL335">
        <f t="shared" si="536"/>
        <v>0</v>
      </c>
      <c r="GM335">
        <f t="shared" si="537"/>
        <v>28340.85</v>
      </c>
      <c r="GN335">
        <f t="shared" si="538"/>
        <v>0</v>
      </c>
      <c r="GO335">
        <f t="shared" si="539"/>
        <v>0</v>
      </c>
      <c r="GP335">
        <f t="shared" si="540"/>
        <v>28340.85</v>
      </c>
      <c r="GR335">
        <v>0</v>
      </c>
      <c r="GS335">
        <v>3</v>
      </c>
      <c r="GT335">
        <v>0</v>
      </c>
      <c r="GU335" t="s">
        <v>3</v>
      </c>
      <c r="GV335">
        <f t="shared" si="541"/>
        <v>0</v>
      </c>
      <c r="GW335">
        <v>1</v>
      </c>
      <c r="GX335">
        <f t="shared" si="542"/>
        <v>0</v>
      </c>
      <c r="HA335">
        <v>0</v>
      </c>
      <c r="HB335">
        <v>0</v>
      </c>
      <c r="HC335">
        <f t="shared" si="543"/>
        <v>0</v>
      </c>
      <c r="HE335" t="s">
        <v>3</v>
      </c>
      <c r="HF335" t="s">
        <v>3</v>
      </c>
      <c r="HM335" t="s">
        <v>3</v>
      </c>
      <c r="HN335" t="s">
        <v>3</v>
      </c>
      <c r="HO335" t="s">
        <v>3</v>
      </c>
      <c r="HP335" t="s">
        <v>3</v>
      </c>
      <c r="HQ335" t="s">
        <v>3</v>
      </c>
      <c r="IK335">
        <v>0</v>
      </c>
    </row>
    <row r="336" spans="1:245" x14ac:dyDescent="0.2">
      <c r="A336">
        <v>17</v>
      </c>
      <c r="B336">
        <v>1</v>
      </c>
      <c r="D336">
        <f>ROW(EtalonRes!A446)</f>
        <v>446</v>
      </c>
      <c r="E336" t="s">
        <v>3</v>
      </c>
      <c r="F336" t="s">
        <v>162</v>
      </c>
      <c r="G336" t="s">
        <v>163</v>
      </c>
      <c r="H336" t="s">
        <v>164</v>
      </c>
      <c r="I336">
        <f>ROUND((50)*0.25*0.1/100,9)</f>
        <v>1.2500000000000001E-2</v>
      </c>
      <c r="J336">
        <v>0</v>
      </c>
      <c r="K336">
        <f>ROUND((50)*0.25*0.1/100,9)</f>
        <v>1.2500000000000001E-2</v>
      </c>
      <c r="O336">
        <f t="shared" si="513"/>
        <v>25.3</v>
      </c>
      <c r="P336">
        <f t="shared" si="514"/>
        <v>0</v>
      </c>
      <c r="Q336">
        <f t="shared" si="515"/>
        <v>0</v>
      </c>
      <c r="R336">
        <f t="shared" si="516"/>
        <v>0</v>
      </c>
      <c r="S336">
        <f t="shared" si="517"/>
        <v>25.3</v>
      </c>
      <c r="T336">
        <f t="shared" si="518"/>
        <v>0</v>
      </c>
      <c r="U336">
        <f t="shared" si="519"/>
        <v>4.5000000000000005E-2</v>
      </c>
      <c r="V336">
        <f t="shared" si="520"/>
        <v>0</v>
      </c>
      <c r="W336">
        <f t="shared" si="521"/>
        <v>0</v>
      </c>
      <c r="X336">
        <f t="shared" si="522"/>
        <v>17.71</v>
      </c>
      <c r="Y336">
        <f t="shared" si="522"/>
        <v>2.5299999999999998</v>
      </c>
      <c r="AA336">
        <v>-1</v>
      </c>
      <c r="AB336">
        <f t="shared" si="523"/>
        <v>2023.8</v>
      </c>
      <c r="AC336">
        <f>ROUND(((ES336*4)),6)</f>
        <v>0</v>
      </c>
      <c r="AD336">
        <f>ROUND(((((ET336*4))-((EU336*4)))+AE336),6)</f>
        <v>0</v>
      </c>
      <c r="AE336">
        <f t="shared" si="544"/>
        <v>0</v>
      </c>
      <c r="AF336">
        <f t="shared" si="544"/>
        <v>2023.8</v>
      </c>
      <c r="AG336">
        <f t="shared" si="524"/>
        <v>0</v>
      </c>
      <c r="AH336">
        <f t="shared" si="545"/>
        <v>3.6</v>
      </c>
      <c r="AI336">
        <f t="shared" si="545"/>
        <v>0</v>
      </c>
      <c r="AJ336">
        <f t="shared" si="525"/>
        <v>0</v>
      </c>
      <c r="AK336">
        <v>505.95</v>
      </c>
      <c r="AL336">
        <v>0</v>
      </c>
      <c r="AM336">
        <v>0</v>
      </c>
      <c r="AN336">
        <v>0</v>
      </c>
      <c r="AO336">
        <v>505.95</v>
      </c>
      <c r="AP336">
        <v>0</v>
      </c>
      <c r="AQ336">
        <v>0.9</v>
      </c>
      <c r="AR336">
        <v>0</v>
      </c>
      <c r="AS336">
        <v>0</v>
      </c>
      <c r="AT336">
        <v>70</v>
      </c>
      <c r="AU336">
        <v>10</v>
      </c>
      <c r="AV336">
        <v>1</v>
      </c>
      <c r="AW336">
        <v>1</v>
      </c>
      <c r="AZ336">
        <v>1</v>
      </c>
      <c r="BA336">
        <v>1</v>
      </c>
      <c r="BB336">
        <v>1</v>
      </c>
      <c r="BC336">
        <v>1</v>
      </c>
      <c r="BD336" t="s">
        <v>3</v>
      </c>
      <c r="BE336" t="s">
        <v>3</v>
      </c>
      <c r="BF336" t="s">
        <v>3</v>
      </c>
      <c r="BG336" t="s">
        <v>3</v>
      </c>
      <c r="BH336">
        <v>0</v>
      </c>
      <c r="BI336">
        <v>4</v>
      </c>
      <c r="BJ336" t="s">
        <v>165</v>
      </c>
      <c r="BM336">
        <v>0</v>
      </c>
      <c r="BN336">
        <v>0</v>
      </c>
      <c r="BO336" t="s">
        <v>3</v>
      </c>
      <c r="BP336">
        <v>0</v>
      </c>
      <c r="BQ336">
        <v>1</v>
      </c>
      <c r="BR336">
        <v>0</v>
      </c>
      <c r="BS336">
        <v>1</v>
      </c>
      <c r="BT336">
        <v>1</v>
      </c>
      <c r="BU336">
        <v>1</v>
      </c>
      <c r="BV336">
        <v>1</v>
      </c>
      <c r="BW336">
        <v>1</v>
      </c>
      <c r="BX336">
        <v>1</v>
      </c>
      <c r="BY336" t="s">
        <v>3</v>
      </c>
      <c r="BZ336">
        <v>70</v>
      </c>
      <c r="CA336">
        <v>10</v>
      </c>
      <c r="CB336" t="s">
        <v>3</v>
      </c>
      <c r="CE336">
        <v>0</v>
      </c>
      <c r="CF336">
        <v>0</v>
      </c>
      <c r="CG336">
        <v>0</v>
      </c>
      <c r="CM336">
        <v>0</v>
      </c>
      <c r="CN336" t="s">
        <v>3</v>
      </c>
      <c r="CO336">
        <v>0</v>
      </c>
      <c r="CP336">
        <f t="shared" si="526"/>
        <v>25.3</v>
      </c>
      <c r="CQ336">
        <f t="shared" si="527"/>
        <v>0</v>
      </c>
      <c r="CR336">
        <f>(((((ET336*4))*BB336-((EU336*4))*BS336)+AE336*BS336)*AV336)</f>
        <v>0</v>
      </c>
      <c r="CS336">
        <f t="shared" si="528"/>
        <v>0</v>
      </c>
      <c r="CT336">
        <f t="shared" si="529"/>
        <v>2023.8</v>
      </c>
      <c r="CU336">
        <f t="shared" si="530"/>
        <v>0</v>
      </c>
      <c r="CV336">
        <f t="shared" si="531"/>
        <v>3.6</v>
      </c>
      <c r="CW336">
        <f t="shared" si="532"/>
        <v>0</v>
      </c>
      <c r="CX336">
        <f t="shared" si="532"/>
        <v>0</v>
      </c>
      <c r="CY336">
        <f t="shared" si="533"/>
        <v>17.71</v>
      </c>
      <c r="CZ336">
        <f t="shared" si="534"/>
        <v>2.5299999999999998</v>
      </c>
      <c r="DC336" t="s">
        <v>3</v>
      </c>
      <c r="DD336" t="s">
        <v>100</v>
      </c>
      <c r="DE336" t="s">
        <v>100</v>
      </c>
      <c r="DF336" t="s">
        <v>100</v>
      </c>
      <c r="DG336" t="s">
        <v>100</v>
      </c>
      <c r="DH336" t="s">
        <v>3</v>
      </c>
      <c r="DI336" t="s">
        <v>100</v>
      </c>
      <c r="DJ336" t="s">
        <v>100</v>
      </c>
      <c r="DK336" t="s">
        <v>3</v>
      </c>
      <c r="DL336" t="s">
        <v>3</v>
      </c>
      <c r="DM336" t="s">
        <v>3</v>
      </c>
      <c r="DN336">
        <v>0</v>
      </c>
      <c r="DO336">
        <v>0</v>
      </c>
      <c r="DP336">
        <v>1</v>
      </c>
      <c r="DQ336">
        <v>1</v>
      </c>
      <c r="DU336">
        <v>1003</v>
      </c>
      <c r="DV336" t="s">
        <v>164</v>
      </c>
      <c r="DW336" t="s">
        <v>164</v>
      </c>
      <c r="DX336">
        <v>100</v>
      </c>
      <c r="DZ336" t="s">
        <v>3</v>
      </c>
      <c r="EA336" t="s">
        <v>3</v>
      </c>
      <c r="EB336" t="s">
        <v>3</v>
      </c>
      <c r="EC336" t="s">
        <v>3</v>
      </c>
      <c r="EE336">
        <v>1441815344</v>
      </c>
      <c r="EF336">
        <v>1</v>
      </c>
      <c r="EG336" t="s">
        <v>22</v>
      </c>
      <c r="EH336">
        <v>0</v>
      </c>
      <c r="EI336" t="s">
        <v>3</v>
      </c>
      <c r="EJ336">
        <v>4</v>
      </c>
      <c r="EK336">
        <v>0</v>
      </c>
      <c r="EL336" t="s">
        <v>23</v>
      </c>
      <c r="EM336" t="s">
        <v>24</v>
      </c>
      <c r="EO336" t="s">
        <v>3</v>
      </c>
      <c r="EQ336">
        <v>2098176</v>
      </c>
      <c r="ER336">
        <v>505.95</v>
      </c>
      <c r="ES336">
        <v>0</v>
      </c>
      <c r="ET336">
        <v>0</v>
      </c>
      <c r="EU336">
        <v>0</v>
      </c>
      <c r="EV336">
        <v>505.95</v>
      </c>
      <c r="EW336">
        <v>0.9</v>
      </c>
      <c r="EX336">
        <v>0</v>
      </c>
      <c r="EY336">
        <v>0</v>
      </c>
      <c r="FQ336">
        <v>0</v>
      </c>
      <c r="FR336">
        <f t="shared" si="535"/>
        <v>0</v>
      </c>
      <c r="FS336">
        <v>0</v>
      </c>
      <c r="FX336">
        <v>70</v>
      </c>
      <c r="FY336">
        <v>10</v>
      </c>
      <c r="GA336" t="s">
        <v>3</v>
      </c>
      <c r="GD336">
        <v>0</v>
      </c>
      <c r="GF336">
        <v>-341239612</v>
      </c>
      <c r="GG336">
        <v>2</v>
      </c>
      <c r="GH336">
        <v>1</v>
      </c>
      <c r="GI336">
        <v>-2</v>
      </c>
      <c r="GJ336">
        <v>0</v>
      </c>
      <c r="GK336">
        <f>ROUND(R336*(R12)/100,2)</f>
        <v>0</v>
      </c>
      <c r="GL336">
        <f t="shared" si="536"/>
        <v>0</v>
      </c>
      <c r="GM336">
        <f t="shared" si="537"/>
        <v>45.54</v>
      </c>
      <c r="GN336">
        <f t="shared" si="538"/>
        <v>0</v>
      </c>
      <c r="GO336">
        <f t="shared" si="539"/>
        <v>0</v>
      </c>
      <c r="GP336">
        <f t="shared" si="540"/>
        <v>45.54</v>
      </c>
      <c r="GR336">
        <v>0</v>
      </c>
      <c r="GS336">
        <v>3</v>
      </c>
      <c r="GT336">
        <v>0</v>
      </c>
      <c r="GU336" t="s">
        <v>3</v>
      </c>
      <c r="GV336">
        <f t="shared" si="541"/>
        <v>0</v>
      </c>
      <c r="GW336">
        <v>1</v>
      </c>
      <c r="GX336">
        <f t="shared" si="542"/>
        <v>0</v>
      </c>
      <c r="HA336">
        <v>0</v>
      </c>
      <c r="HB336">
        <v>0</v>
      </c>
      <c r="HC336">
        <f t="shared" si="543"/>
        <v>0</v>
      </c>
      <c r="HE336" t="s">
        <v>3</v>
      </c>
      <c r="HF336" t="s">
        <v>3</v>
      </c>
      <c r="HM336" t="s">
        <v>3</v>
      </c>
      <c r="HN336" t="s">
        <v>3</v>
      </c>
      <c r="HO336" t="s">
        <v>3</v>
      </c>
      <c r="HP336" t="s">
        <v>3</v>
      </c>
      <c r="HQ336" t="s">
        <v>3</v>
      </c>
      <c r="IK336">
        <v>0</v>
      </c>
    </row>
    <row r="337" spans="1:245" x14ac:dyDescent="0.2">
      <c r="A337">
        <v>17</v>
      </c>
      <c r="B337">
        <v>1</v>
      </c>
      <c r="D337">
        <f>ROW(EtalonRes!A447)</f>
        <v>447</v>
      </c>
      <c r="E337" t="s">
        <v>3</v>
      </c>
      <c r="F337" t="s">
        <v>166</v>
      </c>
      <c r="G337" t="s">
        <v>167</v>
      </c>
      <c r="H337" t="s">
        <v>164</v>
      </c>
      <c r="I337">
        <f>ROUND((50)*0.75*0.1/100,9)</f>
        <v>3.7499999999999999E-2</v>
      </c>
      <c r="J337">
        <v>0</v>
      </c>
      <c r="K337">
        <f>ROUND((50)*0.75*0.1/100,9)</f>
        <v>3.7499999999999999E-2</v>
      </c>
      <c r="O337">
        <f t="shared" si="513"/>
        <v>222.62</v>
      </c>
      <c r="P337">
        <f t="shared" si="514"/>
        <v>0</v>
      </c>
      <c r="Q337">
        <f t="shared" si="515"/>
        <v>0</v>
      </c>
      <c r="R337">
        <f t="shared" si="516"/>
        <v>0</v>
      </c>
      <c r="S337">
        <f t="shared" si="517"/>
        <v>222.62</v>
      </c>
      <c r="T337">
        <f t="shared" si="518"/>
        <v>0</v>
      </c>
      <c r="U337">
        <f t="shared" si="519"/>
        <v>0.39600000000000002</v>
      </c>
      <c r="V337">
        <f t="shared" si="520"/>
        <v>0</v>
      </c>
      <c r="W337">
        <f t="shared" si="521"/>
        <v>0</v>
      </c>
      <c r="X337">
        <f t="shared" si="522"/>
        <v>155.83000000000001</v>
      </c>
      <c r="Y337">
        <f t="shared" si="522"/>
        <v>22.26</v>
      </c>
      <c r="AA337">
        <v>-1</v>
      </c>
      <c r="AB337">
        <f t="shared" si="523"/>
        <v>5936.52</v>
      </c>
      <c r="AC337">
        <f>ROUND(((ES337*4)),6)</f>
        <v>0</v>
      </c>
      <c r="AD337">
        <f>ROUND(((((ET337*4))-((EU337*4)))+AE337),6)</f>
        <v>0</v>
      </c>
      <c r="AE337">
        <f t="shared" si="544"/>
        <v>0</v>
      </c>
      <c r="AF337">
        <f t="shared" si="544"/>
        <v>5936.52</v>
      </c>
      <c r="AG337">
        <f t="shared" si="524"/>
        <v>0</v>
      </c>
      <c r="AH337">
        <f t="shared" si="545"/>
        <v>10.56</v>
      </c>
      <c r="AI337">
        <f t="shared" si="545"/>
        <v>0</v>
      </c>
      <c r="AJ337">
        <f t="shared" si="525"/>
        <v>0</v>
      </c>
      <c r="AK337">
        <v>1484.13</v>
      </c>
      <c r="AL337">
        <v>0</v>
      </c>
      <c r="AM337">
        <v>0</v>
      </c>
      <c r="AN337">
        <v>0</v>
      </c>
      <c r="AO337">
        <v>1484.13</v>
      </c>
      <c r="AP337">
        <v>0</v>
      </c>
      <c r="AQ337">
        <v>2.64</v>
      </c>
      <c r="AR337">
        <v>0</v>
      </c>
      <c r="AS337">
        <v>0</v>
      </c>
      <c r="AT337">
        <v>70</v>
      </c>
      <c r="AU337">
        <v>10</v>
      </c>
      <c r="AV337">
        <v>1</v>
      </c>
      <c r="AW337">
        <v>1</v>
      </c>
      <c r="AZ337">
        <v>1</v>
      </c>
      <c r="BA337">
        <v>1</v>
      </c>
      <c r="BB337">
        <v>1</v>
      </c>
      <c r="BC337">
        <v>1</v>
      </c>
      <c r="BD337" t="s">
        <v>3</v>
      </c>
      <c r="BE337" t="s">
        <v>3</v>
      </c>
      <c r="BF337" t="s">
        <v>3</v>
      </c>
      <c r="BG337" t="s">
        <v>3</v>
      </c>
      <c r="BH337">
        <v>0</v>
      </c>
      <c r="BI337">
        <v>4</v>
      </c>
      <c r="BJ337" t="s">
        <v>168</v>
      </c>
      <c r="BM337">
        <v>0</v>
      </c>
      <c r="BN337">
        <v>0</v>
      </c>
      <c r="BO337" t="s">
        <v>3</v>
      </c>
      <c r="BP337">
        <v>0</v>
      </c>
      <c r="BQ337">
        <v>1</v>
      </c>
      <c r="BR337">
        <v>0</v>
      </c>
      <c r="BS337">
        <v>1</v>
      </c>
      <c r="BT337">
        <v>1</v>
      </c>
      <c r="BU337">
        <v>1</v>
      </c>
      <c r="BV337">
        <v>1</v>
      </c>
      <c r="BW337">
        <v>1</v>
      </c>
      <c r="BX337">
        <v>1</v>
      </c>
      <c r="BY337" t="s">
        <v>3</v>
      </c>
      <c r="BZ337">
        <v>70</v>
      </c>
      <c r="CA337">
        <v>10</v>
      </c>
      <c r="CB337" t="s">
        <v>3</v>
      </c>
      <c r="CE337">
        <v>0</v>
      </c>
      <c r="CF337">
        <v>0</v>
      </c>
      <c r="CG337">
        <v>0</v>
      </c>
      <c r="CM337">
        <v>0</v>
      </c>
      <c r="CN337" t="s">
        <v>3</v>
      </c>
      <c r="CO337">
        <v>0</v>
      </c>
      <c r="CP337">
        <f t="shared" si="526"/>
        <v>222.62</v>
      </c>
      <c r="CQ337">
        <f t="shared" si="527"/>
        <v>0</v>
      </c>
      <c r="CR337">
        <f>(((((ET337*4))*BB337-((EU337*4))*BS337)+AE337*BS337)*AV337)</f>
        <v>0</v>
      </c>
      <c r="CS337">
        <f t="shared" si="528"/>
        <v>0</v>
      </c>
      <c r="CT337">
        <f t="shared" si="529"/>
        <v>5936.52</v>
      </c>
      <c r="CU337">
        <f t="shared" si="530"/>
        <v>0</v>
      </c>
      <c r="CV337">
        <f t="shared" si="531"/>
        <v>10.56</v>
      </c>
      <c r="CW337">
        <f t="shared" si="532"/>
        <v>0</v>
      </c>
      <c r="CX337">
        <f t="shared" si="532"/>
        <v>0</v>
      </c>
      <c r="CY337">
        <f t="shared" si="533"/>
        <v>155.834</v>
      </c>
      <c r="CZ337">
        <f t="shared" si="534"/>
        <v>22.261999999999997</v>
      </c>
      <c r="DC337" t="s">
        <v>3</v>
      </c>
      <c r="DD337" t="s">
        <v>100</v>
      </c>
      <c r="DE337" t="s">
        <v>100</v>
      </c>
      <c r="DF337" t="s">
        <v>100</v>
      </c>
      <c r="DG337" t="s">
        <v>100</v>
      </c>
      <c r="DH337" t="s">
        <v>3</v>
      </c>
      <c r="DI337" t="s">
        <v>100</v>
      </c>
      <c r="DJ337" t="s">
        <v>100</v>
      </c>
      <c r="DK337" t="s">
        <v>3</v>
      </c>
      <c r="DL337" t="s">
        <v>3</v>
      </c>
      <c r="DM337" t="s">
        <v>3</v>
      </c>
      <c r="DN337">
        <v>0</v>
      </c>
      <c r="DO337">
        <v>0</v>
      </c>
      <c r="DP337">
        <v>1</v>
      </c>
      <c r="DQ337">
        <v>1</v>
      </c>
      <c r="DU337">
        <v>1003</v>
      </c>
      <c r="DV337" t="s">
        <v>164</v>
      </c>
      <c r="DW337" t="s">
        <v>164</v>
      </c>
      <c r="DX337">
        <v>100</v>
      </c>
      <c r="DZ337" t="s">
        <v>3</v>
      </c>
      <c r="EA337" t="s">
        <v>3</v>
      </c>
      <c r="EB337" t="s">
        <v>3</v>
      </c>
      <c r="EC337" t="s">
        <v>3</v>
      </c>
      <c r="EE337">
        <v>1441815344</v>
      </c>
      <c r="EF337">
        <v>1</v>
      </c>
      <c r="EG337" t="s">
        <v>22</v>
      </c>
      <c r="EH337">
        <v>0</v>
      </c>
      <c r="EI337" t="s">
        <v>3</v>
      </c>
      <c r="EJ337">
        <v>4</v>
      </c>
      <c r="EK337">
        <v>0</v>
      </c>
      <c r="EL337" t="s">
        <v>23</v>
      </c>
      <c r="EM337" t="s">
        <v>24</v>
      </c>
      <c r="EO337" t="s">
        <v>3</v>
      </c>
      <c r="EQ337">
        <v>2098176</v>
      </c>
      <c r="ER337">
        <v>1484.13</v>
      </c>
      <c r="ES337">
        <v>0</v>
      </c>
      <c r="ET337">
        <v>0</v>
      </c>
      <c r="EU337">
        <v>0</v>
      </c>
      <c r="EV337">
        <v>1484.13</v>
      </c>
      <c r="EW337">
        <v>2.64</v>
      </c>
      <c r="EX337">
        <v>0</v>
      </c>
      <c r="EY337">
        <v>0</v>
      </c>
      <c r="FQ337">
        <v>0</v>
      </c>
      <c r="FR337">
        <f t="shared" si="535"/>
        <v>0</v>
      </c>
      <c r="FS337">
        <v>0</v>
      </c>
      <c r="FX337">
        <v>70</v>
      </c>
      <c r="FY337">
        <v>10</v>
      </c>
      <c r="GA337" t="s">
        <v>3</v>
      </c>
      <c r="GD337">
        <v>0</v>
      </c>
      <c r="GF337">
        <v>1802126441</v>
      </c>
      <c r="GG337">
        <v>2</v>
      </c>
      <c r="GH337">
        <v>1</v>
      </c>
      <c r="GI337">
        <v>-2</v>
      </c>
      <c r="GJ337">
        <v>0</v>
      </c>
      <c r="GK337">
        <f>ROUND(R337*(R12)/100,2)</f>
        <v>0</v>
      </c>
      <c r="GL337">
        <f t="shared" si="536"/>
        <v>0</v>
      </c>
      <c r="GM337">
        <f t="shared" si="537"/>
        <v>400.71</v>
      </c>
      <c r="GN337">
        <f t="shared" si="538"/>
        <v>0</v>
      </c>
      <c r="GO337">
        <f t="shared" si="539"/>
        <v>0</v>
      </c>
      <c r="GP337">
        <f t="shared" si="540"/>
        <v>400.71</v>
      </c>
      <c r="GR337">
        <v>0</v>
      </c>
      <c r="GS337">
        <v>3</v>
      </c>
      <c r="GT337">
        <v>0</v>
      </c>
      <c r="GU337" t="s">
        <v>3</v>
      </c>
      <c r="GV337">
        <f t="shared" si="541"/>
        <v>0</v>
      </c>
      <c r="GW337">
        <v>1</v>
      </c>
      <c r="GX337">
        <f t="shared" si="542"/>
        <v>0</v>
      </c>
      <c r="HA337">
        <v>0</v>
      </c>
      <c r="HB337">
        <v>0</v>
      </c>
      <c r="HC337">
        <f t="shared" si="543"/>
        <v>0</v>
      </c>
      <c r="HE337" t="s">
        <v>3</v>
      </c>
      <c r="HF337" t="s">
        <v>3</v>
      </c>
      <c r="HM337" t="s">
        <v>3</v>
      </c>
      <c r="HN337" t="s">
        <v>3</v>
      </c>
      <c r="HO337" t="s">
        <v>3</v>
      </c>
      <c r="HP337" t="s">
        <v>3</v>
      </c>
      <c r="HQ337" t="s">
        <v>3</v>
      </c>
      <c r="IK337">
        <v>0</v>
      </c>
    </row>
    <row r="338" spans="1:245" x14ac:dyDescent="0.2">
      <c r="A338">
        <v>19</v>
      </c>
      <c r="B338">
        <v>1</v>
      </c>
      <c r="F338" t="s">
        <v>3</v>
      </c>
      <c r="G338" t="s">
        <v>221</v>
      </c>
      <c r="H338" t="s">
        <v>3</v>
      </c>
      <c r="AA338">
        <v>1</v>
      </c>
      <c r="IK338">
        <v>0</v>
      </c>
    </row>
    <row r="339" spans="1:245" x14ac:dyDescent="0.2">
      <c r="A339">
        <v>17</v>
      </c>
      <c r="B339">
        <v>1</v>
      </c>
      <c r="D339">
        <f>ROW(EtalonRes!A457)</f>
        <v>457</v>
      </c>
      <c r="E339" t="s">
        <v>3</v>
      </c>
      <c r="F339" t="s">
        <v>202</v>
      </c>
      <c r="G339" t="s">
        <v>284</v>
      </c>
      <c r="H339" t="s">
        <v>95</v>
      </c>
      <c r="I339">
        <v>1</v>
      </c>
      <c r="J339">
        <v>0</v>
      </c>
      <c r="K339">
        <v>1</v>
      </c>
      <c r="O339">
        <f>ROUND(CP339,2)</f>
        <v>26634.31</v>
      </c>
      <c r="P339">
        <f>ROUND(CQ339*I339,2)</f>
        <v>699.73</v>
      </c>
      <c r="Q339">
        <f>ROUND(CR339*I339,2)</f>
        <v>0</v>
      </c>
      <c r="R339">
        <f>ROUND(CS339*I339,2)</f>
        <v>0</v>
      </c>
      <c r="S339">
        <f>ROUND(CT339*I339,2)</f>
        <v>25934.58</v>
      </c>
      <c r="T339">
        <f>ROUND(CU339*I339,2)</f>
        <v>0</v>
      </c>
      <c r="U339">
        <f>CV339*I339</f>
        <v>42</v>
      </c>
      <c r="V339">
        <f>CW339*I339</f>
        <v>0</v>
      </c>
      <c r="W339">
        <f>ROUND(CX339*I339,2)</f>
        <v>0</v>
      </c>
      <c r="X339">
        <f t="shared" ref="X339:Y343" si="546">ROUND(CY339,2)</f>
        <v>18154.21</v>
      </c>
      <c r="Y339">
        <f t="shared" si="546"/>
        <v>2593.46</v>
      </c>
      <c r="AA339">
        <v>-1</v>
      </c>
      <c r="AB339">
        <f>ROUND((AC339+AD339+AF339),6)</f>
        <v>26634.31</v>
      </c>
      <c r="AC339">
        <f>ROUND((ES339),6)</f>
        <v>699.73</v>
      </c>
      <c r="AD339">
        <f>ROUND((((ET339)-(EU339))+AE339),6)</f>
        <v>0</v>
      </c>
      <c r="AE339">
        <f>ROUND((EU339),6)</f>
        <v>0</v>
      </c>
      <c r="AF339">
        <f>ROUND((EV339),6)</f>
        <v>25934.58</v>
      </c>
      <c r="AG339">
        <f>ROUND((AP339),6)</f>
        <v>0</v>
      </c>
      <c r="AH339">
        <f>(EW339)</f>
        <v>42</v>
      </c>
      <c r="AI339">
        <f>(EX339)</f>
        <v>0</v>
      </c>
      <c r="AJ339">
        <f>(AS339)</f>
        <v>0</v>
      </c>
      <c r="AK339">
        <v>26634.31</v>
      </c>
      <c r="AL339">
        <v>699.73</v>
      </c>
      <c r="AM339">
        <v>0</v>
      </c>
      <c r="AN339">
        <v>0</v>
      </c>
      <c r="AO339">
        <v>25934.58</v>
      </c>
      <c r="AP339">
        <v>0</v>
      </c>
      <c r="AQ339">
        <v>42</v>
      </c>
      <c r="AR339">
        <v>0</v>
      </c>
      <c r="AS339">
        <v>0</v>
      </c>
      <c r="AT339">
        <v>70</v>
      </c>
      <c r="AU339">
        <v>10</v>
      </c>
      <c r="AV339">
        <v>1</v>
      </c>
      <c r="AW339">
        <v>1</v>
      </c>
      <c r="AZ339">
        <v>1</v>
      </c>
      <c r="BA339">
        <v>1</v>
      </c>
      <c r="BB339">
        <v>1</v>
      </c>
      <c r="BC339">
        <v>1</v>
      </c>
      <c r="BD339" t="s">
        <v>3</v>
      </c>
      <c r="BE339" t="s">
        <v>3</v>
      </c>
      <c r="BF339" t="s">
        <v>3</v>
      </c>
      <c r="BG339" t="s">
        <v>3</v>
      </c>
      <c r="BH339">
        <v>0</v>
      </c>
      <c r="BI339">
        <v>4</v>
      </c>
      <c r="BJ339" t="s">
        <v>204</v>
      </c>
      <c r="BM339">
        <v>0</v>
      </c>
      <c r="BN339">
        <v>0</v>
      </c>
      <c r="BO339" t="s">
        <v>3</v>
      </c>
      <c r="BP339">
        <v>0</v>
      </c>
      <c r="BQ339">
        <v>1</v>
      </c>
      <c r="BR339">
        <v>0</v>
      </c>
      <c r="BS339">
        <v>1</v>
      </c>
      <c r="BT339">
        <v>1</v>
      </c>
      <c r="BU339">
        <v>1</v>
      </c>
      <c r="BV339">
        <v>1</v>
      </c>
      <c r="BW339">
        <v>1</v>
      </c>
      <c r="BX339">
        <v>1</v>
      </c>
      <c r="BY339" t="s">
        <v>3</v>
      </c>
      <c r="BZ339">
        <v>70</v>
      </c>
      <c r="CA339">
        <v>10</v>
      </c>
      <c r="CB339" t="s">
        <v>3</v>
      </c>
      <c r="CE339">
        <v>0</v>
      </c>
      <c r="CF339">
        <v>0</v>
      </c>
      <c r="CG339">
        <v>0</v>
      </c>
      <c r="CM339">
        <v>0</v>
      </c>
      <c r="CN339" t="s">
        <v>3</v>
      </c>
      <c r="CO339">
        <v>0</v>
      </c>
      <c r="CP339">
        <f>(P339+Q339+S339)</f>
        <v>26634.31</v>
      </c>
      <c r="CQ339">
        <f>(AC339*BC339*AW339)</f>
        <v>699.73</v>
      </c>
      <c r="CR339">
        <f>((((ET339)*BB339-(EU339)*BS339)+AE339*BS339)*AV339)</f>
        <v>0</v>
      </c>
      <c r="CS339">
        <f>(AE339*BS339*AV339)</f>
        <v>0</v>
      </c>
      <c r="CT339">
        <f>(AF339*BA339*AV339)</f>
        <v>25934.58</v>
      </c>
      <c r="CU339">
        <f>AG339</f>
        <v>0</v>
      </c>
      <c r="CV339">
        <f>(AH339*AV339)</f>
        <v>42</v>
      </c>
      <c r="CW339">
        <f t="shared" ref="CW339:CX343" si="547">AI339</f>
        <v>0</v>
      </c>
      <c r="CX339">
        <f t="shared" si="547"/>
        <v>0</v>
      </c>
      <c r="CY339">
        <f>((S339*BZ339)/100)</f>
        <v>18154.206000000002</v>
      </c>
      <c r="CZ339">
        <f>((S339*CA339)/100)</f>
        <v>2593.4580000000001</v>
      </c>
      <c r="DC339" t="s">
        <v>3</v>
      </c>
      <c r="DD339" t="s">
        <v>3</v>
      </c>
      <c r="DE339" t="s">
        <v>3</v>
      </c>
      <c r="DF339" t="s">
        <v>3</v>
      </c>
      <c r="DG339" t="s">
        <v>3</v>
      </c>
      <c r="DH339" t="s">
        <v>3</v>
      </c>
      <c r="DI339" t="s">
        <v>3</v>
      </c>
      <c r="DJ339" t="s">
        <v>3</v>
      </c>
      <c r="DK339" t="s">
        <v>3</v>
      </c>
      <c r="DL339" t="s">
        <v>3</v>
      </c>
      <c r="DM339" t="s">
        <v>3</v>
      </c>
      <c r="DN339">
        <v>0</v>
      </c>
      <c r="DO339">
        <v>0</v>
      </c>
      <c r="DP339">
        <v>1</v>
      </c>
      <c r="DQ339">
        <v>1</v>
      </c>
      <c r="DU339">
        <v>1013</v>
      </c>
      <c r="DV339" t="s">
        <v>95</v>
      </c>
      <c r="DW339" t="s">
        <v>95</v>
      </c>
      <c r="DX339">
        <v>1</v>
      </c>
      <c r="DZ339" t="s">
        <v>3</v>
      </c>
      <c r="EA339" t="s">
        <v>3</v>
      </c>
      <c r="EB339" t="s">
        <v>3</v>
      </c>
      <c r="EC339" t="s">
        <v>3</v>
      </c>
      <c r="EE339">
        <v>1441815344</v>
      </c>
      <c r="EF339">
        <v>1</v>
      </c>
      <c r="EG339" t="s">
        <v>22</v>
      </c>
      <c r="EH339">
        <v>0</v>
      </c>
      <c r="EI339" t="s">
        <v>3</v>
      </c>
      <c r="EJ339">
        <v>4</v>
      </c>
      <c r="EK339">
        <v>0</v>
      </c>
      <c r="EL339" t="s">
        <v>23</v>
      </c>
      <c r="EM339" t="s">
        <v>24</v>
      </c>
      <c r="EO339" t="s">
        <v>3</v>
      </c>
      <c r="EQ339">
        <v>2098176</v>
      </c>
      <c r="ER339">
        <v>26634.31</v>
      </c>
      <c r="ES339">
        <v>699.73</v>
      </c>
      <c r="ET339">
        <v>0</v>
      </c>
      <c r="EU339">
        <v>0</v>
      </c>
      <c r="EV339">
        <v>25934.58</v>
      </c>
      <c r="EW339">
        <v>42</v>
      </c>
      <c r="EX339">
        <v>0</v>
      </c>
      <c r="EY339">
        <v>0</v>
      </c>
      <c r="FQ339">
        <v>0</v>
      </c>
      <c r="FR339">
        <f>ROUND(IF(BI339=3,GM339,0),2)</f>
        <v>0</v>
      </c>
      <c r="FS339">
        <v>0</v>
      </c>
      <c r="FX339">
        <v>70</v>
      </c>
      <c r="FY339">
        <v>10</v>
      </c>
      <c r="GA339" t="s">
        <v>3</v>
      </c>
      <c r="GD339">
        <v>0</v>
      </c>
      <c r="GF339">
        <v>-2099321502</v>
      </c>
      <c r="GG339">
        <v>2</v>
      </c>
      <c r="GH339">
        <v>1</v>
      </c>
      <c r="GI339">
        <v>-2</v>
      </c>
      <c r="GJ339">
        <v>0</v>
      </c>
      <c r="GK339">
        <f>ROUND(R339*(R12)/100,2)</f>
        <v>0</v>
      </c>
      <c r="GL339">
        <f>ROUND(IF(AND(BH339=3,BI339=3,FS339&lt;&gt;0),P339,0),2)</f>
        <v>0</v>
      </c>
      <c r="GM339">
        <f>ROUND(O339+X339+Y339+GK339,2)+GX339</f>
        <v>47381.98</v>
      </c>
      <c r="GN339">
        <f>IF(OR(BI339=0,BI339=1),GM339-GX339,0)</f>
        <v>0</v>
      </c>
      <c r="GO339">
        <f>IF(BI339=2,GM339-GX339,0)</f>
        <v>0</v>
      </c>
      <c r="GP339">
        <f>IF(BI339=4,GM339-GX339,0)</f>
        <v>47381.98</v>
      </c>
      <c r="GR339">
        <v>0</v>
      </c>
      <c r="GS339">
        <v>3</v>
      </c>
      <c r="GT339">
        <v>0</v>
      </c>
      <c r="GU339" t="s">
        <v>3</v>
      </c>
      <c r="GV339">
        <f>ROUND((GT339),6)</f>
        <v>0</v>
      </c>
      <c r="GW339">
        <v>1</v>
      </c>
      <c r="GX339">
        <f>ROUND(HC339*I339,2)</f>
        <v>0</v>
      </c>
      <c r="HA339">
        <v>0</v>
      </c>
      <c r="HB339">
        <v>0</v>
      </c>
      <c r="HC339">
        <f>GV339*GW339</f>
        <v>0</v>
      </c>
      <c r="HE339" t="s">
        <v>3</v>
      </c>
      <c r="HF339" t="s">
        <v>3</v>
      </c>
      <c r="HM339" t="s">
        <v>3</v>
      </c>
      <c r="HN339" t="s">
        <v>3</v>
      </c>
      <c r="HO339" t="s">
        <v>3</v>
      </c>
      <c r="HP339" t="s">
        <v>3</v>
      </c>
      <c r="HQ339" t="s">
        <v>3</v>
      </c>
      <c r="IK339">
        <v>0</v>
      </c>
    </row>
    <row r="340" spans="1:245" x14ac:dyDescent="0.2">
      <c r="A340">
        <v>17</v>
      </c>
      <c r="B340">
        <v>1</v>
      </c>
      <c r="D340">
        <f>ROW(EtalonRes!A461)</f>
        <v>461</v>
      </c>
      <c r="E340" t="s">
        <v>3</v>
      </c>
      <c r="F340" t="s">
        <v>205</v>
      </c>
      <c r="G340" t="s">
        <v>206</v>
      </c>
      <c r="H340" t="s">
        <v>95</v>
      </c>
      <c r="I340">
        <v>1</v>
      </c>
      <c r="J340">
        <v>0</v>
      </c>
      <c r="K340">
        <v>1</v>
      </c>
      <c r="O340">
        <f>ROUND(CP340,2)</f>
        <v>28401.360000000001</v>
      </c>
      <c r="P340">
        <f>ROUND(CQ340*I340,2)</f>
        <v>18.88</v>
      </c>
      <c r="Q340">
        <f>ROUND(CR340*I340,2)</f>
        <v>12705.72</v>
      </c>
      <c r="R340">
        <f>ROUND(CS340*I340,2)</f>
        <v>8031.24</v>
      </c>
      <c r="S340">
        <f>ROUND(CT340*I340,2)</f>
        <v>15676.76</v>
      </c>
      <c r="T340">
        <f>ROUND(CU340*I340,2)</f>
        <v>0</v>
      </c>
      <c r="U340">
        <f>CV340*I340</f>
        <v>25.76</v>
      </c>
      <c r="V340">
        <f>CW340*I340</f>
        <v>0</v>
      </c>
      <c r="W340">
        <f>ROUND(CX340*I340,2)</f>
        <v>0</v>
      </c>
      <c r="X340">
        <f t="shared" si="546"/>
        <v>10973.73</v>
      </c>
      <c r="Y340">
        <f t="shared" si="546"/>
        <v>1567.68</v>
      </c>
      <c r="AA340">
        <v>-1</v>
      </c>
      <c r="AB340">
        <f>ROUND((AC340+AD340+AF340),6)</f>
        <v>28401.360000000001</v>
      </c>
      <c r="AC340">
        <f>ROUND(((ES340*4)),6)</f>
        <v>18.88</v>
      </c>
      <c r="AD340">
        <f>ROUND(((((ET340*4))-((EU340*4)))+AE340),6)</f>
        <v>12705.72</v>
      </c>
      <c r="AE340">
        <f>ROUND(((EU340*4)),6)</f>
        <v>8031.24</v>
      </c>
      <c r="AF340">
        <f>ROUND(((EV340*4)),6)</f>
        <v>15676.76</v>
      </c>
      <c r="AG340">
        <f>ROUND((AP340),6)</f>
        <v>0</v>
      </c>
      <c r="AH340">
        <f>((EW340*4))</f>
        <v>25.76</v>
      </c>
      <c r="AI340">
        <f>((EX340*4))</f>
        <v>0</v>
      </c>
      <c r="AJ340">
        <f>(AS340)</f>
        <v>0</v>
      </c>
      <c r="AK340">
        <v>7100.34</v>
      </c>
      <c r="AL340">
        <v>4.72</v>
      </c>
      <c r="AM340">
        <v>3176.43</v>
      </c>
      <c r="AN340">
        <v>2007.81</v>
      </c>
      <c r="AO340">
        <v>3919.19</v>
      </c>
      <c r="AP340">
        <v>0</v>
      </c>
      <c r="AQ340">
        <v>6.44</v>
      </c>
      <c r="AR340">
        <v>0</v>
      </c>
      <c r="AS340">
        <v>0</v>
      </c>
      <c r="AT340">
        <v>70</v>
      </c>
      <c r="AU340">
        <v>10</v>
      </c>
      <c r="AV340">
        <v>1</v>
      </c>
      <c r="AW340">
        <v>1</v>
      </c>
      <c r="AZ340">
        <v>1</v>
      </c>
      <c r="BA340">
        <v>1</v>
      </c>
      <c r="BB340">
        <v>1</v>
      </c>
      <c r="BC340">
        <v>1</v>
      </c>
      <c r="BD340" t="s">
        <v>3</v>
      </c>
      <c r="BE340" t="s">
        <v>3</v>
      </c>
      <c r="BF340" t="s">
        <v>3</v>
      </c>
      <c r="BG340" t="s">
        <v>3</v>
      </c>
      <c r="BH340">
        <v>0</v>
      </c>
      <c r="BI340">
        <v>4</v>
      </c>
      <c r="BJ340" t="s">
        <v>207</v>
      </c>
      <c r="BM340">
        <v>0</v>
      </c>
      <c r="BN340">
        <v>0</v>
      </c>
      <c r="BO340" t="s">
        <v>3</v>
      </c>
      <c r="BP340">
        <v>0</v>
      </c>
      <c r="BQ340">
        <v>1</v>
      </c>
      <c r="BR340">
        <v>0</v>
      </c>
      <c r="BS340">
        <v>1</v>
      </c>
      <c r="BT340">
        <v>1</v>
      </c>
      <c r="BU340">
        <v>1</v>
      </c>
      <c r="BV340">
        <v>1</v>
      </c>
      <c r="BW340">
        <v>1</v>
      </c>
      <c r="BX340">
        <v>1</v>
      </c>
      <c r="BY340" t="s">
        <v>3</v>
      </c>
      <c r="BZ340">
        <v>70</v>
      </c>
      <c r="CA340">
        <v>10</v>
      </c>
      <c r="CB340" t="s">
        <v>3</v>
      </c>
      <c r="CE340">
        <v>0</v>
      </c>
      <c r="CF340">
        <v>0</v>
      </c>
      <c r="CG340">
        <v>0</v>
      </c>
      <c r="CM340">
        <v>0</v>
      </c>
      <c r="CN340" t="s">
        <v>3</v>
      </c>
      <c r="CO340">
        <v>0</v>
      </c>
      <c r="CP340">
        <f>(P340+Q340+S340)</f>
        <v>28401.360000000001</v>
      </c>
      <c r="CQ340">
        <f>(AC340*BC340*AW340)</f>
        <v>18.88</v>
      </c>
      <c r="CR340">
        <f>(((((ET340*4))*BB340-((EU340*4))*BS340)+AE340*BS340)*AV340)</f>
        <v>12705.72</v>
      </c>
      <c r="CS340">
        <f>(AE340*BS340*AV340)</f>
        <v>8031.24</v>
      </c>
      <c r="CT340">
        <f>(AF340*BA340*AV340)</f>
        <v>15676.76</v>
      </c>
      <c r="CU340">
        <f>AG340</f>
        <v>0</v>
      </c>
      <c r="CV340">
        <f>(AH340*AV340)</f>
        <v>25.76</v>
      </c>
      <c r="CW340">
        <f t="shared" si="547"/>
        <v>0</v>
      </c>
      <c r="CX340">
        <f t="shared" si="547"/>
        <v>0</v>
      </c>
      <c r="CY340">
        <f>((S340*BZ340)/100)</f>
        <v>10973.732</v>
      </c>
      <c r="CZ340">
        <f>((S340*CA340)/100)</f>
        <v>1567.6760000000002</v>
      </c>
      <c r="DC340" t="s">
        <v>3</v>
      </c>
      <c r="DD340" t="s">
        <v>100</v>
      </c>
      <c r="DE340" t="s">
        <v>100</v>
      </c>
      <c r="DF340" t="s">
        <v>100</v>
      </c>
      <c r="DG340" t="s">
        <v>100</v>
      </c>
      <c r="DH340" t="s">
        <v>3</v>
      </c>
      <c r="DI340" t="s">
        <v>100</v>
      </c>
      <c r="DJ340" t="s">
        <v>100</v>
      </c>
      <c r="DK340" t="s">
        <v>3</v>
      </c>
      <c r="DL340" t="s">
        <v>3</v>
      </c>
      <c r="DM340" t="s">
        <v>3</v>
      </c>
      <c r="DN340">
        <v>0</v>
      </c>
      <c r="DO340">
        <v>0</v>
      </c>
      <c r="DP340">
        <v>1</v>
      </c>
      <c r="DQ340">
        <v>1</v>
      </c>
      <c r="DU340">
        <v>1013</v>
      </c>
      <c r="DV340" t="s">
        <v>95</v>
      </c>
      <c r="DW340" t="s">
        <v>95</v>
      </c>
      <c r="DX340">
        <v>1</v>
      </c>
      <c r="DZ340" t="s">
        <v>3</v>
      </c>
      <c r="EA340" t="s">
        <v>3</v>
      </c>
      <c r="EB340" t="s">
        <v>3</v>
      </c>
      <c r="EC340" t="s">
        <v>3</v>
      </c>
      <c r="EE340">
        <v>1441815344</v>
      </c>
      <c r="EF340">
        <v>1</v>
      </c>
      <c r="EG340" t="s">
        <v>22</v>
      </c>
      <c r="EH340">
        <v>0</v>
      </c>
      <c r="EI340" t="s">
        <v>3</v>
      </c>
      <c r="EJ340">
        <v>4</v>
      </c>
      <c r="EK340">
        <v>0</v>
      </c>
      <c r="EL340" t="s">
        <v>23</v>
      </c>
      <c r="EM340" t="s">
        <v>24</v>
      </c>
      <c r="EO340" t="s">
        <v>3</v>
      </c>
      <c r="EQ340">
        <v>2098176</v>
      </c>
      <c r="ER340">
        <v>7100.34</v>
      </c>
      <c r="ES340">
        <v>4.72</v>
      </c>
      <c r="ET340">
        <v>3176.43</v>
      </c>
      <c r="EU340">
        <v>2007.81</v>
      </c>
      <c r="EV340">
        <v>3919.19</v>
      </c>
      <c r="EW340">
        <v>6.44</v>
      </c>
      <c r="EX340">
        <v>0</v>
      </c>
      <c r="EY340">
        <v>0</v>
      </c>
      <c r="FQ340">
        <v>0</v>
      </c>
      <c r="FR340">
        <f>ROUND(IF(BI340=3,GM340,0),2)</f>
        <v>0</v>
      </c>
      <c r="FS340">
        <v>0</v>
      </c>
      <c r="FX340">
        <v>70</v>
      </c>
      <c r="FY340">
        <v>10</v>
      </c>
      <c r="GA340" t="s">
        <v>3</v>
      </c>
      <c r="GD340">
        <v>0</v>
      </c>
      <c r="GF340">
        <v>438330013</v>
      </c>
      <c r="GG340">
        <v>2</v>
      </c>
      <c r="GH340">
        <v>1</v>
      </c>
      <c r="GI340">
        <v>-2</v>
      </c>
      <c r="GJ340">
        <v>0</v>
      </c>
      <c r="GK340">
        <f>ROUND(R340*(R12)/100,2)</f>
        <v>8673.74</v>
      </c>
      <c r="GL340">
        <f>ROUND(IF(AND(BH340=3,BI340=3,FS340&lt;&gt;0),P340,0),2)</f>
        <v>0</v>
      </c>
      <c r="GM340">
        <f>ROUND(O340+X340+Y340+GK340,2)+GX340</f>
        <v>49616.51</v>
      </c>
      <c r="GN340">
        <f>IF(OR(BI340=0,BI340=1),GM340-GX340,0)</f>
        <v>0</v>
      </c>
      <c r="GO340">
        <f>IF(BI340=2,GM340-GX340,0)</f>
        <v>0</v>
      </c>
      <c r="GP340">
        <f>IF(BI340=4,GM340-GX340,0)</f>
        <v>49616.51</v>
      </c>
      <c r="GR340">
        <v>0</v>
      </c>
      <c r="GS340">
        <v>3</v>
      </c>
      <c r="GT340">
        <v>0</v>
      </c>
      <c r="GU340" t="s">
        <v>3</v>
      </c>
      <c r="GV340">
        <f>ROUND((GT340),6)</f>
        <v>0</v>
      </c>
      <c r="GW340">
        <v>1</v>
      </c>
      <c r="GX340">
        <f>ROUND(HC340*I340,2)</f>
        <v>0</v>
      </c>
      <c r="HA340">
        <v>0</v>
      </c>
      <c r="HB340">
        <v>0</v>
      </c>
      <c r="HC340">
        <f>GV340*GW340</f>
        <v>0</v>
      </c>
      <c r="HE340" t="s">
        <v>3</v>
      </c>
      <c r="HF340" t="s">
        <v>3</v>
      </c>
      <c r="HM340" t="s">
        <v>3</v>
      </c>
      <c r="HN340" t="s">
        <v>3</v>
      </c>
      <c r="HO340" t="s">
        <v>3</v>
      </c>
      <c r="HP340" t="s">
        <v>3</v>
      </c>
      <c r="HQ340" t="s">
        <v>3</v>
      </c>
      <c r="IK340">
        <v>0</v>
      </c>
    </row>
    <row r="341" spans="1:245" x14ac:dyDescent="0.2">
      <c r="A341">
        <v>17</v>
      </c>
      <c r="B341">
        <v>1</v>
      </c>
      <c r="D341">
        <f>ROW(EtalonRes!A463)</f>
        <v>463</v>
      </c>
      <c r="E341" t="s">
        <v>285</v>
      </c>
      <c r="F341" t="s">
        <v>209</v>
      </c>
      <c r="G341" t="s">
        <v>286</v>
      </c>
      <c r="H341" t="s">
        <v>95</v>
      </c>
      <c r="I341">
        <v>1</v>
      </c>
      <c r="J341">
        <v>0</v>
      </c>
      <c r="K341">
        <v>1</v>
      </c>
      <c r="O341">
        <f>ROUND(CP341,2)</f>
        <v>3158.68</v>
      </c>
      <c r="P341">
        <f>ROUND(CQ341*I341,2)</f>
        <v>0.06</v>
      </c>
      <c r="Q341">
        <f>ROUND(CR341*I341,2)</f>
        <v>0</v>
      </c>
      <c r="R341">
        <f>ROUND(CS341*I341,2)</f>
        <v>0</v>
      </c>
      <c r="S341">
        <f>ROUND(CT341*I341,2)</f>
        <v>3158.62</v>
      </c>
      <c r="T341">
        <f>ROUND(CU341*I341,2)</f>
        <v>0</v>
      </c>
      <c r="U341">
        <f>CV341*I341</f>
        <v>4.76</v>
      </c>
      <c r="V341">
        <f>CW341*I341</f>
        <v>0</v>
      </c>
      <c r="W341">
        <f>ROUND(CX341*I341,2)</f>
        <v>0</v>
      </c>
      <c r="X341">
        <f t="shared" si="546"/>
        <v>2211.0300000000002</v>
      </c>
      <c r="Y341">
        <f t="shared" si="546"/>
        <v>315.86</v>
      </c>
      <c r="AA341">
        <v>1472720848</v>
      </c>
      <c r="AB341">
        <f>ROUND((AC341+AD341+AF341),6)</f>
        <v>3158.68</v>
      </c>
      <c r="AC341">
        <f>ROUND(((ES341*2)),6)</f>
        <v>0.06</v>
      </c>
      <c r="AD341">
        <f>ROUND(((((ET341*2))-((EU341*2)))+AE341),6)</f>
        <v>0</v>
      </c>
      <c r="AE341">
        <f>ROUND(((EU341*2)),6)</f>
        <v>0</v>
      </c>
      <c r="AF341">
        <f>ROUND(((EV341*2)),6)</f>
        <v>3158.62</v>
      </c>
      <c r="AG341">
        <f>ROUND((AP341),6)</f>
        <v>0</v>
      </c>
      <c r="AH341">
        <f>((EW341*2))</f>
        <v>4.76</v>
      </c>
      <c r="AI341">
        <f>((EX341*2))</f>
        <v>0</v>
      </c>
      <c r="AJ341">
        <f>(AS341)</f>
        <v>0</v>
      </c>
      <c r="AK341">
        <v>1579.34</v>
      </c>
      <c r="AL341">
        <v>0.03</v>
      </c>
      <c r="AM341">
        <v>0</v>
      </c>
      <c r="AN341">
        <v>0</v>
      </c>
      <c r="AO341">
        <v>1579.31</v>
      </c>
      <c r="AP341">
        <v>0</v>
      </c>
      <c r="AQ341">
        <v>2.38</v>
      </c>
      <c r="AR341">
        <v>0</v>
      </c>
      <c r="AS341">
        <v>0</v>
      </c>
      <c r="AT341">
        <v>70</v>
      </c>
      <c r="AU341">
        <v>10</v>
      </c>
      <c r="AV341">
        <v>1</v>
      </c>
      <c r="AW341">
        <v>1</v>
      </c>
      <c r="AZ341">
        <v>1</v>
      </c>
      <c r="BA341">
        <v>1</v>
      </c>
      <c r="BB341">
        <v>1</v>
      </c>
      <c r="BC341">
        <v>1</v>
      </c>
      <c r="BD341" t="s">
        <v>3</v>
      </c>
      <c r="BE341" t="s">
        <v>3</v>
      </c>
      <c r="BF341" t="s">
        <v>3</v>
      </c>
      <c r="BG341" t="s">
        <v>3</v>
      </c>
      <c r="BH341">
        <v>0</v>
      </c>
      <c r="BI341">
        <v>4</v>
      </c>
      <c r="BJ341" t="s">
        <v>211</v>
      </c>
      <c r="BM341">
        <v>0</v>
      </c>
      <c r="BN341">
        <v>0</v>
      </c>
      <c r="BO341" t="s">
        <v>3</v>
      </c>
      <c r="BP341">
        <v>0</v>
      </c>
      <c r="BQ341">
        <v>1</v>
      </c>
      <c r="BR341">
        <v>0</v>
      </c>
      <c r="BS341">
        <v>1</v>
      </c>
      <c r="BT341">
        <v>1</v>
      </c>
      <c r="BU341">
        <v>1</v>
      </c>
      <c r="BV341">
        <v>1</v>
      </c>
      <c r="BW341">
        <v>1</v>
      </c>
      <c r="BX341">
        <v>1</v>
      </c>
      <c r="BY341" t="s">
        <v>3</v>
      </c>
      <c r="BZ341">
        <v>70</v>
      </c>
      <c r="CA341">
        <v>10</v>
      </c>
      <c r="CB341" t="s">
        <v>3</v>
      </c>
      <c r="CE341">
        <v>0</v>
      </c>
      <c r="CF341">
        <v>0</v>
      </c>
      <c r="CG341">
        <v>0</v>
      </c>
      <c r="CM341">
        <v>0</v>
      </c>
      <c r="CN341" t="s">
        <v>3</v>
      </c>
      <c r="CO341">
        <v>0</v>
      </c>
      <c r="CP341">
        <f>(P341+Q341+S341)</f>
        <v>3158.68</v>
      </c>
      <c r="CQ341">
        <f>(AC341*BC341*AW341)</f>
        <v>0.06</v>
      </c>
      <c r="CR341">
        <f>(((((ET341*2))*BB341-((EU341*2))*BS341)+AE341*BS341)*AV341)</f>
        <v>0</v>
      </c>
      <c r="CS341">
        <f>(AE341*BS341*AV341)</f>
        <v>0</v>
      </c>
      <c r="CT341">
        <f>(AF341*BA341*AV341)</f>
        <v>3158.62</v>
      </c>
      <c r="CU341">
        <f>AG341</f>
        <v>0</v>
      </c>
      <c r="CV341">
        <f>(AH341*AV341)</f>
        <v>4.76</v>
      </c>
      <c r="CW341">
        <f t="shared" si="547"/>
        <v>0</v>
      </c>
      <c r="CX341">
        <f t="shared" si="547"/>
        <v>0</v>
      </c>
      <c r="CY341">
        <f>((S341*BZ341)/100)</f>
        <v>2211.0340000000001</v>
      </c>
      <c r="CZ341">
        <f>((S341*CA341)/100)</f>
        <v>315.86199999999997</v>
      </c>
      <c r="DC341" t="s">
        <v>3</v>
      </c>
      <c r="DD341" t="s">
        <v>105</v>
      </c>
      <c r="DE341" t="s">
        <v>105</v>
      </c>
      <c r="DF341" t="s">
        <v>105</v>
      </c>
      <c r="DG341" t="s">
        <v>105</v>
      </c>
      <c r="DH341" t="s">
        <v>3</v>
      </c>
      <c r="DI341" t="s">
        <v>105</v>
      </c>
      <c r="DJ341" t="s">
        <v>105</v>
      </c>
      <c r="DK341" t="s">
        <v>3</v>
      </c>
      <c r="DL341" t="s">
        <v>3</v>
      </c>
      <c r="DM341" t="s">
        <v>3</v>
      </c>
      <c r="DN341">
        <v>0</v>
      </c>
      <c r="DO341">
        <v>0</v>
      </c>
      <c r="DP341">
        <v>1</v>
      </c>
      <c r="DQ341">
        <v>1</v>
      </c>
      <c r="DU341">
        <v>1013</v>
      </c>
      <c r="DV341" t="s">
        <v>95</v>
      </c>
      <c r="DW341" t="s">
        <v>95</v>
      </c>
      <c r="DX341">
        <v>1</v>
      </c>
      <c r="DZ341" t="s">
        <v>3</v>
      </c>
      <c r="EA341" t="s">
        <v>3</v>
      </c>
      <c r="EB341" t="s">
        <v>3</v>
      </c>
      <c r="EC341" t="s">
        <v>3</v>
      </c>
      <c r="EE341">
        <v>1441815344</v>
      </c>
      <c r="EF341">
        <v>1</v>
      </c>
      <c r="EG341" t="s">
        <v>22</v>
      </c>
      <c r="EH341">
        <v>0</v>
      </c>
      <c r="EI341" t="s">
        <v>3</v>
      </c>
      <c r="EJ341">
        <v>4</v>
      </c>
      <c r="EK341">
        <v>0</v>
      </c>
      <c r="EL341" t="s">
        <v>23</v>
      </c>
      <c r="EM341" t="s">
        <v>24</v>
      </c>
      <c r="EO341" t="s">
        <v>3</v>
      </c>
      <c r="EQ341">
        <v>0</v>
      </c>
      <c r="ER341">
        <v>1579.34</v>
      </c>
      <c r="ES341">
        <v>0.03</v>
      </c>
      <c r="ET341">
        <v>0</v>
      </c>
      <c r="EU341">
        <v>0</v>
      </c>
      <c r="EV341">
        <v>1579.31</v>
      </c>
      <c r="EW341">
        <v>2.38</v>
      </c>
      <c r="EX341">
        <v>0</v>
      </c>
      <c r="EY341">
        <v>0</v>
      </c>
      <c r="FQ341">
        <v>0</v>
      </c>
      <c r="FR341">
        <f>ROUND(IF(BI341=3,GM341,0),2)</f>
        <v>0</v>
      </c>
      <c r="FS341">
        <v>0</v>
      </c>
      <c r="FX341">
        <v>70</v>
      </c>
      <c r="FY341">
        <v>10</v>
      </c>
      <c r="GA341" t="s">
        <v>3</v>
      </c>
      <c r="GD341">
        <v>0</v>
      </c>
      <c r="GF341">
        <v>48378865</v>
      </c>
      <c r="GG341">
        <v>2</v>
      </c>
      <c r="GH341">
        <v>1</v>
      </c>
      <c r="GI341">
        <v>-2</v>
      </c>
      <c r="GJ341">
        <v>0</v>
      </c>
      <c r="GK341">
        <f>ROUND(R341*(R12)/100,2)</f>
        <v>0</v>
      </c>
      <c r="GL341">
        <f>ROUND(IF(AND(BH341=3,BI341=3,FS341&lt;&gt;0),P341,0),2)</f>
        <v>0</v>
      </c>
      <c r="GM341">
        <f>ROUND(O341+X341+Y341+GK341,2)+GX341</f>
        <v>5685.57</v>
      </c>
      <c r="GN341">
        <f>IF(OR(BI341=0,BI341=1),GM341-GX341,0)</f>
        <v>0</v>
      </c>
      <c r="GO341">
        <f>IF(BI341=2,GM341-GX341,0)</f>
        <v>0</v>
      </c>
      <c r="GP341">
        <f>IF(BI341=4,GM341-GX341,0)</f>
        <v>5685.57</v>
      </c>
      <c r="GR341">
        <v>0</v>
      </c>
      <c r="GS341">
        <v>3</v>
      </c>
      <c r="GT341">
        <v>0</v>
      </c>
      <c r="GU341" t="s">
        <v>3</v>
      </c>
      <c r="GV341">
        <f>ROUND((GT341),6)</f>
        <v>0</v>
      </c>
      <c r="GW341">
        <v>1</v>
      </c>
      <c r="GX341">
        <f>ROUND(HC341*I341,2)</f>
        <v>0</v>
      </c>
      <c r="HA341">
        <v>0</v>
      </c>
      <c r="HB341">
        <v>0</v>
      </c>
      <c r="HC341">
        <f>GV341*GW341</f>
        <v>0</v>
      </c>
      <c r="HE341" t="s">
        <v>3</v>
      </c>
      <c r="HF341" t="s">
        <v>3</v>
      </c>
      <c r="HM341" t="s">
        <v>3</v>
      </c>
      <c r="HN341" t="s">
        <v>3</v>
      </c>
      <c r="HO341" t="s">
        <v>3</v>
      </c>
      <c r="HP341" t="s">
        <v>3</v>
      </c>
      <c r="HQ341" t="s">
        <v>3</v>
      </c>
      <c r="IK341">
        <v>0</v>
      </c>
    </row>
    <row r="342" spans="1:245" x14ac:dyDescent="0.2">
      <c r="A342">
        <v>17</v>
      </c>
      <c r="B342">
        <v>1</v>
      </c>
      <c r="D342">
        <f>ROW(EtalonRes!A465)</f>
        <v>465</v>
      </c>
      <c r="E342" t="s">
        <v>3</v>
      </c>
      <c r="F342" t="s">
        <v>212</v>
      </c>
      <c r="G342" t="s">
        <v>287</v>
      </c>
      <c r="H342" t="s">
        <v>95</v>
      </c>
      <c r="I342">
        <v>1</v>
      </c>
      <c r="J342">
        <v>0</v>
      </c>
      <c r="K342">
        <v>1</v>
      </c>
      <c r="O342">
        <f>ROUND(CP342,2)</f>
        <v>1459.94</v>
      </c>
      <c r="P342">
        <f>ROUND(CQ342*I342,2)</f>
        <v>0.08</v>
      </c>
      <c r="Q342">
        <f>ROUND(CR342*I342,2)</f>
        <v>0</v>
      </c>
      <c r="R342">
        <f>ROUND(CS342*I342,2)</f>
        <v>0</v>
      </c>
      <c r="S342">
        <f>ROUND(CT342*I342,2)</f>
        <v>1459.86</v>
      </c>
      <c r="T342">
        <f>ROUND(CU342*I342,2)</f>
        <v>0</v>
      </c>
      <c r="U342">
        <f>CV342*I342</f>
        <v>2.2000000000000002</v>
      </c>
      <c r="V342">
        <f>CW342*I342</f>
        <v>0</v>
      </c>
      <c r="W342">
        <f>ROUND(CX342*I342,2)</f>
        <v>0</v>
      </c>
      <c r="X342">
        <f t="shared" si="546"/>
        <v>1021.9</v>
      </c>
      <c r="Y342">
        <f t="shared" si="546"/>
        <v>145.99</v>
      </c>
      <c r="AA342">
        <v>-1</v>
      </c>
      <c r="AB342">
        <f>ROUND((AC342+AD342+AF342),6)</f>
        <v>1459.94</v>
      </c>
      <c r="AC342">
        <f>ROUND(((ES342*2)),6)</f>
        <v>0.08</v>
      </c>
      <c r="AD342">
        <f>ROUND(((((ET342*2))-((EU342*2)))+AE342),6)</f>
        <v>0</v>
      </c>
      <c r="AE342">
        <f>ROUND(((EU342*2)),6)</f>
        <v>0</v>
      </c>
      <c r="AF342">
        <f>ROUND(((EV342*2)),6)</f>
        <v>1459.86</v>
      </c>
      <c r="AG342">
        <f>ROUND((AP342),6)</f>
        <v>0</v>
      </c>
      <c r="AH342">
        <f>((EW342*2))</f>
        <v>2.2000000000000002</v>
      </c>
      <c r="AI342">
        <f>((EX342*2))</f>
        <v>0</v>
      </c>
      <c r="AJ342">
        <f>(AS342)</f>
        <v>0</v>
      </c>
      <c r="AK342">
        <v>729.97</v>
      </c>
      <c r="AL342">
        <v>0.04</v>
      </c>
      <c r="AM342">
        <v>0</v>
      </c>
      <c r="AN342">
        <v>0</v>
      </c>
      <c r="AO342">
        <v>729.93</v>
      </c>
      <c r="AP342">
        <v>0</v>
      </c>
      <c r="AQ342">
        <v>1.1000000000000001</v>
      </c>
      <c r="AR342">
        <v>0</v>
      </c>
      <c r="AS342">
        <v>0</v>
      </c>
      <c r="AT342">
        <v>70</v>
      </c>
      <c r="AU342">
        <v>10</v>
      </c>
      <c r="AV342">
        <v>1</v>
      </c>
      <c r="AW342">
        <v>1</v>
      </c>
      <c r="AZ342">
        <v>1</v>
      </c>
      <c r="BA342">
        <v>1</v>
      </c>
      <c r="BB342">
        <v>1</v>
      </c>
      <c r="BC342">
        <v>1</v>
      </c>
      <c r="BD342" t="s">
        <v>3</v>
      </c>
      <c r="BE342" t="s">
        <v>3</v>
      </c>
      <c r="BF342" t="s">
        <v>3</v>
      </c>
      <c r="BG342" t="s">
        <v>3</v>
      </c>
      <c r="BH342">
        <v>0</v>
      </c>
      <c r="BI342">
        <v>4</v>
      </c>
      <c r="BJ342" t="s">
        <v>214</v>
      </c>
      <c r="BM342">
        <v>0</v>
      </c>
      <c r="BN342">
        <v>0</v>
      </c>
      <c r="BO342" t="s">
        <v>3</v>
      </c>
      <c r="BP342">
        <v>0</v>
      </c>
      <c r="BQ342">
        <v>1</v>
      </c>
      <c r="BR342">
        <v>0</v>
      </c>
      <c r="BS342">
        <v>1</v>
      </c>
      <c r="BT342">
        <v>1</v>
      </c>
      <c r="BU342">
        <v>1</v>
      </c>
      <c r="BV342">
        <v>1</v>
      </c>
      <c r="BW342">
        <v>1</v>
      </c>
      <c r="BX342">
        <v>1</v>
      </c>
      <c r="BY342" t="s">
        <v>3</v>
      </c>
      <c r="BZ342">
        <v>70</v>
      </c>
      <c r="CA342">
        <v>10</v>
      </c>
      <c r="CB342" t="s">
        <v>3</v>
      </c>
      <c r="CE342">
        <v>0</v>
      </c>
      <c r="CF342">
        <v>0</v>
      </c>
      <c r="CG342">
        <v>0</v>
      </c>
      <c r="CM342">
        <v>0</v>
      </c>
      <c r="CN342" t="s">
        <v>3</v>
      </c>
      <c r="CO342">
        <v>0</v>
      </c>
      <c r="CP342">
        <f>(P342+Q342+S342)</f>
        <v>1459.9399999999998</v>
      </c>
      <c r="CQ342">
        <f>(AC342*BC342*AW342)</f>
        <v>0.08</v>
      </c>
      <c r="CR342">
        <f>(((((ET342*2))*BB342-((EU342*2))*BS342)+AE342*BS342)*AV342)</f>
        <v>0</v>
      </c>
      <c r="CS342">
        <f>(AE342*BS342*AV342)</f>
        <v>0</v>
      </c>
      <c r="CT342">
        <f>(AF342*BA342*AV342)</f>
        <v>1459.86</v>
      </c>
      <c r="CU342">
        <f>AG342</f>
        <v>0</v>
      </c>
      <c r="CV342">
        <f>(AH342*AV342)</f>
        <v>2.2000000000000002</v>
      </c>
      <c r="CW342">
        <f t="shared" si="547"/>
        <v>0</v>
      </c>
      <c r="CX342">
        <f t="shared" si="547"/>
        <v>0</v>
      </c>
      <c r="CY342">
        <f>((S342*BZ342)/100)</f>
        <v>1021.9019999999999</v>
      </c>
      <c r="CZ342">
        <f>((S342*CA342)/100)</f>
        <v>145.98599999999999</v>
      </c>
      <c r="DC342" t="s">
        <v>3</v>
      </c>
      <c r="DD342" t="s">
        <v>105</v>
      </c>
      <c r="DE342" t="s">
        <v>105</v>
      </c>
      <c r="DF342" t="s">
        <v>105</v>
      </c>
      <c r="DG342" t="s">
        <v>105</v>
      </c>
      <c r="DH342" t="s">
        <v>3</v>
      </c>
      <c r="DI342" t="s">
        <v>105</v>
      </c>
      <c r="DJ342" t="s">
        <v>105</v>
      </c>
      <c r="DK342" t="s">
        <v>3</v>
      </c>
      <c r="DL342" t="s">
        <v>3</v>
      </c>
      <c r="DM342" t="s">
        <v>3</v>
      </c>
      <c r="DN342">
        <v>0</v>
      </c>
      <c r="DO342">
        <v>0</v>
      </c>
      <c r="DP342">
        <v>1</v>
      </c>
      <c r="DQ342">
        <v>1</v>
      </c>
      <c r="DU342">
        <v>1013</v>
      </c>
      <c r="DV342" t="s">
        <v>95</v>
      </c>
      <c r="DW342" t="s">
        <v>95</v>
      </c>
      <c r="DX342">
        <v>1</v>
      </c>
      <c r="DZ342" t="s">
        <v>3</v>
      </c>
      <c r="EA342" t="s">
        <v>3</v>
      </c>
      <c r="EB342" t="s">
        <v>3</v>
      </c>
      <c r="EC342" t="s">
        <v>3</v>
      </c>
      <c r="EE342">
        <v>1441815344</v>
      </c>
      <c r="EF342">
        <v>1</v>
      </c>
      <c r="EG342" t="s">
        <v>22</v>
      </c>
      <c r="EH342">
        <v>0</v>
      </c>
      <c r="EI342" t="s">
        <v>3</v>
      </c>
      <c r="EJ342">
        <v>4</v>
      </c>
      <c r="EK342">
        <v>0</v>
      </c>
      <c r="EL342" t="s">
        <v>23</v>
      </c>
      <c r="EM342" t="s">
        <v>24</v>
      </c>
      <c r="EO342" t="s">
        <v>3</v>
      </c>
      <c r="EQ342">
        <v>1024</v>
      </c>
      <c r="ER342">
        <v>729.97</v>
      </c>
      <c r="ES342">
        <v>0.04</v>
      </c>
      <c r="ET342">
        <v>0</v>
      </c>
      <c r="EU342">
        <v>0</v>
      </c>
      <c r="EV342">
        <v>729.93</v>
      </c>
      <c r="EW342">
        <v>1.1000000000000001</v>
      </c>
      <c r="EX342">
        <v>0</v>
      </c>
      <c r="EY342">
        <v>0</v>
      </c>
      <c r="FQ342">
        <v>0</v>
      </c>
      <c r="FR342">
        <f>ROUND(IF(BI342=3,GM342,0),2)</f>
        <v>0</v>
      </c>
      <c r="FS342">
        <v>0</v>
      </c>
      <c r="FX342">
        <v>70</v>
      </c>
      <c r="FY342">
        <v>10</v>
      </c>
      <c r="GA342" t="s">
        <v>3</v>
      </c>
      <c r="GD342">
        <v>0</v>
      </c>
      <c r="GF342">
        <v>-467145894</v>
      </c>
      <c r="GG342">
        <v>2</v>
      </c>
      <c r="GH342">
        <v>1</v>
      </c>
      <c r="GI342">
        <v>-2</v>
      </c>
      <c r="GJ342">
        <v>0</v>
      </c>
      <c r="GK342">
        <f>ROUND(R342*(R12)/100,2)</f>
        <v>0</v>
      </c>
      <c r="GL342">
        <f>ROUND(IF(AND(BH342=3,BI342=3,FS342&lt;&gt;0),P342,0),2)</f>
        <v>0</v>
      </c>
      <c r="GM342">
        <f>ROUND(O342+X342+Y342+GK342,2)+GX342</f>
        <v>2627.83</v>
      </c>
      <c r="GN342">
        <f>IF(OR(BI342=0,BI342=1),GM342-GX342,0)</f>
        <v>0</v>
      </c>
      <c r="GO342">
        <f>IF(BI342=2,GM342-GX342,0)</f>
        <v>0</v>
      </c>
      <c r="GP342">
        <f>IF(BI342=4,GM342-GX342,0)</f>
        <v>2627.83</v>
      </c>
      <c r="GR342">
        <v>0</v>
      </c>
      <c r="GS342">
        <v>3</v>
      </c>
      <c r="GT342">
        <v>0</v>
      </c>
      <c r="GU342" t="s">
        <v>3</v>
      </c>
      <c r="GV342">
        <f>ROUND((GT342),6)</f>
        <v>0</v>
      </c>
      <c r="GW342">
        <v>1</v>
      </c>
      <c r="GX342">
        <f>ROUND(HC342*I342,2)</f>
        <v>0</v>
      </c>
      <c r="HA342">
        <v>0</v>
      </c>
      <c r="HB342">
        <v>0</v>
      </c>
      <c r="HC342">
        <f>GV342*GW342</f>
        <v>0</v>
      </c>
      <c r="HE342" t="s">
        <v>3</v>
      </c>
      <c r="HF342" t="s">
        <v>3</v>
      </c>
      <c r="HM342" t="s">
        <v>3</v>
      </c>
      <c r="HN342" t="s">
        <v>3</v>
      </c>
      <c r="HO342" t="s">
        <v>3</v>
      </c>
      <c r="HP342" t="s">
        <v>3</v>
      </c>
      <c r="HQ342" t="s">
        <v>3</v>
      </c>
      <c r="IK342">
        <v>0</v>
      </c>
    </row>
    <row r="343" spans="1:245" x14ac:dyDescent="0.2">
      <c r="A343">
        <v>17</v>
      </c>
      <c r="B343">
        <v>1</v>
      </c>
      <c r="D343">
        <f>ROW(EtalonRes!A467)</f>
        <v>467</v>
      </c>
      <c r="E343" t="s">
        <v>288</v>
      </c>
      <c r="F343" t="s">
        <v>110</v>
      </c>
      <c r="G343" t="s">
        <v>227</v>
      </c>
      <c r="H343" t="s">
        <v>20</v>
      </c>
      <c r="I343">
        <v>1</v>
      </c>
      <c r="J343">
        <v>0</v>
      </c>
      <c r="K343">
        <v>1</v>
      </c>
      <c r="O343">
        <f>ROUND(CP343,2)</f>
        <v>286.18</v>
      </c>
      <c r="P343">
        <f>ROUND(CQ343*I343,2)</f>
        <v>0</v>
      </c>
      <c r="Q343">
        <f>ROUND(CR343*I343,2)</f>
        <v>78.180000000000007</v>
      </c>
      <c r="R343">
        <f>ROUND(CS343*I343,2)</f>
        <v>49.57</v>
      </c>
      <c r="S343">
        <f>ROUND(CT343*I343,2)</f>
        <v>208</v>
      </c>
      <c r="T343">
        <f>ROUND(CU343*I343,2)</f>
        <v>0</v>
      </c>
      <c r="U343">
        <f>CV343*I343</f>
        <v>0.37</v>
      </c>
      <c r="V343">
        <f>CW343*I343</f>
        <v>0</v>
      </c>
      <c r="W343">
        <f>ROUND(CX343*I343,2)</f>
        <v>0</v>
      </c>
      <c r="X343">
        <f t="shared" si="546"/>
        <v>145.6</v>
      </c>
      <c r="Y343">
        <f t="shared" si="546"/>
        <v>20.8</v>
      </c>
      <c r="AA343">
        <v>1472720848</v>
      </c>
      <c r="AB343">
        <f>ROUND((AC343+AD343+AF343),6)</f>
        <v>286.18</v>
      </c>
      <c r="AC343">
        <f>ROUND((ES343),6)</f>
        <v>0</v>
      </c>
      <c r="AD343">
        <f>ROUND((((ET343)-(EU343))+AE343),6)</f>
        <v>78.180000000000007</v>
      </c>
      <c r="AE343">
        <f>ROUND((EU343),6)</f>
        <v>49.57</v>
      </c>
      <c r="AF343">
        <f>ROUND((EV343),6)</f>
        <v>208</v>
      </c>
      <c r="AG343">
        <f>ROUND((AP343),6)</f>
        <v>0</v>
      </c>
      <c r="AH343">
        <f>(EW343)</f>
        <v>0.37</v>
      </c>
      <c r="AI343">
        <f>(EX343)</f>
        <v>0</v>
      </c>
      <c r="AJ343">
        <f>(AS343)</f>
        <v>0</v>
      </c>
      <c r="AK343">
        <v>286.18</v>
      </c>
      <c r="AL343">
        <v>0</v>
      </c>
      <c r="AM343">
        <v>78.180000000000007</v>
      </c>
      <c r="AN343">
        <v>49.57</v>
      </c>
      <c r="AO343">
        <v>208</v>
      </c>
      <c r="AP343">
        <v>0</v>
      </c>
      <c r="AQ343">
        <v>0.37</v>
      </c>
      <c r="AR343">
        <v>0</v>
      </c>
      <c r="AS343">
        <v>0</v>
      </c>
      <c r="AT343">
        <v>70</v>
      </c>
      <c r="AU343">
        <v>10</v>
      </c>
      <c r="AV343">
        <v>1</v>
      </c>
      <c r="AW343">
        <v>1</v>
      </c>
      <c r="AZ343">
        <v>1</v>
      </c>
      <c r="BA343">
        <v>1</v>
      </c>
      <c r="BB343">
        <v>1</v>
      </c>
      <c r="BC343">
        <v>1</v>
      </c>
      <c r="BD343" t="s">
        <v>3</v>
      </c>
      <c r="BE343" t="s">
        <v>3</v>
      </c>
      <c r="BF343" t="s">
        <v>3</v>
      </c>
      <c r="BG343" t="s">
        <v>3</v>
      </c>
      <c r="BH343">
        <v>0</v>
      </c>
      <c r="BI343">
        <v>4</v>
      </c>
      <c r="BJ343" t="s">
        <v>112</v>
      </c>
      <c r="BM343">
        <v>0</v>
      </c>
      <c r="BN343">
        <v>0</v>
      </c>
      <c r="BO343" t="s">
        <v>3</v>
      </c>
      <c r="BP343">
        <v>0</v>
      </c>
      <c r="BQ343">
        <v>1</v>
      </c>
      <c r="BR343">
        <v>0</v>
      </c>
      <c r="BS343">
        <v>1</v>
      </c>
      <c r="BT343">
        <v>1</v>
      </c>
      <c r="BU343">
        <v>1</v>
      </c>
      <c r="BV343">
        <v>1</v>
      </c>
      <c r="BW343">
        <v>1</v>
      </c>
      <c r="BX343">
        <v>1</v>
      </c>
      <c r="BY343" t="s">
        <v>3</v>
      </c>
      <c r="BZ343">
        <v>70</v>
      </c>
      <c r="CA343">
        <v>10</v>
      </c>
      <c r="CB343" t="s">
        <v>3</v>
      </c>
      <c r="CE343">
        <v>0</v>
      </c>
      <c r="CF343">
        <v>0</v>
      </c>
      <c r="CG343">
        <v>0</v>
      </c>
      <c r="CM343">
        <v>0</v>
      </c>
      <c r="CN343" t="s">
        <v>3</v>
      </c>
      <c r="CO343">
        <v>0</v>
      </c>
      <c r="CP343">
        <f>(P343+Q343+S343)</f>
        <v>286.18</v>
      </c>
      <c r="CQ343">
        <f>(AC343*BC343*AW343)</f>
        <v>0</v>
      </c>
      <c r="CR343">
        <f>((((ET343)*BB343-(EU343)*BS343)+AE343*BS343)*AV343)</f>
        <v>78.180000000000007</v>
      </c>
      <c r="CS343">
        <f>(AE343*BS343*AV343)</f>
        <v>49.57</v>
      </c>
      <c r="CT343">
        <f>(AF343*BA343*AV343)</f>
        <v>208</v>
      </c>
      <c r="CU343">
        <f>AG343</f>
        <v>0</v>
      </c>
      <c r="CV343">
        <f>(AH343*AV343)</f>
        <v>0.37</v>
      </c>
      <c r="CW343">
        <f t="shared" si="547"/>
        <v>0</v>
      </c>
      <c r="CX343">
        <f t="shared" si="547"/>
        <v>0</v>
      </c>
      <c r="CY343">
        <f>((S343*BZ343)/100)</f>
        <v>145.6</v>
      </c>
      <c r="CZ343">
        <f>((S343*CA343)/100)</f>
        <v>20.8</v>
      </c>
      <c r="DC343" t="s">
        <v>3</v>
      </c>
      <c r="DD343" t="s">
        <v>3</v>
      </c>
      <c r="DE343" t="s">
        <v>3</v>
      </c>
      <c r="DF343" t="s">
        <v>3</v>
      </c>
      <c r="DG343" t="s">
        <v>3</v>
      </c>
      <c r="DH343" t="s">
        <v>3</v>
      </c>
      <c r="DI343" t="s">
        <v>3</v>
      </c>
      <c r="DJ343" t="s">
        <v>3</v>
      </c>
      <c r="DK343" t="s">
        <v>3</v>
      </c>
      <c r="DL343" t="s">
        <v>3</v>
      </c>
      <c r="DM343" t="s">
        <v>3</v>
      </c>
      <c r="DN343">
        <v>0</v>
      </c>
      <c r="DO343">
        <v>0</v>
      </c>
      <c r="DP343">
        <v>1</v>
      </c>
      <c r="DQ343">
        <v>1</v>
      </c>
      <c r="DU343">
        <v>16987630</v>
      </c>
      <c r="DV343" t="s">
        <v>20</v>
      </c>
      <c r="DW343" t="s">
        <v>20</v>
      </c>
      <c r="DX343">
        <v>1</v>
      </c>
      <c r="DZ343" t="s">
        <v>3</v>
      </c>
      <c r="EA343" t="s">
        <v>3</v>
      </c>
      <c r="EB343" t="s">
        <v>3</v>
      </c>
      <c r="EC343" t="s">
        <v>3</v>
      </c>
      <c r="EE343">
        <v>1441815344</v>
      </c>
      <c r="EF343">
        <v>1</v>
      </c>
      <c r="EG343" t="s">
        <v>22</v>
      </c>
      <c r="EH343">
        <v>0</v>
      </c>
      <c r="EI343" t="s">
        <v>3</v>
      </c>
      <c r="EJ343">
        <v>4</v>
      </c>
      <c r="EK343">
        <v>0</v>
      </c>
      <c r="EL343" t="s">
        <v>23</v>
      </c>
      <c r="EM343" t="s">
        <v>24</v>
      </c>
      <c r="EO343" t="s">
        <v>3</v>
      </c>
      <c r="EQ343">
        <v>2097152</v>
      </c>
      <c r="ER343">
        <v>286.18</v>
      </c>
      <c r="ES343">
        <v>0</v>
      </c>
      <c r="ET343">
        <v>78.180000000000007</v>
      </c>
      <c r="EU343">
        <v>49.57</v>
      </c>
      <c r="EV343">
        <v>208</v>
      </c>
      <c r="EW343">
        <v>0.37</v>
      </c>
      <c r="EX343">
        <v>0</v>
      </c>
      <c r="EY343">
        <v>0</v>
      </c>
      <c r="FQ343">
        <v>0</v>
      </c>
      <c r="FR343">
        <f>ROUND(IF(BI343=3,GM343,0),2)</f>
        <v>0</v>
      </c>
      <c r="FS343">
        <v>0</v>
      </c>
      <c r="FX343">
        <v>70</v>
      </c>
      <c r="FY343">
        <v>10</v>
      </c>
      <c r="GA343" t="s">
        <v>3</v>
      </c>
      <c r="GD343">
        <v>0</v>
      </c>
      <c r="GF343">
        <v>1472453987</v>
      </c>
      <c r="GG343">
        <v>2</v>
      </c>
      <c r="GH343">
        <v>1</v>
      </c>
      <c r="GI343">
        <v>-2</v>
      </c>
      <c r="GJ343">
        <v>0</v>
      </c>
      <c r="GK343">
        <f>ROUND(R343*(R12)/100,2)</f>
        <v>53.54</v>
      </c>
      <c r="GL343">
        <f>ROUND(IF(AND(BH343=3,BI343=3,FS343&lt;&gt;0),P343,0),2)</f>
        <v>0</v>
      </c>
      <c r="GM343">
        <f>ROUND(O343+X343+Y343+GK343,2)+GX343</f>
        <v>506.12</v>
      </c>
      <c r="GN343">
        <f>IF(OR(BI343=0,BI343=1),GM343-GX343,0)</f>
        <v>0</v>
      </c>
      <c r="GO343">
        <f>IF(BI343=2,GM343-GX343,0)</f>
        <v>0</v>
      </c>
      <c r="GP343">
        <f>IF(BI343=4,GM343-GX343,0)</f>
        <v>506.12</v>
      </c>
      <c r="GR343">
        <v>0</v>
      </c>
      <c r="GS343">
        <v>3</v>
      </c>
      <c r="GT343">
        <v>0</v>
      </c>
      <c r="GU343" t="s">
        <v>3</v>
      </c>
      <c r="GV343">
        <f>ROUND((GT343),6)</f>
        <v>0</v>
      </c>
      <c r="GW343">
        <v>1</v>
      </c>
      <c r="GX343">
        <f>ROUND(HC343*I343,2)</f>
        <v>0</v>
      </c>
      <c r="HA343">
        <v>0</v>
      </c>
      <c r="HB343">
        <v>0</v>
      </c>
      <c r="HC343">
        <f>GV343*GW343</f>
        <v>0</v>
      </c>
      <c r="HE343" t="s">
        <v>3</v>
      </c>
      <c r="HF343" t="s">
        <v>3</v>
      </c>
      <c r="HM343" t="s">
        <v>3</v>
      </c>
      <c r="HN343" t="s">
        <v>3</v>
      </c>
      <c r="HO343" t="s">
        <v>3</v>
      </c>
      <c r="HP343" t="s">
        <v>3</v>
      </c>
      <c r="HQ343" t="s">
        <v>3</v>
      </c>
      <c r="IK343">
        <v>0</v>
      </c>
    </row>
    <row r="344" spans="1:245" x14ac:dyDescent="0.2">
      <c r="A344">
        <v>19</v>
      </c>
      <c r="B344">
        <v>1</v>
      </c>
      <c r="F344" t="s">
        <v>3</v>
      </c>
      <c r="G344" t="s">
        <v>228</v>
      </c>
      <c r="H344" t="s">
        <v>3</v>
      </c>
      <c r="AA344">
        <v>1</v>
      </c>
      <c r="IK344">
        <v>0</v>
      </c>
    </row>
    <row r="345" spans="1:245" x14ac:dyDescent="0.2">
      <c r="A345">
        <v>17</v>
      </c>
      <c r="B345">
        <v>1</v>
      </c>
      <c r="D345">
        <f>ROW(EtalonRes!A469)</f>
        <v>469</v>
      </c>
      <c r="E345" t="s">
        <v>289</v>
      </c>
      <c r="F345" t="s">
        <v>110</v>
      </c>
      <c r="G345" t="s">
        <v>230</v>
      </c>
      <c r="H345" t="s">
        <v>20</v>
      </c>
      <c r="I345">
        <v>1</v>
      </c>
      <c r="J345">
        <v>0</v>
      </c>
      <c r="K345">
        <v>1</v>
      </c>
      <c r="O345">
        <f>ROUND(CP345,2)</f>
        <v>286.18</v>
      </c>
      <c r="P345">
        <f>ROUND(CQ345*I345,2)</f>
        <v>0</v>
      </c>
      <c r="Q345">
        <f>ROUND(CR345*I345,2)</f>
        <v>78.180000000000007</v>
      </c>
      <c r="R345">
        <f>ROUND(CS345*I345,2)</f>
        <v>49.57</v>
      </c>
      <c r="S345">
        <f>ROUND(CT345*I345,2)</f>
        <v>208</v>
      </c>
      <c r="T345">
        <f>ROUND(CU345*I345,2)</f>
        <v>0</v>
      </c>
      <c r="U345">
        <f>CV345*I345</f>
        <v>0.37</v>
      </c>
      <c r="V345">
        <f>CW345*I345</f>
        <v>0</v>
      </c>
      <c r="W345">
        <f>ROUND(CX345*I345,2)</f>
        <v>0</v>
      </c>
      <c r="X345">
        <f>ROUND(CY345,2)</f>
        <v>145.6</v>
      </c>
      <c r="Y345">
        <f>ROUND(CZ345,2)</f>
        <v>20.8</v>
      </c>
      <c r="AA345">
        <v>1472720848</v>
      </c>
      <c r="AB345">
        <f>ROUND((AC345+AD345+AF345),6)</f>
        <v>286.18</v>
      </c>
      <c r="AC345">
        <f>ROUND((ES345),6)</f>
        <v>0</v>
      </c>
      <c r="AD345">
        <f>ROUND((((ET345)-(EU345))+AE345),6)</f>
        <v>78.180000000000007</v>
      </c>
      <c r="AE345">
        <f>ROUND((EU345),6)</f>
        <v>49.57</v>
      </c>
      <c r="AF345">
        <f>ROUND((EV345),6)</f>
        <v>208</v>
      </c>
      <c r="AG345">
        <f>ROUND((AP345),6)</f>
        <v>0</v>
      </c>
      <c r="AH345">
        <f>(EW345)</f>
        <v>0.37</v>
      </c>
      <c r="AI345">
        <f>(EX345)</f>
        <v>0</v>
      </c>
      <c r="AJ345">
        <f>(AS345)</f>
        <v>0</v>
      </c>
      <c r="AK345">
        <v>286.18</v>
      </c>
      <c r="AL345">
        <v>0</v>
      </c>
      <c r="AM345">
        <v>78.180000000000007</v>
      </c>
      <c r="AN345">
        <v>49.57</v>
      </c>
      <c r="AO345">
        <v>208</v>
      </c>
      <c r="AP345">
        <v>0</v>
      </c>
      <c r="AQ345">
        <v>0.37</v>
      </c>
      <c r="AR345">
        <v>0</v>
      </c>
      <c r="AS345">
        <v>0</v>
      </c>
      <c r="AT345">
        <v>70</v>
      </c>
      <c r="AU345">
        <v>10</v>
      </c>
      <c r="AV345">
        <v>1</v>
      </c>
      <c r="AW345">
        <v>1</v>
      </c>
      <c r="AZ345">
        <v>1</v>
      </c>
      <c r="BA345">
        <v>1</v>
      </c>
      <c r="BB345">
        <v>1</v>
      </c>
      <c r="BC345">
        <v>1</v>
      </c>
      <c r="BD345" t="s">
        <v>3</v>
      </c>
      <c r="BE345" t="s">
        <v>3</v>
      </c>
      <c r="BF345" t="s">
        <v>3</v>
      </c>
      <c r="BG345" t="s">
        <v>3</v>
      </c>
      <c r="BH345">
        <v>0</v>
      </c>
      <c r="BI345">
        <v>4</v>
      </c>
      <c r="BJ345" t="s">
        <v>112</v>
      </c>
      <c r="BM345">
        <v>0</v>
      </c>
      <c r="BN345">
        <v>0</v>
      </c>
      <c r="BO345" t="s">
        <v>3</v>
      </c>
      <c r="BP345">
        <v>0</v>
      </c>
      <c r="BQ345">
        <v>1</v>
      </c>
      <c r="BR345">
        <v>0</v>
      </c>
      <c r="BS345">
        <v>1</v>
      </c>
      <c r="BT345">
        <v>1</v>
      </c>
      <c r="BU345">
        <v>1</v>
      </c>
      <c r="BV345">
        <v>1</v>
      </c>
      <c r="BW345">
        <v>1</v>
      </c>
      <c r="BX345">
        <v>1</v>
      </c>
      <c r="BY345" t="s">
        <v>3</v>
      </c>
      <c r="BZ345">
        <v>70</v>
      </c>
      <c r="CA345">
        <v>10</v>
      </c>
      <c r="CB345" t="s">
        <v>3</v>
      </c>
      <c r="CE345">
        <v>0</v>
      </c>
      <c r="CF345">
        <v>0</v>
      </c>
      <c r="CG345">
        <v>0</v>
      </c>
      <c r="CM345">
        <v>0</v>
      </c>
      <c r="CN345" t="s">
        <v>3</v>
      </c>
      <c r="CO345">
        <v>0</v>
      </c>
      <c r="CP345">
        <f>(P345+Q345+S345)</f>
        <v>286.18</v>
      </c>
      <c r="CQ345">
        <f>(AC345*BC345*AW345)</f>
        <v>0</v>
      </c>
      <c r="CR345">
        <f>((((ET345)*BB345-(EU345)*BS345)+AE345*BS345)*AV345)</f>
        <v>78.180000000000007</v>
      </c>
      <c r="CS345">
        <f>(AE345*BS345*AV345)</f>
        <v>49.57</v>
      </c>
      <c r="CT345">
        <f>(AF345*BA345*AV345)</f>
        <v>208</v>
      </c>
      <c r="CU345">
        <f>AG345</f>
        <v>0</v>
      </c>
      <c r="CV345">
        <f>(AH345*AV345)</f>
        <v>0.37</v>
      </c>
      <c r="CW345">
        <f>AI345</f>
        <v>0</v>
      </c>
      <c r="CX345">
        <f>AJ345</f>
        <v>0</v>
      </c>
      <c r="CY345">
        <f>((S345*BZ345)/100)</f>
        <v>145.6</v>
      </c>
      <c r="CZ345">
        <f>((S345*CA345)/100)</f>
        <v>20.8</v>
      </c>
      <c r="DC345" t="s">
        <v>3</v>
      </c>
      <c r="DD345" t="s">
        <v>3</v>
      </c>
      <c r="DE345" t="s">
        <v>3</v>
      </c>
      <c r="DF345" t="s">
        <v>3</v>
      </c>
      <c r="DG345" t="s">
        <v>3</v>
      </c>
      <c r="DH345" t="s">
        <v>3</v>
      </c>
      <c r="DI345" t="s">
        <v>3</v>
      </c>
      <c r="DJ345" t="s">
        <v>3</v>
      </c>
      <c r="DK345" t="s">
        <v>3</v>
      </c>
      <c r="DL345" t="s">
        <v>3</v>
      </c>
      <c r="DM345" t="s">
        <v>3</v>
      </c>
      <c r="DN345">
        <v>0</v>
      </c>
      <c r="DO345">
        <v>0</v>
      </c>
      <c r="DP345">
        <v>1</v>
      </c>
      <c r="DQ345">
        <v>1</v>
      </c>
      <c r="DU345">
        <v>16987630</v>
      </c>
      <c r="DV345" t="s">
        <v>20</v>
      </c>
      <c r="DW345" t="s">
        <v>20</v>
      </c>
      <c r="DX345">
        <v>1</v>
      </c>
      <c r="DZ345" t="s">
        <v>3</v>
      </c>
      <c r="EA345" t="s">
        <v>3</v>
      </c>
      <c r="EB345" t="s">
        <v>3</v>
      </c>
      <c r="EC345" t="s">
        <v>3</v>
      </c>
      <c r="EE345">
        <v>1441815344</v>
      </c>
      <c r="EF345">
        <v>1</v>
      </c>
      <c r="EG345" t="s">
        <v>22</v>
      </c>
      <c r="EH345">
        <v>0</v>
      </c>
      <c r="EI345" t="s">
        <v>3</v>
      </c>
      <c r="EJ345">
        <v>4</v>
      </c>
      <c r="EK345">
        <v>0</v>
      </c>
      <c r="EL345" t="s">
        <v>23</v>
      </c>
      <c r="EM345" t="s">
        <v>24</v>
      </c>
      <c r="EO345" t="s">
        <v>3</v>
      </c>
      <c r="EQ345">
        <v>2097152</v>
      </c>
      <c r="ER345">
        <v>286.18</v>
      </c>
      <c r="ES345">
        <v>0</v>
      </c>
      <c r="ET345">
        <v>78.180000000000007</v>
      </c>
      <c r="EU345">
        <v>49.57</v>
      </c>
      <c r="EV345">
        <v>208</v>
      </c>
      <c r="EW345">
        <v>0.37</v>
      </c>
      <c r="EX345">
        <v>0</v>
      </c>
      <c r="EY345">
        <v>0</v>
      </c>
      <c r="FQ345">
        <v>0</v>
      </c>
      <c r="FR345">
        <f>ROUND(IF(BI345=3,GM345,0),2)</f>
        <v>0</v>
      </c>
      <c r="FS345">
        <v>0</v>
      </c>
      <c r="FX345">
        <v>70</v>
      </c>
      <c r="FY345">
        <v>10</v>
      </c>
      <c r="GA345" t="s">
        <v>3</v>
      </c>
      <c r="GD345">
        <v>0</v>
      </c>
      <c r="GF345">
        <v>216879797</v>
      </c>
      <c r="GG345">
        <v>2</v>
      </c>
      <c r="GH345">
        <v>1</v>
      </c>
      <c r="GI345">
        <v>-2</v>
      </c>
      <c r="GJ345">
        <v>0</v>
      </c>
      <c r="GK345">
        <f>ROUND(R345*(R12)/100,2)</f>
        <v>53.54</v>
      </c>
      <c r="GL345">
        <f>ROUND(IF(AND(BH345=3,BI345=3,FS345&lt;&gt;0),P345,0),2)</f>
        <v>0</v>
      </c>
      <c r="GM345">
        <f>ROUND(O345+X345+Y345+GK345,2)+GX345</f>
        <v>506.12</v>
      </c>
      <c r="GN345">
        <f>IF(OR(BI345=0,BI345=1),GM345-GX345,0)</f>
        <v>0</v>
      </c>
      <c r="GO345">
        <f>IF(BI345=2,GM345-GX345,0)</f>
        <v>0</v>
      </c>
      <c r="GP345">
        <f>IF(BI345=4,GM345-GX345,0)</f>
        <v>506.12</v>
      </c>
      <c r="GR345">
        <v>0</v>
      </c>
      <c r="GS345">
        <v>3</v>
      </c>
      <c r="GT345">
        <v>0</v>
      </c>
      <c r="GU345" t="s">
        <v>3</v>
      </c>
      <c r="GV345">
        <f>ROUND((GT345),6)</f>
        <v>0</v>
      </c>
      <c r="GW345">
        <v>1</v>
      </c>
      <c r="GX345">
        <f>ROUND(HC345*I345,2)</f>
        <v>0</v>
      </c>
      <c r="HA345">
        <v>0</v>
      </c>
      <c r="HB345">
        <v>0</v>
      </c>
      <c r="HC345">
        <f>GV345*GW345</f>
        <v>0</v>
      </c>
      <c r="HE345" t="s">
        <v>3</v>
      </c>
      <c r="HF345" t="s">
        <v>3</v>
      </c>
      <c r="HM345" t="s">
        <v>3</v>
      </c>
      <c r="HN345" t="s">
        <v>3</v>
      </c>
      <c r="HO345" t="s">
        <v>3</v>
      </c>
      <c r="HP345" t="s">
        <v>3</v>
      </c>
      <c r="HQ345" t="s">
        <v>3</v>
      </c>
      <c r="IK345">
        <v>0</v>
      </c>
    </row>
    <row r="346" spans="1:245" x14ac:dyDescent="0.2">
      <c r="A346">
        <v>17</v>
      </c>
      <c r="B346">
        <v>1</v>
      </c>
      <c r="D346">
        <f>ROW(EtalonRes!A472)</f>
        <v>472</v>
      </c>
      <c r="E346" t="s">
        <v>290</v>
      </c>
      <c r="F346" t="s">
        <v>232</v>
      </c>
      <c r="G346" t="s">
        <v>233</v>
      </c>
      <c r="H346" t="s">
        <v>20</v>
      </c>
      <c r="I346">
        <v>1</v>
      </c>
      <c r="J346">
        <v>0</v>
      </c>
      <c r="K346">
        <v>1</v>
      </c>
      <c r="O346">
        <f>ROUND(CP346,2)</f>
        <v>583.77</v>
      </c>
      <c r="P346">
        <f>ROUND(CQ346*I346,2)</f>
        <v>0.79</v>
      </c>
      <c r="Q346">
        <f>ROUND(CR346*I346,2)</f>
        <v>52.12</v>
      </c>
      <c r="R346">
        <f>ROUND(CS346*I346,2)</f>
        <v>33.049999999999997</v>
      </c>
      <c r="S346">
        <f>ROUND(CT346*I346,2)</f>
        <v>530.86</v>
      </c>
      <c r="T346">
        <f>ROUND(CU346*I346,2)</f>
        <v>0</v>
      </c>
      <c r="U346">
        <f>CV346*I346</f>
        <v>0.8</v>
      </c>
      <c r="V346">
        <f>CW346*I346</f>
        <v>0</v>
      </c>
      <c r="W346">
        <f>ROUND(CX346*I346,2)</f>
        <v>0</v>
      </c>
      <c r="X346">
        <f>ROUND(CY346,2)</f>
        <v>371.6</v>
      </c>
      <c r="Y346">
        <f>ROUND(CZ346,2)</f>
        <v>53.09</v>
      </c>
      <c r="AA346">
        <v>1472720848</v>
      </c>
      <c r="AB346">
        <f>ROUND((AC346+AD346+AF346),6)</f>
        <v>583.77</v>
      </c>
      <c r="AC346">
        <f>ROUND((ES346),6)</f>
        <v>0.79</v>
      </c>
      <c r="AD346">
        <f>ROUND((((ET346)-(EU346))+AE346),6)</f>
        <v>52.12</v>
      </c>
      <c r="AE346">
        <f>ROUND((EU346),6)</f>
        <v>33.049999999999997</v>
      </c>
      <c r="AF346">
        <f>ROUND((EV346),6)</f>
        <v>530.86</v>
      </c>
      <c r="AG346">
        <f>ROUND((AP346),6)</f>
        <v>0</v>
      </c>
      <c r="AH346">
        <f>(EW346)</f>
        <v>0.8</v>
      </c>
      <c r="AI346">
        <f>(EX346)</f>
        <v>0</v>
      </c>
      <c r="AJ346">
        <f>(AS346)</f>
        <v>0</v>
      </c>
      <c r="AK346">
        <v>583.77</v>
      </c>
      <c r="AL346">
        <v>0.79</v>
      </c>
      <c r="AM346">
        <v>52.12</v>
      </c>
      <c r="AN346">
        <v>33.049999999999997</v>
      </c>
      <c r="AO346">
        <v>530.86</v>
      </c>
      <c r="AP346">
        <v>0</v>
      </c>
      <c r="AQ346">
        <v>0.8</v>
      </c>
      <c r="AR346">
        <v>0</v>
      </c>
      <c r="AS346">
        <v>0</v>
      </c>
      <c r="AT346">
        <v>70</v>
      </c>
      <c r="AU346">
        <v>10</v>
      </c>
      <c r="AV346">
        <v>1</v>
      </c>
      <c r="AW346">
        <v>1</v>
      </c>
      <c r="AZ346">
        <v>1</v>
      </c>
      <c r="BA346">
        <v>1</v>
      </c>
      <c r="BB346">
        <v>1</v>
      </c>
      <c r="BC346">
        <v>1</v>
      </c>
      <c r="BD346" t="s">
        <v>3</v>
      </c>
      <c r="BE346" t="s">
        <v>3</v>
      </c>
      <c r="BF346" t="s">
        <v>3</v>
      </c>
      <c r="BG346" t="s">
        <v>3</v>
      </c>
      <c r="BH346">
        <v>0</v>
      </c>
      <c r="BI346">
        <v>4</v>
      </c>
      <c r="BJ346" t="s">
        <v>234</v>
      </c>
      <c r="BM346">
        <v>0</v>
      </c>
      <c r="BN346">
        <v>0</v>
      </c>
      <c r="BO346" t="s">
        <v>3</v>
      </c>
      <c r="BP346">
        <v>0</v>
      </c>
      <c r="BQ346">
        <v>1</v>
      </c>
      <c r="BR346">
        <v>0</v>
      </c>
      <c r="BS346">
        <v>1</v>
      </c>
      <c r="BT346">
        <v>1</v>
      </c>
      <c r="BU346">
        <v>1</v>
      </c>
      <c r="BV346">
        <v>1</v>
      </c>
      <c r="BW346">
        <v>1</v>
      </c>
      <c r="BX346">
        <v>1</v>
      </c>
      <c r="BY346" t="s">
        <v>3</v>
      </c>
      <c r="BZ346">
        <v>70</v>
      </c>
      <c r="CA346">
        <v>10</v>
      </c>
      <c r="CB346" t="s">
        <v>3</v>
      </c>
      <c r="CE346">
        <v>0</v>
      </c>
      <c r="CF346">
        <v>0</v>
      </c>
      <c r="CG346">
        <v>0</v>
      </c>
      <c r="CM346">
        <v>0</v>
      </c>
      <c r="CN346" t="s">
        <v>3</v>
      </c>
      <c r="CO346">
        <v>0</v>
      </c>
      <c r="CP346">
        <f>(P346+Q346+S346)</f>
        <v>583.77</v>
      </c>
      <c r="CQ346">
        <f>(AC346*BC346*AW346)</f>
        <v>0.79</v>
      </c>
      <c r="CR346">
        <f>((((ET346)*BB346-(EU346)*BS346)+AE346*BS346)*AV346)</f>
        <v>52.12</v>
      </c>
      <c r="CS346">
        <f>(AE346*BS346*AV346)</f>
        <v>33.049999999999997</v>
      </c>
      <c r="CT346">
        <f>(AF346*BA346*AV346)</f>
        <v>530.86</v>
      </c>
      <c r="CU346">
        <f>AG346</f>
        <v>0</v>
      </c>
      <c r="CV346">
        <f>(AH346*AV346)</f>
        <v>0.8</v>
      </c>
      <c r="CW346">
        <f>AI346</f>
        <v>0</v>
      </c>
      <c r="CX346">
        <f>AJ346</f>
        <v>0</v>
      </c>
      <c r="CY346">
        <f>((S346*BZ346)/100)</f>
        <v>371.60200000000003</v>
      </c>
      <c r="CZ346">
        <f>((S346*CA346)/100)</f>
        <v>53.086000000000006</v>
      </c>
      <c r="DC346" t="s">
        <v>3</v>
      </c>
      <c r="DD346" t="s">
        <v>3</v>
      </c>
      <c r="DE346" t="s">
        <v>3</v>
      </c>
      <c r="DF346" t="s">
        <v>3</v>
      </c>
      <c r="DG346" t="s">
        <v>3</v>
      </c>
      <c r="DH346" t="s">
        <v>3</v>
      </c>
      <c r="DI346" t="s">
        <v>3</v>
      </c>
      <c r="DJ346" t="s">
        <v>3</v>
      </c>
      <c r="DK346" t="s">
        <v>3</v>
      </c>
      <c r="DL346" t="s">
        <v>3</v>
      </c>
      <c r="DM346" t="s">
        <v>3</v>
      </c>
      <c r="DN346">
        <v>0</v>
      </c>
      <c r="DO346">
        <v>0</v>
      </c>
      <c r="DP346">
        <v>1</v>
      </c>
      <c r="DQ346">
        <v>1</v>
      </c>
      <c r="DU346">
        <v>16987630</v>
      </c>
      <c r="DV346" t="s">
        <v>20</v>
      </c>
      <c r="DW346" t="s">
        <v>20</v>
      </c>
      <c r="DX346">
        <v>1</v>
      </c>
      <c r="DZ346" t="s">
        <v>3</v>
      </c>
      <c r="EA346" t="s">
        <v>3</v>
      </c>
      <c r="EB346" t="s">
        <v>3</v>
      </c>
      <c r="EC346" t="s">
        <v>3</v>
      </c>
      <c r="EE346">
        <v>1441815344</v>
      </c>
      <c r="EF346">
        <v>1</v>
      </c>
      <c r="EG346" t="s">
        <v>22</v>
      </c>
      <c r="EH346">
        <v>0</v>
      </c>
      <c r="EI346" t="s">
        <v>3</v>
      </c>
      <c r="EJ346">
        <v>4</v>
      </c>
      <c r="EK346">
        <v>0</v>
      </c>
      <c r="EL346" t="s">
        <v>23</v>
      </c>
      <c r="EM346" t="s">
        <v>24</v>
      </c>
      <c r="EO346" t="s">
        <v>3</v>
      </c>
      <c r="EQ346">
        <v>2097152</v>
      </c>
      <c r="ER346">
        <v>583.77</v>
      </c>
      <c r="ES346">
        <v>0.79</v>
      </c>
      <c r="ET346">
        <v>52.12</v>
      </c>
      <c r="EU346">
        <v>33.049999999999997</v>
      </c>
      <c r="EV346">
        <v>530.86</v>
      </c>
      <c r="EW346">
        <v>0.8</v>
      </c>
      <c r="EX346">
        <v>0</v>
      </c>
      <c r="EY346">
        <v>0</v>
      </c>
      <c r="FQ346">
        <v>0</v>
      </c>
      <c r="FR346">
        <f>ROUND(IF(BI346=3,GM346,0),2)</f>
        <v>0</v>
      </c>
      <c r="FS346">
        <v>0</v>
      </c>
      <c r="FX346">
        <v>70</v>
      </c>
      <c r="FY346">
        <v>10</v>
      </c>
      <c r="GA346" t="s">
        <v>3</v>
      </c>
      <c r="GD346">
        <v>0</v>
      </c>
      <c r="GF346">
        <v>-974969267</v>
      </c>
      <c r="GG346">
        <v>2</v>
      </c>
      <c r="GH346">
        <v>1</v>
      </c>
      <c r="GI346">
        <v>-2</v>
      </c>
      <c r="GJ346">
        <v>0</v>
      </c>
      <c r="GK346">
        <f>ROUND(R346*(R12)/100,2)</f>
        <v>35.69</v>
      </c>
      <c r="GL346">
        <f>ROUND(IF(AND(BH346=3,BI346=3,FS346&lt;&gt;0),P346,0),2)</f>
        <v>0</v>
      </c>
      <c r="GM346">
        <f>ROUND(O346+X346+Y346+GK346,2)+GX346</f>
        <v>1044.1500000000001</v>
      </c>
      <c r="GN346">
        <f>IF(OR(BI346=0,BI346=1),GM346-GX346,0)</f>
        <v>0</v>
      </c>
      <c r="GO346">
        <f>IF(BI346=2,GM346-GX346,0)</f>
        <v>0</v>
      </c>
      <c r="GP346">
        <f>IF(BI346=4,GM346-GX346,0)</f>
        <v>1044.1500000000001</v>
      </c>
      <c r="GR346">
        <v>0</v>
      </c>
      <c r="GS346">
        <v>3</v>
      </c>
      <c r="GT346">
        <v>0</v>
      </c>
      <c r="GU346" t="s">
        <v>3</v>
      </c>
      <c r="GV346">
        <f>ROUND((GT346),6)</f>
        <v>0</v>
      </c>
      <c r="GW346">
        <v>1</v>
      </c>
      <c r="GX346">
        <f>ROUND(HC346*I346,2)</f>
        <v>0</v>
      </c>
      <c r="HA346">
        <v>0</v>
      </c>
      <c r="HB346">
        <v>0</v>
      </c>
      <c r="HC346">
        <f>GV346*GW346</f>
        <v>0</v>
      </c>
      <c r="HE346" t="s">
        <v>3</v>
      </c>
      <c r="HF346" t="s">
        <v>3</v>
      </c>
      <c r="HM346" t="s">
        <v>3</v>
      </c>
      <c r="HN346" t="s">
        <v>3</v>
      </c>
      <c r="HO346" t="s">
        <v>3</v>
      </c>
      <c r="HP346" t="s">
        <v>3</v>
      </c>
      <c r="HQ346" t="s">
        <v>3</v>
      </c>
      <c r="IK346">
        <v>0</v>
      </c>
    </row>
    <row r="348" spans="1:245" x14ac:dyDescent="0.2">
      <c r="A348" s="2">
        <v>51</v>
      </c>
      <c r="B348" s="2">
        <f>B300</f>
        <v>1</v>
      </c>
      <c r="C348" s="2">
        <f>A300</f>
        <v>5</v>
      </c>
      <c r="D348" s="2">
        <f>ROW(A300)</f>
        <v>300</v>
      </c>
      <c r="E348" s="2"/>
      <c r="F348" s="2" t="str">
        <f>IF(F300&lt;&gt;"",F300,"")</f>
        <v>Новый подраздел</v>
      </c>
      <c r="G348" s="2" t="str">
        <f>IF(G300&lt;&gt;"",G300,"")</f>
        <v>Вентиляция 2</v>
      </c>
      <c r="H348" s="2">
        <v>0</v>
      </c>
      <c r="I348" s="2"/>
      <c r="J348" s="2"/>
      <c r="K348" s="2"/>
      <c r="L348" s="2"/>
      <c r="M348" s="2"/>
      <c r="N348" s="2"/>
      <c r="O348" s="2">
        <f t="shared" ref="O348:T348" si="548">ROUND(AB348,2)</f>
        <v>37674.31</v>
      </c>
      <c r="P348" s="2">
        <f t="shared" si="548"/>
        <v>89.37</v>
      </c>
      <c r="Q348" s="2">
        <f t="shared" si="548"/>
        <v>785.38</v>
      </c>
      <c r="R348" s="2">
        <f t="shared" si="548"/>
        <v>495.75</v>
      </c>
      <c r="S348" s="2">
        <f t="shared" si="548"/>
        <v>36799.56</v>
      </c>
      <c r="T348" s="2">
        <f t="shared" si="548"/>
        <v>0</v>
      </c>
      <c r="U348" s="2">
        <f>AH348</f>
        <v>54.019999999999982</v>
      </c>
      <c r="V348" s="2">
        <f>AI348</f>
        <v>0</v>
      </c>
      <c r="W348" s="2">
        <f>ROUND(AJ348,2)</f>
        <v>0</v>
      </c>
      <c r="X348" s="2">
        <f>ROUND(AK348,2)</f>
        <v>25759.68</v>
      </c>
      <c r="Y348" s="2">
        <f>ROUND(AL348,2)</f>
        <v>3679.96</v>
      </c>
      <c r="Z348" s="2"/>
      <c r="AA348" s="2"/>
      <c r="AB348" s="2">
        <f>ROUND(SUMIF(AA304:AA346,"=1472720848",O304:O346),2)</f>
        <v>37674.31</v>
      </c>
      <c r="AC348" s="2">
        <f>ROUND(SUMIF(AA304:AA346,"=1472720848",P304:P346),2)</f>
        <v>89.37</v>
      </c>
      <c r="AD348" s="2">
        <f>ROUND(SUMIF(AA304:AA346,"=1472720848",Q304:Q346),2)</f>
        <v>785.38</v>
      </c>
      <c r="AE348" s="2">
        <f>ROUND(SUMIF(AA304:AA346,"=1472720848",R304:R346),2)</f>
        <v>495.75</v>
      </c>
      <c r="AF348" s="2">
        <f>ROUND(SUMIF(AA304:AA346,"=1472720848",S304:S346),2)</f>
        <v>36799.56</v>
      </c>
      <c r="AG348" s="2">
        <f>ROUND(SUMIF(AA304:AA346,"=1472720848",T304:T346),2)</f>
        <v>0</v>
      </c>
      <c r="AH348" s="2">
        <f>SUMIF(AA304:AA346,"=1472720848",U304:U346)</f>
        <v>54.019999999999982</v>
      </c>
      <c r="AI348" s="2">
        <f>SUMIF(AA304:AA346,"=1472720848",V304:V346)</f>
        <v>0</v>
      </c>
      <c r="AJ348" s="2">
        <f>ROUND(SUMIF(AA304:AA346,"=1472720848",W304:W346),2)</f>
        <v>0</v>
      </c>
      <c r="AK348" s="2">
        <f>ROUND(SUMIF(AA304:AA346,"=1472720848",X304:X346),2)</f>
        <v>25759.68</v>
      </c>
      <c r="AL348" s="2">
        <f>ROUND(SUMIF(AA304:AA346,"=1472720848",Y304:Y346),2)</f>
        <v>3679.96</v>
      </c>
      <c r="AM348" s="2"/>
      <c r="AN348" s="2"/>
      <c r="AO348" s="2">
        <f t="shared" ref="AO348:BD348" si="549">ROUND(BX348,2)</f>
        <v>0</v>
      </c>
      <c r="AP348" s="2">
        <f t="shared" si="549"/>
        <v>0</v>
      </c>
      <c r="AQ348" s="2">
        <f t="shared" si="549"/>
        <v>0</v>
      </c>
      <c r="AR348" s="2">
        <f t="shared" si="549"/>
        <v>67649.36</v>
      </c>
      <c r="AS348" s="2">
        <f t="shared" si="549"/>
        <v>0</v>
      </c>
      <c r="AT348" s="2">
        <f t="shared" si="549"/>
        <v>0</v>
      </c>
      <c r="AU348" s="2">
        <f t="shared" si="549"/>
        <v>67649.36</v>
      </c>
      <c r="AV348" s="2">
        <f t="shared" si="549"/>
        <v>89.37</v>
      </c>
      <c r="AW348" s="2">
        <f t="shared" si="549"/>
        <v>89.37</v>
      </c>
      <c r="AX348" s="2">
        <f t="shared" si="549"/>
        <v>0</v>
      </c>
      <c r="AY348" s="2">
        <f t="shared" si="549"/>
        <v>89.37</v>
      </c>
      <c r="AZ348" s="2">
        <f t="shared" si="549"/>
        <v>0</v>
      </c>
      <c r="BA348" s="2">
        <f t="shared" si="549"/>
        <v>0</v>
      </c>
      <c r="BB348" s="2">
        <f t="shared" si="549"/>
        <v>0</v>
      </c>
      <c r="BC348" s="2">
        <f t="shared" si="549"/>
        <v>0</v>
      </c>
      <c r="BD348" s="2">
        <f t="shared" si="549"/>
        <v>0</v>
      </c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>
        <f>ROUND(SUMIF(AA304:AA346,"=1472720848",FQ304:FQ346),2)</f>
        <v>0</v>
      </c>
      <c r="BY348" s="2">
        <f>ROUND(SUMIF(AA304:AA346,"=1472720848",FR304:FR346),2)</f>
        <v>0</v>
      </c>
      <c r="BZ348" s="2">
        <f>ROUND(SUMIF(AA304:AA346,"=1472720848",GL304:GL346),2)</f>
        <v>0</v>
      </c>
      <c r="CA348" s="2">
        <f>ROUND(SUMIF(AA304:AA346,"=1472720848",GM304:GM346),2)</f>
        <v>67649.36</v>
      </c>
      <c r="CB348" s="2">
        <f>ROUND(SUMIF(AA304:AA346,"=1472720848",GN304:GN346),2)</f>
        <v>0</v>
      </c>
      <c r="CC348" s="2">
        <f>ROUND(SUMIF(AA304:AA346,"=1472720848",GO304:GO346),2)</f>
        <v>0</v>
      </c>
      <c r="CD348" s="2">
        <f>ROUND(SUMIF(AA304:AA346,"=1472720848",GP304:GP346),2)</f>
        <v>67649.36</v>
      </c>
      <c r="CE348" s="2">
        <f>AC348-BX348</f>
        <v>89.37</v>
      </c>
      <c r="CF348" s="2">
        <f>AC348-BY348</f>
        <v>89.37</v>
      </c>
      <c r="CG348" s="2">
        <f>BX348-BZ348</f>
        <v>0</v>
      </c>
      <c r="CH348" s="2">
        <f>AC348-BX348-BY348+BZ348</f>
        <v>89.37</v>
      </c>
      <c r="CI348" s="2">
        <f>BY348-BZ348</f>
        <v>0</v>
      </c>
      <c r="CJ348" s="2">
        <f>ROUND(SUMIF(AA304:AA346,"=1472720848",GX304:GX346),2)</f>
        <v>0</v>
      </c>
      <c r="CK348" s="2">
        <f>ROUND(SUMIF(AA304:AA346,"=1472720848",GY304:GY346),2)</f>
        <v>0</v>
      </c>
      <c r="CL348" s="2">
        <f>ROUND(SUMIF(AA304:AA346,"=1472720848",GZ304:GZ346),2)</f>
        <v>0</v>
      </c>
      <c r="CM348" s="2">
        <f>ROUND(SUMIF(AA304:AA346,"=1472720848",HD304:HD346),2)</f>
        <v>0</v>
      </c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>
        <v>0</v>
      </c>
    </row>
    <row r="350" spans="1:245" x14ac:dyDescent="0.2">
      <c r="A350" s="4">
        <v>50</v>
      </c>
      <c r="B350" s="4">
        <v>0</v>
      </c>
      <c r="C350" s="4">
        <v>0</v>
      </c>
      <c r="D350" s="4">
        <v>1</v>
      </c>
      <c r="E350" s="4">
        <v>201</v>
      </c>
      <c r="F350" s="4">
        <f>ROUND(Source!O348,O350)</f>
        <v>37674.31</v>
      </c>
      <c r="G350" s="4" t="s">
        <v>29</v>
      </c>
      <c r="H350" s="4" t="s">
        <v>30</v>
      </c>
      <c r="I350" s="4"/>
      <c r="J350" s="4"/>
      <c r="K350" s="4">
        <v>201</v>
      </c>
      <c r="L350" s="4">
        <v>1</v>
      </c>
      <c r="M350" s="4">
        <v>3</v>
      </c>
      <c r="N350" s="4" t="s">
        <v>3</v>
      </c>
      <c r="O350" s="4">
        <v>2</v>
      </c>
      <c r="P350" s="4"/>
      <c r="Q350" s="4"/>
      <c r="R350" s="4"/>
      <c r="S350" s="4"/>
      <c r="T350" s="4"/>
      <c r="U350" s="4"/>
      <c r="V350" s="4"/>
      <c r="W350" s="4">
        <v>4898.58</v>
      </c>
      <c r="X350" s="4">
        <v>1</v>
      </c>
      <c r="Y350" s="4">
        <v>4898.58</v>
      </c>
      <c r="Z350" s="4"/>
      <c r="AA350" s="4"/>
      <c r="AB350" s="4"/>
    </row>
    <row r="351" spans="1:245" x14ac:dyDescent="0.2">
      <c r="A351" s="4">
        <v>50</v>
      </c>
      <c r="B351" s="4">
        <v>0</v>
      </c>
      <c r="C351" s="4">
        <v>0</v>
      </c>
      <c r="D351" s="4">
        <v>1</v>
      </c>
      <c r="E351" s="4">
        <v>202</v>
      </c>
      <c r="F351" s="4">
        <f>ROUND(Source!P348,O351)</f>
        <v>89.37</v>
      </c>
      <c r="G351" s="4" t="s">
        <v>31</v>
      </c>
      <c r="H351" s="4" t="s">
        <v>32</v>
      </c>
      <c r="I351" s="4"/>
      <c r="J351" s="4"/>
      <c r="K351" s="4">
        <v>202</v>
      </c>
      <c r="L351" s="4">
        <v>2</v>
      </c>
      <c r="M351" s="4">
        <v>3</v>
      </c>
      <c r="N351" s="4" t="s">
        <v>3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1.64</v>
      </c>
      <c r="X351" s="4">
        <v>1</v>
      </c>
      <c r="Y351" s="4">
        <v>1.64</v>
      </c>
      <c r="Z351" s="4"/>
      <c r="AA351" s="4"/>
      <c r="AB351" s="4"/>
    </row>
    <row r="352" spans="1:245" x14ac:dyDescent="0.2">
      <c r="A352" s="4">
        <v>50</v>
      </c>
      <c r="B352" s="4">
        <v>0</v>
      </c>
      <c r="C352" s="4">
        <v>0</v>
      </c>
      <c r="D352" s="4">
        <v>1</v>
      </c>
      <c r="E352" s="4">
        <v>222</v>
      </c>
      <c r="F352" s="4">
        <f>ROUND(Source!AO348,O352)</f>
        <v>0</v>
      </c>
      <c r="G352" s="4" t="s">
        <v>33</v>
      </c>
      <c r="H352" s="4" t="s">
        <v>34</v>
      </c>
      <c r="I352" s="4"/>
      <c r="J352" s="4"/>
      <c r="K352" s="4">
        <v>222</v>
      </c>
      <c r="L352" s="4">
        <v>3</v>
      </c>
      <c r="M352" s="4">
        <v>3</v>
      </c>
      <c r="N352" s="4" t="s">
        <v>3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8" x14ac:dyDescent="0.2">
      <c r="A353" s="4">
        <v>50</v>
      </c>
      <c r="B353" s="4">
        <v>0</v>
      </c>
      <c r="C353" s="4">
        <v>0</v>
      </c>
      <c r="D353" s="4">
        <v>1</v>
      </c>
      <c r="E353" s="4">
        <v>225</v>
      </c>
      <c r="F353" s="4">
        <f>ROUND(Source!AV348,O353)</f>
        <v>89.37</v>
      </c>
      <c r="G353" s="4" t="s">
        <v>35</v>
      </c>
      <c r="H353" s="4" t="s">
        <v>36</v>
      </c>
      <c r="I353" s="4"/>
      <c r="J353" s="4"/>
      <c r="K353" s="4">
        <v>225</v>
      </c>
      <c r="L353" s="4">
        <v>4</v>
      </c>
      <c r="M353" s="4">
        <v>3</v>
      </c>
      <c r="N353" s="4" t="s">
        <v>3</v>
      </c>
      <c r="O353" s="4">
        <v>2</v>
      </c>
      <c r="P353" s="4"/>
      <c r="Q353" s="4"/>
      <c r="R353" s="4"/>
      <c r="S353" s="4"/>
      <c r="T353" s="4"/>
      <c r="U353" s="4"/>
      <c r="V353" s="4"/>
      <c r="W353" s="4">
        <v>1.64</v>
      </c>
      <c r="X353" s="4">
        <v>1</v>
      </c>
      <c r="Y353" s="4">
        <v>1.64</v>
      </c>
      <c r="Z353" s="4"/>
      <c r="AA353" s="4"/>
      <c r="AB353" s="4"/>
    </row>
    <row r="354" spans="1:28" x14ac:dyDescent="0.2">
      <c r="A354" s="4">
        <v>50</v>
      </c>
      <c r="B354" s="4">
        <v>0</v>
      </c>
      <c r="C354" s="4">
        <v>0</v>
      </c>
      <c r="D354" s="4">
        <v>1</v>
      </c>
      <c r="E354" s="4">
        <v>226</v>
      </c>
      <c r="F354" s="4">
        <f>ROUND(Source!AW348,O354)</f>
        <v>89.37</v>
      </c>
      <c r="G354" s="4" t="s">
        <v>37</v>
      </c>
      <c r="H354" s="4" t="s">
        <v>38</v>
      </c>
      <c r="I354" s="4"/>
      <c r="J354" s="4"/>
      <c r="K354" s="4">
        <v>226</v>
      </c>
      <c r="L354" s="4">
        <v>5</v>
      </c>
      <c r="M354" s="4">
        <v>3</v>
      </c>
      <c r="N354" s="4" t="s">
        <v>3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1.64</v>
      </c>
      <c r="X354" s="4">
        <v>1</v>
      </c>
      <c r="Y354" s="4">
        <v>1.64</v>
      </c>
      <c r="Z354" s="4"/>
      <c r="AA354" s="4"/>
      <c r="AB354" s="4"/>
    </row>
    <row r="355" spans="1:28" x14ac:dyDescent="0.2">
      <c r="A355" s="4">
        <v>50</v>
      </c>
      <c r="B355" s="4">
        <v>0</v>
      </c>
      <c r="C355" s="4">
        <v>0</v>
      </c>
      <c r="D355" s="4">
        <v>1</v>
      </c>
      <c r="E355" s="4">
        <v>227</v>
      </c>
      <c r="F355" s="4">
        <f>ROUND(Source!AX348,O355)</f>
        <v>0</v>
      </c>
      <c r="G355" s="4" t="s">
        <v>39</v>
      </c>
      <c r="H355" s="4" t="s">
        <v>40</v>
      </c>
      <c r="I355" s="4"/>
      <c r="J355" s="4"/>
      <c r="K355" s="4">
        <v>227</v>
      </c>
      <c r="L355" s="4">
        <v>6</v>
      </c>
      <c r="M355" s="4">
        <v>3</v>
      </c>
      <c r="N355" s="4" t="s">
        <v>3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8" x14ac:dyDescent="0.2">
      <c r="A356" s="4">
        <v>50</v>
      </c>
      <c r="B356" s="4">
        <v>0</v>
      </c>
      <c r="C356" s="4">
        <v>0</v>
      </c>
      <c r="D356" s="4">
        <v>1</v>
      </c>
      <c r="E356" s="4">
        <v>228</v>
      </c>
      <c r="F356" s="4">
        <f>ROUND(Source!AY348,O356)</f>
        <v>89.37</v>
      </c>
      <c r="G356" s="4" t="s">
        <v>41</v>
      </c>
      <c r="H356" s="4" t="s">
        <v>42</v>
      </c>
      <c r="I356" s="4"/>
      <c r="J356" s="4"/>
      <c r="K356" s="4">
        <v>228</v>
      </c>
      <c r="L356" s="4">
        <v>7</v>
      </c>
      <c r="M356" s="4">
        <v>3</v>
      </c>
      <c r="N356" s="4" t="s">
        <v>3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1.64</v>
      </c>
      <c r="X356" s="4">
        <v>1</v>
      </c>
      <c r="Y356" s="4">
        <v>1.64</v>
      </c>
      <c r="Z356" s="4"/>
      <c r="AA356" s="4"/>
      <c r="AB356" s="4"/>
    </row>
    <row r="357" spans="1:28" x14ac:dyDescent="0.2">
      <c r="A357" s="4">
        <v>50</v>
      </c>
      <c r="B357" s="4">
        <v>0</v>
      </c>
      <c r="C357" s="4">
        <v>0</v>
      </c>
      <c r="D357" s="4">
        <v>1</v>
      </c>
      <c r="E357" s="4">
        <v>216</v>
      </c>
      <c r="F357" s="4">
        <f>ROUND(Source!AP348,O357)</f>
        <v>0</v>
      </c>
      <c r="G357" s="4" t="s">
        <v>43</v>
      </c>
      <c r="H357" s="4" t="s">
        <v>44</v>
      </c>
      <c r="I357" s="4"/>
      <c r="J357" s="4"/>
      <c r="K357" s="4">
        <v>216</v>
      </c>
      <c r="L357" s="4">
        <v>8</v>
      </c>
      <c r="M357" s="4">
        <v>3</v>
      </c>
      <c r="N357" s="4" t="s">
        <v>3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0</v>
      </c>
      <c r="X357" s="4">
        <v>1</v>
      </c>
      <c r="Y357" s="4">
        <v>0</v>
      </c>
      <c r="Z357" s="4"/>
      <c r="AA357" s="4"/>
      <c r="AB357" s="4"/>
    </row>
    <row r="358" spans="1:28" x14ac:dyDescent="0.2">
      <c r="A358" s="4">
        <v>50</v>
      </c>
      <c r="B358" s="4">
        <v>0</v>
      </c>
      <c r="C358" s="4">
        <v>0</v>
      </c>
      <c r="D358" s="4">
        <v>1</v>
      </c>
      <c r="E358" s="4">
        <v>223</v>
      </c>
      <c r="F358" s="4">
        <f>ROUND(Source!AQ348,O358)</f>
        <v>0</v>
      </c>
      <c r="G358" s="4" t="s">
        <v>45</v>
      </c>
      <c r="H358" s="4" t="s">
        <v>46</v>
      </c>
      <c r="I358" s="4"/>
      <c r="J358" s="4"/>
      <c r="K358" s="4">
        <v>223</v>
      </c>
      <c r="L358" s="4">
        <v>9</v>
      </c>
      <c r="M358" s="4">
        <v>3</v>
      </c>
      <c r="N358" s="4" t="s">
        <v>3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0</v>
      </c>
      <c r="X358" s="4">
        <v>1</v>
      </c>
      <c r="Y358" s="4">
        <v>0</v>
      </c>
      <c r="Z358" s="4"/>
      <c r="AA358" s="4"/>
      <c r="AB358" s="4"/>
    </row>
    <row r="359" spans="1:28" x14ac:dyDescent="0.2">
      <c r="A359" s="4">
        <v>50</v>
      </c>
      <c r="B359" s="4">
        <v>0</v>
      </c>
      <c r="C359" s="4">
        <v>0</v>
      </c>
      <c r="D359" s="4">
        <v>1</v>
      </c>
      <c r="E359" s="4">
        <v>229</v>
      </c>
      <c r="F359" s="4">
        <f>ROUND(Source!AZ348,O359)</f>
        <v>0</v>
      </c>
      <c r="G359" s="4" t="s">
        <v>47</v>
      </c>
      <c r="H359" s="4" t="s">
        <v>48</v>
      </c>
      <c r="I359" s="4"/>
      <c r="J359" s="4"/>
      <c r="K359" s="4">
        <v>229</v>
      </c>
      <c r="L359" s="4">
        <v>10</v>
      </c>
      <c r="M359" s="4">
        <v>3</v>
      </c>
      <c r="N359" s="4" t="s">
        <v>3</v>
      </c>
      <c r="O359" s="4">
        <v>2</v>
      </c>
      <c r="P359" s="4"/>
      <c r="Q359" s="4"/>
      <c r="R359" s="4"/>
      <c r="S359" s="4"/>
      <c r="T359" s="4"/>
      <c r="U359" s="4"/>
      <c r="V359" s="4"/>
      <c r="W359" s="4">
        <v>0</v>
      </c>
      <c r="X359" s="4">
        <v>1</v>
      </c>
      <c r="Y359" s="4">
        <v>0</v>
      </c>
      <c r="Z359" s="4"/>
      <c r="AA359" s="4"/>
      <c r="AB359" s="4"/>
    </row>
    <row r="360" spans="1:28" x14ac:dyDescent="0.2">
      <c r="A360" s="4">
        <v>50</v>
      </c>
      <c r="B360" s="4">
        <v>0</v>
      </c>
      <c r="C360" s="4">
        <v>0</v>
      </c>
      <c r="D360" s="4">
        <v>1</v>
      </c>
      <c r="E360" s="4">
        <v>203</v>
      </c>
      <c r="F360" s="4">
        <f>ROUND(Source!Q348,O360)</f>
        <v>785.38</v>
      </c>
      <c r="G360" s="4" t="s">
        <v>49</v>
      </c>
      <c r="H360" s="4" t="s">
        <v>50</v>
      </c>
      <c r="I360" s="4"/>
      <c r="J360" s="4"/>
      <c r="K360" s="4">
        <v>203</v>
      </c>
      <c r="L360" s="4">
        <v>11</v>
      </c>
      <c r="M360" s="4">
        <v>3</v>
      </c>
      <c r="N360" s="4" t="s">
        <v>3</v>
      </c>
      <c r="O360" s="4">
        <v>2</v>
      </c>
      <c r="P360" s="4"/>
      <c r="Q360" s="4"/>
      <c r="R360" s="4"/>
      <c r="S360" s="4"/>
      <c r="T360" s="4"/>
      <c r="U360" s="4"/>
      <c r="V360" s="4"/>
      <c r="W360" s="4">
        <v>260.60000000000002</v>
      </c>
      <c r="X360" s="4">
        <v>1</v>
      </c>
      <c r="Y360" s="4">
        <v>260.60000000000002</v>
      </c>
      <c r="Z360" s="4"/>
      <c r="AA360" s="4"/>
      <c r="AB360" s="4"/>
    </row>
    <row r="361" spans="1:28" x14ac:dyDescent="0.2">
      <c r="A361" s="4">
        <v>50</v>
      </c>
      <c r="B361" s="4">
        <v>0</v>
      </c>
      <c r="C361" s="4">
        <v>0</v>
      </c>
      <c r="D361" s="4">
        <v>1</v>
      </c>
      <c r="E361" s="4">
        <v>231</v>
      </c>
      <c r="F361" s="4">
        <f>ROUND(Source!BB348,O361)</f>
        <v>0</v>
      </c>
      <c r="G361" s="4" t="s">
        <v>51</v>
      </c>
      <c r="H361" s="4" t="s">
        <v>52</v>
      </c>
      <c r="I361" s="4"/>
      <c r="J361" s="4"/>
      <c r="K361" s="4">
        <v>231</v>
      </c>
      <c r="L361" s="4">
        <v>12</v>
      </c>
      <c r="M361" s="4">
        <v>3</v>
      </c>
      <c r="N361" s="4" t="s">
        <v>3</v>
      </c>
      <c r="O361" s="4">
        <v>2</v>
      </c>
      <c r="P361" s="4"/>
      <c r="Q361" s="4"/>
      <c r="R361" s="4"/>
      <c r="S361" s="4"/>
      <c r="T361" s="4"/>
      <c r="U361" s="4"/>
      <c r="V361" s="4"/>
      <c r="W361" s="4">
        <v>0</v>
      </c>
      <c r="X361" s="4">
        <v>1</v>
      </c>
      <c r="Y361" s="4">
        <v>0</v>
      </c>
      <c r="Z361" s="4"/>
      <c r="AA361" s="4"/>
      <c r="AB361" s="4"/>
    </row>
    <row r="362" spans="1:28" x14ac:dyDescent="0.2">
      <c r="A362" s="4">
        <v>50</v>
      </c>
      <c r="B362" s="4">
        <v>0</v>
      </c>
      <c r="C362" s="4">
        <v>0</v>
      </c>
      <c r="D362" s="4">
        <v>1</v>
      </c>
      <c r="E362" s="4">
        <v>204</v>
      </c>
      <c r="F362" s="4">
        <f>ROUND(Source!R348,O362)</f>
        <v>495.75</v>
      </c>
      <c r="G362" s="4" t="s">
        <v>53</v>
      </c>
      <c r="H362" s="4" t="s">
        <v>54</v>
      </c>
      <c r="I362" s="4"/>
      <c r="J362" s="4"/>
      <c r="K362" s="4">
        <v>204</v>
      </c>
      <c r="L362" s="4">
        <v>13</v>
      </c>
      <c r="M362" s="4">
        <v>3</v>
      </c>
      <c r="N362" s="4" t="s">
        <v>3</v>
      </c>
      <c r="O362" s="4">
        <v>2</v>
      </c>
      <c r="P362" s="4"/>
      <c r="Q362" s="4"/>
      <c r="R362" s="4"/>
      <c r="S362" s="4"/>
      <c r="T362" s="4"/>
      <c r="U362" s="4"/>
      <c r="V362" s="4"/>
      <c r="W362" s="4">
        <v>165.24</v>
      </c>
      <c r="X362" s="4">
        <v>1</v>
      </c>
      <c r="Y362" s="4">
        <v>165.24</v>
      </c>
      <c r="Z362" s="4"/>
      <c r="AA362" s="4"/>
      <c r="AB362" s="4"/>
    </row>
    <row r="363" spans="1:28" x14ac:dyDescent="0.2">
      <c r="A363" s="4">
        <v>50</v>
      </c>
      <c r="B363" s="4">
        <v>0</v>
      </c>
      <c r="C363" s="4">
        <v>0</v>
      </c>
      <c r="D363" s="4">
        <v>1</v>
      </c>
      <c r="E363" s="4">
        <v>205</v>
      </c>
      <c r="F363" s="4">
        <f>ROUND(Source!S348,O363)</f>
        <v>36799.56</v>
      </c>
      <c r="G363" s="4" t="s">
        <v>55</v>
      </c>
      <c r="H363" s="4" t="s">
        <v>56</v>
      </c>
      <c r="I363" s="4"/>
      <c r="J363" s="4"/>
      <c r="K363" s="4">
        <v>205</v>
      </c>
      <c r="L363" s="4">
        <v>14</v>
      </c>
      <c r="M363" s="4">
        <v>3</v>
      </c>
      <c r="N363" s="4" t="s">
        <v>3</v>
      </c>
      <c r="O363" s="4">
        <v>2</v>
      </c>
      <c r="P363" s="4"/>
      <c r="Q363" s="4"/>
      <c r="R363" s="4"/>
      <c r="S363" s="4"/>
      <c r="T363" s="4"/>
      <c r="U363" s="4"/>
      <c r="V363" s="4"/>
      <c r="W363" s="4">
        <v>4636.34</v>
      </c>
      <c r="X363" s="4">
        <v>1</v>
      </c>
      <c r="Y363" s="4">
        <v>4636.34</v>
      </c>
      <c r="Z363" s="4"/>
      <c r="AA363" s="4"/>
      <c r="AB363" s="4"/>
    </row>
    <row r="364" spans="1:28" x14ac:dyDescent="0.2">
      <c r="A364" s="4">
        <v>50</v>
      </c>
      <c r="B364" s="4">
        <v>0</v>
      </c>
      <c r="C364" s="4">
        <v>0</v>
      </c>
      <c r="D364" s="4">
        <v>1</v>
      </c>
      <c r="E364" s="4">
        <v>232</v>
      </c>
      <c r="F364" s="4">
        <f>ROUND(Source!BC348,O364)</f>
        <v>0</v>
      </c>
      <c r="G364" s="4" t="s">
        <v>57</v>
      </c>
      <c r="H364" s="4" t="s">
        <v>58</v>
      </c>
      <c r="I364" s="4"/>
      <c r="J364" s="4"/>
      <c r="K364" s="4">
        <v>232</v>
      </c>
      <c r="L364" s="4">
        <v>15</v>
      </c>
      <c r="M364" s="4">
        <v>3</v>
      </c>
      <c r="N364" s="4" t="s">
        <v>3</v>
      </c>
      <c r="O364" s="4">
        <v>2</v>
      </c>
      <c r="P364" s="4"/>
      <c r="Q364" s="4"/>
      <c r="R364" s="4"/>
      <c r="S364" s="4"/>
      <c r="T364" s="4"/>
      <c r="U364" s="4"/>
      <c r="V364" s="4"/>
      <c r="W364" s="4">
        <v>0</v>
      </c>
      <c r="X364" s="4">
        <v>1</v>
      </c>
      <c r="Y364" s="4">
        <v>0</v>
      </c>
      <c r="Z364" s="4"/>
      <c r="AA364" s="4"/>
      <c r="AB364" s="4"/>
    </row>
    <row r="365" spans="1:28" x14ac:dyDescent="0.2">
      <c r="A365" s="4">
        <v>50</v>
      </c>
      <c r="B365" s="4">
        <v>0</v>
      </c>
      <c r="C365" s="4">
        <v>0</v>
      </c>
      <c r="D365" s="4">
        <v>1</v>
      </c>
      <c r="E365" s="4">
        <v>214</v>
      </c>
      <c r="F365" s="4">
        <f>ROUND(Source!AS348,O365)</f>
        <v>0</v>
      </c>
      <c r="G365" s="4" t="s">
        <v>59</v>
      </c>
      <c r="H365" s="4" t="s">
        <v>60</v>
      </c>
      <c r="I365" s="4"/>
      <c r="J365" s="4"/>
      <c r="K365" s="4">
        <v>214</v>
      </c>
      <c r="L365" s="4">
        <v>16</v>
      </c>
      <c r="M365" s="4">
        <v>3</v>
      </c>
      <c r="N365" s="4" t="s">
        <v>3</v>
      </c>
      <c r="O365" s="4">
        <v>2</v>
      </c>
      <c r="P365" s="4"/>
      <c r="Q365" s="4"/>
      <c r="R365" s="4"/>
      <c r="S365" s="4"/>
      <c r="T365" s="4"/>
      <c r="U365" s="4"/>
      <c r="V365" s="4"/>
      <c r="W365" s="4">
        <v>0</v>
      </c>
      <c r="X365" s="4">
        <v>1</v>
      </c>
      <c r="Y365" s="4">
        <v>0</v>
      </c>
      <c r="Z365" s="4"/>
      <c r="AA365" s="4"/>
      <c r="AB365" s="4"/>
    </row>
    <row r="366" spans="1:28" x14ac:dyDescent="0.2">
      <c r="A366" s="4">
        <v>50</v>
      </c>
      <c r="B366" s="4">
        <v>0</v>
      </c>
      <c r="C366" s="4">
        <v>0</v>
      </c>
      <c r="D366" s="4">
        <v>1</v>
      </c>
      <c r="E366" s="4">
        <v>215</v>
      </c>
      <c r="F366" s="4">
        <f>ROUND(Source!AT348,O366)</f>
        <v>0</v>
      </c>
      <c r="G366" s="4" t="s">
        <v>61</v>
      </c>
      <c r="H366" s="4" t="s">
        <v>62</v>
      </c>
      <c r="I366" s="4"/>
      <c r="J366" s="4"/>
      <c r="K366" s="4">
        <v>215</v>
      </c>
      <c r="L366" s="4">
        <v>17</v>
      </c>
      <c r="M366" s="4">
        <v>3</v>
      </c>
      <c r="N366" s="4" t="s">
        <v>3</v>
      </c>
      <c r="O366" s="4">
        <v>2</v>
      </c>
      <c r="P366" s="4"/>
      <c r="Q366" s="4"/>
      <c r="R366" s="4"/>
      <c r="S366" s="4"/>
      <c r="T366" s="4"/>
      <c r="U366" s="4"/>
      <c r="V366" s="4"/>
      <c r="W366" s="4">
        <v>0</v>
      </c>
      <c r="X366" s="4">
        <v>1</v>
      </c>
      <c r="Y366" s="4">
        <v>0</v>
      </c>
      <c r="Z366" s="4"/>
      <c r="AA366" s="4"/>
      <c r="AB366" s="4"/>
    </row>
    <row r="367" spans="1:28" x14ac:dyDescent="0.2">
      <c r="A367" s="4">
        <v>50</v>
      </c>
      <c r="B367" s="4">
        <v>0</v>
      </c>
      <c r="C367" s="4">
        <v>0</v>
      </c>
      <c r="D367" s="4">
        <v>1</v>
      </c>
      <c r="E367" s="4">
        <v>217</v>
      </c>
      <c r="F367" s="4">
        <f>ROUND(Source!AU348,O367)</f>
        <v>67649.36</v>
      </c>
      <c r="G367" s="4" t="s">
        <v>63</v>
      </c>
      <c r="H367" s="4" t="s">
        <v>64</v>
      </c>
      <c r="I367" s="4"/>
      <c r="J367" s="4"/>
      <c r="K367" s="4">
        <v>217</v>
      </c>
      <c r="L367" s="4">
        <v>18</v>
      </c>
      <c r="M367" s="4">
        <v>3</v>
      </c>
      <c r="N367" s="4" t="s">
        <v>3</v>
      </c>
      <c r="O367" s="4">
        <v>2</v>
      </c>
      <c r="P367" s="4"/>
      <c r="Q367" s="4"/>
      <c r="R367" s="4"/>
      <c r="S367" s="4"/>
      <c r="T367" s="4"/>
      <c r="U367" s="4"/>
      <c r="V367" s="4"/>
      <c r="W367" s="4">
        <v>8786.11</v>
      </c>
      <c r="X367" s="4">
        <v>1</v>
      </c>
      <c r="Y367" s="4">
        <v>8786.11</v>
      </c>
      <c r="Z367" s="4"/>
      <c r="AA367" s="4"/>
      <c r="AB367" s="4"/>
    </row>
    <row r="368" spans="1:28" x14ac:dyDescent="0.2">
      <c r="A368" s="4">
        <v>50</v>
      </c>
      <c r="B368" s="4">
        <v>0</v>
      </c>
      <c r="C368" s="4">
        <v>0</v>
      </c>
      <c r="D368" s="4">
        <v>1</v>
      </c>
      <c r="E368" s="4">
        <v>230</v>
      </c>
      <c r="F368" s="4">
        <f>ROUND(Source!BA348,O368)</f>
        <v>0</v>
      </c>
      <c r="G368" s="4" t="s">
        <v>65</v>
      </c>
      <c r="H368" s="4" t="s">
        <v>66</v>
      </c>
      <c r="I368" s="4"/>
      <c r="J368" s="4"/>
      <c r="K368" s="4">
        <v>230</v>
      </c>
      <c r="L368" s="4">
        <v>19</v>
      </c>
      <c r="M368" s="4">
        <v>3</v>
      </c>
      <c r="N368" s="4" t="s">
        <v>3</v>
      </c>
      <c r="O368" s="4">
        <v>2</v>
      </c>
      <c r="P368" s="4"/>
      <c r="Q368" s="4"/>
      <c r="R368" s="4"/>
      <c r="S368" s="4"/>
      <c r="T368" s="4"/>
      <c r="U368" s="4"/>
      <c r="V368" s="4"/>
      <c r="W368" s="4">
        <v>0</v>
      </c>
      <c r="X368" s="4">
        <v>1</v>
      </c>
      <c r="Y368" s="4">
        <v>0</v>
      </c>
      <c r="Z368" s="4"/>
      <c r="AA368" s="4"/>
      <c r="AB368" s="4"/>
    </row>
    <row r="369" spans="1:245" x14ac:dyDescent="0.2">
      <c r="A369" s="4">
        <v>50</v>
      </c>
      <c r="B369" s="4">
        <v>0</v>
      </c>
      <c r="C369" s="4">
        <v>0</v>
      </c>
      <c r="D369" s="4">
        <v>1</v>
      </c>
      <c r="E369" s="4">
        <v>206</v>
      </c>
      <c r="F369" s="4">
        <f>ROUND(Source!T348,O369)</f>
        <v>0</v>
      </c>
      <c r="G369" s="4" t="s">
        <v>67</v>
      </c>
      <c r="H369" s="4" t="s">
        <v>68</v>
      </c>
      <c r="I369" s="4"/>
      <c r="J369" s="4"/>
      <c r="K369" s="4">
        <v>206</v>
      </c>
      <c r="L369" s="4">
        <v>20</v>
      </c>
      <c r="M369" s="4">
        <v>3</v>
      </c>
      <c r="N369" s="4" t="s">
        <v>3</v>
      </c>
      <c r="O369" s="4">
        <v>2</v>
      </c>
      <c r="P369" s="4"/>
      <c r="Q369" s="4"/>
      <c r="R369" s="4"/>
      <c r="S369" s="4"/>
      <c r="T369" s="4"/>
      <c r="U369" s="4"/>
      <c r="V369" s="4"/>
      <c r="W369" s="4">
        <v>0</v>
      </c>
      <c r="X369" s="4">
        <v>1</v>
      </c>
      <c r="Y369" s="4">
        <v>0</v>
      </c>
      <c r="Z369" s="4"/>
      <c r="AA369" s="4"/>
      <c r="AB369" s="4"/>
    </row>
    <row r="370" spans="1:245" x14ac:dyDescent="0.2">
      <c r="A370" s="4">
        <v>50</v>
      </c>
      <c r="B370" s="4">
        <v>0</v>
      </c>
      <c r="C370" s="4">
        <v>0</v>
      </c>
      <c r="D370" s="4">
        <v>1</v>
      </c>
      <c r="E370" s="4">
        <v>207</v>
      </c>
      <c r="F370" s="4">
        <f>Source!U348</f>
        <v>54.019999999999982</v>
      </c>
      <c r="G370" s="4" t="s">
        <v>69</v>
      </c>
      <c r="H370" s="4" t="s">
        <v>70</v>
      </c>
      <c r="I370" s="4"/>
      <c r="J370" s="4"/>
      <c r="K370" s="4">
        <v>207</v>
      </c>
      <c r="L370" s="4">
        <v>21</v>
      </c>
      <c r="M370" s="4">
        <v>3</v>
      </c>
      <c r="N370" s="4" t="s">
        <v>3</v>
      </c>
      <c r="O370" s="4">
        <v>-1</v>
      </c>
      <c r="P370" s="4"/>
      <c r="Q370" s="4"/>
      <c r="R370" s="4"/>
      <c r="S370" s="4"/>
      <c r="T370" s="4"/>
      <c r="U370" s="4"/>
      <c r="V370" s="4"/>
      <c r="W370" s="4">
        <v>7.1</v>
      </c>
      <c r="X370" s="4">
        <v>1</v>
      </c>
      <c r="Y370" s="4">
        <v>7.1</v>
      </c>
      <c r="Z370" s="4"/>
      <c r="AA370" s="4"/>
      <c r="AB370" s="4"/>
    </row>
    <row r="371" spans="1:245" x14ac:dyDescent="0.2">
      <c r="A371" s="4">
        <v>50</v>
      </c>
      <c r="B371" s="4">
        <v>0</v>
      </c>
      <c r="C371" s="4">
        <v>0</v>
      </c>
      <c r="D371" s="4">
        <v>1</v>
      </c>
      <c r="E371" s="4">
        <v>208</v>
      </c>
      <c r="F371" s="4">
        <f>Source!V348</f>
        <v>0</v>
      </c>
      <c r="G371" s="4" t="s">
        <v>71</v>
      </c>
      <c r="H371" s="4" t="s">
        <v>72</v>
      </c>
      <c r="I371" s="4"/>
      <c r="J371" s="4"/>
      <c r="K371" s="4">
        <v>208</v>
      </c>
      <c r="L371" s="4">
        <v>22</v>
      </c>
      <c r="M371" s="4">
        <v>3</v>
      </c>
      <c r="N371" s="4" t="s">
        <v>3</v>
      </c>
      <c r="O371" s="4">
        <v>-1</v>
      </c>
      <c r="P371" s="4"/>
      <c r="Q371" s="4"/>
      <c r="R371" s="4"/>
      <c r="S371" s="4"/>
      <c r="T371" s="4"/>
      <c r="U371" s="4"/>
      <c r="V371" s="4"/>
      <c r="W371" s="4">
        <v>0</v>
      </c>
      <c r="X371" s="4">
        <v>1</v>
      </c>
      <c r="Y371" s="4">
        <v>0</v>
      </c>
      <c r="Z371" s="4"/>
      <c r="AA371" s="4"/>
      <c r="AB371" s="4"/>
    </row>
    <row r="372" spans="1:245" x14ac:dyDescent="0.2">
      <c r="A372" s="4">
        <v>50</v>
      </c>
      <c r="B372" s="4">
        <v>0</v>
      </c>
      <c r="C372" s="4">
        <v>0</v>
      </c>
      <c r="D372" s="4">
        <v>1</v>
      </c>
      <c r="E372" s="4">
        <v>209</v>
      </c>
      <c r="F372" s="4">
        <f>ROUND(Source!W348,O372)</f>
        <v>0</v>
      </c>
      <c r="G372" s="4" t="s">
        <v>73</v>
      </c>
      <c r="H372" s="4" t="s">
        <v>74</v>
      </c>
      <c r="I372" s="4"/>
      <c r="J372" s="4"/>
      <c r="K372" s="4">
        <v>209</v>
      </c>
      <c r="L372" s="4">
        <v>23</v>
      </c>
      <c r="M372" s="4">
        <v>3</v>
      </c>
      <c r="N372" s="4" t="s">
        <v>3</v>
      </c>
      <c r="O372" s="4">
        <v>2</v>
      </c>
      <c r="P372" s="4"/>
      <c r="Q372" s="4"/>
      <c r="R372" s="4"/>
      <c r="S372" s="4"/>
      <c r="T372" s="4"/>
      <c r="U372" s="4"/>
      <c r="V372" s="4"/>
      <c r="W372" s="4">
        <v>0</v>
      </c>
      <c r="X372" s="4">
        <v>1</v>
      </c>
      <c r="Y372" s="4">
        <v>0</v>
      </c>
      <c r="Z372" s="4"/>
      <c r="AA372" s="4"/>
      <c r="AB372" s="4"/>
    </row>
    <row r="373" spans="1:245" x14ac:dyDescent="0.2">
      <c r="A373" s="4">
        <v>50</v>
      </c>
      <c r="B373" s="4">
        <v>0</v>
      </c>
      <c r="C373" s="4">
        <v>0</v>
      </c>
      <c r="D373" s="4">
        <v>1</v>
      </c>
      <c r="E373" s="4">
        <v>233</v>
      </c>
      <c r="F373" s="4">
        <f>ROUND(Source!BD348,O373)</f>
        <v>0</v>
      </c>
      <c r="G373" s="4" t="s">
        <v>75</v>
      </c>
      <c r="H373" s="4" t="s">
        <v>76</v>
      </c>
      <c r="I373" s="4"/>
      <c r="J373" s="4"/>
      <c r="K373" s="4">
        <v>233</v>
      </c>
      <c r="L373" s="4">
        <v>24</v>
      </c>
      <c r="M373" s="4">
        <v>3</v>
      </c>
      <c r="N373" s="4" t="s">
        <v>3</v>
      </c>
      <c r="O373" s="4">
        <v>2</v>
      </c>
      <c r="P373" s="4"/>
      <c r="Q373" s="4"/>
      <c r="R373" s="4"/>
      <c r="S373" s="4"/>
      <c r="T373" s="4"/>
      <c r="U373" s="4"/>
      <c r="V373" s="4"/>
      <c r="W373" s="4">
        <v>0</v>
      </c>
      <c r="X373" s="4">
        <v>1</v>
      </c>
      <c r="Y373" s="4">
        <v>0</v>
      </c>
      <c r="Z373" s="4"/>
      <c r="AA373" s="4"/>
      <c r="AB373" s="4"/>
    </row>
    <row r="374" spans="1:245" x14ac:dyDescent="0.2">
      <c r="A374" s="4">
        <v>50</v>
      </c>
      <c r="B374" s="4">
        <v>0</v>
      </c>
      <c r="C374" s="4">
        <v>0</v>
      </c>
      <c r="D374" s="4">
        <v>1</v>
      </c>
      <c r="E374" s="4">
        <v>210</v>
      </c>
      <c r="F374" s="4">
        <f>ROUND(Source!X348,O374)</f>
        <v>25759.68</v>
      </c>
      <c r="G374" s="4" t="s">
        <v>77</v>
      </c>
      <c r="H374" s="4" t="s">
        <v>78</v>
      </c>
      <c r="I374" s="4"/>
      <c r="J374" s="4"/>
      <c r="K374" s="4">
        <v>210</v>
      </c>
      <c r="L374" s="4">
        <v>25</v>
      </c>
      <c r="M374" s="4">
        <v>3</v>
      </c>
      <c r="N374" s="4" t="s">
        <v>3</v>
      </c>
      <c r="O374" s="4">
        <v>2</v>
      </c>
      <c r="P374" s="4"/>
      <c r="Q374" s="4"/>
      <c r="R374" s="4"/>
      <c r="S374" s="4"/>
      <c r="T374" s="4"/>
      <c r="U374" s="4"/>
      <c r="V374" s="4"/>
      <c r="W374" s="4">
        <v>3245.43</v>
      </c>
      <c r="X374" s="4">
        <v>1</v>
      </c>
      <c r="Y374" s="4">
        <v>3245.43</v>
      </c>
      <c r="Z374" s="4"/>
      <c r="AA374" s="4"/>
      <c r="AB374" s="4"/>
    </row>
    <row r="375" spans="1:245" x14ac:dyDescent="0.2">
      <c r="A375" s="4">
        <v>50</v>
      </c>
      <c r="B375" s="4">
        <v>0</v>
      </c>
      <c r="C375" s="4">
        <v>0</v>
      </c>
      <c r="D375" s="4">
        <v>1</v>
      </c>
      <c r="E375" s="4">
        <v>211</v>
      </c>
      <c r="F375" s="4">
        <f>ROUND(Source!Y348,O375)</f>
        <v>3679.96</v>
      </c>
      <c r="G375" s="4" t="s">
        <v>79</v>
      </c>
      <c r="H375" s="4" t="s">
        <v>80</v>
      </c>
      <c r="I375" s="4"/>
      <c r="J375" s="4"/>
      <c r="K375" s="4">
        <v>211</v>
      </c>
      <c r="L375" s="4">
        <v>26</v>
      </c>
      <c r="M375" s="4">
        <v>3</v>
      </c>
      <c r="N375" s="4" t="s">
        <v>3</v>
      </c>
      <c r="O375" s="4">
        <v>2</v>
      </c>
      <c r="P375" s="4"/>
      <c r="Q375" s="4"/>
      <c r="R375" s="4"/>
      <c r="S375" s="4"/>
      <c r="T375" s="4"/>
      <c r="U375" s="4"/>
      <c r="V375" s="4"/>
      <c r="W375" s="4">
        <v>463.64</v>
      </c>
      <c r="X375" s="4">
        <v>1</v>
      </c>
      <c r="Y375" s="4">
        <v>463.64</v>
      </c>
      <c r="Z375" s="4"/>
      <c r="AA375" s="4"/>
      <c r="AB375" s="4"/>
    </row>
    <row r="376" spans="1:245" x14ac:dyDescent="0.2">
      <c r="A376" s="4">
        <v>50</v>
      </c>
      <c r="B376" s="4">
        <v>0</v>
      </c>
      <c r="C376" s="4">
        <v>0</v>
      </c>
      <c r="D376" s="4">
        <v>1</v>
      </c>
      <c r="E376" s="4">
        <v>224</v>
      </c>
      <c r="F376" s="4">
        <f>ROUND(Source!AR348,O376)</f>
        <v>67649.36</v>
      </c>
      <c r="G376" s="4" t="s">
        <v>81</v>
      </c>
      <c r="H376" s="4" t="s">
        <v>82</v>
      </c>
      <c r="I376" s="4"/>
      <c r="J376" s="4"/>
      <c r="K376" s="4">
        <v>224</v>
      </c>
      <c r="L376" s="4">
        <v>27</v>
      </c>
      <c r="M376" s="4">
        <v>3</v>
      </c>
      <c r="N376" s="4" t="s">
        <v>3</v>
      </c>
      <c r="O376" s="4">
        <v>2</v>
      </c>
      <c r="P376" s="4"/>
      <c r="Q376" s="4"/>
      <c r="R376" s="4"/>
      <c r="S376" s="4"/>
      <c r="T376" s="4"/>
      <c r="U376" s="4"/>
      <c r="V376" s="4"/>
      <c r="W376" s="4">
        <v>8786.11</v>
      </c>
      <c r="X376" s="4">
        <v>1</v>
      </c>
      <c r="Y376" s="4">
        <v>8786.11</v>
      </c>
      <c r="Z376" s="4"/>
      <c r="AA376" s="4"/>
      <c r="AB376" s="4"/>
    </row>
    <row r="378" spans="1:245" x14ac:dyDescent="0.2">
      <c r="A378" s="1">
        <v>5</v>
      </c>
      <c r="B378" s="1">
        <v>1</v>
      </c>
      <c r="C378" s="1"/>
      <c r="D378" s="1">
        <f>ROW(A461)</f>
        <v>461</v>
      </c>
      <c r="E378" s="1"/>
      <c r="F378" s="1" t="s">
        <v>16</v>
      </c>
      <c r="G378" s="1" t="s">
        <v>291</v>
      </c>
      <c r="H378" s="1" t="s">
        <v>3</v>
      </c>
      <c r="I378" s="1">
        <v>0</v>
      </c>
      <c r="J378" s="1"/>
      <c r="K378" s="1">
        <v>0</v>
      </c>
      <c r="L378" s="1"/>
      <c r="M378" s="1" t="s">
        <v>3</v>
      </c>
      <c r="N378" s="1"/>
      <c r="O378" s="1"/>
      <c r="P378" s="1"/>
      <c r="Q378" s="1"/>
      <c r="R378" s="1"/>
      <c r="S378" s="1">
        <v>0</v>
      </c>
      <c r="T378" s="1"/>
      <c r="U378" s="1" t="s">
        <v>3</v>
      </c>
      <c r="V378" s="1">
        <v>0</v>
      </c>
      <c r="W378" s="1"/>
      <c r="X378" s="1"/>
      <c r="Y378" s="1"/>
      <c r="Z378" s="1"/>
      <c r="AA378" s="1"/>
      <c r="AB378" s="1" t="s">
        <v>3</v>
      </c>
      <c r="AC378" s="1" t="s">
        <v>3</v>
      </c>
      <c r="AD378" s="1" t="s">
        <v>3</v>
      </c>
      <c r="AE378" s="1" t="s">
        <v>3</v>
      </c>
      <c r="AF378" s="1" t="s">
        <v>3</v>
      </c>
      <c r="AG378" s="1" t="s">
        <v>3</v>
      </c>
      <c r="AH378" s="1"/>
      <c r="AI378" s="1"/>
      <c r="AJ378" s="1"/>
      <c r="AK378" s="1"/>
      <c r="AL378" s="1"/>
      <c r="AM378" s="1"/>
      <c r="AN378" s="1"/>
      <c r="AO378" s="1"/>
      <c r="AP378" s="1" t="s">
        <v>3</v>
      </c>
      <c r="AQ378" s="1" t="s">
        <v>3</v>
      </c>
      <c r="AR378" s="1" t="s">
        <v>3</v>
      </c>
      <c r="AS378" s="1"/>
      <c r="AT378" s="1"/>
      <c r="AU378" s="1"/>
      <c r="AV378" s="1"/>
      <c r="AW378" s="1"/>
      <c r="AX378" s="1"/>
      <c r="AY378" s="1"/>
      <c r="AZ378" s="1" t="s">
        <v>3</v>
      </c>
      <c r="BA378" s="1"/>
      <c r="BB378" s="1" t="s">
        <v>3</v>
      </c>
      <c r="BC378" s="1" t="s">
        <v>3</v>
      </c>
      <c r="BD378" s="1" t="s">
        <v>3</v>
      </c>
      <c r="BE378" s="1" t="s">
        <v>3</v>
      </c>
      <c r="BF378" s="1" t="s">
        <v>3</v>
      </c>
      <c r="BG378" s="1" t="s">
        <v>3</v>
      </c>
      <c r="BH378" s="1" t="s">
        <v>3</v>
      </c>
      <c r="BI378" s="1" t="s">
        <v>3</v>
      </c>
      <c r="BJ378" s="1" t="s">
        <v>3</v>
      </c>
      <c r="BK378" s="1" t="s">
        <v>3</v>
      </c>
      <c r="BL378" s="1" t="s">
        <v>3</v>
      </c>
      <c r="BM378" s="1" t="s">
        <v>3</v>
      </c>
      <c r="BN378" s="1" t="s">
        <v>3</v>
      </c>
      <c r="BO378" s="1" t="s">
        <v>3</v>
      </c>
      <c r="BP378" s="1" t="s">
        <v>3</v>
      </c>
      <c r="BQ378" s="1"/>
      <c r="BR378" s="1"/>
      <c r="BS378" s="1"/>
      <c r="BT378" s="1"/>
      <c r="BU378" s="1"/>
      <c r="BV378" s="1"/>
      <c r="BW378" s="1"/>
      <c r="BX378" s="1">
        <v>0</v>
      </c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>
        <v>0</v>
      </c>
    </row>
    <row r="380" spans="1:245" x14ac:dyDescent="0.2">
      <c r="A380" s="2">
        <v>52</v>
      </c>
      <c r="B380" s="2">
        <f t="shared" ref="B380:G380" si="550">B461</f>
        <v>1</v>
      </c>
      <c r="C380" s="2">
        <f t="shared" si="550"/>
        <v>5</v>
      </c>
      <c r="D380" s="2">
        <f t="shared" si="550"/>
        <v>378</v>
      </c>
      <c r="E380" s="2">
        <f t="shared" si="550"/>
        <v>0</v>
      </c>
      <c r="F380" s="2" t="str">
        <f t="shared" si="550"/>
        <v>Новый подраздел</v>
      </c>
      <c r="G380" s="2" t="str">
        <f t="shared" si="550"/>
        <v>Вентиляция 3</v>
      </c>
      <c r="H380" s="2"/>
      <c r="I380" s="2"/>
      <c r="J380" s="2"/>
      <c r="K380" s="2"/>
      <c r="L380" s="2"/>
      <c r="M380" s="2"/>
      <c r="N380" s="2"/>
      <c r="O380" s="2">
        <f t="shared" ref="O380:AT380" si="551">O461</f>
        <v>71846</v>
      </c>
      <c r="P380" s="2">
        <f t="shared" si="551"/>
        <v>174</v>
      </c>
      <c r="Q380" s="2">
        <f t="shared" si="551"/>
        <v>1258.04</v>
      </c>
      <c r="R380" s="2">
        <f t="shared" si="551"/>
        <v>793.2</v>
      </c>
      <c r="S380" s="2">
        <f t="shared" si="551"/>
        <v>70413.960000000006</v>
      </c>
      <c r="T380" s="2">
        <f t="shared" si="551"/>
        <v>0</v>
      </c>
      <c r="U380" s="2">
        <f t="shared" si="551"/>
        <v>103.24000000000001</v>
      </c>
      <c r="V380" s="2">
        <f t="shared" si="551"/>
        <v>0</v>
      </c>
      <c r="W380" s="2">
        <f t="shared" si="551"/>
        <v>0</v>
      </c>
      <c r="X380" s="2">
        <f t="shared" si="551"/>
        <v>49289.760000000002</v>
      </c>
      <c r="Y380" s="2">
        <f t="shared" si="551"/>
        <v>7041.38</v>
      </c>
      <c r="Z380" s="2">
        <f t="shared" si="551"/>
        <v>0</v>
      </c>
      <c r="AA380" s="2">
        <f t="shared" si="551"/>
        <v>0</v>
      </c>
      <c r="AB380" s="2">
        <f t="shared" si="551"/>
        <v>71846</v>
      </c>
      <c r="AC380" s="2">
        <f t="shared" si="551"/>
        <v>174</v>
      </c>
      <c r="AD380" s="2">
        <f t="shared" si="551"/>
        <v>1258.04</v>
      </c>
      <c r="AE380" s="2">
        <f t="shared" si="551"/>
        <v>793.2</v>
      </c>
      <c r="AF380" s="2">
        <f t="shared" si="551"/>
        <v>70413.960000000006</v>
      </c>
      <c r="AG380" s="2">
        <f t="shared" si="551"/>
        <v>0</v>
      </c>
      <c r="AH380" s="2">
        <f t="shared" si="551"/>
        <v>103.24000000000001</v>
      </c>
      <c r="AI380" s="2">
        <f t="shared" si="551"/>
        <v>0</v>
      </c>
      <c r="AJ380" s="2">
        <f t="shared" si="551"/>
        <v>0</v>
      </c>
      <c r="AK380" s="2">
        <f t="shared" si="551"/>
        <v>49289.760000000002</v>
      </c>
      <c r="AL380" s="2">
        <f t="shared" si="551"/>
        <v>7041.38</v>
      </c>
      <c r="AM380" s="2">
        <f t="shared" si="551"/>
        <v>0</v>
      </c>
      <c r="AN380" s="2">
        <f t="shared" si="551"/>
        <v>0</v>
      </c>
      <c r="AO380" s="2">
        <f t="shared" si="551"/>
        <v>0</v>
      </c>
      <c r="AP380" s="2">
        <f t="shared" si="551"/>
        <v>0</v>
      </c>
      <c r="AQ380" s="2">
        <f t="shared" si="551"/>
        <v>0</v>
      </c>
      <c r="AR380" s="2">
        <f t="shared" si="551"/>
        <v>129033.82</v>
      </c>
      <c r="AS380" s="2">
        <f t="shared" si="551"/>
        <v>0</v>
      </c>
      <c r="AT380" s="2">
        <f t="shared" si="551"/>
        <v>0</v>
      </c>
      <c r="AU380" s="2">
        <f t="shared" ref="AU380:BZ380" si="552">AU461</f>
        <v>129033.82</v>
      </c>
      <c r="AV380" s="2">
        <f t="shared" si="552"/>
        <v>174</v>
      </c>
      <c r="AW380" s="2">
        <f t="shared" si="552"/>
        <v>174</v>
      </c>
      <c r="AX380" s="2">
        <f t="shared" si="552"/>
        <v>0</v>
      </c>
      <c r="AY380" s="2">
        <f t="shared" si="552"/>
        <v>174</v>
      </c>
      <c r="AZ380" s="2">
        <f t="shared" si="552"/>
        <v>0</v>
      </c>
      <c r="BA380" s="2">
        <f t="shared" si="552"/>
        <v>0</v>
      </c>
      <c r="BB380" s="2">
        <f t="shared" si="552"/>
        <v>0</v>
      </c>
      <c r="BC380" s="2">
        <f t="shared" si="552"/>
        <v>0</v>
      </c>
      <c r="BD380" s="2">
        <f t="shared" si="552"/>
        <v>0</v>
      </c>
      <c r="BE380" s="2">
        <f t="shared" si="552"/>
        <v>0</v>
      </c>
      <c r="BF380" s="2">
        <f t="shared" si="552"/>
        <v>0</v>
      </c>
      <c r="BG380" s="2">
        <f t="shared" si="552"/>
        <v>0</v>
      </c>
      <c r="BH380" s="2">
        <f t="shared" si="552"/>
        <v>0</v>
      </c>
      <c r="BI380" s="2">
        <f t="shared" si="552"/>
        <v>0</v>
      </c>
      <c r="BJ380" s="2">
        <f t="shared" si="552"/>
        <v>0</v>
      </c>
      <c r="BK380" s="2">
        <f t="shared" si="552"/>
        <v>0</v>
      </c>
      <c r="BL380" s="2">
        <f t="shared" si="552"/>
        <v>0</v>
      </c>
      <c r="BM380" s="2">
        <f t="shared" si="552"/>
        <v>0</v>
      </c>
      <c r="BN380" s="2">
        <f t="shared" si="552"/>
        <v>0</v>
      </c>
      <c r="BO380" s="2">
        <f t="shared" si="552"/>
        <v>0</v>
      </c>
      <c r="BP380" s="2">
        <f t="shared" si="552"/>
        <v>0</v>
      </c>
      <c r="BQ380" s="2">
        <f t="shared" si="552"/>
        <v>0</v>
      </c>
      <c r="BR380" s="2">
        <f t="shared" si="552"/>
        <v>0</v>
      </c>
      <c r="BS380" s="2">
        <f t="shared" si="552"/>
        <v>0</v>
      </c>
      <c r="BT380" s="2">
        <f t="shared" si="552"/>
        <v>0</v>
      </c>
      <c r="BU380" s="2">
        <f t="shared" si="552"/>
        <v>0</v>
      </c>
      <c r="BV380" s="2">
        <f t="shared" si="552"/>
        <v>0</v>
      </c>
      <c r="BW380" s="2">
        <f t="shared" si="552"/>
        <v>0</v>
      </c>
      <c r="BX380" s="2">
        <f t="shared" si="552"/>
        <v>0</v>
      </c>
      <c r="BY380" s="2">
        <f t="shared" si="552"/>
        <v>0</v>
      </c>
      <c r="BZ380" s="2">
        <f t="shared" si="552"/>
        <v>0</v>
      </c>
      <c r="CA380" s="2">
        <f t="shared" ref="CA380:DF380" si="553">CA461</f>
        <v>129033.82</v>
      </c>
      <c r="CB380" s="2">
        <f t="shared" si="553"/>
        <v>0</v>
      </c>
      <c r="CC380" s="2">
        <f t="shared" si="553"/>
        <v>0</v>
      </c>
      <c r="CD380" s="2">
        <f t="shared" si="553"/>
        <v>129033.82</v>
      </c>
      <c r="CE380" s="2">
        <f t="shared" si="553"/>
        <v>174</v>
      </c>
      <c r="CF380" s="2">
        <f t="shared" si="553"/>
        <v>174</v>
      </c>
      <c r="CG380" s="2">
        <f t="shared" si="553"/>
        <v>0</v>
      </c>
      <c r="CH380" s="2">
        <f t="shared" si="553"/>
        <v>174</v>
      </c>
      <c r="CI380" s="2">
        <f t="shared" si="553"/>
        <v>0</v>
      </c>
      <c r="CJ380" s="2">
        <f t="shared" si="553"/>
        <v>0</v>
      </c>
      <c r="CK380" s="2">
        <f t="shared" si="553"/>
        <v>0</v>
      </c>
      <c r="CL380" s="2">
        <f t="shared" si="553"/>
        <v>0</v>
      </c>
      <c r="CM380" s="2">
        <f t="shared" si="553"/>
        <v>0</v>
      </c>
      <c r="CN380" s="2">
        <f t="shared" si="553"/>
        <v>0</v>
      </c>
      <c r="CO380" s="2">
        <f t="shared" si="553"/>
        <v>0</v>
      </c>
      <c r="CP380" s="2">
        <f t="shared" si="553"/>
        <v>0</v>
      </c>
      <c r="CQ380" s="2">
        <f t="shared" si="553"/>
        <v>0</v>
      </c>
      <c r="CR380" s="2">
        <f t="shared" si="553"/>
        <v>0</v>
      </c>
      <c r="CS380" s="2">
        <f t="shared" si="553"/>
        <v>0</v>
      </c>
      <c r="CT380" s="2">
        <f t="shared" si="553"/>
        <v>0</v>
      </c>
      <c r="CU380" s="2">
        <f t="shared" si="553"/>
        <v>0</v>
      </c>
      <c r="CV380" s="2">
        <f t="shared" si="553"/>
        <v>0</v>
      </c>
      <c r="CW380" s="2">
        <f t="shared" si="553"/>
        <v>0</v>
      </c>
      <c r="CX380" s="2">
        <f t="shared" si="553"/>
        <v>0</v>
      </c>
      <c r="CY380" s="2">
        <f t="shared" si="553"/>
        <v>0</v>
      </c>
      <c r="CZ380" s="2">
        <f t="shared" si="553"/>
        <v>0</v>
      </c>
      <c r="DA380" s="2">
        <f t="shared" si="553"/>
        <v>0</v>
      </c>
      <c r="DB380" s="2">
        <f t="shared" si="553"/>
        <v>0</v>
      </c>
      <c r="DC380" s="2">
        <f t="shared" si="553"/>
        <v>0</v>
      </c>
      <c r="DD380" s="2">
        <f t="shared" si="553"/>
        <v>0</v>
      </c>
      <c r="DE380" s="2">
        <f t="shared" si="553"/>
        <v>0</v>
      </c>
      <c r="DF380" s="2">
        <f t="shared" si="553"/>
        <v>0</v>
      </c>
      <c r="DG380" s="3">
        <f t="shared" ref="DG380:EL380" si="554">DG461</f>
        <v>0</v>
      </c>
      <c r="DH380" s="3">
        <f t="shared" si="554"/>
        <v>0</v>
      </c>
      <c r="DI380" s="3">
        <f t="shared" si="554"/>
        <v>0</v>
      </c>
      <c r="DJ380" s="3">
        <f t="shared" si="554"/>
        <v>0</v>
      </c>
      <c r="DK380" s="3">
        <f t="shared" si="554"/>
        <v>0</v>
      </c>
      <c r="DL380" s="3">
        <f t="shared" si="554"/>
        <v>0</v>
      </c>
      <c r="DM380" s="3">
        <f t="shared" si="554"/>
        <v>0</v>
      </c>
      <c r="DN380" s="3">
        <f t="shared" si="554"/>
        <v>0</v>
      </c>
      <c r="DO380" s="3">
        <f t="shared" si="554"/>
        <v>0</v>
      </c>
      <c r="DP380" s="3">
        <f t="shared" si="554"/>
        <v>0</v>
      </c>
      <c r="DQ380" s="3">
        <f t="shared" si="554"/>
        <v>0</v>
      </c>
      <c r="DR380" s="3">
        <f t="shared" si="554"/>
        <v>0</v>
      </c>
      <c r="DS380" s="3">
        <f t="shared" si="554"/>
        <v>0</v>
      </c>
      <c r="DT380" s="3">
        <f t="shared" si="554"/>
        <v>0</v>
      </c>
      <c r="DU380" s="3">
        <f t="shared" si="554"/>
        <v>0</v>
      </c>
      <c r="DV380" s="3">
        <f t="shared" si="554"/>
        <v>0</v>
      </c>
      <c r="DW380" s="3">
        <f t="shared" si="554"/>
        <v>0</v>
      </c>
      <c r="DX380" s="3">
        <f t="shared" si="554"/>
        <v>0</v>
      </c>
      <c r="DY380" s="3">
        <f t="shared" si="554"/>
        <v>0</v>
      </c>
      <c r="DZ380" s="3">
        <f t="shared" si="554"/>
        <v>0</v>
      </c>
      <c r="EA380" s="3">
        <f t="shared" si="554"/>
        <v>0</v>
      </c>
      <c r="EB380" s="3">
        <f t="shared" si="554"/>
        <v>0</v>
      </c>
      <c r="EC380" s="3">
        <f t="shared" si="554"/>
        <v>0</v>
      </c>
      <c r="ED380" s="3">
        <f t="shared" si="554"/>
        <v>0</v>
      </c>
      <c r="EE380" s="3">
        <f t="shared" si="554"/>
        <v>0</v>
      </c>
      <c r="EF380" s="3">
        <f t="shared" si="554"/>
        <v>0</v>
      </c>
      <c r="EG380" s="3">
        <f t="shared" si="554"/>
        <v>0</v>
      </c>
      <c r="EH380" s="3">
        <f t="shared" si="554"/>
        <v>0</v>
      </c>
      <c r="EI380" s="3">
        <f t="shared" si="554"/>
        <v>0</v>
      </c>
      <c r="EJ380" s="3">
        <f t="shared" si="554"/>
        <v>0</v>
      </c>
      <c r="EK380" s="3">
        <f t="shared" si="554"/>
        <v>0</v>
      </c>
      <c r="EL380" s="3">
        <f t="shared" si="554"/>
        <v>0</v>
      </c>
      <c r="EM380" s="3">
        <f t="shared" ref="EM380:FR380" si="555">EM461</f>
        <v>0</v>
      </c>
      <c r="EN380" s="3">
        <f t="shared" si="555"/>
        <v>0</v>
      </c>
      <c r="EO380" s="3">
        <f t="shared" si="555"/>
        <v>0</v>
      </c>
      <c r="EP380" s="3">
        <f t="shared" si="555"/>
        <v>0</v>
      </c>
      <c r="EQ380" s="3">
        <f t="shared" si="555"/>
        <v>0</v>
      </c>
      <c r="ER380" s="3">
        <f t="shared" si="555"/>
        <v>0</v>
      </c>
      <c r="ES380" s="3">
        <f t="shared" si="555"/>
        <v>0</v>
      </c>
      <c r="ET380" s="3">
        <f t="shared" si="555"/>
        <v>0</v>
      </c>
      <c r="EU380" s="3">
        <f t="shared" si="555"/>
        <v>0</v>
      </c>
      <c r="EV380" s="3">
        <f t="shared" si="555"/>
        <v>0</v>
      </c>
      <c r="EW380" s="3">
        <f t="shared" si="555"/>
        <v>0</v>
      </c>
      <c r="EX380" s="3">
        <f t="shared" si="555"/>
        <v>0</v>
      </c>
      <c r="EY380" s="3">
        <f t="shared" si="555"/>
        <v>0</v>
      </c>
      <c r="EZ380" s="3">
        <f t="shared" si="555"/>
        <v>0</v>
      </c>
      <c r="FA380" s="3">
        <f t="shared" si="555"/>
        <v>0</v>
      </c>
      <c r="FB380" s="3">
        <f t="shared" si="555"/>
        <v>0</v>
      </c>
      <c r="FC380" s="3">
        <f t="shared" si="555"/>
        <v>0</v>
      </c>
      <c r="FD380" s="3">
        <f t="shared" si="555"/>
        <v>0</v>
      </c>
      <c r="FE380" s="3">
        <f t="shared" si="555"/>
        <v>0</v>
      </c>
      <c r="FF380" s="3">
        <f t="shared" si="555"/>
        <v>0</v>
      </c>
      <c r="FG380" s="3">
        <f t="shared" si="555"/>
        <v>0</v>
      </c>
      <c r="FH380" s="3">
        <f t="shared" si="555"/>
        <v>0</v>
      </c>
      <c r="FI380" s="3">
        <f t="shared" si="555"/>
        <v>0</v>
      </c>
      <c r="FJ380" s="3">
        <f t="shared" si="555"/>
        <v>0</v>
      </c>
      <c r="FK380" s="3">
        <f t="shared" si="555"/>
        <v>0</v>
      </c>
      <c r="FL380" s="3">
        <f t="shared" si="555"/>
        <v>0</v>
      </c>
      <c r="FM380" s="3">
        <f t="shared" si="555"/>
        <v>0</v>
      </c>
      <c r="FN380" s="3">
        <f t="shared" si="555"/>
        <v>0</v>
      </c>
      <c r="FO380" s="3">
        <f t="shared" si="555"/>
        <v>0</v>
      </c>
      <c r="FP380" s="3">
        <f t="shared" si="555"/>
        <v>0</v>
      </c>
      <c r="FQ380" s="3">
        <f t="shared" si="555"/>
        <v>0</v>
      </c>
      <c r="FR380" s="3">
        <f t="shared" si="555"/>
        <v>0</v>
      </c>
      <c r="FS380" s="3">
        <f t="shared" ref="FS380:GX380" si="556">FS461</f>
        <v>0</v>
      </c>
      <c r="FT380" s="3">
        <f t="shared" si="556"/>
        <v>0</v>
      </c>
      <c r="FU380" s="3">
        <f t="shared" si="556"/>
        <v>0</v>
      </c>
      <c r="FV380" s="3">
        <f t="shared" si="556"/>
        <v>0</v>
      </c>
      <c r="FW380" s="3">
        <f t="shared" si="556"/>
        <v>0</v>
      </c>
      <c r="FX380" s="3">
        <f t="shared" si="556"/>
        <v>0</v>
      </c>
      <c r="FY380" s="3">
        <f t="shared" si="556"/>
        <v>0</v>
      </c>
      <c r="FZ380" s="3">
        <f t="shared" si="556"/>
        <v>0</v>
      </c>
      <c r="GA380" s="3">
        <f t="shared" si="556"/>
        <v>0</v>
      </c>
      <c r="GB380" s="3">
        <f t="shared" si="556"/>
        <v>0</v>
      </c>
      <c r="GC380" s="3">
        <f t="shared" si="556"/>
        <v>0</v>
      </c>
      <c r="GD380" s="3">
        <f t="shared" si="556"/>
        <v>0</v>
      </c>
      <c r="GE380" s="3">
        <f t="shared" si="556"/>
        <v>0</v>
      </c>
      <c r="GF380" s="3">
        <f t="shared" si="556"/>
        <v>0</v>
      </c>
      <c r="GG380" s="3">
        <f t="shared" si="556"/>
        <v>0</v>
      </c>
      <c r="GH380" s="3">
        <f t="shared" si="556"/>
        <v>0</v>
      </c>
      <c r="GI380" s="3">
        <f t="shared" si="556"/>
        <v>0</v>
      </c>
      <c r="GJ380" s="3">
        <f t="shared" si="556"/>
        <v>0</v>
      </c>
      <c r="GK380" s="3">
        <f t="shared" si="556"/>
        <v>0</v>
      </c>
      <c r="GL380" s="3">
        <f t="shared" si="556"/>
        <v>0</v>
      </c>
      <c r="GM380" s="3">
        <f t="shared" si="556"/>
        <v>0</v>
      </c>
      <c r="GN380" s="3">
        <f t="shared" si="556"/>
        <v>0</v>
      </c>
      <c r="GO380" s="3">
        <f t="shared" si="556"/>
        <v>0</v>
      </c>
      <c r="GP380" s="3">
        <f t="shared" si="556"/>
        <v>0</v>
      </c>
      <c r="GQ380" s="3">
        <f t="shared" si="556"/>
        <v>0</v>
      </c>
      <c r="GR380" s="3">
        <f t="shared" si="556"/>
        <v>0</v>
      </c>
      <c r="GS380" s="3">
        <f t="shared" si="556"/>
        <v>0</v>
      </c>
      <c r="GT380" s="3">
        <f t="shared" si="556"/>
        <v>0</v>
      </c>
      <c r="GU380" s="3">
        <f t="shared" si="556"/>
        <v>0</v>
      </c>
      <c r="GV380" s="3">
        <f t="shared" si="556"/>
        <v>0</v>
      </c>
      <c r="GW380" s="3">
        <f t="shared" si="556"/>
        <v>0</v>
      </c>
      <c r="GX380" s="3">
        <f t="shared" si="556"/>
        <v>0</v>
      </c>
    </row>
    <row r="382" spans="1:245" x14ac:dyDescent="0.2">
      <c r="A382">
        <v>19</v>
      </c>
      <c r="B382">
        <v>1</v>
      </c>
      <c r="F382" t="s">
        <v>3</v>
      </c>
      <c r="G382" t="s">
        <v>92</v>
      </c>
      <c r="H382" t="s">
        <v>3</v>
      </c>
      <c r="AA382">
        <v>1</v>
      </c>
      <c r="IK382">
        <v>0</v>
      </c>
    </row>
    <row r="383" spans="1:245" x14ac:dyDescent="0.2">
      <c r="A383">
        <v>17</v>
      </c>
      <c r="B383">
        <v>1</v>
      </c>
      <c r="D383">
        <f>ROW(EtalonRes!A486)</f>
        <v>486</v>
      </c>
      <c r="E383" t="s">
        <v>3</v>
      </c>
      <c r="F383" t="s">
        <v>93</v>
      </c>
      <c r="G383" t="s">
        <v>189</v>
      </c>
      <c r="H383" t="s">
        <v>95</v>
      </c>
      <c r="I383">
        <v>1</v>
      </c>
      <c r="J383">
        <v>0</v>
      </c>
      <c r="K383">
        <v>1</v>
      </c>
      <c r="O383">
        <f t="shared" ref="O383:O389" si="557">ROUND(CP383,2)</f>
        <v>58964.81</v>
      </c>
      <c r="P383">
        <f t="shared" ref="P383:P389" si="558">ROUND(CQ383*I383,2)</f>
        <v>3224.09</v>
      </c>
      <c r="Q383">
        <f t="shared" ref="Q383:Q389" si="559">ROUND(CR383*I383,2)</f>
        <v>0</v>
      </c>
      <c r="R383">
        <f t="shared" ref="R383:R389" si="560">ROUND(CS383*I383,2)</f>
        <v>0</v>
      </c>
      <c r="S383">
        <f t="shared" ref="S383:S389" si="561">ROUND(CT383*I383,2)</f>
        <v>55740.72</v>
      </c>
      <c r="T383">
        <f t="shared" ref="T383:T389" si="562">ROUND(CU383*I383,2)</f>
        <v>0</v>
      </c>
      <c r="U383">
        <f t="shared" ref="U383:U389" si="563">CV383*I383</f>
        <v>84</v>
      </c>
      <c r="V383">
        <f t="shared" ref="V383:V389" si="564">CW383*I383</f>
        <v>0</v>
      </c>
      <c r="W383">
        <f t="shared" ref="W383:W389" si="565">ROUND(CX383*I383,2)</f>
        <v>0</v>
      </c>
      <c r="X383">
        <f t="shared" ref="X383:Y389" si="566">ROUND(CY383,2)</f>
        <v>39018.5</v>
      </c>
      <c r="Y383">
        <f t="shared" si="566"/>
        <v>5574.07</v>
      </c>
      <c r="AA383">
        <v>-1</v>
      </c>
      <c r="AB383">
        <f t="shared" ref="AB383:AB389" si="567">ROUND((AC383+AD383+AF383),6)</f>
        <v>58964.81</v>
      </c>
      <c r="AC383">
        <f>ROUND((ES383),6)</f>
        <v>3224.09</v>
      </c>
      <c r="AD383">
        <f>ROUND((((ET383)-(EU383))+AE383),6)</f>
        <v>0</v>
      </c>
      <c r="AE383">
        <f>ROUND((EU383),6)</f>
        <v>0</v>
      </c>
      <c r="AF383">
        <f>ROUND((EV383),6)</f>
        <v>55740.72</v>
      </c>
      <c r="AG383">
        <f t="shared" ref="AG383:AG389" si="568">ROUND((AP383),6)</f>
        <v>0</v>
      </c>
      <c r="AH383">
        <f>(EW383)</f>
        <v>84</v>
      </c>
      <c r="AI383">
        <f>(EX383)</f>
        <v>0</v>
      </c>
      <c r="AJ383">
        <f t="shared" ref="AJ383:AJ389" si="569">(AS383)</f>
        <v>0</v>
      </c>
      <c r="AK383">
        <v>58964.81</v>
      </c>
      <c r="AL383">
        <v>3224.09</v>
      </c>
      <c r="AM383">
        <v>0</v>
      </c>
      <c r="AN383">
        <v>0</v>
      </c>
      <c r="AO383">
        <v>55740.72</v>
      </c>
      <c r="AP383">
        <v>0</v>
      </c>
      <c r="AQ383">
        <v>84</v>
      </c>
      <c r="AR383">
        <v>0</v>
      </c>
      <c r="AS383">
        <v>0</v>
      </c>
      <c r="AT383">
        <v>70</v>
      </c>
      <c r="AU383">
        <v>10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3</v>
      </c>
      <c r="BE383" t="s">
        <v>3</v>
      </c>
      <c r="BF383" t="s">
        <v>3</v>
      </c>
      <c r="BG383" t="s">
        <v>3</v>
      </c>
      <c r="BH383">
        <v>0</v>
      </c>
      <c r="BI383">
        <v>4</v>
      </c>
      <c r="BJ383" t="s">
        <v>96</v>
      </c>
      <c r="BM383">
        <v>0</v>
      </c>
      <c r="BN383">
        <v>0</v>
      </c>
      <c r="BO383" t="s">
        <v>3</v>
      </c>
      <c r="BP383">
        <v>0</v>
      </c>
      <c r="BQ383">
        <v>1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3</v>
      </c>
      <c r="BZ383">
        <v>70</v>
      </c>
      <c r="CA383">
        <v>10</v>
      </c>
      <c r="CB383" t="s">
        <v>3</v>
      </c>
      <c r="CE383">
        <v>0</v>
      </c>
      <c r="CF383">
        <v>0</v>
      </c>
      <c r="CG383">
        <v>0</v>
      </c>
      <c r="CM383">
        <v>0</v>
      </c>
      <c r="CN383" t="s">
        <v>3</v>
      </c>
      <c r="CO383">
        <v>0</v>
      </c>
      <c r="CP383">
        <f t="shared" ref="CP383:CP389" si="570">(P383+Q383+S383)</f>
        <v>58964.81</v>
      </c>
      <c r="CQ383">
        <f t="shared" ref="CQ383:CQ389" si="571">(AC383*BC383*AW383)</f>
        <v>3224.09</v>
      </c>
      <c r="CR383">
        <f>((((ET383)*BB383-(EU383)*BS383)+AE383*BS383)*AV383)</f>
        <v>0</v>
      </c>
      <c r="CS383">
        <f t="shared" ref="CS383:CS389" si="572">(AE383*BS383*AV383)</f>
        <v>0</v>
      </c>
      <c r="CT383">
        <f t="shared" ref="CT383:CT389" si="573">(AF383*BA383*AV383)</f>
        <v>55740.72</v>
      </c>
      <c r="CU383">
        <f t="shared" ref="CU383:CU389" si="574">AG383</f>
        <v>0</v>
      </c>
      <c r="CV383">
        <f t="shared" ref="CV383:CV389" si="575">(AH383*AV383)</f>
        <v>84</v>
      </c>
      <c r="CW383">
        <f t="shared" ref="CW383:CX389" si="576">AI383</f>
        <v>0</v>
      </c>
      <c r="CX383">
        <f t="shared" si="576"/>
        <v>0</v>
      </c>
      <c r="CY383">
        <f t="shared" ref="CY383:CY389" si="577">((S383*BZ383)/100)</f>
        <v>39018.504000000001</v>
      </c>
      <c r="CZ383">
        <f t="shared" ref="CZ383:CZ389" si="578">((S383*CA383)/100)</f>
        <v>5574.0719999999992</v>
      </c>
      <c r="DC383" t="s">
        <v>3</v>
      </c>
      <c r="DD383" t="s">
        <v>3</v>
      </c>
      <c r="DE383" t="s">
        <v>3</v>
      </c>
      <c r="DF383" t="s">
        <v>3</v>
      </c>
      <c r="DG383" t="s">
        <v>3</v>
      </c>
      <c r="DH383" t="s">
        <v>3</v>
      </c>
      <c r="DI383" t="s">
        <v>3</v>
      </c>
      <c r="DJ383" t="s">
        <v>3</v>
      </c>
      <c r="DK383" t="s">
        <v>3</v>
      </c>
      <c r="DL383" t="s">
        <v>3</v>
      </c>
      <c r="DM383" t="s">
        <v>3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95</v>
      </c>
      <c r="DW383" t="s">
        <v>95</v>
      </c>
      <c r="DX383">
        <v>1</v>
      </c>
      <c r="DZ383" t="s">
        <v>3</v>
      </c>
      <c r="EA383" t="s">
        <v>3</v>
      </c>
      <c r="EB383" t="s">
        <v>3</v>
      </c>
      <c r="EC383" t="s">
        <v>3</v>
      </c>
      <c r="EE383">
        <v>1441815344</v>
      </c>
      <c r="EF383">
        <v>1</v>
      </c>
      <c r="EG383" t="s">
        <v>22</v>
      </c>
      <c r="EH383">
        <v>0</v>
      </c>
      <c r="EI383" t="s">
        <v>3</v>
      </c>
      <c r="EJ383">
        <v>4</v>
      </c>
      <c r="EK383">
        <v>0</v>
      </c>
      <c r="EL383" t="s">
        <v>23</v>
      </c>
      <c r="EM383" t="s">
        <v>24</v>
      </c>
      <c r="EO383" t="s">
        <v>3</v>
      </c>
      <c r="EQ383">
        <v>2098176</v>
      </c>
      <c r="ER383">
        <v>58964.81</v>
      </c>
      <c r="ES383">
        <v>3224.09</v>
      </c>
      <c r="ET383">
        <v>0</v>
      </c>
      <c r="EU383">
        <v>0</v>
      </c>
      <c r="EV383">
        <v>55740.72</v>
      </c>
      <c r="EW383">
        <v>84</v>
      </c>
      <c r="EX383">
        <v>0</v>
      </c>
      <c r="EY383">
        <v>0</v>
      </c>
      <c r="FQ383">
        <v>0</v>
      </c>
      <c r="FR383">
        <f t="shared" ref="FR383:FR389" si="579">ROUND(IF(BI383=3,GM383,0),2)</f>
        <v>0</v>
      </c>
      <c r="FS383">
        <v>0</v>
      </c>
      <c r="FX383">
        <v>70</v>
      </c>
      <c r="FY383">
        <v>10</v>
      </c>
      <c r="GA383" t="s">
        <v>3</v>
      </c>
      <c r="GD383">
        <v>0</v>
      </c>
      <c r="GF383">
        <v>1958757103</v>
      </c>
      <c r="GG383">
        <v>2</v>
      </c>
      <c r="GH383">
        <v>1</v>
      </c>
      <c r="GI383">
        <v>-2</v>
      </c>
      <c r="GJ383">
        <v>0</v>
      </c>
      <c r="GK383">
        <f>ROUND(R383*(R12)/100,2)</f>
        <v>0</v>
      </c>
      <c r="GL383">
        <f t="shared" ref="GL383:GL389" si="580">ROUND(IF(AND(BH383=3,BI383=3,FS383&lt;&gt;0),P383,0),2)</f>
        <v>0</v>
      </c>
      <c r="GM383">
        <f t="shared" ref="GM383:GM389" si="581">ROUND(O383+X383+Y383+GK383,2)+GX383</f>
        <v>103557.38</v>
      </c>
      <c r="GN383">
        <f t="shared" ref="GN383:GN389" si="582">IF(OR(BI383=0,BI383=1),GM383-GX383,0)</f>
        <v>0</v>
      </c>
      <c r="GO383">
        <f t="shared" ref="GO383:GO389" si="583">IF(BI383=2,GM383-GX383,0)</f>
        <v>0</v>
      </c>
      <c r="GP383">
        <f t="shared" ref="GP383:GP389" si="584">IF(BI383=4,GM383-GX383,0)</f>
        <v>103557.38</v>
      </c>
      <c r="GR383">
        <v>0</v>
      </c>
      <c r="GS383">
        <v>3</v>
      </c>
      <c r="GT383">
        <v>0</v>
      </c>
      <c r="GU383" t="s">
        <v>3</v>
      </c>
      <c r="GV383">
        <f t="shared" ref="GV383:GV389" si="585">ROUND((GT383),6)</f>
        <v>0</v>
      </c>
      <c r="GW383">
        <v>1</v>
      </c>
      <c r="GX383">
        <f t="shared" ref="GX383:GX389" si="586">ROUND(HC383*I383,2)</f>
        <v>0</v>
      </c>
      <c r="HA383">
        <v>0</v>
      </c>
      <c r="HB383">
        <v>0</v>
      </c>
      <c r="HC383">
        <f t="shared" ref="HC383:HC389" si="587">GV383*GW383</f>
        <v>0</v>
      </c>
      <c r="HE383" t="s">
        <v>3</v>
      </c>
      <c r="HF383" t="s">
        <v>3</v>
      </c>
      <c r="HM383" t="s">
        <v>3</v>
      </c>
      <c r="HN383" t="s">
        <v>3</v>
      </c>
      <c r="HO383" t="s">
        <v>3</v>
      </c>
      <c r="HP383" t="s">
        <v>3</v>
      </c>
      <c r="HQ383" t="s">
        <v>3</v>
      </c>
      <c r="IK383">
        <v>0</v>
      </c>
    </row>
    <row r="384" spans="1:245" x14ac:dyDescent="0.2">
      <c r="A384">
        <v>17</v>
      </c>
      <c r="B384">
        <v>1</v>
      </c>
      <c r="D384">
        <f>ROW(EtalonRes!A495)</f>
        <v>495</v>
      </c>
      <c r="E384" t="s">
        <v>3</v>
      </c>
      <c r="F384" t="s">
        <v>97</v>
      </c>
      <c r="G384" t="s">
        <v>98</v>
      </c>
      <c r="H384" t="s">
        <v>95</v>
      </c>
      <c r="I384">
        <v>1</v>
      </c>
      <c r="J384">
        <v>0</v>
      </c>
      <c r="K384">
        <v>1</v>
      </c>
      <c r="O384">
        <f t="shared" si="557"/>
        <v>38028.959999999999</v>
      </c>
      <c r="P384">
        <f t="shared" si="558"/>
        <v>60.12</v>
      </c>
      <c r="Q384">
        <f t="shared" si="559"/>
        <v>14490.72</v>
      </c>
      <c r="R384">
        <f t="shared" si="560"/>
        <v>8876.76</v>
      </c>
      <c r="S384">
        <f t="shared" si="561"/>
        <v>23478.12</v>
      </c>
      <c r="T384">
        <f t="shared" si="562"/>
        <v>0</v>
      </c>
      <c r="U384">
        <f t="shared" si="563"/>
        <v>42.2</v>
      </c>
      <c r="V384">
        <f t="shared" si="564"/>
        <v>0</v>
      </c>
      <c r="W384">
        <f t="shared" si="565"/>
        <v>0</v>
      </c>
      <c r="X384">
        <f t="shared" si="566"/>
        <v>16434.68</v>
      </c>
      <c r="Y384">
        <f t="shared" si="566"/>
        <v>2347.81</v>
      </c>
      <c r="AA384">
        <v>-1</v>
      </c>
      <c r="AB384">
        <f t="shared" si="567"/>
        <v>38028.959999999999</v>
      </c>
      <c r="AC384">
        <f>ROUND(((ES384*4)),6)</f>
        <v>60.12</v>
      </c>
      <c r="AD384">
        <f>ROUND(((((ET384*4))-((EU384*4)))+AE384),6)</f>
        <v>14490.72</v>
      </c>
      <c r="AE384">
        <f>ROUND(((EU384*4)),6)</f>
        <v>8876.76</v>
      </c>
      <c r="AF384">
        <f>ROUND(((EV384*4)),6)</f>
        <v>23478.12</v>
      </c>
      <c r="AG384">
        <f t="shared" si="568"/>
        <v>0</v>
      </c>
      <c r="AH384">
        <f>((EW384*4))</f>
        <v>42.2</v>
      </c>
      <c r="AI384">
        <f>((EX384*4))</f>
        <v>0</v>
      </c>
      <c r="AJ384">
        <f t="shared" si="569"/>
        <v>0</v>
      </c>
      <c r="AK384">
        <v>9507.24</v>
      </c>
      <c r="AL384">
        <v>15.03</v>
      </c>
      <c r="AM384">
        <v>3622.68</v>
      </c>
      <c r="AN384">
        <v>2219.19</v>
      </c>
      <c r="AO384">
        <v>5869.53</v>
      </c>
      <c r="AP384">
        <v>0</v>
      </c>
      <c r="AQ384">
        <v>10.55</v>
      </c>
      <c r="AR384">
        <v>0</v>
      </c>
      <c r="AS384">
        <v>0</v>
      </c>
      <c r="AT384">
        <v>70</v>
      </c>
      <c r="AU384">
        <v>10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3</v>
      </c>
      <c r="BE384" t="s">
        <v>3</v>
      </c>
      <c r="BF384" t="s">
        <v>3</v>
      </c>
      <c r="BG384" t="s">
        <v>3</v>
      </c>
      <c r="BH384">
        <v>0</v>
      </c>
      <c r="BI384">
        <v>4</v>
      </c>
      <c r="BJ384" t="s">
        <v>99</v>
      </c>
      <c r="BM384">
        <v>0</v>
      </c>
      <c r="BN384">
        <v>0</v>
      </c>
      <c r="BO384" t="s">
        <v>3</v>
      </c>
      <c r="BP384">
        <v>0</v>
      </c>
      <c r="BQ384">
        <v>1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3</v>
      </c>
      <c r="BZ384">
        <v>70</v>
      </c>
      <c r="CA384">
        <v>10</v>
      </c>
      <c r="CB384" t="s">
        <v>3</v>
      </c>
      <c r="CE384">
        <v>0</v>
      </c>
      <c r="CF384">
        <v>0</v>
      </c>
      <c r="CG384">
        <v>0</v>
      </c>
      <c r="CM384">
        <v>0</v>
      </c>
      <c r="CN384" t="s">
        <v>3</v>
      </c>
      <c r="CO384">
        <v>0</v>
      </c>
      <c r="CP384">
        <f t="shared" si="570"/>
        <v>38028.959999999999</v>
      </c>
      <c r="CQ384">
        <f t="shared" si="571"/>
        <v>60.12</v>
      </c>
      <c r="CR384">
        <f>(((((ET384*4))*BB384-((EU384*4))*BS384)+AE384*BS384)*AV384)</f>
        <v>14490.72</v>
      </c>
      <c r="CS384">
        <f t="shared" si="572"/>
        <v>8876.76</v>
      </c>
      <c r="CT384">
        <f t="shared" si="573"/>
        <v>23478.12</v>
      </c>
      <c r="CU384">
        <f t="shared" si="574"/>
        <v>0</v>
      </c>
      <c r="CV384">
        <f t="shared" si="575"/>
        <v>42.2</v>
      </c>
      <c r="CW384">
        <f t="shared" si="576"/>
        <v>0</v>
      </c>
      <c r="CX384">
        <f t="shared" si="576"/>
        <v>0</v>
      </c>
      <c r="CY384">
        <f t="shared" si="577"/>
        <v>16434.683999999997</v>
      </c>
      <c r="CZ384">
        <f t="shared" si="578"/>
        <v>2347.8119999999999</v>
      </c>
      <c r="DC384" t="s">
        <v>3</v>
      </c>
      <c r="DD384" t="s">
        <v>100</v>
      </c>
      <c r="DE384" t="s">
        <v>100</v>
      </c>
      <c r="DF384" t="s">
        <v>100</v>
      </c>
      <c r="DG384" t="s">
        <v>100</v>
      </c>
      <c r="DH384" t="s">
        <v>3</v>
      </c>
      <c r="DI384" t="s">
        <v>100</v>
      </c>
      <c r="DJ384" t="s">
        <v>100</v>
      </c>
      <c r="DK384" t="s">
        <v>3</v>
      </c>
      <c r="DL384" t="s">
        <v>3</v>
      </c>
      <c r="DM384" t="s">
        <v>3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95</v>
      </c>
      <c r="DW384" t="s">
        <v>95</v>
      </c>
      <c r="DX384">
        <v>1</v>
      </c>
      <c r="DZ384" t="s">
        <v>3</v>
      </c>
      <c r="EA384" t="s">
        <v>3</v>
      </c>
      <c r="EB384" t="s">
        <v>3</v>
      </c>
      <c r="EC384" t="s">
        <v>3</v>
      </c>
      <c r="EE384">
        <v>1441815344</v>
      </c>
      <c r="EF384">
        <v>1</v>
      </c>
      <c r="EG384" t="s">
        <v>22</v>
      </c>
      <c r="EH384">
        <v>0</v>
      </c>
      <c r="EI384" t="s">
        <v>3</v>
      </c>
      <c r="EJ384">
        <v>4</v>
      </c>
      <c r="EK384">
        <v>0</v>
      </c>
      <c r="EL384" t="s">
        <v>23</v>
      </c>
      <c r="EM384" t="s">
        <v>24</v>
      </c>
      <c r="EO384" t="s">
        <v>3</v>
      </c>
      <c r="EQ384">
        <v>2098176</v>
      </c>
      <c r="ER384">
        <v>9507.24</v>
      </c>
      <c r="ES384">
        <v>15.03</v>
      </c>
      <c r="ET384">
        <v>3622.68</v>
      </c>
      <c r="EU384">
        <v>2219.19</v>
      </c>
      <c r="EV384">
        <v>5869.53</v>
      </c>
      <c r="EW384">
        <v>10.55</v>
      </c>
      <c r="EX384">
        <v>0</v>
      </c>
      <c r="EY384">
        <v>0</v>
      </c>
      <c r="FQ384">
        <v>0</v>
      </c>
      <c r="FR384">
        <f t="shared" si="579"/>
        <v>0</v>
      </c>
      <c r="FS384">
        <v>0</v>
      </c>
      <c r="FX384">
        <v>70</v>
      </c>
      <c r="FY384">
        <v>10</v>
      </c>
      <c r="GA384" t="s">
        <v>3</v>
      </c>
      <c r="GD384">
        <v>0</v>
      </c>
      <c r="GF384">
        <v>-1071680927</v>
      </c>
      <c r="GG384">
        <v>2</v>
      </c>
      <c r="GH384">
        <v>1</v>
      </c>
      <c r="GI384">
        <v>-2</v>
      </c>
      <c r="GJ384">
        <v>0</v>
      </c>
      <c r="GK384">
        <f>ROUND(R384*(R12)/100,2)</f>
        <v>9586.9</v>
      </c>
      <c r="GL384">
        <f t="shared" si="580"/>
        <v>0</v>
      </c>
      <c r="GM384">
        <f t="shared" si="581"/>
        <v>66398.350000000006</v>
      </c>
      <c r="GN384">
        <f t="shared" si="582"/>
        <v>0</v>
      </c>
      <c r="GO384">
        <f t="shared" si="583"/>
        <v>0</v>
      </c>
      <c r="GP384">
        <f t="shared" si="584"/>
        <v>66398.350000000006</v>
      </c>
      <c r="GR384">
        <v>0</v>
      </c>
      <c r="GS384">
        <v>3</v>
      </c>
      <c r="GT384">
        <v>0</v>
      </c>
      <c r="GU384" t="s">
        <v>3</v>
      </c>
      <c r="GV384">
        <f t="shared" si="585"/>
        <v>0</v>
      </c>
      <c r="GW384">
        <v>1</v>
      </c>
      <c r="GX384">
        <f t="shared" si="586"/>
        <v>0</v>
      </c>
      <c r="HA384">
        <v>0</v>
      </c>
      <c r="HB384">
        <v>0</v>
      </c>
      <c r="HC384">
        <f t="shared" si="587"/>
        <v>0</v>
      </c>
      <c r="HE384" t="s">
        <v>3</v>
      </c>
      <c r="HF384" t="s">
        <v>3</v>
      </c>
      <c r="HM384" t="s">
        <v>3</v>
      </c>
      <c r="HN384" t="s">
        <v>3</v>
      </c>
      <c r="HO384" t="s">
        <v>3</v>
      </c>
      <c r="HP384" t="s">
        <v>3</v>
      </c>
      <c r="HQ384" t="s">
        <v>3</v>
      </c>
      <c r="IK384">
        <v>0</v>
      </c>
    </row>
    <row r="385" spans="1:245" x14ac:dyDescent="0.2">
      <c r="A385">
        <v>17</v>
      </c>
      <c r="B385">
        <v>1</v>
      </c>
      <c r="D385">
        <f>ROW(EtalonRes!A498)</f>
        <v>498</v>
      </c>
      <c r="E385" t="s">
        <v>292</v>
      </c>
      <c r="F385" t="s">
        <v>102</v>
      </c>
      <c r="G385" t="s">
        <v>293</v>
      </c>
      <c r="H385" t="s">
        <v>95</v>
      </c>
      <c r="I385">
        <v>1</v>
      </c>
      <c r="J385">
        <v>0</v>
      </c>
      <c r="K385">
        <v>1</v>
      </c>
      <c r="O385">
        <f t="shared" si="557"/>
        <v>4191</v>
      </c>
      <c r="P385">
        <f t="shared" si="558"/>
        <v>20.16</v>
      </c>
      <c r="Q385">
        <f t="shared" si="559"/>
        <v>3.58</v>
      </c>
      <c r="R385">
        <f t="shared" si="560"/>
        <v>0.04</v>
      </c>
      <c r="S385">
        <f t="shared" si="561"/>
        <v>4167.26</v>
      </c>
      <c r="T385">
        <f t="shared" si="562"/>
        <v>0</v>
      </c>
      <c r="U385">
        <f t="shared" si="563"/>
        <v>6.28</v>
      </c>
      <c r="V385">
        <f t="shared" si="564"/>
        <v>0</v>
      </c>
      <c r="W385">
        <f t="shared" si="565"/>
        <v>0</v>
      </c>
      <c r="X385">
        <f t="shared" si="566"/>
        <v>2917.08</v>
      </c>
      <c r="Y385">
        <f t="shared" si="566"/>
        <v>416.73</v>
      </c>
      <c r="AA385">
        <v>1472720848</v>
      </c>
      <c r="AB385">
        <f t="shared" si="567"/>
        <v>4191</v>
      </c>
      <c r="AC385">
        <f>ROUND(((ES385*2)),6)</f>
        <v>20.16</v>
      </c>
      <c r="AD385">
        <f>ROUND(((((ET385*2))-((EU385*2)))+AE385),6)</f>
        <v>3.58</v>
      </c>
      <c r="AE385">
        <f>ROUND(((EU385*2)),6)</f>
        <v>0.04</v>
      </c>
      <c r="AF385">
        <f>ROUND(((EV385*2)),6)</f>
        <v>4167.26</v>
      </c>
      <c r="AG385">
        <f t="shared" si="568"/>
        <v>0</v>
      </c>
      <c r="AH385">
        <f>((EW385*2))</f>
        <v>6.28</v>
      </c>
      <c r="AI385">
        <f>((EX385*2))</f>
        <v>0</v>
      </c>
      <c r="AJ385">
        <f t="shared" si="569"/>
        <v>0</v>
      </c>
      <c r="AK385">
        <v>2095.5</v>
      </c>
      <c r="AL385">
        <v>10.08</v>
      </c>
      <c r="AM385">
        <v>1.79</v>
      </c>
      <c r="AN385">
        <v>0.02</v>
      </c>
      <c r="AO385">
        <v>2083.63</v>
      </c>
      <c r="AP385">
        <v>0</v>
      </c>
      <c r="AQ385">
        <v>3.14</v>
      </c>
      <c r="AR385">
        <v>0</v>
      </c>
      <c r="AS385">
        <v>0</v>
      </c>
      <c r="AT385">
        <v>70</v>
      </c>
      <c r="AU385">
        <v>10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3</v>
      </c>
      <c r="BE385" t="s">
        <v>3</v>
      </c>
      <c r="BF385" t="s">
        <v>3</v>
      </c>
      <c r="BG385" t="s">
        <v>3</v>
      </c>
      <c r="BH385">
        <v>0</v>
      </c>
      <c r="BI385">
        <v>4</v>
      </c>
      <c r="BJ385" t="s">
        <v>104</v>
      </c>
      <c r="BM385">
        <v>0</v>
      </c>
      <c r="BN385">
        <v>0</v>
      </c>
      <c r="BO385" t="s">
        <v>3</v>
      </c>
      <c r="BP385">
        <v>0</v>
      </c>
      <c r="BQ385">
        <v>1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3</v>
      </c>
      <c r="BZ385">
        <v>70</v>
      </c>
      <c r="CA385">
        <v>10</v>
      </c>
      <c r="CB385" t="s">
        <v>3</v>
      </c>
      <c r="CE385">
        <v>0</v>
      </c>
      <c r="CF385">
        <v>0</v>
      </c>
      <c r="CG385">
        <v>0</v>
      </c>
      <c r="CM385">
        <v>0</v>
      </c>
      <c r="CN385" t="s">
        <v>3</v>
      </c>
      <c r="CO385">
        <v>0</v>
      </c>
      <c r="CP385">
        <f t="shared" si="570"/>
        <v>4191</v>
      </c>
      <c r="CQ385">
        <f t="shared" si="571"/>
        <v>20.16</v>
      </c>
      <c r="CR385">
        <f>(((((ET385*2))*BB385-((EU385*2))*BS385)+AE385*BS385)*AV385)</f>
        <v>3.58</v>
      </c>
      <c r="CS385">
        <f t="shared" si="572"/>
        <v>0.04</v>
      </c>
      <c r="CT385">
        <f t="shared" si="573"/>
        <v>4167.26</v>
      </c>
      <c r="CU385">
        <f t="shared" si="574"/>
        <v>0</v>
      </c>
      <c r="CV385">
        <f t="shared" si="575"/>
        <v>6.28</v>
      </c>
      <c r="CW385">
        <f t="shared" si="576"/>
        <v>0</v>
      </c>
      <c r="CX385">
        <f t="shared" si="576"/>
        <v>0</v>
      </c>
      <c r="CY385">
        <f t="shared" si="577"/>
        <v>2917.0820000000003</v>
      </c>
      <c r="CZ385">
        <f t="shared" si="578"/>
        <v>416.72600000000006</v>
      </c>
      <c r="DC385" t="s">
        <v>3</v>
      </c>
      <c r="DD385" t="s">
        <v>105</v>
      </c>
      <c r="DE385" t="s">
        <v>105</v>
      </c>
      <c r="DF385" t="s">
        <v>105</v>
      </c>
      <c r="DG385" t="s">
        <v>105</v>
      </c>
      <c r="DH385" t="s">
        <v>3</v>
      </c>
      <c r="DI385" t="s">
        <v>105</v>
      </c>
      <c r="DJ385" t="s">
        <v>105</v>
      </c>
      <c r="DK385" t="s">
        <v>3</v>
      </c>
      <c r="DL385" t="s">
        <v>3</v>
      </c>
      <c r="DM385" t="s">
        <v>3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95</v>
      </c>
      <c r="DW385" t="s">
        <v>95</v>
      </c>
      <c r="DX385">
        <v>1</v>
      </c>
      <c r="DZ385" t="s">
        <v>3</v>
      </c>
      <c r="EA385" t="s">
        <v>3</v>
      </c>
      <c r="EB385" t="s">
        <v>3</v>
      </c>
      <c r="EC385" t="s">
        <v>3</v>
      </c>
      <c r="EE385">
        <v>1441815344</v>
      </c>
      <c r="EF385">
        <v>1</v>
      </c>
      <c r="EG385" t="s">
        <v>22</v>
      </c>
      <c r="EH385">
        <v>0</v>
      </c>
      <c r="EI385" t="s">
        <v>3</v>
      </c>
      <c r="EJ385">
        <v>4</v>
      </c>
      <c r="EK385">
        <v>0</v>
      </c>
      <c r="EL385" t="s">
        <v>23</v>
      </c>
      <c r="EM385" t="s">
        <v>24</v>
      </c>
      <c r="EO385" t="s">
        <v>3</v>
      </c>
      <c r="EQ385">
        <v>0</v>
      </c>
      <c r="ER385">
        <v>2095.5</v>
      </c>
      <c r="ES385">
        <v>10.08</v>
      </c>
      <c r="ET385">
        <v>1.79</v>
      </c>
      <c r="EU385">
        <v>0.02</v>
      </c>
      <c r="EV385">
        <v>2083.63</v>
      </c>
      <c r="EW385">
        <v>3.14</v>
      </c>
      <c r="EX385">
        <v>0</v>
      </c>
      <c r="EY385">
        <v>0</v>
      </c>
      <c r="FQ385">
        <v>0</v>
      </c>
      <c r="FR385">
        <f t="shared" si="579"/>
        <v>0</v>
      </c>
      <c r="FS385">
        <v>0</v>
      </c>
      <c r="FX385">
        <v>70</v>
      </c>
      <c r="FY385">
        <v>10</v>
      </c>
      <c r="GA385" t="s">
        <v>3</v>
      </c>
      <c r="GD385">
        <v>0</v>
      </c>
      <c r="GF385">
        <v>1460012845</v>
      </c>
      <c r="GG385">
        <v>2</v>
      </c>
      <c r="GH385">
        <v>1</v>
      </c>
      <c r="GI385">
        <v>-2</v>
      </c>
      <c r="GJ385">
        <v>0</v>
      </c>
      <c r="GK385">
        <f>ROUND(R385*(R12)/100,2)</f>
        <v>0.04</v>
      </c>
      <c r="GL385">
        <f t="shared" si="580"/>
        <v>0</v>
      </c>
      <c r="GM385">
        <f t="shared" si="581"/>
        <v>7524.85</v>
      </c>
      <c r="GN385">
        <f t="shared" si="582"/>
        <v>0</v>
      </c>
      <c r="GO385">
        <f t="shared" si="583"/>
        <v>0</v>
      </c>
      <c r="GP385">
        <f t="shared" si="584"/>
        <v>7524.85</v>
      </c>
      <c r="GR385">
        <v>0</v>
      </c>
      <c r="GS385">
        <v>3</v>
      </c>
      <c r="GT385">
        <v>0</v>
      </c>
      <c r="GU385" t="s">
        <v>3</v>
      </c>
      <c r="GV385">
        <f t="shared" si="585"/>
        <v>0</v>
      </c>
      <c r="GW385">
        <v>1</v>
      </c>
      <c r="GX385">
        <f t="shared" si="586"/>
        <v>0</v>
      </c>
      <c r="HA385">
        <v>0</v>
      </c>
      <c r="HB385">
        <v>0</v>
      </c>
      <c r="HC385">
        <f t="shared" si="587"/>
        <v>0</v>
      </c>
      <c r="HE385" t="s">
        <v>3</v>
      </c>
      <c r="HF385" t="s">
        <v>3</v>
      </c>
      <c r="HM385" t="s">
        <v>3</v>
      </c>
      <c r="HN385" t="s">
        <v>3</v>
      </c>
      <c r="HO385" t="s">
        <v>3</v>
      </c>
      <c r="HP385" t="s">
        <v>3</v>
      </c>
      <c r="HQ385" t="s">
        <v>3</v>
      </c>
      <c r="IK385">
        <v>0</v>
      </c>
    </row>
    <row r="386" spans="1:245" x14ac:dyDescent="0.2">
      <c r="A386">
        <v>17</v>
      </c>
      <c r="B386">
        <v>1</v>
      </c>
      <c r="D386">
        <f>ROW(EtalonRes!A501)</f>
        <v>501</v>
      </c>
      <c r="E386" t="s">
        <v>3</v>
      </c>
      <c r="F386" t="s">
        <v>106</v>
      </c>
      <c r="G386" t="s">
        <v>294</v>
      </c>
      <c r="H386" t="s">
        <v>95</v>
      </c>
      <c r="I386">
        <v>1</v>
      </c>
      <c r="J386">
        <v>0</v>
      </c>
      <c r="K386">
        <v>1</v>
      </c>
      <c r="O386">
        <f t="shared" si="557"/>
        <v>2075.1799999999998</v>
      </c>
      <c r="P386">
        <f t="shared" si="558"/>
        <v>1.26</v>
      </c>
      <c r="Q386">
        <f t="shared" si="559"/>
        <v>3.58</v>
      </c>
      <c r="R386">
        <f t="shared" si="560"/>
        <v>0.04</v>
      </c>
      <c r="S386">
        <f t="shared" si="561"/>
        <v>2070.34</v>
      </c>
      <c r="T386">
        <f t="shared" si="562"/>
        <v>0</v>
      </c>
      <c r="U386">
        <f t="shared" si="563"/>
        <v>3.12</v>
      </c>
      <c r="V386">
        <f t="shared" si="564"/>
        <v>0</v>
      </c>
      <c r="W386">
        <f t="shared" si="565"/>
        <v>0</v>
      </c>
      <c r="X386">
        <f t="shared" si="566"/>
        <v>1449.24</v>
      </c>
      <c r="Y386">
        <f t="shared" si="566"/>
        <v>207.03</v>
      </c>
      <c r="AA386">
        <v>-1</v>
      </c>
      <c r="AB386">
        <f t="shared" si="567"/>
        <v>2075.1799999999998</v>
      </c>
      <c r="AC386">
        <f>ROUND(((ES386*2)),6)</f>
        <v>1.26</v>
      </c>
      <c r="AD386">
        <f>ROUND(((((ET386*2))-((EU386*2)))+AE386),6)</f>
        <v>3.58</v>
      </c>
      <c r="AE386">
        <f>ROUND(((EU386*2)),6)</f>
        <v>0.04</v>
      </c>
      <c r="AF386">
        <f>ROUND(((EV386*2)),6)</f>
        <v>2070.34</v>
      </c>
      <c r="AG386">
        <f t="shared" si="568"/>
        <v>0</v>
      </c>
      <c r="AH386">
        <f>((EW386*2))</f>
        <v>3.12</v>
      </c>
      <c r="AI386">
        <f>((EX386*2))</f>
        <v>0</v>
      </c>
      <c r="AJ386">
        <f t="shared" si="569"/>
        <v>0</v>
      </c>
      <c r="AK386">
        <v>1037.5899999999999</v>
      </c>
      <c r="AL386">
        <v>0.63</v>
      </c>
      <c r="AM386">
        <v>1.79</v>
      </c>
      <c r="AN386">
        <v>0.02</v>
      </c>
      <c r="AO386">
        <v>1035.17</v>
      </c>
      <c r="AP386">
        <v>0</v>
      </c>
      <c r="AQ386">
        <v>1.56</v>
      </c>
      <c r="AR386">
        <v>0</v>
      </c>
      <c r="AS386">
        <v>0</v>
      </c>
      <c r="AT386">
        <v>70</v>
      </c>
      <c r="AU386">
        <v>10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3</v>
      </c>
      <c r="BE386" t="s">
        <v>3</v>
      </c>
      <c r="BF386" t="s">
        <v>3</v>
      </c>
      <c r="BG386" t="s">
        <v>3</v>
      </c>
      <c r="BH386">
        <v>0</v>
      </c>
      <c r="BI386">
        <v>4</v>
      </c>
      <c r="BJ386" t="s">
        <v>108</v>
      </c>
      <c r="BM386">
        <v>0</v>
      </c>
      <c r="BN386">
        <v>0</v>
      </c>
      <c r="BO386" t="s">
        <v>3</v>
      </c>
      <c r="BP386">
        <v>0</v>
      </c>
      <c r="BQ386">
        <v>1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3</v>
      </c>
      <c r="BZ386">
        <v>70</v>
      </c>
      <c r="CA386">
        <v>10</v>
      </c>
      <c r="CB386" t="s">
        <v>3</v>
      </c>
      <c r="CE386">
        <v>0</v>
      </c>
      <c r="CF386">
        <v>0</v>
      </c>
      <c r="CG386">
        <v>0</v>
      </c>
      <c r="CM386">
        <v>0</v>
      </c>
      <c r="CN386" t="s">
        <v>3</v>
      </c>
      <c r="CO386">
        <v>0</v>
      </c>
      <c r="CP386">
        <f t="shared" si="570"/>
        <v>2075.1800000000003</v>
      </c>
      <c r="CQ386">
        <f t="shared" si="571"/>
        <v>1.26</v>
      </c>
      <c r="CR386">
        <f>(((((ET386*2))*BB386-((EU386*2))*BS386)+AE386*BS386)*AV386)</f>
        <v>3.58</v>
      </c>
      <c r="CS386">
        <f t="shared" si="572"/>
        <v>0.04</v>
      </c>
      <c r="CT386">
        <f t="shared" si="573"/>
        <v>2070.34</v>
      </c>
      <c r="CU386">
        <f t="shared" si="574"/>
        <v>0</v>
      </c>
      <c r="CV386">
        <f t="shared" si="575"/>
        <v>3.12</v>
      </c>
      <c r="CW386">
        <f t="shared" si="576"/>
        <v>0</v>
      </c>
      <c r="CX386">
        <f t="shared" si="576"/>
        <v>0</v>
      </c>
      <c r="CY386">
        <f t="shared" si="577"/>
        <v>1449.2380000000003</v>
      </c>
      <c r="CZ386">
        <f t="shared" si="578"/>
        <v>207.03400000000002</v>
      </c>
      <c r="DC386" t="s">
        <v>3</v>
      </c>
      <c r="DD386" t="s">
        <v>105</v>
      </c>
      <c r="DE386" t="s">
        <v>105</v>
      </c>
      <c r="DF386" t="s">
        <v>105</v>
      </c>
      <c r="DG386" t="s">
        <v>105</v>
      </c>
      <c r="DH386" t="s">
        <v>3</v>
      </c>
      <c r="DI386" t="s">
        <v>105</v>
      </c>
      <c r="DJ386" t="s">
        <v>105</v>
      </c>
      <c r="DK386" t="s">
        <v>3</v>
      </c>
      <c r="DL386" t="s">
        <v>3</v>
      </c>
      <c r="DM386" t="s">
        <v>3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95</v>
      </c>
      <c r="DW386" t="s">
        <v>95</v>
      </c>
      <c r="DX386">
        <v>1</v>
      </c>
      <c r="DZ386" t="s">
        <v>3</v>
      </c>
      <c r="EA386" t="s">
        <v>3</v>
      </c>
      <c r="EB386" t="s">
        <v>3</v>
      </c>
      <c r="EC386" t="s">
        <v>3</v>
      </c>
      <c r="EE386">
        <v>1441815344</v>
      </c>
      <c r="EF386">
        <v>1</v>
      </c>
      <c r="EG386" t="s">
        <v>22</v>
      </c>
      <c r="EH386">
        <v>0</v>
      </c>
      <c r="EI386" t="s">
        <v>3</v>
      </c>
      <c r="EJ386">
        <v>4</v>
      </c>
      <c r="EK386">
        <v>0</v>
      </c>
      <c r="EL386" t="s">
        <v>23</v>
      </c>
      <c r="EM386" t="s">
        <v>24</v>
      </c>
      <c r="EO386" t="s">
        <v>3</v>
      </c>
      <c r="EQ386">
        <v>1024</v>
      </c>
      <c r="ER386">
        <v>1037.5899999999999</v>
      </c>
      <c r="ES386">
        <v>0.63</v>
      </c>
      <c r="ET386">
        <v>1.79</v>
      </c>
      <c r="EU386">
        <v>0.02</v>
      </c>
      <c r="EV386">
        <v>1035.17</v>
      </c>
      <c r="EW386">
        <v>1.56</v>
      </c>
      <c r="EX386">
        <v>0</v>
      </c>
      <c r="EY386">
        <v>0</v>
      </c>
      <c r="FQ386">
        <v>0</v>
      </c>
      <c r="FR386">
        <f t="shared" si="579"/>
        <v>0</v>
      </c>
      <c r="FS386">
        <v>0</v>
      </c>
      <c r="FX386">
        <v>70</v>
      </c>
      <c r="FY386">
        <v>10</v>
      </c>
      <c r="GA386" t="s">
        <v>3</v>
      </c>
      <c r="GD386">
        <v>0</v>
      </c>
      <c r="GF386">
        <v>-648826843</v>
      </c>
      <c r="GG386">
        <v>2</v>
      </c>
      <c r="GH386">
        <v>1</v>
      </c>
      <c r="GI386">
        <v>-2</v>
      </c>
      <c r="GJ386">
        <v>0</v>
      </c>
      <c r="GK386">
        <f>ROUND(R386*(R12)/100,2)</f>
        <v>0.04</v>
      </c>
      <c r="GL386">
        <f t="shared" si="580"/>
        <v>0</v>
      </c>
      <c r="GM386">
        <f t="shared" si="581"/>
        <v>3731.49</v>
      </c>
      <c r="GN386">
        <f t="shared" si="582"/>
        <v>0</v>
      </c>
      <c r="GO386">
        <f t="shared" si="583"/>
        <v>0</v>
      </c>
      <c r="GP386">
        <f t="shared" si="584"/>
        <v>3731.49</v>
      </c>
      <c r="GR386">
        <v>0</v>
      </c>
      <c r="GS386">
        <v>3</v>
      </c>
      <c r="GT386">
        <v>0</v>
      </c>
      <c r="GU386" t="s">
        <v>3</v>
      </c>
      <c r="GV386">
        <f t="shared" si="585"/>
        <v>0</v>
      </c>
      <c r="GW386">
        <v>1</v>
      </c>
      <c r="GX386">
        <f t="shared" si="586"/>
        <v>0</v>
      </c>
      <c r="HA386">
        <v>0</v>
      </c>
      <c r="HB386">
        <v>0</v>
      </c>
      <c r="HC386">
        <f t="shared" si="587"/>
        <v>0</v>
      </c>
      <c r="HE386" t="s">
        <v>3</v>
      </c>
      <c r="HF386" t="s">
        <v>3</v>
      </c>
      <c r="HM386" t="s">
        <v>3</v>
      </c>
      <c r="HN386" t="s">
        <v>3</v>
      </c>
      <c r="HO386" t="s">
        <v>3</v>
      </c>
      <c r="HP386" t="s">
        <v>3</v>
      </c>
      <c r="HQ386" t="s">
        <v>3</v>
      </c>
      <c r="IK386">
        <v>0</v>
      </c>
    </row>
    <row r="387" spans="1:245" x14ac:dyDescent="0.2">
      <c r="A387">
        <v>17</v>
      </c>
      <c r="B387">
        <v>1</v>
      </c>
      <c r="D387">
        <f>ROW(EtalonRes!A503)</f>
        <v>503</v>
      </c>
      <c r="E387" t="s">
        <v>295</v>
      </c>
      <c r="F387" t="s">
        <v>110</v>
      </c>
      <c r="G387" t="s">
        <v>111</v>
      </c>
      <c r="H387" t="s">
        <v>20</v>
      </c>
      <c r="I387">
        <v>1</v>
      </c>
      <c r="J387">
        <v>0</v>
      </c>
      <c r="K387">
        <v>1</v>
      </c>
      <c r="O387">
        <f t="shared" si="557"/>
        <v>286.18</v>
      </c>
      <c r="P387">
        <f t="shared" si="558"/>
        <v>0</v>
      </c>
      <c r="Q387">
        <f t="shared" si="559"/>
        <v>78.180000000000007</v>
      </c>
      <c r="R387">
        <f t="shared" si="560"/>
        <v>49.57</v>
      </c>
      <c r="S387">
        <f t="shared" si="561"/>
        <v>208</v>
      </c>
      <c r="T387">
        <f t="shared" si="562"/>
        <v>0</v>
      </c>
      <c r="U387">
        <f t="shared" si="563"/>
        <v>0.37</v>
      </c>
      <c r="V387">
        <f t="shared" si="564"/>
        <v>0</v>
      </c>
      <c r="W387">
        <f t="shared" si="565"/>
        <v>0</v>
      </c>
      <c r="X387">
        <f t="shared" si="566"/>
        <v>145.6</v>
      </c>
      <c r="Y387">
        <f t="shared" si="566"/>
        <v>20.8</v>
      </c>
      <c r="AA387">
        <v>1472720848</v>
      </c>
      <c r="AB387">
        <f t="shared" si="567"/>
        <v>286.18</v>
      </c>
      <c r="AC387">
        <f>ROUND((ES387),6)</f>
        <v>0</v>
      </c>
      <c r="AD387">
        <f>ROUND((((ET387)-(EU387))+AE387),6)</f>
        <v>78.180000000000007</v>
      </c>
      <c r="AE387">
        <f t="shared" ref="AE387:AF389" si="588">ROUND((EU387),6)</f>
        <v>49.57</v>
      </c>
      <c r="AF387">
        <f t="shared" si="588"/>
        <v>208</v>
      </c>
      <c r="AG387">
        <f t="shared" si="568"/>
        <v>0</v>
      </c>
      <c r="AH387">
        <f t="shared" ref="AH387:AI389" si="589">(EW387)</f>
        <v>0.37</v>
      </c>
      <c r="AI387">
        <f t="shared" si="589"/>
        <v>0</v>
      </c>
      <c r="AJ387">
        <f t="shared" si="569"/>
        <v>0</v>
      </c>
      <c r="AK387">
        <v>286.18</v>
      </c>
      <c r="AL387">
        <v>0</v>
      </c>
      <c r="AM387">
        <v>78.180000000000007</v>
      </c>
      <c r="AN387">
        <v>49.57</v>
      </c>
      <c r="AO387">
        <v>208</v>
      </c>
      <c r="AP387">
        <v>0</v>
      </c>
      <c r="AQ387">
        <v>0.37</v>
      </c>
      <c r="AR387">
        <v>0</v>
      </c>
      <c r="AS387">
        <v>0</v>
      </c>
      <c r="AT387">
        <v>70</v>
      </c>
      <c r="AU387">
        <v>10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3</v>
      </c>
      <c r="BE387" t="s">
        <v>3</v>
      </c>
      <c r="BF387" t="s">
        <v>3</v>
      </c>
      <c r="BG387" t="s">
        <v>3</v>
      </c>
      <c r="BH387">
        <v>0</v>
      </c>
      <c r="BI387">
        <v>4</v>
      </c>
      <c r="BJ387" t="s">
        <v>112</v>
      </c>
      <c r="BM387">
        <v>0</v>
      </c>
      <c r="BN387">
        <v>0</v>
      </c>
      <c r="BO387" t="s">
        <v>3</v>
      </c>
      <c r="BP387">
        <v>0</v>
      </c>
      <c r="BQ387">
        <v>1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3</v>
      </c>
      <c r="BZ387">
        <v>70</v>
      </c>
      <c r="CA387">
        <v>10</v>
      </c>
      <c r="CB387" t="s">
        <v>3</v>
      </c>
      <c r="CE387">
        <v>0</v>
      </c>
      <c r="CF387">
        <v>0</v>
      </c>
      <c r="CG387">
        <v>0</v>
      </c>
      <c r="CM387">
        <v>0</v>
      </c>
      <c r="CN387" t="s">
        <v>3</v>
      </c>
      <c r="CO387">
        <v>0</v>
      </c>
      <c r="CP387">
        <f t="shared" si="570"/>
        <v>286.18</v>
      </c>
      <c r="CQ387">
        <f t="shared" si="571"/>
        <v>0</v>
      </c>
      <c r="CR387">
        <f>((((ET387)*BB387-(EU387)*BS387)+AE387*BS387)*AV387)</f>
        <v>78.180000000000007</v>
      </c>
      <c r="CS387">
        <f t="shared" si="572"/>
        <v>49.57</v>
      </c>
      <c r="CT387">
        <f t="shared" si="573"/>
        <v>208</v>
      </c>
      <c r="CU387">
        <f t="shared" si="574"/>
        <v>0</v>
      </c>
      <c r="CV387">
        <f t="shared" si="575"/>
        <v>0.37</v>
      </c>
      <c r="CW387">
        <f t="shared" si="576"/>
        <v>0</v>
      </c>
      <c r="CX387">
        <f t="shared" si="576"/>
        <v>0</v>
      </c>
      <c r="CY387">
        <f t="shared" si="577"/>
        <v>145.6</v>
      </c>
      <c r="CZ387">
        <f t="shared" si="578"/>
        <v>20.8</v>
      </c>
      <c r="DC387" t="s">
        <v>3</v>
      </c>
      <c r="DD387" t="s">
        <v>3</v>
      </c>
      <c r="DE387" t="s">
        <v>3</v>
      </c>
      <c r="DF387" t="s">
        <v>3</v>
      </c>
      <c r="DG387" t="s">
        <v>3</v>
      </c>
      <c r="DH387" t="s">
        <v>3</v>
      </c>
      <c r="DI387" t="s">
        <v>3</v>
      </c>
      <c r="DJ387" t="s">
        <v>3</v>
      </c>
      <c r="DK387" t="s">
        <v>3</v>
      </c>
      <c r="DL387" t="s">
        <v>3</v>
      </c>
      <c r="DM387" t="s">
        <v>3</v>
      </c>
      <c r="DN387">
        <v>0</v>
      </c>
      <c r="DO387">
        <v>0</v>
      </c>
      <c r="DP387">
        <v>1</v>
      </c>
      <c r="DQ387">
        <v>1</v>
      </c>
      <c r="DU387">
        <v>16987630</v>
      </c>
      <c r="DV387" t="s">
        <v>20</v>
      </c>
      <c r="DW387" t="s">
        <v>20</v>
      </c>
      <c r="DX387">
        <v>1</v>
      </c>
      <c r="DZ387" t="s">
        <v>3</v>
      </c>
      <c r="EA387" t="s">
        <v>3</v>
      </c>
      <c r="EB387" t="s">
        <v>3</v>
      </c>
      <c r="EC387" t="s">
        <v>3</v>
      </c>
      <c r="EE387">
        <v>1441815344</v>
      </c>
      <c r="EF387">
        <v>1</v>
      </c>
      <c r="EG387" t="s">
        <v>22</v>
      </c>
      <c r="EH387">
        <v>0</v>
      </c>
      <c r="EI387" t="s">
        <v>3</v>
      </c>
      <c r="EJ387">
        <v>4</v>
      </c>
      <c r="EK387">
        <v>0</v>
      </c>
      <c r="EL387" t="s">
        <v>23</v>
      </c>
      <c r="EM387" t="s">
        <v>24</v>
      </c>
      <c r="EO387" t="s">
        <v>3</v>
      </c>
      <c r="EQ387">
        <v>2097152</v>
      </c>
      <c r="ER387">
        <v>286.18</v>
      </c>
      <c r="ES387">
        <v>0</v>
      </c>
      <c r="ET387">
        <v>78.180000000000007</v>
      </c>
      <c r="EU387">
        <v>49.57</v>
      </c>
      <c r="EV387">
        <v>208</v>
      </c>
      <c r="EW387">
        <v>0.37</v>
      </c>
      <c r="EX387">
        <v>0</v>
      </c>
      <c r="EY387">
        <v>0</v>
      </c>
      <c r="FQ387">
        <v>0</v>
      </c>
      <c r="FR387">
        <f t="shared" si="579"/>
        <v>0</v>
      </c>
      <c r="FS387">
        <v>0</v>
      </c>
      <c r="FX387">
        <v>70</v>
      </c>
      <c r="FY387">
        <v>10</v>
      </c>
      <c r="GA387" t="s">
        <v>3</v>
      </c>
      <c r="GD387">
        <v>0</v>
      </c>
      <c r="GF387">
        <v>-941331589</v>
      </c>
      <c r="GG387">
        <v>2</v>
      </c>
      <c r="GH387">
        <v>1</v>
      </c>
      <c r="GI387">
        <v>-2</v>
      </c>
      <c r="GJ387">
        <v>0</v>
      </c>
      <c r="GK387">
        <f>ROUND(R387*(R12)/100,2)</f>
        <v>53.54</v>
      </c>
      <c r="GL387">
        <f t="shared" si="580"/>
        <v>0</v>
      </c>
      <c r="GM387">
        <f t="shared" si="581"/>
        <v>506.12</v>
      </c>
      <c r="GN387">
        <f t="shared" si="582"/>
        <v>0</v>
      </c>
      <c r="GO387">
        <f t="shared" si="583"/>
        <v>0</v>
      </c>
      <c r="GP387">
        <f t="shared" si="584"/>
        <v>506.12</v>
      </c>
      <c r="GR387">
        <v>0</v>
      </c>
      <c r="GS387">
        <v>3</v>
      </c>
      <c r="GT387">
        <v>0</v>
      </c>
      <c r="GU387" t="s">
        <v>3</v>
      </c>
      <c r="GV387">
        <f t="shared" si="585"/>
        <v>0</v>
      </c>
      <c r="GW387">
        <v>1</v>
      </c>
      <c r="GX387">
        <f t="shared" si="586"/>
        <v>0</v>
      </c>
      <c r="HA387">
        <v>0</v>
      </c>
      <c r="HB387">
        <v>0</v>
      </c>
      <c r="HC387">
        <f t="shared" si="587"/>
        <v>0</v>
      </c>
      <c r="HE387" t="s">
        <v>3</v>
      </c>
      <c r="HF387" t="s">
        <v>3</v>
      </c>
      <c r="HM387" t="s">
        <v>3</v>
      </c>
      <c r="HN387" t="s">
        <v>3</v>
      </c>
      <c r="HO387" t="s">
        <v>3</v>
      </c>
      <c r="HP387" t="s">
        <v>3</v>
      </c>
      <c r="HQ387" t="s">
        <v>3</v>
      </c>
      <c r="IK387">
        <v>0</v>
      </c>
    </row>
    <row r="388" spans="1:245" x14ac:dyDescent="0.2">
      <c r="A388">
        <v>17</v>
      </c>
      <c r="B388">
        <v>1</v>
      </c>
      <c r="D388">
        <f>ROW(EtalonRes!A507)</f>
        <v>507</v>
      </c>
      <c r="E388" t="s">
        <v>3</v>
      </c>
      <c r="F388" t="s">
        <v>113</v>
      </c>
      <c r="G388" t="s">
        <v>114</v>
      </c>
      <c r="H388" t="s">
        <v>20</v>
      </c>
      <c r="I388">
        <v>1</v>
      </c>
      <c r="J388">
        <v>0</v>
      </c>
      <c r="K388">
        <v>1</v>
      </c>
      <c r="O388">
        <f t="shared" si="557"/>
        <v>9410.74</v>
      </c>
      <c r="P388">
        <f t="shared" si="558"/>
        <v>326.95</v>
      </c>
      <c r="Q388">
        <f t="shared" si="559"/>
        <v>3214.99</v>
      </c>
      <c r="R388">
        <f t="shared" si="560"/>
        <v>2024.88</v>
      </c>
      <c r="S388">
        <f t="shared" si="561"/>
        <v>5868.8</v>
      </c>
      <c r="T388">
        <f t="shared" si="562"/>
        <v>0</v>
      </c>
      <c r="U388">
        <f t="shared" si="563"/>
        <v>9.6</v>
      </c>
      <c r="V388">
        <f t="shared" si="564"/>
        <v>0</v>
      </c>
      <c r="W388">
        <f t="shared" si="565"/>
        <v>0</v>
      </c>
      <c r="X388">
        <f t="shared" si="566"/>
        <v>4108.16</v>
      </c>
      <c r="Y388">
        <f t="shared" si="566"/>
        <v>586.88</v>
      </c>
      <c r="AA388">
        <v>-1</v>
      </c>
      <c r="AB388">
        <f t="shared" si="567"/>
        <v>9410.74</v>
      </c>
      <c r="AC388">
        <f>ROUND((ES388),6)</f>
        <v>326.95</v>
      </c>
      <c r="AD388">
        <f>ROUND((((ET388)-(EU388))+AE388),6)</f>
        <v>3214.99</v>
      </c>
      <c r="AE388">
        <f t="shared" si="588"/>
        <v>2024.88</v>
      </c>
      <c r="AF388">
        <f t="shared" si="588"/>
        <v>5868.8</v>
      </c>
      <c r="AG388">
        <f t="shared" si="568"/>
        <v>0</v>
      </c>
      <c r="AH388">
        <f t="shared" si="589"/>
        <v>9.6</v>
      </c>
      <c r="AI388">
        <f t="shared" si="589"/>
        <v>0</v>
      </c>
      <c r="AJ388">
        <f t="shared" si="569"/>
        <v>0</v>
      </c>
      <c r="AK388">
        <v>9410.74</v>
      </c>
      <c r="AL388">
        <v>326.95</v>
      </c>
      <c r="AM388">
        <v>3214.99</v>
      </c>
      <c r="AN388">
        <v>2024.88</v>
      </c>
      <c r="AO388">
        <v>5868.8</v>
      </c>
      <c r="AP388">
        <v>0</v>
      </c>
      <c r="AQ388">
        <v>9.6</v>
      </c>
      <c r="AR388">
        <v>0</v>
      </c>
      <c r="AS388">
        <v>0</v>
      </c>
      <c r="AT388">
        <v>70</v>
      </c>
      <c r="AU388">
        <v>10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3</v>
      </c>
      <c r="BE388" t="s">
        <v>3</v>
      </c>
      <c r="BF388" t="s">
        <v>3</v>
      </c>
      <c r="BG388" t="s">
        <v>3</v>
      </c>
      <c r="BH388">
        <v>0</v>
      </c>
      <c r="BI388">
        <v>4</v>
      </c>
      <c r="BJ388" t="s">
        <v>115</v>
      </c>
      <c r="BM388">
        <v>0</v>
      </c>
      <c r="BN388">
        <v>0</v>
      </c>
      <c r="BO388" t="s">
        <v>3</v>
      </c>
      <c r="BP388">
        <v>0</v>
      </c>
      <c r="BQ388">
        <v>1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3</v>
      </c>
      <c r="BZ388">
        <v>70</v>
      </c>
      <c r="CA388">
        <v>10</v>
      </c>
      <c r="CB388" t="s">
        <v>3</v>
      </c>
      <c r="CE388">
        <v>0</v>
      </c>
      <c r="CF388">
        <v>0</v>
      </c>
      <c r="CG388">
        <v>0</v>
      </c>
      <c r="CM388">
        <v>0</v>
      </c>
      <c r="CN388" t="s">
        <v>3</v>
      </c>
      <c r="CO388">
        <v>0</v>
      </c>
      <c r="CP388">
        <f t="shared" si="570"/>
        <v>9410.74</v>
      </c>
      <c r="CQ388">
        <f t="shared" si="571"/>
        <v>326.95</v>
      </c>
      <c r="CR388">
        <f>((((ET388)*BB388-(EU388)*BS388)+AE388*BS388)*AV388)</f>
        <v>3214.99</v>
      </c>
      <c r="CS388">
        <f t="shared" si="572"/>
        <v>2024.88</v>
      </c>
      <c r="CT388">
        <f t="shared" si="573"/>
        <v>5868.8</v>
      </c>
      <c r="CU388">
        <f t="shared" si="574"/>
        <v>0</v>
      </c>
      <c r="CV388">
        <f t="shared" si="575"/>
        <v>9.6</v>
      </c>
      <c r="CW388">
        <f t="shared" si="576"/>
        <v>0</v>
      </c>
      <c r="CX388">
        <f t="shared" si="576"/>
        <v>0</v>
      </c>
      <c r="CY388">
        <f t="shared" si="577"/>
        <v>4108.16</v>
      </c>
      <c r="CZ388">
        <f t="shared" si="578"/>
        <v>586.88</v>
      </c>
      <c r="DC388" t="s">
        <v>3</v>
      </c>
      <c r="DD388" t="s">
        <v>3</v>
      </c>
      <c r="DE388" t="s">
        <v>3</v>
      </c>
      <c r="DF388" t="s">
        <v>3</v>
      </c>
      <c r="DG388" t="s">
        <v>3</v>
      </c>
      <c r="DH388" t="s">
        <v>3</v>
      </c>
      <c r="DI388" t="s">
        <v>3</v>
      </c>
      <c r="DJ388" t="s">
        <v>3</v>
      </c>
      <c r="DK388" t="s">
        <v>3</v>
      </c>
      <c r="DL388" t="s">
        <v>3</v>
      </c>
      <c r="DM388" t="s">
        <v>3</v>
      </c>
      <c r="DN388">
        <v>0</v>
      </c>
      <c r="DO388">
        <v>0</v>
      </c>
      <c r="DP388">
        <v>1</v>
      </c>
      <c r="DQ388">
        <v>1</v>
      </c>
      <c r="DU388">
        <v>16987630</v>
      </c>
      <c r="DV388" t="s">
        <v>20</v>
      </c>
      <c r="DW388" t="s">
        <v>20</v>
      </c>
      <c r="DX388">
        <v>1</v>
      </c>
      <c r="DZ388" t="s">
        <v>3</v>
      </c>
      <c r="EA388" t="s">
        <v>3</v>
      </c>
      <c r="EB388" t="s">
        <v>3</v>
      </c>
      <c r="EC388" t="s">
        <v>3</v>
      </c>
      <c r="EE388">
        <v>1441815344</v>
      </c>
      <c r="EF388">
        <v>1</v>
      </c>
      <c r="EG388" t="s">
        <v>22</v>
      </c>
      <c r="EH388">
        <v>0</v>
      </c>
      <c r="EI388" t="s">
        <v>3</v>
      </c>
      <c r="EJ388">
        <v>4</v>
      </c>
      <c r="EK388">
        <v>0</v>
      </c>
      <c r="EL388" t="s">
        <v>23</v>
      </c>
      <c r="EM388" t="s">
        <v>24</v>
      </c>
      <c r="EO388" t="s">
        <v>3</v>
      </c>
      <c r="EQ388">
        <v>2098176</v>
      </c>
      <c r="ER388">
        <v>9410.74</v>
      </c>
      <c r="ES388">
        <v>326.95</v>
      </c>
      <c r="ET388">
        <v>3214.99</v>
      </c>
      <c r="EU388">
        <v>2024.88</v>
      </c>
      <c r="EV388">
        <v>5868.8</v>
      </c>
      <c r="EW388">
        <v>9.6</v>
      </c>
      <c r="EX388">
        <v>0</v>
      </c>
      <c r="EY388">
        <v>0</v>
      </c>
      <c r="FQ388">
        <v>0</v>
      </c>
      <c r="FR388">
        <f t="shared" si="579"/>
        <v>0</v>
      </c>
      <c r="FS388">
        <v>0</v>
      </c>
      <c r="FX388">
        <v>70</v>
      </c>
      <c r="FY388">
        <v>10</v>
      </c>
      <c r="GA388" t="s">
        <v>3</v>
      </c>
      <c r="GD388">
        <v>0</v>
      </c>
      <c r="GF388">
        <v>-939616904</v>
      </c>
      <c r="GG388">
        <v>2</v>
      </c>
      <c r="GH388">
        <v>1</v>
      </c>
      <c r="GI388">
        <v>-2</v>
      </c>
      <c r="GJ388">
        <v>0</v>
      </c>
      <c r="GK388">
        <f>ROUND(R388*(R12)/100,2)</f>
        <v>2186.87</v>
      </c>
      <c r="GL388">
        <f t="shared" si="580"/>
        <v>0</v>
      </c>
      <c r="GM388">
        <f t="shared" si="581"/>
        <v>16292.65</v>
      </c>
      <c r="GN388">
        <f t="shared" si="582"/>
        <v>0</v>
      </c>
      <c r="GO388">
        <f t="shared" si="583"/>
        <v>0</v>
      </c>
      <c r="GP388">
        <f t="shared" si="584"/>
        <v>16292.65</v>
      </c>
      <c r="GR388">
        <v>0</v>
      </c>
      <c r="GS388">
        <v>3</v>
      </c>
      <c r="GT388">
        <v>0</v>
      </c>
      <c r="GU388" t="s">
        <v>3</v>
      </c>
      <c r="GV388">
        <f t="shared" si="585"/>
        <v>0</v>
      </c>
      <c r="GW388">
        <v>1</v>
      </c>
      <c r="GX388">
        <f t="shared" si="586"/>
        <v>0</v>
      </c>
      <c r="HA388">
        <v>0</v>
      </c>
      <c r="HB388">
        <v>0</v>
      </c>
      <c r="HC388">
        <f t="shared" si="587"/>
        <v>0</v>
      </c>
      <c r="HE388" t="s">
        <v>3</v>
      </c>
      <c r="HF388" t="s">
        <v>3</v>
      </c>
      <c r="HM388" t="s">
        <v>3</v>
      </c>
      <c r="HN388" t="s">
        <v>3</v>
      </c>
      <c r="HO388" t="s">
        <v>3</v>
      </c>
      <c r="HP388" t="s">
        <v>3</v>
      </c>
      <c r="HQ388" t="s">
        <v>3</v>
      </c>
      <c r="IK388">
        <v>0</v>
      </c>
    </row>
    <row r="389" spans="1:245" x14ac:dyDescent="0.2">
      <c r="A389">
        <v>17</v>
      </c>
      <c r="B389">
        <v>1</v>
      </c>
      <c r="D389">
        <f>ROW(EtalonRes!A509)</f>
        <v>509</v>
      </c>
      <c r="E389" t="s">
        <v>296</v>
      </c>
      <c r="F389" t="s">
        <v>117</v>
      </c>
      <c r="G389" t="s">
        <v>118</v>
      </c>
      <c r="H389" t="s">
        <v>20</v>
      </c>
      <c r="I389">
        <f>ROUND(1+1,9)</f>
        <v>2</v>
      </c>
      <c r="J389">
        <v>0</v>
      </c>
      <c r="K389">
        <f>ROUND(1+1,9)</f>
        <v>2</v>
      </c>
      <c r="O389">
        <f t="shared" si="557"/>
        <v>98.84</v>
      </c>
      <c r="P389">
        <f t="shared" si="558"/>
        <v>0.04</v>
      </c>
      <c r="Q389">
        <f t="shared" si="559"/>
        <v>0</v>
      </c>
      <c r="R389">
        <f t="shared" si="560"/>
        <v>0</v>
      </c>
      <c r="S389">
        <f t="shared" si="561"/>
        <v>98.8</v>
      </c>
      <c r="T389">
        <f t="shared" si="562"/>
        <v>0</v>
      </c>
      <c r="U389">
        <f t="shared" si="563"/>
        <v>0.16</v>
      </c>
      <c r="V389">
        <f t="shared" si="564"/>
        <v>0</v>
      </c>
      <c r="W389">
        <f t="shared" si="565"/>
        <v>0</v>
      </c>
      <c r="X389">
        <f t="shared" si="566"/>
        <v>69.16</v>
      </c>
      <c r="Y389">
        <f t="shared" si="566"/>
        <v>9.8800000000000008</v>
      </c>
      <c r="AA389">
        <v>1472720848</v>
      </c>
      <c r="AB389">
        <f t="shared" si="567"/>
        <v>49.42</v>
      </c>
      <c r="AC389">
        <f>ROUND((ES389),6)</f>
        <v>0.02</v>
      </c>
      <c r="AD389">
        <f>ROUND((((ET389)-(EU389))+AE389),6)</f>
        <v>0</v>
      </c>
      <c r="AE389">
        <f t="shared" si="588"/>
        <v>0</v>
      </c>
      <c r="AF389">
        <f t="shared" si="588"/>
        <v>49.4</v>
      </c>
      <c r="AG389">
        <f t="shared" si="568"/>
        <v>0</v>
      </c>
      <c r="AH389">
        <f t="shared" si="589"/>
        <v>0.08</v>
      </c>
      <c r="AI389">
        <f t="shared" si="589"/>
        <v>0</v>
      </c>
      <c r="AJ389">
        <f t="shared" si="569"/>
        <v>0</v>
      </c>
      <c r="AK389">
        <v>49.42</v>
      </c>
      <c r="AL389">
        <v>0.02</v>
      </c>
      <c r="AM389">
        <v>0</v>
      </c>
      <c r="AN389">
        <v>0</v>
      </c>
      <c r="AO389">
        <v>49.4</v>
      </c>
      <c r="AP389">
        <v>0</v>
      </c>
      <c r="AQ389">
        <v>0.08</v>
      </c>
      <c r="AR389">
        <v>0</v>
      </c>
      <c r="AS389">
        <v>0</v>
      </c>
      <c r="AT389">
        <v>70</v>
      </c>
      <c r="AU389">
        <v>10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3</v>
      </c>
      <c r="BE389" t="s">
        <v>3</v>
      </c>
      <c r="BF389" t="s">
        <v>3</v>
      </c>
      <c r="BG389" t="s">
        <v>3</v>
      </c>
      <c r="BH389">
        <v>0</v>
      </c>
      <c r="BI389">
        <v>4</v>
      </c>
      <c r="BJ389" t="s">
        <v>119</v>
      </c>
      <c r="BM389">
        <v>0</v>
      </c>
      <c r="BN389">
        <v>0</v>
      </c>
      <c r="BO389" t="s">
        <v>3</v>
      </c>
      <c r="BP389">
        <v>0</v>
      </c>
      <c r="BQ389">
        <v>1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3</v>
      </c>
      <c r="BZ389">
        <v>70</v>
      </c>
      <c r="CA389">
        <v>10</v>
      </c>
      <c r="CB389" t="s">
        <v>3</v>
      </c>
      <c r="CE389">
        <v>0</v>
      </c>
      <c r="CF389">
        <v>0</v>
      </c>
      <c r="CG389">
        <v>0</v>
      </c>
      <c r="CM389">
        <v>0</v>
      </c>
      <c r="CN389" t="s">
        <v>3</v>
      </c>
      <c r="CO389">
        <v>0</v>
      </c>
      <c r="CP389">
        <f t="shared" si="570"/>
        <v>98.84</v>
      </c>
      <c r="CQ389">
        <f t="shared" si="571"/>
        <v>0.02</v>
      </c>
      <c r="CR389">
        <f>((((ET389)*BB389-(EU389)*BS389)+AE389*BS389)*AV389)</f>
        <v>0</v>
      </c>
      <c r="CS389">
        <f t="shared" si="572"/>
        <v>0</v>
      </c>
      <c r="CT389">
        <f t="shared" si="573"/>
        <v>49.4</v>
      </c>
      <c r="CU389">
        <f t="shared" si="574"/>
        <v>0</v>
      </c>
      <c r="CV389">
        <f t="shared" si="575"/>
        <v>0.08</v>
      </c>
      <c r="CW389">
        <f t="shared" si="576"/>
        <v>0</v>
      </c>
      <c r="CX389">
        <f t="shared" si="576"/>
        <v>0</v>
      </c>
      <c r="CY389">
        <f t="shared" si="577"/>
        <v>69.16</v>
      </c>
      <c r="CZ389">
        <f t="shared" si="578"/>
        <v>9.8800000000000008</v>
      </c>
      <c r="DC389" t="s">
        <v>3</v>
      </c>
      <c r="DD389" t="s">
        <v>3</v>
      </c>
      <c r="DE389" t="s">
        <v>3</v>
      </c>
      <c r="DF389" t="s">
        <v>3</v>
      </c>
      <c r="DG389" t="s">
        <v>3</v>
      </c>
      <c r="DH389" t="s">
        <v>3</v>
      </c>
      <c r="DI389" t="s">
        <v>3</v>
      </c>
      <c r="DJ389" t="s">
        <v>3</v>
      </c>
      <c r="DK389" t="s">
        <v>3</v>
      </c>
      <c r="DL389" t="s">
        <v>3</v>
      </c>
      <c r="DM389" t="s">
        <v>3</v>
      </c>
      <c r="DN389">
        <v>0</v>
      </c>
      <c r="DO389">
        <v>0</v>
      </c>
      <c r="DP389">
        <v>1</v>
      </c>
      <c r="DQ389">
        <v>1</v>
      </c>
      <c r="DU389">
        <v>16987630</v>
      </c>
      <c r="DV389" t="s">
        <v>20</v>
      </c>
      <c r="DW389" t="s">
        <v>20</v>
      </c>
      <c r="DX389">
        <v>1</v>
      </c>
      <c r="DZ389" t="s">
        <v>3</v>
      </c>
      <c r="EA389" t="s">
        <v>3</v>
      </c>
      <c r="EB389" t="s">
        <v>3</v>
      </c>
      <c r="EC389" t="s">
        <v>3</v>
      </c>
      <c r="EE389">
        <v>1441815344</v>
      </c>
      <c r="EF389">
        <v>1</v>
      </c>
      <c r="EG389" t="s">
        <v>22</v>
      </c>
      <c r="EH389">
        <v>0</v>
      </c>
      <c r="EI389" t="s">
        <v>3</v>
      </c>
      <c r="EJ389">
        <v>4</v>
      </c>
      <c r="EK389">
        <v>0</v>
      </c>
      <c r="EL389" t="s">
        <v>23</v>
      </c>
      <c r="EM389" t="s">
        <v>24</v>
      </c>
      <c r="EO389" t="s">
        <v>3</v>
      </c>
      <c r="EQ389">
        <v>2097152</v>
      </c>
      <c r="ER389">
        <v>49.42</v>
      </c>
      <c r="ES389">
        <v>0.02</v>
      </c>
      <c r="ET389">
        <v>0</v>
      </c>
      <c r="EU389">
        <v>0</v>
      </c>
      <c r="EV389">
        <v>49.4</v>
      </c>
      <c r="EW389">
        <v>0.08</v>
      </c>
      <c r="EX389">
        <v>0</v>
      </c>
      <c r="EY389">
        <v>0</v>
      </c>
      <c r="FQ389">
        <v>0</v>
      </c>
      <c r="FR389">
        <f t="shared" si="579"/>
        <v>0</v>
      </c>
      <c r="FS389">
        <v>0</v>
      </c>
      <c r="FX389">
        <v>70</v>
      </c>
      <c r="FY389">
        <v>10</v>
      </c>
      <c r="GA389" t="s">
        <v>3</v>
      </c>
      <c r="GD389">
        <v>0</v>
      </c>
      <c r="GF389">
        <v>-244121115</v>
      </c>
      <c r="GG389">
        <v>2</v>
      </c>
      <c r="GH389">
        <v>1</v>
      </c>
      <c r="GI389">
        <v>-2</v>
      </c>
      <c r="GJ389">
        <v>0</v>
      </c>
      <c r="GK389">
        <f>ROUND(R389*(R12)/100,2)</f>
        <v>0</v>
      </c>
      <c r="GL389">
        <f t="shared" si="580"/>
        <v>0</v>
      </c>
      <c r="GM389">
        <f t="shared" si="581"/>
        <v>177.88</v>
      </c>
      <c r="GN389">
        <f t="shared" si="582"/>
        <v>0</v>
      </c>
      <c r="GO389">
        <f t="shared" si="583"/>
        <v>0</v>
      </c>
      <c r="GP389">
        <f t="shared" si="584"/>
        <v>177.88</v>
      </c>
      <c r="GR389">
        <v>0</v>
      </c>
      <c r="GS389">
        <v>3</v>
      </c>
      <c r="GT389">
        <v>0</v>
      </c>
      <c r="GU389" t="s">
        <v>3</v>
      </c>
      <c r="GV389">
        <f t="shared" si="585"/>
        <v>0</v>
      </c>
      <c r="GW389">
        <v>1</v>
      </c>
      <c r="GX389">
        <f t="shared" si="586"/>
        <v>0</v>
      </c>
      <c r="HA389">
        <v>0</v>
      </c>
      <c r="HB389">
        <v>0</v>
      </c>
      <c r="HC389">
        <f t="shared" si="587"/>
        <v>0</v>
      </c>
      <c r="HE389" t="s">
        <v>3</v>
      </c>
      <c r="HF389" t="s">
        <v>3</v>
      </c>
      <c r="HM389" t="s">
        <v>3</v>
      </c>
      <c r="HN389" t="s">
        <v>3</v>
      </c>
      <c r="HO389" t="s">
        <v>3</v>
      </c>
      <c r="HP389" t="s">
        <v>3</v>
      </c>
      <c r="HQ389" t="s">
        <v>3</v>
      </c>
      <c r="IK389">
        <v>0</v>
      </c>
    </row>
    <row r="390" spans="1:245" x14ac:dyDescent="0.2">
      <c r="A390">
        <v>19</v>
      </c>
      <c r="B390">
        <v>1</v>
      </c>
      <c r="F390" t="s">
        <v>3</v>
      </c>
      <c r="G390" t="s">
        <v>297</v>
      </c>
      <c r="H390" t="s">
        <v>3</v>
      </c>
      <c r="AA390">
        <v>1</v>
      </c>
      <c r="IK390">
        <v>0</v>
      </c>
    </row>
    <row r="391" spans="1:245" x14ac:dyDescent="0.2">
      <c r="A391">
        <v>17</v>
      </c>
      <c r="B391">
        <v>1</v>
      </c>
      <c r="D391">
        <f>ROW(EtalonRes!A510)</f>
        <v>510</v>
      </c>
      <c r="E391" t="s">
        <v>298</v>
      </c>
      <c r="F391" t="s">
        <v>122</v>
      </c>
      <c r="G391" t="s">
        <v>123</v>
      </c>
      <c r="H391" t="s">
        <v>20</v>
      </c>
      <c r="I391">
        <v>1</v>
      </c>
      <c r="J391">
        <v>0</v>
      </c>
      <c r="K391">
        <v>1</v>
      </c>
      <c r="O391">
        <f t="shared" ref="O391:O398" si="590">ROUND(CP391,2)</f>
        <v>815.74</v>
      </c>
      <c r="P391">
        <f t="shared" ref="P391:P398" si="591">ROUND(CQ391*I391,2)</f>
        <v>0</v>
      </c>
      <c r="Q391">
        <f t="shared" ref="Q391:Q398" si="592">ROUND(CR391*I391,2)</f>
        <v>0</v>
      </c>
      <c r="R391">
        <f t="shared" ref="R391:R398" si="593">ROUND(CS391*I391,2)</f>
        <v>0</v>
      </c>
      <c r="S391">
        <f t="shared" ref="S391:S398" si="594">ROUND(CT391*I391,2)</f>
        <v>815.74</v>
      </c>
      <c r="T391">
        <f t="shared" ref="T391:T398" si="595">ROUND(CU391*I391,2)</f>
        <v>0</v>
      </c>
      <c r="U391">
        <f t="shared" ref="U391:U398" si="596">CV391*I391</f>
        <v>1.06</v>
      </c>
      <c r="V391">
        <f t="shared" ref="V391:V398" si="597">CW391*I391</f>
        <v>0</v>
      </c>
      <c r="W391">
        <f t="shared" ref="W391:W398" si="598">ROUND(CX391*I391,2)</f>
        <v>0</v>
      </c>
      <c r="X391">
        <f t="shared" ref="X391:Y398" si="599">ROUND(CY391,2)</f>
        <v>571.02</v>
      </c>
      <c r="Y391">
        <f t="shared" si="599"/>
        <v>81.569999999999993</v>
      </c>
      <c r="AA391">
        <v>1472720848</v>
      </c>
      <c r="AB391">
        <f t="shared" ref="AB391:AB398" si="600">ROUND((AC391+AD391+AF391),6)</f>
        <v>815.74</v>
      </c>
      <c r="AC391">
        <f>ROUND((ES391),6)</f>
        <v>0</v>
      </c>
      <c r="AD391">
        <f>ROUND((((ET391)-(EU391))+AE391),6)</f>
        <v>0</v>
      </c>
      <c r="AE391">
        <f>ROUND((EU391),6)</f>
        <v>0</v>
      </c>
      <c r="AF391">
        <f>ROUND((EV391),6)</f>
        <v>815.74</v>
      </c>
      <c r="AG391">
        <f t="shared" ref="AG391:AG398" si="601">ROUND((AP391),6)</f>
        <v>0</v>
      </c>
      <c r="AH391">
        <f>(EW391)</f>
        <v>1.06</v>
      </c>
      <c r="AI391">
        <f>(EX391)</f>
        <v>0</v>
      </c>
      <c r="AJ391">
        <f t="shared" ref="AJ391:AJ398" si="602">(AS391)</f>
        <v>0</v>
      </c>
      <c r="AK391">
        <v>815.74</v>
      </c>
      <c r="AL391">
        <v>0</v>
      </c>
      <c r="AM391">
        <v>0</v>
      </c>
      <c r="AN391">
        <v>0</v>
      </c>
      <c r="AO391">
        <v>815.74</v>
      </c>
      <c r="AP391">
        <v>0</v>
      </c>
      <c r="AQ391">
        <v>1.06</v>
      </c>
      <c r="AR391">
        <v>0</v>
      </c>
      <c r="AS391">
        <v>0</v>
      </c>
      <c r="AT391">
        <v>70</v>
      </c>
      <c r="AU391">
        <v>10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3</v>
      </c>
      <c r="BE391" t="s">
        <v>3</v>
      </c>
      <c r="BF391" t="s">
        <v>3</v>
      </c>
      <c r="BG391" t="s">
        <v>3</v>
      </c>
      <c r="BH391">
        <v>0</v>
      </c>
      <c r="BI391">
        <v>4</v>
      </c>
      <c r="BJ391" t="s">
        <v>124</v>
      </c>
      <c r="BM391">
        <v>0</v>
      </c>
      <c r="BN391">
        <v>0</v>
      </c>
      <c r="BO391" t="s">
        <v>3</v>
      </c>
      <c r="BP391">
        <v>0</v>
      </c>
      <c r="BQ391">
        <v>1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3</v>
      </c>
      <c r="BZ391">
        <v>70</v>
      </c>
      <c r="CA391">
        <v>10</v>
      </c>
      <c r="CB391" t="s">
        <v>3</v>
      </c>
      <c r="CE391">
        <v>0</v>
      </c>
      <c r="CF391">
        <v>0</v>
      </c>
      <c r="CG391">
        <v>0</v>
      </c>
      <c r="CM391">
        <v>0</v>
      </c>
      <c r="CN391" t="s">
        <v>3</v>
      </c>
      <c r="CO391">
        <v>0</v>
      </c>
      <c r="CP391">
        <f t="shared" ref="CP391:CP398" si="603">(P391+Q391+S391)</f>
        <v>815.74</v>
      </c>
      <c r="CQ391">
        <f t="shared" ref="CQ391:CQ398" si="604">(AC391*BC391*AW391)</f>
        <v>0</v>
      </c>
      <c r="CR391">
        <f>((((ET391)*BB391-(EU391)*BS391)+AE391*BS391)*AV391)</f>
        <v>0</v>
      </c>
      <c r="CS391">
        <f t="shared" ref="CS391:CS398" si="605">(AE391*BS391*AV391)</f>
        <v>0</v>
      </c>
      <c r="CT391">
        <f t="shared" ref="CT391:CT398" si="606">(AF391*BA391*AV391)</f>
        <v>815.74</v>
      </c>
      <c r="CU391">
        <f t="shared" ref="CU391:CU398" si="607">AG391</f>
        <v>0</v>
      </c>
      <c r="CV391">
        <f t="shared" ref="CV391:CV398" si="608">(AH391*AV391)</f>
        <v>1.06</v>
      </c>
      <c r="CW391">
        <f t="shared" ref="CW391:CX398" si="609">AI391</f>
        <v>0</v>
      </c>
      <c r="CX391">
        <f t="shared" si="609"/>
        <v>0</v>
      </c>
      <c r="CY391">
        <f t="shared" ref="CY391:CY398" si="610">((S391*BZ391)/100)</f>
        <v>571.01800000000003</v>
      </c>
      <c r="CZ391">
        <f t="shared" ref="CZ391:CZ398" si="611">((S391*CA391)/100)</f>
        <v>81.573999999999998</v>
      </c>
      <c r="DC391" t="s">
        <v>3</v>
      </c>
      <c r="DD391" t="s">
        <v>3</v>
      </c>
      <c r="DE391" t="s">
        <v>3</v>
      </c>
      <c r="DF391" t="s">
        <v>3</v>
      </c>
      <c r="DG391" t="s">
        <v>3</v>
      </c>
      <c r="DH391" t="s">
        <v>3</v>
      </c>
      <c r="DI391" t="s">
        <v>3</v>
      </c>
      <c r="DJ391" t="s">
        <v>3</v>
      </c>
      <c r="DK391" t="s">
        <v>3</v>
      </c>
      <c r="DL391" t="s">
        <v>3</v>
      </c>
      <c r="DM391" t="s">
        <v>3</v>
      </c>
      <c r="DN391">
        <v>0</v>
      </c>
      <c r="DO391">
        <v>0</v>
      </c>
      <c r="DP391">
        <v>1</v>
      </c>
      <c r="DQ391">
        <v>1</v>
      </c>
      <c r="DU391">
        <v>16987630</v>
      </c>
      <c r="DV391" t="s">
        <v>20</v>
      </c>
      <c r="DW391" t="s">
        <v>20</v>
      </c>
      <c r="DX391">
        <v>1</v>
      </c>
      <c r="DZ391" t="s">
        <v>3</v>
      </c>
      <c r="EA391" t="s">
        <v>3</v>
      </c>
      <c r="EB391" t="s">
        <v>3</v>
      </c>
      <c r="EC391" t="s">
        <v>3</v>
      </c>
      <c r="EE391">
        <v>1441815344</v>
      </c>
      <c r="EF391">
        <v>1</v>
      </c>
      <c r="EG391" t="s">
        <v>22</v>
      </c>
      <c r="EH391">
        <v>0</v>
      </c>
      <c r="EI391" t="s">
        <v>3</v>
      </c>
      <c r="EJ391">
        <v>4</v>
      </c>
      <c r="EK391">
        <v>0</v>
      </c>
      <c r="EL391" t="s">
        <v>23</v>
      </c>
      <c r="EM391" t="s">
        <v>24</v>
      </c>
      <c r="EO391" t="s">
        <v>3</v>
      </c>
      <c r="EQ391">
        <v>2097152</v>
      </c>
      <c r="ER391">
        <v>815.74</v>
      </c>
      <c r="ES391">
        <v>0</v>
      </c>
      <c r="ET391">
        <v>0</v>
      </c>
      <c r="EU391">
        <v>0</v>
      </c>
      <c r="EV391">
        <v>815.74</v>
      </c>
      <c r="EW391">
        <v>1.06</v>
      </c>
      <c r="EX391">
        <v>0</v>
      </c>
      <c r="EY391">
        <v>0</v>
      </c>
      <c r="FQ391">
        <v>0</v>
      </c>
      <c r="FR391">
        <f t="shared" ref="FR391:FR398" si="612">ROUND(IF(BI391=3,GM391,0),2)</f>
        <v>0</v>
      </c>
      <c r="FS391">
        <v>0</v>
      </c>
      <c r="FX391">
        <v>70</v>
      </c>
      <c r="FY391">
        <v>10</v>
      </c>
      <c r="GA391" t="s">
        <v>3</v>
      </c>
      <c r="GD391">
        <v>0</v>
      </c>
      <c r="GF391">
        <v>-2044147762</v>
      </c>
      <c r="GG391">
        <v>2</v>
      </c>
      <c r="GH391">
        <v>1</v>
      </c>
      <c r="GI391">
        <v>-2</v>
      </c>
      <c r="GJ391">
        <v>0</v>
      </c>
      <c r="GK391">
        <f>ROUND(R391*(R12)/100,2)</f>
        <v>0</v>
      </c>
      <c r="GL391">
        <f t="shared" ref="GL391:GL398" si="613">ROUND(IF(AND(BH391=3,BI391=3,FS391&lt;&gt;0),P391,0),2)</f>
        <v>0</v>
      </c>
      <c r="GM391">
        <f t="shared" ref="GM391:GM398" si="614">ROUND(O391+X391+Y391+GK391,2)+GX391</f>
        <v>1468.33</v>
      </c>
      <c r="GN391">
        <f t="shared" ref="GN391:GN398" si="615">IF(OR(BI391=0,BI391=1),GM391-GX391,0)</f>
        <v>0</v>
      </c>
      <c r="GO391">
        <f t="shared" ref="GO391:GO398" si="616">IF(BI391=2,GM391-GX391,0)</f>
        <v>0</v>
      </c>
      <c r="GP391">
        <f t="shared" ref="GP391:GP398" si="617">IF(BI391=4,GM391-GX391,0)</f>
        <v>1468.33</v>
      </c>
      <c r="GR391">
        <v>0</v>
      </c>
      <c r="GS391">
        <v>3</v>
      </c>
      <c r="GT391">
        <v>0</v>
      </c>
      <c r="GU391" t="s">
        <v>3</v>
      </c>
      <c r="GV391">
        <f t="shared" ref="GV391:GV398" si="618">ROUND((GT391),6)</f>
        <v>0</v>
      </c>
      <c r="GW391">
        <v>1</v>
      </c>
      <c r="GX391">
        <f t="shared" ref="GX391:GX398" si="619">ROUND(HC391*I391,2)</f>
        <v>0</v>
      </c>
      <c r="HA391">
        <v>0</v>
      </c>
      <c r="HB391">
        <v>0</v>
      </c>
      <c r="HC391">
        <f t="shared" ref="HC391:HC398" si="620">GV391*GW391</f>
        <v>0</v>
      </c>
      <c r="HE391" t="s">
        <v>3</v>
      </c>
      <c r="HF391" t="s">
        <v>3</v>
      </c>
      <c r="HM391" t="s">
        <v>3</v>
      </c>
      <c r="HN391" t="s">
        <v>3</v>
      </c>
      <c r="HO391" t="s">
        <v>3</v>
      </c>
      <c r="HP391" t="s">
        <v>3</v>
      </c>
      <c r="HQ391" t="s">
        <v>3</v>
      </c>
      <c r="IK391">
        <v>0</v>
      </c>
    </row>
    <row r="392" spans="1:245" x14ac:dyDescent="0.2">
      <c r="A392">
        <v>17</v>
      </c>
      <c r="B392">
        <v>1</v>
      </c>
      <c r="D392">
        <f>ROW(EtalonRes!A513)</f>
        <v>513</v>
      </c>
      <c r="E392" t="s">
        <v>299</v>
      </c>
      <c r="F392" t="s">
        <v>126</v>
      </c>
      <c r="G392" t="s">
        <v>127</v>
      </c>
      <c r="H392" t="s">
        <v>20</v>
      </c>
      <c r="I392">
        <v>1</v>
      </c>
      <c r="J392">
        <v>0</v>
      </c>
      <c r="K392">
        <v>1</v>
      </c>
      <c r="O392">
        <f t="shared" si="590"/>
        <v>8290.2800000000007</v>
      </c>
      <c r="P392">
        <f t="shared" si="591"/>
        <v>29.84</v>
      </c>
      <c r="Q392">
        <f t="shared" si="592"/>
        <v>0</v>
      </c>
      <c r="R392">
        <f t="shared" si="593"/>
        <v>0</v>
      </c>
      <c r="S392">
        <f t="shared" si="594"/>
        <v>8260.44</v>
      </c>
      <c r="T392">
        <f t="shared" si="595"/>
        <v>0</v>
      </c>
      <c r="U392">
        <f t="shared" si="596"/>
        <v>11.64</v>
      </c>
      <c r="V392">
        <f t="shared" si="597"/>
        <v>0</v>
      </c>
      <c r="W392">
        <f t="shared" si="598"/>
        <v>0</v>
      </c>
      <c r="X392">
        <f t="shared" si="599"/>
        <v>5782.31</v>
      </c>
      <c r="Y392">
        <f t="shared" si="599"/>
        <v>826.04</v>
      </c>
      <c r="AA392">
        <v>1472720848</v>
      </c>
      <c r="AB392">
        <f t="shared" si="600"/>
        <v>8290.2800000000007</v>
      </c>
      <c r="AC392">
        <f>ROUND(((ES392*2)),6)</f>
        <v>29.84</v>
      </c>
      <c r="AD392">
        <f>ROUND(((((ET392*2))-((EU392*2)))+AE392),6)</f>
        <v>0</v>
      </c>
      <c r="AE392">
        <f t="shared" ref="AE392:AF395" si="621">ROUND(((EU392*2)),6)</f>
        <v>0</v>
      </c>
      <c r="AF392">
        <f t="shared" si="621"/>
        <v>8260.44</v>
      </c>
      <c r="AG392">
        <f t="shared" si="601"/>
        <v>0</v>
      </c>
      <c r="AH392">
        <f t="shared" ref="AH392:AI395" si="622">((EW392*2))</f>
        <v>11.64</v>
      </c>
      <c r="AI392">
        <f t="shared" si="622"/>
        <v>0</v>
      </c>
      <c r="AJ392">
        <f t="shared" si="602"/>
        <v>0</v>
      </c>
      <c r="AK392">
        <v>4145.1400000000003</v>
      </c>
      <c r="AL392">
        <v>14.92</v>
      </c>
      <c r="AM392">
        <v>0</v>
      </c>
      <c r="AN392">
        <v>0</v>
      </c>
      <c r="AO392">
        <v>4130.22</v>
      </c>
      <c r="AP392">
        <v>0</v>
      </c>
      <c r="AQ392">
        <v>5.82</v>
      </c>
      <c r="AR392">
        <v>0</v>
      </c>
      <c r="AS392">
        <v>0</v>
      </c>
      <c r="AT392">
        <v>70</v>
      </c>
      <c r="AU392">
        <v>10</v>
      </c>
      <c r="AV392">
        <v>1</v>
      </c>
      <c r="AW392">
        <v>1</v>
      </c>
      <c r="AZ392">
        <v>1</v>
      </c>
      <c r="BA392">
        <v>1</v>
      </c>
      <c r="BB392">
        <v>1</v>
      </c>
      <c r="BC392">
        <v>1</v>
      </c>
      <c r="BD392" t="s">
        <v>3</v>
      </c>
      <c r="BE392" t="s">
        <v>3</v>
      </c>
      <c r="BF392" t="s">
        <v>3</v>
      </c>
      <c r="BG392" t="s">
        <v>3</v>
      </c>
      <c r="BH392">
        <v>0</v>
      </c>
      <c r="BI392">
        <v>4</v>
      </c>
      <c r="BJ392" t="s">
        <v>128</v>
      </c>
      <c r="BM392">
        <v>0</v>
      </c>
      <c r="BN392">
        <v>0</v>
      </c>
      <c r="BO392" t="s">
        <v>3</v>
      </c>
      <c r="BP392">
        <v>0</v>
      </c>
      <c r="BQ392">
        <v>1</v>
      </c>
      <c r="BR392">
        <v>0</v>
      </c>
      <c r="BS392">
        <v>1</v>
      </c>
      <c r="BT392">
        <v>1</v>
      </c>
      <c r="BU392">
        <v>1</v>
      </c>
      <c r="BV392">
        <v>1</v>
      </c>
      <c r="BW392">
        <v>1</v>
      </c>
      <c r="BX392">
        <v>1</v>
      </c>
      <c r="BY392" t="s">
        <v>3</v>
      </c>
      <c r="BZ392">
        <v>70</v>
      </c>
      <c r="CA392">
        <v>10</v>
      </c>
      <c r="CB392" t="s">
        <v>3</v>
      </c>
      <c r="CE392">
        <v>0</v>
      </c>
      <c r="CF392">
        <v>0</v>
      </c>
      <c r="CG392">
        <v>0</v>
      </c>
      <c r="CM392">
        <v>0</v>
      </c>
      <c r="CN392" t="s">
        <v>3</v>
      </c>
      <c r="CO392">
        <v>0</v>
      </c>
      <c r="CP392">
        <f t="shared" si="603"/>
        <v>8290.2800000000007</v>
      </c>
      <c r="CQ392">
        <f t="shared" si="604"/>
        <v>29.84</v>
      </c>
      <c r="CR392">
        <f>(((((ET392*2))*BB392-((EU392*2))*BS392)+AE392*BS392)*AV392)</f>
        <v>0</v>
      </c>
      <c r="CS392">
        <f t="shared" si="605"/>
        <v>0</v>
      </c>
      <c r="CT392">
        <f t="shared" si="606"/>
        <v>8260.44</v>
      </c>
      <c r="CU392">
        <f t="shared" si="607"/>
        <v>0</v>
      </c>
      <c r="CV392">
        <f t="shared" si="608"/>
        <v>11.64</v>
      </c>
      <c r="CW392">
        <f t="shared" si="609"/>
        <v>0</v>
      </c>
      <c r="CX392">
        <f t="shared" si="609"/>
        <v>0</v>
      </c>
      <c r="CY392">
        <f t="shared" si="610"/>
        <v>5782.3080000000009</v>
      </c>
      <c r="CZ392">
        <f t="shared" si="611"/>
        <v>826.0440000000001</v>
      </c>
      <c r="DC392" t="s">
        <v>3</v>
      </c>
      <c r="DD392" t="s">
        <v>105</v>
      </c>
      <c r="DE392" t="s">
        <v>105</v>
      </c>
      <c r="DF392" t="s">
        <v>105</v>
      </c>
      <c r="DG392" t="s">
        <v>105</v>
      </c>
      <c r="DH392" t="s">
        <v>3</v>
      </c>
      <c r="DI392" t="s">
        <v>105</v>
      </c>
      <c r="DJ392" t="s">
        <v>105</v>
      </c>
      <c r="DK392" t="s">
        <v>3</v>
      </c>
      <c r="DL392" t="s">
        <v>3</v>
      </c>
      <c r="DM392" t="s">
        <v>3</v>
      </c>
      <c r="DN392">
        <v>0</v>
      </c>
      <c r="DO392">
        <v>0</v>
      </c>
      <c r="DP392">
        <v>1</v>
      </c>
      <c r="DQ392">
        <v>1</v>
      </c>
      <c r="DU392">
        <v>16987630</v>
      </c>
      <c r="DV392" t="s">
        <v>20</v>
      </c>
      <c r="DW392" t="s">
        <v>20</v>
      </c>
      <c r="DX392">
        <v>1</v>
      </c>
      <c r="DZ392" t="s">
        <v>3</v>
      </c>
      <c r="EA392" t="s">
        <v>3</v>
      </c>
      <c r="EB392" t="s">
        <v>3</v>
      </c>
      <c r="EC392" t="s">
        <v>3</v>
      </c>
      <c r="EE392">
        <v>1441815344</v>
      </c>
      <c r="EF392">
        <v>1</v>
      </c>
      <c r="EG392" t="s">
        <v>22</v>
      </c>
      <c r="EH392">
        <v>0</v>
      </c>
      <c r="EI392" t="s">
        <v>3</v>
      </c>
      <c r="EJ392">
        <v>4</v>
      </c>
      <c r="EK392">
        <v>0</v>
      </c>
      <c r="EL392" t="s">
        <v>23</v>
      </c>
      <c r="EM392" t="s">
        <v>24</v>
      </c>
      <c r="EO392" t="s">
        <v>3</v>
      </c>
      <c r="EQ392">
        <v>2097152</v>
      </c>
      <c r="ER392">
        <v>4145.1400000000003</v>
      </c>
      <c r="ES392">
        <v>14.92</v>
      </c>
      <c r="ET392">
        <v>0</v>
      </c>
      <c r="EU392">
        <v>0</v>
      </c>
      <c r="EV392">
        <v>4130.22</v>
      </c>
      <c r="EW392">
        <v>5.82</v>
      </c>
      <c r="EX392">
        <v>0</v>
      </c>
      <c r="EY392">
        <v>0</v>
      </c>
      <c r="FQ392">
        <v>0</v>
      </c>
      <c r="FR392">
        <f t="shared" si="612"/>
        <v>0</v>
      </c>
      <c r="FS392">
        <v>0</v>
      </c>
      <c r="FX392">
        <v>70</v>
      </c>
      <c r="FY392">
        <v>10</v>
      </c>
      <c r="GA392" t="s">
        <v>3</v>
      </c>
      <c r="GD392">
        <v>0</v>
      </c>
      <c r="GF392">
        <v>-877628042</v>
      </c>
      <c r="GG392">
        <v>2</v>
      </c>
      <c r="GH392">
        <v>1</v>
      </c>
      <c r="GI392">
        <v>-2</v>
      </c>
      <c r="GJ392">
        <v>0</v>
      </c>
      <c r="GK392">
        <f>ROUND(R392*(R12)/100,2)</f>
        <v>0</v>
      </c>
      <c r="GL392">
        <f t="shared" si="613"/>
        <v>0</v>
      </c>
      <c r="GM392">
        <f t="shared" si="614"/>
        <v>14898.63</v>
      </c>
      <c r="GN392">
        <f t="shared" si="615"/>
        <v>0</v>
      </c>
      <c r="GO392">
        <f t="shared" si="616"/>
        <v>0</v>
      </c>
      <c r="GP392">
        <f t="shared" si="617"/>
        <v>14898.63</v>
      </c>
      <c r="GR392">
        <v>0</v>
      </c>
      <c r="GS392">
        <v>3</v>
      </c>
      <c r="GT392">
        <v>0</v>
      </c>
      <c r="GU392" t="s">
        <v>3</v>
      </c>
      <c r="GV392">
        <f t="shared" si="618"/>
        <v>0</v>
      </c>
      <c r="GW392">
        <v>1</v>
      </c>
      <c r="GX392">
        <f t="shared" si="619"/>
        <v>0</v>
      </c>
      <c r="HA392">
        <v>0</v>
      </c>
      <c r="HB392">
        <v>0</v>
      </c>
      <c r="HC392">
        <f t="shared" si="620"/>
        <v>0</v>
      </c>
      <c r="HE392" t="s">
        <v>3</v>
      </c>
      <c r="HF392" t="s">
        <v>3</v>
      </c>
      <c r="HM392" t="s">
        <v>3</v>
      </c>
      <c r="HN392" t="s">
        <v>3</v>
      </c>
      <c r="HO392" t="s">
        <v>3</v>
      </c>
      <c r="HP392" t="s">
        <v>3</v>
      </c>
      <c r="HQ392" t="s">
        <v>3</v>
      </c>
      <c r="IK392">
        <v>0</v>
      </c>
    </row>
    <row r="393" spans="1:245" x14ac:dyDescent="0.2">
      <c r="A393">
        <v>17</v>
      </c>
      <c r="B393">
        <v>1</v>
      </c>
      <c r="D393">
        <f>ROW(EtalonRes!A514)</f>
        <v>514</v>
      </c>
      <c r="E393" t="s">
        <v>300</v>
      </c>
      <c r="F393" t="s">
        <v>130</v>
      </c>
      <c r="G393" t="s">
        <v>131</v>
      </c>
      <c r="H393" t="s">
        <v>20</v>
      </c>
      <c r="I393">
        <f>ROUND(1+1,9)</f>
        <v>2</v>
      </c>
      <c r="J393">
        <v>0</v>
      </c>
      <c r="K393">
        <f>ROUND(1+1,9)</f>
        <v>2</v>
      </c>
      <c r="O393">
        <f t="shared" si="590"/>
        <v>1975.96</v>
      </c>
      <c r="P393">
        <f t="shared" si="591"/>
        <v>0</v>
      </c>
      <c r="Q393">
        <f t="shared" si="592"/>
        <v>0</v>
      </c>
      <c r="R393">
        <f t="shared" si="593"/>
        <v>0</v>
      </c>
      <c r="S393">
        <f t="shared" si="594"/>
        <v>1975.96</v>
      </c>
      <c r="T393">
        <f t="shared" si="595"/>
        <v>0</v>
      </c>
      <c r="U393">
        <f t="shared" si="596"/>
        <v>3.2</v>
      </c>
      <c r="V393">
        <f t="shared" si="597"/>
        <v>0</v>
      </c>
      <c r="W393">
        <f t="shared" si="598"/>
        <v>0</v>
      </c>
      <c r="X393">
        <f t="shared" si="599"/>
        <v>1383.17</v>
      </c>
      <c r="Y393">
        <f t="shared" si="599"/>
        <v>197.6</v>
      </c>
      <c r="AA393">
        <v>1472720848</v>
      </c>
      <c r="AB393">
        <f t="shared" si="600"/>
        <v>987.98</v>
      </c>
      <c r="AC393">
        <f>ROUND(((ES393*2)),6)</f>
        <v>0</v>
      </c>
      <c r="AD393">
        <f>ROUND(((((ET393*2))-((EU393*2)))+AE393),6)</f>
        <v>0</v>
      </c>
      <c r="AE393">
        <f t="shared" si="621"/>
        <v>0</v>
      </c>
      <c r="AF393">
        <f t="shared" si="621"/>
        <v>987.98</v>
      </c>
      <c r="AG393">
        <f t="shared" si="601"/>
        <v>0</v>
      </c>
      <c r="AH393">
        <f t="shared" si="622"/>
        <v>1.6</v>
      </c>
      <c r="AI393">
        <f t="shared" si="622"/>
        <v>0</v>
      </c>
      <c r="AJ393">
        <f t="shared" si="602"/>
        <v>0</v>
      </c>
      <c r="AK393">
        <v>493.99</v>
      </c>
      <c r="AL393">
        <v>0</v>
      </c>
      <c r="AM393">
        <v>0</v>
      </c>
      <c r="AN393">
        <v>0</v>
      </c>
      <c r="AO393">
        <v>493.99</v>
      </c>
      <c r="AP393">
        <v>0</v>
      </c>
      <c r="AQ393">
        <v>0.8</v>
      </c>
      <c r="AR393">
        <v>0</v>
      </c>
      <c r="AS393">
        <v>0</v>
      </c>
      <c r="AT393">
        <v>70</v>
      </c>
      <c r="AU393">
        <v>10</v>
      </c>
      <c r="AV393">
        <v>1</v>
      </c>
      <c r="AW393">
        <v>1</v>
      </c>
      <c r="AZ393">
        <v>1</v>
      </c>
      <c r="BA393">
        <v>1</v>
      </c>
      <c r="BB393">
        <v>1</v>
      </c>
      <c r="BC393">
        <v>1</v>
      </c>
      <c r="BD393" t="s">
        <v>3</v>
      </c>
      <c r="BE393" t="s">
        <v>3</v>
      </c>
      <c r="BF393" t="s">
        <v>3</v>
      </c>
      <c r="BG393" t="s">
        <v>3</v>
      </c>
      <c r="BH393">
        <v>0</v>
      </c>
      <c r="BI393">
        <v>4</v>
      </c>
      <c r="BJ393" t="s">
        <v>132</v>
      </c>
      <c r="BM393">
        <v>0</v>
      </c>
      <c r="BN393">
        <v>0</v>
      </c>
      <c r="BO393" t="s">
        <v>3</v>
      </c>
      <c r="BP393">
        <v>0</v>
      </c>
      <c r="BQ393">
        <v>1</v>
      </c>
      <c r="BR393">
        <v>0</v>
      </c>
      <c r="BS393">
        <v>1</v>
      </c>
      <c r="BT393">
        <v>1</v>
      </c>
      <c r="BU393">
        <v>1</v>
      </c>
      <c r="BV393">
        <v>1</v>
      </c>
      <c r="BW393">
        <v>1</v>
      </c>
      <c r="BX393">
        <v>1</v>
      </c>
      <c r="BY393" t="s">
        <v>3</v>
      </c>
      <c r="BZ393">
        <v>70</v>
      </c>
      <c r="CA393">
        <v>10</v>
      </c>
      <c r="CB393" t="s">
        <v>3</v>
      </c>
      <c r="CE393">
        <v>0</v>
      </c>
      <c r="CF393">
        <v>0</v>
      </c>
      <c r="CG393">
        <v>0</v>
      </c>
      <c r="CM393">
        <v>0</v>
      </c>
      <c r="CN393" t="s">
        <v>3</v>
      </c>
      <c r="CO393">
        <v>0</v>
      </c>
      <c r="CP393">
        <f t="shared" si="603"/>
        <v>1975.96</v>
      </c>
      <c r="CQ393">
        <f t="shared" si="604"/>
        <v>0</v>
      </c>
      <c r="CR393">
        <f>(((((ET393*2))*BB393-((EU393*2))*BS393)+AE393*BS393)*AV393)</f>
        <v>0</v>
      </c>
      <c r="CS393">
        <f t="shared" si="605"/>
        <v>0</v>
      </c>
      <c r="CT393">
        <f t="shared" si="606"/>
        <v>987.98</v>
      </c>
      <c r="CU393">
        <f t="shared" si="607"/>
        <v>0</v>
      </c>
      <c r="CV393">
        <f t="shared" si="608"/>
        <v>1.6</v>
      </c>
      <c r="CW393">
        <f t="shared" si="609"/>
        <v>0</v>
      </c>
      <c r="CX393">
        <f t="shared" si="609"/>
        <v>0</v>
      </c>
      <c r="CY393">
        <f t="shared" si="610"/>
        <v>1383.172</v>
      </c>
      <c r="CZ393">
        <f t="shared" si="611"/>
        <v>197.59599999999998</v>
      </c>
      <c r="DC393" t="s">
        <v>3</v>
      </c>
      <c r="DD393" t="s">
        <v>105</v>
      </c>
      <c r="DE393" t="s">
        <v>105</v>
      </c>
      <c r="DF393" t="s">
        <v>105</v>
      </c>
      <c r="DG393" t="s">
        <v>105</v>
      </c>
      <c r="DH393" t="s">
        <v>3</v>
      </c>
      <c r="DI393" t="s">
        <v>105</v>
      </c>
      <c r="DJ393" t="s">
        <v>105</v>
      </c>
      <c r="DK393" t="s">
        <v>3</v>
      </c>
      <c r="DL393" t="s">
        <v>3</v>
      </c>
      <c r="DM393" t="s">
        <v>3</v>
      </c>
      <c r="DN393">
        <v>0</v>
      </c>
      <c r="DO393">
        <v>0</v>
      </c>
      <c r="DP393">
        <v>1</v>
      </c>
      <c r="DQ393">
        <v>1</v>
      </c>
      <c r="DU393">
        <v>16987630</v>
      </c>
      <c r="DV393" t="s">
        <v>20</v>
      </c>
      <c r="DW393" t="s">
        <v>20</v>
      </c>
      <c r="DX393">
        <v>1</v>
      </c>
      <c r="DZ393" t="s">
        <v>3</v>
      </c>
      <c r="EA393" t="s">
        <v>3</v>
      </c>
      <c r="EB393" t="s">
        <v>3</v>
      </c>
      <c r="EC393" t="s">
        <v>3</v>
      </c>
      <c r="EE393">
        <v>1441815344</v>
      </c>
      <c r="EF393">
        <v>1</v>
      </c>
      <c r="EG393" t="s">
        <v>22</v>
      </c>
      <c r="EH393">
        <v>0</v>
      </c>
      <c r="EI393" t="s">
        <v>3</v>
      </c>
      <c r="EJ393">
        <v>4</v>
      </c>
      <c r="EK393">
        <v>0</v>
      </c>
      <c r="EL393" t="s">
        <v>23</v>
      </c>
      <c r="EM393" t="s">
        <v>24</v>
      </c>
      <c r="EO393" t="s">
        <v>3</v>
      </c>
      <c r="EQ393">
        <v>2097152</v>
      </c>
      <c r="ER393">
        <v>493.99</v>
      </c>
      <c r="ES393">
        <v>0</v>
      </c>
      <c r="ET393">
        <v>0</v>
      </c>
      <c r="EU393">
        <v>0</v>
      </c>
      <c r="EV393">
        <v>493.99</v>
      </c>
      <c r="EW393">
        <v>0.8</v>
      </c>
      <c r="EX393">
        <v>0</v>
      </c>
      <c r="EY393">
        <v>0</v>
      </c>
      <c r="FQ393">
        <v>0</v>
      </c>
      <c r="FR393">
        <f t="shared" si="612"/>
        <v>0</v>
      </c>
      <c r="FS393">
        <v>0</v>
      </c>
      <c r="FX393">
        <v>70</v>
      </c>
      <c r="FY393">
        <v>10</v>
      </c>
      <c r="GA393" t="s">
        <v>3</v>
      </c>
      <c r="GD393">
        <v>0</v>
      </c>
      <c r="GF393">
        <v>-1820891781</v>
      </c>
      <c r="GG393">
        <v>2</v>
      </c>
      <c r="GH393">
        <v>1</v>
      </c>
      <c r="GI393">
        <v>-2</v>
      </c>
      <c r="GJ393">
        <v>0</v>
      </c>
      <c r="GK393">
        <f>ROUND(R393*(R12)/100,2)</f>
        <v>0</v>
      </c>
      <c r="GL393">
        <f t="shared" si="613"/>
        <v>0</v>
      </c>
      <c r="GM393">
        <f t="shared" si="614"/>
        <v>3556.73</v>
      </c>
      <c r="GN393">
        <f t="shared" si="615"/>
        <v>0</v>
      </c>
      <c r="GO393">
        <f t="shared" si="616"/>
        <v>0</v>
      </c>
      <c r="GP393">
        <f t="shared" si="617"/>
        <v>3556.73</v>
      </c>
      <c r="GR393">
        <v>0</v>
      </c>
      <c r="GS393">
        <v>3</v>
      </c>
      <c r="GT393">
        <v>0</v>
      </c>
      <c r="GU393" t="s">
        <v>3</v>
      </c>
      <c r="GV393">
        <f t="shared" si="618"/>
        <v>0</v>
      </c>
      <c r="GW393">
        <v>1</v>
      </c>
      <c r="GX393">
        <f t="shared" si="619"/>
        <v>0</v>
      </c>
      <c r="HA393">
        <v>0</v>
      </c>
      <c r="HB393">
        <v>0</v>
      </c>
      <c r="HC393">
        <f t="shared" si="620"/>
        <v>0</v>
      </c>
      <c r="HE393" t="s">
        <v>3</v>
      </c>
      <c r="HF393" t="s">
        <v>3</v>
      </c>
      <c r="HM393" t="s">
        <v>3</v>
      </c>
      <c r="HN393" t="s">
        <v>3</v>
      </c>
      <c r="HO393" t="s">
        <v>3</v>
      </c>
      <c r="HP393" t="s">
        <v>3</v>
      </c>
      <c r="HQ393" t="s">
        <v>3</v>
      </c>
      <c r="IK393">
        <v>0</v>
      </c>
    </row>
    <row r="394" spans="1:245" x14ac:dyDescent="0.2">
      <c r="A394">
        <v>17</v>
      </c>
      <c r="B394">
        <v>1</v>
      </c>
      <c r="D394">
        <f>ROW(EtalonRes!A516)</f>
        <v>516</v>
      </c>
      <c r="E394" t="s">
        <v>301</v>
      </c>
      <c r="F394" t="s">
        <v>110</v>
      </c>
      <c r="G394" t="s">
        <v>134</v>
      </c>
      <c r="H394" t="s">
        <v>20</v>
      </c>
      <c r="I394">
        <v>1</v>
      </c>
      <c r="J394">
        <v>0</v>
      </c>
      <c r="K394">
        <v>1</v>
      </c>
      <c r="O394">
        <f t="shared" si="590"/>
        <v>572.36</v>
      </c>
      <c r="P394">
        <f t="shared" si="591"/>
        <v>0</v>
      </c>
      <c r="Q394">
        <f t="shared" si="592"/>
        <v>156.36000000000001</v>
      </c>
      <c r="R394">
        <f t="shared" si="593"/>
        <v>99.14</v>
      </c>
      <c r="S394">
        <f t="shared" si="594"/>
        <v>416</v>
      </c>
      <c r="T394">
        <f t="shared" si="595"/>
        <v>0</v>
      </c>
      <c r="U394">
        <f t="shared" si="596"/>
        <v>0.74</v>
      </c>
      <c r="V394">
        <f t="shared" si="597"/>
        <v>0</v>
      </c>
      <c r="W394">
        <f t="shared" si="598"/>
        <v>0</v>
      </c>
      <c r="X394">
        <f t="shared" si="599"/>
        <v>291.2</v>
      </c>
      <c r="Y394">
        <f t="shared" si="599"/>
        <v>41.6</v>
      </c>
      <c r="AA394">
        <v>1472720848</v>
      </c>
      <c r="AB394">
        <f t="shared" si="600"/>
        <v>572.36</v>
      </c>
      <c r="AC394">
        <f>ROUND(((ES394*2)),6)</f>
        <v>0</v>
      </c>
      <c r="AD394">
        <f>ROUND(((((ET394*2))-((EU394*2)))+AE394),6)</f>
        <v>156.36000000000001</v>
      </c>
      <c r="AE394">
        <f t="shared" si="621"/>
        <v>99.14</v>
      </c>
      <c r="AF394">
        <f t="shared" si="621"/>
        <v>416</v>
      </c>
      <c r="AG394">
        <f t="shared" si="601"/>
        <v>0</v>
      </c>
      <c r="AH394">
        <f t="shared" si="622"/>
        <v>0.74</v>
      </c>
      <c r="AI394">
        <f t="shared" si="622"/>
        <v>0</v>
      </c>
      <c r="AJ394">
        <f t="shared" si="602"/>
        <v>0</v>
      </c>
      <c r="AK394">
        <v>286.18</v>
      </c>
      <c r="AL394">
        <v>0</v>
      </c>
      <c r="AM394">
        <v>78.180000000000007</v>
      </c>
      <c r="AN394">
        <v>49.57</v>
      </c>
      <c r="AO394">
        <v>208</v>
      </c>
      <c r="AP394">
        <v>0</v>
      </c>
      <c r="AQ394">
        <v>0.37</v>
      </c>
      <c r="AR394">
        <v>0</v>
      </c>
      <c r="AS394">
        <v>0</v>
      </c>
      <c r="AT394">
        <v>70</v>
      </c>
      <c r="AU394">
        <v>10</v>
      </c>
      <c r="AV394">
        <v>1</v>
      </c>
      <c r="AW394">
        <v>1</v>
      </c>
      <c r="AZ394">
        <v>1</v>
      </c>
      <c r="BA394">
        <v>1</v>
      </c>
      <c r="BB394">
        <v>1</v>
      </c>
      <c r="BC394">
        <v>1</v>
      </c>
      <c r="BD394" t="s">
        <v>3</v>
      </c>
      <c r="BE394" t="s">
        <v>3</v>
      </c>
      <c r="BF394" t="s">
        <v>3</v>
      </c>
      <c r="BG394" t="s">
        <v>3</v>
      </c>
      <c r="BH394">
        <v>0</v>
      </c>
      <c r="BI394">
        <v>4</v>
      </c>
      <c r="BJ394" t="s">
        <v>112</v>
      </c>
      <c r="BM394">
        <v>0</v>
      </c>
      <c r="BN394">
        <v>0</v>
      </c>
      <c r="BO394" t="s">
        <v>3</v>
      </c>
      <c r="BP394">
        <v>0</v>
      </c>
      <c r="BQ394">
        <v>1</v>
      </c>
      <c r="BR394">
        <v>0</v>
      </c>
      <c r="BS394">
        <v>1</v>
      </c>
      <c r="BT394">
        <v>1</v>
      </c>
      <c r="BU394">
        <v>1</v>
      </c>
      <c r="BV394">
        <v>1</v>
      </c>
      <c r="BW394">
        <v>1</v>
      </c>
      <c r="BX394">
        <v>1</v>
      </c>
      <c r="BY394" t="s">
        <v>3</v>
      </c>
      <c r="BZ394">
        <v>70</v>
      </c>
      <c r="CA394">
        <v>10</v>
      </c>
      <c r="CB394" t="s">
        <v>3</v>
      </c>
      <c r="CE394">
        <v>0</v>
      </c>
      <c r="CF394">
        <v>0</v>
      </c>
      <c r="CG394">
        <v>0</v>
      </c>
      <c r="CM394">
        <v>0</v>
      </c>
      <c r="CN394" t="s">
        <v>3</v>
      </c>
      <c r="CO394">
        <v>0</v>
      </c>
      <c r="CP394">
        <f t="shared" si="603"/>
        <v>572.36</v>
      </c>
      <c r="CQ394">
        <f t="shared" si="604"/>
        <v>0</v>
      </c>
      <c r="CR394">
        <f>(((((ET394*2))*BB394-((EU394*2))*BS394)+AE394*BS394)*AV394)</f>
        <v>156.36000000000001</v>
      </c>
      <c r="CS394">
        <f t="shared" si="605"/>
        <v>99.14</v>
      </c>
      <c r="CT394">
        <f t="shared" si="606"/>
        <v>416</v>
      </c>
      <c r="CU394">
        <f t="shared" si="607"/>
        <v>0</v>
      </c>
      <c r="CV394">
        <f t="shared" si="608"/>
        <v>0.74</v>
      </c>
      <c r="CW394">
        <f t="shared" si="609"/>
        <v>0</v>
      </c>
      <c r="CX394">
        <f t="shared" si="609"/>
        <v>0</v>
      </c>
      <c r="CY394">
        <f t="shared" si="610"/>
        <v>291.2</v>
      </c>
      <c r="CZ394">
        <f t="shared" si="611"/>
        <v>41.6</v>
      </c>
      <c r="DC394" t="s">
        <v>3</v>
      </c>
      <c r="DD394" t="s">
        <v>105</v>
      </c>
      <c r="DE394" t="s">
        <v>105</v>
      </c>
      <c r="DF394" t="s">
        <v>105</v>
      </c>
      <c r="DG394" t="s">
        <v>105</v>
      </c>
      <c r="DH394" t="s">
        <v>3</v>
      </c>
      <c r="DI394" t="s">
        <v>105</v>
      </c>
      <c r="DJ394" t="s">
        <v>105</v>
      </c>
      <c r="DK394" t="s">
        <v>3</v>
      </c>
      <c r="DL394" t="s">
        <v>3</v>
      </c>
      <c r="DM394" t="s">
        <v>3</v>
      </c>
      <c r="DN394">
        <v>0</v>
      </c>
      <c r="DO394">
        <v>0</v>
      </c>
      <c r="DP394">
        <v>1</v>
      </c>
      <c r="DQ394">
        <v>1</v>
      </c>
      <c r="DU394">
        <v>16987630</v>
      </c>
      <c r="DV394" t="s">
        <v>20</v>
      </c>
      <c r="DW394" t="s">
        <v>20</v>
      </c>
      <c r="DX394">
        <v>1</v>
      </c>
      <c r="DZ394" t="s">
        <v>3</v>
      </c>
      <c r="EA394" t="s">
        <v>3</v>
      </c>
      <c r="EB394" t="s">
        <v>3</v>
      </c>
      <c r="EC394" t="s">
        <v>3</v>
      </c>
      <c r="EE394">
        <v>1441815344</v>
      </c>
      <c r="EF394">
        <v>1</v>
      </c>
      <c r="EG394" t="s">
        <v>22</v>
      </c>
      <c r="EH394">
        <v>0</v>
      </c>
      <c r="EI394" t="s">
        <v>3</v>
      </c>
      <c r="EJ394">
        <v>4</v>
      </c>
      <c r="EK394">
        <v>0</v>
      </c>
      <c r="EL394" t="s">
        <v>23</v>
      </c>
      <c r="EM394" t="s">
        <v>24</v>
      </c>
      <c r="EO394" t="s">
        <v>3</v>
      </c>
      <c r="EQ394">
        <v>2097152</v>
      </c>
      <c r="ER394">
        <v>286.18</v>
      </c>
      <c r="ES394">
        <v>0</v>
      </c>
      <c r="ET394">
        <v>78.180000000000007</v>
      </c>
      <c r="EU394">
        <v>49.57</v>
      </c>
      <c r="EV394">
        <v>208</v>
      </c>
      <c r="EW394">
        <v>0.37</v>
      </c>
      <c r="EX394">
        <v>0</v>
      </c>
      <c r="EY394">
        <v>0</v>
      </c>
      <c r="FQ394">
        <v>0</v>
      </c>
      <c r="FR394">
        <f t="shared" si="612"/>
        <v>0</v>
      </c>
      <c r="FS394">
        <v>0</v>
      </c>
      <c r="FX394">
        <v>70</v>
      </c>
      <c r="FY394">
        <v>10</v>
      </c>
      <c r="GA394" t="s">
        <v>3</v>
      </c>
      <c r="GD394">
        <v>0</v>
      </c>
      <c r="GF394">
        <v>-250045265</v>
      </c>
      <c r="GG394">
        <v>2</v>
      </c>
      <c r="GH394">
        <v>1</v>
      </c>
      <c r="GI394">
        <v>-2</v>
      </c>
      <c r="GJ394">
        <v>0</v>
      </c>
      <c r="GK394">
        <f>ROUND(R394*(R12)/100,2)</f>
        <v>107.07</v>
      </c>
      <c r="GL394">
        <f t="shared" si="613"/>
        <v>0</v>
      </c>
      <c r="GM394">
        <f t="shared" si="614"/>
        <v>1012.23</v>
      </c>
      <c r="GN394">
        <f t="shared" si="615"/>
        <v>0</v>
      </c>
      <c r="GO394">
        <f t="shared" si="616"/>
        <v>0</v>
      </c>
      <c r="GP394">
        <f t="shared" si="617"/>
        <v>1012.23</v>
      </c>
      <c r="GR394">
        <v>0</v>
      </c>
      <c r="GS394">
        <v>3</v>
      </c>
      <c r="GT394">
        <v>0</v>
      </c>
      <c r="GU394" t="s">
        <v>3</v>
      </c>
      <c r="GV394">
        <f t="shared" si="618"/>
        <v>0</v>
      </c>
      <c r="GW394">
        <v>1</v>
      </c>
      <c r="GX394">
        <f t="shared" si="619"/>
        <v>0</v>
      </c>
      <c r="HA394">
        <v>0</v>
      </c>
      <c r="HB394">
        <v>0</v>
      </c>
      <c r="HC394">
        <f t="shared" si="620"/>
        <v>0</v>
      </c>
      <c r="HE394" t="s">
        <v>3</v>
      </c>
      <c r="HF394" t="s">
        <v>3</v>
      </c>
      <c r="HM394" t="s">
        <v>3</v>
      </c>
      <c r="HN394" t="s">
        <v>3</v>
      </c>
      <c r="HO394" t="s">
        <v>3</v>
      </c>
      <c r="HP394" t="s">
        <v>3</v>
      </c>
      <c r="HQ394" t="s">
        <v>3</v>
      </c>
      <c r="IK394">
        <v>0</v>
      </c>
    </row>
    <row r="395" spans="1:245" x14ac:dyDescent="0.2">
      <c r="A395">
        <v>17</v>
      </c>
      <c r="B395">
        <v>1</v>
      </c>
      <c r="D395">
        <f>ROW(EtalonRes!A519)</f>
        <v>519</v>
      </c>
      <c r="E395" t="s">
        <v>302</v>
      </c>
      <c r="F395" t="s">
        <v>136</v>
      </c>
      <c r="G395" t="s">
        <v>137</v>
      </c>
      <c r="H395" t="s">
        <v>26</v>
      </c>
      <c r="I395">
        <f>ROUND((1+1)/10,9)</f>
        <v>0.2</v>
      </c>
      <c r="J395">
        <v>0</v>
      </c>
      <c r="K395">
        <f>ROUND((1+1)/10,9)</f>
        <v>0.2</v>
      </c>
      <c r="O395">
        <f t="shared" si="590"/>
        <v>3555.26</v>
      </c>
      <c r="P395">
        <f t="shared" si="591"/>
        <v>6.96</v>
      </c>
      <c r="Q395">
        <f t="shared" si="592"/>
        <v>0</v>
      </c>
      <c r="R395">
        <f t="shared" si="593"/>
        <v>0</v>
      </c>
      <c r="S395">
        <f t="shared" si="594"/>
        <v>3548.3</v>
      </c>
      <c r="T395">
        <f t="shared" si="595"/>
        <v>0</v>
      </c>
      <c r="U395">
        <f t="shared" si="596"/>
        <v>5</v>
      </c>
      <c r="V395">
        <f t="shared" si="597"/>
        <v>0</v>
      </c>
      <c r="W395">
        <f t="shared" si="598"/>
        <v>0</v>
      </c>
      <c r="X395">
        <f t="shared" si="599"/>
        <v>2483.81</v>
      </c>
      <c r="Y395">
        <f t="shared" si="599"/>
        <v>354.83</v>
      </c>
      <c r="AA395">
        <v>1472720848</v>
      </c>
      <c r="AB395">
        <f t="shared" si="600"/>
        <v>17776.28</v>
      </c>
      <c r="AC395">
        <f>ROUND(((ES395*2)),6)</f>
        <v>34.78</v>
      </c>
      <c r="AD395">
        <f>ROUND(((((ET395*2))-((EU395*2)))+AE395),6)</f>
        <v>0</v>
      </c>
      <c r="AE395">
        <f t="shared" si="621"/>
        <v>0</v>
      </c>
      <c r="AF395">
        <f t="shared" si="621"/>
        <v>17741.5</v>
      </c>
      <c r="AG395">
        <f t="shared" si="601"/>
        <v>0</v>
      </c>
      <c r="AH395">
        <f t="shared" si="622"/>
        <v>25</v>
      </c>
      <c r="AI395">
        <f t="shared" si="622"/>
        <v>0</v>
      </c>
      <c r="AJ395">
        <f t="shared" si="602"/>
        <v>0</v>
      </c>
      <c r="AK395">
        <v>8888.14</v>
      </c>
      <c r="AL395">
        <v>17.39</v>
      </c>
      <c r="AM395">
        <v>0</v>
      </c>
      <c r="AN395">
        <v>0</v>
      </c>
      <c r="AO395">
        <v>8870.75</v>
      </c>
      <c r="AP395">
        <v>0</v>
      </c>
      <c r="AQ395">
        <v>12.5</v>
      </c>
      <c r="AR395">
        <v>0</v>
      </c>
      <c r="AS395">
        <v>0</v>
      </c>
      <c r="AT395">
        <v>70</v>
      </c>
      <c r="AU395">
        <v>10</v>
      </c>
      <c r="AV395">
        <v>1</v>
      </c>
      <c r="AW395">
        <v>1</v>
      </c>
      <c r="AZ395">
        <v>1</v>
      </c>
      <c r="BA395">
        <v>1</v>
      </c>
      <c r="BB395">
        <v>1</v>
      </c>
      <c r="BC395">
        <v>1</v>
      </c>
      <c r="BD395" t="s">
        <v>3</v>
      </c>
      <c r="BE395" t="s">
        <v>3</v>
      </c>
      <c r="BF395" t="s">
        <v>3</v>
      </c>
      <c r="BG395" t="s">
        <v>3</v>
      </c>
      <c r="BH395">
        <v>0</v>
      </c>
      <c r="BI395">
        <v>4</v>
      </c>
      <c r="BJ395" t="s">
        <v>138</v>
      </c>
      <c r="BM395">
        <v>0</v>
      </c>
      <c r="BN395">
        <v>0</v>
      </c>
      <c r="BO395" t="s">
        <v>3</v>
      </c>
      <c r="BP395">
        <v>0</v>
      </c>
      <c r="BQ395">
        <v>1</v>
      </c>
      <c r="BR395">
        <v>0</v>
      </c>
      <c r="BS395">
        <v>1</v>
      </c>
      <c r="BT395">
        <v>1</v>
      </c>
      <c r="BU395">
        <v>1</v>
      </c>
      <c r="BV395">
        <v>1</v>
      </c>
      <c r="BW395">
        <v>1</v>
      </c>
      <c r="BX395">
        <v>1</v>
      </c>
      <c r="BY395" t="s">
        <v>3</v>
      </c>
      <c r="BZ395">
        <v>70</v>
      </c>
      <c r="CA395">
        <v>10</v>
      </c>
      <c r="CB395" t="s">
        <v>3</v>
      </c>
      <c r="CE395">
        <v>0</v>
      </c>
      <c r="CF395">
        <v>0</v>
      </c>
      <c r="CG395">
        <v>0</v>
      </c>
      <c r="CM395">
        <v>0</v>
      </c>
      <c r="CN395" t="s">
        <v>3</v>
      </c>
      <c r="CO395">
        <v>0</v>
      </c>
      <c r="CP395">
        <f t="shared" si="603"/>
        <v>3555.26</v>
      </c>
      <c r="CQ395">
        <f t="shared" si="604"/>
        <v>34.78</v>
      </c>
      <c r="CR395">
        <f>(((((ET395*2))*BB395-((EU395*2))*BS395)+AE395*BS395)*AV395)</f>
        <v>0</v>
      </c>
      <c r="CS395">
        <f t="shared" si="605"/>
        <v>0</v>
      </c>
      <c r="CT395">
        <f t="shared" si="606"/>
        <v>17741.5</v>
      </c>
      <c r="CU395">
        <f t="shared" si="607"/>
        <v>0</v>
      </c>
      <c r="CV395">
        <f t="shared" si="608"/>
        <v>25</v>
      </c>
      <c r="CW395">
        <f t="shared" si="609"/>
        <v>0</v>
      </c>
      <c r="CX395">
        <f t="shared" si="609"/>
        <v>0</v>
      </c>
      <c r="CY395">
        <f t="shared" si="610"/>
        <v>2483.81</v>
      </c>
      <c r="CZ395">
        <f t="shared" si="611"/>
        <v>354.83</v>
      </c>
      <c r="DC395" t="s">
        <v>3</v>
      </c>
      <c r="DD395" t="s">
        <v>105</v>
      </c>
      <c r="DE395" t="s">
        <v>105</v>
      </c>
      <c r="DF395" t="s">
        <v>105</v>
      </c>
      <c r="DG395" t="s">
        <v>105</v>
      </c>
      <c r="DH395" t="s">
        <v>3</v>
      </c>
      <c r="DI395" t="s">
        <v>105</v>
      </c>
      <c r="DJ395" t="s">
        <v>105</v>
      </c>
      <c r="DK395" t="s">
        <v>3</v>
      </c>
      <c r="DL395" t="s">
        <v>3</v>
      </c>
      <c r="DM395" t="s">
        <v>3</v>
      </c>
      <c r="DN395">
        <v>0</v>
      </c>
      <c r="DO395">
        <v>0</v>
      </c>
      <c r="DP395">
        <v>1</v>
      </c>
      <c r="DQ395">
        <v>1</v>
      </c>
      <c r="DU395">
        <v>16987630</v>
      </c>
      <c r="DV395" t="s">
        <v>26</v>
      </c>
      <c r="DW395" t="s">
        <v>26</v>
      </c>
      <c r="DX395">
        <v>10</v>
      </c>
      <c r="DZ395" t="s">
        <v>3</v>
      </c>
      <c r="EA395" t="s">
        <v>3</v>
      </c>
      <c r="EB395" t="s">
        <v>3</v>
      </c>
      <c r="EC395" t="s">
        <v>3</v>
      </c>
      <c r="EE395">
        <v>1441815344</v>
      </c>
      <c r="EF395">
        <v>1</v>
      </c>
      <c r="EG395" t="s">
        <v>22</v>
      </c>
      <c r="EH395">
        <v>0</v>
      </c>
      <c r="EI395" t="s">
        <v>3</v>
      </c>
      <c r="EJ395">
        <v>4</v>
      </c>
      <c r="EK395">
        <v>0</v>
      </c>
      <c r="EL395" t="s">
        <v>23</v>
      </c>
      <c r="EM395" t="s">
        <v>24</v>
      </c>
      <c r="EO395" t="s">
        <v>3</v>
      </c>
      <c r="EQ395">
        <v>2097152</v>
      </c>
      <c r="ER395">
        <v>8888.14</v>
      </c>
      <c r="ES395">
        <v>17.39</v>
      </c>
      <c r="ET395">
        <v>0</v>
      </c>
      <c r="EU395">
        <v>0</v>
      </c>
      <c r="EV395">
        <v>8870.75</v>
      </c>
      <c r="EW395">
        <v>12.5</v>
      </c>
      <c r="EX395">
        <v>0</v>
      </c>
      <c r="EY395">
        <v>0</v>
      </c>
      <c r="FQ395">
        <v>0</v>
      </c>
      <c r="FR395">
        <f t="shared" si="612"/>
        <v>0</v>
      </c>
      <c r="FS395">
        <v>0</v>
      </c>
      <c r="FX395">
        <v>70</v>
      </c>
      <c r="FY395">
        <v>10</v>
      </c>
      <c r="GA395" t="s">
        <v>3</v>
      </c>
      <c r="GD395">
        <v>0</v>
      </c>
      <c r="GF395">
        <v>1933627245</v>
      </c>
      <c r="GG395">
        <v>2</v>
      </c>
      <c r="GH395">
        <v>1</v>
      </c>
      <c r="GI395">
        <v>-2</v>
      </c>
      <c r="GJ395">
        <v>0</v>
      </c>
      <c r="GK395">
        <f>ROUND(R395*(R12)/100,2)</f>
        <v>0</v>
      </c>
      <c r="GL395">
        <f t="shared" si="613"/>
        <v>0</v>
      </c>
      <c r="GM395">
        <f t="shared" si="614"/>
        <v>6393.9</v>
      </c>
      <c r="GN395">
        <f t="shared" si="615"/>
        <v>0</v>
      </c>
      <c r="GO395">
        <f t="shared" si="616"/>
        <v>0</v>
      </c>
      <c r="GP395">
        <f t="shared" si="617"/>
        <v>6393.9</v>
      </c>
      <c r="GR395">
        <v>0</v>
      </c>
      <c r="GS395">
        <v>3</v>
      </c>
      <c r="GT395">
        <v>0</v>
      </c>
      <c r="GU395" t="s">
        <v>3</v>
      </c>
      <c r="GV395">
        <f t="shared" si="618"/>
        <v>0</v>
      </c>
      <c r="GW395">
        <v>1</v>
      </c>
      <c r="GX395">
        <f t="shared" si="619"/>
        <v>0</v>
      </c>
      <c r="HA395">
        <v>0</v>
      </c>
      <c r="HB395">
        <v>0</v>
      </c>
      <c r="HC395">
        <f t="shared" si="620"/>
        <v>0</v>
      </c>
      <c r="HE395" t="s">
        <v>3</v>
      </c>
      <c r="HF395" t="s">
        <v>3</v>
      </c>
      <c r="HM395" t="s">
        <v>3</v>
      </c>
      <c r="HN395" t="s">
        <v>3</v>
      </c>
      <c r="HO395" t="s">
        <v>3</v>
      </c>
      <c r="HP395" t="s">
        <v>3</v>
      </c>
      <c r="HQ395" t="s">
        <v>3</v>
      </c>
      <c r="IK395">
        <v>0</v>
      </c>
    </row>
    <row r="396" spans="1:245" x14ac:dyDescent="0.2">
      <c r="A396">
        <v>17</v>
      </c>
      <c r="B396">
        <v>1</v>
      </c>
      <c r="D396">
        <f>ROW(EtalonRes!A520)</f>
        <v>520</v>
      </c>
      <c r="E396" t="s">
        <v>3</v>
      </c>
      <c r="F396" t="s">
        <v>152</v>
      </c>
      <c r="G396" t="s">
        <v>274</v>
      </c>
      <c r="H396" t="s">
        <v>20</v>
      </c>
      <c r="I396">
        <v>18</v>
      </c>
      <c r="J396">
        <v>0</v>
      </c>
      <c r="K396">
        <v>18</v>
      </c>
      <c r="O396">
        <f t="shared" si="590"/>
        <v>14916.24</v>
      </c>
      <c r="P396">
        <f t="shared" si="591"/>
        <v>0</v>
      </c>
      <c r="Q396">
        <f t="shared" si="592"/>
        <v>0</v>
      </c>
      <c r="R396">
        <f t="shared" si="593"/>
        <v>0</v>
      </c>
      <c r="S396">
        <f t="shared" si="594"/>
        <v>14916.24</v>
      </c>
      <c r="T396">
        <f t="shared" si="595"/>
        <v>0</v>
      </c>
      <c r="U396">
        <f t="shared" si="596"/>
        <v>28.8</v>
      </c>
      <c r="V396">
        <f t="shared" si="597"/>
        <v>0</v>
      </c>
      <c r="W396">
        <f t="shared" si="598"/>
        <v>0</v>
      </c>
      <c r="X396">
        <f t="shared" si="599"/>
        <v>10441.370000000001</v>
      </c>
      <c r="Y396">
        <f t="shared" si="599"/>
        <v>1491.62</v>
      </c>
      <c r="AA396">
        <v>-1</v>
      </c>
      <c r="AB396">
        <f t="shared" si="600"/>
        <v>828.68</v>
      </c>
      <c r="AC396">
        <f>ROUND(((ES396*4)),6)</f>
        <v>0</v>
      </c>
      <c r="AD396">
        <f>ROUND(((((ET396*4))-((EU396*4)))+AE396),6)</f>
        <v>0</v>
      </c>
      <c r="AE396">
        <f t="shared" ref="AE396:AF398" si="623">ROUND(((EU396*4)),6)</f>
        <v>0</v>
      </c>
      <c r="AF396">
        <f t="shared" si="623"/>
        <v>828.68</v>
      </c>
      <c r="AG396">
        <f t="shared" si="601"/>
        <v>0</v>
      </c>
      <c r="AH396">
        <f t="shared" ref="AH396:AI398" si="624">((EW396*4))</f>
        <v>1.6</v>
      </c>
      <c r="AI396">
        <f t="shared" si="624"/>
        <v>0</v>
      </c>
      <c r="AJ396">
        <f t="shared" si="602"/>
        <v>0</v>
      </c>
      <c r="AK396">
        <v>207.17</v>
      </c>
      <c r="AL396">
        <v>0</v>
      </c>
      <c r="AM396">
        <v>0</v>
      </c>
      <c r="AN396">
        <v>0</v>
      </c>
      <c r="AO396">
        <v>207.17</v>
      </c>
      <c r="AP396">
        <v>0</v>
      </c>
      <c r="AQ396">
        <v>0.4</v>
      </c>
      <c r="AR396">
        <v>0</v>
      </c>
      <c r="AS396">
        <v>0</v>
      </c>
      <c r="AT396">
        <v>70</v>
      </c>
      <c r="AU396">
        <v>10</v>
      </c>
      <c r="AV396">
        <v>1</v>
      </c>
      <c r="AW396">
        <v>1</v>
      </c>
      <c r="AZ396">
        <v>1</v>
      </c>
      <c r="BA396">
        <v>1</v>
      </c>
      <c r="BB396">
        <v>1</v>
      </c>
      <c r="BC396">
        <v>1</v>
      </c>
      <c r="BD396" t="s">
        <v>3</v>
      </c>
      <c r="BE396" t="s">
        <v>3</v>
      </c>
      <c r="BF396" t="s">
        <v>3</v>
      </c>
      <c r="BG396" t="s">
        <v>3</v>
      </c>
      <c r="BH396">
        <v>0</v>
      </c>
      <c r="BI396">
        <v>4</v>
      </c>
      <c r="BJ396" t="s">
        <v>154</v>
      </c>
      <c r="BM396">
        <v>0</v>
      </c>
      <c r="BN396">
        <v>0</v>
      </c>
      <c r="BO396" t="s">
        <v>3</v>
      </c>
      <c r="BP396">
        <v>0</v>
      </c>
      <c r="BQ396">
        <v>1</v>
      </c>
      <c r="BR396">
        <v>0</v>
      </c>
      <c r="BS396">
        <v>1</v>
      </c>
      <c r="BT396">
        <v>1</v>
      </c>
      <c r="BU396">
        <v>1</v>
      </c>
      <c r="BV396">
        <v>1</v>
      </c>
      <c r="BW396">
        <v>1</v>
      </c>
      <c r="BX396">
        <v>1</v>
      </c>
      <c r="BY396" t="s">
        <v>3</v>
      </c>
      <c r="BZ396">
        <v>70</v>
      </c>
      <c r="CA396">
        <v>10</v>
      </c>
      <c r="CB396" t="s">
        <v>3</v>
      </c>
      <c r="CE396">
        <v>0</v>
      </c>
      <c r="CF396">
        <v>0</v>
      </c>
      <c r="CG396">
        <v>0</v>
      </c>
      <c r="CM396">
        <v>0</v>
      </c>
      <c r="CN396" t="s">
        <v>3</v>
      </c>
      <c r="CO396">
        <v>0</v>
      </c>
      <c r="CP396">
        <f t="shared" si="603"/>
        <v>14916.24</v>
      </c>
      <c r="CQ396">
        <f t="shared" si="604"/>
        <v>0</v>
      </c>
      <c r="CR396">
        <f>(((((ET396*4))*BB396-((EU396*4))*BS396)+AE396*BS396)*AV396)</f>
        <v>0</v>
      </c>
      <c r="CS396">
        <f t="shared" si="605"/>
        <v>0</v>
      </c>
      <c r="CT396">
        <f t="shared" si="606"/>
        <v>828.68</v>
      </c>
      <c r="CU396">
        <f t="shared" si="607"/>
        <v>0</v>
      </c>
      <c r="CV396">
        <f t="shared" si="608"/>
        <v>1.6</v>
      </c>
      <c r="CW396">
        <f t="shared" si="609"/>
        <v>0</v>
      </c>
      <c r="CX396">
        <f t="shared" si="609"/>
        <v>0</v>
      </c>
      <c r="CY396">
        <f t="shared" si="610"/>
        <v>10441.367999999999</v>
      </c>
      <c r="CZ396">
        <f t="shared" si="611"/>
        <v>1491.624</v>
      </c>
      <c r="DC396" t="s">
        <v>3</v>
      </c>
      <c r="DD396" t="s">
        <v>100</v>
      </c>
      <c r="DE396" t="s">
        <v>100</v>
      </c>
      <c r="DF396" t="s">
        <v>100</v>
      </c>
      <c r="DG396" t="s">
        <v>100</v>
      </c>
      <c r="DH396" t="s">
        <v>3</v>
      </c>
      <c r="DI396" t="s">
        <v>100</v>
      </c>
      <c r="DJ396" t="s">
        <v>100</v>
      </c>
      <c r="DK396" t="s">
        <v>3</v>
      </c>
      <c r="DL396" t="s">
        <v>3</v>
      </c>
      <c r="DM396" t="s">
        <v>3</v>
      </c>
      <c r="DN396">
        <v>0</v>
      </c>
      <c r="DO396">
        <v>0</v>
      </c>
      <c r="DP396">
        <v>1</v>
      </c>
      <c r="DQ396">
        <v>1</v>
      </c>
      <c r="DU396">
        <v>16987630</v>
      </c>
      <c r="DV396" t="s">
        <v>20</v>
      </c>
      <c r="DW396" t="s">
        <v>20</v>
      </c>
      <c r="DX396">
        <v>1</v>
      </c>
      <c r="DZ396" t="s">
        <v>3</v>
      </c>
      <c r="EA396" t="s">
        <v>3</v>
      </c>
      <c r="EB396" t="s">
        <v>3</v>
      </c>
      <c r="EC396" t="s">
        <v>3</v>
      </c>
      <c r="EE396">
        <v>1441815344</v>
      </c>
      <c r="EF396">
        <v>1</v>
      </c>
      <c r="EG396" t="s">
        <v>22</v>
      </c>
      <c r="EH396">
        <v>0</v>
      </c>
      <c r="EI396" t="s">
        <v>3</v>
      </c>
      <c r="EJ396">
        <v>4</v>
      </c>
      <c r="EK396">
        <v>0</v>
      </c>
      <c r="EL396" t="s">
        <v>23</v>
      </c>
      <c r="EM396" t="s">
        <v>24</v>
      </c>
      <c r="EO396" t="s">
        <v>3</v>
      </c>
      <c r="EQ396">
        <v>2098176</v>
      </c>
      <c r="ER396">
        <v>207.17</v>
      </c>
      <c r="ES396">
        <v>0</v>
      </c>
      <c r="ET396">
        <v>0</v>
      </c>
      <c r="EU396">
        <v>0</v>
      </c>
      <c r="EV396">
        <v>207.17</v>
      </c>
      <c r="EW396">
        <v>0.4</v>
      </c>
      <c r="EX396">
        <v>0</v>
      </c>
      <c r="EY396">
        <v>0</v>
      </c>
      <c r="FQ396">
        <v>0</v>
      </c>
      <c r="FR396">
        <f t="shared" si="612"/>
        <v>0</v>
      </c>
      <c r="FS396">
        <v>0</v>
      </c>
      <c r="FX396">
        <v>70</v>
      </c>
      <c r="FY396">
        <v>10</v>
      </c>
      <c r="GA396" t="s">
        <v>3</v>
      </c>
      <c r="GD396">
        <v>0</v>
      </c>
      <c r="GF396">
        <v>1108279622</v>
      </c>
      <c r="GG396">
        <v>2</v>
      </c>
      <c r="GH396">
        <v>1</v>
      </c>
      <c r="GI396">
        <v>-2</v>
      </c>
      <c r="GJ396">
        <v>0</v>
      </c>
      <c r="GK396">
        <f>ROUND(R396*(R12)/100,2)</f>
        <v>0</v>
      </c>
      <c r="GL396">
        <f t="shared" si="613"/>
        <v>0</v>
      </c>
      <c r="GM396">
        <f t="shared" si="614"/>
        <v>26849.23</v>
      </c>
      <c r="GN396">
        <f t="shared" si="615"/>
        <v>0</v>
      </c>
      <c r="GO396">
        <f t="shared" si="616"/>
        <v>0</v>
      </c>
      <c r="GP396">
        <f t="shared" si="617"/>
        <v>26849.23</v>
      </c>
      <c r="GR396">
        <v>0</v>
      </c>
      <c r="GS396">
        <v>3</v>
      </c>
      <c r="GT396">
        <v>0</v>
      </c>
      <c r="GU396" t="s">
        <v>3</v>
      </c>
      <c r="GV396">
        <f t="shared" si="618"/>
        <v>0</v>
      </c>
      <c r="GW396">
        <v>1</v>
      </c>
      <c r="GX396">
        <f t="shared" si="619"/>
        <v>0</v>
      </c>
      <c r="HA396">
        <v>0</v>
      </c>
      <c r="HB396">
        <v>0</v>
      </c>
      <c r="HC396">
        <f t="shared" si="620"/>
        <v>0</v>
      </c>
      <c r="HE396" t="s">
        <v>3</v>
      </c>
      <c r="HF396" t="s">
        <v>3</v>
      </c>
      <c r="HM396" t="s">
        <v>3</v>
      </c>
      <c r="HN396" t="s">
        <v>3</v>
      </c>
      <c r="HO396" t="s">
        <v>3</v>
      </c>
      <c r="HP396" t="s">
        <v>3</v>
      </c>
      <c r="HQ396" t="s">
        <v>3</v>
      </c>
      <c r="IK396">
        <v>0</v>
      </c>
    </row>
    <row r="397" spans="1:245" x14ac:dyDescent="0.2">
      <c r="A397">
        <v>17</v>
      </c>
      <c r="B397">
        <v>1</v>
      </c>
      <c r="D397">
        <f>ROW(EtalonRes!A521)</f>
        <v>521</v>
      </c>
      <c r="E397" t="s">
        <v>3</v>
      </c>
      <c r="F397" t="s">
        <v>162</v>
      </c>
      <c r="G397" t="s">
        <v>163</v>
      </c>
      <c r="H397" t="s">
        <v>164</v>
      </c>
      <c r="I397">
        <f>ROUND((76)*0.25*0.1/100,9)</f>
        <v>1.9E-2</v>
      </c>
      <c r="J397">
        <v>0</v>
      </c>
      <c r="K397">
        <f>ROUND((76)*0.25*0.1/100,9)</f>
        <v>1.9E-2</v>
      </c>
      <c r="O397">
        <f t="shared" si="590"/>
        <v>38.450000000000003</v>
      </c>
      <c r="P397">
        <f t="shared" si="591"/>
        <v>0</v>
      </c>
      <c r="Q397">
        <f t="shared" si="592"/>
        <v>0</v>
      </c>
      <c r="R397">
        <f t="shared" si="593"/>
        <v>0</v>
      </c>
      <c r="S397">
        <f t="shared" si="594"/>
        <v>38.450000000000003</v>
      </c>
      <c r="T397">
        <f t="shared" si="595"/>
        <v>0</v>
      </c>
      <c r="U397">
        <f t="shared" si="596"/>
        <v>6.8400000000000002E-2</v>
      </c>
      <c r="V397">
        <f t="shared" si="597"/>
        <v>0</v>
      </c>
      <c r="W397">
        <f t="shared" si="598"/>
        <v>0</v>
      </c>
      <c r="X397">
        <f t="shared" si="599"/>
        <v>26.92</v>
      </c>
      <c r="Y397">
        <f t="shared" si="599"/>
        <v>3.85</v>
      </c>
      <c r="AA397">
        <v>-1</v>
      </c>
      <c r="AB397">
        <f t="shared" si="600"/>
        <v>2023.8</v>
      </c>
      <c r="AC397">
        <f>ROUND(((ES397*4)),6)</f>
        <v>0</v>
      </c>
      <c r="AD397">
        <f>ROUND(((((ET397*4))-((EU397*4)))+AE397),6)</f>
        <v>0</v>
      </c>
      <c r="AE397">
        <f t="shared" si="623"/>
        <v>0</v>
      </c>
      <c r="AF397">
        <f t="shared" si="623"/>
        <v>2023.8</v>
      </c>
      <c r="AG397">
        <f t="shared" si="601"/>
        <v>0</v>
      </c>
      <c r="AH397">
        <f t="shared" si="624"/>
        <v>3.6</v>
      </c>
      <c r="AI397">
        <f t="shared" si="624"/>
        <v>0</v>
      </c>
      <c r="AJ397">
        <f t="shared" si="602"/>
        <v>0</v>
      </c>
      <c r="AK397">
        <v>505.95</v>
      </c>
      <c r="AL397">
        <v>0</v>
      </c>
      <c r="AM397">
        <v>0</v>
      </c>
      <c r="AN397">
        <v>0</v>
      </c>
      <c r="AO397">
        <v>505.95</v>
      </c>
      <c r="AP397">
        <v>0</v>
      </c>
      <c r="AQ397">
        <v>0.9</v>
      </c>
      <c r="AR397">
        <v>0</v>
      </c>
      <c r="AS397">
        <v>0</v>
      </c>
      <c r="AT397">
        <v>70</v>
      </c>
      <c r="AU397">
        <v>10</v>
      </c>
      <c r="AV397">
        <v>1</v>
      </c>
      <c r="AW397">
        <v>1</v>
      </c>
      <c r="AZ397">
        <v>1</v>
      </c>
      <c r="BA397">
        <v>1</v>
      </c>
      <c r="BB397">
        <v>1</v>
      </c>
      <c r="BC397">
        <v>1</v>
      </c>
      <c r="BD397" t="s">
        <v>3</v>
      </c>
      <c r="BE397" t="s">
        <v>3</v>
      </c>
      <c r="BF397" t="s">
        <v>3</v>
      </c>
      <c r="BG397" t="s">
        <v>3</v>
      </c>
      <c r="BH397">
        <v>0</v>
      </c>
      <c r="BI397">
        <v>4</v>
      </c>
      <c r="BJ397" t="s">
        <v>165</v>
      </c>
      <c r="BM397">
        <v>0</v>
      </c>
      <c r="BN397">
        <v>0</v>
      </c>
      <c r="BO397" t="s">
        <v>3</v>
      </c>
      <c r="BP397">
        <v>0</v>
      </c>
      <c r="BQ397">
        <v>1</v>
      </c>
      <c r="BR397">
        <v>0</v>
      </c>
      <c r="BS397">
        <v>1</v>
      </c>
      <c r="BT397">
        <v>1</v>
      </c>
      <c r="BU397">
        <v>1</v>
      </c>
      <c r="BV397">
        <v>1</v>
      </c>
      <c r="BW397">
        <v>1</v>
      </c>
      <c r="BX397">
        <v>1</v>
      </c>
      <c r="BY397" t="s">
        <v>3</v>
      </c>
      <c r="BZ397">
        <v>70</v>
      </c>
      <c r="CA397">
        <v>10</v>
      </c>
      <c r="CB397" t="s">
        <v>3</v>
      </c>
      <c r="CE397">
        <v>0</v>
      </c>
      <c r="CF397">
        <v>0</v>
      </c>
      <c r="CG397">
        <v>0</v>
      </c>
      <c r="CM397">
        <v>0</v>
      </c>
      <c r="CN397" t="s">
        <v>3</v>
      </c>
      <c r="CO397">
        <v>0</v>
      </c>
      <c r="CP397">
        <f t="shared" si="603"/>
        <v>38.450000000000003</v>
      </c>
      <c r="CQ397">
        <f t="shared" si="604"/>
        <v>0</v>
      </c>
      <c r="CR397">
        <f>(((((ET397*4))*BB397-((EU397*4))*BS397)+AE397*BS397)*AV397)</f>
        <v>0</v>
      </c>
      <c r="CS397">
        <f t="shared" si="605"/>
        <v>0</v>
      </c>
      <c r="CT397">
        <f t="shared" si="606"/>
        <v>2023.8</v>
      </c>
      <c r="CU397">
        <f t="shared" si="607"/>
        <v>0</v>
      </c>
      <c r="CV397">
        <f t="shared" si="608"/>
        <v>3.6</v>
      </c>
      <c r="CW397">
        <f t="shared" si="609"/>
        <v>0</v>
      </c>
      <c r="CX397">
        <f t="shared" si="609"/>
        <v>0</v>
      </c>
      <c r="CY397">
        <f t="shared" si="610"/>
        <v>26.914999999999999</v>
      </c>
      <c r="CZ397">
        <f t="shared" si="611"/>
        <v>3.8450000000000002</v>
      </c>
      <c r="DC397" t="s">
        <v>3</v>
      </c>
      <c r="DD397" t="s">
        <v>100</v>
      </c>
      <c r="DE397" t="s">
        <v>100</v>
      </c>
      <c r="DF397" t="s">
        <v>100</v>
      </c>
      <c r="DG397" t="s">
        <v>100</v>
      </c>
      <c r="DH397" t="s">
        <v>3</v>
      </c>
      <c r="DI397" t="s">
        <v>100</v>
      </c>
      <c r="DJ397" t="s">
        <v>100</v>
      </c>
      <c r="DK397" t="s">
        <v>3</v>
      </c>
      <c r="DL397" t="s">
        <v>3</v>
      </c>
      <c r="DM397" t="s">
        <v>3</v>
      </c>
      <c r="DN397">
        <v>0</v>
      </c>
      <c r="DO397">
        <v>0</v>
      </c>
      <c r="DP397">
        <v>1</v>
      </c>
      <c r="DQ397">
        <v>1</v>
      </c>
      <c r="DU397">
        <v>1003</v>
      </c>
      <c r="DV397" t="s">
        <v>164</v>
      </c>
      <c r="DW397" t="s">
        <v>164</v>
      </c>
      <c r="DX397">
        <v>100</v>
      </c>
      <c r="DZ397" t="s">
        <v>3</v>
      </c>
      <c r="EA397" t="s">
        <v>3</v>
      </c>
      <c r="EB397" t="s">
        <v>3</v>
      </c>
      <c r="EC397" t="s">
        <v>3</v>
      </c>
      <c r="EE397">
        <v>1441815344</v>
      </c>
      <c r="EF397">
        <v>1</v>
      </c>
      <c r="EG397" t="s">
        <v>22</v>
      </c>
      <c r="EH397">
        <v>0</v>
      </c>
      <c r="EI397" t="s">
        <v>3</v>
      </c>
      <c r="EJ397">
        <v>4</v>
      </c>
      <c r="EK397">
        <v>0</v>
      </c>
      <c r="EL397" t="s">
        <v>23</v>
      </c>
      <c r="EM397" t="s">
        <v>24</v>
      </c>
      <c r="EO397" t="s">
        <v>3</v>
      </c>
      <c r="EQ397">
        <v>2098176</v>
      </c>
      <c r="ER397">
        <v>505.95</v>
      </c>
      <c r="ES397">
        <v>0</v>
      </c>
      <c r="ET397">
        <v>0</v>
      </c>
      <c r="EU397">
        <v>0</v>
      </c>
      <c r="EV397">
        <v>505.95</v>
      </c>
      <c r="EW397">
        <v>0.9</v>
      </c>
      <c r="EX397">
        <v>0</v>
      </c>
      <c r="EY397">
        <v>0</v>
      </c>
      <c r="FQ397">
        <v>0</v>
      </c>
      <c r="FR397">
        <f t="shared" si="612"/>
        <v>0</v>
      </c>
      <c r="FS397">
        <v>0</v>
      </c>
      <c r="FX397">
        <v>70</v>
      </c>
      <c r="FY397">
        <v>10</v>
      </c>
      <c r="GA397" t="s">
        <v>3</v>
      </c>
      <c r="GD397">
        <v>0</v>
      </c>
      <c r="GF397">
        <v>-341239612</v>
      </c>
      <c r="GG397">
        <v>2</v>
      </c>
      <c r="GH397">
        <v>1</v>
      </c>
      <c r="GI397">
        <v>-2</v>
      </c>
      <c r="GJ397">
        <v>0</v>
      </c>
      <c r="GK397">
        <f>ROUND(R397*(R12)/100,2)</f>
        <v>0</v>
      </c>
      <c r="GL397">
        <f t="shared" si="613"/>
        <v>0</v>
      </c>
      <c r="GM397">
        <f t="shared" si="614"/>
        <v>69.22</v>
      </c>
      <c r="GN397">
        <f t="shared" si="615"/>
        <v>0</v>
      </c>
      <c r="GO397">
        <f t="shared" si="616"/>
        <v>0</v>
      </c>
      <c r="GP397">
        <f t="shared" si="617"/>
        <v>69.22</v>
      </c>
      <c r="GR397">
        <v>0</v>
      </c>
      <c r="GS397">
        <v>3</v>
      </c>
      <c r="GT397">
        <v>0</v>
      </c>
      <c r="GU397" t="s">
        <v>3</v>
      </c>
      <c r="GV397">
        <f t="shared" si="618"/>
        <v>0</v>
      </c>
      <c r="GW397">
        <v>1</v>
      </c>
      <c r="GX397">
        <f t="shared" si="619"/>
        <v>0</v>
      </c>
      <c r="HA397">
        <v>0</v>
      </c>
      <c r="HB397">
        <v>0</v>
      </c>
      <c r="HC397">
        <f t="shared" si="620"/>
        <v>0</v>
      </c>
      <c r="HE397" t="s">
        <v>3</v>
      </c>
      <c r="HF397" t="s">
        <v>3</v>
      </c>
      <c r="HM397" t="s">
        <v>3</v>
      </c>
      <c r="HN397" t="s">
        <v>3</v>
      </c>
      <c r="HO397" t="s">
        <v>3</v>
      </c>
      <c r="HP397" t="s">
        <v>3</v>
      </c>
      <c r="HQ397" t="s">
        <v>3</v>
      </c>
      <c r="IK397">
        <v>0</v>
      </c>
    </row>
    <row r="398" spans="1:245" x14ac:dyDescent="0.2">
      <c r="A398">
        <v>17</v>
      </c>
      <c r="B398">
        <v>1</v>
      </c>
      <c r="D398">
        <f>ROW(EtalonRes!A522)</f>
        <v>522</v>
      </c>
      <c r="E398" t="s">
        <v>3</v>
      </c>
      <c r="F398" t="s">
        <v>166</v>
      </c>
      <c r="G398" t="s">
        <v>167</v>
      </c>
      <c r="H398" t="s">
        <v>164</v>
      </c>
      <c r="I398">
        <f>ROUND((76)*0.75*0.1/100,9)</f>
        <v>5.7000000000000002E-2</v>
      </c>
      <c r="J398">
        <v>0</v>
      </c>
      <c r="K398">
        <f>ROUND((76)*0.75*0.1/100,9)</f>
        <v>5.7000000000000002E-2</v>
      </c>
      <c r="O398">
        <f t="shared" si="590"/>
        <v>338.38</v>
      </c>
      <c r="P398">
        <f t="shared" si="591"/>
        <v>0</v>
      </c>
      <c r="Q398">
        <f t="shared" si="592"/>
        <v>0</v>
      </c>
      <c r="R398">
        <f t="shared" si="593"/>
        <v>0</v>
      </c>
      <c r="S398">
        <f t="shared" si="594"/>
        <v>338.38</v>
      </c>
      <c r="T398">
        <f t="shared" si="595"/>
        <v>0</v>
      </c>
      <c r="U398">
        <f t="shared" si="596"/>
        <v>0.60192000000000001</v>
      </c>
      <c r="V398">
        <f t="shared" si="597"/>
        <v>0</v>
      </c>
      <c r="W398">
        <f t="shared" si="598"/>
        <v>0</v>
      </c>
      <c r="X398">
        <f t="shared" si="599"/>
        <v>236.87</v>
      </c>
      <c r="Y398">
        <f t="shared" si="599"/>
        <v>33.840000000000003</v>
      </c>
      <c r="AA398">
        <v>-1</v>
      </c>
      <c r="AB398">
        <f t="shared" si="600"/>
        <v>5936.52</v>
      </c>
      <c r="AC398">
        <f>ROUND(((ES398*4)),6)</f>
        <v>0</v>
      </c>
      <c r="AD398">
        <f>ROUND(((((ET398*4))-((EU398*4)))+AE398),6)</f>
        <v>0</v>
      </c>
      <c r="AE398">
        <f t="shared" si="623"/>
        <v>0</v>
      </c>
      <c r="AF398">
        <f t="shared" si="623"/>
        <v>5936.52</v>
      </c>
      <c r="AG398">
        <f t="shared" si="601"/>
        <v>0</v>
      </c>
      <c r="AH398">
        <f t="shared" si="624"/>
        <v>10.56</v>
      </c>
      <c r="AI398">
        <f t="shared" si="624"/>
        <v>0</v>
      </c>
      <c r="AJ398">
        <f t="shared" si="602"/>
        <v>0</v>
      </c>
      <c r="AK398">
        <v>1484.13</v>
      </c>
      <c r="AL398">
        <v>0</v>
      </c>
      <c r="AM398">
        <v>0</v>
      </c>
      <c r="AN398">
        <v>0</v>
      </c>
      <c r="AO398">
        <v>1484.13</v>
      </c>
      <c r="AP398">
        <v>0</v>
      </c>
      <c r="AQ398">
        <v>2.64</v>
      </c>
      <c r="AR398">
        <v>0</v>
      </c>
      <c r="AS398">
        <v>0</v>
      </c>
      <c r="AT398">
        <v>70</v>
      </c>
      <c r="AU398">
        <v>10</v>
      </c>
      <c r="AV398">
        <v>1</v>
      </c>
      <c r="AW398">
        <v>1</v>
      </c>
      <c r="AZ398">
        <v>1</v>
      </c>
      <c r="BA398">
        <v>1</v>
      </c>
      <c r="BB398">
        <v>1</v>
      </c>
      <c r="BC398">
        <v>1</v>
      </c>
      <c r="BD398" t="s">
        <v>3</v>
      </c>
      <c r="BE398" t="s">
        <v>3</v>
      </c>
      <c r="BF398" t="s">
        <v>3</v>
      </c>
      <c r="BG398" t="s">
        <v>3</v>
      </c>
      <c r="BH398">
        <v>0</v>
      </c>
      <c r="BI398">
        <v>4</v>
      </c>
      <c r="BJ398" t="s">
        <v>168</v>
      </c>
      <c r="BM398">
        <v>0</v>
      </c>
      <c r="BN398">
        <v>0</v>
      </c>
      <c r="BO398" t="s">
        <v>3</v>
      </c>
      <c r="BP398">
        <v>0</v>
      </c>
      <c r="BQ398">
        <v>1</v>
      </c>
      <c r="BR398">
        <v>0</v>
      </c>
      <c r="BS398">
        <v>1</v>
      </c>
      <c r="BT398">
        <v>1</v>
      </c>
      <c r="BU398">
        <v>1</v>
      </c>
      <c r="BV398">
        <v>1</v>
      </c>
      <c r="BW398">
        <v>1</v>
      </c>
      <c r="BX398">
        <v>1</v>
      </c>
      <c r="BY398" t="s">
        <v>3</v>
      </c>
      <c r="BZ398">
        <v>70</v>
      </c>
      <c r="CA398">
        <v>10</v>
      </c>
      <c r="CB398" t="s">
        <v>3</v>
      </c>
      <c r="CE398">
        <v>0</v>
      </c>
      <c r="CF398">
        <v>0</v>
      </c>
      <c r="CG398">
        <v>0</v>
      </c>
      <c r="CM398">
        <v>0</v>
      </c>
      <c r="CN398" t="s">
        <v>3</v>
      </c>
      <c r="CO398">
        <v>0</v>
      </c>
      <c r="CP398">
        <f t="shared" si="603"/>
        <v>338.38</v>
      </c>
      <c r="CQ398">
        <f t="shared" si="604"/>
        <v>0</v>
      </c>
      <c r="CR398">
        <f>(((((ET398*4))*BB398-((EU398*4))*BS398)+AE398*BS398)*AV398)</f>
        <v>0</v>
      </c>
      <c r="CS398">
        <f t="shared" si="605"/>
        <v>0</v>
      </c>
      <c r="CT398">
        <f t="shared" si="606"/>
        <v>5936.52</v>
      </c>
      <c r="CU398">
        <f t="shared" si="607"/>
        <v>0</v>
      </c>
      <c r="CV398">
        <f t="shared" si="608"/>
        <v>10.56</v>
      </c>
      <c r="CW398">
        <f t="shared" si="609"/>
        <v>0</v>
      </c>
      <c r="CX398">
        <f t="shared" si="609"/>
        <v>0</v>
      </c>
      <c r="CY398">
        <f t="shared" si="610"/>
        <v>236.86599999999999</v>
      </c>
      <c r="CZ398">
        <f t="shared" si="611"/>
        <v>33.838000000000001</v>
      </c>
      <c r="DC398" t="s">
        <v>3</v>
      </c>
      <c r="DD398" t="s">
        <v>100</v>
      </c>
      <c r="DE398" t="s">
        <v>100</v>
      </c>
      <c r="DF398" t="s">
        <v>100</v>
      </c>
      <c r="DG398" t="s">
        <v>100</v>
      </c>
      <c r="DH398" t="s">
        <v>3</v>
      </c>
      <c r="DI398" t="s">
        <v>100</v>
      </c>
      <c r="DJ398" t="s">
        <v>100</v>
      </c>
      <c r="DK398" t="s">
        <v>3</v>
      </c>
      <c r="DL398" t="s">
        <v>3</v>
      </c>
      <c r="DM398" t="s">
        <v>3</v>
      </c>
      <c r="DN398">
        <v>0</v>
      </c>
      <c r="DO398">
        <v>0</v>
      </c>
      <c r="DP398">
        <v>1</v>
      </c>
      <c r="DQ398">
        <v>1</v>
      </c>
      <c r="DU398">
        <v>1003</v>
      </c>
      <c r="DV398" t="s">
        <v>164</v>
      </c>
      <c r="DW398" t="s">
        <v>164</v>
      </c>
      <c r="DX398">
        <v>100</v>
      </c>
      <c r="DZ398" t="s">
        <v>3</v>
      </c>
      <c r="EA398" t="s">
        <v>3</v>
      </c>
      <c r="EB398" t="s">
        <v>3</v>
      </c>
      <c r="EC398" t="s">
        <v>3</v>
      </c>
      <c r="EE398">
        <v>1441815344</v>
      </c>
      <c r="EF398">
        <v>1</v>
      </c>
      <c r="EG398" t="s">
        <v>22</v>
      </c>
      <c r="EH398">
        <v>0</v>
      </c>
      <c r="EI398" t="s">
        <v>3</v>
      </c>
      <c r="EJ398">
        <v>4</v>
      </c>
      <c r="EK398">
        <v>0</v>
      </c>
      <c r="EL398" t="s">
        <v>23</v>
      </c>
      <c r="EM398" t="s">
        <v>24</v>
      </c>
      <c r="EO398" t="s">
        <v>3</v>
      </c>
      <c r="EQ398">
        <v>2098176</v>
      </c>
      <c r="ER398">
        <v>1484.13</v>
      </c>
      <c r="ES398">
        <v>0</v>
      </c>
      <c r="ET398">
        <v>0</v>
      </c>
      <c r="EU398">
        <v>0</v>
      </c>
      <c r="EV398">
        <v>1484.13</v>
      </c>
      <c r="EW398">
        <v>2.64</v>
      </c>
      <c r="EX398">
        <v>0</v>
      </c>
      <c r="EY398">
        <v>0</v>
      </c>
      <c r="FQ398">
        <v>0</v>
      </c>
      <c r="FR398">
        <f t="shared" si="612"/>
        <v>0</v>
      </c>
      <c r="FS398">
        <v>0</v>
      </c>
      <c r="FX398">
        <v>70</v>
      </c>
      <c r="FY398">
        <v>10</v>
      </c>
      <c r="GA398" t="s">
        <v>3</v>
      </c>
      <c r="GD398">
        <v>0</v>
      </c>
      <c r="GF398">
        <v>1802126441</v>
      </c>
      <c r="GG398">
        <v>2</v>
      </c>
      <c r="GH398">
        <v>1</v>
      </c>
      <c r="GI398">
        <v>-2</v>
      </c>
      <c r="GJ398">
        <v>0</v>
      </c>
      <c r="GK398">
        <f>ROUND(R398*(R12)/100,2)</f>
        <v>0</v>
      </c>
      <c r="GL398">
        <f t="shared" si="613"/>
        <v>0</v>
      </c>
      <c r="GM398">
        <f t="shared" si="614"/>
        <v>609.09</v>
      </c>
      <c r="GN398">
        <f t="shared" si="615"/>
        <v>0</v>
      </c>
      <c r="GO398">
        <f t="shared" si="616"/>
        <v>0</v>
      </c>
      <c r="GP398">
        <f t="shared" si="617"/>
        <v>609.09</v>
      </c>
      <c r="GR398">
        <v>0</v>
      </c>
      <c r="GS398">
        <v>3</v>
      </c>
      <c r="GT398">
        <v>0</v>
      </c>
      <c r="GU398" t="s">
        <v>3</v>
      </c>
      <c r="GV398">
        <f t="shared" si="618"/>
        <v>0</v>
      </c>
      <c r="GW398">
        <v>1</v>
      </c>
      <c r="GX398">
        <f t="shared" si="619"/>
        <v>0</v>
      </c>
      <c r="HA398">
        <v>0</v>
      </c>
      <c r="HB398">
        <v>0</v>
      </c>
      <c r="HC398">
        <f t="shared" si="620"/>
        <v>0</v>
      </c>
      <c r="HE398" t="s">
        <v>3</v>
      </c>
      <c r="HF398" t="s">
        <v>3</v>
      </c>
      <c r="HM398" t="s">
        <v>3</v>
      </c>
      <c r="HN398" t="s">
        <v>3</v>
      </c>
      <c r="HO398" t="s">
        <v>3</v>
      </c>
      <c r="HP398" t="s">
        <v>3</v>
      </c>
      <c r="HQ398" t="s">
        <v>3</v>
      </c>
      <c r="IK398">
        <v>0</v>
      </c>
    </row>
    <row r="399" spans="1:245" x14ac:dyDescent="0.2">
      <c r="A399">
        <v>19</v>
      </c>
      <c r="B399">
        <v>1</v>
      </c>
      <c r="F399" t="s">
        <v>3</v>
      </c>
      <c r="G399" t="s">
        <v>139</v>
      </c>
      <c r="H399" t="s">
        <v>3</v>
      </c>
      <c r="AA399">
        <v>1</v>
      </c>
      <c r="IK399">
        <v>0</v>
      </c>
    </row>
    <row r="400" spans="1:245" x14ac:dyDescent="0.2">
      <c r="A400">
        <v>17</v>
      </c>
      <c r="B400">
        <v>1</v>
      </c>
      <c r="D400">
        <f>ROW(EtalonRes!A536)</f>
        <v>536</v>
      </c>
      <c r="E400" t="s">
        <v>3</v>
      </c>
      <c r="F400" t="s">
        <v>93</v>
      </c>
      <c r="G400" t="s">
        <v>303</v>
      </c>
      <c r="H400" t="s">
        <v>95</v>
      </c>
      <c r="I400">
        <v>1</v>
      </c>
      <c r="J400">
        <v>0</v>
      </c>
      <c r="K400">
        <v>1</v>
      </c>
      <c r="O400">
        <f t="shared" ref="O400:O406" si="625">ROUND(CP400,2)</f>
        <v>58964.81</v>
      </c>
      <c r="P400">
        <f t="shared" ref="P400:P406" si="626">ROUND(CQ400*I400,2)</f>
        <v>3224.09</v>
      </c>
      <c r="Q400">
        <f t="shared" ref="Q400:Q406" si="627">ROUND(CR400*I400,2)</f>
        <v>0</v>
      </c>
      <c r="R400">
        <f t="shared" ref="R400:R406" si="628">ROUND(CS400*I400,2)</f>
        <v>0</v>
      </c>
      <c r="S400">
        <f t="shared" ref="S400:S406" si="629">ROUND(CT400*I400,2)</f>
        <v>55740.72</v>
      </c>
      <c r="T400">
        <f t="shared" ref="T400:T406" si="630">ROUND(CU400*I400,2)</f>
        <v>0</v>
      </c>
      <c r="U400">
        <f t="shared" ref="U400:U406" si="631">CV400*I400</f>
        <v>84</v>
      </c>
      <c r="V400">
        <f t="shared" ref="V400:V406" si="632">CW400*I400</f>
        <v>0</v>
      </c>
      <c r="W400">
        <f t="shared" ref="W400:W406" si="633">ROUND(CX400*I400,2)</f>
        <v>0</v>
      </c>
      <c r="X400">
        <f t="shared" ref="X400:Y406" si="634">ROUND(CY400,2)</f>
        <v>39018.5</v>
      </c>
      <c r="Y400">
        <f t="shared" si="634"/>
        <v>5574.07</v>
      </c>
      <c r="AA400">
        <v>-1</v>
      </c>
      <c r="AB400">
        <f t="shared" ref="AB400:AB406" si="635">ROUND((AC400+AD400+AF400),6)</f>
        <v>58964.81</v>
      </c>
      <c r="AC400">
        <f>ROUND((ES400),6)</f>
        <v>3224.09</v>
      </c>
      <c r="AD400">
        <f>ROUND((((ET400)-(EU400))+AE400),6)</f>
        <v>0</v>
      </c>
      <c r="AE400">
        <f>ROUND((EU400),6)</f>
        <v>0</v>
      </c>
      <c r="AF400">
        <f>ROUND((EV400),6)</f>
        <v>55740.72</v>
      </c>
      <c r="AG400">
        <f t="shared" ref="AG400:AG406" si="636">ROUND((AP400),6)</f>
        <v>0</v>
      </c>
      <c r="AH400">
        <f>(EW400)</f>
        <v>84</v>
      </c>
      <c r="AI400">
        <f>(EX400)</f>
        <v>0</v>
      </c>
      <c r="AJ400">
        <f t="shared" ref="AJ400:AJ406" si="637">(AS400)</f>
        <v>0</v>
      </c>
      <c r="AK400">
        <v>58964.81</v>
      </c>
      <c r="AL400">
        <v>3224.09</v>
      </c>
      <c r="AM400">
        <v>0</v>
      </c>
      <c r="AN400">
        <v>0</v>
      </c>
      <c r="AO400">
        <v>55740.72</v>
      </c>
      <c r="AP400">
        <v>0</v>
      </c>
      <c r="AQ400">
        <v>84</v>
      </c>
      <c r="AR400">
        <v>0</v>
      </c>
      <c r="AS400">
        <v>0</v>
      </c>
      <c r="AT400">
        <v>70</v>
      </c>
      <c r="AU400">
        <v>10</v>
      </c>
      <c r="AV400">
        <v>1</v>
      </c>
      <c r="AW400">
        <v>1</v>
      </c>
      <c r="AZ400">
        <v>1</v>
      </c>
      <c r="BA400">
        <v>1</v>
      </c>
      <c r="BB400">
        <v>1</v>
      </c>
      <c r="BC400">
        <v>1</v>
      </c>
      <c r="BD400" t="s">
        <v>3</v>
      </c>
      <c r="BE400" t="s">
        <v>3</v>
      </c>
      <c r="BF400" t="s">
        <v>3</v>
      </c>
      <c r="BG400" t="s">
        <v>3</v>
      </c>
      <c r="BH400">
        <v>0</v>
      </c>
      <c r="BI400">
        <v>4</v>
      </c>
      <c r="BJ400" t="s">
        <v>96</v>
      </c>
      <c r="BM400">
        <v>0</v>
      </c>
      <c r="BN400">
        <v>0</v>
      </c>
      <c r="BO400" t="s">
        <v>3</v>
      </c>
      <c r="BP400">
        <v>0</v>
      </c>
      <c r="BQ400">
        <v>1</v>
      </c>
      <c r="BR400">
        <v>0</v>
      </c>
      <c r="BS400">
        <v>1</v>
      </c>
      <c r="BT400">
        <v>1</v>
      </c>
      <c r="BU400">
        <v>1</v>
      </c>
      <c r="BV400">
        <v>1</v>
      </c>
      <c r="BW400">
        <v>1</v>
      </c>
      <c r="BX400">
        <v>1</v>
      </c>
      <c r="BY400" t="s">
        <v>3</v>
      </c>
      <c r="BZ400">
        <v>70</v>
      </c>
      <c r="CA400">
        <v>10</v>
      </c>
      <c r="CB400" t="s">
        <v>3</v>
      </c>
      <c r="CE400">
        <v>0</v>
      </c>
      <c r="CF400">
        <v>0</v>
      </c>
      <c r="CG400">
        <v>0</v>
      </c>
      <c r="CM400">
        <v>0</v>
      </c>
      <c r="CN400" t="s">
        <v>3</v>
      </c>
      <c r="CO400">
        <v>0</v>
      </c>
      <c r="CP400">
        <f t="shared" ref="CP400:CP406" si="638">(P400+Q400+S400)</f>
        <v>58964.81</v>
      </c>
      <c r="CQ400">
        <f t="shared" ref="CQ400:CQ406" si="639">(AC400*BC400*AW400)</f>
        <v>3224.09</v>
      </c>
      <c r="CR400">
        <f>((((ET400)*BB400-(EU400)*BS400)+AE400*BS400)*AV400)</f>
        <v>0</v>
      </c>
      <c r="CS400">
        <f t="shared" ref="CS400:CS406" si="640">(AE400*BS400*AV400)</f>
        <v>0</v>
      </c>
      <c r="CT400">
        <f t="shared" ref="CT400:CT406" si="641">(AF400*BA400*AV400)</f>
        <v>55740.72</v>
      </c>
      <c r="CU400">
        <f t="shared" ref="CU400:CU406" si="642">AG400</f>
        <v>0</v>
      </c>
      <c r="CV400">
        <f t="shared" ref="CV400:CV406" si="643">(AH400*AV400)</f>
        <v>84</v>
      </c>
      <c r="CW400">
        <f t="shared" ref="CW400:CX406" si="644">AI400</f>
        <v>0</v>
      </c>
      <c r="CX400">
        <f t="shared" si="644"/>
        <v>0</v>
      </c>
      <c r="CY400">
        <f t="shared" ref="CY400:CY406" si="645">((S400*BZ400)/100)</f>
        <v>39018.504000000001</v>
      </c>
      <c r="CZ400">
        <f t="shared" ref="CZ400:CZ406" si="646">((S400*CA400)/100)</f>
        <v>5574.0719999999992</v>
      </c>
      <c r="DC400" t="s">
        <v>3</v>
      </c>
      <c r="DD400" t="s">
        <v>3</v>
      </c>
      <c r="DE400" t="s">
        <v>3</v>
      </c>
      <c r="DF400" t="s">
        <v>3</v>
      </c>
      <c r="DG400" t="s">
        <v>3</v>
      </c>
      <c r="DH400" t="s">
        <v>3</v>
      </c>
      <c r="DI400" t="s">
        <v>3</v>
      </c>
      <c r="DJ400" t="s">
        <v>3</v>
      </c>
      <c r="DK400" t="s">
        <v>3</v>
      </c>
      <c r="DL400" t="s">
        <v>3</v>
      </c>
      <c r="DM400" t="s">
        <v>3</v>
      </c>
      <c r="DN400">
        <v>0</v>
      </c>
      <c r="DO400">
        <v>0</v>
      </c>
      <c r="DP400">
        <v>1</v>
      </c>
      <c r="DQ400">
        <v>1</v>
      </c>
      <c r="DU400">
        <v>1013</v>
      </c>
      <c r="DV400" t="s">
        <v>95</v>
      </c>
      <c r="DW400" t="s">
        <v>95</v>
      </c>
      <c r="DX400">
        <v>1</v>
      </c>
      <c r="DZ400" t="s">
        <v>3</v>
      </c>
      <c r="EA400" t="s">
        <v>3</v>
      </c>
      <c r="EB400" t="s">
        <v>3</v>
      </c>
      <c r="EC400" t="s">
        <v>3</v>
      </c>
      <c r="EE400">
        <v>1441815344</v>
      </c>
      <c r="EF400">
        <v>1</v>
      </c>
      <c r="EG400" t="s">
        <v>22</v>
      </c>
      <c r="EH400">
        <v>0</v>
      </c>
      <c r="EI400" t="s">
        <v>3</v>
      </c>
      <c r="EJ400">
        <v>4</v>
      </c>
      <c r="EK400">
        <v>0</v>
      </c>
      <c r="EL400" t="s">
        <v>23</v>
      </c>
      <c r="EM400" t="s">
        <v>24</v>
      </c>
      <c r="EO400" t="s">
        <v>3</v>
      </c>
      <c r="EQ400">
        <v>2098176</v>
      </c>
      <c r="ER400">
        <v>58964.81</v>
      </c>
      <c r="ES400">
        <v>3224.09</v>
      </c>
      <c r="ET400">
        <v>0</v>
      </c>
      <c r="EU400">
        <v>0</v>
      </c>
      <c r="EV400">
        <v>55740.72</v>
      </c>
      <c r="EW400">
        <v>84</v>
      </c>
      <c r="EX400">
        <v>0</v>
      </c>
      <c r="EY400">
        <v>0</v>
      </c>
      <c r="FQ400">
        <v>0</v>
      </c>
      <c r="FR400">
        <f t="shared" ref="FR400:FR406" si="647">ROUND(IF(BI400=3,GM400,0),2)</f>
        <v>0</v>
      </c>
      <c r="FS400">
        <v>0</v>
      </c>
      <c r="FX400">
        <v>70</v>
      </c>
      <c r="FY400">
        <v>10</v>
      </c>
      <c r="GA400" t="s">
        <v>3</v>
      </c>
      <c r="GD400">
        <v>0</v>
      </c>
      <c r="GF400">
        <v>-263710689</v>
      </c>
      <c r="GG400">
        <v>2</v>
      </c>
      <c r="GH400">
        <v>1</v>
      </c>
      <c r="GI400">
        <v>-2</v>
      </c>
      <c r="GJ400">
        <v>0</v>
      </c>
      <c r="GK400">
        <f>ROUND(R400*(R12)/100,2)</f>
        <v>0</v>
      </c>
      <c r="GL400">
        <f t="shared" ref="GL400:GL406" si="648">ROUND(IF(AND(BH400=3,BI400=3,FS400&lt;&gt;0),P400,0),2)</f>
        <v>0</v>
      </c>
      <c r="GM400">
        <f t="shared" ref="GM400:GM406" si="649">ROUND(O400+X400+Y400+GK400,2)+GX400</f>
        <v>103557.38</v>
      </c>
      <c r="GN400">
        <f t="shared" ref="GN400:GN406" si="650">IF(OR(BI400=0,BI400=1),GM400-GX400,0)</f>
        <v>0</v>
      </c>
      <c r="GO400">
        <f t="shared" ref="GO400:GO406" si="651">IF(BI400=2,GM400-GX400,0)</f>
        <v>0</v>
      </c>
      <c r="GP400">
        <f t="shared" ref="GP400:GP406" si="652">IF(BI400=4,GM400-GX400,0)</f>
        <v>103557.38</v>
      </c>
      <c r="GR400">
        <v>0</v>
      </c>
      <c r="GS400">
        <v>3</v>
      </c>
      <c r="GT400">
        <v>0</v>
      </c>
      <c r="GU400" t="s">
        <v>3</v>
      </c>
      <c r="GV400">
        <f t="shared" ref="GV400:GV406" si="653">ROUND((GT400),6)</f>
        <v>0</v>
      </c>
      <c r="GW400">
        <v>1</v>
      </c>
      <c r="GX400">
        <f t="shared" ref="GX400:GX406" si="654">ROUND(HC400*I400,2)</f>
        <v>0</v>
      </c>
      <c r="HA400">
        <v>0</v>
      </c>
      <c r="HB400">
        <v>0</v>
      </c>
      <c r="HC400">
        <f t="shared" ref="HC400:HC406" si="655">GV400*GW400</f>
        <v>0</v>
      </c>
      <c r="HE400" t="s">
        <v>3</v>
      </c>
      <c r="HF400" t="s">
        <v>3</v>
      </c>
      <c r="HM400" t="s">
        <v>3</v>
      </c>
      <c r="HN400" t="s">
        <v>3</v>
      </c>
      <c r="HO400" t="s">
        <v>3</v>
      </c>
      <c r="HP400" t="s">
        <v>3</v>
      </c>
      <c r="HQ400" t="s">
        <v>3</v>
      </c>
      <c r="IK400">
        <v>0</v>
      </c>
    </row>
    <row r="401" spans="1:245" x14ac:dyDescent="0.2">
      <c r="A401">
        <v>17</v>
      </c>
      <c r="B401">
        <v>1</v>
      </c>
      <c r="D401">
        <f>ROW(EtalonRes!A545)</f>
        <v>545</v>
      </c>
      <c r="E401" t="s">
        <v>3</v>
      </c>
      <c r="F401" t="s">
        <v>97</v>
      </c>
      <c r="G401" t="s">
        <v>98</v>
      </c>
      <c r="H401" t="s">
        <v>95</v>
      </c>
      <c r="I401">
        <v>1</v>
      </c>
      <c r="J401">
        <v>0</v>
      </c>
      <c r="K401">
        <v>1</v>
      </c>
      <c r="O401">
        <f t="shared" si="625"/>
        <v>38028.959999999999</v>
      </c>
      <c r="P401">
        <f t="shared" si="626"/>
        <v>60.12</v>
      </c>
      <c r="Q401">
        <f t="shared" si="627"/>
        <v>14490.72</v>
      </c>
      <c r="R401">
        <f t="shared" si="628"/>
        <v>8876.76</v>
      </c>
      <c r="S401">
        <f t="shared" si="629"/>
        <v>23478.12</v>
      </c>
      <c r="T401">
        <f t="shared" si="630"/>
        <v>0</v>
      </c>
      <c r="U401">
        <f t="shared" si="631"/>
        <v>42.2</v>
      </c>
      <c r="V401">
        <f t="shared" si="632"/>
        <v>0</v>
      </c>
      <c r="W401">
        <f t="shared" si="633"/>
        <v>0</v>
      </c>
      <c r="X401">
        <f t="shared" si="634"/>
        <v>16434.68</v>
      </c>
      <c r="Y401">
        <f t="shared" si="634"/>
        <v>2347.81</v>
      </c>
      <c r="AA401">
        <v>-1</v>
      </c>
      <c r="AB401">
        <f t="shared" si="635"/>
        <v>38028.959999999999</v>
      </c>
      <c r="AC401">
        <f>ROUND(((ES401*4)),6)</f>
        <v>60.12</v>
      </c>
      <c r="AD401">
        <f>ROUND(((((ET401*4))-((EU401*4)))+AE401),6)</f>
        <v>14490.72</v>
      </c>
      <c r="AE401">
        <f>ROUND(((EU401*4)),6)</f>
        <v>8876.76</v>
      </c>
      <c r="AF401">
        <f>ROUND(((EV401*4)),6)</f>
        <v>23478.12</v>
      </c>
      <c r="AG401">
        <f t="shared" si="636"/>
        <v>0</v>
      </c>
      <c r="AH401">
        <f>((EW401*4))</f>
        <v>42.2</v>
      </c>
      <c r="AI401">
        <f>((EX401*4))</f>
        <v>0</v>
      </c>
      <c r="AJ401">
        <f t="shared" si="637"/>
        <v>0</v>
      </c>
      <c r="AK401">
        <v>9507.24</v>
      </c>
      <c r="AL401">
        <v>15.03</v>
      </c>
      <c r="AM401">
        <v>3622.68</v>
      </c>
      <c r="AN401">
        <v>2219.19</v>
      </c>
      <c r="AO401">
        <v>5869.53</v>
      </c>
      <c r="AP401">
        <v>0</v>
      </c>
      <c r="AQ401">
        <v>10.55</v>
      </c>
      <c r="AR401">
        <v>0</v>
      </c>
      <c r="AS401">
        <v>0</v>
      </c>
      <c r="AT401">
        <v>70</v>
      </c>
      <c r="AU401">
        <v>10</v>
      </c>
      <c r="AV401">
        <v>1</v>
      </c>
      <c r="AW401">
        <v>1</v>
      </c>
      <c r="AZ401">
        <v>1</v>
      </c>
      <c r="BA401">
        <v>1</v>
      </c>
      <c r="BB401">
        <v>1</v>
      </c>
      <c r="BC401">
        <v>1</v>
      </c>
      <c r="BD401" t="s">
        <v>3</v>
      </c>
      <c r="BE401" t="s">
        <v>3</v>
      </c>
      <c r="BF401" t="s">
        <v>3</v>
      </c>
      <c r="BG401" t="s">
        <v>3</v>
      </c>
      <c r="BH401">
        <v>0</v>
      </c>
      <c r="BI401">
        <v>4</v>
      </c>
      <c r="BJ401" t="s">
        <v>99</v>
      </c>
      <c r="BM401">
        <v>0</v>
      </c>
      <c r="BN401">
        <v>0</v>
      </c>
      <c r="BO401" t="s">
        <v>3</v>
      </c>
      <c r="BP401">
        <v>0</v>
      </c>
      <c r="BQ401">
        <v>1</v>
      </c>
      <c r="BR401">
        <v>0</v>
      </c>
      <c r="BS401">
        <v>1</v>
      </c>
      <c r="BT401">
        <v>1</v>
      </c>
      <c r="BU401">
        <v>1</v>
      </c>
      <c r="BV401">
        <v>1</v>
      </c>
      <c r="BW401">
        <v>1</v>
      </c>
      <c r="BX401">
        <v>1</v>
      </c>
      <c r="BY401" t="s">
        <v>3</v>
      </c>
      <c r="BZ401">
        <v>70</v>
      </c>
      <c r="CA401">
        <v>10</v>
      </c>
      <c r="CB401" t="s">
        <v>3</v>
      </c>
      <c r="CE401">
        <v>0</v>
      </c>
      <c r="CF401">
        <v>0</v>
      </c>
      <c r="CG401">
        <v>0</v>
      </c>
      <c r="CM401">
        <v>0</v>
      </c>
      <c r="CN401" t="s">
        <v>3</v>
      </c>
      <c r="CO401">
        <v>0</v>
      </c>
      <c r="CP401">
        <f t="shared" si="638"/>
        <v>38028.959999999999</v>
      </c>
      <c r="CQ401">
        <f t="shared" si="639"/>
        <v>60.12</v>
      </c>
      <c r="CR401">
        <f>(((((ET401*4))*BB401-((EU401*4))*BS401)+AE401*BS401)*AV401)</f>
        <v>14490.72</v>
      </c>
      <c r="CS401">
        <f t="shared" si="640"/>
        <v>8876.76</v>
      </c>
      <c r="CT401">
        <f t="shared" si="641"/>
        <v>23478.12</v>
      </c>
      <c r="CU401">
        <f t="shared" si="642"/>
        <v>0</v>
      </c>
      <c r="CV401">
        <f t="shared" si="643"/>
        <v>42.2</v>
      </c>
      <c r="CW401">
        <f t="shared" si="644"/>
        <v>0</v>
      </c>
      <c r="CX401">
        <f t="shared" si="644"/>
        <v>0</v>
      </c>
      <c r="CY401">
        <f t="shared" si="645"/>
        <v>16434.683999999997</v>
      </c>
      <c r="CZ401">
        <f t="shared" si="646"/>
        <v>2347.8119999999999</v>
      </c>
      <c r="DC401" t="s">
        <v>3</v>
      </c>
      <c r="DD401" t="s">
        <v>100</v>
      </c>
      <c r="DE401" t="s">
        <v>100</v>
      </c>
      <c r="DF401" t="s">
        <v>100</v>
      </c>
      <c r="DG401" t="s">
        <v>100</v>
      </c>
      <c r="DH401" t="s">
        <v>3</v>
      </c>
      <c r="DI401" t="s">
        <v>100</v>
      </c>
      <c r="DJ401" t="s">
        <v>100</v>
      </c>
      <c r="DK401" t="s">
        <v>3</v>
      </c>
      <c r="DL401" t="s">
        <v>3</v>
      </c>
      <c r="DM401" t="s">
        <v>3</v>
      </c>
      <c r="DN401">
        <v>0</v>
      </c>
      <c r="DO401">
        <v>0</v>
      </c>
      <c r="DP401">
        <v>1</v>
      </c>
      <c r="DQ401">
        <v>1</v>
      </c>
      <c r="DU401">
        <v>1013</v>
      </c>
      <c r="DV401" t="s">
        <v>95</v>
      </c>
      <c r="DW401" t="s">
        <v>95</v>
      </c>
      <c r="DX401">
        <v>1</v>
      </c>
      <c r="DZ401" t="s">
        <v>3</v>
      </c>
      <c r="EA401" t="s">
        <v>3</v>
      </c>
      <c r="EB401" t="s">
        <v>3</v>
      </c>
      <c r="EC401" t="s">
        <v>3</v>
      </c>
      <c r="EE401">
        <v>1441815344</v>
      </c>
      <c r="EF401">
        <v>1</v>
      </c>
      <c r="EG401" t="s">
        <v>22</v>
      </c>
      <c r="EH401">
        <v>0</v>
      </c>
      <c r="EI401" t="s">
        <v>3</v>
      </c>
      <c r="EJ401">
        <v>4</v>
      </c>
      <c r="EK401">
        <v>0</v>
      </c>
      <c r="EL401" t="s">
        <v>23</v>
      </c>
      <c r="EM401" t="s">
        <v>24</v>
      </c>
      <c r="EO401" t="s">
        <v>3</v>
      </c>
      <c r="EQ401">
        <v>2098176</v>
      </c>
      <c r="ER401">
        <v>9507.24</v>
      </c>
      <c r="ES401">
        <v>15.03</v>
      </c>
      <c r="ET401">
        <v>3622.68</v>
      </c>
      <c r="EU401">
        <v>2219.19</v>
      </c>
      <c r="EV401">
        <v>5869.53</v>
      </c>
      <c r="EW401">
        <v>10.55</v>
      </c>
      <c r="EX401">
        <v>0</v>
      </c>
      <c r="EY401">
        <v>0</v>
      </c>
      <c r="FQ401">
        <v>0</v>
      </c>
      <c r="FR401">
        <f t="shared" si="647"/>
        <v>0</v>
      </c>
      <c r="FS401">
        <v>0</v>
      </c>
      <c r="FX401">
        <v>70</v>
      </c>
      <c r="FY401">
        <v>10</v>
      </c>
      <c r="GA401" t="s">
        <v>3</v>
      </c>
      <c r="GD401">
        <v>0</v>
      </c>
      <c r="GF401">
        <v>-1071680927</v>
      </c>
      <c r="GG401">
        <v>2</v>
      </c>
      <c r="GH401">
        <v>1</v>
      </c>
      <c r="GI401">
        <v>-2</v>
      </c>
      <c r="GJ401">
        <v>0</v>
      </c>
      <c r="GK401">
        <f>ROUND(R401*(R12)/100,2)</f>
        <v>9586.9</v>
      </c>
      <c r="GL401">
        <f t="shared" si="648"/>
        <v>0</v>
      </c>
      <c r="GM401">
        <f t="shared" si="649"/>
        <v>66398.350000000006</v>
      </c>
      <c r="GN401">
        <f t="shared" si="650"/>
        <v>0</v>
      </c>
      <c r="GO401">
        <f t="shared" si="651"/>
        <v>0</v>
      </c>
      <c r="GP401">
        <f t="shared" si="652"/>
        <v>66398.350000000006</v>
      </c>
      <c r="GR401">
        <v>0</v>
      </c>
      <c r="GS401">
        <v>3</v>
      </c>
      <c r="GT401">
        <v>0</v>
      </c>
      <c r="GU401" t="s">
        <v>3</v>
      </c>
      <c r="GV401">
        <f t="shared" si="653"/>
        <v>0</v>
      </c>
      <c r="GW401">
        <v>1</v>
      </c>
      <c r="GX401">
        <f t="shared" si="654"/>
        <v>0</v>
      </c>
      <c r="HA401">
        <v>0</v>
      </c>
      <c r="HB401">
        <v>0</v>
      </c>
      <c r="HC401">
        <f t="shared" si="655"/>
        <v>0</v>
      </c>
      <c r="HE401" t="s">
        <v>3</v>
      </c>
      <c r="HF401" t="s">
        <v>3</v>
      </c>
      <c r="HM401" t="s">
        <v>3</v>
      </c>
      <c r="HN401" t="s">
        <v>3</v>
      </c>
      <c r="HO401" t="s">
        <v>3</v>
      </c>
      <c r="HP401" t="s">
        <v>3</v>
      </c>
      <c r="HQ401" t="s">
        <v>3</v>
      </c>
      <c r="IK401">
        <v>0</v>
      </c>
    </row>
    <row r="402" spans="1:245" x14ac:dyDescent="0.2">
      <c r="A402">
        <v>17</v>
      </c>
      <c r="B402">
        <v>1</v>
      </c>
      <c r="D402">
        <f>ROW(EtalonRes!A548)</f>
        <v>548</v>
      </c>
      <c r="E402" t="s">
        <v>304</v>
      </c>
      <c r="F402" t="s">
        <v>102</v>
      </c>
      <c r="G402" t="s">
        <v>305</v>
      </c>
      <c r="H402" t="s">
        <v>95</v>
      </c>
      <c r="I402">
        <v>1</v>
      </c>
      <c r="J402">
        <v>0</v>
      </c>
      <c r="K402">
        <v>1</v>
      </c>
      <c r="O402">
        <f t="shared" si="625"/>
        <v>4191</v>
      </c>
      <c r="P402">
        <f t="shared" si="626"/>
        <v>20.16</v>
      </c>
      <c r="Q402">
        <f t="shared" si="627"/>
        <v>3.58</v>
      </c>
      <c r="R402">
        <f t="shared" si="628"/>
        <v>0.04</v>
      </c>
      <c r="S402">
        <f t="shared" si="629"/>
        <v>4167.26</v>
      </c>
      <c r="T402">
        <f t="shared" si="630"/>
        <v>0</v>
      </c>
      <c r="U402">
        <f t="shared" si="631"/>
        <v>6.28</v>
      </c>
      <c r="V402">
        <f t="shared" si="632"/>
        <v>0</v>
      </c>
      <c r="W402">
        <f t="shared" si="633"/>
        <v>0</v>
      </c>
      <c r="X402">
        <f t="shared" si="634"/>
        <v>2917.08</v>
      </c>
      <c r="Y402">
        <f t="shared" si="634"/>
        <v>416.73</v>
      </c>
      <c r="AA402">
        <v>1472720848</v>
      </c>
      <c r="AB402">
        <f t="shared" si="635"/>
        <v>4191</v>
      </c>
      <c r="AC402">
        <f>ROUND(((ES402*2)),6)</f>
        <v>20.16</v>
      </c>
      <c r="AD402">
        <f>ROUND(((((ET402*2))-((EU402*2)))+AE402),6)</f>
        <v>3.58</v>
      </c>
      <c r="AE402">
        <f>ROUND(((EU402*2)),6)</f>
        <v>0.04</v>
      </c>
      <c r="AF402">
        <f>ROUND(((EV402*2)),6)</f>
        <v>4167.26</v>
      </c>
      <c r="AG402">
        <f t="shared" si="636"/>
        <v>0</v>
      </c>
      <c r="AH402">
        <f>((EW402*2))</f>
        <v>6.28</v>
      </c>
      <c r="AI402">
        <f>((EX402*2))</f>
        <v>0</v>
      </c>
      <c r="AJ402">
        <f t="shared" si="637"/>
        <v>0</v>
      </c>
      <c r="AK402">
        <v>2095.5</v>
      </c>
      <c r="AL402">
        <v>10.08</v>
      </c>
      <c r="AM402">
        <v>1.79</v>
      </c>
      <c r="AN402">
        <v>0.02</v>
      </c>
      <c r="AO402">
        <v>2083.63</v>
      </c>
      <c r="AP402">
        <v>0</v>
      </c>
      <c r="AQ402">
        <v>3.14</v>
      </c>
      <c r="AR402">
        <v>0</v>
      </c>
      <c r="AS402">
        <v>0</v>
      </c>
      <c r="AT402">
        <v>70</v>
      </c>
      <c r="AU402">
        <v>10</v>
      </c>
      <c r="AV402">
        <v>1</v>
      </c>
      <c r="AW402">
        <v>1</v>
      </c>
      <c r="AZ402">
        <v>1</v>
      </c>
      <c r="BA402">
        <v>1</v>
      </c>
      <c r="BB402">
        <v>1</v>
      </c>
      <c r="BC402">
        <v>1</v>
      </c>
      <c r="BD402" t="s">
        <v>3</v>
      </c>
      <c r="BE402" t="s">
        <v>3</v>
      </c>
      <c r="BF402" t="s">
        <v>3</v>
      </c>
      <c r="BG402" t="s">
        <v>3</v>
      </c>
      <c r="BH402">
        <v>0</v>
      </c>
      <c r="BI402">
        <v>4</v>
      </c>
      <c r="BJ402" t="s">
        <v>104</v>
      </c>
      <c r="BM402">
        <v>0</v>
      </c>
      <c r="BN402">
        <v>0</v>
      </c>
      <c r="BO402" t="s">
        <v>3</v>
      </c>
      <c r="BP402">
        <v>0</v>
      </c>
      <c r="BQ402">
        <v>1</v>
      </c>
      <c r="BR402">
        <v>0</v>
      </c>
      <c r="BS402">
        <v>1</v>
      </c>
      <c r="BT402">
        <v>1</v>
      </c>
      <c r="BU402">
        <v>1</v>
      </c>
      <c r="BV402">
        <v>1</v>
      </c>
      <c r="BW402">
        <v>1</v>
      </c>
      <c r="BX402">
        <v>1</v>
      </c>
      <c r="BY402" t="s">
        <v>3</v>
      </c>
      <c r="BZ402">
        <v>70</v>
      </c>
      <c r="CA402">
        <v>10</v>
      </c>
      <c r="CB402" t="s">
        <v>3</v>
      </c>
      <c r="CE402">
        <v>0</v>
      </c>
      <c r="CF402">
        <v>0</v>
      </c>
      <c r="CG402">
        <v>0</v>
      </c>
      <c r="CM402">
        <v>0</v>
      </c>
      <c r="CN402" t="s">
        <v>3</v>
      </c>
      <c r="CO402">
        <v>0</v>
      </c>
      <c r="CP402">
        <f t="shared" si="638"/>
        <v>4191</v>
      </c>
      <c r="CQ402">
        <f t="shared" si="639"/>
        <v>20.16</v>
      </c>
      <c r="CR402">
        <f>(((((ET402*2))*BB402-((EU402*2))*BS402)+AE402*BS402)*AV402)</f>
        <v>3.58</v>
      </c>
      <c r="CS402">
        <f t="shared" si="640"/>
        <v>0.04</v>
      </c>
      <c r="CT402">
        <f t="shared" si="641"/>
        <v>4167.26</v>
      </c>
      <c r="CU402">
        <f t="shared" si="642"/>
        <v>0</v>
      </c>
      <c r="CV402">
        <f t="shared" si="643"/>
        <v>6.28</v>
      </c>
      <c r="CW402">
        <f t="shared" si="644"/>
        <v>0</v>
      </c>
      <c r="CX402">
        <f t="shared" si="644"/>
        <v>0</v>
      </c>
      <c r="CY402">
        <f t="shared" si="645"/>
        <v>2917.0820000000003</v>
      </c>
      <c r="CZ402">
        <f t="shared" si="646"/>
        <v>416.72600000000006</v>
      </c>
      <c r="DC402" t="s">
        <v>3</v>
      </c>
      <c r="DD402" t="s">
        <v>105</v>
      </c>
      <c r="DE402" t="s">
        <v>105</v>
      </c>
      <c r="DF402" t="s">
        <v>105</v>
      </c>
      <c r="DG402" t="s">
        <v>105</v>
      </c>
      <c r="DH402" t="s">
        <v>3</v>
      </c>
      <c r="DI402" t="s">
        <v>105</v>
      </c>
      <c r="DJ402" t="s">
        <v>105</v>
      </c>
      <c r="DK402" t="s">
        <v>3</v>
      </c>
      <c r="DL402" t="s">
        <v>3</v>
      </c>
      <c r="DM402" t="s">
        <v>3</v>
      </c>
      <c r="DN402">
        <v>0</v>
      </c>
      <c r="DO402">
        <v>0</v>
      </c>
      <c r="DP402">
        <v>1</v>
      </c>
      <c r="DQ402">
        <v>1</v>
      </c>
      <c r="DU402">
        <v>1013</v>
      </c>
      <c r="DV402" t="s">
        <v>95</v>
      </c>
      <c r="DW402" t="s">
        <v>95</v>
      </c>
      <c r="DX402">
        <v>1</v>
      </c>
      <c r="DZ402" t="s">
        <v>3</v>
      </c>
      <c r="EA402" t="s">
        <v>3</v>
      </c>
      <c r="EB402" t="s">
        <v>3</v>
      </c>
      <c r="EC402" t="s">
        <v>3</v>
      </c>
      <c r="EE402">
        <v>1441815344</v>
      </c>
      <c r="EF402">
        <v>1</v>
      </c>
      <c r="EG402" t="s">
        <v>22</v>
      </c>
      <c r="EH402">
        <v>0</v>
      </c>
      <c r="EI402" t="s">
        <v>3</v>
      </c>
      <c r="EJ402">
        <v>4</v>
      </c>
      <c r="EK402">
        <v>0</v>
      </c>
      <c r="EL402" t="s">
        <v>23</v>
      </c>
      <c r="EM402" t="s">
        <v>24</v>
      </c>
      <c r="EO402" t="s">
        <v>3</v>
      </c>
      <c r="EQ402">
        <v>0</v>
      </c>
      <c r="ER402">
        <v>2095.5</v>
      </c>
      <c r="ES402">
        <v>10.08</v>
      </c>
      <c r="ET402">
        <v>1.79</v>
      </c>
      <c r="EU402">
        <v>0.02</v>
      </c>
      <c r="EV402">
        <v>2083.63</v>
      </c>
      <c r="EW402">
        <v>3.14</v>
      </c>
      <c r="EX402">
        <v>0</v>
      </c>
      <c r="EY402">
        <v>0</v>
      </c>
      <c r="FQ402">
        <v>0</v>
      </c>
      <c r="FR402">
        <f t="shared" si="647"/>
        <v>0</v>
      </c>
      <c r="FS402">
        <v>0</v>
      </c>
      <c r="FX402">
        <v>70</v>
      </c>
      <c r="FY402">
        <v>10</v>
      </c>
      <c r="GA402" t="s">
        <v>3</v>
      </c>
      <c r="GD402">
        <v>0</v>
      </c>
      <c r="GF402">
        <v>1792592982</v>
      </c>
      <c r="GG402">
        <v>2</v>
      </c>
      <c r="GH402">
        <v>1</v>
      </c>
      <c r="GI402">
        <v>-2</v>
      </c>
      <c r="GJ402">
        <v>0</v>
      </c>
      <c r="GK402">
        <f>ROUND(R402*(R12)/100,2)</f>
        <v>0.04</v>
      </c>
      <c r="GL402">
        <f t="shared" si="648"/>
        <v>0</v>
      </c>
      <c r="GM402">
        <f t="shared" si="649"/>
        <v>7524.85</v>
      </c>
      <c r="GN402">
        <f t="shared" si="650"/>
        <v>0</v>
      </c>
      <c r="GO402">
        <f t="shared" si="651"/>
        <v>0</v>
      </c>
      <c r="GP402">
        <f t="shared" si="652"/>
        <v>7524.85</v>
      </c>
      <c r="GR402">
        <v>0</v>
      </c>
      <c r="GS402">
        <v>3</v>
      </c>
      <c r="GT402">
        <v>0</v>
      </c>
      <c r="GU402" t="s">
        <v>3</v>
      </c>
      <c r="GV402">
        <f t="shared" si="653"/>
        <v>0</v>
      </c>
      <c r="GW402">
        <v>1</v>
      </c>
      <c r="GX402">
        <f t="shared" si="654"/>
        <v>0</v>
      </c>
      <c r="HA402">
        <v>0</v>
      </c>
      <c r="HB402">
        <v>0</v>
      </c>
      <c r="HC402">
        <f t="shared" si="655"/>
        <v>0</v>
      </c>
      <c r="HE402" t="s">
        <v>3</v>
      </c>
      <c r="HF402" t="s">
        <v>3</v>
      </c>
      <c r="HM402" t="s">
        <v>3</v>
      </c>
      <c r="HN402" t="s">
        <v>3</v>
      </c>
      <c r="HO402" t="s">
        <v>3</v>
      </c>
      <c r="HP402" t="s">
        <v>3</v>
      </c>
      <c r="HQ402" t="s">
        <v>3</v>
      </c>
      <c r="IK402">
        <v>0</v>
      </c>
    </row>
    <row r="403" spans="1:245" x14ac:dyDescent="0.2">
      <c r="A403">
        <v>17</v>
      </c>
      <c r="B403">
        <v>1</v>
      </c>
      <c r="D403">
        <f>ROW(EtalonRes!A551)</f>
        <v>551</v>
      </c>
      <c r="E403" t="s">
        <v>3</v>
      </c>
      <c r="F403" t="s">
        <v>106</v>
      </c>
      <c r="G403" t="s">
        <v>306</v>
      </c>
      <c r="H403" t="s">
        <v>95</v>
      </c>
      <c r="I403">
        <v>1</v>
      </c>
      <c r="J403">
        <v>0</v>
      </c>
      <c r="K403">
        <v>1</v>
      </c>
      <c r="O403">
        <f t="shared" si="625"/>
        <v>2075.1799999999998</v>
      </c>
      <c r="P403">
        <f t="shared" si="626"/>
        <v>1.26</v>
      </c>
      <c r="Q403">
        <f t="shared" si="627"/>
        <v>3.58</v>
      </c>
      <c r="R403">
        <f t="shared" si="628"/>
        <v>0.04</v>
      </c>
      <c r="S403">
        <f t="shared" si="629"/>
        <v>2070.34</v>
      </c>
      <c r="T403">
        <f t="shared" si="630"/>
        <v>0</v>
      </c>
      <c r="U403">
        <f t="shared" si="631"/>
        <v>3.12</v>
      </c>
      <c r="V403">
        <f t="shared" si="632"/>
        <v>0</v>
      </c>
      <c r="W403">
        <f t="shared" si="633"/>
        <v>0</v>
      </c>
      <c r="X403">
        <f t="shared" si="634"/>
        <v>1449.24</v>
      </c>
      <c r="Y403">
        <f t="shared" si="634"/>
        <v>207.03</v>
      </c>
      <c r="AA403">
        <v>-1</v>
      </c>
      <c r="AB403">
        <f t="shared" si="635"/>
        <v>2075.1799999999998</v>
      </c>
      <c r="AC403">
        <f>ROUND(((ES403*2)),6)</f>
        <v>1.26</v>
      </c>
      <c r="AD403">
        <f>ROUND(((((ET403*2))-((EU403*2)))+AE403),6)</f>
        <v>3.58</v>
      </c>
      <c r="AE403">
        <f>ROUND(((EU403*2)),6)</f>
        <v>0.04</v>
      </c>
      <c r="AF403">
        <f>ROUND(((EV403*2)),6)</f>
        <v>2070.34</v>
      </c>
      <c r="AG403">
        <f t="shared" si="636"/>
        <v>0</v>
      </c>
      <c r="AH403">
        <f>((EW403*2))</f>
        <v>3.12</v>
      </c>
      <c r="AI403">
        <f>((EX403*2))</f>
        <v>0</v>
      </c>
      <c r="AJ403">
        <f t="shared" si="637"/>
        <v>0</v>
      </c>
      <c r="AK403">
        <v>1037.5899999999999</v>
      </c>
      <c r="AL403">
        <v>0.63</v>
      </c>
      <c r="AM403">
        <v>1.79</v>
      </c>
      <c r="AN403">
        <v>0.02</v>
      </c>
      <c r="AO403">
        <v>1035.17</v>
      </c>
      <c r="AP403">
        <v>0</v>
      </c>
      <c r="AQ403">
        <v>1.56</v>
      </c>
      <c r="AR403">
        <v>0</v>
      </c>
      <c r="AS403">
        <v>0</v>
      </c>
      <c r="AT403">
        <v>70</v>
      </c>
      <c r="AU403">
        <v>10</v>
      </c>
      <c r="AV403">
        <v>1</v>
      </c>
      <c r="AW403">
        <v>1</v>
      </c>
      <c r="AZ403">
        <v>1</v>
      </c>
      <c r="BA403">
        <v>1</v>
      </c>
      <c r="BB403">
        <v>1</v>
      </c>
      <c r="BC403">
        <v>1</v>
      </c>
      <c r="BD403" t="s">
        <v>3</v>
      </c>
      <c r="BE403" t="s">
        <v>3</v>
      </c>
      <c r="BF403" t="s">
        <v>3</v>
      </c>
      <c r="BG403" t="s">
        <v>3</v>
      </c>
      <c r="BH403">
        <v>0</v>
      </c>
      <c r="BI403">
        <v>4</v>
      </c>
      <c r="BJ403" t="s">
        <v>108</v>
      </c>
      <c r="BM403">
        <v>0</v>
      </c>
      <c r="BN403">
        <v>0</v>
      </c>
      <c r="BO403" t="s">
        <v>3</v>
      </c>
      <c r="BP403">
        <v>0</v>
      </c>
      <c r="BQ403">
        <v>1</v>
      </c>
      <c r="BR403">
        <v>0</v>
      </c>
      <c r="BS403">
        <v>1</v>
      </c>
      <c r="BT403">
        <v>1</v>
      </c>
      <c r="BU403">
        <v>1</v>
      </c>
      <c r="BV403">
        <v>1</v>
      </c>
      <c r="BW403">
        <v>1</v>
      </c>
      <c r="BX403">
        <v>1</v>
      </c>
      <c r="BY403" t="s">
        <v>3</v>
      </c>
      <c r="BZ403">
        <v>70</v>
      </c>
      <c r="CA403">
        <v>10</v>
      </c>
      <c r="CB403" t="s">
        <v>3</v>
      </c>
      <c r="CE403">
        <v>0</v>
      </c>
      <c r="CF403">
        <v>0</v>
      </c>
      <c r="CG403">
        <v>0</v>
      </c>
      <c r="CM403">
        <v>0</v>
      </c>
      <c r="CN403" t="s">
        <v>3</v>
      </c>
      <c r="CO403">
        <v>0</v>
      </c>
      <c r="CP403">
        <f t="shared" si="638"/>
        <v>2075.1800000000003</v>
      </c>
      <c r="CQ403">
        <f t="shared" si="639"/>
        <v>1.26</v>
      </c>
      <c r="CR403">
        <f>(((((ET403*2))*BB403-((EU403*2))*BS403)+AE403*BS403)*AV403)</f>
        <v>3.58</v>
      </c>
      <c r="CS403">
        <f t="shared" si="640"/>
        <v>0.04</v>
      </c>
      <c r="CT403">
        <f t="shared" si="641"/>
        <v>2070.34</v>
      </c>
      <c r="CU403">
        <f t="shared" si="642"/>
        <v>0</v>
      </c>
      <c r="CV403">
        <f t="shared" si="643"/>
        <v>3.12</v>
      </c>
      <c r="CW403">
        <f t="shared" si="644"/>
        <v>0</v>
      </c>
      <c r="CX403">
        <f t="shared" si="644"/>
        <v>0</v>
      </c>
      <c r="CY403">
        <f t="shared" si="645"/>
        <v>1449.2380000000003</v>
      </c>
      <c r="CZ403">
        <f t="shared" si="646"/>
        <v>207.03400000000002</v>
      </c>
      <c r="DC403" t="s">
        <v>3</v>
      </c>
      <c r="DD403" t="s">
        <v>105</v>
      </c>
      <c r="DE403" t="s">
        <v>105</v>
      </c>
      <c r="DF403" t="s">
        <v>105</v>
      </c>
      <c r="DG403" t="s">
        <v>105</v>
      </c>
      <c r="DH403" t="s">
        <v>3</v>
      </c>
      <c r="DI403" t="s">
        <v>105</v>
      </c>
      <c r="DJ403" t="s">
        <v>105</v>
      </c>
      <c r="DK403" t="s">
        <v>3</v>
      </c>
      <c r="DL403" t="s">
        <v>3</v>
      </c>
      <c r="DM403" t="s">
        <v>3</v>
      </c>
      <c r="DN403">
        <v>0</v>
      </c>
      <c r="DO403">
        <v>0</v>
      </c>
      <c r="DP403">
        <v>1</v>
      </c>
      <c r="DQ403">
        <v>1</v>
      </c>
      <c r="DU403">
        <v>1013</v>
      </c>
      <c r="DV403" t="s">
        <v>95</v>
      </c>
      <c r="DW403" t="s">
        <v>95</v>
      </c>
      <c r="DX403">
        <v>1</v>
      </c>
      <c r="DZ403" t="s">
        <v>3</v>
      </c>
      <c r="EA403" t="s">
        <v>3</v>
      </c>
      <c r="EB403" t="s">
        <v>3</v>
      </c>
      <c r="EC403" t="s">
        <v>3</v>
      </c>
      <c r="EE403">
        <v>1441815344</v>
      </c>
      <c r="EF403">
        <v>1</v>
      </c>
      <c r="EG403" t="s">
        <v>22</v>
      </c>
      <c r="EH403">
        <v>0</v>
      </c>
      <c r="EI403" t="s">
        <v>3</v>
      </c>
      <c r="EJ403">
        <v>4</v>
      </c>
      <c r="EK403">
        <v>0</v>
      </c>
      <c r="EL403" t="s">
        <v>23</v>
      </c>
      <c r="EM403" t="s">
        <v>24</v>
      </c>
      <c r="EO403" t="s">
        <v>3</v>
      </c>
      <c r="EQ403">
        <v>1024</v>
      </c>
      <c r="ER403">
        <v>1037.5899999999999</v>
      </c>
      <c r="ES403">
        <v>0.63</v>
      </c>
      <c r="ET403">
        <v>1.79</v>
      </c>
      <c r="EU403">
        <v>0.02</v>
      </c>
      <c r="EV403">
        <v>1035.17</v>
      </c>
      <c r="EW403">
        <v>1.56</v>
      </c>
      <c r="EX403">
        <v>0</v>
      </c>
      <c r="EY403">
        <v>0</v>
      </c>
      <c r="FQ403">
        <v>0</v>
      </c>
      <c r="FR403">
        <f t="shared" si="647"/>
        <v>0</v>
      </c>
      <c r="FS403">
        <v>0</v>
      </c>
      <c r="FX403">
        <v>70</v>
      </c>
      <c r="FY403">
        <v>10</v>
      </c>
      <c r="GA403" t="s">
        <v>3</v>
      </c>
      <c r="GD403">
        <v>0</v>
      </c>
      <c r="GF403">
        <v>2095703914</v>
      </c>
      <c r="GG403">
        <v>2</v>
      </c>
      <c r="GH403">
        <v>1</v>
      </c>
      <c r="GI403">
        <v>-2</v>
      </c>
      <c r="GJ403">
        <v>0</v>
      </c>
      <c r="GK403">
        <f>ROUND(R403*(R12)/100,2)</f>
        <v>0.04</v>
      </c>
      <c r="GL403">
        <f t="shared" si="648"/>
        <v>0</v>
      </c>
      <c r="GM403">
        <f t="shared" si="649"/>
        <v>3731.49</v>
      </c>
      <c r="GN403">
        <f t="shared" si="650"/>
        <v>0</v>
      </c>
      <c r="GO403">
        <f t="shared" si="651"/>
        <v>0</v>
      </c>
      <c r="GP403">
        <f t="shared" si="652"/>
        <v>3731.49</v>
      </c>
      <c r="GR403">
        <v>0</v>
      </c>
      <c r="GS403">
        <v>3</v>
      </c>
      <c r="GT403">
        <v>0</v>
      </c>
      <c r="GU403" t="s">
        <v>3</v>
      </c>
      <c r="GV403">
        <f t="shared" si="653"/>
        <v>0</v>
      </c>
      <c r="GW403">
        <v>1</v>
      </c>
      <c r="GX403">
        <f t="shared" si="654"/>
        <v>0</v>
      </c>
      <c r="HA403">
        <v>0</v>
      </c>
      <c r="HB403">
        <v>0</v>
      </c>
      <c r="HC403">
        <f t="shared" si="655"/>
        <v>0</v>
      </c>
      <c r="HE403" t="s">
        <v>3</v>
      </c>
      <c r="HF403" t="s">
        <v>3</v>
      </c>
      <c r="HM403" t="s">
        <v>3</v>
      </c>
      <c r="HN403" t="s">
        <v>3</v>
      </c>
      <c r="HO403" t="s">
        <v>3</v>
      </c>
      <c r="HP403" t="s">
        <v>3</v>
      </c>
      <c r="HQ403" t="s">
        <v>3</v>
      </c>
      <c r="IK403">
        <v>0</v>
      </c>
    </row>
    <row r="404" spans="1:245" x14ac:dyDescent="0.2">
      <c r="A404">
        <v>17</v>
      </c>
      <c r="B404">
        <v>1</v>
      </c>
      <c r="D404">
        <f>ROW(EtalonRes!A553)</f>
        <v>553</v>
      </c>
      <c r="E404" t="s">
        <v>307</v>
      </c>
      <c r="F404" t="s">
        <v>110</v>
      </c>
      <c r="G404" t="s">
        <v>111</v>
      </c>
      <c r="H404" t="s">
        <v>20</v>
      </c>
      <c r="I404">
        <v>1</v>
      </c>
      <c r="J404">
        <v>0</v>
      </c>
      <c r="K404">
        <v>1</v>
      </c>
      <c r="O404">
        <f t="shared" si="625"/>
        <v>286.18</v>
      </c>
      <c r="P404">
        <f t="shared" si="626"/>
        <v>0</v>
      </c>
      <c r="Q404">
        <f t="shared" si="627"/>
        <v>78.180000000000007</v>
      </c>
      <c r="R404">
        <f t="shared" si="628"/>
        <v>49.57</v>
      </c>
      <c r="S404">
        <f t="shared" si="629"/>
        <v>208</v>
      </c>
      <c r="T404">
        <f t="shared" si="630"/>
        <v>0</v>
      </c>
      <c r="U404">
        <f t="shared" si="631"/>
        <v>0.37</v>
      </c>
      <c r="V404">
        <f t="shared" si="632"/>
        <v>0</v>
      </c>
      <c r="W404">
        <f t="shared" si="633"/>
        <v>0</v>
      </c>
      <c r="X404">
        <f t="shared" si="634"/>
        <v>145.6</v>
      </c>
      <c r="Y404">
        <f t="shared" si="634"/>
        <v>20.8</v>
      </c>
      <c r="AA404">
        <v>1472720848</v>
      </c>
      <c r="AB404">
        <f t="shared" si="635"/>
        <v>286.18</v>
      </c>
      <c r="AC404">
        <f>ROUND((ES404),6)</f>
        <v>0</v>
      </c>
      <c r="AD404">
        <f>ROUND((((ET404)-(EU404))+AE404),6)</f>
        <v>78.180000000000007</v>
      </c>
      <c r="AE404">
        <f t="shared" ref="AE404:AF406" si="656">ROUND((EU404),6)</f>
        <v>49.57</v>
      </c>
      <c r="AF404">
        <f t="shared" si="656"/>
        <v>208</v>
      </c>
      <c r="AG404">
        <f t="shared" si="636"/>
        <v>0</v>
      </c>
      <c r="AH404">
        <f t="shared" ref="AH404:AI406" si="657">(EW404)</f>
        <v>0.37</v>
      </c>
      <c r="AI404">
        <f t="shared" si="657"/>
        <v>0</v>
      </c>
      <c r="AJ404">
        <f t="shared" si="637"/>
        <v>0</v>
      </c>
      <c r="AK404">
        <v>286.18</v>
      </c>
      <c r="AL404">
        <v>0</v>
      </c>
      <c r="AM404">
        <v>78.180000000000007</v>
      </c>
      <c r="AN404">
        <v>49.57</v>
      </c>
      <c r="AO404">
        <v>208</v>
      </c>
      <c r="AP404">
        <v>0</v>
      </c>
      <c r="AQ404">
        <v>0.37</v>
      </c>
      <c r="AR404">
        <v>0</v>
      </c>
      <c r="AS404">
        <v>0</v>
      </c>
      <c r="AT404">
        <v>70</v>
      </c>
      <c r="AU404">
        <v>10</v>
      </c>
      <c r="AV404">
        <v>1</v>
      </c>
      <c r="AW404">
        <v>1</v>
      </c>
      <c r="AZ404">
        <v>1</v>
      </c>
      <c r="BA404">
        <v>1</v>
      </c>
      <c r="BB404">
        <v>1</v>
      </c>
      <c r="BC404">
        <v>1</v>
      </c>
      <c r="BD404" t="s">
        <v>3</v>
      </c>
      <c r="BE404" t="s">
        <v>3</v>
      </c>
      <c r="BF404" t="s">
        <v>3</v>
      </c>
      <c r="BG404" t="s">
        <v>3</v>
      </c>
      <c r="BH404">
        <v>0</v>
      </c>
      <c r="BI404">
        <v>4</v>
      </c>
      <c r="BJ404" t="s">
        <v>112</v>
      </c>
      <c r="BM404">
        <v>0</v>
      </c>
      <c r="BN404">
        <v>0</v>
      </c>
      <c r="BO404" t="s">
        <v>3</v>
      </c>
      <c r="BP404">
        <v>0</v>
      </c>
      <c r="BQ404">
        <v>1</v>
      </c>
      <c r="BR404">
        <v>0</v>
      </c>
      <c r="BS404">
        <v>1</v>
      </c>
      <c r="BT404">
        <v>1</v>
      </c>
      <c r="BU404">
        <v>1</v>
      </c>
      <c r="BV404">
        <v>1</v>
      </c>
      <c r="BW404">
        <v>1</v>
      </c>
      <c r="BX404">
        <v>1</v>
      </c>
      <c r="BY404" t="s">
        <v>3</v>
      </c>
      <c r="BZ404">
        <v>70</v>
      </c>
      <c r="CA404">
        <v>10</v>
      </c>
      <c r="CB404" t="s">
        <v>3</v>
      </c>
      <c r="CE404">
        <v>0</v>
      </c>
      <c r="CF404">
        <v>0</v>
      </c>
      <c r="CG404">
        <v>0</v>
      </c>
      <c r="CM404">
        <v>0</v>
      </c>
      <c r="CN404" t="s">
        <v>3</v>
      </c>
      <c r="CO404">
        <v>0</v>
      </c>
      <c r="CP404">
        <f t="shared" si="638"/>
        <v>286.18</v>
      </c>
      <c r="CQ404">
        <f t="shared" si="639"/>
        <v>0</v>
      </c>
      <c r="CR404">
        <f>((((ET404)*BB404-(EU404)*BS404)+AE404*BS404)*AV404)</f>
        <v>78.180000000000007</v>
      </c>
      <c r="CS404">
        <f t="shared" si="640"/>
        <v>49.57</v>
      </c>
      <c r="CT404">
        <f t="shared" si="641"/>
        <v>208</v>
      </c>
      <c r="CU404">
        <f t="shared" si="642"/>
        <v>0</v>
      </c>
      <c r="CV404">
        <f t="shared" si="643"/>
        <v>0.37</v>
      </c>
      <c r="CW404">
        <f t="shared" si="644"/>
        <v>0</v>
      </c>
      <c r="CX404">
        <f t="shared" si="644"/>
        <v>0</v>
      </c>
      <c r="CY404">
        <f t="shared" si="645"/>
        <v>145.6</v>
      </c>
      <c r="CZ404">
        <f t="shared" si="646"/>
        <v>20.8</v>
      </c>
      <c r="DC404" t="s">
        <v>3</v>
      </c>
      <c r="DD404" t="s">
        <v>3</v>
      </c>
      <c r="DE404" t="s">
        <v>3</v>
      </c>
      <c r="DF404" t="s">
        <v>3</v>
      </c>
      <c r="DG404" t="s">
        <v>3</v>
      </c>
      <c r="DH404" t="s">
        <v>3</v>
      </c>
      <c r="DI404" t="s">
        <v>3</v>
      </c>
      <c r="DJ404" t="s">
        <v>3</v>
      </c>
      <c r="DK404" t="s">
        <v>3</v>
      </c>
      <c r="DL404" t="s">
        <v>3</v>
      </c>
      <c r="DM404" t="s">
        <v>3</v>
      </c>
      <c r="DN404">
        <v>0</v>
      </c>
      <c r="DO404">
        <v>0</v>
      </c>
      <c r="DP404">
        <v>1</v>
      </c>
      <c r="DQ404">
        <v>1</v>
      </c>
      <c r="DU404">
        <v>16987630</v>
      </c>
      <c r="DV404" t="s">
        <v>20</v>
      </c>
      <c r="DW404" t="s">
        <v>20</v>
      </c>
      <c r="DX404">
        <v>1</v>
      </c>
      <c r="DZ404" t="s">
        <v>3</v>
      </c>
      <c r="EA404" t="s">
        <v>3</v>
      </c>
      <c r="EB404" t="s">
        <v>3</v>
      </c>
      <c r="EC404" t="s">
        <v>3</v>
      </c>
      <c r="EE404">
        <v>1441815344</v>
      </c>
      <c r="EF404">
        <v>1</v>
      </c>
      <c r="EG404" t="s">
        <v>22</v>
      </c>
      <c r="EH404">
        <v>0</v>
      </c>
      <c r="EI404" t="s">
        <v>3</v>
      </c>
      <c r="EJ404">
        <v>4</v>
      </c>
      <c r="EK404">
        <v>0</v>
      </c>
      <c r="EL404" t="s">
        <v>23</v>
      </c>
      <c r="EM404" t="s">
        <v>24</v>
      </c>
      <c r="EO404" t="s">
        <v>3</v>
      </c>
      <c r="EQ404">
        <v>2097152</v>
      </c>
      <c r="ER404">
        <v>286.18</v>
      </c>
      <c r="ES404">
        <v>0</v>
      </c>
      <c r="ET404">
        <v>78.180000000000007</v>
      </c>
      <c r="EU404">
        <v>49.57</v>
      </c>
      <c r="EV404">
        <v>208</v>
      </c>
      <c r="EW404">
        <v>0.37</v>
      </c>
      <c r="EX404">
        <v>0</v>
      </c>
      <c r="EY404">
        <v>0</v>
      </c>
      <c r="FQ404">
        <v>0</v>
      </c>
      <c r="FR404">
        <f t="shared" si="647"/>
        <v>0</v>
      </c>
      <c r="FS404">
        <v>0</v>
      </c>
      <c r="FX404">
        <v>70</v>
      </c>
      <c r="FY404">
        <v>10</v>
      </c>
      <c r="GA404" t="s">
        <v>3</v>
      </c>
      <c r="GD404">
        <v>0</v>
      </c>
      <c r="GF404">
        <v>-941331589</v>
      </c>
      <c r="GG404">
        <v>2</v>
      </c>
      <c r="GH404">
        <v>1</v>
      </c>
      <c r="GI404">
        <v>-2</v>
      </c>
      <c r="GJ404">
        <v>0</v>
      </c>
      <c r="GK404">
        <f>ROUND(R404*(R12)/100,2)</f>
        <v>53.54</v>
      </c>
      <c r="GL404">
        <f t="shared" si="648"/>
        <v>0</v>
      </c>
      <c r="GM404">
        <f t="shared" si="649"/>
        <v>506.12</v>
      </c>
      <c r="GN404">
        <f t="shared" si="650"/>
        <v>0</v>
      </c>
      <c r="GO404">
        <f t="shared" si="651"/>
        <v>0</v>
      </c>
      <c r="GP404">
        <f t="shared" si="652"/>
        <v>506.12</v>
      </c>
      <c r="GR404">
        <v>0</v>
      </c>
      <c r="GS404">
        <v>3</v>
      </c>
      <c r="GT404">
        <v>0</v>
      </c>
      <c r="GU404" t="s">
        <v>3</v>
      </c>
      <c r="GV404">
        <f t="shared" si="653"/>
        <v>0</v>
      </c>
      <c r="GW404">
        <v>1</v>
      </c>
      <c r="GX404">
        <f t="shared" si="654"/>
        <v>0</v>
      </c>
      <c r="HA404">
        <v>0</v>
      </c>
      <c r="HB404">
        <v>0</v>
      </c>
      <c r="HC404">
        <f t="shared" si="655"/>
        <v>0</v>
      </c>
      <c r="HE404" t="s">
        <v>3</v>
      </c>
      <c r="HF404" t="s">
        <v>3</v>
      </c>
      <c r="HM404" t="s">
        <v>3</v>
      </c>
      <c r="HN404" t="s">
        <v>3</v>
      </c>
      <c r="HO404" t="s">
        <v>3</v>
      </c>
      <c r="HP404" t="s">
        <v>3</v>
      </c>
      <c r="HQ404" t="s">
        <v>3</v>
      </c>
      <c r="IK404">
        <v>0</v>
      </c>
    </row>
    <row r="405" spans="1:245" x14ac:dyDescent="0.2">
      <c r="A405">
        <v>17</v>
      </c>
      <c r="B405">
        <v>1</v>
      </c>
      <c r="D405">
        <f>ROW(EtalonRes!A557)</f>
        <v>557</v>
      </c>
      <c r="E405" t="s">
        <v>3</v>
      </c>
      <c r="F405" t="s">
        <v>113</v>
      </c>
      <c r="G405" t="s">
        <v>114</v>
      </c>
      <c r="H405" t="s">
        <v>20</v>
      </c>
      <c r="I405">
        <v>1</v>
      </c>
      <c r="J405">
        <v>0</v>
      </c>
      <c r="K405">
        <v>1</v>
      </c>
      <c r="O405">
        <f t="shared" si="625"/>
        <v>9410.74</v>
      </c>
      <c r="P405">
        <f t="shared" si="626"/>
        <v>326.95</v>
      </c>
      <c r="Q405">
        <f t="shared" si="627"/>
        <v>3214.99</v>
      </c>
      <c r="R405">
        <f t="shared" si="628"/>
        <v>2024.88</v>
      </c>
      <c r="S405">
        <f t="shared" si="629"/>
        <v>5868.8</v>
      </c>
      <c r="T405">
        <f t="shared" si="630"/>
        <v>0</v>
      </c>
      <c r="U405">
        <f t="shared" si="631"/>
        <v>9.6</v>
      </c>
      <c r="V405">
        <f t="shared" si="632"/>
        <v>0</v>
      </c>
      <c r="W405">
        <f t="shared" si="633"/>
        <v>0</v>
      </c>
      <c r="X405">
        <f t="shared" si="634"/>
        <v>4108.16</v>
      </c>
      <c r="Y405">
        <f t="shared" si="634"/>
        <v>586.88</v>
      </c>
      <c r="AA405">
        <v>-1</v>
      </c>
      <c r="AB405">
        <f t="shared" si="635"/>
        <v>9410.74</v>
      </c>
      <c r="AC405">
        <f>ROUND((ES405),6)</f>
        <v>326.95</v>
      </c>
      <c r="AD405">
        <f>ROUND((((ET405)-(EU405))+AE405),6)</f>
        <v>3214.99</v>
      </c>
      <c r="AE405">
        <f t="shared" si="656"/>
        <v>2024.88</v>
      </c>
      <c r="AF405">
        <f t="shared" si="656"/>
        <v>5868.8</v>
      </c>
      <c r="AG405">
        <f t="shared" si="636"/>
        <v>0</v>
      </c>
      <c r="AH405">
        <f t="shared" si="657"/>
        <v>9.6</v>
      </c>
      <c r="AI405">
        <f t="shared" si="657"/>
        <v>0</v>
      </c>
      <c r="AJ405">
        <f t="shared" si="637"/>
        <v>0</v>
      </c>
      <c r="AK405">
        <v>9410.74</v>
      </c>
      <c r="AL405">
        <v>326.95</v>
      </c>
      <c r="AM405">
        <v>3214.99</v>
      </c>
      <c r="AN405">
        <v>2024.88</v>
      </c>
      <c r="AO405">
        <v>5868.8</v>
      </c>
      <c r="AP405">
        <v>0</v>
      </c>
      <c r="AQ405">
        <v>9.6</v>
      </c>
      <c r="AR405">
        <v>0</v>
      </c>
      <c r="AS405">
        <v>0</v>
      </c>
      <c r="AT405">
        <v>70</v>
      </c>
      <c r="AU405">
        <v>10</v>
      </c>
      <c r="AV405">
        <v>1</v>
      </c>
      <c r="AW405">
        <v>1</v>
      </c>
      <c r="AZ405">
        <v>1</v>
      </c>
      <c r="BA405">
        <v>1</v>
      </c>
      <c r="BB405">
        <v>1</v>
      </c>
      <c r="BC405">
        <v>1</v>
      </c>
      <c r="BD405" t="s">
        <v>3</v>
      </c>
      <c r="BE405" t="s">
        <v>3</v>
      </c>
      <c r="BF405" t="s">
        <v>3</v>
      </c>
      <c r="BG405" t="s">
        <v>3</v>
      </c>
      <c r="BH405">
        <v>0</v>
      </c>
      <c r="BI405">
        <v>4</v>
      </c>
      <c r="BJ405" t="s">
        <v>115</v>
      </c>
      <c r="BM405">
        <v>0</v>
      </c>
      <c r="BN405">
        <v>0</v>
      </c>
      <c r="BO405" t="s">
        <v>3</v>
      </c>
      <c r="BP405">
        <v>0</v>
      </c>
      <c r="BQ405">
        <v>1</v>
      </c>
      <c r="BR405">
        <v>0</v>
      </c>
      <c r="BS405">
        <v>1</v>
      </c>
      <c r="BT405">
        <v>1</v>
      </c>
      <c r="BU405">
        <v>1</v>
      </c>
      <c r="BV405">
        <v>1</v>
      </c>
      <c r="BW405">
        <v>1</v>
      </c>
      <c r="BX405">
        <v>1</v>
      </c>
      <c r="BY405" t="s">
        <v>3</v>
      </c>
      <c r="BZ405">
        <v>70</v>
      </c>
      <c r="CA405">
        <v>10</v>
      </c>
      <c r="CB405" t="s">
        <v>3</v>
      </c>
      <c r="CE405">
        <v>0</v>
      </c>
      <c r="CF405">
        <v>0</v>
      </c>
      <c r="CG405">
        <v>0</v>
      </c>
      <c r="CM405">
        <v>0</v>
      </c>
      <c r="CN405" t="s">
        <v>3</v>
      </c>
      <c r="CO405">
        <v>0</v>
      </c>
      <c r="CP405">
        <f t="shared" si="638"/>
        <v>9410.74</v>
      </c>
      <c r="CQ405">
        <f t="shared" si="639"/>
        <v>326.95</v>
      </c>
      <c r="CR405">
        <f>((((ET405)*BB405-(EU405)*BS405)+AE405*BS405)*AV405)</f>
        <v>3214.99</v>
      </c>
      <c r="CS405">
        <f t="shared" si="640"/>
        <v>2024.88</v>
      </c>
      <c r="CT405">
        <f t="shared" si="641"/>
        <v>5868.8</v>
      </c>
      <c r="CU405">
        <f t="shared" si="642"/>
        <v>0</v>
      </c>
      <c r="CV405">
        <f t="shared" si="643"/>
        <v>9.6</v>
      </c>
      <c r="CW405">
        <f t="shared" si="644"/>
        <v>0</v>
      </c>
      <c r="CX405">
        <f t="shared" si="644"/>
        <v>0</v>
      </c>
      <c r="CY405">
        <f t="shared" si="645"/>
        <v>4108.16</v>
      </c>
      <c r="CZ405">
        <f t="shared" si="646"/>
        <v>586.88</v>
      </c>
      <c r="DC405" t="s">
        <v>3</v>
      </c>
      <c r="DD405" t="s">
        <v>3</v>
      </c>
      <c r="DE405" t="s">
        <v>3</v>
      </c>
      <c r="DF405" t="s">
        <v>3</v>
      </c>
      <c r="DG405" t="s">
        <v>3</v>
      </c>
      <c r="DH405" t="s">
        <v>3</v>
      </c>
      <c r="DI405" t="s">
        <v>3</v>
      </c>
      <c r="DJ405" t="s">
        <v>3</v>
      </c>
      <c r="DK405" t="s">
        <v>3</v>
      </c>
      <c r="DL405" t="s">
        <v>3</v>
      </c>
      <c r="DM405" t="s">
        <v>3</v>
      </c>
      <c r="DN405">
        <v>0</v>
      </c>
      <c r="DO405">
        <v>0</v>
      </c>
      <c r="DP405">
        <v>1</v>
      </c>
      <c r="DQ405">
        <v>1</v>
      </c>
      <c r="DU405">
        <v>16987630</v>
      </c>
      <c r="DV405" t="s">
        <v>20</v>
      </c>
      <c r="DW405" t="s">
        <v>20</v>
      </c>
      <c r="DX405">
        <v>1</v>
      </c>
      <c r="DZ405" t="s">
        <v>3</v>
      </c>
      <c r="EA405" t="s">
        <v>3</v>
      </c>
      <c r="EB405" t="s">
        <v>3</v>
      </c>
      <c r="EC405" t="s">
        <v>3</v>
      </c>
      <c r="EE405">
        <v>1441815344</v>
      </c>
      <c r="EF405">
        <v>1</v>
      </c>
      <c r="EG405" t="s">
        <v>22</v>
      </c>
      <c r="EH405">
        <v>0</v>
      </c>
      <c r="EI405" t="s">
        <v>3</v>
      </c>
      <c r="EJ405">
        <v>4</v>
      </c>
      <c r="EK405">
        <v>0</v>
      </c>
      <c r="EL405" t="s">
        <v>23</v>
      </c>
      <c r="EM405" t="s">
        <v>24</v>
      </c>
      <c r="EO405" t="s">
        <v>3</v>
      </c>
      <c r="EQ405">
        <v>2098176</v>
      </c>
      <c r="ER405">
        <v>9410.74</v>
      </c>
      <c r="ES405">
        <v>326.95</v>
      </c>
      <c r="ET405">
        <v>3214.99</v>
      </c>
      <c r="EU405">
        <v>2024.88</v>
      </c>
      <c r="EV405">
        <v>5868.8</v>
      </c>
      <c r="EW405">
        <v>9.6</v>
      </c>
      <c r="EX405">
        <v>0</v>
      </c>
      <c r="EY405">
        <v>0</v>
      </c>
      <c r="FQ405">
        <v>0</v>
      </c>
      <c r="FR405">
        <f t="shared" si="647"/>
        <v>0</v>
      </c>
      <c r="FS405">
        <v>0</v>
      </c>
      <c r="FX405">
        <v>70</v>
      </c>
      <c r="FY405">
        <v>10</v>
      </c>
      <c r="GA405" t="s">
        <v>3</v>
      </c>
      <c r="GD405">
        <v>0</v>
      </c>
      <c r="GF405">
        <v>-939616904</v>
      </c>
      <c r="GG405">
        <v>2</v>
      </c>
      <c r="GH405">
        <v>1</v>
      </c>
      <c r="GI405">
        <v>-2</v>
      </c>
      <c r="GJ405">
        <v>0</v>
      </c>
      <c r="GK405">
        <f>ROUND(R405*(R12)/100,2)</f>
        <v>2186.87</v>
      </c>
      <c r="GL405">
        <f t="shared" si="648"/>
        <v>0</v>
      </c>
      <c r="GM405">
        <f t="shared" si="649"/>
        <v>16292.65</v>
      </c>
      <c r="GN405">
        <f t="shared" si="650"/>
        <v>0</v>
      </c>
      <c r="GO405">
        <f t="shared" si="651"/>
        <v>0</v>
      </c>
      <c r="GP405">
        <f t="shared" si="652"/>
        <v>16292.65</v>
      </c>
      <c r="GR405">
        <v>0</v>
      </c>
      <c r="GS405">
        <v>3</v>
      </c>
      <c r="GT405">
        <v>0</v>
      </c>
      <c r="GU405" t="s">
        <v>3</v>
      </c>
      <c r="GV405">
        <f t="shared" si="653"/>
        <v>0</v>
      </c>
      <c r="GW405">
        <v>1</v>
      </c>
      <c r="GX405">
        <f t="shared" si="654"/>
        <v>0</v>
      </c>
      <c r="HA405">
        <v>0</v>
      </c>
      <c r="HB405">
        <v>0</v>
      </c>
      <c r="HC405">
        <f t="shared" si="655"/>
        <v>0</v>
      </c>
      <c r="HE405" t="s">
        <v>3</v>
      </c>
      <c r="HF405" t="s">
        <v>3</v>
      </c>
      <c r="HM405" t="s">
        <v>3</v>
      </c>
      <c r="HN405" t="s">
        <v>3</v>
      </c>
      <c r="HO405" t="s">
        <v>3</v>
      </c>
      <c r="HP405" t="s">
        <v>3</v>
      </c>
      <c r="HQ405" t="s">
        <v>3</v>
      </c>
      <c r="IK405">
        <v>0</v>
      </c>
    </row>
    <row r="406" spans="1:245" x14ac:dyDescent="0.2">
      <c r="A406">
        <v>17</v>
      </c>
      <c r="B406">
        <v>1</v>
      </c>
      <c r="D406">
        <f>ROW(EtalonRes!A559)</f>
        <v>559</v>
      </c>
      <c r="E406" t="s">
        <v>308</v>
      </c>
      <c r="F406" t="s">
        <v>117</v>
      </c>
      <c r="G406" t="s">
        <v>118</v>
      </c>
      <c r="H406" t="s">
        <v>20</v>
      </c>
      <c r="I406">
        <f>ROUND(1+1,9)</f>
        <v>2</v>
      </c>
      <c r="J406">
        <v>0</v>
      </c>
      <c r="K406">
        <f>ROUND(1+1,9)</f>
        <v>2</v>
      </c>
      <c r="O406">
        <f t="shared" si="625"/>
        <v>98.84</v>
      </c>
      <c r="P406">
        <f t="shared" si="626"/>
        <v>0.04</v>
      </c>
      <c r="Q406">
        <f t="shared" si="627"/>
        <v>0</v>
      </c>
      <c r="R406">
        <f t="shared" si="628"/>
        <v>0</v>
      </c>
      <c r="S406">
        <f t="shared" si="629"/>
        <v>98.8</v>
      </c>
      <c r="T406">
        <f t="shared" si="630"/>
        <v>0</v>
      </c>
      <c r="U406">
        <f t="shared" si="631"/>
        <v>0.16</v>
      </c>
      <c r="V406">
        <f t="shared" si="632"/>
        <v>0</v>
      </c>
      <c r="W406">
        <f t="shared" si="633"/>
        <v>0</v>
      </c>
      <c r="X406">
        <f t="shared" si="634"/>
        <v>69.16</v>
      </c>
      <c r="Y406">
        <f t="shared" si="634"/>
        <v>9.8800000000000008</v>
      </c>
      <c r="AA406">
        <v>1472720848</v>
      </c>
      <c r="AB406">
        <f t="shared" si="635"/>
        <v>49.42</v>
      </c>
      <c r="AC406">
        <f>ROUND((ES406),6)</f>
        <v>0.02</v>
      </c>
      <c r="AD406">
        <f>ROUND((((ET406)-(EU406))+AE406),6)</f>
        <v>0</v>
      </c>
      <c r="AE406">
        <f t="shared" si="656"/>
        <v>0</v>
      </c>
      <c r="AF406">
        <f t="shared" si="656"/>
        <v>49.4</v>
      </c>
      <c r="AG406">
        <f t="shared" si="636"/>
        <v>0</v>
      </c>
      <c r="AH406">
        <f t="shared" si="657"/>
        <v>0.08</v>
      </c>
      <c r="AI406">
        <f t="shared" si="657"/>
        <v>0</v>
      </c>
      <c r="AJ406">
        <f t="shared" si="637"/>
        <v>0</v>
      </c>
      <c r="AK406">
        <v>49.42</v>
      </c>
      <c r="AL406">
        <v>0.02</v>
      </c>
      <c r="AM406">
        <v>0</v>
      </c>
      <c r="AN406">
        <v>0</v>
      </c>
      <c r="AO406">
        <v>49.4</v>
      </c>
      <c r="AP406">
        <v>0</v>
      </c>
      <c r="AQ406">
        <v>0.08</v>
      </c>
      <c r="AR406">
        <v>0</v>
      </c>
      <c r="AS406">
        <v>0</v>
      </c>
      <c r="AT406">
        <v>70</v>
      </c>
      <c r="AU406">
        <v>10</v>
      </c>
      <c r="AV406">
        <v>1</v>
      </c>
      <c r="AW406">
        <v>1</v>
      </c>
      <c r="AZ406">
        <v>1</v>
      </c>
      <c r="BA406">
        <v>1</v>
      </c>
      <c r="BB406">
        <v>1</v>
      </c>
      <c r="BC406">
        <v>1</v>
      </c>
      <c r="BD406" t="s">
        <v>3</v>
      </c>
      <c r="BE406" t="s">
        <v>3</v>
      </c>
      <c r="BF406" t="s">
        <v>3</v>
      </c>
      <c r="BG406" t="s">
        <v>3</v>
      </c>
      <c r="BH406">
        <v>0</v>
      </c>
      <c r="BI406">
        <v>4</v>
      </c>
      <c r="BJ406" t="s">
        <v>119</v>
      </c>
      <c r="BM406">
        <v>0</v>
      </c>
      <c r="BN406">
        <v>0</v>
      </c>
      <c r="BO406" t="s">
        <v>3</v>
      </c>
      <c r="BP406">
        <v>0</v>
      </c>
      <c r="BQ406">
        <v>1</v>
      </c>
      <c r="BR406">
        <v>0</v>
      </c>
      <c r="BS406">
        <v>1</v>
      </c>
      <c r="BT406">
        <v>1</v>
      </c>
      <c r="BU406">
        <v>1</v>
      </c>
      <c r="BV406">
        <v>1</v>
      </c>
      <c r="BW406">
        <v>1</v>
      </c>
      <c r="BX406">
        <v>1</v>
      </c>
      <c r="BY406" t="s">
        <v>3</v>
      </c>
      <c r="BZ406">
        <v>70</v>
      </c>
      <c r="CA406">
        <v>10</v>
      </c>
      <c r="CB406" t="s">
        <v>3</v>
      </c>
      <c r="CE406">
        <v>0</v>
      </c>
      <c r="CF406">
        <v>0</v>
      </c>
      <c r="CG406">
        <v>0</v>
      </c>
      <c r="CM406">
        <v>0</v>
      </c>
      <c r="CN406" t="s">
        <v>3</v>
      </c>
      <c r="CO406">
        <v>0</v>
      </c>
      <c r="CP406">
        <f t="shared" si="638"/>
        <v>98.84</v>
      </c>
      <c r="CQ406">
        <f t="shared" si="639"/>
        <v>0.02</v>
      </c>
      <c r="CR406">
        <f>((((ET406)*BB406-(EU406)*BS406)+AE406*BS406)*AV406)</f>
        <v>0</v>
      </c>
      <c r="CS406">
        <f t="shared" si="640"/>
        <v>0</v>
      </c>
      <c r="CT406">
        <f t="shared" si="641"/>
        <v>49.4</v>
      </c>
      <c r="CU406">
        <f t="shared" si="642"/>
        <v>0</v>
      </c>
      <c r="CV406">
        <f t="shared" si="643"/>
        <v>0.08</v>
      </c>
      <c r="CW406">
        <f t="shared" si="644"/>
        <v>0</v>
      </c>
      <c r="CX406">
        <f t="shared" si="644"/>
        <v>0</v>
      </c>
      <c r="CY406">
        <f t="shared" si="645"/>
        <v>69.16</v>
      </c>
      <c r="CZ406">
        <f t="shared" si="646"/>
        <v>9.8800000000000008</v>
      </c>
      <c r="DC406" t="s">
        <v>3</v>
      </c>
      <c r="DD406" t="s">
        <v>3</v>
      </c>
      <c r="DE406" t="s">
        <v>3</v>
      </c>
      <c r="DF406" t="s">
        <v>3</v>
      </c>
      <c r="DG406" t="s">
        <v>3</v>
      </c>
      <c r="DH406" t="s">
        <v>3</v>
      </c>
      <c r="DI406" t="s">
        <v>3</v>
      </c>
      <c r="DJ406" t="s">
        <v>3</v>
      </c>
      <c r="DK406" t="s">
        <v>3</v>
      </c>
      <c r="DL406" t="s">
        <v>3</v>
      </c>
      <c r="DM406" t="s">
        <v>3</v>
      </c>
      <c r="DN406">
        <v>0</v>
      </c>
      <c r="DO406">
        <v>0</v>
      </c>
      <c r="DP406">
        <v>1</v>
      </c>
      <c r="DQ406">
        <v>1</v>
      </c>
      <c r="DU406">
        <v>16987630</v>
      </c>
      <c r="DV406" t="s">
        <v>20</v>
      </c>
      <c r="DW406" t="s">
        <v>20</v>
      </c>
      <c r="DX406">
        <v>1</v>
      </c>
      <c r="DZ406" t="s">
        <v>3</v>
      </c>
      <c r="EA406" t="s">
        <v>3</v>
      </c>
      <c r="EB406" t="s">
        <v>3</v>
      </c>
      <c r="EC406" t="s">
        <v>3</v>
      </c>
      <c r="EE406">
        <v>1441815344</v>
      </c>
      <c r="EF406">
        <v>1</v>
      </c>
      <c r="EG406" t="s">
        <v>22</v>
      </c>
      <c r="EH406">
        <v>0</v>
      </c>
      <c r="EI406" t="s">
        <v>3</v>
      </c>
      <c r="EJ406">
        <v>4</v>
      </c>
      <c r="EK406">
        <v>0</v>
      </c>
      <c r="EL406" t="s">
        <v>23</v>
      </c>
      <c r="EM406" t="s">
        <v>24</v>
      </c>
      <c r="EO406" t="s">
        <v>3</v>
      </c>
      <c r="EQ406">
        <v>2097152</v>
      </c>
      <c r="ER406">
        <v>49.42</v>
      </c>
      <c r="ES406">
        <v>0.02</v>
      </c>
      <c r="ET406">
        <v>0</v>
      </c>
      <c r="EU406">
        <v>0</v>
      </c>
      <c r="EV406">
        <v>49.4</v>
      </c>
      <c r="EW406">
        <v>0.08</v>
      </c>
      <c r="EX406">
        <v>0</v>
      </c>
      <c r="EY406">
        <v>0</v>
      </c>
      <c r="FQ406">
        <v>0</v>
      </c>
      <c r="FR406">
        <f t="shared" si="647"/>
        <v>0</v>
      </c>
      <c r="FS406">
        <v>0</v>
      </c>
      <c r="FX406">
        <v>70</v>
      </c>
      <c r="FY406">
        <v>10</v>
      </c>
      <c r="GA406" t="s">
        <v>3</v>
      </c>
      <c r="GD406">
        <v>0</v>
      </c>
      <c r="GF406">
        <v>-244121115</v>
      </c>
      <c r="GG406">
        <v>2</v>
      </c>
      <c r="GH406">
        <v>1</v>
      </c>
      <c r="GI406">
        <v>-2</v>
      </c>
      <c r="GJ406">
        <v>0</v>
      </c>
      <c r="GK406">
        <f>ROUND(R406*(R12)/100,2)</f>
        <v>0</v>
      </c>
      <c r="GL406">
        <f t="shared" si="648"/>
        <v>0</v>
      </c>
      <c r="GM406">
        <f t="shared" si="649"/>
        <v>177.88</v>
      </c>
      <c r="GN406">
        <f t="shared" si="650"/>
        <v>0</v>
      </c>
      <c r="GO406">
        <f t="shared" si="651"/>
        <v>0</v>
      </c>
      <c r="GP406">
        <f t="shared" si="652"/>
        <v>177.88</v>
      </c>
      <c r="GR406">
        <v>0</v>
      </c>
      <c r="GS406">
        <v>3</v>
      </c>
      <c r="GT406">
        <v>0</v>
      </c>
      <c r="GU406" t="s">
        <v>3</v>
      </c>
      <c r="GV406">
        <f t="shared" si="653"/>
        <v>0</v>
      </c>
      <c r="GW406">
        <v>1</v>
      </c>
      <c r="GX406">
        <f t="shared" si="654"/>
        <v>0</v>
      </c>
      <c r="HA406">
        <v>0</v>
      </c>
      <c r="HB406">
        <v>0</v>
      </c>
      <c r="HC406">
        <f t="shared" si="655"/>
        <v>0</v>
      </c>
      <c r="HE406" t="s">
        <v>3</v>
      </c>
      <c r="HF406" t="s">
        <v>3</v>
      </c>
      <c r="HM406" t="s">
        <v>3</v>
      </c>
      <c r="HN406" t="s">
        <v>3</v>
      </c>
      <c r="HO406" t="s">
        <v>3</v>
      </c>
      <c r="HP406" t="s">
        <v>3</v>
      </c>
      <c r="HQ406" t="s">
        <v>3</v>
      </c>
      <c r="IK406">
        <v>0</v>
      </c>
    </row>
    <row r="407" spans="1:245" x14ac:dyDescent="0.2">
      <c r="A407">
        <v>19</v>
      </c>
      <c r="B407">
        <v>1</v>
      </c>
      <c r="F407" t="s">
        <v>3</v>
      </c>
      <c r="G407" t="s">
        <v>309</v>
      </c>
      <c r="H407" t="s">
        <v>3</v>
      </c>
      <c r="AA407">
        <v>1</v>
      </c>
      <c r="IK407">
        <v>0</v>
      </c>
    </row>
    <row r="408" spans="1:245" x14ac:dyDescent="0.2">
      <c r="A408">
        <v>17</v>
      </c>
      <c r="B408">
        <v>1</v>
      </c>
      <c r="D408">
        <f>ROW(EtalonRes!A560)</f>
        <v>560</v>
      </c>
      <c r="E408" t="s">
        <v>310</v>
      </c>
      <c r="F408" t="s">
        <v>122</v>
      </c>
      <c r="G408" t="s">
        <v>123</v>
      </c>
      <c r="H408" t="s">
        <v>20</v>
      </c>
      <c r="I408">
        <v>1</v>
      </c>
      <c r="J408">
        <v>0</v>
      </c>
      <c r="K408">
        <v>1</v>
      </c>
      <c r="O408">
        <f t="shared" ref="O408:O417" si="658">ROUND(CP408,2)</f>
        <v>815.74</v>
      </c>
      <c r="P408">
        <f t="shared" ref="P408:P417" si="659">ROUND(CQ408*I408,2)</f>
        <v>0</v>
      </c>
      <c r="Q408">
        <f t="shared" ref="Q408:Q417" si="660">ROUND(CR408*I408,2)</f>
        <v>0</v>
      </c>
      <c r="R408">
        <f t="shared" ref="R408:R417" si="661">ROUND(CS408*I408,2)</f>
        <v>0</v>
      </c>
      <c r="S408">
        <f t="shared" ref="S408:S417" si="662">ROUND(CT408*I408,2)</f>
        <v>815.74</v>
      </c>
      <c r="T408">
        <f t="shared" ref="T408:T417" si="663">ROUND(CU408*I408,2)</f>
        <v>0</v>
      </c>
      <c r="U408">
        <f t="shared" ref="U408:U417" si="664">CV408*I408</f>
        <v>1.06</v>
      </c>
      <c r="V408">
        <f t="shared" ref="V408:V417" si="665">CW408*I408</f>
        <v>0</v>
      </c>
      <c r="W408">
        <f t="shared" ref="W408:W417" si="666">ROUND(CX408*I408,2)</f>
        <v>0</v>
      </c>
      <c r="X408">
        <f t="shared" ref="X408:X417" si="667">ROUND(CY408,2)</f>
        <v>571.02</v>
      </c>
      <c r="Y408">
        <f t="shared" ref="Y408:Y417" si="668">ROUND(CZ408,2)</f>
        <v>81.569999999999993</v>
      </c>
      <c r="AA408">
        <v>1472720848</v>
      </c>
      <c r="AB408">
        <f t="shared" ref="AB408:AB417" si="669">ROUND((AC408+AD408+AF408),6)</f>
        <v>815.74</v>
      </c>
      <c r="AC408">
        <f>ROUND((ES408),6)</f>
        <v>0</v>
      </c>
      <c r="AD408">
        <f>ROUND((((ET408)-(EU408))+AE408),6)</f>
        <v>0</v>
      </c>
      <c r="AE408">
        <f>ROUND((EU408),6)</f>
        <v>0</v>
      </c>
      <c r="AF408">
        <f>ROUND((EV408),6)</f>
        <v>815.74</v>
      </c>
      <c r="AG408">
        <f t="shared" ref="AG408:AG417" si="670">ROUND((AP408),6)</f>
        <v>0</v>
      </c>
      <c r="AH408">
        <f>(EW408)</f>
        <v>1.06</v>
      </c>
      <c r="AI408">
        <f>(EX408)</f>
        <v>0</v>
      </c>
      <c r="AJ408">
        <f t="shared" ref="AJ408:AJ417" si="671">(AS408)</f>
        <v>0</v>
      </c>
      <c r="AK408">
        <v>815.74</v>
      </c>
      <c r="AL408">
        <v>0</v>
      </c>
      <c r="AM408">
        <v>0</v>
      </c>
      <c r="AN408">
        <v>0</v>
      </c>
      <c r="AO408">
        <v>815.74</v>
      </c>
      <c r="AP408">
        <v>0</v>
      </c>
      <c r="AQ408">
        <v>1.06</v>
      </c>
      <c r="AR408">
        <v>0</v>
      </c>
      <c r="AS408">
        <v>0</v>
      </c>
      <c r="AT408">
        <v>70</v>
      </c>
      <c r="AU408">
        <v>10</v>
      </c>
      <c r="AV408">
        <v>1</v>
      </c>
      <c r="AW408">
        <v>1</v>
      </c>
      <c r="AZ408">
        <v>1</v>
      </c>
      <c r="BA408">
        <v>1</v>
      </c>
      <c r="BB408">
        <v>1</v>
      </c>
      <c r="BC408">
        <v>1</v>
      </c>
      <c r="BD408" t="s">
        <v>3</v>
      </c>
      <c r="BE408" t="s">
        <v>3</v>
      </c>
      <c r="BF408" t="s">
        <v>3</v>
      </c>
      <c r="BG408" t="s">
        <v>3</v>
      </c>
      <c r="BH408">
        <v>0</v>
      </c>
      <c r="BI408">
        <v>4</v>
      </c>
      <c r="BJ408" t="s">
        <v>124</v>
      </c>
      <c r="BM408">
        <v>0</v>
      </c>
      <c r="BN408">
        <v>0</v>
      </c>
      <c r="BO408" t="s">
        <v>3</v>
      </c>
      <c r="BP408">
        <v>0</v>
      </c>
      <c r="BQ408">
        <v>1</v>
      </c>
      <c r="BR408">
        <v>0</v>
      </c>
      <c r="BS408">
        <v>1</v>
      </c>
      <c r="BT408">
        <v>1</v>
      </c>
      <c r="BU408">
        <v>1</v>
      </c>
      <c r="BV408">
        <v>1</v>
      </c>
      <c r="BW408">
        <v>1</v>
      </c>
      <c r="BX408">
        <v>1</v>
      </c>
      <c r="BY408" t="s">
        <v>3</v>
      </c>
      <c r="BZ408">
        <v>70</v>
      </c>
      <c r="CA408">
        <v>10</v>
      </c>
      <c r="CB408" t="s">
        <v>3</v>
      </c>
      <c r="CE408">
        <v>0</v>
      </c>
      <c r="CF408">
        <v>0</v>
      </c>
      <c r="CG408">
        <v>0</v>
      </c>
      <c r="CM408">
        <v>0</v>
      </c>
      <c r="CN408" t="s">
        <v>3</v>
      </c>
      <c r="CO408">
        <v>0</v>
      </c>
      <c r="CP408">
        <f t="shared" ref="CP408:CP417" si="672">(P408+Q408+S408)</f>
        <v>815.74</v>
      </c>
      <c r="CQ408">
        <f t="shared" ref="CQ408:CQ417" si="673">(AC408*BC408*AW408)</f>
        <v>0</v>
      </c>
      <c r="CR408">
        <f>((((ET408)*BB408-(EU408)*BS408)+AE408*BS408)*AV408)</f>
        <v>0</v>
      </c>
      <c r="CS408">
        <f t="shared" ref="CS408:CS417" si="674">(AE408*BS408*AV408)</f>
        <v>0</v>
      </c>
      <c r="CT408">
        <f t="shared" ref="CT408:CT417" si="675">(AF408*BA408*AV408)</f>
        <v>815.74</v>
      </c>
      <c r="CU408">
        <f t="shared" ref="CU408:CU417" si="676">AG408</f>
        <v>0</v>
      </c>
      <c r="CV408">
        <f t="shared" ref="CV408:CV417" si="677">(AH408*AV408)</f>
        <v>1.06</v>
      </c>
      <c r="CW408">
        <f t="shared" ref="CW408:CW417" si="678">AI408</f>
        <v>0</v>
      </c>
      <c r="CX408">
        <f t="shared" ref="CX408:CX417" si="679">AJ408</f>
        <v>0</v>
      </c>
      <c r="CY408">
        <f t="shared" ref="CY408:CY417" si="680">((S408*BZ408)/100)</f>
        <v>571.01800000000003</v>
      </c>
      <c r="CZ408">
        <f t="shared" ref="CZ408:CZ417" si="681">((S408*CA408)/100)</f>
        <v>81.573999999999998</v>
      </c>
      <c r="DC408" t="s">
        <v>3</v>
      </c>
      <c r="DD408" t="s">
        <v>3</v>
      </c>
      <c r="DE408" t="s">
        <v>3</v>
      </c>
      <c r="DF408" t="s">
        <v>3</v>
      </c>
      <c r="DG408" t="s">
        <v>3</v>
      </c>
      <c r="DH408" t="s">
        <v>3</v>
      </c>
      <c r="DI408" t="s">
        <v>3</v>
      </c>
      <c r="DJ408" t="s">
        <v>3</v>
      </c>
      <c r="DK408" t="s">
        <v>3</v>
      </c>
      <c r="DL408" t="s">
        <v>3</v>
      </c>
      <c r="DM408" t="s">
        <v>3</v>
      </c>
      <c r="DN408">
        <v>0</v>
      </c>
      <c r="DO408">
        <v>0</v>
      </c>
      <c r="DP408">
        <v>1</v>
      </c>
      <c r="DQ408">
        <v>1</v>
      </c>
      <c r="DU408">
        <v>16987630</v>
      </c>
      <c r="DV408" t="s">
        <v>20</v>
      </c>
      <c r="DW408" t="s">
        <v>20</v>
      </c>
      <c r="DX408">
        <v>1</v>
      </c>
      <c r="DZ408" t="s">
        <v>3</v>
      </c>
      <c r="EA408" t="s">
        <v>3</v>
      </c>
      <c r="EB408" t="s">
        <v>3</v>
      </c>
      <c r="EC408" t="s">
        <v>3</v>
      </c>
      <c r="EE408">
        <v>1441815344</v>
      </c>
      <c r="EF408">
        <v>1</v>
      </c>
      <c r="EG408" t="s">
        <v>22</v>
      </c>
      <c r="EH408">
        <v>0</v>
      </c>
      <c r="EI408" t="s">
        <v>3</v>
      </c>
      <c r="EJ408">
        <v>4</v>
      </c>
      <c r="EK408">
        <v>0</v>
      </c>
      <c r="EL408" t="s">
        <v>23</v>
      </c>
      <c r="EM408" t="s">
        <v>24</v>
      </c>
      <c r="EO408" t="s">
        <v>3</v>
      </c>
      <c r="EQ408">
        <v>2097152</v>
      </c>
      <c r="ER408">
        <v>815.74</v>
      </c>
      <c r="ES408">
        <v>0</v>
      </c>
      <c r="ET408">
        <v>0</v>
      </c>
      <c r="EU408">
        <v>0</v>
      </c>
      <c r="EV408">
        <v>815.74</v>
      </c>
      <c r="EW408">
        <v>1.06</v>
      </c>
      <c r="EX408">
        <v>0</v>
      </c>
      <c r="EY408">
        <v>0</v>
      </c>
      <c r="FQ408">
        <v>0</v>
      </c>
      <c r="FR408">
        <f t="shared" ref="FR408:FR417" si="682">ROUND(IF(BI408=3,GM408,0),2)</f>
        <v>0</v>
      </c>
      <c r="FS408">
        <v>0</v>
      </c>
      <c r="FX408">
        <v>70</v>
      </c>
      <c r="FY408">
        <v>10</v>
      </c>
      <c r="GA408" t="s">
        <v>3</v>
      </c>
      <c r="GD408">
        <v>0</v>
      </c>
      <c r="GF408">
        <v>-2044147762</v>
      </c>
      <c r="GG408">
        <v>2</v>
      </c>
      <c r="GH408">
        <v>1</v>
      </c>
      <c r="GI408">
        <v>-2</v>
      </c>
      <c r="GJ408">
        <v>0</v>
      </c>
      <c r="GK408">
        <f>ROUND(R408*(R12)/100,2)</f>
        <v>0</v>
      </c>
      <c r="GL408">
        <f t="shared" ref="GL408:GL417" si="683">ROUND(IF(AND(BH408=3,BI408=3,FS408&lt;&gt;0),P408,0),2)</f>
        <v>0</v>
      </c>
      <c r="GM408">
        <f t="shared" ref="GM408:GM417" si="684">ROUND(O408+X408+Y408+GK408,2)+GX408</f>
        <v>1468.33</v>
      </c>
      <c r="GN408">
        <f t="shared" ref="GN408:GN417" si="685">IF(OR(BI408=0,BI408=1),GM408-GX408,0)</f>
        <v>0</v>
      </c>
      <c r="GO408">
        <f t="shared" ref="GO408:GO417" si="686">IF(BI408=2,GM408-GX408,0)</f>
        <v>0</v>
      </c>
      <c r="GP408">
        <f t="shared" ref="GP408:GP417" si="687">IF(BI408=4,GM408-GX408,0)</f>
        <v>1468.33</v>
      </c>
      <c r="GR408">
        <v>0</v>
      </c>
      <c r="GS408">
        <v>3</v>
      </c>
      <c r="GT408">
        <v>0</v>
      </c>
      <c r="GU408" t="s">
        <v>3</v>
      </c>
      <c r="GV408">
        <f t="shared" ref="GV408:GV417" si="688">ROUND((GT408),6)</f>
        <v>0</v>
      </c>
      <c r="GW408">
        <v>1</v>
      </c>
      <c r="GX408">
        <f t="shared" ref="GX408:GX417" si="689">ROUND(HC408*I408,2)</f>
        <v>0</v>
      </c>
      <c r="HA408">
        <v>0</v>
      </c>
      <c r="HB408">
        <v>0</v>
      </c>
      <c r="HC408">
        <f t="shared" ref="HC408:HC417" si="690">GV408*GW408</f>
        <v>0</v>
      </c>
      <c r="HE408" t="s">
        <v>3</v>
      </c>
      <c r="HF408" t="s">
        <v>3</v>
      </c>
      <c r="HM408" t="s">
        <v>3</v>
      </c>
      <c r="HN408" t="s">
        <v>3</v>
      </c>
      <c r="HO408" t="s">
        <v>3</v>
      </c>
      <c r="HP408" t="s">
        <v>3</v>
      </c>
      <c r="HQ408" t="s">
        <v>3</v>
      </c>
      <c r="IK408">
        <v>0</v>
      </c>
    </row>
    <row r="409" spans="1:245" x14ac:dyDescent="0.2">
      <c r="A409">
        <v>17</v>
      </c>
      <c r="B409">
        <v>1</v>
      </c>
      <c r="D409">
        <f>ROW(EtalonRes!A563)</f>
        <v>563</v>
      </c>
      <c r="E409" t="s">
        <v>311</v>
      </c>
      <c r="F409" t="s">
        <v>126</v>
      </c>
      <c r="G409" t="s">
        <v>127</v>
      </c>
      <c r="H409" t="s">
        <v>20</v>
      </c>
      <c r="I409">
        <v>1</v>
      </c>
      <c r="J409">
        <v>0</v>
      </c>
      <c r="K409">
        <v>1</v>
      </c>
      <c r="O409">
        <f t="shared" si="658"/>
        <v>8290.2800000000007</v>
      </c>
      <c r="P409">
        <f t="shared" si="659"/>
        <v>29.84</v>
      </c>
      <c r="Q409">
        <f t="shared" si="660"/>
        <v>0</v>
      </c>
      <c r="R409">
        <f t="shared" si="661"/>
        <v>0</v>
      </c>
      <c r="S409">
        <f t="shared" si="662"/>
        <v>8260.44</v>
      </c>
      <c r="T409">
        <f t="shared" si="663"/>
        <v>0</v>
      </c>
      <c r="U409">
        <f t="shared" si="664"/>
        <v>11.64</v>
      </c>
      <c r="V409">
        <f t="shared" si="665"/>
        <v>0</v>
      </c>
      <c r="W409">
        <f t="shared" si="666"/>
        <v>0</v>
      </c>
      <c r="X409">
        <f t="shared" si="667"/>
        <v>5782.31</v>
      </c>
      <c r="Y409">
        <f t="shared" si="668"/>
        <v>826.04</v>
      </c>
      <c r="AA409">
        <v>1472720848</v>
      </c>
      <c r="AB409">
        <f t="shared" si="669"/>
        <v>8290.2800000000007</v>
      </c>
      <c r="AC409">
        <f>ROUND(((ES409*2)),6)</f>
        <v>29.84</v>
      </c>
      <c r="AD409">
        <f>ROUND(((((ET409*2))-((EU409*2)))+AE409),6)</f>
        <v>0</v>
      </c>
      <c r="AE409">
        <f t="shared" ref="AE409:AF412" si="691">ROUND(((EU409*2)),6)</f>
        <v>0</v>
      </c>
      <c r="AF409">
        <f t="shared" si="691"/>
        <v>8260.44</v>
      </c>
      <c r="AG409">
        <f t="shared" si="670"/>
        <v>0</v>
      </c>
      <c r="AH409">
        <f t="shared" ref="AH409:AI412" si="692">((EW409*2))</f>
        <v>11.64</v>
      </c>
      <c r="AI409">
        <f t="shared" si="692"/>
        <v>0</v>
      </c>
      <c r="AJ409">
        <f t="shared" si="671"/>
        <v>0</v>
      </c>
      <c r="AK409">
        <v>4145.1400000000003</v>
      </c>
      <c r="AL409">
        <v>14.92</v>
      </c>
      <c r="AM409">
        <v>0</v>
      </c>
      <c r="AN409">
        <v>0</v>
      </c>
      <c r="AO409">
        <v>4130.22</v>
      </c>
      <c r="AP409">
        <v>0</v>
      </c>
      <c r="AQ409">
        <v>5.82</v>
      </c>
      <c r="AR409">
        <v>0</v>
      </c>
      <c r="AS409">
        <v>0</v>
      </c>
      <c r="AT409">
        <v>70</v>
      </c>
      <c r="AU409">
        <v>10</v>
      </c>
      <c r="AV409">
        <v>1</v>
      </c>
      <c r="AW409">
        <v>1</v>
      </c>
      <c r="AZ409">
        <v>1</v>
      </c>
      <c r="BA409">
        <v>1</v>
      </c>
      <c r="BB409">
        <v>1</v>
      </c>
      <c r="BC409">
        <v>1</v>
      </c>
      <c r="BD409" t="s">
        <v>3</v>
      </c>
      <c r="BE409" t="s">
        <v>3</v>
      </c>
      <c r="BF409" t="s">
        <v>3</v>
      </c>
      <c r="BG409" t="s">
        <v>3</v>
      </c>
      <c r="BH409">
        <v>0</v>
      </c>
      <c r="BI409">
        <v>4</v>
      </c>
      <c r="BJ409" t="s">
        <v>128</v>
      </c>
      <c r="BM409">
        <v>0</v>
      </c>
      <c r="BN409">
        <v>0</v>
      </c>
      <c r="BO409" t="s">
        <v>3</v>
      </c>
      <c r="BP409">
        <v>0</v>
      </c>
      <c r="BQ409">
        <v>1</v>
      </c>
      <c r="BR409">
        <v>0</v>
      </c>
      <c r="BS409">
        <v>1</v>
      </c>
      <c r="BT409">
        <v>1</v>
      </c>
      <c r="BU409">
        <v>1</v>
      </c>
      <c r="BV409">
        <v>1</v>
      </c>
      <c r="BW409">
        <v>1</v>
      </c>
      <c r="BX409">
        <v>1</v>
      </c>
      <c r="BY409" t="s">
        <v>3</v>
      </c>
      <c r="BZ409">
        <v>70</v>
      </c>
      <c r="CA409">
        <v>10</v>
      </c>
      <c r="CB409" t="s">
        <v>3</v>
      </c>
      <c r="CE409">
        <v>0</v>
      </c>
      <c r="CF409">
        <v>0</v>
      </c>
      <c r="CG409">
        <v>0</v>
      </c>
      <c r="CM409">
        <v>0</v>
      </c>
      <c r="CN409" t="s">
        <v>3</v>
      </c>
      <c r="CO409">
        <v>0</v>
      </c>
      <c r="CP409">
        <f t="shared" si="672"/>
        <v>8290.2800000000007</v>
      </c>
      <c r="CQ409">
        <f t="shared" si="673"/>
        <v>29.84</v>
      </c>
      <c r="CR409">
        <f>(((((ET409*2))*BB409-((EU409*2))*BS409)+AE409*BS409)*AV409)</f>
        <v>0</v>
      </c>
      <c r="CS409">
        <f t="shared" si="674"/>
        <v>0</v>
      </c>
      <c r="CT409">
        <f t="shared" si="675"/>
        <v>8260.44</v>
      </c>
      <c r="CU409">
        <f t="shared" si="676"/>
        <v>0</v>
      </c>
      <c r="CV409">
        <f t="shared" si="677"/>
        <v>11.64</v>
      </c>
      <c r="CW409">
        <f t="shared" si="678"/>
        <v>0</v>
      </c>
      <c r="CX409">
        <f t="shared" si="679"/>
        <v>0</v>
      </c>
      <c r="CY409">
        <f t="shared" si="680"/>
        <v>5782.3080000000009</v>
      </c>
      <c r="CZ409">
        <f t="shared" si="681"/>
        <v>826.0440000000001</v>
      </c>
      <c r="DC409" t="s">
        <v>3</v>
      </c>
      <c r="DD409" t="s">
        <v>105</v>
      </c>
      <c r="DE409" t="s">
        <v>105</v>
      </c>
      <c r="DF409" t="s">
        <v>105</v>
      </c>
      <c r="DG409" t="s">
        <v>105</v>
      </c>
      <c r="DH409" t="s">
        <v>3</v>
      </c>
      <c r="DI409" t="s">
        <v>105</v>
      </c>
      <c r="DJ409" t="s">
        <v>105</v>
      </c>
      <c r="DK409" t="s">
        <v>3</v>
      </c>
      <c r="DL409" t="s">
        <v>3</v>
      </c>
      <c r="DM409" t="s">
        <v>3</v>
      </c>
      <c r="DN409">
        <v>0</v>
      </c>
      <c r="DO409">
        <v>0</v>
      </c>
      <c r="DP409">
        <v>1</v>
      </c>
      <c r="DQ409">
        <v>1</v>
      </c>
      <c r="DU409">
        <v>16987630</v>
      </c>
      <c r="DV409" t="s">
        <v>20</v>
      </c>
      <c r="DW409" t="s">
        <v>20</v>
      </c>
      <c r="DX409">
        <v>1</v>
      </c>
      <c r="DZ409" t="s">
        <v>3</v>
      </c>
      <c r="EA409" t="s">
        <v>3</v>
      </c>
      <c r="EB409" t="s">
        <v>3</v>
      </c>
      <c r="EC409" t="s">
        <v>3</v>
      </c>
      <c r="EE409">
        <v>1441815344</v>
      </c>
      <c r="EF409">
        <v>1</v>
      </c>
      <c r="EG409" t="s">
        <v>22</v>
      </c>
      <c r="EH409">
        <v>0</v>
      </c>
      <c r="EI409" t="s">
        <v>3</v>
      </c>
      <c r="EJ409">
        <v>4</v>
      </c>
      <c r="EK409">
        <v>0</v>
      </c>
      <c r="EL409" t="s">
        <v>23</v>
      </c>
      <c r="EM409" t="s">
        <v>24</v>
      </c>
      <c r="EO409" t="s">
        <v>3</v>
      </c>
      <c r="EQ409">
        <v>2097152</v>
      </c>
      <c r="ER409">
        <v>4145.1400000000003</v>
      </c>
      <c r="ES409">
        <v>14.92</v>
      </c>
      <c r="ET409">
        <v>0</v>
      </c>
      <c r="EU409">
        <v>0</v>
      </c>
      <c r="EV409">
        <v>4130.22</v>
      </c>
      <c r="EW409">
        <v>5.82</v>
      </c>
      <c r="EX409">
        <v>0</v>
      </c>
      <c r="EY409">
        <v>0</v>
      </c>
      <c r="FQ409">
        <v>0</v>
      </c>
      <c r="FR409">
        <f t="shared" si="682"/>
        <v>0</v>
      </c>
      <c r="FS409">
        <v>0</v>
      </c>
      <c r="FX409">
        <v>70</v>
      </c>
      <c r="FY409">
        <v>10</v>
      </c>
      <c r="GA409" t="s">
        <v>3</v>
      </c>
      <c r="GD409">
        <v>0</v>
      </c>
      <c r="GF409">
        <v>-877628042</v>
      </c>
      <c r="GG409">
        <v>2</v>
      </c>
      <c r="GH409">
        <v>1</v>
      </c>
      <c r="GI409">
        <v>-2</v>
      </c>
      <c r="GJ409">
        <v>0</v>
      </c>
      <c r="GK409">
        <f>ROUND(R409*(R12)/100,2)</f>
        <v>0</v>
      </c>
      <c r="GL409">
        <f t="shared" si="683"/>
        <v>0</v>
      </c>
      <c r="GM409">
        <f t="shared" si="684"/>
        <v>14898.63</v>
      </c>
      <c r="GN409">
        <f t="shared" si="685"/>
        <v>0</v>
      </c>
      <c r="GO409">
        <f t="shared" si="686"/>
        <v>0</v>
      </c>
      <c r="GP409">
        <f t="shared" si="687"/>
        <v>14898.63</v>
      </c>
      <c r="GR409">
        <v>0</v>
      </c>
      <c r="GS409">
        <v>3</v>
      </c>
      <c r="GT409">
        <v>0</v>
      </c>
      <c r="GU409" t="s">
        <v>3</v>
      </c>
      <c r="GV409">
        <f t="shared" si="688"/>
        <v>0</v>
      </c>
      <c r="GW409">
        <v>1</v>
      </c>
      <c r="GX409">
        <f t="shared" si="689"/>
        <v>0</v>
      </c>
      <c r="HA409">
        <v>0</v>
      </c>
      <c r="HB409">
        <v>0</v>
      </c>
      <c r="HC409">
        <f t="shared" si="690"/>
        <v>0</v>
      </c>
      <c r="HE409" t="s">
        <v>3</v>
      </c>
      <c r="HF409" t="s">
        <v>3</v>
      </c>
      <c r="HM409" t="s">
        <v>3</v>
      </c>
      <c r="HN409" t="s">
        <v>3</v>
      </c>
      <c r="HO409" t="s">
        <v>3</v>
      </c>
      <c r="HP409" t="s">
        <v>3</v>
      </c>
      <c r="HQ409" t="s">
        <v>3</v>
      </c>
      <c r="IK409">
        <v>0</v>
      </c>
    </row>
    <row r="410" spans="1:245" x14ac:dyDescent="0.2">
      <c r="A410">
        <v>17</v>
      </c>
      <c r="B410">
        <v>1</v>
      </c>
      <c r="D410">
        <f>ROW(EtalonRes!A564)</f>
        <v>564</v>
      </c>
      <c r="E410" t="s">
        <v>312</v>
      </c>
      <c r="F410" t="s">
        <v>130</v>
      </c>
      <c r="G410" t="s">
        <v>131</v>
      </c>
      <c r="H410" t="s">
        <v>20</v>
      </c>
      <c r="I410">
        <f>ROUND(1+1,9)</f>
        <v>2</v>
      </c>
      <c r="J410">
        <v>0</v>
      </c>
      <c r="K410">
        <f>ROUND(1+1,9)</f>
        <v>2</v>
      </c>
      <c r="O410">
        <f t="shared" si="658"/>
        <v>1975.96</v>
      </c>
      <c r="P410">
        <f t="shared" si="659"/>
        <v>0</v>
      </c>
      <c r="Q410">
        <f t="shared" si="660"/>
        <v>0</v>
      </c>
      <c r="R410">
        <f t="shared" si="661"/>
        <v>0</v>
      </c>
      <c r="S410">
        <f t="shared" si="662"/>
        <v>1975.96</v>
      </c>
      <c r="T410">
        <f t="shared" si="663"/>
        <v>0</v>
      </c>
      <c r="U410">
        <f t="shared" si="664"/>
        <v>3.2</v>
      </c>
      <c r="V410">
        <f t="shared" si="665"/>
        <v>0</v>
      </c>
      <c r="W410">
        <f t="shared" si="666"/>
        <v>0</v>
      </c>
      <c r="X410">
        <f t="shared" si="667"/>
        <v>1383.17</v>
      </c>
      <c r="Y410">
        <f t="shared" si="668"/>
        <v>197.6</v>
      </c>
      <c r="AA410">
        <v>1472720848</v>
      </c>
      <c r="AB410">
        <f t="shared" si="669"/>
        <v>987.98</v>
      </c>
      <c r="AC410">
        <f>ROUND(((ES410*2)),6)</f>
        <v>0</v>
      </c>
      <c r="AD410">
        <f>ROUND(((((ET410*2))-((EU410*2)))+AE410),6)</f>
        <v>0</v>
      </c>
      <c r="AE410">
        <f t="shared" si="691"/>
        <v>0</v>
      </c>
      <c r="AF410">
        <f t="shared" si="691"/>
        <v>987.98</v>
      </c>
      <c r="AG410">
        <f t="shared" si="670"/>
        <v>0</v>
      </c>
      <c r="AH410">
        <f t="shared" si="692"/>
        <v>1.6</v>
      </c>
      <c r="AI410">
        <f t="shared" si="692"/>
        <v>0</v>
      </c>
      <c r="AJ410">
        <f t="shared" si="671"/>
        <v>0</v>
      </c>
      <c r="AK410">
        <v>493.99</v>
      </c>
      <c r="AL410">
        <v>0</v>
      </c>
      <c r="AM410">
        <v>0</v>
      </c>
      <c r="AN410">
        <v>0</v>
      </c>
      <c r="AO410">
        <v>493.99</v>
      </c>
      <c r="AP410">
        <v>0</v>
      </c>
      <c r="AQ410">
        <v>0.8</v>
      </c>
      <c r="AR410">
        <v>0</v>
      </c>
      <c r="AS410">
        <v>0</v>
      </c>
      <c r="AT410">
        <v>70</v>
      </c>
      <c r="AU410">
        <v>10</v>
      </c>
      <c r="AV410">
        <v>1</v>
      </c>
      <c r="AW410">
        <v>1</v>
      </c>
      <c r="AZ410">
        <v>1</v>
      </c>
      <c r="BA410">
        <v>1</v>
      </c>
      <c r="BB410">
        <v>1</v>
      </c>
      <c r="BC410">
        <v>1</v>
      </c>
      <c r="BD410" t="s">
        <v>3</v>
      </c>
      <c r="BE410" t="s">
        <v>3</v>
      </c>
      <c r="BF410" t="s">
        <v>3</v>
      </c>
      <c r="BG410" t="s">
        <v>3</v>
      </c>
      <c r="BH410">
        <v>0</v>
      </c>
      <c r="BI410">
        <v>4</v>
      </c>
      <c r="BJ410" t="s">
        <v>132</v>
      </c>
      <c r="BM410">
        <v>0</v>
      </c>
      <c r="BN410">
        <v>0</v>
      </c>
      <c r="BO410" t="s">
        <v>3</v>
      </c>
      <c r="BP410">
        <v>0</v>
      </c>
      <c r="BQ410">
        <v>1</v>
      </c>
      <c r="BR410">
        <v>0</v>
      </c>
      <c r="BS410">
        <v>1</v>
      </c>
      <c r="BT410">
        <v>1</v>
      </c>
      <c r="BU410">
        <v>1</v>
      </c>
      <c r="BV410">
        <v>1</v>
      </c>
      <c r="BW410">
        <v>1</v>
      </c>
      <c r="BX410">
        <v>1</v>
      </c>
      <c r="BY410" t="s">
        <v>3</v>
      </c>
      <c r="BZ410">
        <v>70</v>
      </c>
      <c r="CA410">
        <v>10</v>
      </c>
      <c r="CB410" t="s">
        <v>3</v>
      </c>
      <c r="CE410">
        <v>0</v>
      </c>
      <c r="CF410">
        <v>0</v>
      </c>
      <c r="CG410">
        <v>0</v>
      </c>
      <c r="CM410">
        <v>0</v>
      </c>
      <c r="CN410" t="s">
        <v>3</v>
      </c>
      <c r="CO410">
        <v>0</v>
      </c>
      <c r="CP410">
        <f t="shared" si="672"/>
        <v>1975.96</v>
      </c>
      <c r="CQ410">
        <f t="shared" si="673"/>
        <v>0</v>
      </c>
      <c r="CR410">
        <f>(((((ET410*2))*BB410-((EU410*2))*BS410)+AE410*BS410)*AV410)</f>
        <v>0</v>
      </c>
      <c r="CS410">
        <f t="shared" si="674"/>
        <v>0</v>
      </c>
      <c r="CT410">
        <f t="shared" si="675"/>
        <v>987.98</v>
      </c>
      <c r="CU410">
        <f t="shared" si="676"/>
        <v>0</v>
      </c>
      <c r="CV410">
        <f t="shared" si="677"/>
        <v>1.6</v>
      </c>
      <c r="CW410">
        <f t="shared" si="678"/>
        <v>0</v>
      </c>
      <c r="CX410">
        <f t="shared" si="679"/>
        <v>0</v>
      </c>
      <c r="CY410">
        <f t="shared" si="680"/>
        <v>1383.172</v>
      </c>
      <c r="CZ410">
        <f t="shared" si="681"/>
        <v>197.59599999999998</v>
      </c>
      <c r="DC410" t="s">
        <v>3</v>
      </c>
      <c r="DD410" t="s">
        <v>105</v>
      </c>
      <c r="DE410" t="s">
        <v>105</v>
      </c>
      <c r="DF410" t="s">
        <v>105</v>
      </c>
      <c r="DG410" t="s">
        <v>105</v>
      </c>
      <c r="DH410" t="s">
        <v>3</v>
      </c>
      <c r="DI410" t="s">
        <v>105</v>
      </c>
      <c r="DJ410" t="s">
        <v>105</v>
      </c>
      <c r="DK410" t="s">
        <v>3</v>
      </c>
      <c r="DL410" t="s">
        <v>3</v>
      </c>
      <c r="DM410" t="s">
        <v>3</v>
      </c>
      <c r="DN410">
        <v>0</v>
      </c>
      <c r="DO410">
        <v>0</v>
      </c>
      <c r="DP410">
        <v>1</v>
      </c>
      <c r="DQ410">
        <v>1</v>
      </c>
      <c r="DU410">
        <v>16987630</v>
      </c>
      <c r="DV410" t="s">
        <v>20</v>
      </c>
      <c r="DW410" t="s">
        <v>20</v>
      </c>
      <c r="DX410">
        <v>1</v>
      </c>
      <c r="DZ410" t="s">
        <v>3</v>
      </c>
      <c r="EA410" t="s">
        <v>3</v>
      </c>
      <c r="EB410" t="s">
        <v>3</v>
      </c>
      <c r="EC410" t="s">
        <v>3</v>
      </c>
      <c r="EE410">
        <v>1441815344</v>
      </c>
      <c r="EF410">
        <v>1</v>
      </c>
      <c r="EG410" t="s">
        <v>22</v>
      </c>
      <c r="EH410">
        <v>0</v>
      </c>
      <c r="EI410" t="s">
        <v>3</v>
      </c>
      <c r="EJ410">
        <v>4</v>
      </c>
      <c r="EK410">
        <v>0</v>
      </c>
      <c r="EL410" t="s">
        <v>23</v>
      </c>
      <c r="EM410" t="s">
        <v>24</v>
      </c>
      <c r="EO410" t="s">
        <v>3</v>
      </c>
      <c r="EQ410">
        <v>2097152</v>
      </c>
      <c r="ER410">
        <v>493.99</v>
      </c>
      <c r="ES410">
        <v>0</v>
      </c>
      <c r="ET410">
        <v>0</v>
      </c>
      <c r="EU410">
        <v>0</v>
      </c>
      <c r="EV410">
        <v>493.99</v>
      </c>
      <c r="EW410">
        <v>0.8</v>
      </c>
      <c r="EX410">
        <v>0</v>
      </c>
      <c r="EY410">
        <v>0</v>
      </c>
      <c r="FQ410">
        <v>0</v>
      </c>
      <c r="FR410">
        <f t="shared" si="682"/>
        <v>0</v>
      </c>
      <c r="FS410">
        <v>0</v>
      </c>
      <c r="FX410">
        <v>70</v>
      </c>
      <c r="FY410">
        <v>10</v>
      </c>
      <c r="GA410" t="s">
        <v>3</v>
      </c>
      <c r="GD410">
        <v>0</v>
      </c>
      <c r="GF410">
        <v>-1820891781</v>
      </c>
      <c r="GG410">
        <v>2</v>
      </c>
      <c r="GH410">
        <v>1</v>
      </c>
      <c r="GI410">
        <v>-2</v>
      </c>
      <c r="GJ410">
        <v>0</v>
      </c>
      <c r="GK410">
        <f>ROUND(R410*(R12)/100,2)</f>
        <v>0</v>
      </c>
      <c r="GL410">
        <f t="shared" si="683"/>
        <v>0</v>
      </c>
      <c r="GM410">
        <f t="shared" si="684"/>
        <v>3556.73</v>
      </c>
      <c r="GN410">
        <f t="shared" si="685"/>
        <v>0</v>
      </c>
      <c r="GO410">
        <f t="shared" si="686"/>
        <v>0</v>
      </c>
      <c r="GP410">
        <f t="shared" si="687"/>
        <v>3556.73</v>
      </c>
      <c r="GR410">
        <v>0</v>
      </c>
      <c r="GS410">
        <v>3</v>
      </c>
      <c r="GT410">
        <v>0</v>
      </c>
      <c r="GU410" t="s">
        <v>3</v>
      </c>
      <c r="GV410">
        <f t="shared" si="688"/>
        <v>0</v>
      </c>
      <c r="GW410">
        <v>1</v>
      </c>
      <c r="GX410">
        <f t="shared" si="689"/>
        <v>0</v>
      </c>
      <c r="HA410">
        <v>0</v>
      </c>
      <c r="HB410">
        <v>0</v>
      </c>
      <c r="HC410">
        <f t="shared" si="690"/>
        <v>0</v>
      </c>
      <c r="HE410" t="s">
        <v>3</v>
      </c>
      <c r="HF410" t="s">
        <v>3</v>
      </c>
      <c r="HM410" t="s">
        <v>3</v>
      </c>
      <c r="HN410" t="s">
        <v>3</v>
      </c>
      <c r="HO410" t="s">
        <v>3</v>
      </c>
      <c r="HP410" t="s">
        <v>3</v>
      </c>
      <c r="HQ410" t="s">
        <v>3</v>
      </c>
      <c r="IK410">
        <v>0</v>
      </c>
    </row>
    <row r="411" spans="1:245" x14ac:dyDescent="0.2">
      <c r="A411">
        <v>17</v>
      </c>
      <c r="B411">
        <v>1</v>
      </c>
      <c r="D411">
        <f>ROW(EtalonRes!A566)</f>
        <v>566</v>
      </c>
      <c r="E411" t="s">
        <v>313</v>
      </c>
      <c r="F411" t="s">
        <v>110</v>
      </c>
      <c r="G411" t="s">
        <v>134</v>
      </c>
      <c r="H411" t="s">
        <v>20</v>
      </c>
      <c r="I411">
        <v>1</v>
      </c>
      <c r="J411">
        <v>0</v>
      </c>
      <c r="K411">
        <v>1</v>
      </c>
      <c r="O411">
        <f t="shared" si="658"/>
        <v>572.36</v>
      </c>
      <c r="P411">
        <f t="shared" si="659"/>
        <v>0</v>
      </c>
      <c r="Q411">
        <f t="shared" si="660"/>
        <v>156.36000000000001</v>
      </c>
      <c r="R411">
        <f t="shared" si="661"/>
        <v>99.14</v>
      </c>
      <c r="S411">
        <f t="shared" si="662"/>
        <v>416</v>
      </c>
      <c r="T411">
        <f t="shared" si="663"/>
        <v>0</v>
      </c>
      <c r="U411">
        <f t="shared" si="664"/>
        <v>0.74</v>
      </c>
      <c r="V411">
        <f t="shared" si="665"/>
        <v>0</v>
      </c>
      <c r="W411">
        <f t="shared" si="666"/>
        <v>0</v>
      </c>
      <c r="X411">
        <f t="shared" si="667"/>
        <v>291.2</v>
      </c>
      <c r="Y411">
        <f t="shared" si="668"/>
        <v>41.6</v>
      </c>
      <c r="AA411">
        <v>1472720848</v>
      </c>
      <c r="AB411">
        <f t="shared" si="669"/>
        <v>572.36</v>
      </c>
      <c r="AC411">
        <f>ROUND(((ES411*2)),6)</f>
        <v>0</v>
      </c>
      <c r="AD411">
        <f>ROUND(((((ET411*2))-((EU411*2)))+AE411),6)</f>
        <v>156.36000000000001</v>
      </c>
      <c r="AE411">
        <f t="shared" si="691"/>
        <v>99.14</v>
      </c>
      <c r="AF411">
        <f t="shared" si="691"/>
        <v>416</v>
      </c>
      <c r="AG411">
        <f t="shared" si="670"/>
        <v>0</v>
      </c>
      <c r="AH411">
        <f t="shared" si="692"/>
        <v>0.74</v>
      </c>
      <c r="AI411">
        <f t="shared" si="692"/>
        <v>0</v>
      </c>
      <c r="AJ411">
        <f t="shared" si="671"/>
        <v>0</v>
      </c>
      <c r="AK411">
        <v>286.18</v>
      </c>
      <c r="AL411">
        <v>0</v>
      </c>
      <c r="AM411">
        <v>78.180000000000007</v>
      </c>
      <c r="AN411">
        <v>49.57</v>
      </c>
      <c r="AO411">
        <v>208</v>
      </c>
      <c r="AP411">
        <v>0</v>
      </c>
      <c r="AQ411">
        <v>0.37</v>
      </c>
      <c r="AR411">
        <v>0</v>
      </c>
      <c r="AS411">
        <v>0</v>
      </c>
      <c r="AT411">
        <v>70</v>
      </c>
      <c r="AU411">
        <v>10</v>
      </c>
      <c r="AV411">
        <v>1</v>
      </c>
      <c r="AW411">
        <v>1</v>
      </c>
      <c r="AZ411">
        <v>1</v>
      </c>
      <c r="BA411">
        <v>1</v>
      </c>
      <c r="BB411">
        <v>1</v>
      </c>
      <c r="BC411">
        <v>1</v>
      </c>
      <c r="BD411" t="s">
        <v>3</v>
      </c>
      <c r="BE411" t="s">
        <v>3</v>
      </c>
      <c r="BF411" t="s">
        <v>3</v>
      </c>
      <c r="BG411" t="s">
        <v>3</v>
      </c>
      <c r="BH411">
        <v>0</v>
      </c>
      <c r="BI411">
        <v>4</v>
      </c>
      <c r="BJ411" t="s">
        <v>112</v>
      </c>
      <c r="BM411">
        <v>0</v>
      </c>
      <c r="BN411">
        <v>0</v>
      </c>
      <c r="BO411" t="s">
        <v>3</v>
      </c>
      <c r="BP411">
        <v>0</v>
      </c>
      <c r="BQ411">
        <v>1</v>
      </c>
      <c r="BR411">
        <v>0</v>
      </c>
      <c r="BS411">
        <v>1</v>
      </c>
      <c r="BT411">
        <v>1</v>
      </c>
      <c r="BU411">
        <v>1</v>
      </c>
      <c r="BV411">
        <v>1</v>
      </c>
      <c r="BW411">
        <v>1</v>
      </c>
      <c r="BX411">
        <v>1</v>
      </c>
      <c r="BY411" t="s">
        <v>3</v>
      </c>
      <c r="BZ411">
        <v>70</v>
      </c>
      <c r="CA411">
        <v>10</v>
      </c>
      <c r="CB411" t="s">
        <v>3</v>
      </c>
      <c r="CE411">
        <v>0</v>
      </c>
      <c r="CF411">
        <v>0</v>
      </c>
      <c r="CG411">
        <v>0</v>
      </c>
      <c r="CM411">
        <v>0</v>
      </c>
      <c r="CN411" t="s">
        <v>3</v>
      </c>
      <c r="CO411">
        <v>0</v>
      </c>
      <c r="CP411">
        <f t="shared" si="672"/>
        <v>572.36</v>
      </c>
      <c r="CQ411">
        <f t="shared" si="673"/>
        <v>0</v>
      </c>
      <c r="CR411">
        <f>(((((ET411*2))*BB411-((EU411*2))*BS411)+AE411*BS411)*AV411)</f>
        <v>156.36000000000001</v>
      </c>
      <c r="CS411">
        <f t="shared" si="674"/>
        <v>99.14</v>
      </c>
      <c r="CT411">
        <f t="shared" si="675"/>
        <v>416</v>
      </c>
      <c r="CU411">
        <f t="shared" si="676"/>
        <v>0</v>
      </c>
      <c r="CV411">
        <f t="shared" si="677"/>
        <v>0.74</v>
      </c>
      <c r="CW411">
        <f t="shared" si="678"/>
        <v>0</v>
      </c>
      <c r="CX411">
        <f t="shared" si="679"/>
        <v>0</v>
      </c>
      <c r="CY411">
        <f t="shared" si="680"/>
        <v>291.2</v>
      </c>
      <c r="CZ411">
        <f t="shared" si="681"/>
        <v>41.6</v>
      </c>
      <c r="DC411" t="s">
        <v>3</v>
      </c>
      <c r="DD411" t="s">
        <v>105</v>
      </c>
      <c r="DE411" t="s">
        <v>105</v>
      </c>
      <c r="DF411" t="s">
        <v>105</v>
      </c>
      <c r="DG411" t="s">
        <v>105</v>
      </c>
      <c r="DH411" t="s">
        <v>3</v>
      </c>
      <c r="DI411" t="s">
        <v>105</v>
      </c>
      <c r="DJ411" t="s">
        <v>105</v>
      </c>
      <c r="DK411" t="s">
        <v>3</v>
      </c>
      <c r="DL411" t="s">
        <v>3</v>
      </c>
      <c r="DM411" t="s">
        <v>3</v>
      </c>
      <c r="DN411">
        <v>0</v>
      </c>
      <c r="DO411">
        <v>0</v>
      </c>
      <c r="DP411">
        <v>1</v>
      </c>
      <c r="DQ411">
        <v>1</v>
      </c>
      <c r="DU411">
        <v>16987630</v>
      </c>
      <c r="DV411" t="s">
        <v>20</v>
      </c>
      <c r="DW411" t="s">
        <v>20</v>
      </c>
      <c r="DX411">
        <v>1</v>
      </c>
      <c r="DZ411" t="s">
        <v>3</v>
      </c>
      <c r="EA411" t="s">
        <v>3</v>
      </c>
      <c r="EB411" t="s">
        <v>3</v>
      </c>
      <c r="EC411" t="s">
        <v>3</v>
      </c>
      <c r="EE411">
        <v>1441815344</v>
      </c>
      <c r="EF411">
        <v>1</v>
      </c>
      <c r="EG411" t="s">
        <v>22</v>
      </c>
      <c r="EH411">
        <v>0</v>
      </c>
      <c r="EI411" t="s">
        <v>3</v>
      </c>
      <c r="EJ411">
        <v>4</v>
      </c>
      <c r="EK411">
        <v>0</v>
      </c>
      <c r="EL411" t="s">
        <v>23</v>
      </c>
      <c r="EM411" t="s">
        <v>24</v>
      </c>
      <c r="EO411" t="s">
        <v>3</v>
      </c>
      <c r="EQ411">
        <v>2097152</v>
      </c>
      <c r="ER411">
        <v>286.18</v>
      </c>
      <c r="ES411">
        <v>0</v>
      </c>
      <c r="ET411">
        <v>78.180000000000007</v>
      </c>
      <c r="EU411">
        <v>49.57</v>
      </c>
      <c r="EV411">
        <v>208</v>
      </c>
      <c r="EW411">
        <v>0.37</v>
      </c>
      <c r="EX411">
        <v>0</v>
      </c>
      <c r="EY411">
        <v>0</v>
      </c>
      <c r="FQ411">
        <v>0</v>
      </c>
      <c r="FR411">
        <f t="shared" si="682"/>
        <v>0</v>
      </c>
      <c r="FS411">
        <v>0</v>
      </c>
      <c r="FX411">
        <v>70</v>
      </c>
      <c r="FY411">
        <v>10</v>
      </c>
      <c r="GA411" t="s">
        <v>3</v>
      </c>
      <c r="GD411">
        <v>0</v>
      </c>
      <c r="GF411">
        <v>-250045265</v>
      </c>
      <c r="GG411">
        <v>2</v>
      </c>
      <c r="GH411">
        <v>1</v>
      </c>
      <c r="GI411">
        <v>-2</v>
      </c>
      <c r="GJ411">
        <v>0</v>
      </c>
      <c r="GK411">
        <f>ROUND(R411*(R12)/100,2)</f>
        <v>107.07</v>
      </c>
      <c r="GL411">
        <f t="shared" si="683"/>
        <v>0</v>
      </c>
      <c r="GM411">
        <f t="shared" si="684"/>
        <v>1012.23</v>
      </c>
      <c r="GN411">
        <f t="shared" si="685"/>
        <v>0</v>
      </c>
      <c r="GO411">
        <f t="shared" si="686"/>
        <v>0</v>
      </c>
      <c r="GP411">
        <f t="shared" si="687"/>
        <v>1012.23</v>
      </c>
      <c r="GR411">
        <v>0</v>
      </c>
      <c r="GS411">
        <v>3</v>
      </c>
      <c r="GT411">
        <v>0</v>
      </c>
      <c r="GU411" t="s">
        <v>3</v>
      </c>
      <c r="GV411">
        <f t="shared" si="688"/>
        <v>0</v>
      </c>
      <c r="GW411">
        <v>1</v>
      </c>
      <c r="GX411">
        <f t="shared" si="689"/>
        <v>0</v>
      </c>
      <c r="HA411">
        <v>0</v>
      </c>
      <c r="HB411">
        <v>0</v>
      </c>
      <c r="HC411">
        <f t="shared" si="690"/>
        <v>0</v>
      </c>
      <c r="HE411" t="s">
        <v>3</v>
      </c>
      <c r="HF411" t="s">
        <v>3</v>
      </c>
      <c r="HM411" t="s">
        <v>3</v>
      </c>
      <c r="HN411" t="s">
        <v>3</v>
      </c>
      <c r="HO411" t="s">
        <v>3</v>
      </c>
      <c r="HP411" t="s">
        <v>3</v>
      </c>
      <c r="HQ411" t="s">
        <v>3</v>
      </c>
      <c r="IK411">
        <v>0</v>
      </c>
    </row>
    <row r="412" spans="1:245" x14ac:dyDescent="0.2">
      <c r="A412">
        <v>17</v>
      </c>
      <c r="B412">
        <v>1</v>
      </c>
      <c r="D412">
        <f>ROW(EtalonRes!A569)</f>
        <v>569</v>
      </c>
      <c r="E412" t="s">
        <v>314</v>
      </c>
      <c r="F412" t="s">
        <v>136</v>
      </c>
      <c r="G412" t="s">
        <v>137</v>
      </c>
      <c r="H412" t="s">
        <v>26</v>
      </c>
      <c r="I412">
        <f>ROUND((1+1)/10,9)</f>
        <v>0.2</v>
      </c>
      <c r="J412">
        <v>0</v>
      </c>
      <c r="K412">
        <f>ROUND((1+1)/10,9)</f>
        <v>0.2</v>
      </c>
      <c r="O412">
        <f t="shared" si="658"/>
        <v>3555.26</v>
      </c>
      <c r="P412">
        <f t="shared" si="659"/>
        <v>6.96</v>
      </c>
      <c r="Q412">
        <f t="shared" si="660"/>
        <v>0</v>
      </c>
      <c r="R412">
        <f t="shared" si="661"/>
        <v>0</v>
      </c>
      <c r="S412">
        <f t="shared" si="662"/>
        <v>3548.3</v>
      </c>
      <c r="T412">
        <f t="shared" si="663"/>
        <v>0</v>
      </c>
      <c r="U412">
        <f t="shared" si="664"/>
        <v>5</v>
      </c>
      <c r="V412">
        <f t="shared" si="665"/>
        <v>0</v>
      </c>
      <c r="W412">
        <f t="shared" si="666"/>
        <v>0</v>
      </c>
      <c r="X412">
        <f t="shared" si="667"/>
        <v>2483.81</v>
      </c>
      <c r="Y412">
        <f t="shared" si="668"/>
        <v>354.83</v>
      </c>
      <c r="AA412">
        <v>1472720848</v>
      </c>
      <c r="AB412">
        <f t="shared" si="669"/>
        <v>17776.28</v>
      </c>
      <c r="AC412">
        <f>ROUND(((ES412*2)),6)</f>
        <v>34.78</v>
      </c>
      <c r="AD412">
        <f>ROUND(((((ET412*2))-((EU412*2)))+AE412),6)</f>
        <v>0</v>
      </c>
      <c r="AE412">
        <f t="shared" si="691"/>
        <v>0</v>
      </c>
      <c r="AF412">
        <f t="shared" si="691"/>
        <v>17741.5</v>
      </c>
      <c r="AG412">
        <f t="shared" si="670"/>
        <v>0</v>
      </c>
      <c r="AH412">
        <f t="shared" si="692"/>
        <v>25</v>
      </c>
      <c r="AI412">
        <f t="shared" si="692"/>
        <v>0</v>
      </c>
      <c r="AJ412">
        <f t="shared" si="671"/>
        <v>0</v>
      </c>
      <c r="AK412">
        <v>8888.14</v>
      </c>
      <c r="AL412">
        <v>17.39</v>
      </c>
      <c r="AM412">
        <v>0</v>
      </c>
      <c r="AN412">
        <v>0</v>
      </c>
      <c r="AO412">
        <v>8870.75</v>
      </c>
      <c r="AP412">
        <v>0</v>
      </c>
      <c r="AQ412">
        <v>12.5</v>
      </c>
      <c r="AR412">
        <v>0</v>
      </c>
      <c r="AS412">
        <v>0</v>
      </c>
      <c r="AT412">
        <v>70</v>
      </c>
      <c r="AU412">
        <v>10</v>
      </c>
      <c r="AV412">
        <v>1</v>
      </c>
      <c r="AW412">
        <v>1</v>
      </c>
      <c r="AZ412">
        <v>1</v>
      </c>
      <c r="BA412">
        <v>1</v>
      </c>
      <c r="BB412">
        <v>1</v>
      </c>
      <c r="BC412">
        <v>1</v>
      </c>
      <c r="BD412" t="s">
        <v>3</v>
      </c>
      <c r="BE412" t="s">
        <v>3</v>
      </c>
      <c r="BF412" t="s">
        <v>3</v>
      </c>
      <c r="BG412" t="s">
        <v>3</v>
      </c>
      <c r="BH412">
        <v>0</v>
      </c>
      <c r="BI412">
        <v>4</v>
      </c>
      <c r="BJ412" t="s">
        <v>138</v>
      </c>
      <c r="BM412">
        <v>0</v>
      </c>
      <c r="BN412">
        <v>0</v>
      </c>
      <c r="BO412" t="s">
        <v>3</v>
      </c>
      <c r="BP412">
        <v>0</v>
      </c>
      <c r="BQ412">
        <v>1</v>
      </c>
      <c r="BR412">
        <v>0</v>
      </c>
      <c r="BS412">
        <v>1</v>
      </c>
      <c r="BT412">
        <v>1</v>
      </c>
      <c r="BU412">
        <v>1</v>
      </c>
      <c r="BV412">
        <v>1</v>
      </c>
      <c r="BW412">
        <v>1</v>
      </c>
      <c r="BX412">
        <v>1</v>
      </c>
      <c r="BY412" t="s">
        <v>3</v>
      </c>
      <c r="BZ412">
        <v>70</v>
      </c>
      <c r="CA412">
        <v>10</v>
      </c>
      <c r="CB412" t="s">
        <v>3</v>
      </c>
      <c r="CE412">
        <v>0</v>
      </c>
      <c r="CF412">
        <v>0</v>
      </c>
      <c r="CG412">
        <v>0</v>
      </c>
      <c r="CM412">
        <v>0</v>
      </c>
      <c r="CN412" t="s">
        <v>3</v>
      </c>
      <c r="CO412">
        <v>0</v>
      </c>
      <c r="CP412">
        <f t="shared" si="672"/>
        <v>3555.26</v>
      </c>
      <c r="CQ412">
        <f t="shared" si="673"/>
        <v>34.78</v>
      </c>
      <c r="CR412">
        <f>(((((ET412*2))*BB412-((EU412*2))*BS412)+AE412*BS412)*AV412)</f>
        <v>0</v>
      </c>
      <c r="CS412">
        <f t="shared" si="674"/>
        <v>0</v>
      </c>
      <c r="CT412">
        <f t="shared" si="675"/>
        <v>17741.5</v>
      </c>
      <c r="CU412">
        <f t="shared" si="676"/>
        <v>0</v>
      </c>
      <c r="CV412">
        <f t="shared" si="677"/>
        <v>25</v>
      </c>
      <c r="CW412">
        <f t="shared" si="678"/>
        <v>0</v>
      </c>
      <c r="CX412">
        <f t="shared" si="679"/>
        <v>0</v>
      </c>
      <c r="CY412">
        <f t="shared" si="680"/>
        <v>2483.81</v>
      </c>
      <c r="CZ412">
        <f t="shared" si="681"/>
        <v>354.83</v>
      </c>
      <c r="DC412" t="s">
        <v>3</v>
      </c>
      <c r="DD412" t="s">
        <v>105</v>
      </c>
      <c r="DE412" t="s">
        <v>105</v>
      </c>
      <c r="DF412" t="s">
        <v>105</v>
      </c>
      <c r="DG412" t="s">
        <v>105</v>
      </c>
      <c r="DH412" t="s">
        <v>3</v>
      </c>
      <c r="DI412" t="s">
        <v>105</v>
      </c>
      <c r="DJ412" t="s">
        <v>105</v>
      </c>
      <c r="DK412" t="s">
        <v>3</v>
      </c>
      <c r="DL412" t="s">
        <v>3</v>
      </c>
      <c r="DM412" t="s">
        <v>3</v>
      </c>
      <c r="DN412">
        <v>0</v>
      </c>
      <c r="DO412">
        <v>0</v>
      </c>
      <c r="DP412">
        <v>1</v>
      </c>
      <c r="DQ412">
        <v>1</v>
      </c>
      <c r="DU412">
        <v>16987630</v>
      </c>
      <c r="DV412" t="s">
        <v>26</v>
      </c>
      <c r="DW412" t="s">
        <v>26</v>
      </c>
      <c r="DX412">
        <v>10</v>
      </c>
      <c r="DZ412" t="s">
        <v>3</v>
      </c>
      <c r="EA412" t="s">
        <v>3</v>
      </c>
      <c r="EB412" t="s">
        <v>3</v>
      </c>
      <c r="EC412" t="s">
        <v>3</v>
      </c>
      <c r="EE412">
        <v>1441815344</v>
      </c>
      <c r="EF412">
        <v>1</v>
      </c>
      <c r="EG412" t="s">
        <v>22</v>
      </c>
      <c r="EH412">
        <v>0</v>
      </c>
      <c r="EI412" t="s">
        <v>3</v>
      </c>
      <c r="EJ412">
        <v>4</v>
      </c>
      <c r="EK412">
        <v>0</v>
      </c>
      <c r="EL412" t="s">
        <v>23</v>
      </c>
      <c r="EM412" t="s">
        <v>24</v>
      </c>
      <c r="EO412" t="s">
        <v>3</v>
      </c>
      <c r="EQ412">
        <v>2097152</v>
      </c>
      <c r="ER412">
        <v>8888.14</v>
      </c>
      <c r="ES412">
        <v>17.39</v>
      </c>
      <c r="ET412">
        <v>0</v>
      </c>
      <c r="EU412">
        <v>0</v>
      </c>
      <c r="EV412">
        <v>8870.75</v>
      </c>
      <c r="EW412">
        <v>12.5</v>
      </c>
      <c r="EX412">
        <v>0</v>
      </c>
      <c r="EY412">
        <v>0</v>
      </c>
      <c r="FQ412">
        <v>0</v>
      </c>
      <c r="FR412">
        <f t="shared" si="682"/>
        <v>0</v>
      </c>
      <c r="FS412">
        <v>0</v>
      </c>
      <c r="FX412">
        <v>70</v>
      </c>
      <c r="FY412">
        <v>10</v>
      </c>
      <c r="GA412" t="s">
        <v>3</v>
      </c>
      <c r="GD412">
        <v>0</v>
      </c>
      <c r="GF412">
        <v>1933627245</v>
      </c>
      <c r="GG412">
        <v>2</v>
      </c>
      <c r="GH412">
        <v>1</v>
      </c>
      <c r="GI412">
        <v>-2</v>
      </c>
      <c r="GJ412">
        <v>0</v>
      </c>
      <c r="GK412">
        <f>ROUND(R412*(R12)/100,2)</f>
        <v>0</v>
      </c>
      <c r="GL412">
        <f t="shared" si="683"/>
        <v>0</v>
      </c>
      <c r="GM412">
        <f t="shared" si="684"/>
        <v>6393.9</v>
      </c>
      <c r="GN412">
        <f t="shared" si="685"/>
        <v>0</v>
      </c>
      <c r="GO412">
        <f t="shared" si="686"/>
        <v>0</v>
      </c>
      <c r="GP412">
        <f t="shared" si="687"/>
        <v>6393.9</v>
      </c>
      <c r="GR412">
        <v>0</v>
      </c>
      <c r="GS412">
        <v>3</v>
      </c>
      <c r="GT412">
        <v>0</v>
      </c>
      <c r="GU412" t="s">
        <v>3</v>
      </c>
      <c r="GV412">
        <f t="shared" si="688"/>
        <v>0</v>
      </c>
      <c r="GW412">
        <v>1</v>
      </c>
      <c r="GX412">
        <f t="shared" si="689"/>
        <v>0</v>
      </c>
      <c r="HA412">
        <v>0</v>
      </c>
      <c r="HB412">
        <v>0</v>
      </c>
      <c r="HC412">
        <f t="shared" si="690"/>
        <v>0</v>
      </c>
      <c r="HE412" t="s">
        <v>3</v>
      </c>
      <c r="HF412" t="s">
        <v>3</v>
      </c>
      <c r="HM412" t="s">
        <v>3</v>
      </c>
      <c r="HN412" t="s">
        <v>3</v>
      </c>
      <c r="HO412" t="s">
        <v>3</v>
      </c>
      <c r="HP412" t="s">
        <v>3</v>
      </c>
      <c r="HQ412" t="s">
        <v>3</v>
      </c>
      <c r="IK412">
        <v>0</v>
      </c>
    </row>
    <row r="413" spans="1:245" x14ac:dyDescent="0.2">
      <c r="A413">
        <v>17</v>
      </c>
      <c r="B413">
        <v>1</v>
      </c>
      <c r="D413">
        <f>ROW(EtalonRes!A570)</f>
        <v>570</v>
      </c>
      <c r="E413" t="s">
        <v>3</v>
      </c>
      <c r="F413" t="s">
        <v>152</v>
      </c>
      <c r="G413" t="s">
        <v>315</v>
      </c>
      <c r="H413" t="s">
        <v>20</v>
      </c>
      <c r="I413">
        <v>20</v>
      </c>
      <c r="J413">
        <v>0</v>
      </c>
      <c r="K413">
        <v>20</v>
      </c>
      <c r="O413">
        <f t="shared" si="658"/>
        <v>16573.599999999999</v>
      </c>
      <c r="P413">
        <f t="shared" si="659"/>
        <v>0</v>
      </c>
      <c r="Q413">
        <f t="shared" si="660"/>
        <v>0</v>
      </c>
      <c r="R413">
        <f t="shared" si="661"/>
        <v>0</v>
      </c>
      <c r="S413">
        <f t="shared" si="662"/>
        <v>16573.599999999999</v>
      </c>
      <c r="T413">
        <f t="shared" si="663"/>
        <v>0</v>
      </c>
      <c r="U413">
        <f t="shared" si="664"/>
        <v>32</v>
      </c>
      <c r="V413">
        <f t="shared" si="665"/>
        <v>0</v>
      </c>
      <c r="W413">
        <f t="shared" si="666"/>
        <v>0</v>
      </c>
      <c r="X413">
        <f t="shared" si="667"/>
        <v>11601.52</v>
      </c>
      <c r="Y413">
        <f t="shared" si="668"/>
        <v>1657.36</v>
      </c>
      <c r="AA413">
        <v>-1</v>
      </c>
      <c r="AB413">
        <f t="shared" si="669"/>
        <v>828.68</v>
      </c>
      <c r="AC413">
        <f>ROUND(((ES413*4)),6)</f>
        <v>0</v>
      </c>
      <c r="AD413">
        <f>ROUND(((((ET413*4))-((EU413*4)))+AE413),6)</f>
        <v>0</v>
      </c>
      <c r="AE413">
        <f>ROUND(((EU413*4)),6)</f>
        <v>0</v>
      </c>
      <c r="AF413">
        <f>ROUND(((EV413*4)),6)</f>
        <v>828.68</v>
      </c>
      <c r="AG413">
        <f t="shared" si="670"/>
        <v>0</v>
      </c>
      <c r="AH413">
        <f>((EW413*4))</f>
        <v>1.6</v>
      </c>
      <c r="AI413">
        <f>((EX413*4))</f>
        <v>0</v>
      </c>
      <c r="AJ413">
        <f t="shared" si="671"/>
        <v>0</v>
      </c>
      <c r="AK413">
        <v>207.17</v>
      </c>
      <c r="AL413">
        <v>0</v>
      </c>
      <c r="AM413">
        <v>0</v>
      </c>
      <c r="AN413">
        <v>0</v>
      </c>
      <c r="AO413">
        <v>207.17</v>
      </c>
      <c r="AP413">
        <v>0</v>
      </c>
      <c r="AQ413">
        <v>0.4</v>
      </c>
      <c r="AR413">
        <v>0</v>
      </c>
      <c r="AS413">
        <v>0</v>
      </c>
      <c r="AT413">
        <v>70</v>
      </c>
      <c r="AU413">
        <v>10</v>
      </c>
      <c r="AV413">
        <v>1</v>
      </c>
      <c r="AW413">
        <v>1</v>
      </c>
      <c r="AZ413">
        <v>1</v>
      </c>
      <c r="BA413">
        <v>1</v>
      </c>
      <c r="BB413">
        <v>1</v>
      </c>
      <c r="BC413">
        <v>1</v>
      </c>
      <c r="BD413" t="s">
        <v>3</v>
      </c>
      <c r="BE413" t="s">
        <v>3</v>
      </c>
      <c r="BF413" t="s">
        <v>3</v>
      </c>
      <c r="BG413" t="s">
        <v>3</v>
      </c>
      <c r="BH413">
        <v>0</v>
      </c>
      <c r="BI413">
        <v>4</v>
      </c>
      <c r="BJ413" t="s">
        <v>154</v>
      </c>
      <c r="BM413">
        <v>0</v>
      </c>
      <c r="BN413">
        <v>0</v>
      </c>
      <c r="BO413" t="s">
        <v>3</v>
      </c>
      <c r="BP413">
        <v>0</v>
      </c>
      <c r="BQ413">
        <v>1</v>
      </c>
      <c r="BR413">
        <v>0</v>
      </c>
      <c r="BS413">
        <v>1</v>
      </c>
      <c r="BT413">
        <v>1</v>
      </c>
      <c r="BU413">
        <v>1</v>
      </c>
      <c r="BV413">
        <v>1</v>
      </c>
      <c r="BW413">
        <v>1</v>
      </c>
      <c r="BX413">
        <v>1</v>
      </c>
      <c r="BY413" t="s">
        <v>3</v>
      </c>
      <c r="BZ413">
        <v>70</v>
      </c>
      <c r="CA413">
        <v>10</v>
      </c>
      <c r="CB413" t="s">
        <v>3</v>
      </c>
      <c r="CE413">
        <v>0</v>
      </c>
      <c r="CF413">
        <v>0</v>
      </c>
      <c r="CG413">
        <v>0</v>
      </c>
      <c r="CM413">
        <v>0</v>
      </c>
      <c r="CN413" t="s">
        <v>3</v>
      </c>
      <c r="CO413">
        <v>0</v>
      </c>
      <c r="CP413">
        <f t="shared" si="672"/>
        <v>16573.599999999999</v>
      </c>
      <c r="CQ413">
        <f t="shared" si="673"/>
        <v>0</v>
      </c>
      <c r="CR413">
        <f>(((((ET413*4))*BB413-((EU413*4))*BS413)+AE413*BS413)*AV413)</f>
        <v>0</v>
      </c>
      <c r="CS413">
        <f t="shared" si="674"/>
        <v>0</v>
      </c>
      <c r="CT413">
        <f t="shared" si="675"/>
        <v>828.68</v>
      </c>
      <c r="CU413">
        <f t="shared" si="676"/>
        <v>0</v>
      </c>
      <c r="CV413">
        <f t="shared" si="677"/>
        <v>1.6</v>
      </c>
      <c r="CW413">
        <f t="shared" si="678"/>
        <v>0</v>
      </c>
      <c r="CX413">
        <f t="shared" si="679"/>
        <v>0</v>
      </c>
      <c r="CY413">
        <f t="shared" si="680"/>
        <v>11601.52</v>
      </c>
      <c r="CZ413">
        <f t="shared" si="681"/>
        <v>1657.36</v>
      </c>
      <c r="DC413" t="s">
        <v>3</v>
      </c>
      <c r="DD413" t="s">
        <v>100</v>
      </c>
      <c r="DE413" t="s">
        <v>100</v>
      </c>
      <c r="DF413" t="s">
        <v>100</v>
      </c>
      <c r="DG413" t="s">
        <v>100</v>
      </c>
      <c r="DH413" t="s">
        <v>3</v>
      </c>
      <c r="DI413" t="s">
        <v>100</v>
      </c>
      <c r="DJ413" t="s">
        <v>100</v>
      </c>
      <c r="DK413" t="s">
        <v>3</v>
      </c>
      <c r="DL413" t="s">
        <v>3</v>
      </c>
      <c r="DM413" t="s">
        <v>3</v>
      </c>
      <c r="DN413">
        <v>0</v>
      </c>
      <c r="DO413">
        <v>0</v>
      </c>
      <c r="DP413">
        <v>1</v>
      </c>
      <c r="DQ413">
        <v>1</v>
      </c>
      <c r="DU413">
        <v>16987630</v>
      </c>
      <c r="DV413" t="s">
        <v>20</v>
      </c>
      <c r="DW413" t="s">
        <v>20</v>
      </c>
      <c r="DX413">
        <v>1</v>
      </c>
      <c r="DZ413" t="s">
        <v>3</v>
      </c>
      <c r="EA413" t="s">
        <v>3</v>
      </c>
      <c r="EB413" t="s">
        <v>3</v>
      </c>
      <c r="EC413" t="s">
        <v>3</v>
      </c>
      <c r="EE413">
        <v>1441815344</v>
      </c>
      <c r="EF413">
        <v>1</v>
      </c>
      <c r="EG413" t="s">
        <v>22</v>
      </c>
      <c r="EH413">
        <v>0</v>
      </c>
      <c r="EI413" t="s">
        <v>3</v>
      </c>
      <c r="EJ413">
        <v>4</v>
      </c>
      <c r="EK413">
        <v>0</v>
      </c>
      <c r="EL413" t="s">
        <v>23</v>
      </c>
      <c r="EM413" t="s">
        <v>24</v>
      </c>
      <c r="EO413" t="s">
        <v>3</v>
      </c>
      <c r="EQ413">
        <v>2098176</v>
      </c>
      <c r="ER413">
        <v>207.17</v>
      </c>
      <c r="ES413">
        <v>0</v>
      </c>
      <c r="ET413">
        <v>0</v>
      </c>
      <c r="EU413">
        <v>0</v>
      </c>
      <c r="EV413">
        <v>207.17</v>
      </c>
      <c r="EW413">
        <v>0.4</v>
      </c>
      <c r="EX413">
        <v>0</v>
      </c>
      <c r="EY413">
        <v>0</v>
      </c>
      <c r="FQ413">
        <v>0</v>
      </c>
      <c r="FR413">
        <f t="shared" si="682"/>
        <v>0</v>
      </c>
      <c r="FS413">
        <v>0</v>
      </c>
      <c r="FX413">
        <v>70</v>
      </c>
      <c r="FY413">
        <v>10</v>
      </c>
      <c r="GA413" t="s">
        <v>3</v>
      </c>
      <c r="GD413">
        <v>0</v>
      </c>
      <c r="GF413">
        <v>-1064878165</v>
      </c>
      <c r="GG413">
        <v>2</v>
      </c>
      <c r="GH413">
        <v>1</v>
      </c>
      <c r="GI413">
        <v>-2</v>
      </c>
      <c r="GJ413">
        <v>0</v>
      </c>
      <c r="GK413">
        <f>ROUND(R413*(R12)/100,2)</f>
        <v>0</v>
      </c>
      <c r="GL413">
        <f t="shared" si="683"/>
        <v>0</v>
      </c>
      <c r="GM413">
        <f t="shared" si="684"/>
        <v>29832.48</v>
      </c>
      <c r="GN413">
        <f t="shared" si="685"/>
        <v>0</v>
      </c>
      <c r="GO413">
        <f t="shared" si="686"/>
        <v>0</v>
      </c>
      <c r="GP413">
        <f t="shared" si="687"/>
        <v>29832.48</v>
      </c>
      <c r="GR413">
        <v>0</v>
      </c>
      <c r="GS413">
        <v>3</v>
      </c>
      <c r="GT413">
        <v>0</v>
      </c>
      <c r="GU413" t="s">
        <v>3</v>
      </c>
      <c r="GV413">
        <f t="shared" si="688"/>
        <v>0</v>
      </c>
      <c r="GW413">
        <v>1</v>
      </c>
      <c r="GX413">
        <f t="shared" si="689"/>
        <v>0</v>
      </c>
      <c r="HA413">
        <v>0</v>
      </c>
      <c r="HB413">
        <v>0</v>
      </c>
      <c r="HC413">
        <f t="shared" si="690"/>
        <v>0</v>
      </c>
      <c r="HE413" t="s">
        <v>3</v>
      </c>
      <c r="HF413" t="s">
        <v>3</v>
      </c>
      <c r="HM413" t="s">
        <v>3</v>
      </c>
      <c r="HN413" t="s">
        <v>3</v>
      </c>
      <c r="HO413" t="s">
        <v>3</v>
      </c>
      <c r="HP413" t="s">
        <v>3</v>
      </c>
      <c r="HQ413" t="s">
        <v>3</v>
      </c>
      <c r="IK413">
        <v>0</v>
      </c>
    </row>
    <row r="414" spans="1:245" x14ac:dyDescent="0.2">
      <c r="A414">
        <v>17</v>
      </c>
      <c r="B414">
        <v>1</v>
      </c>
      <c r="D414">
        <f>ROW(EtalonRes!A572)</f>
        <v>572</v>
      </c>
      <c r="E414" t="s">
        <v>3</v>
      </c>
      <c r="F414" t="s">
        <v>155</v>
      </c>
      <c r="G414" t="s">
        <v>156</v>
      </c>
      <c r="H414" t="s">
        <v>157</v>
      </c>
      <c r="I414">
        <f>ROUND((6)/10,9)</f>
        <v>0.6</v>
      </c>
      <c r="J414">
        <v>0</v>
      </c>
      <c r="K414">
        <f>ROUND((6)/10,9)</f>
        <v>0.6</v>
      </c>
      <c r="O414">
        <f t="shared" si="658"/>
        <v>61.69</v>
      </c>
      <c r="P414">
        <f t="shared" si="659"/>
        <v>0</v>
      </c>
      <c r="Q414">
        <f t="shared" si="660"/>
        <v>21.89</v>
      </c>
      <c r="R414">
        <f t="shared" si="661"/>
        <v>13.88</v>
      </c>
      <c r="S414">
        <f t="shared" si="662"/>
        <v>39.799999999999997</v>
      </c>
      <c r="T414">
        <f t="shared" si="663"/>
        <v>0</v>
      </c>
      <c r="U414">
        <f t="shared" si="664"/>
        <v>7.1999999999999995E-2</v>
      </c>
      <c r="V414">
        <f t="shared" si="665"/>
        <v>0</v>
      </c>
      <c r="W414">
        <f t="shared" si="666"/>
        <v>0</v>
      </c>
      <c r="X414">
        <f t="shared" si="667"/>
        <v>27.86</v>
      </c>
      <c r="Y414">
        <f t="shared" si="668"/>
        <v>3.98</v>
      </c>
      <c r="AA414">
        <v>-1</v>
      </c>
      <c r="AB414">
        <f t="shared" si="669"/>
        <v>102.82</v>
      </c>
      <c r="AC414">
        <f>ROUND((ES414),6)</f>
        <v>0</v>
      </c>
      <c r="AD414">
        <f>ROUND((((ET414)-(EU414))+AE414),6)</f>
        <v>36.479999999999997</v>
      </c>
      <c r="AE414">
        <f>ROUND((EU414),6)</f>
        <v>23.13</v>
      </c>
      <c r="AF414">
        <f>ROUND((EV414),6)</f>
        <v>66.34</v>
      </c>
      <c r="AG414">
        <f t="shared" si="670"/>
        <v>0</v>
      </c>
      <c r="AH414">
        <f>(EW414)</f>
        <v>0.12</v>
      </c>
      <c r="AI414">
        <f>(EX414)</f>
        <v>0</v>
      </c>
      <c r="AJ414">
        <f t="shared" si="671"/>
        <v>0</v>
      </c>
      <c r="AK414">
        <v>102.82</v>
      </c>
      <c r="AL414">
        <v>0</v>
      </c>
      <c r="AM414">
        <v>36.479999999999997</v>
      </c>
      <c r="AN414">
        <v>23.13</v>
      </c>
      <c r="AO414">
        <v>66.34</v>
      </c>
      <c r="AP414">
        <v>0</v>
      </c>
      <c r="AQ414">
        <v>0.12</v>
      </c>
      <c r="AR414">
        <v>0</v>
      </c>
      <c r="AS414">
        <v>0</v>
      </c>
      <c r="AT414">
        <v>70</v>
      </c>
      <c r="AU414">
        <v>10</v>
      </c>
      <c r="AV414">
        <v>1</v>
      </c>
      <c r="AW414">
        <v>1</v>
      </c>
      <c r="AZ414">
        <v>1</v>
      </c>
      <c r="BA414">
        <v>1</v>
      </c>
      <c r="BB414">
        <v>1</v>
      </c>
      <c r="BC414">
        <v>1</v>
      </c>
      <c r="BD414" t="s">
        <v>3</v>
      </c>
      <c r="BE414" t="s">
        <v>3</v>
      </c>
      <c r="BF414" t="s">
        <v>3</v>
      </c>
      <c r="BG414" t="s">
        <v>3</v>
      </c>
      <c r="BH414">
        <v>0</v>
      </c>
      <c r="BI414">
        <v>4</v>
      </c>
      <c r="BJ414" t="s">
        <v>158</v>
      </c>
      <c r="BM414">
        <v>0</v>
      </c>
      <c r="BN414">
        <v>0</v>
      </c>
      <c r="BO414" t="s">
        <v>3</v>
      </c>
      <c r="BP414">
        <v>0</v>
      </c>
      <c r="BQ414">
        <v>1</v>
      </c>
      <c r="BR414">
        <v>0</v>
      </c>
      <c r="BS414">
        <v>1</v>
      </c>
      <c r="BT414">
        <v>1</v>
      </c>
      <c r="BU414">
        <v>1</v>
      </c>
      <c r="BV414">
        <v>1</v>
      </c>
      <c r="BW414">
        <v>1</v>
      </c>
      <c r="BX414">
        <v>1</v>
      </c>
      <c r="BY414" t="s">
        <v>3</v>
      </c>
      <c r="BZ414">
        <v>70</v>
      </c>
      <c r="CA414">
        <v>10</v>
      </c>
      <c r="CB414" t="s">
        <v>3</v>
      </c>
      <c r="CE414">
        <v>0</v>
      </c>
      <c r="CF414">
        <v>0</v>
      </c>
      <c r="CG414">
        <v>0</v>
      </c>
      <c r="CM414">
        <v>0</v>
      </c>
      <c r="CN414" t="s">
        <v>3</v>
      </c>
      <c r="CO414">
        <v>0</v>
      </c>
      <c r="CP414">
        <f t="shared" si="672"/>
        <v>61.69</v>
      </c>
      <c r="CQ414">
        <f t="shared" si="673"/>
        <v>0</v>
      </c>
      <c r="CR414">
        <f>((((ET414)*BB414-(EU414)*BS414)+AE414*BS414)*AV414)</f>
        <v>36.479999999999997</v>
      </c>
      <c r="CS414">
        <f t="shared" si="674"/>
        <v>23.13</v>
      </c>
      <c r="CT414">
        <f t="shared" si="675"/>
        <v>66.34</v>
      </c>
      <c r="CU414">
        <f t="shared" si="676"/>
        <v>0</v>
      </c>
      <c r="CV414">
        <f t="shared" si="677"/>
        <v>0.12</v>
      </c>
      <c r="CW414">
        <f t="shared" si="678"/>
        <v>0</v>
      </c>
      <c r="CX414">
        <f t="shared" si="679"/>
        <v>0</v>
      </c>
      <c r="CY414">
        <f t="shared" si="680"/>
        <v>27.86</v>
      </c>
      <c r="CZ414">
        <f t="shared" si="681"/>
        <v>3.98</v>
      </c>
      <c r="DC414" t="s">
        <v>3</v>
      </c>
      <c r="DD414" t="s">
        <v>3</v>
      </c>
      <c r="DE414" t="s">
        <v>3</v>
      </c>
      <c r="DF414" t="s">
        <v>3</v>
      </c>
      <c r="DG414" t="s">
        <v>3</v>
      </c>
      <c r="DH414" t="s">
        <v>3</v>
      </c>
      <c r="DI414" t="s">
        <v>3</v>
      </c>
      <c r="DJ414" t="s">
        <v>3</v>
      </c>
      <c r="DK414" t="s">
        <v>3</v>
      </c>
      <c r="DL414" t="s">
        <v>3</v>
      </c>
      <c r="DM414" t="s">
        <v>3</v>
      </c>
      <c r="DN414">
        <v>0</v>
      </c>
      <c r="DO414">
        <v>0</v>
      </c>
      <c r="DP414">
        <v>1</v>
      </c>
      <c r="DQ414">
        <v>1</v>
      </c>
      <c r="DU414">
        <v>1003</v>
      </c>
      <c r="DV414" t="s">
        <v>157</v>
      </c>
      <c r="DW414" t="s">
        <v>157</v>
      </c>
      <c r="DX414">
        <v>10</v>
      </c>
      <c r="DZ414" t="s">
        <v>3</v>
      </c>
      <c r="EA414" t="s">
        <v>3</v>
      </c>
      <c r="EB414" t="s">
        <v>3</v>
      </c>
      <c r="EC414" t="s">
        <v>3</v>
      </c>
      <c r="EE414">
        <v>1441815344</v>
      </c>
      <c r="EF414">
        <v>1</v>
      </c>
      <c r="EG414" t="s">
        <v>22</v>
      </c>
      <c r="EH414">
        <v>0</v>
      </c>
      <c r="EI414" t="s">
        <v>3</v>
      </c>
      <c r="EJ414">
        <v>4</v>
      </c>
      <c r="EK414">
        <v>0</v>
      </c>
      <c r="EL414" t="s">
        <v>23</v>
      </c>
      <c r="EM414" t="s">
        <v>24</v>
      </c>
      <c r="EO414" t="s">
        <v>3</v>
      </c>
      <c r="EQ414">
        <v>1024</v>
      </c>
      <c r="ER414">
        <v>102.82</v>
      </c>
      <c r="ES414">
        <v>0</v>
      </c>
      <c r="ET414">
        <v>36.479999999999997</v>
      </c>
      <c r="EU414">
        <v>23.13</v>
      </c>
      <c r="EV414">
        <v>66.34</v>
      </c>
      <c r="EW414">
        <v>0.12</v>
      </c>
      <c r="EX414">
        <v>0</v>
      </c>
      <c r="EY414">
        <v>0</v>
      </c>
      <c r="FQ414">
        <v>0</v>
      </c>
      <c r="FR414">
        <f t="shared" si="682"/>
        <v>0</v>
      </c>
      <c r="FS414">
        <v>0</v>
      </c>
      <c r="FX414">
        <v>70</v>
      </c>
      <c r="FY414">
        <v>10</v>
      </c>
      <c r="GA414" t="s">
        <v>3</v>
      </c>
      <c r="GD414">
        <v>0</v>
      </c>
      <c r="GF414">
        <v>-1618169261</v>
      </c>
      <c r="GG414">
        <v>2</v>
      </c>
      <c r="GH414">
        <v>1</v>
      </c>
      <c r="GI414">
        <v>-2</v>
      </c>
      <c r="GJ414">
        <v>0</v>
      </c>
      <c r="GK414">
        <f>ROUND(R414*(R12)/100,2)</f>
        <v>14.99</v>
      </c>
      <c r="GL414">
        <f t="shared" si="683"/>
        <v>0</v>
      </c>
      <c r="GM414">
        <f t="shared" si="684"/>
        <v>108.52</v>
      </c>
      <c r="GN414">
        <f t="shared" si="685"/>
        <v>0</v>
      </c>
      <c r="GO414">
        <f t="shared" si="686"/>
        <v>0</v>
      </c>
      <c r="GP414">
        <f t="shared" si="687"/>
        <v>108.52</v>
      </c>
      <c r="GR414">
        <v>0</v>
      </c>
      <c r="GS414">
        <v>3</v>
      </c>
      <c r="GT414">
        <v>0</v>
      </c>
      <c r="GU414" t="s">
        <v>3</v>
      </c>
      <c r="GV414">
        <f t="shared" si="688"/>
        <v>0</v>
      </c>
      <c r="GW414">
        <v>1</v>
      </c>
      <c r="GX414">
        <f t="shared" si="689"/>
        <v>0</v>
      </c>
      <c r="HA414">
        <v>0</v>
      </c>
      <c r="HB414">
        <v>0</v>
      </c>
      <c r="HC414">
        <f t="shared" si="690"/>
        <v>0</v>
      </c>
      <c r="HE414" t="s">
        <v>3</v>
      </c>
      <c r="HF414" t="s">
        <v>3</v>
      </c>
      <c r="HM414" t="s">
        <v>3</v>
      </c>
      <c r="HN414" t="s">
        <v>3</v>
      </c>
      <c r="HO414" t="s">
        <v>3</v>
      </c>
      <c r="HP414" t="s">
        <v>3</v>
      </c>
      <c r="HQ414" t="s">
        <v>3</v>
      </c>
      <c r="IK414">
        <v>0</v>
      </c>
    </row>
    <row r="415" spans="1:245" x14ac:dyDescent="0.2">
      <c r="A415">
        <v>17</v>
      </c>
      <c r="B415">
        <v>1</v>
      </c>
      <c r="D415">
        <f>ROW(EtalonRes!A574)</f>
        <v>574</v>
      </c>
      <c r="E415" t="s">
        <v>3</v>
      </c>
      <c r="F415" t="s">
        <v>159</v>
      </c>
      <c r="G415" t="s">
        <v>160</v>
      </c>
      <c r="H415" t="s">
        <v>157</v>
      </c>
      <c r="I415">
        <f>ROUND((10)/10,9)</f>
        <v>1</v>
      </c>
      <c r="J415">
        <v>0</v>
      </c>
      <c r="K415">
        <f>ROUND((10)/10,9)</f>
        <v>1</v>
      </c>
      <c r="O415">
        <f t="shared" si="658"/>
        <v>152.91999999999999</v>
      </c>
      <c r="P415">
        <f t="shared" si="659"/>
        <v>0</v>
      </c>
      <c r="Q415">
        <f t="shared" si="660"/>
        <v>53.42</v>
      </c>
      <c r="R415">
        <f t="shared" si="661"/>
        <v>33.869999999999997</v>
      </c>
      <c r="S415">
        <f t="shared" si="662"/>
        <v>99.5</v>
      </c>
      <c r="T415">
        <f t="shared" si="663"/>
        <v>0</v>
      </c>
      <c r="U415">
        <f t="shared" si="664"/>
        <v>0.18</v>
      </c>
      <c r="V415">
        <f t="shared" si="665"/>
        <v>0</v>
      </c>
      <c r="W415">
        <f t="shared" si="666"/>
        <v>0</v>
      </c>
      <c r="X415">
        <f t="shared" si="667"/>
        <v>69.650000000000006</v>
      </c>
      <c r="Y415">
        <f t="shared" si="668"/>
        <v>9.9499999999999993</v>
      </c>
      <c r="AA415">
        <v>-1</v>
      </c>
      <c r="AB415">
        <f t="shared" si="669"/>
        <v>152.91999999999999</v>
      </c>
      <c r="AC415">
        <f>ROUND((ES415),6)</f>
        <v>0</v>
      </c>
      <c r="AD415">
        <f>ROUND((((ET415)-(EU415))+AE415),6)</f>
        <v>53.42</v>
      </c>
      <c r="AE415">
        <f>ROUND((EU415),6)</f>
        <v>33.869999999999997</v>
      </c>
      <c r="AF415">
        <f>ROUND((EV415),6)</f>
        <v>99.5</v>
      </c>
      <c r="AG415">
        <f t="shared" si="670"/>
        <v>0</v>
      </c>
      <c r="AH415">
        <f>(EW415)</f>
        <v>0.18</v>
      </c>
      <c r="AI415">
        <f>(EX415)</f>
        <v>0</v>
      </c>
      <c r="AJ415">
        <f t="shared" si="671"/>
        <v>0</v>
      </c>
      <c r="AK415">
        <v>152.91999999999999</v>
      </c>
      <c r="AL415">
        <v>0</v>
      </c>
      <c r="AM415">
        <v>53.42</v>
      </c>
      <c r="AN415">
        <v>33.869999999999997</v>
      </c>
      <c r="AO415">
        <v>99.5</v>
      </c>
      <c r="AP415">
        <v>0</v>
      </c>
      <c r="AQ415">
        <v>0.18</v>
      </c>
      <c r="AR415">
        <v>0</v>
      </c>
      <c r="AS415">
        <v>0</v>
      </c>
      <c r="AT415">
        <v>70</v>
      </c>
      <c r="AU415">
        <v>10</v>
      </c>
      <c r="AV415">
        <v>1</v>
      </c>
      <c r="AW415">
        <v>1</v>
      </c>
      <c r="AZ415">
        <v>1</v>
      </c>
      <c r="BA415">
        <v>1</v>
      </c>
      <c r="BB415">
        <v>1</v>
      </c>
      <c r="BC415">
        <v>1</v>
      </c>
      <c r="BD415" t="s">
        <v>3</v>
      </c>
      <c r="BE415" t="s">
        <v>3</v>
      </c>
      <c r="BF415" t="s">
        <v>3</v>
      </c>
      <c r="BG415" t="s">
        <v>3</v>
      </c>
      <c r="BH415">
        <v>0</v>
      </c>
      <c r="BI415">
        <v>4</v>
      </c>
      <c r="BJ415" t="s">
        <v>161</v>
      </c>
      <c r="BM415">
        <v>0</v>
      </c>
      <c r="BN415">
        <v>0</v>
      </c>
      <c r="BO415" t="s">
        <v>3</v>
      </c>
      <c r="BP415">
        <v>0</v>
      </c>
      <c r="BQ415">
        <v>1</v>
      </c>
      <c r="BR415">
        <v>0</v>
      </c>
      <c r="BS415">
        <v>1</v>
      </c>
      <c r="BT415">
        <v>1</v>
      </c>
      <c r="BU415">
        <v>1</v>
      </c>
      <c r="BV415">
        <v>1</v>
      </c>
      <c r="BW415">
        <v>1</v>
      </c>
      <c r="BX415">
        <v>1</v>
      </c>
      <c r="BY415" t="s">
        <v>3</v>
      </c>
      <c r="BZ415">
        <v>70</v>
      </c>
      <c r="CA415">
        <v>10</v>
      </c>
      <c r="CB415" t="s">
        <v>3</v>
      </c>
      <c r="CE415">
        <v>0</v>
      </c>
      <c r="CF415">
        <v>0</v>
      </c>
      <c r="CG415">
        <v>0</v>
      </c>
      <c r="CM415">
        <v>0</v>
      </c>
      <c r="CN415" t="s">
        <v>3</v>
      </c>
      <c r="CO415">
        <v>0</v>
      </c>
      <c r="CP415">
        <f t="shared" si="672"/>
        <v>152.92000000000002</v>
      </c>
      <c r="CQ415">
        <f t="shared" si="673"/>
        <v>0</v>
      </c>
      <c r="CR415">
        <f>((((ET415)*BB415-(EU415)*BS415)+AE415*BS415)*AV415)</f>
        <v>53.42</v>
      </c>
      <c r="CS415">
        <f t="shared" si="674"/>
        <v>33.869999999999997</v>
      </c>
      <c r="CT415">
        <f t="shared" si="675"/>
        <v>99.5</v>
      </c>
      <c r="CU415">
        <f t="shared" si="676"/>
        <v>0</v>
      </c>
      <c r="CV415">
        <f t="shared" si="677"/>
        <v>0.18</v>
      </c>
      <c r="CW415">
        <f t="shared" si="678"/>
        <v>0</v>
      </c>
      <c r="CX415">
        <f t="shared" si="679"/>
        <v>0</v>
      </c>
      <c r="CY415">
        <f t="shared" si="680"/>
        <v>69.650000000000006</v>
      </c>
      <c r="CZ415">
        <f t="shared" si="681"/>
        <v>9.9499999999999993</v>
      </c>
      <c r="DC415" t="s">
        <v>3</v>
      </c>
      <c r="DD415" t="s">
        <v>3</v>
      </c>
      <c r="DE415" t="s">
        <v>3</v>
      </c>
      <c r="DF415" t="s">
        <v>3</v>
      </c>
      <c r="DG415" t="s">
        <v>3</v>
      </c>
      <c r="DH415" t="s">
        <v>3</v>
      </c>
      <c r="DI415" t="s">
        <v>3</v>
      </c>
      <c r="DJ415" t="s">
        <v>3</v>
      </c>
      <c r="DK415" t="s">
        <v>3</v>
      </c>
      <c r="DL415" t="s">
        <v>3</v>
      </c>
      <c r="DM415" t="s">
        <v>3</v>
      </c>
      <c r="DN415">
        <v>0</v>
      </c>
      <c r="DO415">
        <v>0</v>
      </c>
      <c r="DP415">
        <v>1</v>
      </c>
      <c r="DQ415">
        <v>1</v>
      </c>
      <c r="DU415">
        <v>1003</v>
      </c>
      <c r="DV415" t="s">
        <v>157</v>
      </c>
      <c r="DW415" t="s">
        <v>157</v>
      </c>
      <c r="DX415">
        <v>10</v>
      </c>
      <c r="DZ415" t="s">
        <v>3</v>
      </c>
      <c r="EA415" t="s">
        <v>3</v>
      </c>
      <c r="EB415" t="s">
        <v>3</v>
      </c>
      <c r="EC415" t="s">
        <v>3</v>
      </c>
      <c r="EE415">
        <v>1441815344</v>
      </c>
      <c r="EF415">
        <v>1</v>
      </c>
      <c r="EG415" t="s">
        <v>22</v>
      </c>
      <c r="EH415">
        <v>0</v>
      </c>
      <c r="EI415" t="s">
        <v>3</v>
      </c>
      <c r="EJ415">
        <v>4</v>
      </c>
      <c r="EK415">
        <v>0</v>
      </c>
      <c r="EL415" t="s">
        <v>23</v>
      </c>
      <c r="EM415" t="s">
        <v>24</v>
      </c>
      <c r="EO415" t="s">
        <v>3</v>
      </c>
      <c r="EQ415">
        <v>1024</v>
      </c>
      <c r="ER415">
        <v>152.91999999999999</v>
      </c>
      <c r="ES415">
        <v>0</v>
      </c>
      <c r="ET415">
        <v>53.42</v>
      </c>
      <c r="EU415">
        <v>33.869999999999997</v>
      </c>
      <c r="EV415">
        <v>99.5</v>
      </c>
      <c r="EW415">
        <v>0.18</v>
      </c>
      <c r="EX415">
        <v>0</v>
      </c>
      <c r="EY415">
        <v>0</v>
      </c>
      <c r="FQ415">
        <v>0</v>
      </c>
      <c r="FR415">
        <f t="shared" si="682"/>
        <v>0</v>
      </c>
      <c r="FS415">
        <v>0</v>
      </c>
      <c r="FX415">
        <v>70</v>
      </c>
      <c r="FY415">
        <v>10</v>
      </c>
      <c r="GA415" t="s">
        <v>3</v>
      </c>
      <c r="GD415">
        <v>0</v>
      </c>
      <c r="GF415">
        <v>-2036467813</v>
      </c>
      <c r="GG415">
        <v>2</v>
      </c>
      <c r="GH415">
        <v>1</v>
      </c>
      <c r="GI415">
        <v>-2</v>
      </c>
      <c r="GJ415">
        <v>0</v>
      </c>
      <c r="GK415">
        <f>ROUND(R415*(R12)/100,2)</f>
        <v>36.58</v>
      </c>
      <c r="GL415">
        <f t="shared" si="683"/>
        <v>0</v>
      </c>
      <c r="GM415">
        <f t="shared" si="684"/>
        <v>269.10000000000002</v>
      </c>
      <c r="GN415">
        <f t="shared" si="685"/>
        <v>0</v>
      </c>
      <c r="GO415">
        <f t="shared" si="686"/>
        <v>0</v>
      </c>
      <c r="GP415">
        <f t="shared" si="687"/>
        <v>269.10000000000002</v>
      </c>
      <c r="GR415">
        <v>0</v>
      </c>
      <c r="GS415">
        <v>3</v>
      </c>
      <c r="GT415">
        <v>0</v>
      </c>
      <c r="GU415" t="s">
        <v>3</v>
      </c>
      <c r="GV415">
        <f t="shared" si="688"/>
        <v>0</v>
      </c>
      <c r="GW415">
        <v>1</v>
      </c>
      <c r="GX415">
        <f t="shared" si="689"/>
        <v>0</v>
      </c>
      <c r="HA415">
        <v>0</v>
      </c>
      <c r="HB415">
        <v>0</v>
      </c>
      <c r="HC415">
        <f t="shared" si="690"/>
        <v>0</v>
      </c>
      <c r="HE415" t="s">
        <v>3</v>
      </c>
      <c r="HF415" t="s">
        <v>3</v>
      </c>
      <c r="HM415" t="s">
        <v>3</v>
      </c>
      <c r="HN415" t="s">
        <v>3</v>
      </c>
      <c r="HO415" t="s">
        <v>3</v>
      </c>
      <c r="HP415" t="s">
        <v>3</v>
      </c>
      <c r="HQ415" t="s">
        <v>3</v>
      </c>
      <c r="IK415">
        <v>0</v>
      </c>
    </row>
    <row r="416" spans="1:245" x14ac:dyDescent="0.2">
      <c r="A416">
        <v>17</v>
      </c>
      <c r="B416">
        <v>1</v>
      </c>
      <c r="D416">
        <f>ROW(EtalonRes!A575)</f>
        <v>575</v>
      </c>
      <c r="E416" t="s">
        <v>3</v>
      </c>
      <c r="F416" t="s">
        <v>162</v>
      </c>
      <c r="G416" t="s">
        <v>163</v>
      </c>
      <c r="H416" t="s">
        <v>164</v>
      </c>
      <c r="I416">
        <f>ROUND((84)*0.25*0.1/100,9)</f>
        <v>2.1000000000000001E-2</v>
      </c>
      <c r="J416">
        <v>0</v>
      </c>
      <c r="K416">
        <f>ROUND((84)*0.25*0.1/100,9)</f>
        <v>2.1000000000000001E-2</v>
      </c>
      <c r="O416">
        <f t="shared" si="658"/>
        <v>42.5</v>
      </c>
      <c r="P416">
        <f t="shared" si="659"/>
        <v>0</v>
      </c>
      <c r="Q416">
        <f t="shared" si="660"/>
        <v>0</v>
      </c>
      <c r="R416">
        <f t="shared" si="661"/>
        <v>0</v>
      </c>
      <c r="S416">
        <f t="shared" si="662"/>
        <v>42.5</v>
      </c>
      <c r="T416">
        <f t="shared" si="663"/>
        <v>0</v>
      </c>
      <c r="U416">
        <f t="shared" si="664"/>
        <v>7.5600000000000001E-2</v>
      </c>
      <c r="V416">
        <f t="shared" si="665"/>
        <v>0</v>
      </c>
      <c r="W416">
        <f t="shared" si="666"/>
        <v>0</v>
      </c>
      <c r="X416">
        <f t="shared" si="667"/>
        <v>29.75</v>
      </c>
      <c r="Y416">
        <f t="shared" si="668"/>
        <v>4.25</v>
      </c>
      <c r="AA416">
        <v>-1</v>
      </c>
      <c r="AB416">
        <f t="shared" si="669"/>
        <v>2023.8</v>
      </c>
      <c r="AC416">
        <f>ROUND(((ES416*4)),6)</f>
        <v>0</v>
      </c>
      <c r="AD416">
        <f>ROUND(((((ET416*4))-((EU416*4)))+AE416),6)</f>
        <v>0</v>
      </c>
      <c r="AE416">
        <f>ROUND(((EU416*4)),6)</f>
        <v>0</v>
      </c>
      <c r="AF416">
        <f>ROUND(((EV416*4)),6)</f>
        <v>2023.8</v>
      </c>
      <c r="AG416">
        <f t="shared" si="670"/>
        <v>0</v>
      </c>
      <c r="AH416">
        <f>((EW416*4))</f>
        <v>3.6</v>
      </c>
      <c r="AI416">
        <f>((EX416*4))</f>
        <v>0</v>
      </c>
      <c r="AJ416">
        <f t="shared" si="671"/>
        <v>0</v>
      </c>
      <c r="AK416">
        <v>505.95</v>
      </c>
      <c r="AL416">
        <v>0</v>
      </c>
      <c r="AM416">
        <v>0</v>
      </c>
      <c r="AN416">
        <v>0</v>
      </c>
      <c r="AO416">
        <v>505.95</v>
      </c>
      <c r="AP416">
        <v>0</v>
      </c>
      <c r="AQ416">
        <v>0.9</v>
      </c>
      <c r="AR416">
        <v>0</v>
      </c>
      <c r="AS416">
        <v>0</v>
      </c>
      <c r="AT416">
        <v>70</v>
      </c>
      <c r="AU416">
        <v>10</v>
      </c>
      <c r="AV416">
        <v>1</v>
      </c>
      <c r="AW416">
        <v>1</v>
      </c>
      <c r="AZ416">
        <v>1</v>
      </c>
      <c r="BA416">
        <v>1</v>
      </c>
      <c r="BB416">
        <v>1</v>
      </c>
      <c r="BC416">
        <v>1</v>
      </c>
      <c r="BD416" t="s">
        <v>3</v>
      </c>
      <c r="BE416" t="s">
        <v>3</v>
      </c>
      <c r="BF416" t="s">
        <v>3</v>
      </c>
      <c r="BG416" t="s">
        <v>3</v>
      </c>
      <c r="BH416">
        <v>0</v>
      </c>
      <c r="BI416">
        <v>4</v>
      </c>
      <c r="BJ416" t="s">
        <v>165</v>
      </c>
      <c r="BM416">
        <v>0</v>
      </c>
      <c r="BN416">
        <v>0</v>
      </c>
      <c r="BO416" t="s">
        <v>3</v>
      </c>
      <c r="BP416">
        <v>0</v>
      </c>
      <c r="BQ416">
        <v>1</v>
      </c>
      <c r="BR416">
        <v>0</v>
      </c>
      <c r="BS416">
        <v>1</v>
      </c>
      <c r="BT416">
        <v>1</v>
      </c>
      <c r="BU416">
        <v>1</v>
      </c>
      <c r="BV416">
        <v>1</v>
      </c>
      <c r="BW416">
        <v>1</v>
      </c>
      <c r="BX416">
        <v>1</v>
      </c>
      <c r="BY416" t="s">
        <v>3</v>
      </c>
      <c r="BZ416">
        <v>70</v>
      </c>
      <c r="CA416">
        <v>10</v>
      </c>
      <c r="CB416" t="s">
        <v>3</v>
      </c>
      <c r="CE416">
        <v>0</v>
      </c>
      <c r="CF416">
        <v>0</v>
      </c>
      <c r="CG416">
        <v>0</v>
      </c>
      <c r="CM416">
        <v>0</v>
      </c>
      <c r="CN416" t="s">
        <v>3</v>
      </c>
      <c r="CO416">
        <v>0</v>
      </c>
      <c r="CP416">
        <f t="shared" si="672"/>
        <v>42.5</v>
      </c>
      <c r="CQ416">
        <f t="shared" si="673"/>
        <v>0</v>
      </c>
      <c r="CR416">
        <f>(((((ET416*4))*BB416-((EU416*4))*BS416)+AE416*BS416)*AV416)</f>
        <v>0</v>
      </c>
      <c r="CS416">
        <f t="shared" si="674"/>
        <v>0</v>
      </c>
      <c r="CT416">
        <f t="shared" si="675"/>
        <v>2023.8</v>
      </c>
      <c r="CU416">
        <f t="shared" si="676"/>
        <v>0</v>
      </c>
      <c r="CV416">
        <f t="shared" si="677"/>
        <v>3.6</v>
      </c>
      <c r="CW416">
        <f t="shared" si="678"/>
        <v>0</v>
      </c>
      <c r="CX416">
        <f t="shared" si="679"/>
        <v>0</v>
      </c>
      <c r="CY416">
        <f t="shared" si="680"/>
        <v>29.75</v>
      </c>
      <c r="CZ416">
        <f t="shared" si="681"/>
        <v>4.25</v>
      </c>
      <c r="DC416" t="s">
        <v>3</v>
      </c>
      <c r="DD416" t="s">
        <v>100</v>
      </c>
      <c r="DE416" t="s">
        <v>100</v>
      </c>
      <c r="DF416" t="s">
        <v>100</v>
      </c>
      <c r="DG416" t="s">
        <v>100</v>
      </c>
      <c r="DH416" t="s">
        <v>3</v>
      </c>
      <c r="DI416" t="s">
        <v>100</v>
      </c>
      <c r="DJ416" t="s">
        <v>100</v>
      </c>
      <c r="DK416" t="s">
        <v>3</v>
      </c>
      <c r="DL416" t="s">
        <v>3</v>
      </c>
      <c r="DM416" t="s">
        <v>3</v>
      </c>
      <c r="DN416">
        <v>0</v>
      </c>
      <c r="DO416">
        <v>0</v>
      </c>
      <c r="DP416">
        <v>1</v>
      </c>
      <c r="DQ416">
        <v>1</v>
      </c>
      <c r="DU416">
        <v>1003</v>
      </c>
      <c r="DV416" t="s">
        <v>164</v>
      </c>
      <c r="DW416" t="s">
        <v>164</v>
      </c>
      <c r="DX416">
        <v>100</v>
      </c>
      <c r="DZ416" t="s">
        <v>3</v>
      </c>
      <c r="EA416" t="s">
        <v>3</v>
      </c>
      <c r="EB416" t="s">
        <v>3</v>
      </c>
      <c r="EC416" t="s">
        <v>3</v>
      </c>
      <c r="EE416">
        <v>1441815344</v>
      </c>
      <c r="EF416">
        <v>1</v>
      </c>
      <c r="EG416" t="s">
        <v>22</v>
      </c>
      <c r="EH416">
        <v>0</v>
      </c>
      <c r="EI416" t="s">
        <v>3</v>
      </c>
      <c r="EJ416">
        <v>4</v>
      </c>
      <c r="EK416">
        <v>0</v>
      </c>
      <c r="EL416" t="s">
        <v>23</v>
      </c>
      <c r="EM416" t="s">
        <v>24</v>
      </c>
      <c r="EO416" t="s">
        <v>3</v>
      </c>
      <c r="EQ416">
        <v>2098176</v>
      </c>
      <c r="ER416">
        <v>505.95</v>
      </c>
      <c r="ES416">
        <v>0</v>
      </c>
      <c r="ET416">
        <v>0</v>
      </c>
      <c r="EU416">
        <v>0</v>
      </c>
      <c r="EV416">
        <v>505.95</v>
      </c>
      <c r="EW416">
        <v>0.9</v>
      </c>
      <c r="EX416">
        <v>0</v>
      </c>
      <c r="EY416">
        <v>0</v>
      </c>
      <c r="FQ416">
        <v>0</v>
      </c>
      <c r="FR416">
        <f t="shared" si="682"/>
        <v>0</v>
      </c>
      <c r="FS416">
        <v>0</v>
      </c>
      <c r="FX416">
        <v>70</v>
      </c>
      <c r="FY416">
        <v>10</v>
      </c>
      <c r="GA416" t="s">
        <v>3</v>
      </c>
      <c r="GD416">
        <v>0</v>
      </c>
      <c r="GF416">
        <v>-341239612</v>
      </c>
      <c r="GG416">
        <v>2</v>
      </c>
      <c r="GH416">
        <v>1</v>
      </c>
      <c r="GI416">
        <v>-2</v>
      </c>
      <c r="GJ416">
        <v>0</v>
      </c>
      <c r="GK416">
        <f>ROUND(R416*(R12)/100,2)</f>
        <v>0</v>
      </c>
      <c r="GL416">
        <f t="shared" si="683"/>
        <v>0</v>
      </c>
      <c r="GM416">
        <f t="shared" si="684"/>
        <v>76.5</v>
      </c>
      <c r="GN416">
        <f t="shared" si="685"/>
        <v>0</v>
      </c>
      <c r="GO416">
        <f t="shared" si="686"/>
        <v>0</v>
      </c>
      <c r="GP416">
        <f t="shared" si="687"/>
        <v>76.5</v>
      </c>
      <c r="GR416">
        <v>0</v>
      </c>
      <c r="GS416">
        <v>3</v>
      </c>
      <c r="GT416">
        <v>0</v>
      </c>
      <c r="GU416" t="s">
        <v>3</v>
      </c>
      <c r="GV416">
        <f t="shared" si="688"/>
        <v>0</v>
      </c>
      <c r="GW416">
        <v>1</v>
      </c>
      <c r="GX416">
        <f t="shared" si="689"/>
        <v>0</v>
      </c>
      <c r="HA416">
        <v>0</v>
      </c>
      <c r="HB416">
        <v>0</v>
      </c>
      <c r="HC416">
        <f t="shared" si="690"/>
        <v>0</v>
      </c>
      <c r="HE416" t="s">
        <v>3</v>
      </c>
      <c r="HF416" t="s">
        <v>3</v>
      </c>
      <c r="HM416" t="s">
        <v>3</v>
      </c>
      <c r="HN416" t="s">
        <v>3</v>
      </c>
      <c r="HO416" t="s">
        <v>3</v>
      </c>
      <c r="HP416" t="s">
        <v>3</v>
      </c>
      <c r="HQ416" t="s">
        <v>3</v>
      </c>
      <c r="IK416">
        <v>0</v>
      </c>
    </row>
    <row r="417" spans="1:245" x14ac:dyDescent="0.2">
      <c r="A417">
        <v>17</v>
      </c>
      <c r="B417">
        <v>1</v>
      </c>
      <c r="D417">
        <f>ROW(EtalonRes!A576)</f>
        <v>576</v>
      </c>
      <c r="E417" t="s">
        <v>3</v>
      </c>
      <c r="F417" t="s">
        <v>166</v>
      </c>
      <c r="G417" t="s">
        <v>167</v>
      </c>
      <c r="H417" t="s">
        <v>164</v>
      </c>
      <c r="I417">
        <f>ROUND((84)*0.75*0.1/100,9)</f>
        <v>6.3E-2</v>
      </c>
      <c r="J417">
        <v>0</v>
      </c>
      <c r="K417">
        <f>ROUND((84)*0.75*0.1/100,9)</f>
        <v>6.3E-2</v>
      </c>
      <c r="O417">
        <f t="shared" si="658"/>
        <v>374</v>
      </c>
      <c r="P417">
        <f t="shared" si="659"/>
        <v>0</v>
      </c>
      <c r="Q417">
        <f t="shared" si="660"/>
        <v>0</v>
      </c>
      <c r="R417">
        <f t="shared" si="661"/>
        <v>0</v>
      </c>
      <c r="S417">
        <f t="shared" si="662"/>
        <v>374</v>
      </c>
      <c r="T417">
        <f t="shared" si="663"/>
        <v>0</v>
      </c>
      <c r="U417">
        <f t="shared" si="664"/>
        <v>0.66527999999999998</v>
      </c>
      <c r="V417">
        <f t="shared" si="665"/>
        <v>0</v>
      </c>
      <c r="W417">
        <f t="shared" si="666"/>
        <v>0</v>
      </c>
      <c r="X417">
        <f t="shared" si="667"/>
        <v>261.8</v>
      </c>
      <c r="Y417">
        <f t="shared" si="668"/>
        <v>37.4</v>
      </c>
      <c r="AA417">
        <v>-1</v>
      </c>
      <c r="AB417">
        <f t="shared" si="669"/>
        <v>5936.52</v>
      </c>
      <c r="AC417">
        <f>ROUND(((ES417*4)),6)</f>
        <v>0</v>
      </c>
      <c r="AD417">
        <f>ROUND(((((ET417*4))-((EU417*4)))+AE417),6)</f>
        <v>0</v>
      </c>
      <c r="AE417">
        <f>ROUND(((EU417*4)),6)</f>
        <v>0</v>
      </c>
      <c r="AF417">
        <f>ROUND(((EV417*4)),6)</f>
        <v>5936.52</v>
      </c>
      <c r="AG417">
        <f t="shared" si="670"/>
        <v>0</v>
      </c>
      <c r="AH417">
        <f>((EW417*4))</f>
        <v>10.56</v>
      </c>
      <c r="AI417">
        <f>((EX417*4))</f>
        <v>0</v>
      </c>
      <c r="AJ417">
        <f t="shared" si="671"/>
        <v>0</v>
      </c>
      <c r="AK417">
        <v>1484.13</v>
      </c>
      <c r="AL417">
        <v>0</v>
      </c>
      <c r="AM417">
        <v>0</v>
      </c>
      <c r="AN417">
        <v>0</v>
      </c>
      <c r="AO417">
        <v>1484.13</v>
      </c>
      <c r="AP417">
        <v>0</v>
      </c>
      <c r="AQ417">
        <v>2.64</v>
      </c>
      <c r="AR417">
        <v>0</v>
      </c>
      <c r="AS417">
        <v>0</v>
      </c>
      <c r="AT417">
        <v>70</v>
      </c>
      <c r="AU417">
        <v>10</v>
      </c>
      <c r="AV417">
        <v>1</v>
      </c>
      <c r="AW417">
        <v>1</v>
      </c>
      <c r="AZ417">
        <v>1</v>
      </c>
      <c r="BA417">
        <v>1</v>
      </c>
      <c r="BB417">
        <v>1</v>
      </c>
      <c r="BC417">
        <v>1</v>
      </c>
      <c r="BD417" t="s">
        <v>3</v>
      </c>
      <c r="BE417" t="s">
        <v>3</v>
      </c>
      <c r="BF417" t="s">
        <v>3</v>
      </c>
      <c r="BG417" t="s">
        <v>3</v>
      </c>
      <c r="BH417">
        <v>0</v>
      </c>
      <c r="BI417">
        <v>4</v>
      </c>
      <c r="BJ417" t="s">
        <v>168</v>
      </c>
      <c r="BM417">
        <v>0</v>
      </c>
      <c r="BN417">
        <v>0</v>
      </c>
      <c r="BO417" t="s">
        <v>3</v>
      </c>
      <c r="BP417">
        <v>0</v>
      </c>
      <c r="BQ417">
        <v>1</v>
      </c>
      <c r="BR417">
        <v>0</v>
      </c>
      <c r="BS417">
        <v>1</v>
      </c>
      <c r="BT417">
        <v>1</v>
      </c>
      <c r="BU417">
        <v>1</v>
      </c>
      <c r="BV417">
        <v>1</v>
      </c>
      <c r="BW417">
        <v>1</v>
      </c>
      <c r="BX417">
        <v>1</v>
      </c>
      <c r="BY417" t="s">
        <v>3</v>
      </c>
      <c r="BZ417">
        <v>70</v>
      </c>
      <c r="CA417">
        <v>10</v>
      </c>
      <c r="CB417" t="s">
        <v>3</v>
      </c>
      <c r="CE417">
        <v>0</v>
      </c>
      <c r="CF417">
        <v>0</v>
      </c>
      <c r="CG417">
        <v>0</v>
      </c>
      <c r="CM417">
        <v>0</v>
      </c>
      <c r="CN417" t="s">
        <v>3</v>
      </c>
      <c r="CO417">
        <v>0</v>
      </c>
      <c r="CP417">
        <f t="shared" si="672"/>
        <v>374</v>
      </c>
      <c r="CQ417">
        <f t="shared" si="673"/>
        <v>0</v>
      </c>
      <c r="CR417">
        <f>(((((ET417*4))*BB417-((EU417*4))*BS417)+AE417*BS417)*AV417)</f>
        <v>0</v>
      </c>
      <c r="CS417">
        <f t="shared" si="674"/>
        <v>0</v>
      </c>
      <c r="CT417">
        <f t="shared" si="675"/>
        <v>5936.52</v>
      </c>
      <c r="CU417">
        <f t="shared" si="676"/>
        <v>0</v>
      </c>
      <c r="CV417">
        <f t="shared" si="677"/>
        <v>10.56</v>
      </c>
      <c r="CW417">
        <f t="shared" si="678"/>
        <v>0</v>
      </c>
      <c r="CX417">
        <f t="shared" si="679"/>
        <v>0</v>
      </c>
      <c r="CY417">
        <f t="shared" si="680"/>
        <v>261.8</v>
      </c>
      <c r="CZ417">
        <f t="shared" si="681"/>
        <v>37.4</v>
      </c>
      <c r="DC417" t="s">
        <v>3</v>
      </c>
      <c r="DD417" t="s">
        <v>100</v>
      </c>
      <c r="DE417" t="s">
        <v>100</v>
      </c>
      <c r="DF417" t="s">
        <v>100</v>
      </c>
      <c r="DG417" t="s">
        <v>100</v>
      </c>
      <c r="DH417" t="s">
        <v>3</v>
      </c>
      <c r="DI417" t="s">
        <v>100</v>
      </c>
      <c r="DJ417" t="s">
        <v>100</v>
      </c>
      <c r="DK417" t="s">
        <v>3</v>
      </c>
      <c r="DL417" t="s">
        <v>3</v>
      </c>
      <c r="DM417" t="s">
        <v>3</v>
      </c>
      <c r="DN417">
        <v>0</v>
      </c>
      <c r="DO417">
        <v>0</v>
      </c>
      <c r="DP417">
        <v>1</v>
      </c>
      <c r="DQ417">
        <v>1</v>
      </c>
      <c r="DU417">
        <v>1003</v>
      </c>
      <c r="DV417" t="s">
        <v>164</v>
      </c>
      <c r="DW417" t="s">
        <v>164</v>
      </c>
      <c r="DX417">
        <v>100</v>
      </c>
      <c r="DZ417" t="s">
        <v>3</v>
      </c>
      <c r="EA417" t="s">
        <v>3</v>
      </c>
      <c r="EB417" t="s">
        <v>3</v>
      </c>
      <c r="EC417" t="s">
        <v>3</v>
      </c>
      <c r="EE417">
        <v>1441815344</v>
      </c>
      <c r="EF417">
        <v>1</v>
      </c>
      <c r="EG417" t="s">
        <v>22</v>
      </c>
      <c r="EH417">
        <v>0</v>
      </c>
      <c r="EI417" t="s">
        <v>3</v>
      </c>
      <c r="EJ417">
        <v>4</v>
      </c>
      <c r="EK417">
        <v>0</v>
      </c>
      <c r="EL417" t="s">
        <v>23</v>
      </c>
      <c r="EM417" t="s">
        <v>24</v>
      </c>
      <c r="EO417" t="s">
        <v>3</v>
      </c>
      <c r="EQ417">
        <v>2098176</v>
      </c>
      <c r="ER417">
        <v>1484.13</v>
      </c>
      <c r="ES417">
        <v>0</v>
      </c>
      <c r="ET417">
        <v>0</v>
      </c>
      <c r="EU417">
        <v>0</v>
      </c>
      <c r="EV417">
        <v>1484.13</v>
      </c>
      <c r="EW417">
        <v>2.64</v>
      </c>
      <c r="EX417">
        <v>0</v>
      </c>
      <c r="EY417">
        <v>0</v>
      </c>
      <c r="FQ417">
        <v>0</v>
      </c>
      <c r="FR417">
        <f t="shared" si="682"/>
        <v>0</v>
      </c>
      <c r="FS417">
        <v>0</v>
      </c>
      <c r="FX417">
        <v>70</v>
      </c>
      <c r="FY417">
        <v>10</v>
      </c>
      <c r="GA417" t="s">
        <v>3</v>
      </c>
      <c r="GD417">
        <v>0</v>
      </c>
      <c r="GF417">
        <v>1802126441</v>
      </c>
      <c r="GG417">
        <v>2</v>
      </c>
      <c r="GH417">
        <v>1</v>
      </c>
      <c r="GI417">
        <v>-2</v>
      </c>
      <c r="GJ417">
        <v>0</v>
      </c>
      <c r="GK417">
        <f>ROUND(R417*(R12)/100,2)</f>
        <v>0</v>
      </c>
      <c r="GL417">
        <f t="shared" si="683"/>
        <v>0</v>
      </c>
      <c r="GM417">
        <f t="shared" si="684"/>
        <v>673.2</v>
      </c>
      <c r="GN417">
        <f t="shared" si="685"/>
        <v>0</v>
      </c>
      <c r="GO417">
        <f t="shared" si="686"/>
        <v>0</v>
      </c>
      <c r="GP417">
        <f t="shared" si="687"/>
        <v>673.2</v>
      </c>
      <c r="GR417">
        <v>0</v>
      </c>
      <c r="GS417">
        <v>3</v>
      </c>
      <c r="GT417">
        <v>0</v>
      </c>
      <c r="GU417" t="s">
        <v>3</v>
      </c>
      <c r="GV417">
        <f t="shared" si="688"/>
        <v>0</v>
      </c>
      <c r="GW417">
        <v>1</v>
      </c>
      <c r="GX417">
        <f t="shared" si="689"/>
        <v>0</v>
      </c>
      <c r="HA417">
        <v>0</v>
      </c>
      <c r="HB417">
        <v>0</v>
      </c>
      <c r="HC417">
        <f t="shared" si="690"/>
        <v>0</v>
      </c>
      <c r="HE417" t="s">
        <v>3</v>
      </c>
      <c r="HF417" t="s">
        <v>3</v>
      </c>
      <c r="HM417" t="s">
        <v>3</v>
      </c>
      <c r="HN417" t="s">
        <v>3</v>
      </c>
      <c r="HO417" t="s">
        <v>3</v>
      </c>
      <c r="HP417" t="s">
        <v>3</v>
      </c>
      <c r="HQ417" t="s">
        <v>3</v>
      </c>
      <c r="IK417">
        <v>0</v>
      </c>
    </row>
    <row r="418" spans="1:245" x14ac:dyDescent="0.2">
      <c r="A418">
        <v>19</v>
      </c>
      <c r="B418">
        <v>1</v>
      </c>
      <c r="F418" t="s">
        <v>3</v>
      </c>
      <c r="G418" t="s">
        <v>201</v>
      </c>
      <c r="H418" t="s">
        <v>3</v>
      </c>
      <c r="AA418">
        <v>1</v>
      </c>
      <c r="IK418">
        <v>0</v>
      </c>
    </row>
    <row r="419" spans="1:245" x14ac:dyDescent="0.2">
      <c r="A419">
        <v>17</v>
      </c>
      <c r="B419">
        <v>1</v>
      </c>
      <c r="D419">
        <f>ROW(EtalonRes!A586)</f>
        <v>586</v>
      </c>
      <c r="E419" t="s">
        <v>3</v>
      </c>
      <c r="F419" t="s">
        <v>202</v>
      </c>
      <c r="G419" t="s">
        <v>316</v>
      </c>
      <c r="H419" t="s">
        <v>95</v>
      </c>
      <c r="I419">
        <v>1</v>
      </c>
      <c r="J419">
        <v>0</v>
      </c>
      <c r="K419">
        <v>1</v>
      </c>
      <c r="O419">
        <f t="shared" ref="O419:O424" si="693">ROUND(CP419,2)</f>
        <v>26634.31</v>
      </c>
      <c r="P419">
        <f t="shared" ref="P419:P424" si="694">ROUND(CQ419*I419,2)</f>
        <v>699.73</v>
      </c>
      <c r="Q419">
        <f t="shared" ref="Q419:Q424" si="695">ROUND(CR419*I419,2)</f>
        <v>0</v>
      </c>
      <c r="R419">
        <f t="shared" ref="R419:R424" si="696">ROUND(CS419*I419,2)</f>
        <v>0</v>
      </c>
      <c r="S419">
        <f t="shared" ref="S419:S424" si="697">ROUND(CT419*I419,2)</f>
        <v>25934.58</v>
      </c>
      <c r="T419">
        <f t="shared" ref="T419:T424" si="698">ROUND(CU419*I419,2)</f>
        <v>0</v>
      </c>
      <c r="U419">
        <f t="shared" ref="U419:U424" si="699">CV419*I419</f>
        <v>42</v>
      </c>
      <c r="V419">
        <f t="shared" ref="V419:V424" si="700">CW419*I419</f>
        <v>0</v>
      </c>
      <c r="W419">
        <f t="shared" ref="W419:W424" si="701">ROUND(CX419*I419,2)</f>
        <v>0</v>
      </c>
      <c r="X419">
        <f t="shared" ref="X419:Y424" si="702">ROUND(CY419,2)</f>
        <v>18154.21</v>
      </c>
      <c r="Y419">
        <f t="shared" si="702"/>
        <v>2593.46</v>
      </c>
      <c r="AA419">
        <v>-1</v>
      </c>
      <c r="AB419">
        <f t="shared" ref="AB419:AB424" si="703">ROUND((AC419+AD419+AF419),6)</f>
        <v>26634.31</v>
      </c>
      <c r="AC419">
        <f>ROUND((ES419),6)</f>
        <v>699.73</v>
      </c>
      <c r="AD419">
        <f>ROUND((((ET419)-(EU419))+AE419),6)</f>
        <v>0</v>
      </c>
      <c r="AE419">
        <f>ROUND((EU419),6)</f>
        <v>0</v>
      </c>
      <c r="AF419">
        <f>ROUND((EV419),6)</f>
        <v>25934.58</v>
      </c>
      <c r="AG419">
        <f t="shared" ref="AG419:AG424" si="704">ROUND((AP419),6)</f>
        <v>0</v>
      </c>
      <c r="AH419">
        <f>(EW419)</f>
        <v>42</v>
      </c>
      <c r="AI419">
        <f>(EX419)</f>
        <v>0</v>
      </c>
      <c r="AJ419">
        <f t="shared" ref="AJ419:AJ424" si="705">(AS419)</f>
        <v>0</v>
      </c>
      <c r="AK419">
        <v>26634.31</v>
      </c>
      <c r="AL419">
        <v>699.73</v>
      </c>
      <c r="AM419">
        <v>0</v>
      </c>
      <c r="AN419">
        <v>0</v>
      </c>
      <c r="AO419">
        <v>25934.58</v>
      </c>
      <c r="AP419">
        <v>0</v>
      </c>
      <c r="AQ419">
        <v>42</v>
      </c>
      <c r="AR419">
        <v>0</v>
      </c>
      <c r="AS419">
        <v>0</v>
      </c>
      <c r="AT419">
        <v>70</v>
      </c>
      <c r="AU419">
        <v>10</v>
      </c>
      <c r="AV419">
        <v>1</v>
      </c>
      <c r="AW419">
        <v>1</v>
      </c>
      <c r="AZ419">
        <v>1</v>
      </c>
      <c r="BA419">
        <v>1</v>
      </c>
      <c r="BB419">
        <v>1</v>
      </c>
      <c r="BC419">
        <v>1</v>
      </c>
      <c r="BD419" t="s">
        <v>3</v>
      </c>
      <c r="BE419" t="s">
        <v>3</v>
      </c>
      <c r="BF419" t="s">
        <v>3</v>
      </c>
      <c r="BG419" t="s">
        <v>3</v>
      </c>
      <c r="BH419">
        <v>0</v>
      </c>
      <c r="BI419">
        <v>4</v>
      </c>
      <c r="BJ419" t="s">
        <v>204</v>
      </c>
      <c r="BM419">
        <v>0</v>
      </c>
      <c r="BN419">
        <v>0</v>
      </c>
      <c r="BO419" t="s">
        <v>3</v>
      </c>
      <c r="BP419">
        <v>0</v>
      </c>
      <c r="BQ419">
        <v>1</v>
      </c>
      <c r="BR419">
        <v>0</v>
      </c>
      <c r="BS419">
        <v>1</v>
      </c>
      <c r="BT419">
        <v>1</v>
      </c>
      <c r="BU419">
        <v>1</v>
      </c>
      <c r="BV419">
        <v>1</v>
      </c>
      <c r="BW419">
        <v>1</v>
      </c>
      <c r="BX419">
        <v>1</v>
      </c>
      <c r="BY419" t="s">
        <v>3</v>
      </c>
      <c r="BZ419">
        <v>70</v>
      </c>
      <c r="CA419">
        <v>10</v>
      </c>
      <c r="CB419" t="s">
        <v>3</v>
      </c>
      <c r="CE419">
        <v>0</v>
      </c>
      <c r="CF419">
        <v>0</v>
      </c>
      <c r="CG419">
        <v>0</v>
      </c>
      <c r="CM419">
        <v>0</v>
      </c>
      <c r="CN419" t="s">
        <v>3</v>
      </c>
      <c r="CO419">
        <v>0</v>
      </c>
      <c r="CP419">
        <f t="shared" ref="CP419:CP424" si="706">(P419+Q419+S419)</f>
        <v>26634.31</v>
      </c>
      <c r="CQ419">
        <f t="shared" ref="CQ419:CQ424" si="707">(AC419*BC419*AW419)</f>
        <v>699.73</v>
      </c>
      <c r="CR419">
        <f>((((ET419)*BB419-(EU419)*BS419)+AE419*BS419)*AV419)</f>
        <v>0</v>
      </c>
      <c r="CS419">
        <f t="shared" ref="CS419:CS424" si="708">(AE419*BS419*AV419)</f>
        <v>0</v>
      </c>
      <c r="CT419">
        <f t="shared" ref="CT419:CT424" si="709">(AF419*BA419*AV419)</f>
        <v>25934.58</v>
      </c>
      <c r="CU419">
        <f t="shared" ref="CU419:CU424" si="710">AG419</f>
        <v>0</v>
      </c>
      <c r="CV419">
        <f t="shared" ref="CV419:CV424" si="711">(AH419*AV419)</f>
        <v>42</v>
      </c>
      <c r="CW419">
        <f t="shared" ref="CW419:CX424" si="712">AI419</f>
        <v>0</v>
      </c>
      <c r="CX419">
        <f t="shared" si="712"/>
        <v>0</v>
      </c>
      <c r="CY419">
        <f t="shared" ref="CY419:CY424" si="713">((S419*BZ419)/100)</f>
        <v>18154.206000000002</v>
      </c>
      <c r="CZ419">
        <f t="shared" ref="CZ419:CZ424" si="714">((S419*CA419)/100)</f>
        <v>2593.4580000000001</v>
      </c>
      <c r="DC419" t="s">
        <v>3</v>
      </c>
      <c r="DD419" t="s">
        <v>3</v>
      </c>
      <c r="DE419" t="s">
        <v>3</v>
      </c>
      <c r="DF419" t="s">
        <v>3</v>
      </c>
      <c r="DG419" t="s">
        <v>3</v>
      </c>
      <c r="DH419" t="s">
        <v>3</v>
      </c>
      <c r="DI419" t="s">
        <v>3</v>
      </c>
      <c r="DJ419" t="s">
        <v>3</v>
      </c>
      <c r="DK419" t="s">
        <v>3</v>
      </c>
      <c r="DL419" t="s">
        <v>3</v>
      </c>
      <c r="DM419" t="s">
        <v>3</v>
      </c>
      <c r="DN419">
        <v>0</v>
      </c>
      <c r="DO419">
        <v>0</v>
      </c>
      <c r="DP419">
        <v>1</v>
      </c>
      <c r="DQ419">
        <v>1</v>
      </c>
      <c r="DU419">
        <v>1013</v>
      </c>
      <c r="DV419" t="s">
        <v>95</v>
      </c>
      <c r="DW419" t="s">
        <v>95</v>
      </c>
      <c r="DX419">
        <v>1</v>
      </c>
      <c r="DZ419" t="s">
        <v>3</v>
      </c>
      <c r="EA419" t="s">
        <v>3</v>
      </c>
      <c r="EB419" t="s">
        <v>3</v>
      </c>
      <c r="EC419" t="s">
        <v>3</v>
      </c>
      <c r="EE419">
        <v>1441815344</v>
      </c>
      <c r="EF419">
        <v>1</v>
      </c>
      <c r="EG419" t="s">
        <v>22</v>
      </c>
      <c r="EH419">
        <v>0</v>
      </c>
      <c r="EI419" t="s">
        <v>3</v>
      </c>
      <c r="EJ419">
        <v>4</v>
      </c>
      <c r="EK419">
        <v>0</v>
      </c>
      <c r="EL419" t="s">
        <v>23</v>
      </c>
      <c r="EM419" t="s">
        <v>24</v>
      </c>
      <c r="EO419" t="s">
        <v>3</v>
      </c>
      <c r="EQ419">
        <v>2098176</v>
      </c>
      <c r="ER419">
        <v>26634.31</v>
      </c>
      <c r="ES419">
        <v>699.73</v>
      </c>
      <c r="ET419">
        <v>0</v>
      </c>
      <c r="EU419">
        <v>0</v>
      </c>
      <c r="EV419">
        <v>25934.58</v>
      </c>
      <c r="EW419">
        <v>42</v>
      </c>
      <c r="EX419">
        <v>0</v>
      </c>
      <c r="EY419">
        <v>0</v>
      </c>
      <c r="FQ419">
        <v>0</v>
      </c>
      <c r="FR419">
        <f t="shared" ref="FR419:FR424" si="715">ROUND(IF(BI419=3,GM419,0),2)</f>
        <v>0</v>
      </c>
      <c r="FS419">
        <v>0</v>
      </c>
      <c r="FX419">
        <v>70</v>
      </c>
      <c r="FY419">
        <v>10</v>
      </c>
      <c r="GA419" t="s">
        <v>3</v>
      </c>
      <c r="GD419">
        <v>0</v>
      </c>
      <c r="GF419">
        <v>-1177181871</v>
      </c>
      <c r="GG419">
        <v>2</v>
      </c>
      <c r="GH419">
        <v>1</v>
      </c>
      <c r="GI419">
        <v>-2</v>
      </c>
      <c r="GJ419">
        <v>0</v>
      </c>
      <c r="GK419">
        <f>ROUND(R419*(R12)/100,2)</f>
        <v>0</v>
      </c>
      <c r="GL419">
        <f t="shared" ref="GL419:GL424" si="716">ROUND(IF(AND(BH419=3,BI419=3,FS419&lt;&gt;0),P419,0),2)</f>
        <v>0</v>
      </c>
      <c r="GM419">
        <f t="shared" ref="GM419:GM424" si="717">ROUND(O419+X419+Y419+GK419,2)+GX419</f>
        <v>47381.98</v>
      </c>
      <c r="GN419">
        <f t="shared" ref="GN419:GN424" si="718">IF(OR(BI419=0,BI419=1),GM419-GX419,0)</f>
        <v>0</v>
      </c>
      <c r="GO419">
        <f t="shared" ref="GO419:GO424" si="719">IF(BI419=2,GM419-GX419,0)</f>
        <v>0</v>
      </c>
      <c r="GP419">
        <f t="shared" ref="GP419:GP424" si="720">IF(BI419=4,GM419-GX419,0)</f>
        <v>47381.98</v>
      </c>
      <c r="GR419">
        <v>0</v>
      </c>
      <c r="GS419">
        <v>3</v>
      </c>
      <c r="GT419">
        <v>0</v>
      </c>
      <c r="GU419" t="s">
        <v>3</v>
      </c>
      <c r="GV419">
        <f t="shared" ref="GV419:GV424" si="721">ROUND((GT419),6)</f>
        <v>0</v>
      </c>
      <c r="GW419">
        <v>1</v>
      </c>
      <c r="GX419">
        <f t="shared" ref="GX419:GX424" si="722">ROUND(HC419*I419,2)</f>
        <v>0</v>
      </c>
      <c r="HA419">
        <v>0</v>
      </c>
      <c r="HB419">
        <v>0</v>
      </c>
      <c r="HC419">
        <f t="shared" ref="HC419:HC424" si="723">GV419*GW419</f>
        <v>0</v>
      </c>
      <c r="HE419" t="s">
        <v>3</v>
      </c>
      <c r="HF419" t="s">
        <v>3</v>
      </c>
      <c r="HM419" t="s">
        <v>3</v>
      </c>
      <c r="HN419" t="s">
        <v>3</v>
      </c>
      <c r="HO419" t="s">
        <v>3</v>
      </c>
      <c r="HP419" t="s">
        <v>3</v>
      </c>
      <c r="HQ419" t="s">
        <v>3</v>
      </c>
      <c r="IK419">
        <v>0</v>
      </c>
    </row>
    <row r="420" spans="1:245" x14ac:dyDescent="0.2">
      <c r="A420">
        <v>17</v>
      </c>
      <c r="B420">
        <v>1</v>
      </c>
      <c r="D420">
        <f>ROW(EtalonRes!A590)</f>
        <v>590</v>
      </c>
      <c r="E420" t="s">
        <v>3</v>
      </c>
      <c r="F420" t="s">
        <v>205</v>
      </c>
      <c r="G420" t="s">
        <v>206</v>
      </c>
      <c r="H420" t="s">
        <v>95</v>
      </c>
      <c r="I420">
        <v>1</v>
      </c>
      <c r="J420">
        <v>0</v>
      </c>
      <c r="K420">
        <v>1</v>
      </c>
      <c r="O420">
        <f t="shared" si="693"/>
        <v>28401.360000000001</v>
      </c>
      <c r="P420">
        <f t="shared" si="694"/>
        <v>18.88</v>
      </c>
      <c r="Q420">
        <f t="shared" si="695"/>
        <v>12705.72</v>
      </c>
      <c r="R420">
        <f t="shared" si="696"/>
        <v>8031.24</v>
      </c>
      <c r="S420">
        <f t="shared" si="697"/>
        <v>15676.76</v>
      </c>
      <c r="T420">
        <f t="shared" si="698"/>
        <v>0</v>
      </c>
      <c r="U420">
        <f t="shared" si="699"/>
        <v>25.76</v>
      </c>
      <c r="V420">
        <f t="shared" si="700"/>
        <v>0</v>
      </c>
      <c r="W420">
        <f t="shared" si="701"/>
        <v>0</v>
      </c>
      <c r="X420">
        <f t="shared" si="702"/>
        <v>10973.73</v>
      </c>
      <c r="Y420">
        <f t="shared" si="702"/>
        <v>1567.68</v>
      </c>
      <c r="AA420">
        <v>-1</v>
      </c>
      <c r="AB420">
        <f t="shared" si="703"/>
        <v>28401.360000000001</v>
      </c>
      <c r="AC420">
        <f>ROUND(((ES420*4)),6)</f>
        <v>18.88</v>
      </c>
      <c r="AD420">
        <f>ROUND(((((ET420*4))-((EU420*4)))+AE420),6)</f>
        <v>12705.72</v>
      </c>
      <c r="AE420">
        <f>ROUND(((EU420*4)),6)</f>
        <v>8031.24</v>
      </c>
      <c r="AF420">
        <f>ROUND(((EV420*4)),6)</f>
        <v>15676.76</v>
      </c>
      <c r="AG420">
        <f t="shared" si="704"/>
        <v>0</v>
      </c>
      <c r="AH420">
        <f>((EW420*4))</f>
        <v>25.76</v>
      </c>
      <c r="AI420">
        <f>((EX420*4))</f>
        <v>0</v>
      </c>
      <c r="AJ420">
        <f t="shared" si="705"/>
        <v>0</v>
      </c>
      <c r="AK420">
        <v>7100.34</v>
      </c>
      <c r="AL420">
        <v>4.72</v>
      </c>
      <c r="AM420">
        <v>3176.43</v>
      </c>
      <c r="AN420">
        <v>2007.81</v>
      </c>
      <c r="AO420">
        <v>3919.19</v>
      </c>
      <c r="AP420">
        <v>0</v>
      </c>
      <c r="AQ420">
        <v>6.44</v>
      </c>
      <c r="AR420">
        <v>0</v>
      </c>
      <c r="AS420">
        <v>0</v>
      </c>
      <c r="AT420">
        <v>70</v>
      </c>
      <c r="AU420">
        <v>10</v>
      </c>
      <c r="AV420">
        <v>1</v>
      </c>
      <c r="AW420">
        <v>1</v>
      </c>
      <c r="AZ420">
        <v>1</v>
      </c>
      <c r="BA420">
        <v>1</v>
      </c>
      <c r="BB420">
        <v>1</v>
      </c>
      <c r="BC420">
        <v>1</v>
      </c>
      <c r="BD420" t="s">
        <v>3</v>
      </c>
      <c r="BE420" t="s">
        <v>3</v>
      </c>
      <c r="BF420" t="s">
        <v>3</v>
      </c>
      <c r="BG420" t="s">
        <v>3</v>
      </c>
      <c r="BH420">
        <v>0</v>
      </c>
      <c r="BI420">
        <v>4</v>
      </c>
      <c r="BJ420" t="s">
        <v>207</v>
      </c>
      <c r="BM420">
        <v>0</v>
      </c>
      <c r="BN420">
        <v>0</v>
      </c>
      <c r="BO420" t="s">
        <v>3</v>
      </c>
      <c r="BP420">
        <v>0</v>
      </c>
      <c r="BQ420">
        <v>1</v>
      </c>
      <c r="BR420">
        <v>0</v>
      </c>
      <c r="BS420">
        <v>1</v>
      </c>
      <c r="BT420">
        <v>1</v>
      </c>
      <c r="BU420">
        <v>1</v>
      </c>
      <c r="BV420">
        <v>1</v>
      </c>
      <c r="BW420">
        <v>1</v>
      </c>
      <c r="BX420">
        <v>1</v>
      </c>
      <c r="BY420" t="s">
        <v>3</v>
      </c>
      <c r="BZ420">
        <v>70</v>
      </c>
      <c r="CA420">
        <v>10</v>
      </c>
      <c r="CB420" t="s">
        <v>3</v>
      </c>
      <c r="CE420">
        <v>0</v>
      </c>
      <c r="CF420">
        <v>0</v>
      </c>
      <c r="CG420">
        <v>0</v>
      </c>
      <c r="CM420">
        <v>0</v>
      </c>
      <c r="CN420" t="s">
        <v>3</v>
      </c>
      <c r="CO420">
        <v>0</v>
      </c>
      <c r="CP420">
        <f t="shared" si="706"/>
        <v>28401.360000000001</v>
      </c>
      <c r="CQ420">
        <f t="shared" si="707"/>
        <v>18.88</v>
      </c>
      <c r="CR420">
        <f>(((((ET420*4))*BB420-((EU420*4))*BS420)+AE420*BS420)*AV420)</f>
        <v>12705.72</v>
      </c>
      <c r="CS420">
        <f t="shared" si="708"/>
        <v>8031.24</v>
      </c>
      <c r="CT420">
        <f t="shared" si="709"/>
        <v>15676.76</v>
      </c>
      <c r="CU420">
        <f t="shared" si="710"/>
        <v>0</v>
      </c>
      <c r="CV420">
        <f t="shared" si="711"/>
        <v>25.76</v>
      </c>
      <c r="CW420">
        <f t="shared" si="712"/>
        <v>0</v>
      </c>
      <c r="CX420">
        <f t="shared" si="712"/>
        <v>0</v>
      </c>
      <c r="CY420">
        <f t="shared" si="713"/>
        <v>10973.732</v>
      </c>
      <c r="CZ420">
        <f t="shared" si="714"/>
        <v>1567.6760000000002</v>
      </c>
      <c r="DC420" t="s">
        <v>3</v>
      </c>
      <c r="DD420" t="s">
        <v>100</v>
      </c>
      <c r="DE420" t="s">
        <v>100</v>
      </c>
      <c r="DF420" t="s">
        <v>100</v>
      </c>
      <c r="DG420" t="s">
        <v>100</v>
      </c>
      <c r="DH420" t="s">
        <v>3</v>
      </c>
      <c r="DI420" t="s">
        <v>100</v>
      </c>
      <c r="DJ420" t="s">
        <v>100</v>
      </c>
      <c r="DK420" t="s">
        <v>3</v>
      </c>
      <c r="DL420" t="s">
        <v>3</v>
      </c>
      <c r="DM420" t="s">
        <v>3</v>
      </c>
      <c r="DN420">
        <v>0</v>
      </c>
      <c r="DO420">
        <v>0</v>
      </c>
      <c r="DP420">
        <v>1</v>
      </c>
      <c r="DQ420">
        <v>1</v>
      </c>
      <c r="DU420">
        <v>1013</v>
      </c>
      <c r="DV420" t="s">
        <v>95</v>
      </c>
      <c r="DW420" t="s">
        <v>95</v>
      </c>
      <c r="DX420">
        <v>1</v>
      </c>
      <c r="DZ420" t="s">
        <v>3</v>
      </c>
      <c r="EA420" t="s">
        <v>3</v>
      </c>
      <c r="EB420" t="s">
        <v>3</v>
      </c>
      <c r="EC420" t="s">
        <v>3</v>
      </c>
      <c r="EE420">
        <v>1441815344</v>
      </c>
      <c r="EF420">
        <v>1</v>
      </c>
      <c r="EG420" t="s">
        <v>22</v>
      </c>
      <c r="EH420">
        <v>0</v>
      </c>
      <c r="EI420" t="s">
        <v>3</v>
      </c>
      <c r="EJ420">
        <v>4</v>
      </c>
      <c r="EK420">
        <v>0</v>
      </c>
      <c r="EL420" t="s">
        <v>23</v>
      </c>
      <c r="EM420" t="s">
        <v>24</v>
      </c>
      <c r="EO420" t="s">
        <v>3</v>
      </c>
      <c r="EQ420">
        <v>2098176</v>
      </c>
      <c r="ER420">
        <v>7100.34</v>
      </c>
      <c r="ES420">
        <v>4.72</v>
      </c>
      <c r="ET420">
        <v>3176.43</v>
      </c>
      <c r="EU420">
        <v>2007.81</v>
      </c>
      <c r="EV420">
        <v>3919.19</v>
      </c>
      <c r="EW420">
        <v>6.44</v>
      </c>
      <c r="EX420">
        <v>0</v>
      </c>
      <c r="EY420">
        <v>0</v>
      </c>
      <c r="FQ420">
        <v>0</v>
      </c>
      <c r="FR420">
        <f t="shared" si="715"/>
        <v>0</v>
      </c>
      <c r="FS420">
        <v>0</v>
      </c>
      <c r="FX420">
        <v>70</v>
      </c>
      <c r="FY420">
        <v>10</v>
      </c>
      <c r="GA420" t="s">
        <v>3</v>
      </c>
      <c r="GD420">
        <v>0</v>
      </c>
      <c r="GF420">
        <v>438330013</v>
      </c>
      <c r="GG420">
        <v>2</v>
      </c>
      <c r="GH420">
        <v>1</v>
      </c>
      <c r="GI420">
        <v>-2</v>
      </c>
      <c r="GJ420">
        <v>0</v>
      </c>
      <c r="GK420">
        <f>ROUND(R420*(R12)/100,2)</f>
        <v>8673.74</v>
      </c>
      <c r="GL420">
        <f t="shared" si="716"/>
        <v>0</v>
      </c>
      <c r="GM420">
        <f t="shared" si="717"/>
        <v>49616.51</v>
      </c>
      <c r="GN420">
        <f t="shared" si="718"/>
        <v>0</v>
      </c>
      <c r="GO420">
        <f t="shared" si="719"/>
        <v>0</v>
      </c>
      <c r="GP420">
        <f t="shared" si="720"/>
        <v>49616.51</v>
      </c>
      <c r="GR420">
        <v>0</v>
      </c>
      <c r="GS420">
        <v>3</v>
      </c>
      <c r="GT420">
        <v>0</v>
      </c>
      <c r="GU420" t="s">
        <v>3</v>
      </c>
      <c r="GV420">
        <f t="shared" si="721"/>
        <v>0</v>
      </c>
      <c r="GW420">
        <v>1</v>
      </c>
      <c r="GX420">
        <f t="shared" si="722"/>
        <v>0</v>
      </c>
      <c r="HA420">
        <v>0</v>
      </c>
      <c r="HB420">
        <v>0</v>
      </c>
      <c r="HC420">
        <f t="shared" si="723"/>
        <v>0</v>
      </c>
      <c r="HE420" t="s">
        <v>3</v>
      </c>
      <c r="HF420" t="s">
        <v>3</v>
      </c>
      <c r="HM420" t="s">
        <v>3</v>
      </c>
      <c r="HN420" t="s">
        <v>3</v>
      </c>
      <c r="HO420" t="s">
        <v>3</v>
      </c>
      <c r="HP420" t="s">
        <v>3</v>
      </c>
      <c r="HQ420" t="s">
        <v>3</v>
      </c>
      <c r="IK420">
        <v>0</v>
      </c>
    </row>
    <row r="421" spans="1:245" x14ac:dyDescent="0.2">
      <c r="A421">
        <v>17</v>
      </c>
      <c r="B421">
        <v>1</v>
      </c>
      <c r="D421">
        <f>ROW(EtalonRes!A592)</f>
        <v>592</v>
      </c>
      <c r="E421" t="s">
        <v>317</v>
      </c>
      <c r="F421" t="s">
        <v>209</v>
      </c>
      <c r="G421" t="s">
        <v>318</v>
      </c>
      <c r="H421" t="s">
        <v>95</v>
      </c>
      <c r="I421">
        <v>1</v>
      </c>
      <c r="J421">
        <v>0</v>
      </c>
      <c r="K421">
        <v>1</v>
      </c>
      <c r="O421">
        <f t="shared" si="693"/>
        <v>3158.68</v>
      </c>
      <c r="P421">
        <f t="shared" si="694"/>
        <v>0.06</v>
      </c>
      <c r="Q421">
        <f t="shared" si="695"/>
        <v>0</v>
      </c>
      <c r="R421">
        <f t="shared" si="696"/>
        <v>0</v>
      </c>
      <c r="S421">
        <f t="shared" si="697"/>
        <v>3158.62</v>
      </c>
      <c r="T421">
        <f t="shared" si="698"/>
        <v>0</v>
      </c>
      <c r="U421">
        <f t="shared" si="699"/>
        <v>4.76</v>
      </c>
      <c r="V421">
        <f t="shared" si="700"/>
        <v>0</v>
      </c>
      <c r="W421">
        <f t="shared" si="701"/>
        <v>0</v>
      </c>
      <c r="X421">
        <f t="shared" si="702"/>
        <v>2211.0300000000002</v>
      </c>
      <c r="Y421">
        <f t="shared" si="702"/>
        <v>315.86</v>
      </c>
      <c r="AA421">
        <v>1472720848</v>
      </c>
      <c r="AB421">
        <f t="shared" si="703"/>
        <v>3158.68</v>
      </c>
      <c r="AC421">
        <f>ROUND(((ES421*2)),6)</f>
        <v>0.06</v>
      </c>
      <c r="AD421">
        <f>ROUND(((((ET421*2))-((EU421*2)))+AE421),6)</f>
        <v>0</v>
      </c>
      <c r="AE421">
        <f>ROUND(((EU421*2)),6)</f>
        <v>0</v>
      </c>
      <c r="AF421">
        <f>ROUND(((EV421*2)),6)</f>
        <v>3158.62</v>
      </c>
      <c r="AG421">
        <f t="shared" si="704"/>
        <v>0</v>
      </c>
      <c r="AH421">
        <f>((EW421*2))</f>
        <v>4.76</v>
      </c>
      <c r="AI421">
        <f>((EX421*2))</f>
        <v>0</v>
      </c>
      <c r="AJ421">
        <f t="shared" si="705"/>
        <v>0</v>
      </c>
      <c r="AK421">
        <v>1579.34</v>
      </c>
      <c r="AL421">
        <v>0.03</v>
      </c>
      <c r="AM421">
        <v>0</v>
      </c>
      <c r="AN421">
        <v>0</v>
      </c>
      <c r="AO421">
        <v>1579.31</v>
      </c>
      <c r="AP421">
        <v>0</v>
      </c>
      <c r="AQ421">
        <v>2.38</v>
      </c>
      <c r="AR421">
        <v>0</v>
      </c>
      <c r="AS421">
        <v>0</v>
      </c>
      <c r="AT421">
        <v>70</v>
      </c>
      <c r="AU421">
        <v>10</v>
      </c>
      <c r="AV421">
        <v>1</v>
      </c>
      <c r="AW421">
        <v>1</v>
      </c>
      <c r="AZ421">
        <v>1</v>
      </c>
      <c r="BA421">
        <v>1</v>
      </c>
      <c r="BB421">
        <v>1</v>
      </c>
      <c r="BC421">
        <v>1</v>
      </c>
      <c r="BD421" t="s">
        <v>3</v>
      </c>
      <c r="BE421" t="s">
        <v>3</v>
      </c>
      <c r="BF421" t="s">
        <v>3</v>
      </c>
      <c r="BG421" t="s">
        <v>3</v>
      </c>
      <c r="BH421">
        <v>0</v>
      </c>
      <c r="BI421">
        <v>4</v>
      </c>
      <c r="BJ421" t="s">
        <v>211</v>
      </c>
      <c r="BM421">
        <v>0</v>
      </c>
      <c r="BN421">
        <v>0</v>
      </c>
      <c r="BO421" t="s">
        <v>3</v>
      </c>
      <c r="BP421">
        <v>0</v>
      </c>
      <c r="BQ421">
        <v>1</v>
      </c>
      <c r="BR421">
        <v>0</v>
      </c>
      <c r="BS421">
        <v>1</v>
      </c>
      <c r="BT421">
        <v>1</v>
      </c>
      <c r="BU421">
        <v>1</v>
      </c>
      <c r="BV421">
        <v>1</v>
      </c>
      <c r="BW421">
        <v>1</v>
      </c>
      <c r="BX421">
        <v>1</v>
      </c>
      <c r="BY421" t="s">
        <v>3</v>
      </c>
      <c r="BZ421">
        <v>70</v>
      </c>
      <c r="CA421">
        <v>10</v>
      </c>
      <c r="CB421" t="s">
        <v>3</v>
      </c>
      <c r="CE421">
        <v>0</v>
      </c>
      <c r="CF421">
        <v>0</v>
      </c>
      <c r="CG421">
        <v>0</v>
      </c>
      <c r="CM421">
        <v>0</v>
      </c>
      <c r="CN421" t="s">
        <v>3</v>
      </c>
      <c r="CO421">
        <v>0</v>
      </c>
      <c r="CP421">
        <f t="shared" si="706"/>
        <v>3158.68</v>
      </c>
      <c r="CQ421">
        <f t="shared" si="707"/>
        <v>0.06</v>
      </c>
      <c r="CR421">
        <f>(((((ET421*2))*BB421-((EU421*2))*BS421)+AE421*BS421)*AV421)</f>
        <v>0</v>
      </c>
      <c r="CS421">
        <f t="shared" si="708"/>
        <v>0</v>
      </c>
      <c r="CT421">
        <f t="shared" si="709"/>
        <v>3158.62</v>
      </c>
      <c r="CU421">
        <f t="shared" si="710"/>
        <v>0</v>
      </c>
      <c r="CV421">
        <f t="shared" si="711"/>
        <v>4.76</v>
      </c>
      <c r="CW421">
        <f t="shared" si="712"/>
        <v>0</v>
      </c>
      <c r="CX421">
        <f t="shared" si="712"/>
        <v>0</v>
      </c>
      <c r="CY421">
        <f t="shared" si="713"/>
        <v>2211.0340000000001</v>
      </c>
      <c r="CZ421">
        <f t="shared" si="714"/>
        <v>315.86199999999997</v>
      </c>
      <c r="DC421" t="s">
        <v>3</v>
      </c>
      <c r="DD421" t="s">
        <v>105</v>
      </c>
      <c r="DE421" t="s">
        <v>105</v>
      </c>
      <c r="DF421" t="s">
        <v>105</v>
      </c>
      <c r="DG421" t="s">
        <v>105</v>
      </c>
      <c r="DH421" t="s">
        <v>3</v>
      </c>
      <c r="DI421" t="s">
        <v>105</v>
      </c>
      <c r="DJ421" t="s">
        <v>105</v>
      </c>
      <c r="DK421" t="s">
        <v>3</v>
      </c>
      <c r="DL421" t="s">
        <v>3</v>
      </c>
      <c r="DM421" t="s">
        <v>3</v>
      </c>
      <c r="DN421">
        <v>0</v>
      </c>
      <c r="DO421">
        <v>0</v>
      </c>
      <c r="DP421">
        <v>1</v>
      </c>
      <c r="DQ421">
        <v>1</v>
      </c>
      <c r="DU421">
        <v>1013</v>
      </c>
      <c r="DV421" t="s">
        <v>95</v>
      </c>
      <c r="DW421" t="s">
        <v>95</v>
      </c>
      <c r="DX421">
        <v>1</v>
      </c>
      <c r="DZ421" t="s">
        <v>3</v>
      </c>
      <c r="EA421" t="s">
        <v>3</v>
      </c>
      <c r="EB421" t="s">
        <v>3</v>
      </c>
      <c r="EC421" t="s">
        <v>3</v>
      </c>
      <c r="EE421">
        <v>1441815344</v>
      </c>
      <c r="EF421">
        <v>1</v>
      </c>
      <c r="EG421" t="s">
        <v>22</v>
      </c>
      <c r="EH421">
        <v>0</v>
      </c>
      <c r="EI421" t="s">
        <v>3</v>
      </c>
      <c r="EJ421">
        <v>4</v>
      </c>
      <c r="EK421">
        <v>0</v>
      </c>
      <c r="EL421" t="s">
        <v>23</v>
      </c>
      <c r="EM421" t="s">
        <v>24</v>
      </c>
      <c r="EO421" t="s">
        <v>3</v>
      </c>
      <c r="EQ421">
        <v>0</v>
      </c>
      <c r="ER421">
        <v>1579.34</v>
      </c>
      <c r="ES421">
        <v>0.03</v>
      </c>
      <c r="ET421">
        <v>0</v>
      </c>
      <c r="EU421">
        <v>0</v>
      </c>
      <c r="EV421">
        <v>1579.31</v>
      </c>
      <c r="EW421">
        <v>2.38</v>
      </c>
      <c r="EX421">
        <v>0</v>
      </c>
      <c r="EY421">
        <v>0</v>
      </c>
      <c r="FQ421">
        <v>0</v>
      </c>
      <c r="FR421">
        <f t="shared" si="715"/>
        <v>0</v>
      </c>
      <c r="FS421">
        <v>0</v>
      </c>
      <c r="FX421">
        <v>70</v>
      </c>
      <c r="FY421">
        <v>10</v>
      </c>
      <c r="GA421" t="s">
        <v>3</v>
      </c>
      <c r="GD421">
        <v>0</v>
      </c>
      <c r="GF421">
        <v>508661131</v>
      </c>
      <c r="GG421">
        <v>2</v>
      </c>
      <c r="GH421">
        <v>1</v>
      </c>
      <c r="GI421">
        <v>-2</v>
      </c>
      <c r="GJ421">
        <v>0</v>
      </c>
      <c r="GK421">
        <f>ROUND(R421*(R12)/100,2)</f>
        <v>0</v>
      </c>
      <c r="GL421">
        <f t="shared" si="716"/>
        <v>0</v>
      </c>
      <c r="GM421">
        <f t="shared" si="717"/>
        <v>5685.57</v>
      </c>
      <c r="GN421">
        <f t="shared" si="718"/>
        <v>0</v>
      </c>
      <c r="GO421">
        <f t="shared" si="719"/>
        <v>0</v>
      </c>
      <c r="GP421">
        <f t="shared" si="720"/>
        <v>5685.57</v>
      </c>
      <c r="GR421">
        <v>0</v>
      </c>
      <c r="GS421">
        <v>3</v>
      </c>
      <c r="GT421">
        <v>0</v>
      </c>
      <c r="GU421" t="s">
        <v>3</v>
      </c>
      <c r="GV421">
        <f t="shared" si="721"/>
        <v>0</v>
      </c>
      <c r="GW421">
        <v>1</v>
      </c>
      <c r="GX421">
        <f t="shared" si="722"/>
        <v>0</v>
      </c>
      <c r="HA421">
        <v>0</v>
      </c>
      <c r="HB421">
        <v>0</v>
      </c>
      <c r="HC421">
        <f t="shared" si="723"/>
        <v>0</v>
      </c>
      <c r="HE421" t="s">
        <v>3</v>
      </c>
      <c r="HF421" t="s">
        <v>3</v>
      </c>
      <c r="HM421" t="s">
        <v>3</v>
      </c>
      <c r="HN421" t="s">
        <v>3</v>
      </c>
      <c r="HO421" t="s">
        <v>3</v>
      </c>
      <c r="HP421" t="s">
        <v>3</v>
      </c>
      <c r="HQ421" t="s">
        <v>3</v>
      </c>
      <c r="IK421">
        <v>0</v>
      </c>
    </row>
    <row r="422" spans="1:245" x14ac:dyDescent="0.2">
      <c r="A422">
        <v>17</v>
      </c>
      <c r="B422">
        <v>1</v>
      </c>
      <c r="D422">
        <f>ROW(EtalonRes!A594)</f>
        <v>594</v>
      </c>
      <c r="E422" t="s">
        <v>3</v>
      </c>
      <c r="F422" t="s">
        <v>212</v>
      </c>
      <c r="G422" t="s">
        <v>319</v>
      </c>
      <c r="H422" t="s">
        <v>95</v>
      </c>
      <c r="I422">
        <v>1</v>
      </c>
      <c r="J422">
        <v>0</v>
      </c>
      <c r="K422">
        <v>1</v>
      </c>
      <c r="O422">
        <f t="shared" si="693"/>
        <v>1459.94</v>
      </c>
      <c r="P422">
        <f t="shared" si="694"/>
        <v>0.08</v>
      </c>
      <c r="Q422">
        <f t="shared" si="695"/>
        <v>0</v>
      </c>
      <c r="R422">
        <f t="shared" si="696"/>
        <v>0</v>
      </c>
      <c r="S422">
        <f t="shared" si="697"/>
        <v>1459.86</v>
      </c>
      <c r="T422">
        <f t="shared" si="698"/>
        <v>0</v>
      </c>
      <c r="U422">
        <f t="shared" si="699"/>
        <v>2.2000000000000002</v>
      </c>
      <c r="V422">
        <f t="shared" si="700"/>
        <v>0</v>
      </c>
      <c r="W422">
        <f t="shared" si="701"/>
        <v>0</v>
      </c>
      <c r="X422">
        <f t="shared" si="702"/>
        <v>1021.9</v>
      </c>
      <c r="Y422">
        <f t="shared" si="702"/>
        <v>145.99</v>
      </c>
      <c r="AA422">
        <v>-1</v>
      </c>
      <c r="AB422">
        <f t="shared" si="703"/>
        <v>1459.94</v>
      </c>
      <c r="AC422">
        <f>ROUND(((ES422*2)),6)</f>
        <v>0.08</v>
      </c>
      <c r="AD422">
        <f>ROUND(((((ET422*2))-((EU422*2)))+AE422),6)</f>
        <v>0</v>
      </c>
      <c r="AE422">
        <f>ROUND(((EU422*2)),6)</f>
        <v>0</v>
      </c>
      <c r="AF422">
        <f>ROUND(((EV422*2)),6)</f>
        <v>1459.86</v>
      </c>
      <c r="AG422">
        <f t="shared" si="704"/>
        <v>0</v>
      </c>
      <c r="AH422">
        <f>((EW422*2))</f>
        <v>2.2000000000000002</v>
      </c>
      <c r="AI422">
        <f>((EX422*2))</f>
        <v>0</v>
      </c>
      <c r="AJ422">
        <f t="shared" si="705"/>
        <v>0</v>
      </c>
      <c r="AK422">
        <v>729.97</v>
      </c>
      <c r="AL422">
        <v>0.04</v>
      </c>
      <c r="AM422">
        <v>0</v>
      </c>
      <c r="AN422">
        <v>0</v>
      </c>
      <c r="AO422">
        <v>729.93</v>
      </c>
      <c r="AP422">
        <v>0</v>
      </c>
      <c r="AQ422">
        <v>1.1000000000000001</v>
      </c>
      <c r="AR422">
        <v>0</v>
      </c>
      <c r="AS422">
        <v>0</v>
      </c>
      <c r="AT422">
        <v>70</v>
      </c>
      <c r="AU422">
        <v>10</v>
      </c>
      <c r="AV422">
        <v>1</v>
      </c>
      <c r="AW422">
        <v>1</v>
      </c>
      <c r="AZ422">
        <v>1</v>
      </c>
      <c r="BA422">
        <v>1</v>
      </c>
      <c r="BB422">
        <v>1</v>
      </c>
      <c r="BC422">
        <v>1</v>
      </c>
      <c r="BD422" t="s">
        <v>3</v>
      </c>
      <c r="BE422" t="s">
        <v>3</v>
      </c>
      <c r="BF422" t="s">
        <v>3</v>
      </c>
      <c r="BG422" t="s">
        <v>3</v>
      </c>
      <c r="BH422">
        <v>0</v>
      </c>
      <c r="BI422">
        <v>4</v>
      </c>
      <c r="BJ422" t="s">
        <v>214</v>
      </c>
      <c r="BM422">
        <v>0</v>
      </c>
      <c r="BN422">
        <v>0</v>
      </c>
      <c r="BO422" t="s">
        <v>3</v>
      </c>
      <c r="BP422">
        <v>0</v>
      </c>
      <c r="BQ422">
        <v>1</v>
      </c>
      <c r="BR422">
        <v>0</v>
      </c>
      <c r="BS422">
        <v>1</v>
      </c>
      <c r="BT422">
        <v>1</v>
      </c>
      <c r="BU422">
        <v>1</v>
      </c>
      <c r="BV422">
        <v>1</v>
      </c>
      <c r="BW422">
        <v>1</v>
      </c>
      <c r="BX422">
        <v>1</v>
      </c>
      <c r="BY422" t="s">
        <v>3</v>
      </c>
      <c r="BZ422">
        <v>70</v>
      </c>
      <c r="CA422">
        <v>10</v>
      </c>
      <c r="CB422" t="s">
        <v>3</v>
      </c>
      <c r="CE422">
        <v>0</v>
      </c>
      <c r="CF422">
        <v>0</v>
      </c>
      <c r="CG422">
        <v>0</v>
      </c>
      <c r="CM422">
        <v>0</v>
      </c>
      <c r="CN422" t="s">
        <v>3</v>
      </c>
      <c r="CO422">
        <v>0</v>
      </c>
      <c r="CP422">
        <f t="shared" si="706"/>
        <v>1459.9399999999998</v>
      </c>
      <c r="CQ422">
        <f t="shared" si="707"/>
        <v>0.08</v>
      </c>
      <c r="CR422">
        <f>(((((ET422*2))*BB422-((EU422*2))*BS422)+AE422*BS422)*AV422)</f>
        <v>0</v>
      </c>
      <c r="CS422">
        <f t="shared" si="708"/>
        <v>0</v>
      </c>
      <c r="CT422">
        <f t="shared" si="709"/>
        <v>1459.86</v>
      </c>
      <c r="CU422">
        <f t="shared" si="710"/>
        <v>0</v>
      </c>
      <c r="CV422">
        <f t="shared" si="711"/>
        <v>2.2000000000000002</v>
      </c>
      <c r="CW422">
        <f t="shared" si="712"/>
        <v>0</v>
      </c>
      <c r="CX422">
        <f t="shared" si="712"/>
        <v>0</v>
      </c>
      <c r="CY422">
        <f t="shared" si="713"/>
        <v>1021.9019999999999</v>
      </c>
      <c r="CZ422">
        <f t="shared" si="714"/>
        <v>145.98599999999999</v>
      </c>
      <c r="DC422" t="s">
        <v>3</v>
      </c>
      <c r="DD422" t="s">
        <v>105</v>
      </c>
      <c r="DE422" t="s">
        <v>105</v>
      </c>
      <c r="DF422" t="s">
        <v>105</v>
      </c>
      <c r="DG422" t="s">
        <v>105</v>
      </c>
      <c r="DH422" t="s">
        <v>3</v>
      </c>
      <c r="DI422" t="s">
        <v>105</v>
      </c>
      <c r="DJ422" t="s">
        <v>105</v>
      </c>
      <c r="DK422" t="s">
        <v>3</v>
      </c>
      <c r="DL422" t="s">
        <v>3</v>
      </c>
      <c r="DM422" t="s">
        <v>3</v>
      </c>
      <c r="DN422">
        <v>0</v>
      </c>
      <c r="DO422">
        <v>0</v>
      </c>
      <c r="DP422">
        <v>1</v>
      </c>
      <c r="DQ422">
        <v>1</v>
      </c>
      <c r="DU422">
        <v>1013</v>
      </c>
      <c r="DV422" t="s">
        <v>95</v>
      </c>
      <c r="DW422" t="s">
        <v>95</v>
      </c>
      <c r="DX422">
        <v>1</v>
      </c>
      <c r="DZ422" t="s">
        <v>3</v>
      </c>
      <c r="EA422" t="s">
        <v>3</v>
      </c>
      <c r="EB422" t="s">
        <v>3</v>
      </c>
      <c r="EC422" t="s">
        <v>3</v>
      </c>
      <c r="EE422">
        <v>1441815344</v>
      </c>
      <c r="EF422">
        <v>1</v>
      </c>
      <c r="EG422" t="s">
        <v>22</v>
      </c>
      <c r="EH422">
        <v>0</v>
      </c>
      <c r="EI422" t="s">
        <v>3</v>
      </c>
      <c r="EJ422">
        <v>4</v>
      </c>
      <c r="EK422">
        <v>0</v>
      </c>
      <c r="EL422" t="s">
        <v>23</v>
      </c>
      <c r="EM422" t="s">
        <v>24</v>
      </c>
      <c r="EO422" t="s">
        <v>3</v>
      </c>
      <c r="EQ422">
        <v>1024</v>
      </c>
      <c r="ER422">
        <v>729.97</v>
      </c>
      <c r="ES422">
        <v>0.04</v>
      </c>
      <c r="ET422">
        <v>0</v>
      </c>
      <c r="EU422">
        <v>0</v>
      </c>
      <c r="EV422">
        <v>729.93</v>
      </c>
      <c r="EW422">
        <v>1.1000000000000001</v>
      </c>
      <c r="EX422">
        <v>0</v>
      </c>
      <c r="EY422">
        <v>0</v>
      </c>
      <c r="FQ422">
        <v>0</v>
      </c>
      <c r="FR422">
        <f t="shared" si="715"/>
        <v>0</v>
      </c>
      <c r="FS422">
        <v>0</v>
      </c>
      <c r="FX422">
        <v>70</v>
      </c>
      <c r="FY422">
        <v>10</v>
      </c>
      <c r="GA422" t="s">
        <v>3</v>
      </c>
      <c r="GD422">
        <v>0</v>
      </c>
      <c r="GF422">
        <v>-998723541</v>
      </c>
      <c r="GG422">
        <v>2</v>
      </c>
      <c r="GH422">
        <v>1</v>
      </c>
      <c r="GI422">
        <v>-2</v>
      </c>
      <c r="GJ422">
        <v>0</v>
      </c>
      <c r="GK422">
        <f>ROUND(R422*(R12)/100,2)</f>
        <v>0</v>
      </c>
      <c r="GL422">
        <f t="shared" si="716"/>
        <v>0</v>
      </c>
      <c r="GM422">
        <f t="shared" si="717"/>
        <v>2627.83</v>
      </c>
      <c r="GN422">
        <f t="shared" si="718"/>
        <v>0</v>
      </c>
      <c r="GO422">
        <f t="shared" si="719"/>
        <v>0</v>
      </c>
      <c r="GP422">
        <f t="shared" si="720"/>
        <v>2627.83</v>
      </c>
      <c r="GR422">
        <v>0</v>
      </c>
      <c r="GS422">
        <v>3</v>
      </c>
      <c r="GT422">
        <v>0</v>
      </c>
      <c r="GU422" t="s">
        <v>3</v>
      </c>
      <c r="GV422">
        <f t="shared" si="721"/>
        <v>0</v>
      </c>
      <c r="GW422">
        <v>1</v>
      </c>
      <c r="GX422">
        <f t="shared" si="722"/>
        <v>0</v>
      </c>
      <c r="HA422">
        <v>0</v>
      </c>
      <c r="HB422">
        <v>0</v>
      </c>
      <c r="HC422">
        <f t="shared" si="723"/>
        <v>0</v>
      </c>
      <c r="HE422" t="s">
        <v>3</v>
      </c>
      <c r="HF422" t="s">
        <v>3</v>
      </c>
      <c r="HM422" t="s">
        <v>3</v>
      </c>
      <c r="HN422" t="s">
        <v>3</v>
      </c>
      <c r="HO422" t="s">
        <v>3</v>
      </c>
      <c r="HP422" t="s">
        <v>3</v>
      </c>
      <c r="HQ422" t="s">
        <v>3</v>
      </c>
      <c r="IK422">
        <v>0</v>
      </c>
    </row>
    <row r="423" spans="1:245" x14ac:dyDescent="0.2">
      <c r="A423">
        <v>17</v>
      </c>
      <c r="B423">
        <v>1</v>
      </c>
      <c r="D423">
        <f>ROW(EtalonRes!A596)</f>
        <v>596</v>
      </c>
      <c r="E423" t="s">
        <v>320</v>
      </c>
      <c r="F423" t="s">
        <v>117</v>
      </c>
      <c r="G423" t="s">
        <v>118</v>
      </c>
      <c r="H423" t="s">
        <v>20</v>
      </c>
      <c r="I423">
        <f>ROUND(1+1,9)</f>
        <v>2</v>
      </c>
      <c r="J423">
        <v>0</v>
      </c>
      <c r="K423">
        <f>ROUND(1+1,9)</f>
        <v>2</v>
      </c>
      <c r="O423">
        <f t="shared" si="693"/>
        <v>98.84</v>
      </c>
      <c r="P423">
        <f t="shared" si="694"/>
        <v>0.04</v>
      </c>
      <c r="Q423">
        <f t="shared" si="695"/>
        <v>0</v>
      </c>
      <c r="R423">
        <f t="shared" si="696"/>
        <v>0</v>
      </c>
      <c r="S423">
        <f t="shared" si="697"/>
        <v>98.8</v>
      </c>
      <c r="T423">
        <f t="shared" si="698"/>
        <v>0</v>
      </c>
      <c r="U423">
        <f t="shared" si="699"/>
        <v>0.16</v>
      </c>
      <c r="V423">
        <f t="shared" si="700"/>
        <v>0</v>
      </c>
      <c r="W423">
        <f t="shared" si="701"/>
        <v>0</v>
      </c>
      <c r="X423">
        <f t="shared" si="702"/>
        <v>69.16</v>
      </c>
      <c r="Y423">
        <f t="shared" si="702"/>
        <v>9.8800000000000008</v>
      </c>
      <c r="AA423">
        <v>1472720848</v>
      </c>
      <c r="AB423">
        <f t="shared" si="703"/>
        <v>49.42</v>
      </c>
      <c r="AC423">
        <f>ROUND((ES423),6)</f>
        <v>0.02</v>
      </c>
      <c r="AD423">
        <f>ROUND((((ET423)-(EU423))+AE423),6)</f>
        <v>0</v>
      </c>
      <c r="AE423">
        <f>ROUND((EU423),6)</f>
        <v>0</v>
      </c>
      <c r="AF423">
        <f>ROUND((EV423),6)</f>
        <v>49.4</v>
      </c>
      <c r="AG423">
        <f t="shared" si="704"/>
        <v>0</v>
      </c>
      <c r="AH423">
        <f>(EW423)</f>
        <v>0.08</v>
      </c>
      <c r="AI423">
        <f>(EX423)</f>
        <v>0</v>
      </c>
      <c r="AJ423">
        <f t="shared" si="705"/>
        <v>0</v>
      </c>
      <c r="AK423">
        <v>49.42</v>
      </c>
      <c r="AL423">
        <v>0.02</v>
      </c>
      <c r="AM423">
        <v>0</v>
      </c>
      <c r="AN423">
        <v>0</v>
      </c>
      <c r="AO423">
        <v>49.4</v>
      </c>
      <c r="AP423">
        <v>0</v>
      </c>
      <c r="AQ423">
        <v>0.08</v>
      </c>
      <c r="AR423">
        <v>0</v>
      </c>
      <c r="AS423">
        <v>0</v>
      </c>
      <c r="AT423">
        <v>70</v>
      </c>
      <c r="AU423">
        <v>10</v>
      </c>
      <c r="AV423">
        <v>1</v>
      </c>
      <c r="AW423">
        <v>1</v>
      </c>
      <c r="AZ423">
        <v>1</v>
      </c>
      <c r="BA423">
        <v>1</v>
      </c>
      <c r="BB423">
        <v>1</v>
      </c>
      <c r="BC423">
        <v>1</v>
      </c>
      <c r="BD423" t="s">
        <v>3</v>
      </c>
      <c r="BE423" t="s">
        <v>3</v>
      </c>
      <c r="BF423" t="s">
        <v>3</v>
      </c>
      <c r="BG423" t="s">
        <v>3</v>
      </c>
      <c r="BH423">
        <v>0</v>
      </c>
      <c r="BI423">
        <v>4</v>
      </c>
      <c r="BJ423" t="s">
        <v>119</v>
      </c>
      <c r="BM423">
        <v>0</v>
      </c>
      <c r="BN423">
        <v>0</v>
      </c>
      <c r="BO423" t="s">
        <v>3</v>
      </c>
      <c r="BP423">
        <v>0</v>
      </c>
      <c r="BQ423">
        <v>1</v>
      </c>
      <c r="BR423">
        <v>0</v>
      </c>
      <c r="BS423">
        <v>1</v>
      </c>
      <c r="BT423">
        <v>1</v>
      </c>
      <c r="BU423">
        <v>1</v>
      </c>
      <c r="BV423">
        <v>1</v>
      </c>
      <c r="BW423">
        <v>1</v>
      </c>
      <c r="BX423">
        <v>1</v>
      </c>
      <c r="BY423" t="s">
        <v>3</v>
      </c>
      <c r="BZ423">
        <v>70</v>
      </c>
      <c r="CA423">
        <v>10</v>
      </c>
      <c r="CB423" t="s">
        <v>3</v>
      </c>
      <c r="CE423">
        <v>0</v>
      </c>
      <c r="CF423">
        <v>0</v>
      </c>
      <c r="CG423">
        <v>0</v>
      </c>
      <c r="CM423">
        <v>0</v>
      </c>
      <c r="CN423" t="s">
        <v>3</v>
      </c>
      <c r="CO423">
        <v>0</v>
      </c>
      <c r="CP423">
        <f t="shared" si="706"/>
        <v>98.84</v>
      </c>
      <c r="CQ423">
        <f t="shared" si="707"/>
        <v>0.02</v>
      </c>
      <c r="CR423">
        <f>((((ET423)*BB423-(EU423)*BS423)+AE423*BS423)*AV423)</f>
        <v>0</v>
      </c>
      <c r="CS423">
        <f t="shared" si="708"/>
        <v>0</v>
      </c>
      <c r="CT423">
        <f t="shared" si="709"/>
        <v>49.4</v>
      </c>
      <c r="CU423">
        <f t="shared" si="710"/>
        <v>0</v>
      </c>
      <c r="CV423">
        <f t="shared" si="711"/>
        <v>0.08</v>
      </c>
      <c r="CW423">
        <f t="shared" si="712"/>
        <v>0</v>
      </c>
      <c r="CX423">
        <f t="shared" si="712"/>
        <v>0</v>
      </c>
      <c r="CY423">
        <f t="shared" si="713"/>
        <v>69.16</v>
      </c>
      <c r="CZ423">
        <f t="shared" si="714"/>
        <v>9.8800000000000008</v>
      </c>
      <c r="DC423" t="s">
        <v>3</v>
      </c>
      <c r="DD423" t="s">
        <v>3</v>
      </c>
      <c r="DE423" t="s">
        <v>3</v>
      </c>
      <c r="DF423" t="s">
        <v>3</v>
      </c>
      <c r="DG423" t="s">
        <v>3</v>
      </c>
      <c r="DH423" t="s">
        <v>3</v>
      </c>
      <c r="DI423" t="s">
        <v>3</v>
      </c>
      <c r="DJ423" t="s">
        <v>3</v>
      </c>
      <c r="DK423" t="s">
        <v>3</v>
      </c>
      <c r="DL423" t="s">
        <v>3</v>
      </c>
      <c r="DM423" t="s">
        <v>3</v>
      </c>
      <c r="DN423">
        <v>0</v>
      </c>
      <c r="DO423">
        <v>0</v>
      </c>
      <c r="DP423">
        <v>1</v>
      </c>
      <c r="DQ423">
        <v>1</v>
      </c>
      <c r="DU423">
        <v>16987630</v>
      </c>
      <c r="DV423" t="s">
        <v>20</v>
      </c>
      <c r="DW423" t="s">
        <v>20</v>
      </c>
      <c r="DX423">
        <v>1</v>
      </c>
      <c r="DZ423" t="s">
        <v>3</v>
      </c>
      <c r="EA423" t="s">
        <v>3</v>
      </c>
      <c r="EB423" t="s">
        <v>3</v>
      </c>
      <c r="EC423" t="s">
        <v>3</v>
      </c>
      <c r="EE423">
        <v>1441815344</v>
      </c>
      <c r="EF423">
        <v>1</v>
      </c>
      <c r="EG423" t="s">
        <v>22</v>
      </c>
      <c r="EH423">
        <v>0</v>
      </c>
      <c r="EI423" t="s">
        <v>3</v>
      </c>
      <c r="EJ423">
        <v>4</v>
      </c>
      <c r="EK423">
        <v>0</v>
      </c>
      <c r="EL423" t="s">
        <v>23</v>
      </c>
      <c r="EM423" t="s">
        <v>24</v>
      </c>
      <c r="EO423" t="s">
        <v>3</v>
      </c>
      <c r="EQ423">
        <v>2097152</v>
      </c>
      <c r="ER423">
        <v>49.42</v>
      </c>
      <c r="ES423">
        <v>0.02</v>
      </c>
      <c r="ET423">
        <v>0</v>
      </c>
      <c r="EU423">
        <v>0</v>
      </c>
      <c r="EV423">
        <v>49.4</v>
      </c>
      <c r="EW423">
        <v>0.08</v>
      </c>
      <c r="EX423">
        <v>0</v>
      </c>
      <c r="EY423">
        <v>0</v>
      </c>
      <c r="FQ423">
        <v>0</v>
      </c>
      <c r="FR423">
        <f t="shared" si="715"/>
        <v>0</v>
      </c>
      <c r="FS423">
        <v>0</v>
      </c>
      <c r="FX423">
        <v>70</v>
      </c>
      <c r="FY423">
        <v>10</v>
      </c>
      <c r="GA423" t="s">
        <v>3</v>
      </c>
      <c r="GD423">
        <v>0</v>
      </c>
      <c r="GF423">
        <v>-244121115</v>
      </c>
      <c r="GG423">
        <v>2</v>
      </c>
      <c r="GH423">
        <v>1</v>
      </c>
      <c r="GI423">
        <v>-2</v>
      </c>
      <c r="GJ423">
        <v>0</v>
      </c>
      <c r="GK423">
        <f>ROUND(R423*(R12)/100,2)</f>
        <v>0</v>
      </c>
      <c r="GL423">
        <f t="shared" si="716"/>
        <v>0</v>
      </c>
      <c r="GM423">
        <f t="shared" si="717"/>
        <v>177.88</v>
      </c>
      <c r="GN423">
        <f t="shared" si="718"/>
        <v>0</v>
      </c>
      <c r="GO423">
        <f t="shared" si="719"/>
        <v>0</v>
      </c>
      <c r="GP423">
        <f t="shared" si="720"/>
        <v>177.88</v>
      </c>
      <c r="GR423">
        <v>0</v>
      </c>
      <c r="GS423">
        <v>3</v>
      </c>
      <c r="GT423">
        <v>0</v>
      </c>
      <c r="GU423" t="s">
        <v>3</v>
      </c>
      <c r="GV423">
        <f t="shared" si="721"/>
        <v>0</v>
      </c>
      <c r="GW423">
        <v>1</v>
      </c>
      <c r="GX423">
        <f t="shared" si="722"/>
        <v>0</v>
      </c>
      <c r="HA423">
        <v>0</v>
      </c>
      <c r="HB423">
        <v>0</v>
      </c>
      <c r="HC423">
        <f t="shared" si="723"/>
        <v>0</v>
      </c>
      <c r="HE423" t="s">
        <v>3</v>
      </c>
      <c r="HF423" t="s">
        <v>3</v>
      </c>
      <c r="HM423" t="s">
        <v>3</v>
      </c>
      <c r="HN423" t="s">
        <v>3</v>
      </c>
      <c r="HO423" t="s">
        <v>3</v>
      </c>
      <c r="HP423" t="s">
        <v>3</v>
      </c>
      <c r="HQ423" t="s">
        <v>3</v>
      </c>
      <c r="IK423">
        <v>0</v>
      </c>
    </row>
    <row r="424" spans="1:245" x14ac:dyDescent="0.2">
      <c r="A424">
        <v>17</v>
      </c>
      <c r="B424">
        <v>1</v>
      </c>
      <c r="D424">
        <f>ROW(EtalonRes!A598)</f>
        <v>598</v>
      </c>
      <c r="E424" t="s">
        <v>321</v>
      </c>
      <c r="F424" t="s">
        <v>110</v>
      </c>
      <c r="G424" t="s">
        <v>111</v>
      </c>
      <c r="H424" t="s">
        <v>20</v>
      </c>
      <c r="I424">
        <v>1</v>
      </c>
      <c r="J424">
        <v>0</v>
      </c>
      <c r="K424">
        <v>1</v>
      </c>
      <c r="O424">
        <f t="shared" si="693"/>
        <v>286.18</v>
      </c>
      <c r="P424">
        <f t="shared" si="694"/>
        <v>0</v>
      </c>
      <c r="Q424">
        <f t="shared" si="695"/>
        <v>78.180000000000007</v>
      </c>
      <c r="R424">
        <f t="shared" si="696"/>
        <v>49.57</v>
      </c>
      <c r="S424">
        <f t="shared" si="697"/>
        <v>208</v>
      </c>
      <c r="T424">
        <f t="shared" si="698"/>
        <v>0</v>
      </c>
      <c r="U424">
        <f t="shared" si="699"/>
        <v>0.37</v>
      </c>
      <c r="V424">
        <f t="shared" si="700"/>
        <v>0</v>
      </c>
      <c r="W424">
        <f t="shared" si="701"/>
        <v>0</v>
      </c>
      <c r="X424">
        <f t="shared" si="702"/>
        <v>145.6</v>
      </c>
      <c r="Y424">
        <f t="shared" si="702"/>
        <v>20.8</v>
      </c>
      <c r="AA424">
        <v>1472720848</v>
      </c>
      <c r="AB424">
        <f t="shared" si="703"/>
        <v>286.18</v>
      </c>
      <c r="AC424">
        <f>ROUND((ES424),6)</f>
        <v>0</v>
      </c>
      <c r="AD424">
        <f>ROUND((((ET424)-(EU424))+AE424),6)</f>
        <v>78.180000000000007</v>
      </c>
      <c r="AE424">
        <f>ROUND((EU424),6)</f>
        <v>49.57</v>
      </c>
      <c r="AF424">
        <f>ROUND((EV424),6)</f>
        <v>208</v>
      </c>
      <c r="AG424">
        <f t="shared" si="704"/>
        <v>0</v>
      </c>
      <c r="AH424">
        <f>(EW424)</f>
        <v>0.37</v>
      </c>
      <c r="AI424">
        <f>(EX424)</f>
        <v>0</v>
      </c>
      <c r="AJ424">
        <f t="shared" si="705"/>
        <v>0</v>
      </c>
      <c r="AK424">
        <v>286.18</v>
      </c>
      <c r="AL424">
        <v>0</v>
      </c>
      <c r="AM424">
        <v>78.180000000000007</v>
      </c>
      <c r="AN424">
        <v>49.57</v>
      </c>
      <c r="AO424">
        <v>208</v>
      </c>
      <c r="AP424">
        <v>0</v>
      </c>
      <c r="AQ424">
        <v>0.37</v>
      </c>
      <c r="AR424">
        <v>0</v>
      </c>
      <c r="AS424">
        <v>0</v>
      </c>
      <c r="AT424">
        <v>70</v>
      </c>
      <c r="AU424">
        <v>10</v>
      </c>
      <c r="AV424">
        <v>1</v>
      </c>
      <c r="AW424">
        <v>1</v>
      </c>
      <c r="AZ424">
        <v>1</v>
      </c>
      <c r="BA424">
        <v>1</v>
      </c>
      <c r="BB424">
        <v>1</v>
      </c>
      <c r="BC424">
        <v>1</v>
      </c>
      <c r="BD424" t="s">
        <v>3</v>
      </c>
      <c r="BE424" t="s">
        <v>3</v>
      </c>
      <c r="BF424" t="s">
        <v>3</v>
      </c>
      <c r="BG424" t="s">
        <v>3</v>
      </c>
      <c r="BH424">
        <v>0</v>
      </c>
      <c r="BI424">
        <v>4</v>
      </c>
      <c r="BJ424" t="s">
        <v>112</v>
      </c>
      <c r="BM424">
        <v>0</v>
      </c>
      <c r="BN424">
        <v>0</v>
      </c>
      <c r="BO424" t="s">
        <v>3</v>
      </c>
      <c r="BP424">
        <v>0</v>
      </c>
      <c r="BQ424">
        <v>1</v>
      </c>
      <c r="BR424">
        <v>0</v>
      </c>
      <c r="BS424">
        <v>1</v>
      </c>
      <c r="BT424">
        <v>1</v>
      </c>
      <c r="BU424">
        <v>1</v>
      </c>
      <c r="BV424">
        <v>1</v>
      </c>
      <c r="BW424">
        <v>1</v>
      </c>
      <c r="BX424">
        <v>1</v>
      </c>
      <c r="BY424" t="s">
        <v>3</v>
      </c>
      <c r="BZ424">
        <v>70</v>
      </c>
      <c r="CA424">
        <v>10</v>
      </c>
      <c r="CB424" t="s">
        <v>3</v>
      </c>
      <c r="CE424">
        <v>0</v>
      </c>
      <c r="CF424">
        <v>0</v>
      </c>
      <c r="CG424">
        <v>0</v>
      </c>
      <c r="CM424">
        <v>0</v>
      </c>
      <c r="CN424" t="s">
        <v>3</v>
      </c>
      <c r="CO424">
        <v>0</v>
      </c>
      <c r="CP424">
        <f t="shared" si="706"/>
        <v>286.18</v>
      </c>
      <c r="CQ424">
        <f t="shared" si="707"/>
        <v>0</v>
      </c>
      <c r="CR424">
        <f>((((ET424)*BB424-(EU424)*BS424)+AE424*BS424)*AV424)</f>
        <v>78.180000000000007</v>
      </c>
      <c r="CS424">
        <f t="shared" si="708"/>
        <v>49.57</v>
      </c>
      <c r="CT424">
        <f t="shared" si="709"/>
        <v>208</v>
      </c>
      <c r="CU424">
        <f t="shared" si="710"/>
        <v>0</v>
      </c>
      <c r="CV424">
        <f t="shared" si="711"/>
        <v>0.37</v>
      </c>
      <c r="CW424">
        <f t="shared" si="712"/>
        <v>0</v>
      </c>
      <c r="CX424">
        <f t="shared" si="712"/>
        <v>0</v>
      </c>
      <c r="CY424">
        <f t="shared" si="713"/>
        <v>145.6</v>
      </c>
      <c r="CZ424">
        <f t="shared" si="714"/>
        <v>20.8</v>
      </c>
      <c r="DC424" t="s">
        <v>3</v>
      </c>
      <c r="DD424" t="s">
        <v>3</v>
      </c>
      <c r="DE424" t="s">
        <v>3</v>
      </c>
      <c r="DF424" t="s">
        <v>3</v>
      </c>
      <c r="DG424" t="s">
        <v>3</v>
      </c>
      <c r="DH424" t="s">
        <v>3</v>
      </c>
      <c r="DI424" t="s">
        <v>3</v>
      </c>
      <c r="DJ424" t="s">
        <v>3</v>
      </c>
      <c r="DK424" t="s">
        <v>3</v>
      </c>
      <c r="DL424" t="s">
        <v>3</v>
      </c>
      <c r="DM424" t="s">
        <v>3</v>
      </c>
      <c r="DN424">
        <v>0</v>
      </c>
      <c r="DO424">
        <v>0</v>
      </c>
      <c r="DP424">
        <v>1</v>
      </c>
      <c r="DQ424">
        <v>1</v>
      </c>
      <c r="DU424">
        <v>16987630</v>
      </c>
      <c r="DV424" t="s">
        <v>20</v>
      </c>
      <c r="DW424" t="s">
        <v>20</v>
      </c>
      <c r="DX424">
        <v>1</v>
      </c>
      <c r="DZ424" t="s">
        <v>3</v>
      </c>
      <c r="EA424" t="s">
        <v>3</v>
      </c>
      <c r="EB424" t="s">
        <v>3</v>
      </c>
      <c r="EC424" t="s">
        <v>3</v>
      </c>
      <c r="EE424">
        <v>1441815344</v>
      </c>
      <c r="EF424">
        <v>1</v>
      </c>
      <c r="EG424" t="s">
        <v>22</v>
      </c>
      <c r="EH424">
        <v>0</v>
      </c>
      <c r="EI424" t="s">
        <v>3</v>
      </c>
      <c r="EJ424">
        <v>4</v>
      </c>
      <c r="EK424">
        <v>0</v>
      </c>
      <c r="EL424" t="s">
        <v>23</v>
      </c>
      <c r="EM424" t="s">
        <v>24</v>
      </c>
      <c r="EO424" t="s">
        <v>3</v>
      </c>
      <c r="EQ424">
        <v>2097152</v>
      </c>
      <c r="ER424">
        <v>286.18</v>
      </c>
      <c r="ES424">
        <v>0</v>
      </c>
      <c r="ET424">
        <v>78.180000000000007</v>
      </c>
      <c r="EU424">
        <v>49.57</v>
      </c>
      <c r="EV424">
        <v>208</v>
      </c>
      <c r="EW424">
        <v>0.37</v>
      </c>
      <c r="EX424">
        <v>0</v>
      </c>
      <c r="EY424">
        <v>0</v>
      </c>
      <c r="FQ424">
        <v>0</v>
      </c>
      <c r="FR424">
        <f t="shared" si="715"/>
        <v>0</v>
      </c>
      <c r="FS424">
        <v>0</v>
      </c>
      <c r="FX424">
        <v>70</v>
      </c>
      <c r="FY424">
        <v>10</v>
      </c>
      <c r="GA424" t="s">
        <v>3</v>
      </c>
      <c r="GD424">
        <v>0</v>
      </c>
      <c r="GF424">
        <v>-941331589</v>
      </c>
      <c r="GG424">
        <v>2</v>
      </c>
      <c r="GH424">
        <v>1</v>
      </c>
      <c r="GI424">
        <v>-2</v>
      </c>
      <c r="GJ424">
        <v>0</v>
      </c>
      <c r="GK424">
        <f>ROUND(R424*(R12)/100,2)</f>
        <v>53.54</v>
      </c>
      <c r="GL424">
        <f t="shared" si="716"/>
        <v>0</v>
      </c>
      <c r="GM424">
        <f t="shared" si="717"/>
        <v>506.12</v>
      </c>
      <c r="GN424">
        <f t="shared" si="718"/>
        <v>0</v>
      </c>
      <c r="GO424">
        <f t="shared" si="719"/>
        <v>0</v>
      </c>
      <c r="GP424">
        <f t="shared" si="720"/>
        <v>506.12</v>
      </c>
      <c r="GR424">
        <v>0</v>
      </c>
      <c r="GS424">
        <v>3</v>
      </c>
      <c r="GT424">
        <v>0</v>
      </c>
      <c r="GU424" t="s">
        <v>3</v>
      </c>
      <c r="GV424">
        <f t="shared" si="721"/>
        <v>0</v>
      </c>
      <c r="GW424">
        <v>1</v>
      </c>
      <c r="GX424">
        <f t="shared" si="722"/>
        <v>0</v>
      </c>
      <c r="HA424">
        <v>0</v>
      </c>
      <c r="HB424">
        <v>0</v>
      </c>
      <c r="HC424">
        <f t="shared" si="723"/>
        <v>0</v>
      </c>
      <c r="HE424" t="s">
        <v>3</v>
      </c>
      <c r="HF424" t="s">
        <v>3</v>
      </c>
      <c r="HM424" t="s">
        <v>3</v>
      </c>
      <c r="HN424" t="s">
        <v>3</v>
      </c>
      <c r="HO424" t="s">
        <v>3</v>
      </c>
      <c r="HP424" t="s">
        <v>3</v>
      </c>
      <c r="HQ424" t="s">
        <v>3</v>
      </c>
      <c r="IK424">
        <v>0</v>
      </c>
    </row>
    <row r="425" spans="1:245" x14ac:dyDescent="0.2">
      <c r="A425">
        <v>19</v>
      </c>
      <c r="B425">
        <v>1</v>
      </c>
      <c r="F425" t="s">
        <v>3</v>
      </c>
      <c r="G425" t="s">
        <v>322</v>
      </c>
      <c r="H425" t="s">
        <v>3</v>
      </c>
      <c r="AA425">
        <v>1</v>
      </c>
      <c r="IK425">
        <v>0</v>
      </c>
    </row>
    <row r="426" spans="1:245" x14ac:dyDescent="0.2">
      <c r="A426">
        <v>17</v>
      </c>
      <c r="B426">
        <v>1</v>
      </c>
      <c r="D426">
        <f>ROW(EtalonRes!A601)</f>
        <v>601</v>
      </c>
      <c r="E426" t="s">
        <v>323</v>
      </c>
      <c r="F426" t="s">
        <v>126</v>
      </c>
      <c r="G426" t="s">
        <v>127</v>
      </c>
      <c r="H426" t="s">
        <v>20</v>
      </c>
      <c r="I426">
        <v>1</v>
      </c>
      <c r="J426">
        <v>0</v>
      </c>
      <c r="K426">
        <v>1</v>
      </c>
      <c r="O426">
        <f>ROUND(CP426,2)</f>
        <v>8290.2800000000007</v>
      </c>
      <c r="P426">
        <f>ROUND(CQ426*I426,2)</f>
        <v>29.84</v>
      </c>
      <c r="Q426">
        <f>ROUND(CR426*I426,2)</f>
        <v>0</v>
      </c>
      <c r="R426">
        <f>ROUND(CS426*I426,2)</f>
        <v>0</v>
      </c>
      <c r="S426">
        <f>ROUND(CT426*I426,2)</f>
        <v>8260.44</v>
      </c>
      <c r="T426">
        <f>ROUND(CU426*I426,2)</f>
        <v>0</v>
      </c>
      <c r="U426">
        <f>CV426*I426</f>
        <v>11.64</v>
      </c>
      <c r="V426">
        <f>CW426*I426</f>
        <v>0</v>
      </c>
      <c r="W426">
        <f>ROUND(CX426*I426,2)</f>
        <v>0</v>
      </c>
      <c r="X426">
        <f t="shared" ref="X426:Y430" si="724">ROUND(CY426,2)</f>
        <v>5782.31</v>
      </c>
      <c r="Y426">
        <f t="shared" si="724"/>
        <v>826.04</v>
      </c>
      <c r="AA426">
        <v>1472720848</v>
      </c>
      <c r="AB426">
        <f>ROUND((AC426+AD426+AF426),6)</f>
        <v>8290.2800000000007</v>
      </c>
      <c r="AC426">
        <f>ROUND(((ES426*2)),6)</f>
        <v>29.84</v>
      </c>
      <c r="AD426">
        <f>ROUND(((((ET426*2))-((EU426*2)))+AE426),6)</f>
        <v>0</v>
      </c>
      <c r="AE426">
        <f>ROUND(((EU426*2)),6)</f>
        <v>0</v>
      </c>
      <c r="AF426">
        <f>ROUND(((EV426*2)),6)</f>
        <v>8260.44</v>
      </c>
      <c r="AG426">
        <f>ROUND((AP426),6)</f>
        <v>0</v>
      </c>
      <c r="AH426">
        <f>((EW426*2))</f>
        <v>11.64</v>
      </c>
      <c r="AI426">
        <f>((EX426*2))</f>
        <v>0</v>
      </c>
      <c r="AJ426">
        <f>(AS426)</f>
        <v>0</v>
      </c>
      <c r="AK426">
        <v>4145.1400000000003</v>
      </c>
      <c r="AL426">
        <v>14.92</v>
      </c>
      <c r="AM426">
        <v>0</v>
      </c>
      <c r="AN426">
        <v>0</v>
      </c>
      <c r="AO426">
        <v>4130.22</v>
      </c>
      <c r="AP426">
        <v>0</v>
      </c>
      <c r="AQ426">
        <v>5.82</v>
      </c>
      <c r="AR426">
        <v>0</v>
      </c>
      <c r="AS426">
        <v>0</v>
      </c>
      <c r="AT426">
        <v>70</v>
      </c>
      <c r="AU426">
        <v>10</v>
      </c>
      <c r="AV426">
        <v>1</v>
      </c>
      <c r="AW426">
        <v>1</v>
      </c>
      <c r="AZ426">
        <v>1</v>
      </c>
      <c r="BA426">
        <v>1</v>
      </c>
      <c r="BB426">
        <v>1</v>
      </c>
      <c r="BC426">
        <v>1</v>
      </c>
      <c r="BD426" t="s">
        <v>3</v>
      </c>
      <c r="BE426" t="s">
        <v>3</v>
      </c>
      <c r="BF426" t="s">
        <v>3</v>
      </c>
      <c r="BG426" t="s">
        <v>3</v>
      </c>
      <c r="BH426">
        <v>0</v>
      </c>
      <c r="BI426">
        <v>4</v>
      </c>
      <c r="BJ426" t="s">
        <v>128</v>
      </c>
      <c r="BM426">
        <v>0</v>
      </c>
      <c r="BN426">
        <v>0</v>
      </c>
      <c r="BO426" t="s">
        <v>3</v>
      </c>
      <c r="BP426">
        <v>0</v>
      </c>
      <c r="BQ426">
        <v>1</v>
      </c>
      <c r="BR426">
        <v>0</v>
      </c>
      <c r="BS426">
        <v>1</v>
      </c>
      <c r="BT426">
        <v>1</v>
      </c>
      <c r="BU426">
        <v>1</v>
      </c>
      <c r="BV426">
        <v>1</v>
      </c>
      <c r="BW426">
        <v>1</v>
      </c>
      <c r="BX426">
        <v>1</v>
      </c>
      <c r="BY426" t="s">
        <v>3</v>
      </c>
      <c r="BZ426">
        <v>70</v>
      </c>
      <c r="CA426">
        <v>10</v>
      </c>
      <c r="CB426" t="s">
        <v>3</v>
      </c>
      <c r="CE426">
        <v>0</v>
      </c>
      <c r="CF426">
        <v>0</v>
      </c>
      <c r="CG426">
        <v>0</v>
      </c>
      <c r="CM426">
        <v>0</v>
      </c>
      <c r="CN426" t="s">
        <v>3</v>
      </c>
      <c r="CO426">
        <v>0</v>
      </c>
      <c r="CP426">
        <f>(P426+Q426+S426)</f>
        <v>8290.2800000000007</v>
      </c>
      <c r="CQ426">
        <f>(AC426*BC426*AW426)</f>
        <v>29.84</v>
      </c>
      <c r="CR426">
        <f>(((((ET426*2))*BB426-((EU426*2))*BS426)+AE426*BS426)*AV426)</f>
        <v>0</v>
      </c>
      <c r="CS426">
        <f>(AE426*BS426*AV426)</f>
        <v>0</v>
      </c>
      <c r="CT426">
        <f>(AF426*BA426*AV426)</f>
        <v>8260.44</v>
      </c>
      <c r="CU426">
        <f>AG426</f>
        <v>0</v>
      </c>
      <c r="CV426">
        <f>(AH426*AV426)</f>
        <v>11.64</v>
      </c>
      <c r="CW426">
        <f t="shared" ref="CW426:CX430" si="725">AI426</f>
        <v>0</v>
      </c>
      <c r="CX426">
        <f t="shared" si="725"/>
        <v>0</v>
      </c>
      <c r="CY426">
        <f>((S426*BZ426)/100)</f>
        <v>5782.3080000000009</v>
      </c>
      <c r="CZ426">
        <f>((S426*CA426)/100)</f>
        <v>826.0440000000001</v>
      </c>
      <c r="DC426" t="s">
        <v>3</v>
      </c>
      <c r="DD426" t="s">
        <v>105</v>
      </c>
      <c r="DE426" t="s">
        <v>105</v>
      </c>
      <c r="DF426" t="s">
        <v>105</v>
      </c>
      <c r="DG426" t="s">
        <v>105</v>
      </c>
      <c r="DH426" t="s">
        <v>3</v>
      </c>
      <c r="DI426" t="s">
        <v>105</v>
      </c>
      <c r="DJ426" t="s">
        <v>105</v>
      </c>
      <c r="DK426" t="s">
        <v>3</v>
      </c>
      <c r="DL426" t="s">
        <v>3</v>
      </c>
      <c r="DM426" t="s">
        <v>3</v>
      </c>
      <c r="DN426">
        <v>0</v>
      </c>
      <c r="DO426">
        <v>0</v>
      </c>
      <c r="DP426">
        <v>1</v>
      </c>
      <c r="DQ426">
        <v>1</v>
      </c>
      <c r="DU426">
        <v>16987630</v>
      </c>
      <c r="DV426" t="s">
        <v>20</v>
      </c>
      <c r="DW426" t="s">
        <v>20</v>
      </c>
      <c r="DX426">
        <v>1</v>
      </c>
      <c r="DZ426" t="s">
        <v>3</v>
      </c>
      <c r="EA426" t="s">
        <v>3</v>
      </c>
      <c r="EB426" t="s">
        <v>3</v>
      </c>
      <c r="EC426" t="s">
        <v>3</v>
      </c>
      <c r="EE426">
        <v>1441815344</v>
      </c>
      <c r="EF426">
        <v>1</v>
      </c>
      <c r="EG426" t="s">
        <v>22</v>
      </c>
      <c r="EH426">
        <v>0</v>
      </c>
      <c r="EI426" t="s">
        <v>3</v>
      </c>
      <c r="EJ426">
        <v>4</v>
      </c>
      <c r="EK426">
        <v>0</v>
      </c>
      <c r="EL426" t="s">
        <v>23</v>
      </c>
      <c r="EM426" t="s">
        <v>24</v>
      </c>
      <c r="EO426" t="s">
        <v>3</v>
      </c>
      <c r="EQ426">
        <v>2097152</v>
      </c>
      <c r="ER426">
        <v>4145.1400000000003</v>
      </c>
      <c r="ES426">
        <v>14.92</v>
      </c>
      <c r="ET426">
        <v>0</v>
      </c>
      <c r="EU426">
        <v>0</v>
      </c>
      <c r="EV426">
        <v>4130.22</v>
      </c>
      <c r="EW426">
        <v>5.82</v>
      </c>
      <c r="EX426">
        <v>0</v>
      </c>
      <c r="EY426">
        <v>0</v>
      </c>
      <c r="FQ426">
        <v>0</v>
      </c>
      <c r="FR426">
        <f>ROUND(IF(BI426=3,GM426,0),2)</f>
        <v>0</v>
      </c>
      <c r="FS426">
        <v>0</v>
      </c>
      <c r="FX426">
        <v>70</v>
      </c>
      <c r="FY426">
        <v>10</v>
      </c>
      <c r="GA426" t="s">
        <v>3</v>
      </c>
      <c r="GD426">
        <v>0</v>
      </c>
      <c r="GF426">
        <v>-877628042</v>
      </c>
      <c r="GG426">
        <v>2</v>
      </c>
      <c r="GH426">
        <v>1</v>
      </c>
      <c r="GI426">
        <v>-2</v>
      </c>
      <c r="GJ426">
        <v>0</v>
      </c>
      <c r="GK426">
        <f>ROUND(R426*(R12)/100,2)</f>
        <v>0</v>
      </c>
      <c r="GL426">
        <f>ROUND(IF(AND(BH426=3,BI426=3,FS426&lt;&gt;0),P426,0),2)</f>
        <v>0</v>
      </c>
      <c r="GM426">
        <f>ROUND(O426+X426+Y426+GK426,2)+GX426</f>
        <v>14898.63</v>
      </c>
      <c r="GN426">
        <f>IF(OR(BI426=0,BI426=1),GM426-GX426,0)</f>
        <v>0</v>
      </c>
      <c r="GO426">
        <f>IF(BI426=2,GM426-GX426,0)</f>
        <v>0</v>
      </c>
      <c r="GP426">
        <f>IF(BI426=4,GM426-GX426,0)</f>
        <v>14898.63</v>
      </c>
      <c r="GR426">
        <v>0</v>
      </c>
      <c r="GS426">
        <v>3</v>
      </c>
      <c r="GT426">
        <v>0</v>
      </c>
      <c r="GU426" t="s">
        <v>3</v>
      </c>
      <c r="GV426">
        <f>ROUND((GT426),6)</f>
        <v>0</v>
      </c>
      <c r="GW426">
        <v>1</v>
      </c>
      <c r="GX426">
        <f>ROUND(HC426*I426,2)</f>
        <v>0</v>
      </c>
      <c r="HA426">
        <v>0</v>
      </c>
      <c r="HB426">
        <v>0</v>
      </c>
      <c r="HC426">
        <f>GV426*GW426</f>
        <v>0</v>
      </c>
      <c r="HE426" t="s">
        <v>3</v>
      </c>
      <c r="HF426" t="s">
        <v>3</v>
      </c>
      <c r="HM426" t="s">
        <v>3</v>
      </c>
      <c r="HN426" t="s">
        <v>3</v>
      </c>
      <c r="HO426" t="s">
        <v>3</v>
      </c>
      <c r="HP426" t="s">
        <v>3</v>
      </c>
      <c r="HQ426" t="s">
        <v>3</v>
      </c>
      <c r="IK426">
        <v>0</v>
      </c>
    </row>
    <row r="427" spans="1:245" x14ac:dyDescent="0.2">
      <c r="A427">
        <v>17</v>
      </c>
      <c r="B427">
        <v>1</v>
      </c>
      <c r="D427">
        <f>ROW(EtalonRes!A603)</f>
        <v>603</v>
      </c>
      <c r="E427" t="s">
        <v>324</v>
      </c>
      <c r="F427" t="s">
        <v>110</v>
      </c>
      <c r="G427" t="s">
        <v>220</v>
      </c>
      <c r="H427" t="s">
        <v>20</v>
      </c>
      <c r="I427">
        <v>1</v>
      </c>
      <c r="J427">
        <v>0</v>
      </c>
      <c r="K427">
        <v>1</v>
      </c>
      <c r="O427">
        <f>ROUND(CP427,2)</f>
        <v>572.36</v>
      </c>
      <c r="P427">
        <f>ROUND(CQ427*I427,2)</f>
        <v>0</v>
      </c>
      <c r="Q427">
        <f>ROUND(CR427*I427,2)</f>
        <v>156.36000000000001</v>
      </c>
      <c r="R427">
        <f>ROUND(CS427*I427,2)</f>
        <v>99.14</v>
      </c>
      <c r="S427">
        <f>ROUND(CT427*I427,2)</f>
        <v>416</v>
      </c>
      <c r="T427">
        <f>ROUND(CU427*I427,2)</f>
        <v>0</v>
      </c>
      <c r="U427">
        <f>CV427*I427</f>
        <v>0.74</v>
      </c>
      <c r="V427">
        <f>CW427*I427</f>
        <v>0</v>
      </c>
      <c r="W427">
        <f>ROUND(CX427*I427,2)</f>
        <v>0</v>
      </c>
      <c r="X427">
        <f t="shared" si="724"/>
        <v>291.2</v>
      </c>
      <c r="Y427">
        <f t="shared" si="724"/>
        <v>41.6</v>
      </c>
      <c r="AA427">
        <v>1472720848</v>
      </c>
      <c r="AB427">
        <f>ROUND((AC427+AD427+AF427),6)</f>
        <v>572.36</v>
      </c>
      <c r="AC427">
        <f>ROUND(((ES427*2)),6)</f>
        <v>0</v>
      </c>
      <c r="AD427">
        <f>ROUND(((((ET427*2))-((EU427*2)))+AE427),6)</f>
        <v>156.36000000000001</v>
      </c>
      <c r="AE427">
        <f>ROUND(((EU427*2)),6)</f>
        <v>99.14</v>
      </c>
      <c r="AF427">
        <f>ROUND(((EV427*2)),6)</f>
        <v>416</v>
      </c>
      <c r="AG427">
        <f>ROUND((AP427),6)</f>
        <v>0</v>
      </c>
      <c r="AH427">
        <f>((EW427*2))</f>
        <v>0.74</v>
      </c>
      <c r="AI427">
        <f>((EX427*2))</f>
        <v>0</v>
      </c>
      <c r="AJ427">
        <f>(AS427)</f>
        <v>0</v>
      </c>
      <c r="AK427">
        <v>286.18</v>
      </c>
      <c r="AL427">
        <v>0</v>
      </c>
      <c r="AM427">
        <v>78.180000000000007</v>
      </c>
      <c r="AN427">
        <v>49.57</v>
      </c>
      <c r="AO427">
        <v>208</v>
      </c>
      <c r="AP427">
        <v>0</v>
      </c>
      <c r="AQ427">
        <v>0.37</v>
      </c>
      <c r="AR427">
        <v>0</v>
      </c>
      <c r="AS427">
        <v>0</v>
      </c>
      <c r="AT427">
        <v>70</v>
      </c>
      <c r="AU427">
        <v>10</v>
      </c>
      <c r="AV427">
        <v>1</v>
      </c>
      <c r="AW427">
        <v>1</v>
      </c>
      <c r="AZ427">
        <v>1</v>
      </c>
      <c r="BA427">
        <v>1</v>
      </c>
      <c r="BB427">
        <v>1</v>
      </c>
      <c r="BC427">
        <v>1</v>
      </c>
      <c r="BD427" t="s">
        <v>3</v>
      </c>
      <c r="BE427" t="s">
        <v>3</v>
      </c>
      <c r="BF427" t="s">
        <v>3</v>
      </c>
      <c r="BG427" t="s">
        <v>3</v>
      </c>
      <c r="BH427">
        <v>0</v>
      </c>
      <c r="BI427">
        <v>4</v>
      </c>
      <c r="BJ427" t="s">
        <v>112</v>
      </c>
      <c r="BM427">
        <v>0</v>
      </c>
      <c r="BN427">
        <v>0</v>
      </c>
      <c r="BO427" t="s">
        <v>3</v>
      </c>
      <c r="BP427">
        <v>0</v>
      </c>
      <c r="BQ427">
        <v>1</v>
      </c>
      <c r="BR427">
        <v>0</v>
      </c>
      <c r="BS427">
        <v>1</v>
      </c>
      <c r="BT427">
        <v>1</v>
      </c>
      <c r="BU427">
        <v>1</v>
      </c>
      <c r="BV427">
        <v>1</v>
      </c>
      <c r="BW427">
        <v>1</v>
      </c>
      <c r="BX427">
        <v>1</v>
      </c>
      <c r="BY427" t="s">
        <v>3</v>
      </c>
      <c r="BZ427">
        <v>70</v>
      </c>
      <c r="CA427">
        <v>10</v>
      </c>
      <c r="CB427" t="s">
        <v>3</v>
      </c>
      <c r="CE427">
        <v>0</v>
      </c>
      <c r="CF427">
        <v>0</v>
      </c>
      <c r="CG427">
        <v>0</v>
      </c>
      <c r="CM427">
        <v>0</v>
      </c>
      <c r="CN427" t="s">
        <v>3</v>
      </c>
      <c r="CO427">
        <v>0</v>
      </c>
      <c r="CP427">
        <f>(P427+Q427+S427)</f>
        <v>572.36</v>
      </c>
      <c r="CQ427">
        <f>(AC427*BC427*AW427)</f>
        <v>0</v>
      </c>
      <c r="CR427">
        <f>(((((ET427*2))*BB427-((EU427*2))*BS427)+AE427*BS427)*AV427)</f>
        <v>156.36000000000001</v>
      </c>
      <c r="CS427">
        <f>(AE427*BS427*AV427)</f>
        <v>99.14</v>
      </c>
      <c r="CT427">
        <f>(AF427*BA427*AV427)</f>
        <v>416</v>
      </c>
      <c r="CU427">
        <f>AG427</f>
        <v>0</v>
      </c>
      <c r="CV427">
        <f>(AH427*AV427)</f>
        <v>0.74</v>
      </c>
      <c r="CW427">
        <f t="shared" si="725"/>
        <v>0</v>
      </c>
      <c r="CX427">
        <f t="shared" si="725"/>
        <v>0</v>
      </c>
      <c r="CY427">
        <f>((S427*BZ427)/100)</f>
        <v>291.2</v>
      </c>
      <c r="CZ427">
        <f>((S427*CA427)/100)</f>
        <v>41.6</v>
      </c>
      <c r="DC427" t="s">
        <v>3</v>
      </c>
      <c r="DD427" t="s">
        <v>105</v>
      </c>
      <c r="DE427" t="s">
        <v>105</v>
      </c>
      <c r="DF427" t="s">
        <v>105</v>
      </c>
      <c r="DG427" t="s">
        <v>105</v>
      </c>
      <c r="DH427" t="s">
        <v>3</v>
      </c>
      <c r="DI427" t="s">
        <v>105</v>
      </c>
      <c r="DJ427" t="s">
        <v>105</v>
      </c>
      <c r="DK427" t="s">
        <v>3</v>
      </c>
      <c r="DL427" t="s">
        <v>3</v>
      </c>
      <c r="DM427" t="s">
        <v>3</v>
      </c>
      <c r="DN427">
        <v>0</v>
      </c>
      <c r="DO427">
        <v>0</v>
      </c>
      <c r="DP427">
        <v>1</v>
      </c>
      <c r="DQ427">
        <v>1</v>
      </c>
      <c r="DU427">
        <v>16987630</v>
      </c>
      <c r="DV427" t="s">
        <v>20</v>
      </c>
      <c r="DW427" t="s">
        <v>20</v>
      </c>
      <c r="DX427">
        <v>1</v>
      </c>
      <c r="DZ427" t="s">
        <v>3</v>
      </c>
      <c r="EA427" t="s">
        <v>3</v>
      </c>
      <c r="EB427" t="s">
        <v>3</v>
      </c>
      <c r="EC427" t="s">
        <v>3</v>
      </c>
      <c r="EE427">
        <v>1441815344</v>
      </c>
      <c r="EF427">
        <v>1</v>
      </c>
      <c r="EG427" t="s">
        <v>22</v>
      </c>
      <c r="EH427">
        <v>0</v>
      </c>
      <c r="EI427" t="s">
        <v>3</v>
      </c>
      <c r="EJ427">
        <v>4</v>
      </c>
      <c r="EK427">
        <v>0</v>
      </c>
      <c r="EL427" t="s">
        <v>23</v>
      </c>
      <c r="EM427" t="s">
        <v>24</v>
      </c>
      <c r="EO427" t="s">
        <v>3</v>
      </c>
      <c r="EQ427">
        <v>2097152</v>
      </c>
      <c r="ER427">
        <v>286.18</v>
      </c>
      <c r="ES427">
        <v>0</v>
      </c>
      <c r="ET427">
        <v>78.180000000000007</v>
      </c>
      <c r="EU427">
        <v>49.57</v>
      </c>
      <c r="EV427">
        <v>208</v>
      </c>
      <c r="EW427">
        <v>0.37</v>
      </c>
      <c r="EX427">
        <v>0</v>
      </c>
      <c r="EY427">
        <v>0</v>
      </c>
      <c r="FQ427">
        <v>0</v>
      </c>
      <c r="FR427">
        <f>ROUND(IF(BI427=3,GM427,0),2)</f>
        <v>0</v>
      </c>
      <c r="FS427">
        <v>0</v>
      </c>
      <c r="FX427">
        <v>70</v>
      </c>
      <c r="FY427">
        <v>10</v>
      </c>
      <c r="GA427" t="s">
        <v>3</v>
      </c>
      <c r="GD427">
        <v>0</v>
      </c>
      <c r="GF427">
        <v>-1683555557</v>
      </c>
      <c r="GG427">
        <v>2</v>
      </c>
      <c r="GH427">
        <v>1</v>
      </c>
      <c r="GI427">
        <v>-2</v>
      </c>
      <c r="GJ427">
        <v>0</v>
      </c>
      <c r="GK427">
        <f>ROUND(R427*(R12)/100,2)</f>
        <v>107.07</v>
      </c>
      <c r="GL427">
        <f>ROUND(IF(AND(BH427=3,BI427=3,FS427&lt;&gt;0),P427,0),2)</f>
        <v>0</v>
      </c>
      <c r="GM427">
        <f>ROUND(O427+X427+Y427+GK427,2)+GX427</f>
        <v>1012.23</v>
      </c>
      <c r="GN427">
        <f>IF(OR(BI427=0,BI427=1),GM427-GX427,0)</f>
        <v>0</v>
      </c>
      <c r="GO427">
        <f>IF(BI427=2,GM427-GX427,0)</f>
        <v>0</v>
      </c>
      <c r="GP427">
        <f>IF(BI427=4,GM427-GX427,0)</f>
        <v>1012.23</v>
      </c>
      <c r="GR427">
        <v>0</v>
      </c>
      <c r="GS427">
        <v>3</v>
      </c>
      <c r="GT427">
        <v>0</v>
      </c>
      <c r="GU427" t="s">
        <v>3</v>
      </c>
      <c r="GV427">
        <f>ROUND((GT427),6)</f>
        <v>0</v>
      </c>
      <c r="GW427">
        <v>1</v>
      </c>
      <c r="GX427">
        <f>ROUND(HC427*I427,2)</f>
        <v>0</v>
      </c>
      <c r="HA427">
        <v>0</v>
      </c>
      <c r="HB427">
        <v>0</v>
      </c>
      <c r="HC427">
        <f>GV427*GW427</f>
        <v>0</v>
      </c>
      <c r="HE427" t="s">
        <v>3</v>
      </c>
      <c r="HF427" t="s">
        <v>3</v>
      </c>
      <c r="HM427" t="s">
        <v>3</v>
      </c>
      <c r="HN427" t="s">
        <v>3</v>
      </c>
      <c r="HO427" t="s">
        <v>3</v>
      </c>
      <c r="HP427" t="s">
        <v>3</v>
      </c>
      <c r="HQ427" t="s">
        <v>3</v>
      </c>
      <c r="IK427">
        <v>0</v>
      </c>
    </row>
    <row r="428" spans="1:245" x14ac:dyDescent="0.2">
      <c r="A428">
        <v>17</v>
      </c>
      <c r="B428">
        <v>1</v>
      </c>
      <c r="D428">
        <f>ROW(EtalonRes!A604)</f>
        <v>604</v>
      </c>
      <c r="E428" t="s">
        <v>3</v>
      </c>
      <c r="F428" t="s">
        <v>152</v>
      </c>
      <c r="G428" t="s">
        <v>325</v>
      </c>
      <c r="H428" t="s">
        <v>20</v>
      </c>
      <c r="I428">
        <v>18</v>
      </c>
      <c r="J428">
        <v>0</v>
      </c>
      <c r="K428">
        <v>18</v>
      </c>
      <c r="O428">
        <f>ROUND(CP428,2)</f>
        <v>14916.24</v>
      </c>
      <c r="P428">
        <f>ROUND(CQ428*I428,2)</f>
        <v>0</v>
      </c>
      <c r="Q428">
        <f>ROUND(CR428*I428,2)</f>
        <v>0</v>
      </c>
      <c r="R428">
        <f>ROUND(CS428*I428,2)</f>
        <v>0</v>
      </c>
      <c r="S428">
        <f>ROUND(CT428*I428,2)</f>
        <v>14916.24</v>
      </c>
      <c r="T428">
        <f>ROUND(CU428*I428,2)</f>
        <v>0</v>
      </c>
      <c r="U428">
        <f>CV428*I428</f>
        <v>28.8</v>
      </c>
      <c r="V428">
        <f>CW428*I428</f>
        <v>0</v>
      </c>
      <c r="W428">
        <f>ROUND(CX428*I428,2)</f>
        <v>0</v>
      </c>
      <c r="X428">
        <f t="shared" si="724"/>
        <v>10441.370000000001</v>
      </c>
      <c r="Y428">
        <f t="shared" si="724"/>
        <v>1491.62</v>
      </c>
      <c r="AA428">
        <v>-1</v>
      </c>
      <c r="AB428">
        <f>ROUND((AC428+AD428+AF428),6)</f>
        <v>828.68</v>
      </c>
      <c r="AC428">
        <f>ROUND(((ES428*4)),6)</f>
        <v>0</v>
      </c>
      <c r="AD428">
        <f>ROUND(((((ET428*4))-((EU428*4)))+AE428),6)</f>
        <v>0</v>
      </c>
      <c r="AE428">
        <f t="shared" ref="AE428:AF430" si="726">ROUND(((EU428*4)),6)</f>
        <v>0</v>
      </c>
      <c r="AF428">
        <f t="shared" si="726"/>
        <v>828.68</v>
      </c>
      <c r="AG428">
        <f>ROUND((AP428),6)</f>
        <v>0</v>
      </c>
      <c r="AH428">
        <f t="shared" ref="AH428:AI430" si="727">((EW428*4))</f>
        <v>1.6</v>
      </c>
      <c r="AI428">
        <f t="shared" si="727"/>
        <v>0</v>
      </c>
      <c r="AJ428">
        <f>(AS428)</f>
        <v>0</v>
      </c>
      <c r="AK428">
        <v>207.17</v>
      </c>
      <c r="AL428">
        <v>0</v>
      </c>
      <c r="AM428">
        <v>0</v>
      </c>
      <c r="AN428">
        <v>0</v>
      </c>
      <c r="AO428">
        <v>207.17</v>
      </c>
      <c r="AP428">
        <v>0</v>
      </c>
      <c r="AQ428">
        <v>0.4</v>
      </c>
      <c r="AR428">
        <v>0</v>
      </c>
      <c r="AS428">
        <v>0</v>
      </c>
      <c r="AT428">
        <v>70</v>
      </c>
      <c r="AU428">
        <v>10</v>
      </c>
      <c r="AV428">
        <v>1</v>
      </c>
      <c r="AW428">
        <v>1</v>
      </c>
      <c r="AZ428">
        <v>1</v>
      </c>
      <c r="BA428">
        <v>1</v>
      </c>
      <c r="BB428">
        <v>1</v>
      </c>
      <c r="BC428">
        <v>1</v>
      </c>
      <c r="BD428" t="s">
        <v>3</v>
      </c>
      <c r="BE428" t="s">
        <v>3</v>
      </c>
      <c r="BF428" t="s">
        <v>3</v>
      </c>
      <c r="BG428" t="s">
        <v>3</v>
      </c>
      <c r="BH428">
        <v>0</v>
      </c>
      <c r="BI428">
        <v>4</v>
      </c>
      <c r="BJ428" t="s">
        <v>154</v>
      </c>
      <c r="BM428">
        <v>0</v>
      </c>
      <c r="BN428">
        <v>0</v>
      </c>
      <c r="BO428" t="s">
        <v>3</v>
      </c>
      <c r="BP428">
        <v>0</v>
      </c>
      <c r="BQ428">
        <v>1</v>
      </c>
      <c r="BR428">
        <v>0</v>
      </c>
      <c r="BS428">
        <v>1</v>
      </c>
      <c r="BT428">
        <v>1</v>
      </c>
      <c r="BU428">
        <v>1</v>
      </c>
      <c r="BV428">
        <v>1</v>
      </c>
      <c r="BW428">
        <v>1</v>
      </c>
      <c r="BX428">
        <v>1</v>
      </c>
      <c r="BY428" t="s">
        <v>3</v>
      </c>
      <c r="BZ428">
        <v>70</v>
      </c>
      <c r="CA428">
        <v>10</v>
      </c>
      <c r="CB428" t="s">
        <v>3</v>
      </c>
      <c r="CE428">
        <v>0</v>
      </c>
      <c r="CF428">
        <v>0</v>
      </c>
      <c r="CG428">
        <v>0</v>
      </c>
      <c r="CM428">
        <v>0</v>
      </c>
      <c r="CN428" t="s">
        <v>3</v>
      </c>
      <c r="CO428">
        <v>0</v>
      </c>
      <c r="CP428">
        <f>(P428+Q428+S428)</f>
        <v>14916.24</v>
      </c>
      <c r="CQ428">
        <f>(AC428*BC428*AW428)</f>
        <v>0</v>
      </c>
      <c r="CR428">
        <f>(((((ET428*4))*BB428-((EU428*4))*BS428)+AE428*BS428)*AV428)</f>
        <v>0</v>
      </c>
      <c r="CS428">
        <f>(AE428*BS428*AV428)</f>
        <v>0</v>
      </c>
      <c r="CT428">
        <f>(AF428*BA428*AV428)</f>
        <v>828.68</v>
      </c>
      <c r="CU428">
        <f>AG428</f>
        <v>0</v>
      </c>
      <c r="CV428">
        <f>(AH428*AV428)</f>
        <v>1.6</v>
      </c>
      <c r="CW428">
        <f t="shared" si="725"/>
        <v>0</v>
      </c>
      <c r="CX428">
        <f t="shared" si="725"/>
        <v>0</v>
      </c>
      <c r="CY428">
        <f>((S428*BZ428)/100)</f>
        <v>10441.367999999999</v>
      </c>
      <c r="CZ428">
        <f>((S428*CA428)/100)</f>
        <v>1491.624</v>
      </c>
      <c r="DC428" t="s">
        <v>3</v>
      </c>
      <c r="DD428" t="s">
        <v>100</v>
      </c>
      <c r="DE428" t="s">
        <v>100</v>
      </c>
      <c r="DF428" t="s">
        <v>100</v>
      </c>
      <c r="DG428" t="s">
        <v>100</v>
      </c>
      <c r="DH428" t="s">
        <v>3</v>
      </c>
      <c r="DI428" t="s">
        <v>100</v>
      </c>
      <c r="DJ428" t="s">
        <v>100</v>
      </c>
      <c r="DK428" t="s">
        <v>3</v>
      </c>
      <c r="DL428" t="s">
        <v>3</v>
      </c>
      <c r="DM428" t="s">
        <v>3</v>
      </c>
      <c r="DN428">
        <v>0</v>
      </c>
      <c r="DO428">
        <v>0</v>
      </c>
      <c r="DP428">
        <v>1</v>
      </c>
      <c r="DQ428">
        <v>1</v>
      </c>
      <c r="DU428">
        <v>16987630</v>
      </c>
      <c r="DV428" t="s">
        <v>20</v>
      </c>
      <c r="DW428" t="s">
        <v>20</v>
      </c>
      <c r="DX428">
        <v>1</v>
      </c>
      <c r="DZ428" t="s">
        <v>3</v>
      </c>
      <c r="EA428" t="s">
        <v>3</v>
      </c>
      <c r="EB428" t="s">
        <v>3</v>
      </c>
      <c r="EC428" t="s">
        <v>3</v>
      </c>
      <c r="EE428">
        <v>1441815344</v>
      </c>
      <c r="EF428">
        <v>1</v>
      </c>
      <c r="EG428" t="s">
        <v>22</v>
      </c>
      <c r="EH428">
        <v>0</v>
      </c>
      <c r="EI428" t="s">
        <v>3</v>
      </c>
      <c r="EJ428">
        <v>4</v>
      </c>
      <c r="EK428">
        <v>0</v>
      </c>
      <c r="EL428" t="s">
        <v>23</v>
      </c>
      <c r="EM428" t="s">
        <v>24</v>
      </c>
      <c r="EO428" t="s">
        <v>3</v>
      </c>
      <c r="EQ428">
        <v>2098176</v>
      </c>
      <c r="ER428">
        <v>207.17</v>
      </c>
      <c r="ES428">
        <v>0</v>
      </c>
      <c r="ET428">
        <v>0</v>
      </c>
      <c r="EU428">
        <v>0</v>
      </c>
      <c r="EV428">
        <v>207.17</v>
      </c>
      <c r="EW428">
        <v>0.4</v>
      </c>
      <c r="EX428">
        <v>0</v>
      </c>
      <c r="EY428">
        <v>0</v>
      </c>
      <c r="FQ428">
        <v>0</v>
      </c>
      <c r="FR428">
        <f>ROUND(IF(BI428=3,GM428,0),2)</f>
        <v>0</v>
      </c>
      <c r="FS428">
        <v>0</v>
      </c>
      <c r="FX428">
        <v>70</v>
      </c>
      <c r="FY428">
        <v>10</v>
      </c>
      <c r="GA428" t="s">
        <v>3</v>
      </c>
      <c r="GD428">
        <v>0</v>
      </c>
      <c r="GF428">
        <v>-1100271607</v>
      </c>
      <c r="GG428">
        <v>2</v>
      </c>
      <c r="GH428">
        <v>1</v>
      </c>
      <c r="GI428">
        <v>-2</v>
      </c>
      <c r="GJ428">
        <v>0</v>
      </c>
      <c r="GK428">
        <f>ROUND(R428*(R12)/100,2)</f>
        <v>0</v>
      </c>
      <c r="GL428">
        <f>ROUND(IF(AND(BH428=3,BI428=3,FS428&lt;&gt;0),P428,0),2)</f>
        <v>0</v>
      </c>
      <c r="GM428">
        <f>ROUND(O428+X428+Y428+GK428,2)+GX428</f>
        <v>26849.23</v>
      </c>
      <c r="GN428">
        <f>IF(OR(BI428=0,BI428=1),GM428-GX428,0)</f>
        <v>0</v>
      </c>
      <c r="GO428">
        <f>IF(BI428=2,GM428-GX428,0)</f>
        <v>0</v>
      </c>
      <c r="GP428">
        <f>IF(BI428=4,GM428-GX428,0)</f>
        <v>26849.23</v>
      </c>
      <c r="GR428">
        <v>0</v>
      </c>
      <c r="GS428">
        <v>3</v>
      </c>
      <c r="GT428">
        <v>0</v>
      </c>
      <c r="GU428" t="s">
        <v>3</v>
      </c>
      <c r="GV428">
        <f>ROUND((GT428),6)</f>
        <v>0</v>
      </c>
      <c r="GW428">
        <v>1</v>
      </c>
      <c r="GX428">
        <f>ROUND(HC428*I428,2)</f>
        <v>0</v>
      </c>
      <c r="HA428">
        <v>0</v>
      </c>
      <c r="HB428">
        <v>0</v>
      </c>
      <c r="HC428">
        <f>GV428*GW428</f>
        <v>0</v>
      </c>
      <c r="HE428" t="s">
        <v>3</v>
      </c>
      <c r="HF428" t="s">
        <v>3</v>
      </c>
      <c r="HM428" t="s">
        <v>3</v>
      </c>
      <c r="HN428" t="s">
        <v>3</v>
      </c>
      <c r="HO428" t="s">
        <v>3</v>
      </c>
      <c r="HP428" t="s">
        <v>3</v>
      </c>
      <c r="HQ428" t="s">
        <v>3</v>
      </c>
      <c r="IK428">
        <v>0</v>
      </c>
    </row>
    <row r="429" spans="1:245" x14ac:dyDescent="0.2">
      <c r="A429">
        <v>17</v>
      </c>
      <c r="B429">
        <v>1</v>
      </c>
      <c r="D429">
        <f>ROW(EtalonRes!A605)</f>
        <v>605</v>
      </c>
      <c r="E429" t="s">
        <v>3</v>
      </c>
      <c r="F429" t="s">
        <v>162</v>
      </c>
      <c r="G429" t="s">
        <v>163</v>
      </c>
      <c r="H429" t="s">
        <v>164</v>
      </c>
      <c r="I429">
        <f>ROUND((54)*0.25*0.1/100,9)</f>
        <v>1.35E-2</v>
      </c>
      <c r="J429">
        <v>0</v>
      </c>
      <c r="K429">
        <f>ROUND((54)*0.25*0.1/100,9)</f>
        <v>1.35E-2</v>
      </c>
      <c r="O429">
        <f>ROUND(CP429,2)</f>
        <v>27.32</v>
      </c>
      <c r="P429">
        <f>ROUND(CQ429*I429,2)</f>
        <v>0</v>
      </c>
      <c r="Q429">
        <f>ROUND(CR429*I429,2)</f>
        <v>0</v>
      </c>
      <c r="R429">
        <f>ROUND(CS429*I429,2)</f>
        <v>0</v>
      </c>
      <c r="S429">
        <f>ROUND(CT429*I429,2)</f>
        <v>27.32</v>
      </c>
      <c r="T429">
        <f>ROUND(CU429*I429,2)</f>
        <v>0</v>
      </c>
      <c r="U429">
        <f>CV429*I429</f>
        <v>4.8599999999999997E-2</v>
      </c>
      <c r="V429">
        <f>CW429*I429</f>
        <v>0</v>
      </c>
      <c r="W429">
        <f>ROUND(CX429*I429,2)</f>
        <v>0</v>
      </c>
      <c r="X429">
        <f t="shared" si="724"/>
        <v>19.12</v>
      </c>
      <c r="Y429">
        <f t="shared" si="724"/>
        <v>2.73</v>
      </c>
      <c r="AA429">
        <v>-1</v>
      </c>
      <c r="AB429">
        <f>ROUND((AC429+AD429+AF429),6)</f>
        <v>2023.8</v>
      </c>
      <c r="AC429">
        <f>ROUND(((ES429*4)),6)</f>
        <v>0</v>
      </c>
      <c r="AD429">
        <f>ROUND(((((ET429*4))-((EU429*4)))+AE429),6)</f>
        <v>0</v>
      </c>
      <c r="AE429">
        <f t="shared" si="726"/>
        <v>0</v>
      </c>
      <c r="AF429">
        <f t="shared" si="726"/>
        <v>2023.8</v>
      </c>
      <c r="AG429">
        <f>ROUND((AP429),6)</f>
        <v>0</v>
      </c>
      <c r="AH429">
        <f t="shared" si="727"/>
        <v>3.6</v>
      </c>
      <c r="AI429">
        <f t="shared" si="727"/>
        <v>0</v>
      </c>
      <c r="AJ429">
        <f>(AS429)</f>
        <v>0</v>
      </c>
      <c r="AK429">
        <v>505.95</v>
      </c>
      <c r="AL429">
        <v>0</v>
      </c>
      <c r="AM429">
        <v>0</v>
      </c>
      <c r="AN429">
        <v>0</v>
      </c>
      <c r="AO429">
        <v>505.95</v>
      </c>
      <c r="AP429">
        <v>0</v>
      </c>
      <c r="AQ429">
        <v>0.9</v>
      </c>
      <c r="AR429">
        <v>0</v>
      </c>
      <c r="AS429">
        <v>0</v>
      </c>
      <c r="AT429">
        <v>70</v>
      </c>
      <c r="AU429">
        <v>10</v>
      </c>
      <c r="AV429">
        <v>1</v>
      </c>
      <c r="AW429">
        <v>1</v>
      </c>
      <c r="AZ429">
        <v>1</v>
      </c>
      <c r="BA429">
        <v>1</v>
      </c>
      <c r="BB429">
        <v>1</v>
      </c>
      <c r="BC429">
        <v>1</v>
      </c>
      <c r="BD429" t="s">
        <v>3</v>
      </c>
      <c r="BE429" t="s">
        <v>3</v>
      </c>
      <c r="BF429" t="s">
        <v>3</v>
      </c>
      <c r="BG429" t="s">
        <v>3</v>
      </c>
      <c r="BH429">
        <v>0</v>
      </c>
      <c r="BI429">
        <v>4</v>
      </c>
      <c r="BJ429" t="s">
        <v>165</v>
      </c>
      <c r="BM429">
        <v>0</v>
      </c>
      <c r="BN429">
        <v>0</v>
      </c>
      <c r="BO429" t="s">
        <v>3</v>
      </c>
      <c r="BP429">
        <v>0</v>
      </c>
      <c r="BQ429">
        <v>1</v>
      </c>
      <c r="BR429">
        <v>0</v>
      </c>
      <c r="BS429">
        <v>1</v>
      </c>
      <c r="BT429">
        <v>1</v>
      </c>
      <c r="BU429">
        <v>1</v>
      </c>
      <c r="BV429">
        <v>1</v>
      </c>
      <c r="BW429">
        <v>1</v>
      </c>
      <c r="BX429">
        <v>1</v>
      </c>
      <c r="BY429" t="s">
        <v>3</v>
      </c>
      <c r="BZ429">
        <v>70</v>
      </c>
      <c r="CA429">
        <v>10</v>
      </c>
      <c r="CB429" t="s">
        <v>3</v>
      </c>
      <c r="CE429">
        <v>0</v>
      </c>
      <c r="CF429">
        <v>0</v>
      </c>
      <c r="CG429">
        <v>0</v>
      </c>
      <c r="CM429">
        <v>0</v>
      </c>
      <c r="CN429" t="s">
        <v>3</v>
      </c>
      <c r="CO429">
        <v>0</v>
      </c>
      <c r="CP429">
        <f>(P429+Q429+S429)</f>
        <v>27.32</v>
      </c>
      <c r="CQ429">
        <f>(AC429*BC429*AW429)</f>
        <v>0</v>
      </c>
      <c r="CR429">
        <f>(((((ET429*4))*BB429-((EU429*4))*BS429)+AE429*BS429)*AV429)</f>
        <v>0</v>
      </c>
      <c r="CS429">
        <f>(AE429*BS429*AV429)</f>
        <v>0</v>
      </c>
      <c r="CT429">
        <f>(AF429*BA429*AV429)</f>
        <v>2023.8</v>
      </c>
      <c r="CU429">
        <f>AG429</f>
        <v>0</v>
      </c>
      <c r="CV429">
        <f>(AH429*AV429)</f>
        <v>3.6</v>
      </c>
      <c r="CW429">
        <f t="shared" si="725"/>
        <v>0</v>
      </c>
      <c r="CX429">
        <f t="shared" si="725"/>
        <v>0</v>
      </c>
      <c r="CY429">
        <f>((S429*BZ429)/100)</f>
        <v>19.124000000000002</v>
      </c>
      <c r="CZ429">
        <f>((S429*CA429)/100)</f>
        <v>2.7319999999999998</v>
      </c>
      <c r="DC429" t="s">
        <v>3</v>
      </c>
      <c r="DD429" t="s">
        <v>100</v>
      </c>
      <c r="DE429" t="s">
        <v>100</v>
      </c>
      <c r="DF429" t="s">
        <v>100</v>
      </c>
      <c r="DG429" t="s">
        <v>100</v>
      </c>
      <c r="DH429" t="s">
        <v>3</v>
      </c>
      <c r="DI429" t="s">
        <v>100</v>
      </c>
      <c r="DJ429" t="s">
        <v>100</v>
      </c>
      <c r="DK429" t="s">
        <v>3</v>
      </c>
      <c r="DL429" t="s">
        <v>3</v>
      </c>
      <c r="DM429" t="s">
        <v>3</v>
      </c>
      <c r="DN429">
        <v>0</v>
      </c>
      <c r="DO429">
        <v>0</v>
      </c>
      <c r="DP429">
        <v>1</v>
      </c>
      <c r="DQ429">
        <v>1</v>
      </c>
      <c r="DU429">
        <v>1003</v>
      </c>
      <c r="DV429" t="s">
        <v>164</v>
      </c>
      <c r="DW429" t="s">
        <v>164</v>
      </c>
      <c r="DX429">
        <v>100</v>
      </c>
      <c r="DZ429" t="s">
        <v>3</v>
      </c>
      <c r="EA429" t="s">
        <v>3</v>
      </c>
      <c r="EB429" t="s">
        <v>3</v>
      </c>
      <c r="EC429" t="s">
        <v>3</v>
      </c>
      <c r="EE429">
        <v>1441815344</v>
      </c>
      <c r="EF429">
        <v>1</v>
      </c>
      <c r="EG429" t="s">
        <v>22</v>
      </c>
      <c r="EH429">
        <v>0</v>
      </c>
      <c r="EI429" t="s">
        <v>3</v>
      </c>
      <c r="EJ429">
        <v>4</v>
      </c>
      <c r="EK429">
        <v>0</v>
      </c>
      <c r="EL429" t="s">
        <v>23</v>
      </c>
      <c r="EM429" t="s">
        <v>24</v>
      </c>
      <c r="EO429" t="s">
        <v>3</v>
      </c>
      <c r="EQ429">
        <v>2098176</v>
      </c>
      <c r="ER429">
        <v>505.95</v>
      </c>
      <c r="ES429">
        <v>0</v>
      </c>
      <c r="ET429">
        <v>0</v>
      </c>
      <c r="EU429">
        <v>0</v>
      </c>
      <c r="EV429">
        <v>505.95</v>
      </c>
      <c r="EW429">
        <v>0.9</v>
      </c>
      <c r="EX429">
        <v>0</v>
      </c>
      <c r="EY429">
        <v>0</v>
      </c>
      <c r="FQ429">
        <v>0</v>
      </c>
      <c r="FR429">
        <f>ROUND(IF(BI429=3,GM429,0),2)</f>
        <v>0</v>
      </c>
      <c r="FS429">
        <v>0</v>
      </c>
      <c r="FX429">
        <v>70</v>
      </c>
      <c r="FY429">
        <v>10</v>
      </c>
      <c r="GA429" t="s">
        <v>3</v>
      </c>
      <c r="GD429">
        <v>0</v>
      </c>
      <c r="GF429">
        <v>-341239612</v>
      </c>
      <c r="GG429">
        <v>2</v>
      </c>
      <c r="GH429">
        <v>1</v>
      </c>
      <c r="GI429">
        <v>-2</v>
      </c>
      <c r="GJ429">
        <v>0</v>
      </c>
      <c r="GK429">
        <f>ROUND(R429*(R12)/100,2)</f>
        <v>0</v>
      </c>
      <c r="GL429">
        <f>ROUND(IF(AND(BH429=3,BI429=3,FS429&lt;&gt;0),P429,0),2)</f>
        <v>0</v>
      </c>
      <c r="GM429">
        <f>ROUND(O429+X429+Y429+GK429,2)+GX429</f>
        <v>49.17</v>
      </c>
      <c r="GN429">
        <f>IF(OR(BI429=0,BI429=1),GM429-GX429,0)</f>
        <v>0</v>
      </c>
      <c r="GO429">
        <f>IF(BI429=2,GM429-GX429,0)</f>
        <v>0</v>
      </c>
      <c r="GP429">
        <f>IF(BI429=4,GM429-GX429,0)</f>
        <v>49.17</v>
      </c>
      <c r="GR429">
        <v>0</v>
      </c>
      <c r="GS429">
        <v>3</v>
      </c>
      <c r="GT429">
        <v>0</v>
      </c>
      <c r="GU429" t="s">
        <v>3</v>
      </c>
      <c r="GV429">
        <f>ROUND((GT429),6)</f>
        <v>0</v>
      </c>
      <c r="GW429">
        <v>1</v>
      </c>
      <c r="GX429">
        <f>ROUND(HC429*I429,2)</f>
        <v>0</v>
      </c>
      <c r="HA429">
        <v>0</v>
      </c>
      <c r="HB429">
        <v>0</v>
      </c>
      <c r="HC429">
        <f>GV429*GW429</f>
        <v>0</v>
      </c>
      <c r="HE429" t="s">
        <v>3</v>
      </c>
      <c r="HF429" t="s">
        <v>3</v>
      </c>
      <c r="HM429" t="s">
        <v>3</v>
      </c>
      <c r="HN429" t="s">
        <v>3</v>
      </c>
      <c r="HO429" t="s">
        <v>3</v>
      </c>
      <c r="HP429" t="s">
        <v>3</v>
      </c>
      <c r="HQ429" t="s">
        <v>3</v>
      </c>
      <c r="IK429">
        <v>0</v>
      </c>
    </row>
    <row r="430" spans="1:245" x14ac:dyDescent="0.2">
      <c r="A430">
        <v>17</v>
      </c>
      <c r="B430">
        <v>1</v>
      </c>
      <c r="D430">
        <f>ROW(EtalonRes!A606)</f>
        <v>606</v>
      </c>
      <c r="E430" t="s">
        <v>3</v>
      </c>
      <c r="F430" t="s">
        <v>166</v>
      </c>
      <c r="G430" t="s">
        <v>167</v>
      </c>
      <c r="H430" t="s">
        <v>164</v>
      </c>
      <c r="I430">
        <f>ROUND((54)*0.75*0.1/100,9)</f>
        <v>4.0500000000000001E-2</v>
      </c>
      <c r="J430">
        <v>0</v>
      </c>
      <c r="K430">
        <f>ROUND((54)*0.75*0.1/100,9)</f>
        <v>4.0500000000000001E-2</v>
      </c>
      <c r="O430">
        <f>ROUND(CP430,2)</f>
        <v>240.43</v>
      </c>
      <c r="P430">
        <f>ROUND(CQ430*I430,2)</f>
        <v>0</v>
      </c>
      <c r="Q430">
        <f>ROUND(CR430*I430,2)</f>
        <v>0</v>
      </c>
      <c r="R430">
        <f>ROUND(CS430*I430,2)</f>
        <v>0</v>
      </c>
      <c r="S430">
        <f>ROUND(CT430*I430,2)</f>
        <v>240.43</v>
      </c>
      <c r="T430">
        <f>ROUND(CU430*I430,2)</f>
        <v>0</v>
      </c>
      <c r="U430">
        <f>CV430*I430</f>
        <v>0.42768000000000006</v>
      </c>
      <c r="V430">
        <f>CW430*I430</f>
        <v>0</v>
      </c>
      <c r="W430">
        <f>ROUND(CX430*I430,2)</f>
        <v>0</v>
      </c>
      <c r="X430">
        <f t="shared" si="724"/>
        <v>168.3</v>
      </c>
      <c r="Y430">
        <f t="shared" si="724"/>
        <v>24.04</v>
      </c>
      <c r="AA430">
        <v>-1</v>
      </c>
      <c r="AB430">
        <f>ROUND((AC430+AD430+AF430),6)</f>
        <v>5936.52</v>
      </c>
      <c r="AC430">
        <f>ROUND(((ES430*4)),6)</f>
        <v>0</v>
      </c>
      <c r="AD430">
        <f>ROUND(((((ET430*4))-((EU430*4)))+AE430),6)</f>
        <v>0</v>
      </c>
      <c r="AE430">
        <f t="shared" si="726"/>
        <v>0</v>
      </c>
      <c r="AF430">
        <f t="shared" si="726"/>
        <v>5936.52</v>
      </c>
      <c r="AG430">
        <f>ROUND((AP430),6)</f>
        <v>0</v>
      </c>
      <c r="AH430">
        <f t="shared" si="727"/>
        <v>10.56</v>
      </c>
      <c r="AI430">
        <f t="shared" si="727"/>
        <v>0</v>
      </c>
      <c r="AJ430">
        <f>(AS430)</f>
        <v>0</v>
      </c>
      <c r="AK430">
        <v>1484.13</v>
      </c>
      <c r="AL430">
        <v>0</v>
      </c>
      <c r="AM430">
        <v>0</v>
      </c>
      <c r="AN430">
        <v>0</v>
      </c>
      <c r="AO430">
        <v>1484.13</v>
      </c>
      <c r="AP430">
        <v>0</v>
      </c>
      <c r="AQ430">
        <v>2.64</v>
      </c>
      <c r="AR430">
        <v>0</v>
      </c>
      <c r="AS430">
        <v>0</v>
      </c>
      <c r="AT430">
        <v>70</v>
      </c>
      <c r="AU430">
        <v>10</v>
      </c>
      <c r="AV430">
        <v>1</v>
      </c>
      <c r="AW430">
        <v>1</v>
      </c>
      <c r="AZ430">
        <v>1</v>
      </c>
      <c r="BA430">
        <v>1</v>
      </c>
      <c r="BB430">
        <v>1</v>
      </c>
      <c r="BC430">
        <v>1</v>
      </c>
      <c r="BD430" t="s">
        <v>3</v>
      </c>
      <c r="BE430" t="s">
        <v>3</v>
      </c>
      <c r="BF430" t="s">
        <v>3</v>
      </c>
      <c r="BG430" t="s">
        <v>3</v>
      </c>
      <c r="BH430">
        <v>0</v>
      </c>
      <c r="BI430">
        <v>4</v>
      </c>
      <c r="BJ430" t="s">
        <v>168</v>
      </c>
      <c r="BM430">
        <v>0</v>
      </c>
      <c r="BN430">
        <v>0</v>
      </c>
      <c r="BO430" t="s">
        <v>3</v>
      </c>
      <c r="BP430">
        <v>0</v>
      </c>
      <c r="BQ430">
        <v>1</v>
      </c>
      <c r="BR430">
        <v>0</v>
      </c>
      <c r="BS430">
        <v>1</v>
      </c>
      <c r="BT430">
        <v>1</v>
      </c>
      <c r="BU430">
        <v>1</v>
      </c>
      <c r="BV430">
        <v>1</v>
      </c>
      <c r="BW430">
        <v>1</v>
      </c>
      <c r="BX430">
        <v>1</v>
      </c>
      <c r="BY430" t="s">
        <v>3</v>
      </c>
      <c r="BZ430">
        <v>70</v>
      </c>
      <c r="CA430">
        <v>10</v>
      </c>
      <c r="CB430" t="s">
        <v>3</v>
      </c>
      <c r="CE430">
        <v>0</v>
      </c>
      <c r="CF430">
        <v>0</v>
      </c>
      <c r="CG430">
        <v>0</v>
      </c>
      <c r="CM430">
        <v>0</v>
      </c>
      <c r="CN430" t="s">
        <v>3</v>
      </c>
      <c r="CO430">
        <v>0</v>
      </c>
      <c r="CP430">
        <f>(P430+Q430+S430)</f>
        <v>240.43</v>
      </c>
      <c r="CQ430">
        <f>(AC430*BC430*AW430)</f>
        <v>0</v>
      </c>
      <c r="CR430">
        <f>(((((ET430*4))*BB430-((EU430*4))*BS430)+AE430*BS430)*AV430)</f>
        <v>0</v>
      </c>
      <c r="CS430">
        <f>(AE430*BS430*AV430)</f>
        <v>0</v>
      </c>
      <c r="CT430">
        <f>(AF430*BA430*AV430)</f>
        <v>5936.52</v>
      </c>
      <c r="CU430">
        <f>AG430</f>
        <v>0</v>
      </c>
      <c r="CV430">
        <f>(AH430*AV430)</f>
        <v>10.56</v>
      </c>
      <c r="CW430">
        <f t="shared" si="725"/>
        <v>0</v>
      </c>
      <c r="CX430">
        <f t="shared" si="725"/>
        <v>0</v>
      </c>
      <c r="CY430">
        <f>((S430*BZ430)/100)</f>
        <v>168.30100000000002</v>
      </c>
      <c r="CZ430">
        <f>((S430*CA430)/100)</f>
        <v>24.043000000000003</v>
      </c>
      <c r="DC430" t="s">
        <v>3</v>
      </c>
      <c r="DD430" t="s">
        <v>100</v>
      </c>
      <c r="DE430" t="s">
        <v>100</v>
      </c>
      <c r="DF430" t="s">
        <v>100</v>
      </c>
      <c r="DG430" t="s">
        <v>100</v>
      </c>
      <c r="DH430" t="s">
        <v>3</v>
      </c>
      <c r="DI430" t="s">
        <v>100</v>
      </c>
      <c r="DJ430" t="s">
        <v>100</v>
      </c>
      <c r="DK430" t="s">
        <v>3</v>
      </c>
      <c r="DL430" t="s">
        <v>3</v>
      </c>
      <c r="DM430" t="s">
        <v>3</v>
      </c>
      <c r="DN430">
        <v>0</v>
      </c>
      <c r="DO430">
        <v>0</v>
      </c>
      <c r="DP430">
        <v>1</v>
      </c>
      <c r="DQ430">
        <v>1</v>
      </c>
      <c r="DU430">
        <v>1003</v>
      </c>
      <c r="DV430" t="s">
        <v>164</v>
      </c>
      <c r="DW430" t="s">
        <v>164</v>
      </c>
      <c r="DX430">
        <v>100</v>
      </c>
      <c r="DZ430" t="s">
        <v>3</v>
      </c>
      <c r="EA430" t="s">
        <v>3</v>
      </c>
      <c r="EB430" t="s">
        <v>3</v>
      </c>
      <c r="EC430" t="s">
        <v>3</v>
      </c>
      <c r="EE430">
        <v>1441815344</v>
      </c>
      <c r="EF430">
        <v>1</v>
      </c>
      <c r="EG430" t="s">
        <v>22</v>
      </c>
      <c r="EH430">
        <v>0</v>
      </c>
      <c r="EI430" t="s">
        <v>3</v>
      </c>
      <c r="EJ430">
        <v>4</v>
      </c>
      <c r="EK430">
        <v>0</v>
      </c>
      <c r="EL430" t="s">
        <v>23</v>
      </c>
      <c r="EM430" t="s">
        <v>24</v>
      </c>
      <c r="EO430" t="s">
        <v>3</v>
      </c>
      <c r="EQ430">
        <v>2098176</v>
      </c>
      <c r="ER430">
        <v>1484.13</v>
      </c>
      <c r="ES430">
        <v>0</v>
      </c>
      <c r="ET430">
        <v>0</v>
      </c>
      <c r="EU430">
        <v>0</v>
      </c>
      <c r="EV430">
        <v>1484.13</v>
      </c>
      <c r="EW430">
        <v>2.64</v>
      </c>
      <c r="EX430">
        <v>0</v>
      </c>
      <c r="EY430">
        <v>0</v>
      </c>
      <c r="FQ430">
        <v>0</v>
      </c>
      <c r="FR430">
        <f>ROUND(IF(BI430=3,GM430,0),2)</f>
        <v>0</v>
      </c>
      <c r="FS430">
        <v>0</v>
      </c>
      <c r="FX430">
        <v>70</v>
      </c>
      <c r="FY430">
        <v>10</v>
      </c>
      <c r="GA430" t="s">
        <v>3</v>
      </c>
      <c r="GD430">
        <v>0</v>
      </c>
      <c r="GF430">
        <v>1802126441</v>
      </c>
      <c r="GG430">
        <v>2</v>
      </c>
      <c r="GH430">
        <v>1</v>
      </c>
      <c r="GI430">
        <v>-2</v>
      </c>
      <c r="GJ430">
        <v>0</v>
      </c>
      <c r="GK430">
        <f>ROUND(R430*(R12)/100,2)</f>
        <v>0</v>
      </c>
      <c r="GL430">
        <f>ROUND(IF(AND(BH430=3,BI430=3,FS430&lt;&gt;0),P430,0),2)</f>
        <v>0</v>
      </c>
      <c r="GM430">
        <f>ROUND(O430+X430+Y430+GK430,2)+GX430</f>
        <v>432.77</v>
      </c>
      <c r="GN430">
        <f>IF(OR(BI430=0,BI430=1),GM430-GX430,0)</f>
        <v>0</v>
      </c>
      <c r="GO430">
        <f>IF(BI430=2,GM430-GX430,0)</f>
        <v>0</v>
      </c>
      <c r="GP430">
        <f>IF(BI430=4,GM430-GX430,0)</f>
        <v>432.77</v>
      </c>
      <c r="GR430">
        <v>0</v>
      </c>
      <c r="GS430">
        <v>3</v>
      </c>
      <c r="GT430">
        <v>0</v>
      </c>
      <c r="GU430" t="s">
        <v>3</v>
      </c>
      <c r="GV430">
        <f>ROUND((GT430),6)</f>
        <v>0</v>
      </c>
      <c r="GW430">
        <v>1</v>
      </c>
      <c r="GX430">
        <f>ROUND(HC430*I430,2)</f>
        <v>0</v>
      </c>
      <c r="HA430">
        <v>0</v>
      </c>
      <c r="HB430">
        <v>0</v>
      </c>
      <c r="HC430">
        <f>GV430*GW430</f>
        <v>0</v>
      </c>
      <c r="HE430" t="s">
        <v>3</v>
      </c>
      <c r="HF430" t="s">
        <v>3</v>
      </c>
      <c r="HM430" t="s">
        <v>3</v>
      </c>
      <c r="HN430" t="s">
        <v>3</v>
      </c>
      <c r="HO430" t="s">
        <v>3</v>
      </c>
      <c r="HP430" t="s">
        <v>3</v>
      </c>
      <c r="HQ430" t="s">
        <v>3</v>
      </c>
      <c r="IK430">
        <v>0</v>
      </c>
    </row>
    <row r="431" spans="1:245" x14ac:dyDescent="0.2">
      <c r="A431">
        <v>19</v>
      </c>
      <c r="B431">
        <v>1</v>
      </c>
      <c r="F431" t="s">
        <v>3</v>
      </c>
      <c r="G431" t="s">
        <v>235</v>
      </c>
      <c r="H431" t="s">
        <v>3</v>
      </c>
      <c r="AA431">
        <v>1</v>
      </c>
      <c r="IK431">
        <v>0</v>
      </c>
    </row>
    <row r="432" spans="1:245" x14ac:dyDescent="0.2">
      <c r="A432">
        <v>17</v>
      </c>
      <c r="B432">
        <v>1</v>
      </c>
      <c r="D432">
        <f>ROW(EtalonRes!A616)</f>
        <v>616</v>
      </c>
      <c r="E432" t="s">
        <v>3</v>
      </c>
      <c r="F432" t="s">
        <v>202</v>
      </c>
      <c r="G432" t="s">
        <v>316</v>
      </c>
      <c r="H432" t="s">
        <v>95</v>
      </c>
      <c r="I432">
        <v>1</v>
      </c>
      <c r="J432">
        <v>0</v>
      </c>
      <c r="K432">
        <v>1</v>
      </c>
      <c r="O432">
        <f t="shared" ref="O432:O437" si="728">ROUND(CP432,2)</f>
        <v>26634.31</v>
      </c>
      <c r="P432">
        <f t="shared" ref="P432:P437" si="729">ROUND(CQ432*I432,2)</f>
        <v>699.73</v>
      </c>
      <c r="Q432">
        <f t="shared" ref="Q432:Q437" si="730">ROUND(CR432*I432,2)</f>
        <v>0</v>
      </c>
      <c r="R432">
        <f t="shared" ref="R432:R437" si="731">ROUND(CS432*I432,2)</f>
        <v>0</v>
      </c>
      <c r="S432">
        <f t="shared" ref="S432:S437" si="732">ROUND(CT432*I432,2)</f>
        <v>25934.58</v>
      </c>
      <c r="T432">
        <f t="shared" ref="T432:T437" si="733">ROUND(CU432*I432,2)</f>
        <v>0</v>
      </c>
      <c r="U432">
        <f t="shared" ref="U432:U437" si="734">CV432*I432</f>
        <v>42</v>
      </c>
      <c r="V432">
        <f t="shared" ref="V432:V437" si="735">CW432*I432</f>
        <v>0</v>
      </c>
      <c r="W432">
        <f t="shared" ref="W432:W437" si="736">ROUND(CX432*I432,2)</f>
        <v>0</v>
      </c>
      <c r="X432">
        <f t="shared" ref="X432:Y437" si="737">ROUND(CY432,2)</f>
        <v>18154.21</v>
      </c>
      <c r="Y432">
        <f t="shared" si="737"/>
        <v>2593.46</v>
      </c>
      <c r="AA432">
        <v>-1</v>
      </c>
      <c r="AB432">
        <f t="shared" ref="AB432:AB437" si="738">ROUND((AC432+AD432+AF432),6)</f>
        <v>26634.31</v>
      </c>
      <c r="AC432">
        <f>ROUND((ES432),6)</f>
        <v>699.73</v>
      </c>
      <c r="AD432">
        <f>ROUND((((ET432)-(EU432))+AE432),6)</f>
        <v>0</v>
      </c>
      <c r="AE432">
        <f>ROUND((EU432),6)</f>
        <v>0</v>
      </c>
      <c r="AF432">
        <f>ROUND((EV432),6)</f>
        <v>25934.58</v>
      </c>
      <c r="AG432">
        <f t="shared" ref="AG432:AG437" si="739">ROUND((AP432),6)</f>
        <v>0</v>
      </c>
      <c r="AH432">
        <f>(EW432)</f>
        <v>42</v>
      </c>
      <c r="AI432">
        <f>(EX432)</f>
        <v>0</v>
      </c>
      <c r="AJ432">
        <f t="shared" ref="AJ432:AJ437" si="740">(AS432)</f>
        <v>0</v>
      </c>
      <c r="AK432">
        <v>26634.31</v>
      </c>
      <c r="AL432">
        <v>699.73</v>
      </c>
      <c r="AM432">
        <v>0</v>
      </c>
      <c r="AN432">
        <v>0</v>
      </c>
      <c r="AO432">
        <v>25934.58</v>
      </c>
      <c r="AP432">
        <v>0</v>
      </c>
      <c r="AQ432">
        <v>42</v>
      </c>
      <c r="AR432">
        <v>0</v>
      </c>
      <c r="AS432">
        <v>0</v>
      </c>
      <c r="AT432">
        <v>70</v>
      </c>
      <c r="AU432">
        <v>10</v>
      </c>
      <c r="AV432">
        <v>1</v>
      </c>
      <c r="AW432">
        <v>1</v>
      </c>
      <c r="AZ432">
        <v>1</v>
      </c>
      <c r="BA432">
        <v>1</v>
      </c>
      <c r="BB432">
        <v>1</v>
      </c>
      <c r="BC432">
        <v>1</v>
      </c>
      <c r="BD432" t="s">
        <v>3</v>
      </c>
      <c r="BE432" t="s">
        <v>3</v>
      </c>
      <c r="BF432" t="s">
        <v>3</v>
      </c>
      <c r="BG432" t="s">
        <v>3</v>
      </c>
      <c r="BH432">
        <v>0</v>
      </c>
      <c r="BI432">
        <v>4</v>
      </c>
      <c r="BJ432" t="s">
        <v>204</v>
      </c>
      <c r="BM432">
        <v>0</v>
      </c>
      <c r="BN432">
        <v>0</v>
      </c>
      <c r="BO432" t="s">
        <v>3</v>
      </c>
      <c r="BP432">
        <v>0</v>
      </c>
      <c r="BQ432">
        <v>1</v>
      </c>
      <c r="BR432">
        <v>0</v>
      </c>
      <c r="BS432">
        <v>1</v>
      </c>
      <c r="BT432">
        <v>1</v>
      </c>
      <c r="BU432">
        <v>1</v>
      </c>
      <c r="BV432">
        <v>1</v>
      </c>
      <c r="BW432">
        <v>1</v>
      </c>
      <c r="BX432">
        <v>1</v>
      </c>
      <c r="BY432" t="s">
        <v>3</v>
      </c>
      <c r="BZ432">
        <v>70</v>
      </c>
      <c r="CA432">
        <v>10</v>
      </c>
      <c r="CB432" t="s">
        <v>3</v>
      </c>
      <c r="CE432">
        <v>0</v>
      </c>
      <c r="CF432">
        <v>0</v>
      </c>
      <c r="CG432">
        <v>0</v>
      </c>
      <c r="CM432">
        <v>0</v>
      </c>
      <c r="CN432" t="s">
        <v>3</v>
      </c>
      <c r="CO432">
        <v>0</v>
      </c>
      <c r="CP432">
        <f t="shared" ref="CP432:CP437" si="741">(P432+Q432+S432)</f>
        <v>26634.31</v>
      </c>
      <c r="CQ432">
        <f t="shared" ref="CQ432:CQ437" si="742">(AC432*BC432*AW432)</f>
        <v>699.73</v>
      </c>
      <c r="CR432">
        <f>((((ET432)*BB432-(EU432)*BS432)+AE432*BS432)*AV432)</f>
        <v>0</v>
      </c>
      <c r="CS432">
        <f t="shared" ref="CS432:CS437" si="743">(AE432*BS432*AV432)</f>
        <v>0</v>
      </c>
      <c r="CT432">
        <f t="shared" ref="CT432:CT437" si="744">(AF432*BA432*AV432)</f>
        <v>25934.58</v>
      </c>
      <c r="CU432">
        <f t="shared" ref="CU432:CU437" si="745">AG432</f>
        <v>0</v>
      </c>
      <c r="CV432">
        <f t="shared" ref="CV432:CV437" si="746">(AH432*AV432)</f>
        <v>42</v>
      </c>
      <c r="CW432">
        <f t="shared" ref="CW432:CX437" si="747">AI432</f>
        <v>0</v>
      </c>
      <c r="CX432">
        <f t="shared" si="747"/>
        <v>0</v>
      </c>
      <c r="CY432">
        <f t="shared" ref="CY432:CY437" si="748">((S432*BZ432)/100)</f>
        <v>18154.206000000002</v>
      </c>
      <c r="CZ432">
        <f t="shared" ref="CZ432:CZ437" si="749">((S432*CA432)/100)</f>
        <v>2593.4580000000001</v>
      </c>
      <c r="DC432" t="s">
        <v>3</v>
      </c>
      <c r="DD432" t="s">
        <v>3</v>
      </c>
      <c r="DE432" t="s">
        <v>3</v>
      </c>
      <c r="DF432" t="s">
        <v>3</v>
      </c>
      <c r="DG432" t="s">
        <v>3</v>
      </c>
      <c r="DH432" t="s">
        <v>3</v>
      </c>
      <c r="DI432" t="s">
        <v>3</v>
      </c>
      <c r="DJ432" t="s">
        <v>3</v>
      </c>
      <c r="DK432" t="s">
        <v>3</v>
      </c>
      <c r="DL432" t="s">
        <v>3</v>
      </c>
      <c r="DM432" t="s">
        <v>3</v>
      </c>
      <c r="DN432">
        <v>0</v>
      </c>
      <c r="DO432">
        <v>0</v>
      </c>
      <c r="DP432">
        <v>1</v>
      </c>
      <c r="DQ432">
        <v>1</v>
      </c>
      <c r="DU432">
        <v>1013</v>
      </c>
      <c r="DV432" t="s">
        <v>95</v>
      </c>
      <c r="DW432" t="s">
        <v>95</v>
      </c>
      <c r="DX432">
        <v>1</v>
      </c>
      <c r="DZ432" t="s">
        <v>3</v>
      </c>
      <c r="EA432" t="s">
        <v>3</v>
      </c>
      <c r="EB432" t="s">
        <v>3</v>
      </c>
      <c r="EC432" t="s">
        <v>3</v>
      </c>
      <c r="EE432">
        <v>1441815344</v>
      </c>
      <c r="EF432">
        <v>1</v>
      </c>
      <c r="EG432" t="s">
        <v>22</v>
      </c>
      <c r="EH432">
        <v>0</v>
      </c>
      <c r="EI432" t="s">
        <v>3</v>
      </c>
      <c r="EJ432">
        <v>4</v>
      </c>
      <c r="EK432">
        <v>0</v>
      </c>
      <c r="EL432" t="s">
        <v>23</v>
      </c>
      <c r="EM432" t="s">
        <v>24</v>
      </c>
      <c r="EO432" t="s">
        <v>3</v>
      </c>
      <c r="EQ432">
        <v>2098176</v>
      </c>
      <c r="ER432">
        <v>26634.31</v>
      </c>
      <c r="ES432">
        <v>699.73</v>
      </c>
      <c r="ET432">
        <v>0</v>
      </c>
      <c r="EU432">
        <v>0</v>
      </c>
      <c r="EV432">
        <v>25934.58</v>
      </c>
      <c r="EW432">
        <v>42</v>
      </c>
      <c r="EX432">
        <v>0</v>
      </c>
      <c r="EY432">
        <v>0</v>
      </c>
      <c r="FQ432">
        <v>0</v>
      </c>
      <c r="FR432">
        <f t="shared" ref="FR432:FR437" si="750">ROUND(IF(BI432=3,GM432,0),2)</f>
        <v>0</v>
      </c>
      <c r="FS432">
        <v>0</v>
      </c>
      <c r="FX432">
        <v>70</v>
      </c>
      <c r="FY432">
        <v>10</v>
      </c>
      <c r="GA432" t="s">
        <v>3</v>
      </c>
      <c r="GD432">
        <v>0</v>
      </c>
      <c r="GF432">
        <v>-1177181871</v>
      </c>
      <c r="GG432">
        <v>2</v>
      </c>
      <c r="GH432">
        <v>1</v>
      </c>
      <c r="GI432">
        <v>-2</v>
      </c>
      <c r="GJ432">
        <v>0</v>
      </c>
      <c r="GK432">
        <f>ROUND(R432*(R12)/100,2)</f>
        <v>0</v>
      </c>
      <c r="GL432">
        <f t="shared" ref="GL432:GL437" si="751">ROUND(IF(AND(BH432=3,BI432=3,FS432&lt;&gt;0),P432,0),2)</f>
        <v>0</v>
      </c>
      <c r="GM432">
        <f t="shared" ref="GM432:GM437" si="752">ROUND(O432+X432+Y432+GK432,2)+GX432</f>
        <v>47381.98</v>
      </c>
      <c r="GN432">
        <f t="shared" ref="GN432:GN437" si="753">IF(OR(BI432=0,BI432=1),GM432-GX432,0)</f>
        <v>0</v>
      </c>
      <c r="GO432">
        <f t="shared" ref="GO432:GO437" si="754">IF(BI432=2,GM432-GX432,0)</f>
        <v>0</v>
      </c>
      <c r="GP432">
        <f t="shared" ref="GP432:GP437" si="755">IF(BI432=4,GM432-GX432,0)</f>
        <v>47381.98</v>
      </c>
      <c r="GR432">
        <v>0</v>
      </c>
      <c r="GS432">
        <v>3</v>
      </c>
      <c r="GT432">
        <v>0</v>
      </c>
      <c r="GU432" t="s">
        <v>3</v>
      </c>
      <c r="GV432">
        <f t="shared" ref="GV432:GV437" si="756">ROUND((GT432),6)</f>
        <v>0</v>
      </c>
      <c r="GW432">
        <v>1</v>
      </c>
      <c r="GX432">
        <f t="shared" ref="GX432:GX437" si="757">ROUND(HC432*I432,2)</f>
        <v>0</v>
      </c>
      <c r="HA432">
        <v>0</v>
      </c>
      <c r="HB432">
        <v>0</v>
      </c>
      <c r="HC432">
        <f t="shared" ref="HC432:HC437" si="758">GV432*GW432</f>
        <v>0</v>
      </c>
      <c r="HE432" t="s">
        <v>3</v>
      </c>
      <c r="HF432" t="s">
        <v>3</v>
      </c>
      <c r="HM432" t="s">
        <v>3</v>
      </c>
      <c r="HN432" t="s">
        <v>3</v>
      </c>
      <c r="HO432" t="s">
        <v>3</v>
      </c>
      <c r="HP432" t="s">
        <v>3</v>
      </c>
      <c r="HQ432" t="s">
        <v>3</v>
      </c>
      <c r="IK432">
        <v>0</v>
      </c>
    </row>
    <row r="433" spans="1:245" x14ac:dyDescent="0.2">
      <c r="A433">
        <v>17</v>
      </c>
      <c r="B433">
        <v>1</v>
      </c>
      <c r="D433">
        <f>ROW(EtalonRes!A620)</f>
        <v>620</v>
      </c>
      <c r="E433" t="s">
        <v>3</v>
      </c>
      <c r="F433" t="s">
        <v>205</v>
      </c>
      <c r="G433" t="s">
        <v>206</v>
      </c>
      <c r="H433" t="s">
        <v>95</v>
      </c>
      <c r="I433">
        <v>1</v>
      </c>
      <c r="J433">
        <v>0</v>
      </c>
      <c r="K433">
        <v>1</v>
      </c>
      <c r="O433">
        <f t="shared" si="728"/>
        <v>28401.360000000001</v>
      </c>
      <c r="P433">
        <f t="shared" si="729"/>
        <v>18.88</v>
      </c>
      <c r="Q433">
        <f t="shared" si="730"/>
        <v>12705.72</v>
      </c>
      <c r="R433">
        <f t="shared" si="731"/>
        <v>8031.24</v>
      </c>
      <c r="S433">
        <f t="shared" si="732"/>
        <v>15676.76</v>
      </c>
      <c r="T433">
        <f t="shared" si="733"/>
        <v>0</v>
      </c>
      <c r="U433">
        <f t="shared" si="734"/>
        <v>25.76</v>
      </c>
      <c r="V433">
        <f t="shared" si="735"/>
        <v>0</v>
      </c>
      <c r="W433">
        <f t="shared" si="736"/>
        <v>0</v>
      </c>
      <c r="X433">
        <f t="shared" si="737"/>
        <v>10973.73</v>
      </c>
      <c r="Y433">
        <f t="shared" si="737"/>
        <v>1567.68</v>
      </c>
      <c r="AA433">
        <v>-1</v>
      </c>
      <c r="AB433">
        <f t="shared" si="738"/>
        <v>28401.360000000001</v>
      </c>
      <c r="AC433">
        <f>ROUND(((ES433*4)),6)</f>
        <v>18.88</v>
      </c>
      <c r="AD433">
        <f>ROUND(((((ET433*4))-((EU433*4)))+AE433),6)</f>
        <v>12705.72</v>
      </c>
      <c r="AE433">
        <f>ROUND(((EU433*4)),6)</f>
        <v>8031.24</v>
      </c>
      <c r="AF433">
        <f>ROUND(((EV433*4)),6)</f>
        <v>15676.76</v>
      </c>
      <c r="AG433">
        <f t="shared" si="739"/>
        <v>0</v>
      </c>
      <c r="AH433">
        <f>((EW433*4))</f>
        <v>25.76</v>
      </c>
      <c r="AI433">
        <f>((EX433*4))</f>
        <v>0</v>
      </c>
      <c r="AJ433">
        <f t="shared" si="740"/>
        <v>0</v>
      </c>
      <c r="AK433">
        <v>7100.34</v>
      </c>
      <c r="AL433">
        <v>4.72</v>
      </c>
      <c r="AM433">
        <v>3176.43</v>
      </c>
      <c r="AN433">
        <v>2007.81</v>
      </c>
      <c r="AO433">
        <v>3919.19</v>
      </c>
      <c r="AP433">
        <v>0</v>
      </c>
      <c r="AQ433">
        <v>6.44</v>
      </c>
      <c r="AR433">
        <v>0</v>
      </c>
      <c r="AS433">
        <v>0</v>
      </c>
      <c r="AT433">
        <v>70</v>
      </c>
      <c r="AU433">
        <v>10</v>
      </c>
      <c r="AV433">
        <v>1</v>
      </c>
      <c r="AW433">
        <v>1</v>
      </c>
      <c r="AZ433">
        <v>1</v>
      </c>
      <c r="BA433">
        <v>1</v>
      </c>
      <c r="BB433">
        <v>1</v>
      </c>
      <c r="BC433">
        <v>1</v>
      </c>
      <c r="BD433" t="s">
        <v>3</v>
      </c>
      <c r="BE433" t="s">
        <v>3</v>
      </c>
      <c r="BF433" t="s">
        <v>3</v>
      </c>
      <c r="BG433" t="s">
        <v>3</v>
      </c>
      <c r="BH433">
        <v>0</v>
      </c>
      <c r="BI433">
        <v>4</v>
      </c>
      <c r="BJ433" t="s">
        <v>207</v>
      </c>
      <c r="BM433">
        <v>0</v>
      </c>
      <c r="BN433">
        <v>0</v>
      </c>
      <c r="BO433" t="s">
        <v>3</v>
      </c>
      <c r="BP433">
        <v>0</v>
      </c>
      <c r="BQ433">
        <v>1</v>
      </c>
      <c r="BR433">
        <v>0</v>
      </c>
      <c r="BS433">
        <v>1</v>
      </c>
      <c r="BT433">
        <v>1</v>
      </c>
      <c r="BU433">
        <v>1</v>
      </c>
      <c r="BV433">
        <v>1</v>
      </c>
      <c r="BW433">
        <v>1</v>
      </c>
      <c r="BX433">
        <v>1</v>
      </c>
      <c r="BY433" t="s">
        <v>3</v>
      </c>
      <c r="BZ433">
        <v>70</v>
      </c>
      <c r="CA433">
        <v>10</v>
      </c>
      <c r="CB433" t="s">
        <v>3</v>
      </c>
      <c r="CE433">
        <v>0</v>
      </c>
      <c r="CF433">
        <v>0</v>
      </c>
      <c r="CG433">
        <v>0</v>
      </c>
      <c r="CM433">
        <v>0</v>
      </c>
      <c r="CN433" t="s">
        <v>3</v>
      </c>
      <c r="CO433">
        <v>0</v>
      </c>
      <c r="CP433">
        <f t="shared" si="741"/>
        <v>28401.360000000001</v>
      </c>
      <c r="CQ433">
        <f t="shared" si="742"/>
        <v>18.88</v>
      </c>
      <c r="CR433">
        <f>(((((ET433*4))*BB433-((EU433*4))*BS433)+AE433*BS433)*AV433)</f>
        <v>12705.72</v>
      </c>
      <c r="CS433">
        <f t="shared" si="743"/>
        <v>8031.24</v>
      </c>
      <c r="CT433">
        <f t="shared" si="744"/>
        <v>15676.76</v>
      </c>
      <c r="CU433">
        <f t="shared" si="745"/>
        <v>0</v>
      </c>
      <c r="CV433">
        <f t="shared" si="746"/>
        <v>25.76</v>
      </c>
      <c r="CW433">
        <f t="shared" si="747"/>
        <v>0</v>
      </c>
      <c r="CX433">
        <f t="shared" si="747"/>
        <v>0</v>
      </c>
      <c r="CY433">
        <f t="shared" si="748"/>
        <v>10973.732</v>
      </c>
      <c r="CZ433">
        <f t="shared" si="749"/>
        <v>1567.6760000000002</v>
      </c>
      <c r="DC433" t="s">
        <v>3</v>
      </c>
      <c r="DD433" t="s">
        <v>100</v>
      </c>
      <c r="DE433" t="s">
        <v>100</v>
      </c>
      <c r="DF433" t="s">
        <v>100</v>
      </c>
      <c r="DG433" t="s">
        <v>100</v>
      </c>
      <c r="DH433" t="s">
        <v>3</v>
      </c>
      <c r="DI433" t="s">
        <v>100</v>
      </c>
      <c r="DJ433" t="s">
        <v>100</v>
      </c>
      <c r="DK433" t="s">
        <v>3</v>
      </c>
      <c r="DL433" t="s">
        <v>3</v>
      </c>
      <c r="DM433" t="s">
        <v>3</v>
      </c>
      <c r="DN433">
        <v>0</v>
      </c>
      <c r="DO433">
        <v>0</v>
      </c>
      <c r="DP433">
        <v>1</v>
      </c>
      <c r="DQ433">
        <v>1</v>
      </c>
      <c r="DU433">
        <v>1013</v>
      </c>
      <c r="DV433" t="s">
        <v>95</v>
      </c>
      <c r="DW433" t="s">
        <v>95</v>
      </c>
      <c r="DX433">
        <v>1</v>
      </c>
      <c r="DZ433" t="s">
        <v>3</v>
      </c>
      <c r="EA433" t="s">
        <v>3</v>
      </c>
      <c r="EB433" t="s">
        <v>3</v>
      </c>
      <c r="EC433" t="s">
        <v>3</v>
      </c>
      <c r="EE433">
        <v>1441815344</v>
      </c>
      <c r="EF433">
        <v>1</v>
      </c>
      <c r="EG433" t="s">
        <v>22</v>
      </c>
      <c r="EH433">
        <v>0</v>
      </c>
      <c r="EI433" t="s">
        <v>3</v>
      </c>
      <c r="EJ433">
        <v>4</v>
      </c>
      <c r="EK433">
        <v>0</v>
      </c>
      <c r="EL433" t="s">
        <v>23</v>
      </c>
      <c r="EM433" t="s">
        <v>24</v>
      </c>
      <c r="EO433" t="s">
        <v>3</v>
      </c>
      <c r="EQ433">
        <v>2098176</v>
      </c>
      <c r="ER433">
        <v>7100.34</v>
      </c>
      <c r="ES433">
        <v>4.72</v>
      </c>
      <c r="ET433">
        <v>3176.43</v>
      </c>
      <c r="EU433">
        <v>2007.81</v>
      </c>
      <c r="EV433">
        <v>3919.19</v>
      </c>
      <c r="EW433">
        <v>6.44</v>
      </c>
      <c r="EX433">
        <v>0</v>
      </c>
      <c r="EY433">
        <v>0</v>
      </c>
      <c r="FQ433">
        <v>0</v>
      </c>
      <c r="FR433">
        <f t="shared" si="750"/>
        <v>0</v>
      </c>
      <c r="FS433">
        <v>0</v>
      </c>
      <c r="FX433">
        <v>70</v>
      </c>
      <c r="FY433">
        <v>10</v>
      </c>
      <c r="GA433" t="s">
        <v>3</v>
      </c>
      <c r="GD433">
        <v>0</v>
      </c>
      <c r="GF433">
        <v>438330013</v>
      </c>
      <c r="GG433">
        <v>2</v>
      </c>
      <c r="GH433">
        <v>1</v>
      </c>
      <c r="GI433">
        <v>-2</v>
      </c>
      <c r="GJ433">
        <v>0</v>
      </c>
      <c r="GK433">
        <f>ROUND(R433*(R12)/100,2)</f>
        <v>8673.74</v>
      </c>
      <c r="GL433">
        <f t="shared" si="751"/>
        <v>0</v>
      </c>
      <c r="GM433">
        <f t="shared" si="752"/>
        <v>49616.51</v>
      </c>
      <c r="GN433">
        <f t="shared" si="753"/>
        <v>0</v>
      </c>
      <c r="GO433">
        <f t="shared" si="754"/>
        <v>0</v>
      </c>
      <c r="GP433">
        <f t="shared" si="755"/>
        <v>49616.51</v>
      </c>
      <c r="GR433">
        <v>0</v>
      </c>
      <c r="GS433">
        <v>3</v>
      </c>
      <c r="GT433">
        <v>0</v>
      </c>
      <c r="GU433" t="s">
        <v>3</v>
      </c>
      <c r="GV433">
        <f t="shared" si="756"/>
        <v>0</v>
      </c>
      <c r="GW433">
        <v>1</v>
      </c>
      <c r="GX433">
        <f t="shared" si="757"/>
        <v>0</v>
      </c>
      <c r="HA433">
        <v>0</v>
      </c>
      <c r="HB433">
        <v>0</v>
      </c>
      <c r="HC433">
        <f t="shared" si="758"/>
        <v>0</v>
      </c>
      <c r="HE433" t="s">
        <v>3</v>
      </c>
      <c r="HF433" t="s">
        <v>3</v>
      </c>
      <c r="HM433" t="s">
        <v>3</v>
      </c>
      <c r="HN433" t="s">
        <v>3</v>
      </c>
      <c r="HO433" t="s">
        <v>3</v>
      </c>
      <c r="HP433" t="s">
        <v>3</v>
      </c>
      <c r="HQ433" t="s">
        <v>3</v>
      </c>
      <c r="IK433">
        <v>0</v>
      </c>
    </row>
    <row r="434" spans="1:245" x14ac:dyDescent="0.2">
      <c r="A434">
        <v>17</v>
      </c>
      <c r="B434">
        <v>1</v>
      </c>
      <c r="D434">
        <f>ROW(EtalonRes!A622)</f>
        <v>622</v>
      </c>
      <c r="E434" t="s">
        <v>326</v>
      </c>
      <c r="F434" t="s">
        <v>209</v>
      </c>
      <c r="G434" t="s">
        <v>318</v>
      </c>
      <c r="H434" t="s">
        <v>95</v>
      </c>
      <c r="I434">
        <v>1</v>
      </c>
      <c r="J434">
        <v>0</v>
      </c>
      <c r="K434">
        <v>1</v>
      </c>
      <c r="O434">
        <f t="shared" si="728"/>
        <v>3158.68</v>
      </c>
      <c r="P434">
        <f t="shared" si="729"/>
        <v>0.06</v>
      </c>
      <c r="Q434">
        <f t="shared" si="730"/>
        <v>0</v>
      </c>
      <c r="R434">
        <f t="shared" si="731"/>
        <v>0</v>
      </c>
      <c r="S434">
        <f t="shared" si="732"/>
        <v>3158.62</v>
      </c>
      <c r="T434">
        <f t="shared" si="733"/>
        <v>0</v>
      </c>
      <c r="U434">
        <f t="shared" si="734"/>
        <v>4.76</v>
      </c>
      <c r="V434">
        <f t="shared" si="735"/>
        <v>0</v>
      </c>
      <c r="W434">
        <f t="shared" si="736"/>
        <v>0</v>
      </c>
      <c r="X434">
        <f t="shared" si="737"/>
        <v>2211.0300000000002</v>
      </c>
      <c r="Y434">
        <f t="shared" si="737"/>
        <v>315.86</v>
      </c>
      <c r="AA434">
        <v>1472720848</v>
      </c>
      <c r="AB434">
        <f t="shared" si="738"/>
        <v>3158.68</v>
      </c>
      <c r="AC434">
        <f>ROUND(((ES434*2)),6)</f>
        <v>0.06</v>
      </c>
      <c r="AD434">
        <f>ROUND(((((ET434*2))-((EU434*2)))+AE434),6)</f>
        <v>0</v>
      </c>
      <c r="AE434">
        <f>ROUND(((EU434*2)),6)</f>
        <v>0</v>
      </c>
      <c r="AF434">
        <f>ROUND(((EV434*2)),6)</f>
        <v>3158.62</v>
      </c>
      <c r="AG434">
        <f t="shared" si="739"/>
        <v>0</v>
      </c>
      <c r="AH434">
        <f>((EW434*2))</f>
        <v>4.76</v>
      </c>
      <c r="AI434">
        <f>((EX434*2))</f>
        <v>0</v>
      </c>
      <c r="AJ434">
        <f t="shared" si="740"/>
        <v>0</v>
      </c>
      <c r="AK434">
        <v>1579.34</v>
      </c>
      <c r="AL434">
        <v>0.03</v>
      </c>
      <c r="AM434">
        <v>0</v>
      </c>
      <c r="AN434">
        <v>0</v>
      </c>
      <c r="AO434">
        <v>1579.31</v>
      </c>
      <c r="AP434">
        <v>0</v>
      </c>
      <c r="AQ434">
        <v>2.38</v>
      </c>
      <c r="AR434">
        <v>0</v>
      </c>
      <c r="AS434">
        <v>0</v>
      </c>
      <c r="AT434">
        <v>70</v>
      </c>
      <c r="AU434">
        <v>10</v>
      </c>
      <c r="AV434">
        <v>1</v>
      </c>
      <c r="AW434">
        <v>1</v>
      </c>
      <c r="AZ434">
        <v>1</v>
      </c>
      <c r="BA434">
        <v>1</v>
      </c>
      <c r="BB434">
        <v>1</v>
      </c>
      <c r="BC434">
        <v>1</v>
      </c>
      <c r="BD434" t="s">
        <v>3</v>
      </c>
      <c r="BE434" t="s">
        <v>3</v>
      </c>
      <c r="BF434" t="s">
        <v>3</v>
      </c>
      <c r="BG434" t="s">
        <v>3</v>
      </c>
      <c r="BH434">
        <v>0</v>
      </c>
      <c r="BI434">
        <v>4</v>
      </c>
      <c r="BJ434" t="s">
        <v>211</v>
      </c>
      <c r="BM434">
        <v>0</v>
      </c>
      <c r="BN434">
        <v>0</v>
      </c>
      <c r="BO434" t="s">
        <v>3</v>
      </c>
      <c r="BP434">
        <v>0</v>
      </c>
      <c r="BQ434">
        <v>1</v>
      </c>
      <c r="BR434">
        <v>0</v>
      </c>
      <c r="BS434">
        <v>1</v>
      </c>
      <c r="BT434">
        <v>1</v>
      </c>
      <c r="BU434">
        <v>1</v>
      </c>
      <c r="BV434">
        <v>1</v>
      </c>
      <c r="BW434">
        <v>1</v>
      </c>
      <c r="BX434">
        <v>1</v>
      </c>
      <c r="BY434" t="s">
        <v>3</v>
      </c>
      <c r="BZ434">
        <v>70</v>
      </c>
      <c r="CA434">
        <v>10</v>
      </c>
      <c r="CB434" t="s">
        <v>3</v>
      </c>
      <c r="CE434">
        <v>0</v>
      </c>
      <c r="CF434">
        <v>0</v>
      </c>
      <c r="CG434">
        <v>0</v>
      </c>
      <c r="CM434">
        <v>0</v>
      </c>
      <c r="CN434" t="s">
        <v>3</v>
      </c>
      <c r="CO434">
        <v>0</v>
      </c>
      <c r="CP434">
        <f t="shared" si="741"/>
        <v>3158.68</v>
      </c>
      <c r="CQ434">
        <f t="shared" si="742"/>
        <v>0.06</v>
      </c>
      <c r="CR434">
        <f>(((((ET434*2))*BB434-((EU434*2))*BS434)+AE434*BS434)*AV434)</f>
        <v>0</v>
      </c>
      <c r="CS434">
        <f t="shared" si="743"/>
        <v>0</v>
      </c>
      <c r="CT434">
        <f t="shared" si="744"/>
        <v>3158.62</v>
      </c>
      <c r="CU434">
        <f t="shared" si="745"/>
        <v>0</v>
      </c>
      <c r="CV434">
        <f t="shared" si="746"/>
        <v>4.76</v>
      </c>
      <c r="CW434">
        <f t="shared" si="747"/>
        <v>0</v>
      </c>
      <c r="CX434">
        <f t="shared" si="747"/>
        <v>0</v>
      </c>
      <c r="CY434">
        <f t="shared" si="748"/>
        <v>2211.0340000000001</v>
      </c>
      <c r="CZ434">
        <f t="shared" si="749"/>
        <v>315.86199999999997</v>
      </c>
      <c r="DC434" t="s">
        <v>3</v>
      </c>
      <c r="DD434" t="s">
        <v>105</v>
      </c>
      <c r="DE434" t="s">
        <v>105</v>
      </c>
      <c r="DF434" t="s">
        <v>105</v>
      </c>
      <c r="DG434" t="s">
        <v>105</v>
      </c>
      <c r="DH434" t="s">
        <v>3</v>
      </c>
      <c r="DI434" t="s">
        <v>105</v>
      </c>
      <c r="DJ434" t="s">
        <v>105</v>
      </c>
      <c r="DK434" t="s">
        <v>3</v>
      </c>
      <c r="DL434" t="s">
        <v>3</v>
      </c>
      <c r="DM434" t="s">
        <v>3</v>
      </c>
      <c r="DN434">
        <v>0</v>
      </c>
      <c r="DO434">
        <v>0</v>
      </c>
      <c r="DP434">
        <v>1</v>
      </c>
      <c r="DQ434">
        <v>1</v>
      </c>
      <c r="DU434">
        <v>1013</v>
      </c>
      <c r="DV434" t="s">
        <v>95</v>
      </c>
      <c r="DW434" t="s">
        <v>95</v>
      </c>
      <c r="DX434">
        <v>1</v>
      </c>
      <c r="DZ434" t="s">
        <v>3</v>
      </c>
      <c r="EA434" t="s">
        <v>3</v>
      </c>
      <c r="EB434" t="s">
        <v>3</v>
      </c>
      <c r="EC434" t="s">
        <v>3</v>
      </c>
      <c r="EE434">
        <v>1441815344</v>
      </c>
      <c r="EF434">
        <v>1</v>
      </c>
      <c r="EG434" t="s">
        <v>22</v>
      </c>
      <c r="EH434">
        <v>0</v>
      </c>
      <c r="EI434" t="s">
        <v>3</v>
      </c>
      <c r="EJ434">
        <v>4</v>
      </c>
      <c r="EK434">
        <v>0</v>
      </c>
      <c r="EL434" t="s">
        <v>23</v>
      </c>
      <c r="EM434" t="s">
        <v>24</v>
      </c>
      <c r="EO434" t="s">
        <v>3</v>
      </c>
      <c r="EQ434">
        <v>0</v>
      </c>
      <c r="ER434">
        <v>1579.34</v>
      </c>
      <c r="ES434">
        <v>0.03</v>
      </c>
      <c r="ET434">
        <v>0</v>
      </c>
      <c r="EU434">
        <v>0</v>
      </c>
      <c r="EV434">
        <v>1579.31</v>
      </c>
      <c r="EW434">
        <v>2.38</v>
      </c>
      <c r="EX434">
        <v>0</v>
      </c>
      <c r="EY434">
        <v>0</v>
      </c>
      <c r="FQ434">
        <v>0</v>
      </c>
      <c r="FR434">
        <f t="shared" si="750"/>
        <v>0</v>
      </c>
      <c r="FS434">
        <v>0</v>
      </c>
      <c r="FX434">
        <v>70</v>
      </c>
      <c r="FY434">
        <v>10</v>
      </c>
      <c r="GA434" t="s">
        <v>3</v>
      </c>
      <c r="GD434">
        <v>0</v>
      </c>
      <c r="GF434">
        <v>508661131</v>
      </c>
      <c r="GG434">
        <v>2</v>
      </c>
      <c r="GH434">
        <v>1</v>
      </c>
      <c r="GI434">
        <v>-2</v>
      </c>
      <c r="GJ434">
        <v>0</v>
      </c>
      <c r="GK434">
        <f>ROUND(R434*(R12)/100,2)</f>
        <v>0</v>
      </c>
      <c r="GL434">
        <f t="shared" si="751"/>
        <v>0</v>
      </c>
      <c r="GM434">
        <f t="shared" si="752"/>
        <v>5685.57</v>
      </c>
      <c r="GN434">
        <f t="shared" si="753"/>
        <v>0</v>
      </c>
      <c r="GO434">
        <f t="shared" si="754"/>
        <v>0</v>
      </c>
      <c r="GP434">
        <f t="shared" si="755"/>
        <v>5685.57</v>
      </c>
      <c r="GR434">
        <v>0</v>
      </c>
      <c r="GS434">
        <v>3</v>
      </c>
      <c r="GT434">
        <v>0</v>
      </c>
      <c r="GU434" t="s">
        <v>3</v>
      </c>
      <c r="GV434">
        <f t="shared" si="756"/>
        <v>0</v>
      </c>
      <c r="GW434">
        <v>1</v>
      </c>
      <c r="GX434">
        <f t="shared" si="757"/>
        <v>0</v>
      </c>
      <c r="HA434">
        <v>0</v>
      </c>
      <c r="HB434">
        <v>0</v>
      </c>
      <c r="HC434">
        <f t="shared" si="758"/>
        <v>0</v>
      </c>
      <c r="HE434" t="s">
        <v>3</v>
      </c>
      <c r="HF434" t="s">
        <v>3</v>
      </c>
      <c r="HM434" t="s">
        <v>3</v>
      </c>
      <c r="HN434" t="s">
        <v>3</v>
      </c>
      <c r="HO434" t="s">
        <v>3</v>
      </c>
      <c r="HP434" t="s">
        <v>3</v>
      </c>
      <c r="HQ434" t="s">
        <v>3</v>
      </c>
      <c r="IK434">
        <v>0</v>
      </c>
    </row>
    <row r="435" spans="1:245" x14ac:dyDescent="0.2">
      <c r="A435">
        <v>17</v>
      </c>
      <c r="B435">
        <v>1</v>
      </c>
      <c r="D435">
        <f>ROW(EtalonRes!A624)</f>
        <v>624</v>
      </c>
      <c r="E435" t="s">
        <v>3</v>
      </c>
      <c r="F435" t="s">
        <v>212</v>
      </c>
      <c r="G435" t="s">
        <v>319</v>
      </c>
      <c r="H435" t="s">
        <v>95</v>
      </c>
      <c r="I435">
        <v>1</v>
      </c>
      <c r="J435">
        <v>0</v>
      </c>
      <c r="K435">
        <v>1</v>
      </c>
      <c r="O435">
        <f t="shared" si="728"/>
        <v>1459.94</v>
      </c>
      <c r="P435">
        <f t="shared" si="729"/>
        <v>0.08</v>
      </c>
      <c r="Q435">
        <f t="shared" si="730"/>
        <v>0</v>
      </c>
      <c r="R435">
        <f t="shared" si="731"/>
        <v>0</v>
      </c>
      <c r="S435">
        <f t="shared" si="732"/>
        <v>1459.86</v>
      </c>
      <c r="T435">
        <f t="shared" si="733"/>
        <v>0</v>
      </c>
      <c r="U435">
        <f t="shared" si="734"/>
        <v>2.2000000000000002</v>
      </c>
      <c r="V435">
        <f t="shared" si="735"/>
        <v>0</v>
      </c>
      <c r="W435">
        <f t="shared" si="736"/>
        <v>0</v>
      </c>
      <c r="X435">
        <f t="shared" si="737"/>
        <v>1021.9</v>
      </c>
      <c r="Y435">
        <f t="shared" si="737"/>
        <v>145.99</v>
      </c>
      <c r="AA435">
        <v>-1</v>
      </c>
      <c r="AB435">
        <f t="shared" si="738"/>
        <v>1459.94</v>
      </c>
      <c r="AC435">
        <f>ROUND(((ES435*2)),6)</f>
        <v>0.08</v>
      </c>
      <c r="AD435">
        <f>ROUND(((((ET435*2))-((EU435*2)))+AE435),6)</f>
        <v>0</v>
      </c>
      <c r="AE435">
        <f>ROUND(((EU435*2)),6)</f>
        <v>0</v>
      </c>
      <c r="AF435">
        <f>ROUND(((EV435*2)),6)</f>
        <v>1459.86</v>
      </c>
      <c r="AG435">
        <f t="shared" si="739"/>
        <v>0</v>
      </c>
      <c r="AH435">
        <f>((EW435*2))</f>
        <v>2.2000000000000002</v>
      </c>
      <c r="AI435">
        <f>((EX435*2))</f>
        <v>0</v>
      </c>
      <c r="AJ435">
        <f t="shared" si="740"/>
        <v>0</v>
      </c>
      <c r="AK435">
        <v>729.97</v>
      </c>
      <c r="AL435">
        <v>0.04</v>
      </c>
      <c r="AM435">
        <v>0</v>
      </c>
      <c r="AN435">
        <v>0</v>
      </c>
      <c r="AO435">
        <v>729.93</v>
      </c>
      <c r="AP435">
        <v>0</v>
      </c>
      <c r="AQ435">
        <v>1.1000000000000001</v>
      </c>
      <c r="AR435">
        <v>0</v>
      </c>
      <c r="AS435">
        <v>0</v>
      </c>
      <c r="AT435">
        <v>70</v>
      </c>
      <c r="AU435">
        <v>10</v>
      </c>
      <c r="AV435">
        <v>1</v>
      </c>
      <c r="AW435">
        <v>1</v>
      </c>
      <c r="AZ435">
        <v>1</v>
      </c>
      <c r="BA435">
        <v>1</v>
      </c>
      <c r="BB435">
        <v>1</v>
      </c>
      <c r="BC435">
        <v>1</v>
      </c>
      <c r="BD435" t="s">
        <v>3</v>
      </c>
      <c r="BE435" t="s">
        <v>3</v>
      </c>
      <c r="BF435" t="s">
        <v>3</v>
      </c>
      <c r="BG435" t="s">
        <v>3</v>
      </c>
      <c r="BH435">
        <v>0</v>
      </c>
      <c r="BI435">
        <v>4</v>
      </c>
      <c r="BJ435" t="s">
        <v>214</v>
      </c>
      <c r="BM435">
        <v>0</v>
      </c>
      <c r="BN435">
        <v>0</v>
      </c>
      <c r="BO435" t="s">
        <v>3</v>
      </c>
      <c r="BP435">
        <v>0</v>
      </c>
      <c r="BQ435">
        <v>1</v>
      </c>
      <c r="BR435">
        <v>0</v>
      </c>
      <c r="BS435">
        <v>1</v>
      </c>
      <c r="BT435">
        <v>1</v>
      </c>
      <c r="BU435">
        <v>1</v>
      </c>
      <c r="BV435">
        <v>1</v>
      </c>
      <c r="BW435">
        <v>1</v>
      </c>
      <c r="BX435">
        <v>1</v>
      </c>
      <c r="BY435" t="s">
        <v>3</v>
      </c>
      <c r="BZ435">
        <v>70</v>
      </c>
      <c r="CA435">
        <v>10</v>
      </c>
      <c r="CB435" t="s">
        <v>3</v>
      </c>
      <c r="CE435">
        <v>0</v>
      </c>
      <c r="CF435">
        <v>0</v>
      </c>
      <c r="CG435">
        <v>0</v>
      </c>
      <c r="CM435">
        <v>0</v>
      </c>
      <c r="CN435" t="s">
        <v>3</v>
      </c>
      <c r="CO435">
        <v>0</v>
      </c>
      <c r="CP435">
        <f t="shared" si="741"/>
        <v>1459.9399999999998</v>
      </c>
      <c r="CQ435">
        <f t="shared" si="742"/>
        <v>0.08</v>
      </c>
      <c r="CR435">
        <f>(((((ET435*2))*BB435-((EU435*2))*BS435)+AE435*BS435)*AV435)</f>
        <v>0</v>
      </c>
      <c r="CS435">
        <f t="shared" si="743"/>
        <v>0</v>
      </c>
      <c r="CT435">
        <f t="shared" si="744"/>
        <v>1459.86</v>
      </c>
      <c r="CU435">
        <f t="shared" si="745"/>
        <v>0</v>
      </c>
      <c r="CV435">
        <f t="shared" si="746"/>
        <v>2.2000000000000002</v>
      </c>
      <c r="CW435">
        <f t="shared" si="747"/>
        <v>0</v>
      </c>
      <c r="CX435">
        <f t="shared" si="747"/>
        <v>0</v>
      </c>
      <c r="CY435">
        <f t="shared" si="748"/>
        <v>1021.9019999999999</v>
      </c>
      <c r="CZ435">
        <f t="shared" si="749"/>
        <v>145.98599999999999</v>
      </c>
      <c r="DC435" t="s">
        <v>3</v>
      </c>
      <c r="DD435" t="s">
        <v>105</v>
      </c>
      <c r="DE435" t="s">
        <v>105</v>
      </c>
      <c r="DF435" t="s">
        <v>105</v>
      </c>
      <c r="DG435" t="s">
        <v>105</v>
      </c>
      <c r="DH435" t="s">
        <v>3</v>
      </c>
      <c r="DI435" t="s">
        <v>105</v>
      </c>
      <c r="DJ435" t="s">
        <v>105</v>
      </c>
      <c r="DK435" t="s">
        <v>3</v>
      </c>
      <c r="DL435" t="s">
        <v>3</v>
      </c>
      <c r="DM435" t="s">
        <v>3</v>
      </c>
      <c r="DN435">
        <v>0</v>
      </c>
      <c r="DO435">
        <v>0</v>
      </c>
      <c r="DP435">
        <v>1</v>
      </c>
      <c r="DQ435">
        <v>1</v>
      </c>
      <c r="DU435">
        <v>1013</v>
      </c>
      <c r="DV435" t="s">
        <v>95</v>
      </c>
      <c r="DW435" t="s">
        <v>95</v>
      </c>
      <c r="DX435">
        <v>1</v>
      </c>
      <c r="DZ435" t="s">
        <v>3</v>
      </c>
      <c r="EA435" t="s">
        <v>3</v>
      </c>
      <c r="EB435" t="s">
        <v>3</v>
      </c>
      <c r="EC435" t="s">
        <v>3</v>
      </c>
      <c r="EE435">
        <v>1441815344</v>
      </c>
      <c r="EF435">
        <v>1</v>
      </c>
      <c r="EG435" t="s">
        <v>22</v>
      </c>
      <c r="EH435">
        <v>0</v>
      </c>
      <c r="EI435" t="s">
        <v>3</v>
      </c>
      <c r="EJ435">
        <v>4</v>
      </c>
      <c r="EK435">
        <v>0</v>
      </c>
      <c r="EL435" t="s">
        <v>23</v>
      </c>
      <c r="EM435" t="s">
        <v>24</v>
      </c>
      <c r="EO435" t="s">
        <v>3</v>
      </c>
      <c r="EQ435">
        <v>1024</v>
      </c>
      <c r="ER435">
        <v>729.97</v>
      </c>
      <c r="ES435">
        <v>0.04</v>
      </c>
      <c r="ET435">
        <v>0</v>
      </c>
      <c r="EU435">
        <v>0</v>
      </c>
      <c r="EV435">
        <v>729.93</v>
      </c>
      <c r="EW435">
        <v>1.1000000000000001</v>
      </c>
      <c r="EX435">
        <v>0</v>
      </c>
      <c r="EY435">
        <v>0</v>
      </c>
      <c r="FQ435">
        <v>0</v>
      </c>
      <c r="FR435">
        <f t="shared" si="750"/>
        <v>0</v>
      </c>
      <c r="FS435">
        <v>0</v>
      </c>
      <c r="FX435">
        <v>70</v>
      </c>
      <c r="FY435">
        <v>10</v>
      </c>
      <c r="GA435" t="s">
        <v>3</v>
      </c>
      <c r="GD435">
        <v>0</v>
      </c>
      <c r="GF435">
        <v>-998723541</v>
      </c>
      <c r="GG435">
        <v>2</v>
      </c>
      <c r="GH435">
        <v>1</v>
      </c>
      <c r="GI435">
        <v>-2</v>
      </c>
      <c r="GJ435">
        <v>0</v>
      </c>
      <c r="GK435">
        <f>ROUND(R435*(R12)/100,2)</f>
        <v>0</v>
      </c>
      <c r="GL435">
        <f t="shared" si="751"/>
        <v>0</v>
      </c>
      <c r="GM435">
        <f t="shared" si="752"/>
        <v>2627.83</v>
      </c>
      <c r="GN435">
        <f t="shared" si="753"/>
        <v>0</v>
      </c>
      <c r="GO435">
        <f t="shared" si="754"/>
        <v>0</v>
      </c>
      <c r="GP435">
        <f t="shared" si="755"/>
        <v>2627.83</v>
      </c>
      <c r="GR435">
        <v>0</v>
      </c>
      <c r="GS435">
        <v>3</v>
      </c>
      <c r="GT435">
        <v>0</v>
      </c>
      <c r="GU435" t="s">
        <v>3</v>
      </c>
      <c r="GV435">
        <f t="shared" si="756"/>
        <v>0</v>
      </c>
      <c r="GW435">
        <v>1</v>
      </c>
      <c r="GX435">
        <f t="shared" si="757"/>
        <v>0</v>
      </c>
      <c r="HA435">
        <v>0</v>
      </c>
      <c r="HB435">
        <v>0</v>
      </c>
      <c r="HC435">
        <f t="shared" si="758"/>
        <v>0</v>
      </c>
      <c r="HE435" t="s">
        <v>3</v>
      </c>
      <c r="HF435" t="s">
        <v>3</v>
      </c>
      <c r="HM435" t="s">
        <v>3</v>
      </c>
      <c r="HN435" t="s">
        <v>3</v>
      </c>
      <c r="HO435" t="s">
        <v>3</v>
      </c>
      <c r="HP435" t="s">
        <v>3</v>
      </c>
      <c r="HQ435" t="s">
        <v>3</v>
      </c>
      <c r="IK435">
        <v>0</v>
      </c>
    </row>
    <row r="436" spans="1:245" x14ac:dyDescent="0.2">
      <c r="A436">
        <v>17</v>
      </c>
      <c r="B436">
        <v>1</v>
      </c>
      <c r="D436">
        <f>ROW(EtalonRes!A626)</f>
        <v>626</v>
      </c>
      <c r="E436" t="s">
        <v>327</v>
      </c>
      <c r="F436" t="s">
        <v>117</v>
      </c>
      <c r="G436" t="s">
        <v>118</v>
      </c>
      <c r="H436" t="s">
        <v>20</v>
      </c>
      <c r="I436">
        <f>ROUND(1+1,9)</f>
        <v>2</v>
      </c>
      <c r="J436">
        <v>0</v>
      </c>
      <c r="K436">
        <f>ROUND(1+1,9)</f>
        <v>2</v>
      </c>
      <c r="O436">
        <f t="shared" si="728"/>
        <v>98.84</v>
      </c>
      <c r="P436">
        <f t="shared" si="729"/>
        <v>0.04</v>
      </c>
      <c r="Q436">
        <f t="shared" si="730"/>
        <v>0</v>
      </c>
      <c r="R436">
        <f t="shared" si="731"/>
        <v>0</v>
      </c>
      <c r="S436">
        <f t="shared" si="732"/>
        <v>98.8</v>
      </c>
      <c r="T436">
        <f t="shared" si="733"/>
        <v>0</v>
      </c>
      <c r="U436">
        <f t="shared" si="734"/>
        <v>0.16</v>
      </c>
      <c r="V436">
        <f t="shared" si="735"/>
        <v>0</v>
      </c>
      <c r="W436">
        <f t="shared" si="736"/>
        <v>0</v>
      </c>
      <c r="X436">
        <f t="shared" si="737"/>
        <v>69.16</v>
      </c>
      <c r="Y436">
        <f t="shared" si="737"/>
        <v>9.8800000000000008</v>
      </c>
      <c r="AA436">
        <v>1472720848</v>
      </c>
      <c r="AB436">
        <f t="shared" si="738"/>
        <v>49.42</v>
      </c>
      <c r="AC436">
        <f>ROUND((ES436),6)</f>
        <v>0.02</v>
      </c>
      <c r="AD436">
        <f>ROUND((((ET436)-(EU436))+AE436),6)</f>
        <v>0</v>
      </c>
      <c r="AE436">
        <f>ROUND((EU436),6)</f>
        <v>0</v>
      </c>
      <c r="AF436">
        <f>ROUND((EV436),6)</f>
        <v>49.4</v>
      </c>
      <c r="AG436">
        <f t="shared" si="739"/>
        <v>0</v>
      </c>
      <c r="AH436">
        <f>(EW436)</f>
        <v>0.08</v>
      </c>
      <c r="AI436">
        <f>(EX436)</f>
        <v>0</v>
      </c>
      <c r="AJ436">
        <f t="shared" si="740"/>
        <v>0</v>
      </c>
      <c r="AK436">
        <v>49.42</v>
      </c>
      <c r="AL436">
        <v>0.02</v>
      </c>
      <c r="AM436">
        <v>0</v>
      </c>
      <c r="AN436">
        <v>0</v>
      </c>
      <c r="AO436">
        <v>49.4</v>
      </c>
      <c r="AP436">
        <v>0</v>
      </c>
      <c r="AQ436">
        <v>0.08</v>
      </c>
      <c r="AR436">
        <v>0</v>
      </c>
      <c r="AS436">
        <v>0</v>
      </c>
      <c r="AT436">
        <v>70</v>
      </c>
      <c r="AU436">
        <v>10</v>
      </c>
      <c r="AV436">
        <v>1</v>
      </c>
      <c r="AW436">
        <v>1</v>
      </c>
      <c r="AZ436">
        <v>1</v>
      </c>
      <c r="BA436">
        <v>1</v>
      </c>
      <c r="BB436">
        <v>1</v>
      </c>
      <c r="BC436">
        <v>1</v>
      </c>
      <c r="BD436" t="s">
        <v>3</v>
      </c>
      <c r="BE436" t="s">
        <v>3</v>
      </c>
      <c r="BF436" t="s">
        <v>3</v>
      </c>
      <c r="BG436" t="s">
        <v>3</v>
      </c>
      <c r="BH436">
        <v>0</v>
      </c>
      <c r="BI436">
        <v>4</v>
      </c>
      <c r="BJ436" t="s">
        <v>119</v>
      </c>
      <c r="BM436">
        <v>0</v>
      </c>
      <c r="BN436">
        <v>0</v>
      </c>
      <c r="BO436" t="s">
        <v>3</v>
      </c>
      <c r="BP436">
        <v>0</v>
      </c>
      <c r="BQ436">
        <v>1</v>
      </c>
      <c r="BR436">
        <v>0</v>
      </c>
      <c r="BS436">
        <v>1</v>
      </c>
      <c r="BT436">
        <v>1</v>
      </c>
      <c r="BU436">
        <v>1</v>
      </c>
      <c r="BV436">
        <v>1</v>
      </c>
      <c r="BW436">
        <v>1</v>
      </c>
      <c r="BX436">
        <v>1</v>
      </c>
      <c r="BY436" t="s">
        <v>3</v>
      </c>
      <c r="BZ436">
        <v>70</v>
      </c>
      <c r="CA436">
        <v>10</v>
      </c>
      <c r="CB436" t="s">
        <v>3</v>
      </c>
      <c r="CE436">
        <v>0</v>
      </c>
      <c r="CF436">
        <v>0</v>
      </c>
      <c r="CG436">
        <v>0</v>
      </c>
      <c r="CM436">
        <v>0</v>
      </c>
      <c r="CN436" t="s">
        <v>3</v>
      </c>
      <c r="CO436">
        <v>0</v>
      </c>
      <c r="CP436">
        <f t="shared" si="741"/>
        <v>98.84</v>
      </c>
      <c r="CQ436">
        <f t="shared" si="742"/>
        <v>0.02</v>
      </c>
      <c r="CR436">
        <f>((((ET436)*BB436-(EU436)*BS436)+AE436*BS436)*AV436)</f>
        <v>0</v>
      </c>
      <c r="CS436">
        <f t="shared" si="743"/>
        <v>0</v>
      </c>
      <c r="CT436">
        <f t="shared" si="744"/>
        <v>49.4</v>
      </c>
      <c r="CU436">
        <f t="shared" si="745"/>
        <v>0</v>
      </c>
      <c r="CV436">
        <f t="shared" si="746"/>
        <v>0.08</v>
      </c>
      <c r="CW436">
        <f t="shared" si="747"/>
        <v>0</v>
      </c>
      <c r="CX436">
        <f t="shared" si="747"/>
        <v>0</v>
      </c>
      <c r="CY436">
        <f t="shared" si="748"/>
        <v>69.16</v>
      </c>
      <c r="CZ436">
        <f t="shared" si="749"/>
        <v>9.8800000000000008</v>
      </c>
      <c r="DC436" t="s">
        <v>3</v>
      </c>
      <c r="DD436" t="s">
        <v>3</v>
      </c>
      <c r="DE436" t="s">
        <v>3</v>
      </c>
      <c r="DF436" t="s">
        <v>3</v>
      </c>
      <c r="DG436" t="s">
        <v>3</v>
      </c>
      <c r="DH436" t="s">
        <v>3</v>
      </c>
      <c r="DI436" t="s">
        <v>3</v>
      </c>
      <c r="DJ436" t="s">
        <v>3</v>
      </c>
      <c r="DK436" t="s">
        <v>3</v>
      </c>
      <c r="DL436" t="s">
        <v>3</v>
      </c>
      <c r="DM436" t="s">
        <v>3</v>
      </c>
      <c r="DN436">
        <v>0</v>
      </c>
      <c r="DO436">
        <v>0</v>
      </c>
      <c r="DP436">
        <v>1</v>
      </c>
      <c r="DQ436">
        <v>1</v>
      </c>
      <c r="DU436">
        <v>16987630</v>
      </c>
      <c r="DV436" t="s">
        <v>20</v>
      </c>
      <c r="DW436" t="s">
        <v>20</v>
      </c>
      <c r="DX436">
        <v>1</v>
      </c>
      <c r="DZ436" t="s">
        <v>3</v>
      </c>
      <c r="EA436" t="s">
        <v>3</v>
      </c>
      <c r="EB436" t="s">
        <v>3</v>
      </c>
      <c r="EC436" t="s">
        <v>3</v>
      </c>
      <c r="EE436">
        <v>1441815344</v>
      </c>
      <c r="EF436">
        <v>1</v>
      </c>
      <c r="EG436" t="s">
        <v>22</v>
      </c>
      <c r="EH436">
        <v>0</v>
      </c>
      <c r="EI436" t="s">
        <v>3</v>
      </c>
      <c r="EJ436">
        <v>4</v>
      </c>
      <c r="EK436">
        <v>0</v>
      </c>
      <c r="EL436" t="s">
        <v>23</v>
      </c>
      <c r="EM436" t="s">
        <v>24</v>
      </c>
      <c r="EO436" t="s">
        <v>3</v>
      </c>
      <c r="EQ436">
        <v>2097152</v>
      </c>
      <c r="ER436">
        <v>49.42</v>
      </c>
      <c r="ES436">
        <v>0.02</v>
      </c>
      <c r="ET436">
        <v>0</v>
      </c>
      <c r="EU436">
        <v>0</v>
      </c>
      <c r="EV436">
        <v>49.4</v>
      </c>
      <c r="EW436">
        <v>0.08</v>
      </c>
      <c r="EX436">
        <v>0</v>
      </c>
      <c r="EY436">
        <v>0</v>
      </c>
      <c r="FQ436">
        <v>0</v>
      </c>
      <c r="FR436">
        <f t="shared" si="750"/>
        <v>0</v>
      </c>
      <c r="FS436">
        <v>0</v>
      </c>
      <c r="FX436">
        <v>70</v>
      </c>
      <c r="FY436">
        <v>10</v>
      </c>
      <c r="GA436" t="s">
        <v>3</v>
      </c>
      <c r="GD436">
        <v>0</v>
      </c>
      <c r="GF436">
        <v>-244121115</v>
      </c>
      <c r="GG436">
        <v>2</v>
      </c>
      <c r="GH436">
        <v>1</v>
      </c>
      <c r="GI436">
        <v>-2</v>
      </c>
      <c r="GJ436">
        <v>0</v>
      </c>
      <c r="GK436">
        <f>ROUND(R436*(R12)/100,2)</f>
        <v>0</v>
      </c>
      <c r="GL436">
        <f t="shared" si="751"/>
        <v>0</v>
      </c>
      <c r="GM436">
        <f t="shared" si="752"/>
        <v>177.88</v>
      </c>
      <c r="GN436">
        <f t="shared" si="753"/>
        <v>0</v>
      </c>
      <c r="GO436">
        <f t="shared" si="754"/>
        <v>0</v>
      </c>
      <c r="GP436">
        <f t="shared" si="755"/>
        <v>177.88</v>
      </c>
      <c r="GR436">
        <v>0</v>
      </c>
      <c r="GS436">
        <v>3</v>
      </c>
      <c r="GT436">
        <v>0</v>
      </c>
      <c r="GU436" t="s">
        <v>3</v>
      </c>
      <c r="GV436">
        <f t="shared" si="756"/>
        <v>0</v>
      </c>
      <c r="GW436">
        <v>1</v>
      </c>
      <c r="GX436">
        <f t="shared" si="757"/>
        <v>0</v>
      </c>
      <c r="HA436">
        <v>0</v>
      </c>
      <c r="HB436">
        <v>0</v>
      </c>
      <c r="HC436">
        <f t="shared" si="758"/>
        <v>0</v>
      </c>
      <c r="HE436" t="s">
        <v>3</v>
      </c>
      <c r="HF436" t="s">
        <v>3</v>
      </c>
      <c r="HM436" t="s">
        <v>3</v>
      </c>
      <c r="HN436" t="s">
        <v>3</v>
      </c>
      <c r="HO436" t="s">
        <v>3</v>
      </c>
      <c r="HP436" t="s">
        <v>3</v>
      </c>
      <c r="HQ436" t="s">
        <v>3</v>
      </c>
      <c r="IK436">
        <v>0</v>
      </c>
    </row>
    <row r="437" spans="1:245" x14ac:dyDescent="0.2">
      <c r="A437">
        <v>17</v>
      </c>
      <c r="B437">
        <v>1</v>
      </c>
      <c r="D437">
        <f>ROW(EtalonRes!A628)</f>
        <v>628</v>
      </c>
      <c r="E437" t="s">
        <v>328</v>
      </c>
      <c r="F437" t="s">
        <v>110</v>
      </c>
      <c r="G437" t="s">
        <v>111</v>
      </c>
      <c r="H437" t="s">
        <v>20</v>
      </c>
      <c r="I437">
        <v>1</v>
      </c>
      <c r="J437">
        <v>0</v>
      </c>
      <c r="K437">
        <v>1</v>
      </c>
      <c r="O437">
        <f t="shared" si="728"/>
        <v>286.18</v>
      </c>
      <c r="P437">
        <f t="shared" si="729"/>
        <v>0</v>
      </c>
      <c r="Q437">
        <f t="shared" si="730"/>
        <v>78.180000000000007</v>
      </c>
      <c r="R437">
        <f t="shared" si="731"/>
        <v>49.57</v>
      </c>
      <c r="S437">
        <f t="shared" si="732"/>
        <v>208</v>
      </c>
      <c r="T437">
        <f t="shared" si="733"/>
        <v>0</v>
      </c>
      <c r="U437">
        <f t="shared" si="734"/>
        <v>0.37</v>
      </c>
      <c r="V437">
        <f t="shared" si="735"/>
        <v>0</v>
      </c>
      <c r="W437">
        <f t="shared" si="736"/>
        <v>0</v>
      </c>
      <c r="X437">
        <f t="shared" si="737"/>
        <v>145.6</v>
      </c>
      <c r="Y437">
        <f t="shared" si="737"/>
        <v>20.8</v>
      </c>
      <c r="AA437">
        <v>1472720848</v>
      </c>
      <c r="AB437">
        <f t="shared" si="738"/>
        <v>286.18</v>
      </c>
      <c r="AC437">
        <f>ROUND((ES437),6)</f>
        <v>0</v>
      </c>
      <c r="AD437">
        <f>ROUND((((ET437)-(EU437))+AE437),6)</f>
        <v>78.180000000000007</v>
      </c>
      <c r="AE437">
        <f>ROUND((EU437),6)</f>
        <v>49.57</v>
      </c>
      <c r="AF437">
        <f>ROUND((EV437),6)</f>
        <v>208</v>
      </c>
      <c r="AG437">
        <f t="shared" si="739"/>
        <v>0</v>
      </c>
      <c r="AH437">
        <f>(EW437)</f>
        <v>0.37</v>
      </c>
      <c r="AI437">
        <f>(EX437)</f>
        <v>0</v>
      </c>
      <c r="AJ437">
        <f t="shared" si="740"/>
        <v>0</v>
      </c>
      <c r="AK437">
        <v>286.18</v>
      </c>
      <c r="AL437">
        <v>0</v>
      </c>
      <c r="AM437">
        <v>78.180000000000007</v>
      </c>
      <c r="AN437">
        <v>49.57</v>
      </c>
      <c r="AO437">
        <v>208</v>
      </c>
      <c r="AP437">
        <v>0</v>
      </c>
      <c r="AQ437">
        <v>0.37</v>
      </c>
      <c r="AR437">
        <v>0</v>
      </c>
      <c r="AS437">
        <v>0</v>
      </c>
      <c r="AT437">
        <v>70</v>
      </c>
      <c r="AU437">
        <v>10</v>
      </c>
      <c r="AV437">
        <v>1</v>
      </c>
      <c r="AW437">
        <v>1</v>
      </c>
      <c r="AZ437">
        <v>1</v>
      </c>
      <c r="BA437">
        <v>1</v>
      </c>
      <c r="BB437">
        <v>1</v>
      </c>
      <c r="BC437">
        <v>1</v>
      </c>
      <c r="BD437" t="s">
        <v>3</v>
      </c>
      <c r="BE437" t="s">
        <v>3</v>
      </c>
      <c r="BF437" t="s">
        <v>3</v>
      </c>
      <c r="BG437" t="s">
        <v>3</v>
      </c>
      <c r="BH437">
        <v>0</v>
      </c>
      <c r="BI437">
        <v>4</v>
      </c>
      <c r="BJ437" t="s">
        <v>112</v>
      </c>
      <c r="BM437">
        <v>0</v>
      </c>
      <c r="BN437">
        <v>0</v>
      </c>
      <c r="BO437" t="s">
        <v>3</v>
      </c>
      <c r="BP437">
        <v>0</v>
      </c>
      <c r="BQ437">
        <v>1</v>
      </c>
      <c r="BR437">
        <v>0</v>
      </c>
      <c r="BS437">
        <v>1</v>
      </c>
      <c r="BT437">
        <v>1</v>
      </c>
      <c r="BU437">
        <v>1</v>
      </c>
      <c r="BV437">
        <v>1</v>
      </c>
      <c r="BW437">
        <v>1</v>
      </c>
      <c r="BX437">
        <v>1</v>
      </c>
      <c r="BY437" t="s">
        <v>3</v>
      </c>
      <c r="BZ437">
        <v>70</v>
      </c>
      <c r="CA437">
        <v>10</v>
      </c>
      <c r="CB437" t="s">
        <v>3</v>
      </c>
      <c r="CE437">
        <v>0</v>
      </c>
      <c r="CF437">
        <v>0</v>
      </c>
      <c r="CG437">
        <v>0</v>
      </c>
      <c r="CM437">
        <v>0</v>
      </c>
      <c r="CN437" t="s">
        <v>3</v>
      </c>
      <c r="CO437">
        <v>0</v>
      </c>
      <c r="CP437">
        <f t="shared" si="741"/>
        <v>286.18</v>
      </c>
      <c r="CQ437">
        <f t="shared" si="742"/>
        <v>0</v>
      </c>
      <c r="CR437">
        <f>((((ET437)*BB437-(EU437)*BS437)+AE437*BS437)*AV437)</f>
        <v>78.180000000000007</v>
      </c>
      <c r="CS437">
        <f t="shared" si="743"/>
        <v>49.57</v>
      </c>
      <c r="CT437">
        <f t="shared" si="744"/>
        <v>208</v>
      </c>
      <c r="CU437">
        <f t="shared" si="745"/>
        <v>0</v>
      </c>
      <c r="CV437">
        <f t="shared" si="746"/>
        <v>0.37</v>
      </c>
      <c r="CW437">
        <f t="shared" si="747"/>
        <v>0</v>
      </c>
      <c r="CX437">
        <f t="shared" si="747"/>
        <v>0</v>
      </c>
      <c r="CY437">
        <f t="shared" si="748"/>
        <v>145.6</v>
      </c>
      <c r="CZ437">
        <f t="shared" si="749"/>
        <v>20.8</v>
      </c>
      <c r="DC437" t="s">
        <v>3</v>
      </c>
      <c r="DD437" t="s">
        <v>3</v>
      </c>
      <c r="DE437" t="s">
        <v>3</v>
      </c>
      <c r="DF437" t="s">
        <v>3</v>
      </c>
      <c r="DG437" t="s">
        <v>3</v>
      </c>
      <c r="DH437" t="s">
        <v>3</v>
      </c>
      <c r="DI437" t="s">
        <v>3</v>
      </c>
      <c r="DJ437" t="s">
        <v>3</v>
      </c>
      <c r="DK437" t="s">
        <v>3</v>
      </c>
      <c r="DL437" t="s">
        <v>3</v>
      </c>
      <c r="DM437" t="s">
        <v>3</v>
      </c>
      <c r="DN437">
        <v>0</v>
      </c>
      <c r="DO437">
        <v>0</v>
      </c>
      <c r="DP437">
        <v>1</v>
      </c>
      <c r="DQ437">
        <v>1</v>
      </c>
      <c r="DU437">
        <v>16987630</v>
      </c>
      <c r="DV437" t="s">
        <v>20</v>
      </c>
      <c r="DW437" t="s">
        <v>20</v>
      </c>
      <c r="DX437">
        <v>1</v>
      </c>
      <c r="DZ437" t="s">
        <v>3</v>
      </c>
      <c r="EA437" t="s">
        <v>3</v>
      </c>
      <c r="EB437" t="s">
        <v>3</v>
      </c>
      <c r="EC437" t="s">
        <v>3</v>
      </c>
      <c r="EE437">
        <v>1441815344</v>
      </c>
      <c r="EF437">
        <v>1</v>
      </c>
      <c r="EG437" t="s">
        <v>22</v>
      </c>
      <c r="EH437">
        <v>0</v>
      </c>
      <c r="EI437" t="s">
        <v>3</v>
      </c>
      <c r="EJ437">
        <v>4</v>
      </c>
      <c r="EK437">
        <v>0</v>
      </c>
      <c r="EL437" t="s">
        <v>23</v>
      </c>
      <c r="EM437" t="s">
        <v>24</v>
      </c>
      <c r="EO437" t="s">
        <v>3</v>
      </c>
      <c r="EQ437">
        <v>2097152</v>
      </c>
      <c r="ER437">
        <v>286.18</v>
      </c>
      <c r="ES437">
        <v>0</v>
      </c>
      <c r="ET437">
        <v>78.180000000000007</v>
      </c>
      <c r="EU437">
        <v>49.57</v>
      </c>
      <c r="EV437">
        <v>208</v>
      </c>
      <c r="EW437">
        <v>0.37</v>
      </c>
      <c r="EX437">
        <v>0</v>
      </c>
      <c r="EY437">
        <v>0</v>
      </c>
      <c r="FQ437">
        <v>0</v>
      </c>
      <c r="FR437">
        <f t="shared" si="750"/>
        <v>0</v>
      </c>
      <c r="FS437">
        <v>0</v>
      </c>
      <c r="FX437">
        <v>70</v>
      </c>
      <c r="FY437">
        <v>10</v>
      </c>
      <c r="GA437" t="s">
        <v>3</v>
      </c>
      <c r="GD437">
        <v>0</v>
      </c>
      <c r="GF437">
        <v>-941331589</v>
      </c>
      <c r="GG437">
        <v>2</v>
      </c>
      <c r="GH437">
        <v>1</v>
      </c>
      <c r="GI437">
        <v>-2</v>
      </c>
      <c r="GJ437">
        <v>0</v>
      </c>
      <c r="GK437">
        <f>ROUND(R437*(R12)/100,2)</f>
        <v>53.54</v>
      </c>
      <c r="GL437">
        <f t="shared" si="751"/>
        <v>0</v>
      </c>
      <c r="GM437">
        <f t="shared" si="752"/>
        <v>506.12</v>
      </c>
      <c r="GN437">
        <f t="shared" si="753"/>
        <v>0</v>
      </c>
      <c r="GO437">
        <f t="shared" si="754"/>
        <v>0</v>
      </c>
      <c r="GP437">
        <f t="shared" si="755"/>
        <v>506.12</v>
      </c>
      <c r="GR437">
        <v>0</v>
      </c>
      <c r="GS437">
        <v>3</v>
      </c>
      <c r="GT437">
        <v>0</v>
      </c>
      <c r="GU437" t="s">
        <v>3</v>
      </c>
      <c r="GV437">
        <f t="shared" si="756"/>
        <v>0</v>
      </c>
      <c r="GW437">
        <v>1</v>
      </c>
      <c r="GX437">
        <f t="shared" si="757"/>
        <v>0</v>
      </c>
      <c r="HA437">
        <v>0</v>
      </c>
      <c r="HB437">
        <v>0</v>
      </c>
      <c r="HC437">
        <f t="shared" si="758"/>
        <v>0</v>
      </c>
      <c r="HE437" t="s">
        <v>3</v>
      </c>
      <c r="HF437" t="s">
        <v>3</v>
      </c>
      <c r="HM437" t="s">
        <v>3</v>
      </c>
      <c r="HN437" t="s">
        <v>3</v>
      </c>
      <c r="HO437" t="s">
        <v>3</v>
      </c>
      <c r="HP437" t="s">
        <v>3</v>
      </c>
      <c r="HQ437" t="s">
        <v>3</v>
      </c>
      <c r="IK437">
        <v>0</v>
      </c>
    </row>
    <row r="438" spans="1:245" x14ac:dyDescent="0.2">
      <c r="A438">
        <v>19</v>
      </c>
      <c r="B438">
        <v>1</v>
      </c>
      <c r="F438" t="s">
        <v>3</v>
      </c>
      <c r="G438" t="s">
        <v>242</v>
      </c>
      <c r="H438" t="s">
        <v>3</v>
      </c>
      <c r="AA438">
        <v>1</v>
      </c>
      <c r="IK438">
        <v>0</v>
      </c>
    </row>
    <row r="439" spans="1:245" x14ac:dyDescent="0.2">
      <c r="A439">
        <v>17</v>
      </c>
      <c r="B439">
        <v>1</v>
      </c>
      <c r="D439">
        <f>ROW(EtalonRes!A631)</f>
        <v>631</v>
      </c>
      <c r="E439" t="s">
        <v>329</v>
      </c>
      <c r="F439" t="s">
        <v>126</v>
      </c>
      <c r="G439" t="s">
        <v>127</v>
      </c>
      <c r="H439" t="s">
        <v>20</v>
      </c>
      <c r="I439">
        <v>1</v>
      </c>
      <c r="J439">
        <v>0</v>
      </c>
      <c r="K439">
        <v>1</v>
      </c>
      <c r="O439">
        <f>ROUND(CP439,2)</f>
        <v>8290.2800000000007</v>
      </c>
      <c r="P439">
        <f>ROUND(CQ439*I439,2)</f>
        <v>29.84</v>
      </c>
      <c r="Q439">
        <f>ROUND(CR439*I439,2)</f>
        <v>0</v>
      </c>
      <c r="R439">
        <f>ROUND(CS439*I439,2)</f>
        <v>0</v>
      </c>
      <c r="S439">
        <f>ROUND(CT439*I439,2)</f>
        <v>8260.44</v>
      </c>
      <c r="T439">
        <f>ROUND(CU439*I439,2)</f>
        <v>0</v>
      </c>
      <c r="U439">
        <f>CV439*I439</f>
        <v>11.64</v>
      </c>
      <c r="V439">
        <f>CW439*I439</f>
        <v>0</v>
      </c>
      <c r="W439">
        <f>ROUND(CX439*I439,2)</f>
        <v>0</v>
      </c>
      <c r="X439">
        <f t="shared" ref="X439:Y443" si="759">ROUND(CY439,2)</f>
        <v>5782.31</v>
      </c>
      <c r="Y439">
        <f t="shared" si="759"/>
        <v>826.04</v>
      </c>
      <c r="AA439">
        <v>1472720848</v>
      </c>
      <c r="AB439">
        <f>ROUND((AC439+AD439+AF439),6)</f>
        <v>8290.2800000000007</v>
      </c>
      <c r="AC439">
        <f>ROUND(((ES439*2)),6)</f>
        <v>29.84</v>
      </c>
      <c r="AD439">
        <f>ROUND(((((ET439*2))-((EU439*2)))+AE439),6)</f>
        <v>0</v>
      </c>
      <c r="AE439">
        <f>ROUND(((EU439*2)),6)</f>
        <v>0</v>
      </c>
      <c r="AF439">
        <f>ROUND(((EV439*2)),6)</f>
        <v>8260.44</v>
      </c>
      <c r="AG439">
        <f>ROUND((AP439),6)</f>
        <v>0</v>
      </c>
      <c r="AH439">
        <f>((EW439*2))</f>
        <v>11.64</v>
      </c>
      <c r="AI439">
        <f>((EX439*2))</f>
        <v>0</v>
      </c>
      <c r="AJ439">
        <f>(AS439)</f>
        <v>0</v>
      </c>
      <c r="AK439">
        <v>4145.1400000000003</v>
      </c>
      <c r="AL439">
        <v>14.92</v>
      </c>
      <c r="AM439">
        <v>0</v>
      </c>
      <c r="AN439">
        <v>0</v>
      </c>
      <c r="AO439">
        <v>4130.22</v>
      </c>
      <c r="AP439">
        <v>0</v>
      </c>
      <c r="AQ439">
        <v>5.82</v>
      </c>
      <c r="AR439">
        <v>0</v>
      </c>
      <c r="AS439">
        <v>0</v>
      </c>
      <c r="AT439">
        <v>70</v>
      </c>
      <c r="AU439">
        <v>10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3</v>
      </c>
      <c r="BE439" t="s">
        <v>3</v>
      </c>
      <c r="BF439" t="s">
        <v>3</v>
      </c>
      <c r="BG439" t="s">
        <v>3</v>
      </c>
      <c r="BH439">
        <v>0</v>
      </c>
      <c r="BI439">
        <v>4</v>
      </c>
      <c r="BJ439" t="s">
        <v>128</v>
      </c>
      <c r="BM439">
        <v>0</v>
      </c>
      <c r="BN439">
        <v>0</v>
      </c>
      <c r="BO439" t="s">
        <v>3</v>
      </c>
      <c r="BP439">
        <v>0</v>
      </c>
      <c r="BQ439">
        <v>1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3</v>
      </c>
      <c r="BZ439">
        <v>70</v>
      </c>
      <c r="CA439">
        <v>10</v>
      </c>
      <c r="CB439" t="s">
        <v>3</v>
      </c>
      <c r="CE439">
        <v>0</v>
      </c>
      <c r="CF439">
        <v>0</v>
      </c>
      <c r="CG439">
        <v>0</v>
      </c>
      <c r="CM439">
        <v>0</v>
      </c>
      <c r="CN439" t="s">
        <v>3</v>
      </c>
      <c r="CO439">
        <v>0</v>
      </c>
      <c r="CP439">
        <f>(P439+Q439+S439)</f>
        <v>8290.2800000000007</v>
      </c>
      <c r="CQ439">
        <f>(AC439*BC439*AW439)</f>
        <v>29.84</v>
      </c>
      <c r="CR439">
        <f>(((((ET439*2))*BB439-((EU439*2))*BS439)+AE439*BS439)*AV439)</f>
        <v>0</v>
      </c>
      <c r="CS439">
        <f>(AE439*BS439*AV439)</f>
        <v>0</v>
      </c>
      <c r="CT439">
        <f>(AF439*BA439*AV439)</f>
        <v>8260.44</v>
      </c>
      <c r="CU439">
        <f>AG439</f>
        <v>0</v>
      </c>
      <c r="CV439">
        <f>(AH439*AV439)</f>
        <v>11.64</v>
      </c>
      <c r="CW439">
        <f t="shared" ref="CW439:CX443" si="760">AI439</f>
        <v>0</v>
      </c>
      <c r="CX439">
        <f t="shared" si="760"/>
        <v>0</v>
      </c>
      <c r="CY439">
        <f>((S439*BZ439)/100)</f>
        <v>5782.3080000000009</v>
      </c>
      <c r="CZ439">
        <f>((S439*CA439)/100)</f>
        <v>826.0440000000001</v>
      </c>
      <c r="DC439" t="s">
        <v>3</v>
      </c>
      <c r="DD439" t="s">
        <v>105</v>
      </c>
      <c r="DE439" t="s">
        <v>105</v>
      </c>
      <c r="DF439" t="s">
        <v>105</v>
      </c>
      <c r="DG439" t="s">
        <v>105</v>
      </c>
      <c r="DH439" t="s">
        <v>3</v>
      </c>
      <c r="DI439" t="s">
        <v>105</v>
      </c>
      <c r="DJ439" t="s">
        <v>105</v>
      </c>
      <c r="DK439" t="s">
        <v>3</v>
      </c>
      <c r="DL439" t="s">
        <v>3</v>
      </c>
      <c r="DM439" t="s">
        <v>3</v>
      </c>
      <c r="DN439">
        <v>0</v>
      </c>
      <c r="DO439">
        <v>0</v>
      </c>
      <c r="DP439">
        <v>1</v>
      </c>
      <c r="DQ439">
        <v>1</v>
      </c>
      <c r="DU439">
        <v>16987630</v>
      </c>
      <c r="DV439" t="s">
        <v>20</v>
      </c>
      <c r="DW439" t="s">
        <v>20</v>
      </c>
      <c r="DX439">
        <v>1</v>
      </c>
      <c r="DZ439" t="s">
        <v>3</v>
      </c>
      <c r="EA439" t="s">
        <v>3</v>
      </c>
      <c r="EB439" t="s">
        <v>3</v>
      </c>
      <c r="EC439" t="s">
        <v>3</v>
      </c>
      <c r="EE439">
        <v>1441815344</v>
      </c>
      <c r="EF439">
        <v>1</v>
      </c>
      <c r="EG439" t="s">
        <v>22</v>
      </c>
      <c r="EH439">
        <v>0</v>
      </c>
      <c r="EI439" t="s">
        <v>3</v>
      </c>
      <c r="EJ439">
        <v>4</v>
      </c>
      <c r="EK439">
        <v>0</v>
      </c>
      <c r="EL439" t="s">
        <v>23</v>
      </c>
      <c r="EM439" t="s">
        <v>24</v>
      </c>
      <c r="EO439" t="s">
        <v>3</v>
      </c>
      <c r="EQ439">
        <v>2097152</v>
      </c>
      <c r="ER439">
        <v>4145.1400000000003</v>
      </c>
      <c r="ES439">
        <v>14.92</v>
      </c>
      <c r="ET439">
        <v>0</v>
      </c>
      <c r="EU439">
        <v>0</v>
      </c>
      <c r="EV439">
        <v>4130.22</v>
      </c>
      <c r="EW439">
        <v>5.82</v>
      </c>
      <c r="EX439">
        <v>0</v>
      </c>
      <c r="EY439">
        <v>0</v>
      </c>
      <c r="FQ439">
        <v>0</v>
      </c>
      <c r="FR439">
        <f>ROUND(IF(BI439=3,GM439,0),2)</f>
        <v>0</v>
      </c>
      <c r="FS439">
        <v>0</v>
      </c>
      <c r="FX439">
        <v>70</v>
      </c>
      <c r="FY439">
        <v>10</v>
      </c>
      <c r="GA439" t="s">
        <v>3</v>
      </c>
      <c r="GD439">
        <v>0</v>
      </c>
      <c r="GF439">
        <v>-877628042</v>
      </c>
      <c r="GG439">
        <v>2</v>
      </c>
      <c r="GH439">
        <v>1</v>
      </c>
      <c r="GI439">
        <v>-2</v>
      </c>
      <c r="GJ439">
        <v>0</v>
      </c>
      <c r="GK439">
        <f>ROUND(R439*(R12)/100,2)</f>
        <v>0</v>
      </c>
      <c r="GL439">
        <f>ROUND(IF(AND(BH439=3,BI439=3,FS439&lt;&gt;0),P439,0),2)</f>
        <v>0</v>
      </c>
      <c r="GM439">
        <f>ROUND(O439+X439+Y439+GK439,2)+GX439</f>
        <v>14898.63</v>
      </c>
      <c r="GN439">
        <f>IF(OR(BI439=0,BI439=1),GM439-GX439,0)</f>
        <v>0</v>
      </c>
      <c r="GO439">
        <f>IF(BI439=2,GM439-GX439,0)</f>
        <v>0</v>
      </c>
      <c r="GP439">
        <f>IF(BI439=4,GM439-GX439,0)</f>
        <v>14898.63</v>
      </c>
      <c r="GR439">
        <v>0</v>
      </c>
      <c r="GS439">
        <v>3</v>
      </c>
      <c r="GT439">
        <v>0</v>
      </c>
      <c r="GU439" t="s">
        <v>3</v>
      </c>
      <c r="GV439">
        <f>ROUND((GT439),6)</f>
        <v>0</v>
      </c>
      <c r="GW439">
        <v>1</v>
      </c>
      <c r="GX439">
        <f>ROUND(HC439*I439,2)</f>
        <v>0</v>
      </c>
      <c r="HA439">
        <v>0</v>
      </c>
      <c r="HB439">
        <v>0</v>
      </c>
      <c r="HC439">
        <f>GV439*GW439</f>
        <v>0</v>
      </c>
      <c r="HE439" t="s">
        <v>3</v>
      </c>
      <c r="HF439" t="s">
        <v>3</v>
      </c>
      <c r="HM439" t="s">
        <v>3</v>
      </c>
      <c r="HN439" t="s">
        <v>3</v>
      </c>
      <c r="HO439" t="s">
        <v>3</v>
      </c>
      <c r="HP439" t="s">
        <v>3</v>
      </c>
      <c r="HQ439" t="s">
        <v>3</v>
      </c>
      <c r="IK439">
        <v>0</v>
      </c>
    </row>
    <row r="440" spans="1:245" x14ac:dyDescent="0.2">
      <c r="A440">
        <v>17</v>
      </c>
      <c r="B440">
        <v>1</v>
      </c>
      <c r="D440">
        <f>ROW(EtalonRes!A633)</f>
        <v>633</v>
      </c>
      <c r="E440" t="s">
        <v>330</v>
      </c>
      <c r="F440" t="s">
        <v>110</v>
      </c>
      <c r="G440" t="s">
        <v>220</v>
      </c>
      <c r="H440" t="s">
        <v>20</v>
      </c>
      <c r="I440">
        <v>1</v>
      </c>
      <c r="J440">
        <v>0</v>
      </c>
      <c r="K440">
        <v>1</v>
      </c>
      <c r="O440">
        <f>ROUND(CP440,2)</f>
        <v>572.36</v>
      </c>
      <c r="P440">
        <f>ROUND(CQ440*I440,2)</f>
        <v>0</v>
      </c>
      <c r="Q440">
        <f>ROUND(CR440*I440,2)</f>
        <v>156.36000000000001</v>
      </c>
      <c r="R440">
        <f>ROUND(CS440*I440,2)</f>
        <v>99.14</v>
      </c>
      <c r="S440">
        <f>ROUND(CT440*I440,2)</f>
        <v>416</v>
      </c>
      <c r="T440">
        <f>ROUND(CU440*I440,2)</f>
        <v>0</v>
      </c>
      <c r="U440">
        <f>CV440*I440</f>
        <v>0.74</v>
      </c>
      <c r="V440">
        <f>CW440*I440</f>
        <v>0</v>
      </c>
      <c r="W440">
        <f>ROUND(CX440*I440,2)</f>
        <v>0</v>
      </c>
      <c r="X440">
        <f t="shared" si="759"/>
        <v>291.2</v>
      </c>
      <c r="Y440">
        <f t="shared" si="759"/>
        <v>41.6</v>
      </c>
      <c r="AA440">
        <v>1472720848</v>
      </c>
      <c r="AB440">
        <f>ROUND((AC440+AD440+AF440),6)</f>
        <v>572.36</v>
      </c>
      <c r="AC440">
        <f>ROUND(((ES440*2)),6)</f>
        <v>0</v>
      </c>
      <c r="AD440">
        <f>ROUND(((((ET440*2))-((EU440*2)))+AE440),6)</f>
        <v>156.36000000000001</v>
      </c>
      <c r="AE440">
        <f>ROUND(((EU440*2)),6)</f>
        <v>99.14</v>
      </c>
      <c r="AF440">
        <f>ROUND(((EV440*2)),6)</f>
        <v>416</v>
      </c>
      <c r="AG440">
        <f>ROUND((AP440),6)</f>
        <v>0</v>
      </c>
      <c r="AH440">
        <f>((EW440*2))</f>
        <v>0.74</v>
      </c>
      <c r="AI440">
        <f>((EX440*2))</f>
        <v>0</v>
      </c>
      <c r="AJ440">
        <f>(AS440)</f>
        <v>0</v>
      </c>
      <c r="AK440">
        <v>286.18</v>
      </c>
      <c r="AL440">
        <v>0</v>
      </c>
      <c r="AM440">
        <v>78.180000000000007</v>
      </c>
      <c r="AN440">
        <v>49.57</v>
      </c>
      <c r="AO440">
        <v>208</v>
      </c>
      <c r="AP440">
        <v>0</v>
      </c>
      <c r="AQ440">
        <v>0.37</v>
      </c>
      <c r="AR440">
        <v>0</v>
      </c>
      <c r="AS440">
        <v>0</v>
      </c>
      <c r="AT440">
        <v>70</v>
      </c>
      <c r="AU440">
        <v>10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3</v>
      </c>
      <c r="BE440" t="s">
        <v>3</v>
      </c>
      <c r="BF440" t="s">
        <v>3</v>
      </c>
      <c r="BG440" t="s">
        <v>3</v>
      </c>
      <c r="BH440">
        <v>0</v>
      </c>
      <c r="BI440">
        <v>4</v>
      </c>
      <c r="BJ440" t="s">
        <v>112</v>
      </c>
      <c r="BM440">
        <v>0</v>
      </c>
      <c r="BN440">
        <v>0</v>
      </c>
      <c r="BO440" t="s">
        <v>3</v>
      </c>
      <c r="BP440">
        <v>0</v>
      </c>
      <c r="BQ440">
        <v>1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3</v>
      </c>
      <c r="BZ440">
        <v>70</v>
      </c>
      <c r="CA440">
        <v>10</v>
      </c>
      <c r="CB440" t="s">
        <v>3</v>
      </c>
      <c r="CE440">
        <v>0</v>
      </c>
      <c r="CF440">
        <v>0</v>
      </c>
      <c r="CG440">
        <v>0</v>
      </c>
      <c r="CM440">
        <v>0</v>
      </c>
      <c r="CN440" t="s">
        <v>3</v>
      </c>
      <c r="CO440">
        <v>0</v>
      </c>
      <c r="CP440">
        <f>(P440+Q440+S440)</f>
        <v>572.36</v>
      </c>
      <c r="CQ440">
        <f>(AC440*BC440*AW440)</f>
        <v>0</v>
      </c>
      <c r="CR440">
        <f>(((((ET440*2))*BB440-((EU440*2))*BS440)+AE440*BS440)*AV440)</f>
        <v>156.36000000000001</v>
      </c>
      <c r="CS440">
        <f>(AE440*BS440*AV440)</f>
        <v>99.14</v>
      </c>
      <c r="CT440">
        <f>(AF440*BA440*AV440)</f>
        <v>416</v>
      </c>
      <c r="CU440">
        <f>AG440</f>
        <v>0</v>
      </c>
      <c r="CV440">
        <f>(AH440*AV440)</f>
        <v>0.74</v>
      </c>
      <c r="CW440">
        <f t="shared" si="760"/>
        <v>0</v>
      </c>
      <c r="CX440">
        <f t="shared" si="760"/>
        <v>0</v>
      </c>
      <c r="CY440">
        <f>((S440*BZ440)/100)</f>
        <v>291.2</v>
      </c>
      <c r="CZ440">
        <f>((S440*CA440)/100)</f>
        <v>41.6</v>
      </c>
      <c r="DC440" t="s">
        <v>3</v>
      </c>
      <c r="DD440" t="s">
        <v>105</v>
      </c>
      <c r="DE440" t="s">
        <v>105</v>
      </c>
      <c r="DF440" t="s">
        <v>105</v>
      </c>
      <c r="DG440" t="s">
        <v>105</v>
      </c>
      <c r="DH440" t="s">
        <v>3</v>
      </c>
      <c r="DI440" t="s">
        <v>105</v>
      </c>
      <c r="DJ440" t="s">
        <v>105</v>
      </c>
      <c r="DK440" t="s">
        <v>3</v>
      </c>
      <c r="DL440" t="s">
        <v>3</v>
      </c>
      <c r="DM440" t="s">
        <v>3</v>
      </c>
      <c r="DN440">
        <v>0</v>
      </c>
      <c r="DO440">
        <v>0</v>
      </c>
      <c r="DP440">
        <v>1</v>
      </c>
      <c r="DQ440">
        <v>1</v>
      </c>
      <c r="DU440">
        <v>16987630</v>
      </c>
      <c r="DV440" t="s">
        <v>20</v>
      </c>
      <c r="DW440" t="s">
        <v>20</v>
      </c>
      <c r="DX440">
        <v>1</v>
      </c>
      <c r="DZ440" t="s">
        <v>3</v>
      </c>
      <c r="EA440" t="s">
        <v>3</v>
      </c>
      <c r="EB440" t="s">
        <v>3</v>
      </c>
      <c r="EC440" t="s">
        <v>3</v>
      </c>
      <c r="EE440">
        <v>1441815344</v>
      </c>
      <c r="EF440">
        <v>1</v>
      </c>
      <c r="EG440" t="s">
        <v>22</v>
      </c>
      <c r="EH440">
        <v>0</v>
      </c>
      <c r="EI440" t="s">
        <v>3</v>
      </c>
      <c r="EJ440">
        <v>4</v>
      </c>
      <c r="EK440">
        <v>0</v>
      </c>
      <c r="EL440" t="s">
        <v>23</v>
      </c>
      <c r="EM440" t="s">
        <v>24</v>
      </c>
      <c r="EO440" t="s">
        <v>3</v>
      </c>
      <c r="EQ440">
        <v>2097152</v>
      </c>
      <c r="ER440">
        <v>286.18</v>
      </c>
      <c r="ES440">
        <v>0</v>
      </c>
      <c r="ET440">
        <v>78.180000000000007</v>
      </c>
      <c r="EU440">
        <v>49.57</v>
      </c>
      <c r="EV440">
        <v>208</v>
      </c>
      <c r="EW440">
        <v>0.37</v>
      </c>
      <c r="EX440">
        <v>0</v>
      </c>
      <c r="EY440">
        <v>0</v>
      </c>
      <c r="FQ440">
        <v>0</v>
      </c>
      <c r="FR440">
        <f>ROUND(IF(BI440=3,GM440,0),2)</f>
        <v>0</v>
      </c>
      <c r="FS440">
        <v>0</v>
      </c>
      <c r="FX440">
        <v>70</v>
      </c>
      <c r="FY440">
        <v>10</v>
      </c>
      <c r="GA440" t="s">
        <v>3</v>
      </c>
      <c r="GD440">
        <v>0</v>
      </c>
      <c r="GF440">
        <v>-1683555557</v>
      </c>
      <c r="GG440">
        <v>2</v>
      </c>
      <c r="GH440">
        <v>1</v>
      </c>
      <c r="GI440">
        <v>-2</v>
      </c>
      <c r="GJ440">
        <v>0</v>
      </c>
      <c r="GK440">
        <f>ROUND(R440*(R12)/100,2)</f>
        <v>107.07</v>
      </c>
      <c r="GL440">
        <f>ROUND(IF(AND(BH440=3,BI440=3,FS440&lt;&gt;0),P440,0),2)</f>
        <v>0</v>
      </c>
      <c r="GM440">
        <f>ROUND(O440+X440+Y440+GK440,2)+GX440</f>
        <v>1012.23</v>
      </c>
      <c r="GN440">
        <f>IF(OR(BI440=0,BI440=1),GM440-GX440,0)</f>
        <v>0</v>
      </c>
      <c r="GO440">
        <f>IF(BI440=2,GM440-GX440,0)</f>
        <v>0</v>
      </c>
      <c r="GP440">
        <f>IF(BI440=4,GM440-GX440,0)</f>
        <v>1012.23</v>
      </c>
      <c r="GR440">
        <v>0</v>
      </c>
      <c r="GS440">
        <v>3</v>
      </c>
      <c r="GT440">
        <v>0</v>
      </c>
      <c r="GU440" t="s">
        <v>3</v>
      </c>
      <c r="GV440">
        <f>ROUND((GT440),6)</f>
        <v>0</v>
      </c>
      <c r="GW440">
        <v>1</v>
      </c>
      <c r="GX440">
        <f>ROUND(HC440*I440,2)</f>
        <v>0</v>
      </c>
      <c r="HA440">
        <v>0</v>
      </c>
      <c r="HB440">
        <v>0</v>
      </c>
      <c r="HC440">
        <f>GV440*GW440</f>
        <v>0</v>
      </c>
      <c r="HE440" t="s">
        <v>3</v>
      </c>
      <c r="HF440" t="s">
        <v>3</v>
      </c>
      <c r="HM440" t="s">
        <v>3</v>
      </c>
      <c r="HN440" t="s">
        <v>3</v>
      </c>
      <c r="HO440" t="s">
        <v>3</v>
      </c>
      <c r="HP440" t="s">
        <v>3</v>
      </c>
      <c r="HQ440" t="s">
        <v>3</v>
      </c>
      <c r="IK440">
        <v>0</v>
      </c>
    </row>
    <row r="441" spans="1:245" x14ac:dyDescent="0.2">
      <c r="A441">
        <v>17</v>
      </c>
      <c r="B441">
        <v>1</v>
      </c>
      <c r="D441">
        <f>ROW(EtalonRes!A634)</f>
        <v>634</v>
      </c>
      <c r="E441" t="s">
        <v>3</v>
      </c>
      <c r="F441" t="s">
        <v>152</v>
      </c>
      <c r="G441" t="s">
        <v>325</v>
      </c>
      <c r="H441" t="s">
        <v>20</v>
      </c>
      <c r="I441">
        <v>20</v>
      </c>
      <c r="J441">
        <v>0</v>
      </c>
      <c r="K441">
        <v>20</v>
      </c>
      <c r="O441">
        <f>ROUND(CP441,2)</f>
        <v>16573.599999999999</v>
      </c>
      <c r="P441">
        <f>ROUND(CQ441*I441,2)</f>
        <v>0</v>
      </c>
      <c r="Q441">
        <f>ROUND(CR441*I441,2)</f>
        <v>0</v>
      </c>
      <c r="R441">
        <f>ROUND(CS441*I441,2)</f>
        <v>0</v>
      </c>
      <c r="S441">
        <f>ROUND(CT441*I441,2)</f>
        <v>16573.599999999999</v>
      </c>
      <c r="T441">
        <f>ROUND(CU441*I441,2)</f>
        <v>0</v>
      </c>
      <c r="U441">
        <f>CV441*I441</f>
        <v>32</v>
      </c>
      <c r="V441">
        <f>CW441*I441</f>
        <v>0</v>
      </c>
      <c r="W441">
        <f>ROUND(CX441*I441,2)</f>
        <v>0</v>
      </c>
      <c r="X441">
        <f t="shared" si="759"/>
        <v>11601.52</v>
      </c>
      <c r="Y441">
        <f t="shared" si="759"/>
        <v>1657.36</v>
      </c>
      <c r="AA441">
        <v>-1</v>
      </c>
      <c r="AB441">
        <f>ROUND((AC441+AD441+AF441),6)</f>
        <v>828.68</v>
      </c>
      <c r="AC441">
        <f>ROUND(((ES441*4)),6)</f>
        <v>0</v>
      </c>
      <c r="AD441">
        <f>ROUND(((((ET441*4))-((EU441*4)))+AE441),6)</f>
        <v>0</v>
      </c>
      <c r="AE441">
        <f t="shared" ref="AE441:AF443" si="761">ROUND(((EU441*4)),6)</f>
        <v>0</v>
      </c>
      <c r="AF441">
        <f t="shared" si="761"/>
        <v>828.68</v>
      </c>
      <c r="AG441">
        <f>ROUND((AP441),6)</f>
        <v>0</v>
      </c>
      <c r="AH441">
        <f t="shared" ref="AH441:AI443" si="762">((EW441*4))</f>
        <v>1.6</v>
      </c>
      <c r="AI441">
        <f t="shared" si="762"/>
        <v>0</v>
      </c>
      <c r="AJ441">
        <f>(AS441)</f>
        <v>0</v>
      </c>
      <c r="AK441">
        <v>207.17</v>
      </c>
      <c r="AL441">
        <v>0</v>
      </c>
      <c r="AM441">
        <v>0</v>
      </c>
      <c r="AN441">
        <v>0</v>
      </c>
      <c r="AO441">
        <v>207.17</v>
      </c>
      <c r="AP441">
        <v>0</v>
      </c>
      <c r="AQ441">
        <v>0.4</v>
      </c>
      <c r="AR441">
        <v>0</v>
      </c>
      <c r="AS441">
        <v>0</v>
      </c>
      <c r="AT441">
        <v>70</v>
      </c>
      <c r="AU441">
        <v>10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3</v>
      </c>
      <c r="BE441" t="s">
        <v>3</v>
      </c>
      <c r="BF441" t="s">
        <v>3</v>
      </c>
      <c r="BG441" t="s">
        <v>3</v>
      </c>
      <c r="BH441">
        <v>0</v>
      </c>
      <c r="BI441">
        <v>4</v>
      </c>
      <c r="BJ441" t="s">
        <v>154</v>
      </c>
      <c r="BM441">
        <v>0</v>
      </c>
      <c r="BN441">
        <v>0</v>
      </c>
      <c r="BO441" t="s">
        <v>3</v>
      </c>
      <c r="BP441">
        <v>0</v>
      </c>
      <c r="BQ441">
        <v>1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3</v>
      </c>
      <c r="BZ441">
        <v>70</v>
      </c>
      <c r="CA441">
        <v>10</v>
      </c>
      <c r="CB441" t="s">
        <v>3</v>
      </c>
      <c r="CE441">
        <v>0</v>
      </c>
      <c r="CF441">
        <v>0</v>
      </c>
      <c r="CG441">
        <v>0</v>
      </c>
      <c r="CM441">
        <v>0</v>
      </c>
      <c r="CN441" t="s">
        <v>3</v>
      </c>
      <c r="CO441">
        <v>0</v>
      </c>
      <c r="CP441">
        <f>(P441+Q441+S441)</f>
        <v>16573.599999999999</v>
      </c>
      <c r="CQ441">
        <f>(AC441*BC441*AW441)</f>
        <v>0</v>
      </c>
      <c r="CR441">
        <f>(((((ET441*4))*BB441-((EU441*4))*BS441)+AE441*BS441)*AV441)</f>
        <v>0</v>
      </c>
      <c r="CS441">
        <f>(AE441*BS441*AV441)</f>
        <v>0</v>
      </c>
      <c r="CT441">
        <f>(AF441*BA441*AV441)</f>
        <v>828.68</v>
      </c>
      <c r="CU441">
        <f>AG441</f>
        <v>0</v>
      </c>
      <c r="CV441">
        <f>(AH441*AV441)</f>
        <v>1.6</v>
      </c>
      <c r="CW441">
        <f t="shared" si="760"/>
        <v>0</v>
      </c>
      <c r="CX441">
        <f t="shared" si="760"/>
        <v>0</v>
      </c>
      <c r="CY441">
        <f>((S441*BZ441)/100)</f>
        <v>11601.52</v>
      </c>
      <c r="CZ441">
        <f>((S441*CA441)/100)</f>
        <v>1657.36</v>
      </c>
      <c r="DC441" t="s">
        <v>3</v>
      </c>
      <c r="DD441" t="s">
        <v>100</v>
      </c>
      <c r="DE441" t="s">
        <v>100</v>
      </c>
      <c r="DF441" t="s">
        <v>100</v>
      </c>
      <c r="DG441" t="s">
        <v>100</v>
      </c>
      <c r="DH441" t="s">
        <v>3</v>
      </c>
      <c r="DI441" t="s">
        <v>100</v>
      </c>
      <c r="DJ441" t="s">
        <v>100</v>
      </c>
      <c r="DK441" t="s">
        <v>3</v>
      </c>
      <c r="DL441" t="s">
        <v>3</v>
      </c>
      <c r="DM441" t="s">
        <v>3</v>
      </c>
      <c r="DN441">
        <v>0</v>
      </c>
      <c r="DO441">
        <v>0</v>
      </c>
      <c r="DP441">
        <v>1</v>
      </c>
      <c r="DQ441">
        <v>1</v>
      </c>
      <c r="DU441">
        <v>16987630</v>
      </c>
      <c r="DV441" t="s">
        <v>20</v>
      </c>
      <c r="DW441" t="s">
        <v>20</v>
      </c>
      <c r="DX441">
        <v>1</v>
      </c>
      <c r="DZ441" t="s">
        <v>3</v>
      </c>
      <c r="EA441" t="s">
        <v>3</v>
      </c>
      <c r="EB441" t="s">
        <v>3</v>
      </c>
      <c r="EC441" t="s">
        <v>3</v>
      </c>
      <c r="EE441">
        <v>1441815344</v>
      </c>
      <c r="EF441">
        <v>1</v>
      </c>
      <c r="EG441" t="s">
        <v>22</v>
      </c>
      <c r="EH441">
        <v>0</v>
      </c>
      <c r="EI441" t="s">
        <v>3</v>
      </c>
      <c r="EJ441">
        <v>4</v>
      </c>
      <c r="EK441">
        <v>0</v>
      </c>
      <c r="EL441" t="s">
        <v>23</v>
      </c>
      <c r="EM441" t="s">
        <v>24</v>
      </c>
      <c r="EO441" t="s">
        <v>3</v>
      </c>
      <c r="EQ441">
        <v>2098176</v>
      </c>
      <c r="ER441">
        <v>207.17</v>
      </c>
      <c r="ES441">
        <v>0</v>
      </c>
      <c r="ET441">
        <v>0</v>
      </c>
      <c r="EU441">
        <v>0</v>
      </c>
      <c r="EV441">
        <v>207.17</v>
      </c>
      <c r="EW441">
        <v>0.4</v>
      </c>
      <c r="EX441">
        <v>0</v>
      </c>
      <c r="EY441">
        <v>0</v>
      </c>
      <c r="FQ441">
        <v>0</v>
      </c>
      <c r="FR441">
        <f>ROUND(IF(BI441=3,GM441,0),2)</f>
        <v>0</v>
      </c>
      <c r="FS441">
        <v>0</v>
      </c>
      <c r="FX441">
        <v>70</v>
      </c>
      <c r="FY441">
        <v>10</v>
      </c>
      <c r="GA441" t="s">
        <v>3</v>
      </c>
      <c r="GD441">
        <v>0</v>
      </c>
      <c r="GF441">
        <v>-1100271607</v>
      </c>
      <c r="GG441">
        <v>2</v>
      </c>
      <c r="GH441">
        <v>1</v>
      </c>
      <c r="GI441">
        <v>-2</v>
      </c>
      <c r="GJ441">
        <v>0</v>
      </c>
      <c r="GK441">
        <f>ROUND(R441*(R12)/100,2)</f>
        <v>0</v>
      </c>
      <c r="GL441">
        <f>ROUND(IF(AND(BH441=3,BI441=3,FS441&lt;&gt;0),P441,0),2)</f>
        <v>0</v>
      </c>
      <c r="GM441">
        <f>ROUND(O441+X441+Y441+GK441,2)+GX441</f>
        <v>29832.48</v>
      </c>
      <c r="GN441">
        <f>IF(OR(BI441=0,BI441=1),GM441-GX441,0)</f>
        <v>0</v>
      </c>
      <c r="GO441">
        <f>IF(BI441=2,GM441-GX441,0)</f>
        <v>0</v>
      </c>
      <c r="GP441">
        <f>IF(BI441=4,GM441-GX441,0)</f>
        <v>29832.48</v>
      </c>
      <c r="GR441">
        <v>0</v>
      </c>
      <c r="GS441">
        <v>3</v>
      </c>
      <c r="GT441">
        <v>0</v>
      </c>
      <c r="GU441" t="s">
        <v>3</v>
      </c>
      <c r="GV441">
        <f>ROUND((GT441),6)</f>
        <v>0</v>
      </c>
      <c r="GW441">
        <v>1</v>
      </c>
      <c r="GX441">
        <f>ROUND(HC441*I441,2)</f>
        <v>0</v>
      </c>
      <c r="HA441">
        <v>0</v>
      </c>
      <c r="HB441">
        <v>0</v>
      </c>
      <c r="HC441">
        <f>GV441*GW441</f>
        <v>0</v>
      </c>
      <c r="HE441" t="s">
        <v>3</v>
      </c>
      <c r="HF441" t="s">
        <v>3</v>
      </c>
      <c r="HM441" t="s">
        <v>3</v>
      </c>
      <c r="HN441" t="s">
        <v>3</v>
      </c>
      <c r="HO441" t="s">
        <v>3</v>
      </c>
      <c r="HP441" t="s">
        <v>3</v>
      </c>
      <c r="HQ441" t="s">
        <v>3</v>
      </c>
      <c r="IK441">
        <v>0</v>
      </c>
    </row>
    <row r="442" spans="1:245" x14ac:dyDescent="0.2">
      <c r="A442">
        <v>17</v>
      </c>
      <c r="B442">
        <v>1</v>
      </c>
      <c r="D442">
        <f>ROW(EtalonRes!A635)</f>
        <v>635</v>
      </c>
      <c r="E442" t="s">
        <v>3</v>
      </c>
      <c r="F442" t="s">
        <v>162</v>
      </c>
      <c r="G442" t="s">
        <v>163</v>
      </c>
      <c r="H442" t="s">
        <v>164</v>
      </c>
      <c r="I442">
        <f>ROUND((60)*0.25*0.1/100,9)</f>
        <v>1.4999999999999999E-2</v>
      </c>
      <c r="J442">
        <v>0</v>
      </c>
      <c r="K442">
        <f>ROUND((60)*0.25*0.1/100,9)</f>
        <v>1.4999999999999999E-2</v>
      </c>
      <c r="O442">
        <f>ROUND(CP442,2)</f>
        <v>30.36</v>
      </c>
      <c r="P442">
        <f>ROUND(CQ442*I442,2)</f>
        <v>0</v>
      </c>
      <c r="Q442">
        <f>ROUND(CR442*I442,2)</f>
        <v>0</v>
      </c>
      <c r="R442">
        <f>ROUND(CS442*I442,2)</f>
        <v>0</v>
      </c>
      <c r="S442">
        <f>ROUND(CT442*I442,2)</f>
        <v>30.36</v>
      </c>
      <c r="T442">
        <f>ROUND(CU442*I442,2)</f>
        <v>0</v>
      </c>
      <c r="U442">
        <f>CV442*I442</f>
        <v>5.3999999999999999E-2</v>
      </c>
      <c r="V442">
        <f>CW442*I442</f>
        <v>0</v>
      </c>
      <c r="W442">
        <f>ROUND(CX442*I442,2)</f>
        <v>0</v>
      </c>
      <c r="X442">
        <f t="shared" si="759"/>
        <v>21.25</v>
      </c>
      <c r="Y442">
        <f t="shared" si="759"/>
        <v>3.04</v>
      </c>
      <c r="AA442">
        <v>-1</v>
      </c>
      <c r="AB442">
        <f>ROUND((AC442+AD442+AF442),6)</f>
        <v>2023.8</v>
      </c>
      <c r="AC442">
        <f>ROUND(((ES442*4)),6)</f>
        <v>0</v>
      </c>
      <c r="AD442">
        <f>ROUND(((((ET442*4))-((EU442*4)))+AE442),6)</f>
        <v>0</v>
      </c>
      <c r="AE442">
        <f t="shared" si="761"/>
        <v>0</v>
      </c>
      <c r="AF442">
        <f t="shared" si="761"/>
        <v>2023.8</v>
      </c>
      <c r="AG442">
        <f>ROUND((AP442),6)</f>
        <v>0</v>
      </c>
      <c r="AH442">
        <f t="shared" si="762"/>
        <v>3.6</v>
      </c>
      <c r="AI442">
        <f t="shared" si="762"/>
        <v>0</v>
      </c>
      <c r="AJ442">
        <f>(AS442)</f>
        <v>0</v>
      </c>
      <c r="AK442">
        <v>505.95</v>
      </c>
      <c r="AL442">
        <v>0</v>
      </c>
      <c r="AM442">
        <v>0</v>
      </c>
      <c r="AN442">
        <v>0</v>
      </c>
      <c r="AO442">
        <v>505.95</v>
      </c>
      <c r="AP442">
        <v>0</v>
      </c>
      <c r="AQ442">
        <v>0.9</v>
      </c>
      <c r="AR442">
        <v>0</v>
      </c>
      <c r="AS442">
        <v>0</v>
      </c>
      <c r="AT442">
        <v>70</v>
      </c>
      <c r="AU442">
        <v>10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3</v>
      </c>
      <c r="BE442" t="s">
        <v>3</v>
      </c>
      <c r="BF442" t="s">
        <v>3</v>
      </c>
      <c r="BG442" t="s">
        <v>3</v>
      </c>
      <c r="BH442">
        <v>0</v>
      </c>
      <c r="BI442">
        <v>4</v>
      </c>
      <c r="BJ442" t="s">
        <v>165</v>
      </c>
      <c r="BM442">
        <v>0</v>
      </c>
      <c r="BN442">
        <v>0</v>
      </c>
      <c r="BO442" t="s">
        <v>3</v>
      </c>
      <c r="BP442">
        <v>0</v>
      </c>
      <c r="BQ442">
        <v>1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3</v>
      </c>
      <c r="BZ442">
        <v>70</v>
      </c>
      <c r="CA442">
        <v>10</v>
      </c>
      <c r="CB442" t="s">
        <v>3</v>
      </c>
      <c r="CE442">
        <v>0</v>
      </c>
      <c r="CF442">
        <v>0</v>
      </c>
      <c r="CG442">
        <v>0</v>
      </c>
      <c r="CM442">
        <v>0</v>
      </c>
      <c r="CN442" t="s">
        <v>3</v>
      </c>
      <c r="CO442">
        <v>0</v>
      </c>
      <c r="CP442">
        <f>(P442+Q442+S442)</f>
        <v>30.36</v>
      </c>
      <c r="CQ442">
        <f>(AC442*BC442*AW442)</f>
        <v>0</v>
      </c>
      <c r="CR442">
        <f>(((((ET442*4))*BB442-((EU442*4))*BS442)+AE442*BS442)*AV442)</f>
        <v>0</v>
      </c>
      <c r="CS442">
        <f>(AE442*BS442*AV442)</f>
        <v>0</v>
      </c>
      <c r="CT442">
        <f>(AF442*BA442*AV442)</f>
        <v>2023.8</v>
      </c>
      <c r="CU442">
        <f>AG442</f>
        <v>0</v>
      </c>
      <c r="CV442">
        <f>(AH442*AV442)</f>
        <v>3.6</v>
      </c>
      <c r="CW442">
        <f t="shared" si="760"/>
        <v>0</v>
      </c>
      <c r="CX442">
        <f t="shared" si="760"/>
        <v>0</v>
      </c>
      <c r="CY442">
        <f>((S442*BZ442)/100)</f>
        <v>21.251999999999999</v>
      </c>
      <c r="CZ442">
        <f>((S442*CA442)/100)</f>
        <v>3.036</v>
      </c>
      <c r="DC442" t="s">
        <v>3</v>
      </c>
      <c r="DD442" t="s">
        <v>100</v>
      </c>
      <c r="DE442" t="s">
        <v>100</v>
      </c>
      <c r="DF442" t="s">
        <v>100</v>
      </c>
      <c r="DG442" t="s">
        <v>100</v>
      </c>
      <c r="DH442" t="s">
        <v>3</v>
      </c>
      <c r="DI442" t="s">
        <v>100</v>
      </c>
      <c r="DJ442" t="s">
        <v>100</v>
      </c>
      <c r="DK442" t="s">
        <v>3</v>
      </c>
      <c r="DL442" t="s">
        <v>3</v>
      </c>
      <c r="DM442" t="s">
        <v>3</v>
      </c>
      <c r="DN442">
        <v>0</v>
      </c>
      <c r="DO442">
        <v>0</v>
      </c>
      <c r="DP442">
        <v>1</v>
      </c>
      <c r="DQ442">
        <v>1</v>
      </c>
      <c r="DU442">
        <v>1003</v>
      </c>
      <c r="DV442" t="s">
        <v>164</v>
      </c>
      <c r="DW442" t="s">
        <v>164</v>
      </c>
      <c r="DX442">
        <v>100</v>
      </c>
      <c r="DZ442" t="s">
        <v>3</v>
      </c>
      <c r="EA442" t="s">
        <v>3</v>
      </c>
      <c r="EB442" t="s">
        <v>3</v>
      </c>
      <c r="EC442" t="s">
        <v>3</v>
      </c>
      <c r="EE442">
        <v>1441815344</v>
      </c>
      <c r="EF442">
        <v>1</v>
      </c>
      <c r="EG442" t="s">
        <v>22</v>
      </c>
      <c r="EH442">
        <v>0</v>
      </c>
      <c r="EI442" t="s">
        <v>3</v>
      </c>
      <c r="EJ442">
        <v>4</v>
      </c>
      <c r="EK442">
        <v>0</v>
      </c>
      <c r="EL442" t="s">
        <v>23</v>
      </c>
      <c r="EM442" t="s">
        <v>24</v>
      </c>
      <c r="EO442" t="s">
        <v>3</v>
      </c>
      <c r="EQ442">
        <v>2098176</v>
      </c>
      <c r="ER442">
        <v>505.95</v>
      </c>
      <c r="ES442">
        <v>0</v>
      </c>
      <c r="ET442">
        <v>0</v>
      </c>
      <c r="EU442">
        <v>0</v>
      </c>
      <c r="EV442">
        <v>505.95</v>
      </c>
      <c r="EW442">
        <v>0.9</v>
      </c>
      <c r="EX442">
        <v>0</v>
      </c>
      <c r="EY442">
        <v>0</v>
      </c>
      <c r="FQ442">
        <v>0</v>
      </c>
      <c r="FR442">
        <f>ROUND(IF(BI442=3,GM442,0),2)</f>
        <v>0</v>
      </c>
      <c r="FS442">
        <v>0</v>
      </c>
      <c r="FX442">
        <v>70</v>
      </c>
      <c r="FY442">
        <v>10</v>
      </c>
      <c r="GA442" t="s">
        <v>3</v>
      </c>
      <c r="GD442">
        <v>0</v>
      </c>
      <c r="GF442">
        <v>-341239612</v>
      </c>
      <c r="GG442">
        <v>2</v>
      </c>
      <c r="GH442">
        <v>1</v>
      </c>
      <c r="GI442">
        <v>-2</v>
      </c>
      <c r="GJ442">
        <v>0</v>
      </c>
      <c r="GK442">
        <f>ROUND(R442*(R12)/100,2)</f>
        <v>0</v>
      </c>
      <c r="GL442">
        <f>ROUND(IF(AND(BH442=3,BI442=3,FS442&lt;&gt;0),P442,0),2)</f>
        <v>0</v>
      </c>
      <c r="GM442">
        <f>ROUND(O442+X442+Y442+GK442,2)+GX442</f>
        <v>54.65</v>
      </c>
      <c r="GN442">
        <f>IF(OR(BI442=0,BI442=1),GM442-GX442,0)</f>
        <v>0</v>
      </c>
      <c r="GO442">
        <f>IF(BI442=2,GM442-GX442,0)</f>
        <v>0</v>
      </c>
      <c r="GP442">
        <f>IF(BI442=4,GM442-GX442,0)</f>
        <v>54.65</v>
      </c>
      <c r="GR442">
        <v>0</v>
      </c>
      <c r="GS442">
        <v>3</v>
      </c>
      <c r="GT442">
        <v>0</v>
      </c>
      <c r="GU442" t="s">
        <v>3</v>
      </c>
      <c r="GV442">
        <f>ROUND((GT442),6)</f>
        <v>0</v>
      </c>
      <c r="GW442">
        <v>1</v>
      </c>
      <c r="GX442">
        <f>ROUND(HC442*I442,2)</f>
        <v>0</v>
      </c>
      <c r="HA442">
        <v>0</v>
      </c>
      <c r="HB442">
        <v>0</v>
      </c>
      <c r="HC442">
        <f>GV442*GW442</f>
        <v>0</v>
      </c>
      <c r="HE442" t="s">
        <v>3</v>
      </c>
      <c r="HF442" t="s">
        <v>3</v>
      </c>
      <c r="HM442" t="s">
        <v>3</v>
      </c>
      <c r="HN442" t="s">
        <v>3</v>
      </c>
      <c r="HO442" t="s">
        <v>3</v>
      </c>
      <c r="HP442" t="s">
        <v>3</v>
      </c>
      <c r="HQ442" t="s">
        <v>3</v>
      </c>
      <c r="IK442">
        <v>0</v>
      </c>
    </row>
    <row r="443" spans="1:245" x14ac:dyDescent="0.2">
      <c r="A443">
        <v>17</v>
      </c>
      <c r="B443">
        <v>1</v>
      </c>
      <c r="D443">
        <f>ROW(EtalonRes!A636)</f>
        <v>636</v>
      </c>
      <c r="E443" t="s">
        <v>3</v>
      </c>
      <c r="F443" t="s">
        <v>166</v>
      </c>
      <c r="G443" t="s">
        <v>167</v>
      </c>
      <c r="H443" t="s">
        <v>164</v>
      </c>
      <c r="I443">
        <f>ROUND((60)*0.75*0.1/100,9)</f>
        <v>4.4999999999999998E-2</v>
      </c>
      <c r="J443">
        <v>0</v>
      </c>
      <c r="K443">
        <f>ROUND((60)*0.75*0.1/100,9)</f>
        <v>4.4999999999999998E-2</v>
      </c>
      <c r="O443">
        <f>ROUND(CP443,2)</f>
        <v>267.14</v>
      </c>
      <c r="P443">
        <f>ROUND(CQ443*I443,2)</f>
        <v>0</v>
      </c>
      <c r="Q443">
        <f>ROUND(CR443*I443,2)</f>
        <v>0</v>
      </c>
      <c r="R443">
        <f>ROUND(CS443*I443,2)</f>
        <v>0</v>
      </c>
      <c r="S443">
        <f>ROUND(CT443*I443,2)</f>
        <v>267.14</v>
      </c>
      <c r="T443">
        <f>ROUND(CU443*I443,2)</f>
        <v>0</v>
      </c>
      <c r="U443">
        <f>CV443*I443</f>
        <v>0.47520000000000001</v>
      </c>
      <c r="V443">
        <f>CW443*I443</f>
        <v>0</v>
      </c>
      <c r="W443">
        <f>ROUND(CX443*I443,2)</f>
        <v>0</v>
      </c>
      <c r="X443">
        <f t="shared" si="759"/>
        <v>187</v>
      </c>
      <c r="Y443">
        <f t="shared" si="759"/>
        <v>26.71</v>
      </c>
      <c r="AA443">
        <v>-1</v>
      </c>
      <c r="AB443">
        <f>ROUND((AC443+AD443+AF443),6)</f>
        <v>5936.52</v>
      </c>
      <c r="AC443">
        <f>ROUND(((ES443*4)),6)</f>
        <v>0</v>
      </c>
      <c r="AD443">
        <f>ROUND(((((ET443*4))-((EU443*4)))+AE443),6)</f>
        <v>0</v>
      </c>
      <c r="AE443">
        <f t="shared" si="761"/>
        <v>0</v>
      </c>
      <c r="AF443">
        <f t="shared" si="761"/>
        <v>5936.52</v>
      </c>
      <c r="AG443">
        <f>ROUND((AP443),6)</f>
        <v>0</v>
      </c>
      <c r="AH443">
        <f t="shared" si="762"/>
        <v>10.56</v>
      </c>
      <c r="AI443">
        <f t="shared" si="762"/>
        <v>0</v>
      </c>
      <c r="AJ443">
        <f>(AS443)</f>
        <v>0</v>
      </c>
      <c r="AK443">
        <v>1484.13</v>
      </c>
      <c r="AL443">
        <v>0</v>
      </c>
      <c r="AM443">
        <v>0</v>
      </c>
      <c r="AN443">
        <v>0</v>
      </c>
      <c r="AO443">
        <v>1484.13</v>
      </c>
      <c r="AP443">
        <v>0</v>
      </c>
      <c r="AQ443">
        <v>2.64</v>
      </c>
      <c r="AR443">
        <v>0</v>
      </c>
      <c r="AS443">
        <v>0</v>
      </c>
      <c r="AT443">
        <v>70</v>
      </c>
      <c r="AU443">
        <v>10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3</v>
      </c>
      <c r="BE443" t="s">
        <v>3</v>
      </c>
      <c r="BF443" t="s">
        <v>3</v>
      </c>
      <c r="BG443" t="s">
        <v>3</v>
      </c>
      <c r="BH443">
        <v>0</v>
      </c>
      <c r="BI443">
        <v>4</v>
      </c>
      <c r="BJ443" t="s">
        <v>168</v>
      </c>
      <c r="BM443">
        <v>0</v>
      </c>
      <c r="BN443">
        <v>0</v>
      </c>
      <c r="BO443" t="s">
        <v>3</v>
      </c>
      <c r="BP443">
        <v>0</v>
      </c>
      <c r="BQ443">
        <v>1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3</v>
      </c>
      <c r="BZ443">
        <v>70</v>
      </c>
      <c r="CA443">
        <v>10</v>
      </c>
      <c r="CB443" t="s">
        <v>3</v>
      </c>
      <c r="CE443">
        <v>0</v>
      </c>
      <c r="CF443">
        <v>0</v>
      </c>
      <c r="CG443">
        <v>0</v>
      </c>
      <c r="CM443">
        <v>0</v>
      </c>
      <c r="CN443" t="s">
        <v>3</v>
      </c>
      <c r="CO443">
        <v>0</v>
      </c>
      <c r="CP443">
        <f>(P443+Q443+S443)</f>
        <v>267.14</v>
      </c>
      <c r="CQ443">
        <f>(AC443*BC443*AW443)</f>
        <v>0</v>
      </c>
      <c r="CR443">
        <f>(((((ET443*4))*BB443-((EU443*4))*BS443)+AE443*BS443)*AV443)</f>
        <v>0</v>
      </c>
      <c r="CS443">
        <f>(AE443*BS443*AV443)</f>
        <v>0</v>
      </c>
      <c r="CT443">
        <f>(AF443*BA443*AV443)</f>
        <v>5936.52</v>
      </c>
      <c r="CU443">
        <f>AG443</f>
        <v>0</v>
      </c>
      <c r="CV443">
        <f>(AH443*AV443)</f>
        <v>10.56</v>
      </c>
      <c r="CW443">
        <f t="shared" si="760"/>
        <v>0</v>
      </c>
      <c r="CX443">
        <f t="shared" si="760"/>
        <v>0</v>
      </c>
      <c r="CY443">
        <f>((S443*BZ443)/100)</f>
        <v>186.99799999999999</v>
      </c>
      <c r="CZ443">
        <f>((S443*CA443)/100)</f>
        <v>26.713999999999995</v>
      </c>
      <c r="DC443" t="s">
        <v>3</v>
      </c>
      <c r="DD443" t="s">
        <v>100</v>
      </c>
      <c r="DE443" t="s">
        <v>100</v>
      </c>
      <c r="DF443" t="s">
        <v>100</v>
      </c>
      <c r="DG443" t="s">
        <v>100</v>
      </c>
      <c r="DH443" t="s">
        <v>3</v>
      </c>
      <c r="DI443" t="s">
        <v>100</v>
      </c>
      <c r="DJ443" t="s">
        <v>100</v>
      </c>
      <c r="DK443" t="s">
        <v>3</v>
      </c>
      <c r="DL443" t="s">
        <v>3</v>
      </c>
      <c r="DM443" t="s">
        <v>3</v>
      </c>
      <c r="DN443">
        <v>0</v>
      </c>
      <c r="DO443">
        <v>0</v>
      </c>
      <c r="DP443">
        <v>1</v>
      </c>
      <c r="DQ443">
        <v>1</v>
      </c>
      <c r="DU443">
        <v>1003</v>
      </c>
      <c r="DV443" t="s">
        <v>164</v>
      </c>
      <c r="DW443" t="s">
        <v>164</v>
      </c>
      <c r="DX443">
        <v>100</v>
      </c>
      <c r="DZ443" t="s">
        <v>3</v>
      </c>
      <c r="EA443" t="s">
        <v>3</v>
      </c>
      <c r="EB443" t="s">
        <v>3</v>
      </c>
      <c r="EC443" t="s">
        <v>3</v>
      </c>
      <c r="EE443">
        <v>1441815344</v>
      </c>
      <c r="EF443">
        <v>1</v>
      </c>
      <c r="EG443" t="s">
        <v>22</v>
      </c>
      <c r="EH443">
        <v>0</v>
      </c>
      <c r="EI443" t="s">
        <v>3</v>
      </c>
      <c r="EJ443">
        <v>4</v>
      </c>
      <c r="EK443">
        <v>0</v>
      </c>
      <c r="EL443" t="s">
        <v>23</v>
      </c>
      <c r="EM443" t="s">
        <v>24</v>
      </c>
      <c r="EO443" t="s">
        <v>3</v>
      </c>
      <c r="EQ443">
        <v>2098176</v>
      </c>
      <c r="ER443">
        <v>1484.13</v>
      </c>
      <c r="ES443">
        <v>0</v>
      </c>
      <c r="ET443">
        <v>0</v>
      </c>
      <c r="EU443">
        <v>0</v>
      </c>
      <c r="EV443">
        <v>1484.13</v>
      </c>
      <c r="EW443">
        <v>2.64</v>
      </c>
      <c r="EX443">
        <v>0</v>
      </c>
      <c r="EY443">
        <v>0</v>
      </c>
      <c r="FQ443">
        <v>0</v>
      </c>
      <c r="FR443">
        <f>ROUND(IF(BI443=3,GM443,0),2)</f>
        <v>0</v>
      </c>
      <c r="FS443">
        <v>0</v>
      </c>
      <c r="FX443">
        <v>70</v>
      </c>
      <c r="FY443">
        <v>10</v>
      </c>
      <c r="GA443" t="s">
        <v>3</v>
      </c>
      <c r="GD443">
        <v>0</v>
      </c>
      <c r="GF443">
        <v>1802126441</v>
      </c>
      <c r="GG443">
        <v>2</v>
      </c>
      <c r="GH443">
        <v>1</v>
      </c>
      <c r="GI443">
        <v>-2</v>
      </c>
      <c r="GJ443">
        <v>0</v>
      </c>
      <c r="GK443">
        <f>ROUND(R443*(R12)/100,2)</f>
        <v>0</v>
      </c>
      <c r="GL443">
        <f>ROUND(IF(AND(BH443=3,BI443=3,FS443&lt;&gt;0),P443,0),2)</f>
        <v>0</v>
      </c>
      <c r="GM443">
        <f>ROUND(O443+X443+Y443+GK443,2)+GX443</f>
        <v>480.85</v>
      </c>
      <c r="GN443">
        <f>IF(OR(BI443=0,BI443=1),GM443-GX443,0)</f>
        <v>0</v>
      </c>
      <c r="GO443">
        <f>IF(BI443=2,GM443-GX443,0)</f>
        <v>0</v>
      </c>
      <c r="GP443">
        <f>IF(BI443=4,GM443-GX443,0)</f>
        <v>480.85</v>
      </c>
      <c r="GR443">
        <v>0</v>
      </c>
      <c r="GS443">
        <v>3</v>
      </c>
      <c r="GT443">
        <v>0</v>
      </c>
      <c r="GU443" t="s">
        <v>3</v>
      </c>
      <c r="GV443">
        <f>ROUND((GT443),6)</f>
        <v>0</v>
      </c>
      <c r="GW443">
        <v>1</v>
      </c>
      <c r="GX443">
        <f>ROUND(HC443*I443,2)</f>
        <v>0</v>
      </c>
      <c r="HA443">
        <v>0</v>
      </c>
      <c r="HB443">
        <v>0</v>
      </c>
      <c r="HC443">
        <f>GV443*GW443</f>
        <v>0</v>
      </c>
      <c r="HE443" t="s">
        <v>3</v>
      </c>
      <c r="HF443" t="s">
        <v>3</v>
      </c>
      <c r="HM443" t="s">
        <v>3</v>
      </c>
      <c r="HN443" t="s">
        <v>3</v>
      </c>
      <c r="HO443" t="s">
        <v>3</v>
      </c>
      <c r="HP443" t="s">
        <v>3</v>
      </c>
      <c r="HQ443" t="s">
        <v>3</v>
      </c>
      <c r="IK443">
        <v>0</v>
      </c>
    </row>
    <row r="444" spans="1:245" x14ac:dyDescent="0.2">
      <c r="A444">
        <v>19</v>
      </c>
      <c r="B444">
        <v>1</v>
      </c>
      <c r="F444" t="s">
        <v>3</v>
      </c>
      <c r="G444" t="s">
        <v>221</v>
      </c>
      <c r="H444" t="s">
        <v>3</v>
      </c>
      <c r="AA444">
        <v>1</v>
      </c>
      <c r="IK444">
        <v>0</v>
      </c>
    </row>
    <row r="445" spans="1:245" x14ac:dyDescent="0.2">
      <c r="A445">
        <v>17</v>
      </c>
      <c r="B445">
        <v>1</v>
      </c>
      <c r="D445">
        <f>ROW(EtalonRes!A646)</f>
        <v>646</v>
      </c>
      <c r="E445" t="s">
        <v>3</v>
      </c>
      <c r="F445" t="s">
        <v>202</v>
      </c>
      <c r="G445" t="s">
        <v>284</v>
      </c>
      <c r="H445" t="s">
        <v>95</v>
      </c>
      <c r="I445">
        <v>1</v>
      </c>
      <c r="J445">
        <v>0</v>
      </c>
      <c r="K445">
        <v>1</v>
      </c>
      <c r="O445">
        <f>ROUND(CP445,2)</f>
        <v>26634.31</v>
      </c>
      <c r="P445">
        <f>ROUND(CQ445*I445,2)</f>
        <v>699.73</v>
      </c>
      <c r="Q445">
        <f>ROUND(CR445*I445,2)</f>
        <v>0</v>
      </c>
      <c r="R445">
        <f>ROUND(CS445*I445,2)</f>
        <v>0</v>
      </c>
      <c r="S445">
        <f>ROUND(CT445*I445,2)</f>
        <v>25934.58</v>
      </c>
      <c r="T445">
        <f>ROUND(CU445*I445,2)</f>
        <v>0</v>
      </c>
      <c r="U445">
        <f>CV445*I445</f>
        <v>42</v>
      </c>
      <c r="V445">
        <f>CW445*I445</f>
        <v>0</v>
      </c>
      <c r="W445">
        <f>ROUND(CX445*I445,2)</f>
        <v>0</v>
      </c>
      <c r="X445">
        <f t="shared" ref="X445:Y449" si="763">ROUND(CY445,2)</f>
        <v>18154.21</v>
      </c>
      <c r="Y445">
        <f t="shared" si="763"/>
        <v>2593.46</v>
      </c>
      <c r="AA445">
        <v>-1</v>
      </c>
      <c r="AB445">
        <f>ROUND((AC445+AD445+AF445),6)</f>
        <v>26634.31</v>
      </c>
      <c r="AC445">
        <f>ROUND((ES445),6)</f>
        <v>699.73</v>
      </c>
      <c r="AD445">
        <f>ROUND((((ET445)-(EU445))+AE445),6)</f>
        <v>0</v>
      </c>
      <c r="AE445">
        <f>ROUND((EU445),6)</f>
        <v>0</v>
      </c>
      <c r="AF445">
        <f>ROUND((EV445),6)</f>
        <v>25934.58</v>
      </c>
      <c r="AG445">
        <f>ROUND((AP445),6)</f>
        <v>0</v>
      </c>
      <c r="AH445">
        <f>(EW445)</f>
        <v>42</v>
      </c>
      <c r="AI445">
        <f>(EX445)</f>
        <v>0</v>
      </c>
      <c r="AJ445">
        <f>(AS445)</f>
        <v>0</v>
      </c>
      <c r="AK445">
        <v>26634.31</v>
      </c>
      <c r="AL445">
        <v>699.73</v>
      </c>
      <c r="AM445">
        <v>0</v>
      </c>
      <c r="AN445">
        <v>0</v>
      </c>
      <c r="AO445">
        <v>25934.58</v>
      </c>
      <c r="AP445">
        <v>0</v>
      </c>
      <c r="AQ445">
        <v>42</v>
      </c>
      <c r="AR445">
        <v>0</v>
      </c>
      <c r="AS445">
        <v>0</v>
      </c>
      <c r="AT445">
        <v>70</v>
      </c>
      <c r="AU445">
        <v>10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3</v>
      </c>
      <c r="BE445" t="s">
        <v>3</v>
      </c>
      <c r="BF445" t="s">
        <v>3</v>
      </c>
      <c r="BG445" t="s">
        <v>3</v>
      </c>
      <c r="BH445">
        <v>0</v>
      </c>
      <c r="BI445">
        <v>4</v>
      </c>
      <c r="BJ445" t="s">
        <v>204</v>
      </c>
      <c r="BM445">
        <v>0</v>
      </c>
      <c r="BN445">
        <v>0</v>
      </c>
      <c r="BO445" t="s">
        <v>3</v>
      </c>
      <c r="BP445">
        <v>0</v>
      </c>
      <c r="BQ445">
        <v>1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3</v>
      </c>
      <c r="BZ445">
        <v>70</v>
      </c>
      <c r="CA445">
        <v>10</v>
      </c>
      <c r="CB445" t="s">
        <v>3</v>
      </c>
      <c r="CE445">
        <v>0</v>
      </c>
      <c r="CF445">
        <v>0</v>
      </c>
      <c r="CG445">
        <v>0</v>
      </c>
      <c r="CM445">
        <v>0</v>
      </c>
      <c r="CN445" t="s">
        <v>3</v>
      </c>
      <c r="CO445">
        <v>0</v>
      </c>
      <c r="CP445">
        <f>(P445+Q445+S445)</f>
        <v>26634.31</v>
      </c>
      <c r="CQ445">
        <f>(AC445*BC445*AW445)</f>
        <v>699.73</v>
      </c>
      <c r="CR445">
        <f>((((ET445)*BB445-(EU445)*BS445)+AE445*BS445)*AV445)</f>
        <v>0</v>
      </c>
      <c r="CS445">
        <f>(AE445*BS445*AV445)</f>
        <v>0</v>
      </c>
      <c r="CT445">
        <f>(AF445*BA445*AV445)</f>
        <v>25934.58</v>
      </c>
      <c r="CU445">
        <f>AG445</f>
        <v>0</v>
      </c>
      <c r="CV445">
        <f>(AH445*AV445)</f>
        <v>42</v>
      </c>
      <c r="CW445">
        <f t="shared" ref="CW445:CX449" si="764">AI445</f>
        <v>0</v>
      </c>
      <c r="CX445">
        <f t="shared" si="764"/>
        <v>0</v>
      </c>
      <c r="CY445">
        <f>((S445*BZ445)/100)</f>
        <v>18154.206000000002</v>
      </c>
      <c r="CZ445">
        <f>((S445*CA445)/100)</f>
        <v>2593.4580000000001</v>
      </c>
      <c r="DC445" t="s">
        <v>3</v>
      </c>
      <c r="DD445" t="s">
        <v>3</v>
      </c>
      <c r="DE445" t="s">
        <v>3</v>
      </c>
      <c r="DF445" t="s">
        <v>3</v>
      </c>
      <c r="DG445" t="s">
        <v>3</v>
      </c>
      <c r="DH445" t="s">
        <v>3</v>
      </c>
      <c r="DI445" t="s">
        <v>3</v>
      </c>
      <c r="DJ445" t="s">
        <v>3</v>
      </c>
      <c r="DK445" t="s">
        <v>3</v>
      </c>
      <c r="DL445" t="s">
        <v>3</v>
      </c>
      <c r="DM445" t="s">
        <v>3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95</v>
      </c>
      <c r="DW445" t="s">
        <v>95</v>
      </c>
      <c r="DX445">
        <v>1</v>
      </c>
      <c r="DZ445" t="s">
        <v>3</v>
      </c>
      <c r="EA445" t="s">
        <v>3</v>
      </c>
      <c r="EB445" t="s">
        <v>3</v>
      </c>
      <c r="EC445" t="s">
        <v>3</v>
      </c>
      <c r="EE445">
        <v>1441815344</v>
      </c>
      <c r="EF445">
        <v>1</v>
      </c>
      <c r="EG445" t="s">
        <v>22</v>
      </c>
      <c r="EH445">
        <v>0</v>
      </c>
      <c r="EI445" t="s">
        <v>3</v>
      </c>
      <c r="EJ445">
        <v>4</v>
      </c>
      <c r="EK445">
        <v>0</v>
      </c>
      <c r="EL445" t="s">
        <v>23</v>
      </c>
      <c r="EM445" t="s">
        <v>24</v>
      </c>
      <c r="EO445" t="s">
        <v>3</v>
      </c>
      <c r="EQ445">
        <v>2098176</v>
      </c>
      <c r="ER445">
        <v>26634.31</v>
      </c>
      <c r="ES445">
        <v>699.73</v>
      </c>
      <c r="ET445">
        <v>0</v>
      </c>
      <c r="EU445">
        <v>0</v>
      </c>
      <c r="EV445">
        <v>25934.58</v>
      </c>
      <c r="EW445">
        <v>42</v>
      </c>
      <c r="EX445">
        <v>0</v>
      </c>
      <c r="EY445">
        <v>0</v>
      </c>
      <c r="FQ445">
        <v>0</v>
      </c>
      <c r="FR445">
        <f>ROUND(IF(BI445=3,GM445,0),2)</f>
        <v>0</v>
      </c>
      <c r="FS445">
        <v>0</v>
      </c>
      <c r="FX445">
        <v>70</v>
      </c>
      <c r="FY445">
        <v>10</v>
      </c>
      <c r="GA445" t="s">
        <v>3</v>
      </c>
      <c r="GD445">
        <v>0</v>
      </c>
      <c r="GF445">
        <v>-2099321502</v>
      </c>
      <c r="GG445">
        <v>2</v>
      </c>
      <c r="GH445">
        <v>1</v>
      </c>
      <c r="GI445">
        <v>-2</v>
      </c>
      <c r="GJ445">
        <v>0</v>
      </c>
      <c r="GK445">
        <f>ROUND(R445*(R12)/100,2)</f>
        <v>0</v>
      </c>
      <c r="GL445">
        <f>ROUND(IF(AND(BH445=3,BI445=3,FS445&lt;&gt;0),P445,0),2)</f>
        <v>0</v>
      </c>
      <c r="GM445">
        <f>ROUND(O445+X445+Y445+GK445,2)+GX445</f>
        <v>47381.98</v>
      </c>
      <c r="GN445">
        <f>IF(OR(BI445=0,BI445=1),GM445-GX445,0)</f>
        <v>0</v>
      </c>
      <c r="GO445">
        <f>IF(BI445=2,GM445-GX445,0)</f>
        <v>0</v>
      </c>
      <c r="GP445">
        <f>IF(BI445=4,GM445-GX445,0)</f>
        <v>47381.98</v>
      </c>
      <c r="GR445">
        <v>0</v>
      </c>
      <c r="GS445">
        <v>3</v>
      </c>
      <c r="GT445">
        <v>0</v>
      </c>
      <c r="GU445" t="s">
        <v>3</v>
      </c>
      <c r="GV445">
        <f>ROUND((GT445),6)</f>
        <v>0</v>
      </c>
      <c r="GW445">
        <v>1</v>
      </c>
      <c r="GX445">
        <f>ROUND(HC445*I445,2)</f>
        <v>0</v>
      </c>
      <c r="HA445">
        <v>0</v>
      </c>
      <c r="HB445">
        <v>0</v>
      </c>
      <c r="HC445">
        <f>GV445*GW445</f>
        <v>0</v>
      </c>
      <c r="HE445" t="s">
        <v>3</v>
      </c>
      <c r="HF445" t="s">
        <v>3</v>
      </c>
      <c r="HM445" t="s">
        <v>3</v>
      </c>
      <c r="HN445" t="s">
        <v>3</v>
      </c>
      <c r="HO445" t="s">
        <v>3</v>
      </c>
      <c r="HP445" t="s">
        <v>3</v>
      </c>
      <c r="HQ445" t="s">
        <v>3</v>
      </c>
      <c r="IK445">
        <v>0</v>
      </c>
    </row>
    <row r="446" spans="1:245" x14ac:dyDescent="0.2">
      <c r="A446">
        <v>17</v>
      </c>
      <c r="B446">
        <v>1</v>
      </c>
      <c r="D446">
        <f>ROW(EtalonRes!A650)</f>
        <v>650</v>
      </c>
      <c r="E446" t="s">
        <v>3</v>
      </c>
      <c r="F446" t="s">
        <v>205</v>
      </c>
      <c r="G446" t="s">
        <v>206</v>
      </c>
      <c r="H446" t="s">
        <v>95</v>
      </c>
      <c r="I446">
        <v>1</v>
      </c>
      <c r="J446">
        <v>0</v>
      </c>
      <c r="K446">
        <v>1</v>
      </c>
      <c r="O446">
        <f>ROUND(CP446,2)</f>
        <v>28401.360000000001</v>
      </c>
      <c r="P446">
        <f>ROUND(CQ446*I446,2)</f>
        <v>18.88</v>
      </c>
      <c r="Q446">
        <f>ROUND(CR446*I446,2)</f>
        <v>12705.72</v>
      </c>
      <c r="R446">
        <f>ROUND(CS446*I446,2)</f>
        <v>8031.24</v>
      </c>
      <c r="S446">
        <f>ROUND(CT446*I446,2)</f>
        <v>15676.76</v>
      </c>
      <c r="T446">
        <f>ROUND(CU446*I446,2)</f>
        <v>0</v>
      </c>
      <c r="U446">
        <f>CV446*I446</f>
        <v>25.76</v>
      </c>
      <c r="V446">
        <f>CW446*I446</f>
        <v>0</v>
      </c>
      <c r="W446">
        <f>ROUND(CX446*I446,2)</f>
        <v>0</v>
      </c>
      <c r="X446">
        <f t="shared" si="763"/>
        <v>10973.73</v>
      </c>
      <c r="Y446">
        <f t="shared" si="763"/>
        <v>1567.68</v>
      </c>
      <c r="AA446">
        <v>-1</v>
      </c>
      <c r="AB446">
        <f>ROUND((AC446+AD446+AF446),6)</f>
        <v>28401.360000000001</v>
      </c>
      <c r="AC446">
        <f>ROUND(((ES446*4)),6)</f>
        <v>18.88</v>
      </c>
      <c r="AD446">
        <f>ROUND(((((ET446*4))-((EU446*4)))+AE446),6)</f>
        <v>12705.72</v>
      </c>
      <c r="AE446">
        <f>ROUND(((EU446*4)),6)</f>
        <v>8031.24</v>
      </c>
      <c r="AF446">
        <f>ROUND(((EV446*4)),6)</f>
        <v>15676.76</v>
      </c>
      <c r="AG446">
        <f>ROUND((AP446),6)</f>
        <v>0</v>
      </c>
      <c r="AH446">
        <f>((EW446*4))</f>
        <v>25.76</v>
      </c>
      <c r="AI446">
        <f>((EX446*4))</f>
        <v>0</v>
      </c>
      <c r="AJ446">
        <f>(AS446)</f>
        <v>0</v>
      </c>
      <c r="AK446">
        <v>7100.34</v>
      </c>
      <c r="AL446">
        <v>4.72</v>
      </c>
      <c r="AM446">
        <v>3176.43</v>
      </c>
      <c r="AN446">
        <v>2007.81</v>
      </c>
      <c r="AO446">
        <v>3919.19</v>
      </c>
      <c r="AP446">
        <v>0</v>
      </c>
      <c r="AQ446">
        <v>6.44</v>
      </c>
      <c r="AR446">
        <v>0</v>
      </c>
      <c r="AS446">
        <v>0</v>
      </c>
      <c r="AT446">
        <v>70</v>
      </c>
      <c r="AU446">
        <v>10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3</v>
      </c>
      <c r="BE446" t="s">
        <v>3</v>
      </c>
      <c r="BF446" t="s">
        <v>3</v>
      </c>
      <c r="BG446" t="s">
        <v>3</v>
      </c>
      <c r="BH446">
        <v>0</v>
      </c>
      <c r="BI446">
        <v>4</v>
      </c>
      <c r="BJ446" t="s">
        <v>207</v>
      </c>
      <c r="BM446">
        <v>0</v>
      </c>
      <c r="BN446">
        <v>0</v>
      </c>
      <c r="BO446" t="s">
        <v>3</v>
      </c>
      <c r="BP446">
        <v>0</v>
      </c>
      <c r="BQ446">
        <v>1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3</v>
      </c>
      <c r="BZ446">
        <v>70</v>
      </c>
      <c r="CA446">
        <v>10</v>
      </c>
      <c r="CB446" t="s">
        <v>3</v>
      </c>
      <c r="CE446">
        <v>0</v>
      </c>
      <c r="CF446">
        <v>0</v>
      </c>
      <c r="CG446">
        <v>0</v>
      </c>
      <c r="CM446">
        <v>0</v>
      </c>
      <c r="CN446" t="s">
        <v>3</v>
      </c>
      <c r="CO446">
        <v>0</v>
      </c>
      <c r="CP446">
        <f>(P446+Q446+S446)</f>
        <v>28401.360000000001</v>
      </c>
      <c r="CQ446">
        <f>(AC446*BC446*AW446)</f>
        <v>18.88</v>
      </c>
      <c r="CR446">
        <f>(((((ET446*4))*BB446-((EU446*4))*BS446)+AE446*BS446)*AV446)</f>
        <v>12705.72</v>
      </c>
      <c r="CS446">
        <f>(AE446*BS446*AV446)</f>
        <v>8031.24</v>
      </c>
      <c r="CT446">
        <f>(AF446*BA446*AV446)</f>
        <v>15676.76</v>
      </c>
      <c r="CU446">
        <f>AG446</f>
        <v>0</v>
      </c>
      <c r="CV446">
        <f>(AH446*AV446)</f>
        <v>25.76</v>
      </c>
      <c r="CW446">
        <f t="shared" si="764"/>
        <v>0</v>
      </c>
      <c r="CX446">
        <f t="shared" si="764"/>
        <v>0</v>
      </c>
      <c r="CY446">
        <f>((S446*BZ446)/100)</f>
        <v>10973.732</v>
      </c>
      <c r="CZ446">
        <f>((S446*CA446)/100)</f>
        <v>1567.6760000000002</v>
      </c>
      <c r="DC446" t="s">
        <v>3</v>
      </c>
      <c r="DD446" t="s">
        <v>100</v>
      </c>
      <c r="DE446" t="s">
        <v>100</v>
      </c>
      <c r="DF446" t="s">
        <v>100</v>
      </c>
      <c r="DG446" t="s">
        <v>100</v>
      </c>
      <c r="DH446" t="s">
        <v>3</v>
      </c>
      <c r="DI446" t="s">
        <v>100</v>
      </c>
      <c r="DJ446" t="s">
        <v>100</v>
      </c>
      <c r="DK446" t="s">
        <v>3</v>
      </c>
      <c r="DL446" t="s">
        <v>3</v>
      </c>
      <c r="DM446" t="s">
        <v>3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95</v>
      </c>
      <c r="DW446" t="s">
        <v>95</v>
      </c>
      <c r="DX446">
        <v>1</v>
      </c>
      <c r="DZ446" t="s">
        <v>3</v>
      </c>
      <c r="EA446" t="s">
        <v>3</v>
      </c>
      <c r="EB446" t="s">
        <v>3</v>
      </c>
      <c r="EC446" t="s">
        <v>3</v>
      </c>
      <c r="EE446">
        <v>1441815344</v>
      </c>
      <c r="EF446">
        <v>1</v>
      </c>
      <c r="EG446" t="s">
        <v>22</v>
      </c>
      <c r="EH446">
        <v>0</v>
      </c>
      <c r="EI446" t="s">
        <v>3</v>
      </c>
      <c r="EJ446">
        <v>4</v>
      </c>
      <c r="EK446">
        <v>0</v>
      </c>
      <c r="EL446" t="s">
        <v>23</v>
      </c>
      <c r="EM446" t="s">
        <v>24</v>
      </c>
      <c r="EO446" t="s">
        <v>3</v>
      </c>
      <c r="EQ446">
        <v>2098176</v>
      </c>
      <c r="ER446">
        <v>7100.34</v>
      </c>
      <c r="ES446">
        <v>4.72</v>
      </c>
      <c r="ET446">
        <v>3176.43</v>
      </c>
      <c r="EU446">
        <v>2007.81</v>
      </c>
      <c r="EV446">
        <v>3919.19</v>
      </c>
      <c r="EW446">
        <v>6.44</v>
      </c>
      <c r="EX446">
        <v>0</v>
      </c>
      <c r="EY446">
        <v>0</v>
      </c>
      <c r="FQ446">
        <v>0</v>
      </c>
      <c r="FR446">
        <f>ROUND(IF(BI446=3,GM446,0),2)</f>
        <v>0</v>
      </c>
      <c r="FS446">
        <v>0</v>
      </c>
      <c r="FX446">
        <v>70</v>
      </c>
      <c r="FY446">
        <v>10</v>
      </c>
      <c r="GA446" t="s">
        <v>3</v>
      </c>
      <c r="GD446">
        <v>0</v>
      </c>
      <c r="GF446">
        <v>438330013</v>
      </c>
      <c r="GG446">
        <v>2</v>
      </c>
      <c r="GH446">
        <v>1</v>
      </c>
      <c r="GI446">
        <v>-2</v>
      </c>
      <c r="GJ446">
        <v>0</v>
      </c>
      <c r="GK446">
        <f>ROUND(R446*(R12)/100,2)</f>
        <v>8673.74</v>
      </c>
      <c r="GL446">
        <f>ROUND(IF(AND(BH446=3,BI446=3,FS446&lt;&gt;0),P446,0),2)</f>
        <v>0</v>
      </c>
      <c r="GM446">
        <f>ROUND(O446+X446+Y446+GK446,2)+GX446</f>
        <v>49616.51</v>
      </c>
      <c r="GN446">
        <f>IF(OR(BI446=0,BI446=1),GM446-GX446,0)</f>
        <v>0</v>
      </c>
      <c r="GO446">
        <f>IF(BI446=2,GM446-GX446,0)</f>
        <v>0</v>
      </c>
      <c r="GP446">
        <f>IF(BI446=4,GM446-GX446,0)</f>
        <v>49616.51</v>
      </c>
      <c r="GR446">
        <v>0</v>
      </c>
      <c r="GS446">
        <v>3</v>
      </c>
      <c r="GT446">
        <v>0</v>
      </c>
      <c r="GU446" t="s">
        <v>3</v>
      </c>
      <c r="GV446">
        <f>ROUND((GT446),6)</f>
        <v>0</v>
      </c>
      <c r="GW446">
        <v>1</v>
      </c>
      <c r="GX446">
        <f>ROUND(HC446*I446,2)</f>
        <v>0</v>
      </c>
      <c r="HA446">
        <v>0</v>
      </c>
      <c r="HB446">
        <v>0</v>
      </c>
      <c r="HC446">
        <f>GV446*GW446</f>
        <v>0</v>
      </c>
      <c r="HE446" t="s">
        <v>3</v>
      </c>
      <c r="HF446" t="s">
        <v>3</v>
      </c>
      <c r="HM446" t="s">
        <v>3</v>
      </c>
      <c r="HN446" t="s">
        <v>3</v>
      </c>
      <c r="HO446" t="s">
        <v>3</v>
      </c>
      <c r="HP446" t="s">
        <v>3</v>
      </c>
      <c r="HQ446" t="s">
        <v>3</v>
      </c>
      <c r="IK446">
        <v>0</v>
      </c>
    </row>
    <row r="447" spans="1:245" x14ac:dyDescent="0.2">
      <c r="A447">
        <v>17</v>
      </c>
      <c r="B447">
        <v>1</v>
      </c>
      <c r="D447">
        <f>ROW(EtalonRes!A652)</f>
        <v>652</v>
      </c>
      <c r="E447" t="s">
        <v>331</v>
      </c>
      <c r="F447" t="s">
        <v>209</v>
      </c>
      <c r="G447" t="s">
        <v>332</v>
      </c>
      <c r="H447" t="s">
        <v>95</v>
      </c>
      <c r="I447">
        <v>1</v>
      </c>
      <c r="J447">
        <v>0</v>
      </c>
      <c r="K447">
        <v>1</v>
      </c>
      <c r="O447">
        <f>ROUND(CP447,2)</f>
        <v>3158.68</v>
      </c>
      <c r="P447">
        <f>ROUND(CQ447*I447,2)</f>
        <v>0.06</v>
      </c>
      <c r="Q447">
        <f>ROUND(CR447*I447,2)</f>
        <v>0</v>
      </c>
      <c r="R447">
        <f>ROUND(CS447*I447,2)</f>
        <v>0</v>
      </c>
      <c r="S447">
        <f>ROUND(CT447*I447,2)</f>
        <v>3158.62</v>
      </c>
      <c r="T447">
        <f>ROUND(CU447*I447,2)</f>
        <v>0</v>
      </c>
      <c r="U447">
        <f>CV447*I447</f>
        <v>4.76</v>
      </c>
      <c r="V447">
        <f>CW447*I447</f>
        <v>0</v>
      </c>
      <c r="W447">
        <f>ROUND(CX447*I447,2)</f>
        <v>0</v>
      </c>
      <c r="X447">
        <f t="shared" si="763"/>
        <v>2211.0300000000002</v>
      </c>
      <c r="Y447">
        <f t="shared" si="763"/>
        <v>315.86</v>
      </c>
      <c r="AA447">
        <v>1472720848</v>
      </c>
      <c r="AB447">
        <f>ROUND((AC447+AD447+AF447),6)</f>
        <v>3158.68</v>
      </c>
      <c r="AC447">
        <f>ROUND(((ES447*2)),6)</f>
        <v>0.06</v>
      </c>
      <c r="AD447">
        <f>ROUND(((((ET447*2))-((EU447*2)))+AE447),6)</f>
        <v>0</v>
      </c>
      <c r="AE447">
        <f>ROUND(((EU447*2)),6)</f>
        <v>0</v>
      </c>
      <c r="AF447">
        <f>ROUND(((EV447*2)),6)</f>
        <v>3158.62</v>
      </c>
      <c r="AG447">
        <f>ROUND((AP447),6)</f>
        <v>0</v>
      </c>
      <c r="AH447">
        <f>((EW447*2))</f>
        <v>4.76</v>
      </c>
      <c r="AI447">
        <f>((EX447*2))</f>
        <v>0</v>
      </c>
      <c r="AJ447">
        <f>(AS447)</f>
        <v>0</v>
      </c>
      <c r="AK447">
        <v>1579.34</v>
      </c>
      <c r="AL447">
        <v>0.03</v>
      </c>
      <c r="AM447">
        <v>0</v>
      </c>
      <c r="AN447">
        <v>0</v>
      </c>
      <c r="AO447">
        <v>1579.31</v>
      </c>
      <c r="AP447">
        <v>0</v>
      </c>
      <c r="AQ447">
        <v>2.38</v>
      </c>
      <c r="AR447">
        <v>0</v>
      </c>
      <c r="AS447">
        <v>0</v>
      </c>
      <c r="AT447">
        <v>70</v>
      </c>
      <c r="AU447">
        <v>10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3</v>
      </c>
      <c r="BE447" t="s">
        <v>3</v>
      </c>
      <c r="BF447" t="s">
        <v>3</v>
      </c>
      <c r="BG447" t="s">
        <v>3</v>
      </c>
      <c r="BH447">
        <v>0</v>
      </c>
      <c r="BI447">
        <v>4</v>
      </c>
      <c r="BJ447" t="s">
        <v>211</v>
      </c>
      <c r="BM447">
        <v>0</v>
      </c>
      <c r="BN447">
        <v>0</v>
      </c>
      <c r="BO447" t="s">
        <v>3</v>
      </c>
      <c r="BP447">
        <v>0</v>
      </c>
      <c r="BQ447">
        <v>1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3</v>
      </c>
      <c r="BZ447">
        <v>70</v>
      </c>
      <c r="CA447">
        <v>10</v>
      </c>
      <c r="CB447" t="s">
        <v>3</v>
      </c>
      <c r="CE447">
        <v>0</v>
      </c>
      <c r="CF447">
        <v>0</v>
      </c>
      <c r="CG447">
        <v>0</v>
      </c>
      <c r="CM447">
        <v>0</v>
      </c>
      <c r="CN447" t="s">
        <v>3</v>
      </c>
      <c r="CO447">
        <v>0</v>
      </c>
      <c r="CP447">
        <f>(P447+Q447+S447)</f>
        <v>3158.68</v>
      </c>
      <c r="CQ447">
        <f>(AC447*BC447*AW447)</f>
        <v>0.06</v>
      </c>
      <c r="CR447">
        <f>(((((ET447*2))*BB447-((EU447*2))*BS447)+AE447*BS447)*AV447)</f>
        <v>0</v>
      </c>
      <c r="CS447">
        <f>(AE447*BS447*AV447)</f>
        <v>0</v>
      </c>
      <c r="CT447">
        <f>(AF447*BA447*AV447)</f>
        <v>3158.62</v>
      </c>
      <c r="CU447">
        <f>AG447</f>
        <v>0</v>
      </c>
      <c r="CV447">
        <f>(AH447*AV447)</f>
        <v>4.76</v>
      </c>
      <c r="CW447">
        <f t="shared" si="764"/>
        <v>0</v>
      </c>
      <c r="CX447">
        <f t="shared" si="764"/>
        <v>0</v>
      </c>
      <c r="CY447">
        <f>((S447*BZ447)/100)</f>
        <v>2211.0340000000001</v>
      </c>
      <c r="CZ447">
        <f>((S447*CA447)/100)</f>
        <v>315.86199999999997</v>
      </c>
      <c r="DC447" t="s">
        <v>3</v>
      </c>
      <c r="DD447" t="s">
        <v>105</v>
      </c>
      <c r="DE447" t="s">
        <v>105</v>
      </c>
      <c r="DF447" t="s">
        <v>105</v>
      </c>
      <c r="DG447" t="s">
        <v>105</v>
      </c>
      <c r="DH447" t="s">
        <v>3</v>
      </c>
      <c r="DI447" t="s">
        <v>105</v>
      </c>
      <c r="DJ447" t="s">
        <v>105</v>
      </c>
      <c r="DK447" t="s">
        <v>3</v>
      </c>
      <c r="DL447" t="s">
        <v>3</v>
      </c>
      <c r="DM447" t="s">
        <v>3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95</v>
      </c>
      <c r="DW447" t="s">
        <v>95</v>
      </c>
      <c r="DX447">
        <v>1</v>
      </c>
      <c r="DZ447" t="s">
        <v>3</v>
      </c>
      <c r="EA447" t="s">
        <v>3</v>
      </c>
      <c r="EB447" t="s">
        <v>3</v>
      </c>
      <c r="EC447" t="s">
        <v>3</v>
      </c>
      <c r="EE447">
        <v>1441815344</v>
      </c>
      <c r="EF447">
        <v>1</v>
      </c>
      <c r="EG447" t="s">
        <v>22</v>
      </c>
      <c r="EH447">
        <v>0</v>
      </c>
      <c r="EI447" t="s">
        <v>3</v>
      </c>
      <c r="EJ447">
        <v>4</v>
      </c>
      <c r="EK447">
        <v>0</v>
      </c>
      <c r="EL447" t="s">
        <v>23</v>
      </c>
      <c r="EM447" t="s">
        <v>24</v>
      </c>
      <c r="EO447" t="s">
        <v>3</v>
      </c>
      <c r="EQ447">
        <v>0</v>
      </c>
      <c r="ER447">
        <v>1579.34</v>
      </c>
      <c r="ES447">
        <v>0.03</v>
      </c>
      <c r="ET447">
        <v>0</v>
      </c>
      <c r="EU447">
        <v>0</v>
      </c>
      <c r="EV447">
        <v>1579.31</v>
      </c>
      <c r="EW447">
        <v>2.38</v>
      </c>
      <c r="EX447">
        <v>0</v>
      </c>
      <c r="EY447">
        <v>0</v>
      </c>
      <c r="FQ447">
        <v>0</v>
      </c>
      <c r="FR447">
        <f>ROUND(IF(BI447=3,GM447,0),2)</f>
        <v>0</v>
      </c>
      <c r="FS447">
        <v>0</v>
      </c>
      <c r="FX447">
        <v>70</v>
      </c>
      <c r="FY447">
        <v>10</v>
      </c>
      <c r="GA447" t="s">
        <v>3</v>
      </c>
      <c r="GD447">
        <v>0</v>
      </c>
      <c r="GF447">
        <v>-1807705421</v>
      </c>
      <c r="GG447">
        <v>2</v>
      </c>
      <c r="GH447">
        <v>1</v>
      </c>
      <c r="GI447">
        <v>-2</v>
      </c>
      <c r="GJ447">
        <v>0</v>
      </c>
      <c r="GK447">
        <f>ROUND(R447*(R12)/100,2)</f>
        <v>0</v>
      </c>
      <c r="GL447">
        <f>ROUND(IF(AND(BH447=3,BI447=3,FS447&lt;&gt;0),P447,0),2)</f>
        <v>0</v>
      </c>
      <c r="GM447">
        <f>ROUND(O447+X447+Y447+GK447,2)+GX447</f>
        <v>5685.57</v>
      </c>
      <c r="GN447">
        <f>IF(OR(BI447=0,BI447=1),GM447-GX447,0)</f>
        <v>0</v>
      </c>
      <c r="GO447">
        <f>IF(BI447=2,GM447-GX447,0)</f>
        <v>0</v>
      </c>
      <c r="GP447">
        <f>IF(BI447=4,GM447-GX447,0)</f>
        <v>5685.57</v>
      </c>
      <c r="GR447">
        <v>0</v>
      </c>
      <c r="GS447">
        <v>3</v>
      </c>
      <c r="GT447">
        <v>0</v>
      </c>
      <c r="GU447" t="s">
        <v>3</v>
      </c>
      <c r="GV447">
        <f>ROUND((GT447),6)</f>
        <v>0</v>
      </c>
      <c r="GW447">
        <v>1</v>
      </c>
      <c r="GX447">
        <f>ROUND(HC447*I447,2)</f>
        <v>0</v>
      </c>
      <c r="HA447">
        <v>0</v>
      </c>
      <c r="HB447">
        <v>0</v>
      </c>
      <c r="HC447">
        <f>GV447*GW447</f>
        <v>0</v>
      </c>
      <c r="HE447" t="s">
        <v>3</v>
      </c>
      <c r="HF447" t="s">
        <v>3</v>
      </c>
      <c r="HM447" t="s">
        <v>3</v>
      </c>
      <c r="HN447" t="s">
        <v>3</v>
      </c>
      <c r="HO447" t="s">
        <v>3</v>
      </c>
      <c r="HP447" t="s">
        <v>3</v>
      </c>
      <c r="HQ447" t="s">
        <v>3</v>
      </c>
      <c r="IK447">
        <v>0</v>
      </c>
    </row>
    <row r="448" spans="1:245" x14ac:dyDescent="0.2">
      <c r="A448">
        <v>17</v>
      </c>
      <c r="B448">
        <v>1</v>
      </c>
      <c r="D448">
        <f>ROW(EtalonRes!A654)</f>
        <v>654</v>
      </c>
      <c r="E448" t="s">
        <v>3</v>
      </c>
      <c r="F448" t="s">
        <v>212</v>
      </c>
      <c r="G448" t="s">
        <v>287</v>
      </c>
      <c r="H448" t="s">
        <v>95</v>
      </c>
      <c r="I448">
        <v>1</v>
      </c>
      <c r="J448">
        <v>0</v>
      </c>
      <c r="K448">
        <v>1</v>
      </c>
      <c r="O448">
        <f>ROUND(CP448,2)</f>
        <v>1459.94</v>
      </c>
      <c r="P448">
        <f>ROUND(CQ448*I448,2)</f>
        <v>0.08</v>
      </c>
      <c r="Q448">
        <f>ROUND(CR448*I448,2)</f>
        <v>0</v>
      </c>
      <c r="R448">
        <f>ROUND(CS448*I448,2)</f>
        <v>0</v>
      </c>
      <c r="S448">
        <f>ROUND(CT448*I448,2)</f>
        <v>1459.86</v>
      </c>
      <c r="T448">
        <f>ROUND(CU448*I448,2)</f>
        <v>0</v>
      </c>
      <c r="U448">
        <f>CV448*I448</f>
        <v>2.2000000000000002</v>
      </c>
      <c r="V448">
        <f>CW448*I448</f>
        <v>0</v>
      </c>
      <c r="W448">
        <f>ROUND(CX448*I448,2)</f>
        <v>0</v>
      </c>
      <c r="X448">
        <f t="shared" si="763"/>
        <v>1021.9</v>
      </c>
      <c r="Y448">
        <f t="shared" si="763"/>
        <v>145.99</v>
      </c>
      <c r="AA448">
        <v>-1</v>
      </c>
      <c r="AB448">
        <f>ROUND((AC448+AD448+AF448),6)</f>
        <v>1459.94</v>
      </c>
      <c r="AC448">
        <f>ROUND(((ES448*2)),6)</f>
        <v>0.08</v>
      </c>
      <c r="AD448">
        <f>ROUND(((((ET448*2))-((EU448*2)))+AE448),6)</f>
        <v>0</v>
      </c>
      <c r="AE448">
        <f>ROUND(((EU448*2)),6)</f>
        <v>0</v>
      </c>
      <c r="AF448">
        <f>ROUND(((EV448*2)),6)</f>
        <v>1459.86</v>
      </c>
      <c r="AG448">
        <f>ROUND((AP448),6)</f>
        <v>0</v>
      </c>
      <c r="AH448">
        <f>((EW448*2))</f>
        <v>2.2000000000000002</v>
      </c>
      <c r="AI448">
        <f>((EX448*2))</f>
        <v>0</v>
      </c>
      <c r="AJ448">
        <f>(AS448)</f>
        <v>0</v>
      </c>
      <c r="AK448">
        <v>729.97</v>
      </c>
      <c r="AL448">
        <v>0.04</v>
      </c>
      <c r="AM448">
        <v>0</v>
      </c>
      <c r="AN448">
        <v>0</v>
      </c>
      <c r="AO448">
        <v>729.93</v>
      </c>
      <c r="AP448">
        <v>0</v>
      </c>
      <c r="AQ448">
        <v>1.1000000000000001</v>
      </c>
      <c r="AR448">
        <v>0</v>
      </c>
      <c r="AS448">
        <v>0</v>
      </c>
      <c r="AT448">
        <v>70</v>
      </c>
      <c r="AU448">
        <v>10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3</v>
      </c>
      <c r="BE448" t="s">
        <v>3</v>
      </c>
      <c r="BF448" t="s">
        <v>3</v>
      </c>
      <c r="BG448" t="s">
        <v>3</v>
      </c>
      <c r="BH448">
        <v>0</v>
      </c>
      <c r="BI448">
        <v>4</v>
      </c>
      <c r="BJ448" t="s">
        <v>214</v>
      </c>
      <c r="BM448">
        <v>0</v>
      </c>
      <c r="BN448">
        <v>0</v>
      </c>
      <c r="BO448" t="s">
        <v>3</v>
      </c>
      <c r="BP448">
        <v>0</v>
      </c>
      <c r="BQ448">
        <v>1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3</v>
      </c>
      <c r="BZ448">
        <v>70</v>
      </c>
      <c r="CA448">
        <v>10</v>
      </c>
      <c r="CB448" t="s">
        <v>3</v>
      </c>
      <c r="CE448">
        <v>0</v>
      </c>
      <c r="CF448">
        <v>0</v>
      </c>
      <c r="CG448">
        <v>0</v>
      </c>
      <c r="CM448">
        <v>0</v>
      </c>
      <c r="CN448" t="s">
        <v>3</v>
      </c>
      <c r="CO448">
        <v>0</v>
      </c>
      <c r="CP448">
        <f>(P448+Q448+S448)</f>
        <v>1459.9399999999998</v>
      </c>
      <c r="CQ448">
        <f>(AC448*BC448*AW448)</f>
        <v>0.08</v>
      </c>
      <c r="CR448">
        <f>(((((ET448*2))*BB448-((EU448*2))*BS448)+AE448*BS448)*AV448)</f>
        <v>0</v>
      </c>
      <c r="CS448">
        <f>(AE448*BS448*AV448)</f>
        <v>0</v>
      </c>
      <c r="CT448">
        <f>(AF448*BA448*AV448)</f>
        <v>1459.86</v>
      </c>
      <c r="CU448">
        <f>AG448</f>
        <v>0</v>
      </c>
      <c r="CV448">
        <f>(AH448*AV448)</f>
        <v>2.2000000000000002</v>
      </c>
      <c r="CW448">
        <f t="shared" si="764"/>
        <v>0</v>
      </c>
      <c r="CX448">
        <f t="shared" si="764"/>
        <v>0</v>
      </c>
      <c r="CY448">
        <f>((S448*BZ448)/100)</f>
        <v>1021.9019999999999</v>
      </c>
      <c r="CZ448">
        <f>((S448*CA448)/100)</f>
        <v>145.98599999999999</v>
      </c>
      <c r="DC448" t="s">
        <v>3</v>
      </c>
      <c r="DD448" t="s">
        <v>105</v>
      </c>
      <c r="DE448" t="s">
        <v>105</v>
      </c>
      <c r="DF448" t="s">
        <v>105</v>
      </c>
      <c r="DG448" t="s">
        <v>105</v>
      </c>
      <c r="DH448" t="s">
        <v>3</v>
      </c>
      <c r="DI448" t="s">
        <v>105</v>
      </c>
      <c r="DJ448" t="s">
        <v>105</v>
      </c>
      <c r="DK448" t="s">
        <v>3</v>
      </c>
      <c r="DL448" t="s">
        <v>3</v>
      </c>
      <c r="DM448" t="s">
        <v>3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95</v>
      </c>
      <c r="DW448" t="s">
        <v>95</v>
      </c>
      <c r="DX448">
        <v>1</v>
      </c>
      <c r="DZ448" t="s">
        <v>3</v>
      </c>
      <c r="EA448" t="s">
        <v>3</v>
      </c>
      <c r="EB448" t="s">
        <v>3</v>
      </c>
      <c r="EC448" t="s">
        <v>3</v>
      </c>
      <c r="EE448">
        <v>1441815344</v>
      </c>
      <c r="EF448">
        <v>1</v>
      </c>
      <c r="EG448" t="s">
        <v>22</v>
      </c>
      <c r="EH448">
        <v>0</v>
      </c>
      <c r="EI448" t="s">
        <v>3</v>
      </c>
      <c r="EJ448">
        <v>4</v>
      </c>
      <c r="EK448">
        <v>0</v>
      </c>
      <c r="EL448" t="s">
        <v>23</v>
      </c>
      <c r="EM448" t="s">
        <v>24</v>
      </c>
      <c r="EO448" t="s">
        <v>3</v>
      </c>
      <c r="EQ448">
        <v>1024</v>
      </c>
      <c r="ER448">
        <v>729.97</v>
      </c>
      <c r="ES448">
        <v>0.04</v>
      </c>
      <c r="ET448">
        <v>0</v>
      </c>
      <c r="EU448">
        <v>0</v>
      </c>
      <c r="EV448">
        <v>729.93</v>
      </c>
      <c r="EW448">
        <v>1.1000000000000001</v>
      </c>
      <c r="EX448">
        <v>0</v>
      </c>
      <c r="EY448">
        <v>0</v>
      </c>
      <c r="FQ448">
        <v>0</v>
      </c>
      <c r="FR448">
        <f>ROUND(IF(BI448=3,GM448,0),2)</f>
        <v>0</v>
      </c>
      <c r="FS448">
        <v>0</v>
      </c>
      <c r="FX448">
        <v>70</v>
      </c>
      <c r="FY448">
        <v>10</v>
      </c>
      <c r="GA448" t="s">
        <v>3</v>
      </c>
      <c r="GD448">
        <v>0</v>
      </c>
      <c r="GF448">
        <v>-467145894</v>
      </c>
      <c r="GG448">
        <v>2</v>
      </c>
      <c r="GH448">
        <v>1</v>
      </c>
      <c r="GI448">
        <v>-2</v>
      </c>
      <c r="GJ448">
        <v>0</v>
      </c>
      <c r="GK448">
        <f>ROUND(R448*(R12)/100,2)</f>
        <v>0</v>
      </c>
      <c r="GL448">
        <f>ROUND(IF(AND(BH448=3,BI448=3,FS448&lt;&gt;0),P448,0),2)</f>
        <v>0</v>
      </c>
      <c r="GM448">
        <f>ROUND(O448+X448+Y448+GK448,2)+GX448</f>
        <v>2627.83</v>
      </c>
      <c r="GN448">
        <f>IF(OR(BI448=0,BI448=1),GM448-GX448,0)</f>
        <v>0</v>
      </c>
      <c r="GO448">
        <f>IF(BI448=2,GM448-GX448,0)</f>
        <v>0</v>
      </c>
      <c r="GP448">
        <f>IF(BI448=4,GM448-GX448,0)</f>
        <v>2627.83</v>
      </c>
      <c r="GR448">
        <v>0</v>
      </c>
      <c r="GS448">
        <v>3</v>
      </c>
      <c r="GT448">
        <v>0</v>
      </c>
      <c r="GU448" t="s">
        <v>3</v>
      </c>
      <c r="GV448">
        <f>ROUND((GT448),6)</f>
        <v>0</v>
      </c>
      <c r="GW448">
        <v>1</v>
      </c>
      <c r="GX448">
        <f>ROUND(HC448*I448,2)</f>
        <v>0</v>
      </c>
      <c r="HA448">
        <v>0</v>
      </c>
      <c r="HB448">
        <v>0</v>
      </c>
      <c r="HC448">
        <f>GV448*GW448</f>
        <v>0</v>
      </c>
      <c r="HE448" t="s">
        <v>3</v>
      </c>
      <c r="HF448" t="s">
        <v>3</v>
      </c>
      <c r="HM448" t="s">
        <v>3</v>
      </c>
      <c r="HN448" t="s">
        <v>3</v>
      </c>
      <c r="HO448" t="s">
        <v>3</v>
      </c>
      <c r="HP448" t="s">
        <v>3</v>
      </c>
      <c r="HQ448" t="s">
        <v>3</v>
      </c>
      <c r="IK448">
        <v>0</v>
      </c>
    </row>
    <row r="449" spans="1:245" x14ac:dyDescent="0.2">
      <c r="A449">
        <v>17</v>
      </c>
      <c r="B449">
        <v>1</v>
      </c>
      <c r="D449">
        <f>ROW(EtalonRes!A656)</f>
        <v>656</v>
      </c>
      <c r="E449" t="s">
        <v>333</v>
      </c>
      <c r="F449" t="s">
        <v>110</v>
      </c>
      <c r="G449" t="s">
        <v>227</v>
      </c>
      <c r="H449" t="s">
        <v>20</v>
      </c>
      <c r="I449">
        <v>1</v>
      </c>
      <c r="J449">
        <v>0</v>
      </c>
      <c r="K449">
        <v>1</v>
      </c>
      <c r="O449">
        <f>ROUND(CP449,2)</f>
        <v>286.18</v>
      </c>
      <c r="P449">
        <f>ROUND(CQ449*I449,2)</f>
        <v>0</v>
      </c>
      <c r="Q449">
        <f>ROUND(CR449*I449,2)</f>
        <v>78.180000000000007</v>
      </c>
      <c r="R449">
        <f>ROUND(CS449*I449,2)</f>
        <v>49.57</v>
      </c>
      <c r="S449">
        <f>ROUND(CT449*I449,2)</f>
        <v>208</v>
      </c>
      <c r="T449">
        <f>ROUND(CU449*I449,2)</f>
        <v>0</v>
      </c>
      <c r="U449">
        <f>CV449*I449</f>
        <v>0.37</v>
      </c>
      <c r="V449">
        <f>CW449*I449</f>
        <v>0</v>
      </c>
      <c r="W449">
        <f>ROUND(CX449*I449,2)</f>
        <v>0</v>
      </c>
      <c r="X449">
        <f t="shared" si="763"/>
        <v>145.6</v>
      </c>
      <c r="Y449">
        <f t="shared" si="763"/>
        <v>20.8</v>
      </c>
      <c r="AA449">
        <v>1472720848</v>
      </c>
      <c r="AB449">
        <f>ROUND((AC449+AD449+AF449),6)</f>
        <v>286.18</v>
      </c>
      <c r="AC449">
        <f>ROUND((ES449),6)</f>
        <v>0</v>
      </c>
      <c r="AD449">
        <f>ROUND((((ET449)-(EU449))+AE449),6)</f>
        <v>78.180000000000007</v>
      </c>
      <c r="AE449">
        <f>ROUND((EU449),6)</f>
        <v>49.57</v>
      </c>
      <c r="AF449">
        <f>ROUND((EV449),6)</f>
        <v>208</v>
      </c>
      <c r="AG449">
        <f>ROUND((AP449),6)</f>
        <v>0</v>
      </c>
      <c r="AH449">
        <f>(EW449)</f>
        <v>0.37</v>
      </c>
      <c r="AI449">
        <f>(EX449)</f>
        <v>0</v>
      </c>
      <c r="AJ449">
        <f>(AS449)</f>
        <v>0</v>
      </c>
      <c r="AK449">
        <v>286.18</v>
      </c>
      <c r="AL449">
        <v>0</v>
      </c>
      <c r="AM449">
        <v>78.180000000000007</v>
      </c>
      <c r="AN449">
        <v>49.57</v>
      </c>
      <c r="AO449">
        <v>208</v>
      </c>
      <c r="AP449">
        <v>0</v>
      </c>
      <c r="AQ449">
        <v>0.37</v>
      </c>
      <c r="AR449">
        <v>0</v>
      </c>
      <c r="AS449">
        <v>0</v>
      </c>
      <c r="AT449">
        <v>70</v>
      </c>
      <c r="AU449">
        <v>10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3</v>
      </c>
      <c r="BE449" t="s">
        <v>3</v>
      </c>
      <c r="BF449" t="s">
        <v>3</v>
      </c>
      <c r="BG449" t="s">
        <v>3</v>
      </c>
      <c r="BH449">
        <v>0</v>
      </c>
      <c r="BI449">
        <v>4</v>
      </c>
      <c r="BJ449" t="s">
        <v>112</v>
      </c>
      <c r="BM449">
        <v>0</v>
      </c>
      <c r="BN449">
        <v>0</v>
      </c>
      <c r="BO449" t="s">
        <v>3</v>
      </c>
      <c r="BP449">
        <v>0</v>
      </c>
      <c r="BQ449">
        <v>1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3</v>
      </c>
      <c r="BZ449">
        <v>70</v>
      </c>
      <c r="CA449">
        <v>10</v>
      </c>
      <c r="CB449" t="s">
        <v>3</v>
      </c>
      <c r="CE449">
        <v>0</v>
      </c>
      <c r="CF449">
        <v>0</v>
      </c>
      <c r="CG449">
        <v>0</v>
      </c>
      <c r="CM449">
        <v>0</v>
      </c>
      <c r="CN449" t="s">
        <v>3</v>
      </c>
      <c r="CO449">
        <v>0</v>
      </c>
      <c r="CP449">
        <f>(P449+Q449+S449)</f>
        <v>286.18</v>
      </c>
      <c r="CQ449">
        <f>(AC449*BC449*AW449)</f>
        <v>0</v>
      </c>
      <c r="CR449">
        <f>((((ET449)*BB449-(EU449)*BS449)+AE449*BS449)*AV449)</f>
        <v>78.180000000000007</v>
      </c>
      <c r="CS449">
        <f>(AE449*BS449*AV449)</f>
        <v>49.57</v>
      </c>
      <c r="CT449">
        <f>(AF449*BA449*AV449)</f>
        <v>208</v>
      </c>
      <c r="CU449">
        <f>AG449</f>
        <v>0</v>
      </c>
      <c r="CV449">
        <f>(AH449*AV449)</f>
        <v>0.37</v>
      </c>
      <c r="CW449">
        <f t="shared" si="764"/>
        <v>0</v>
      </c>
      <c r="CX449">
        <f t="shared" si="764"/>
        <v>0</v>
      </c>
      <c r="CY449">
        <f>((S449*BZ449)/100)</f>
        <v>145.6</v>
      </c>
      <c r="CZ449">
        <f>((S449*CA449)/100)</f>
        <v>20.8</v>
      </c>
      <c r="DC449" t="s">
        <v>3</v>
      </c>
      <c r="DD449" t="s">
        <v>3</v>
      </c>
      <c r="DE449" t="s">
        <v>3</v>
      </c>
      <c r="DF449" t="s">
        <v>3</v>
      </c>
      <c r="DG449" t="s">
        <v>3</v>
      </c>
      <c r="DH449" t="s">
        <v>3</v>
      </c>
      <c r="DI449" t="s">
        <v>3</v>
      </c>
      <c r="DJ449" t="s">
        <v>3</v>
      </c>
      <c r="DK449" t="s">
        <v>3</v>
      </c>
      <c r="DL449" t="s">
        <v>3</v>
      </c>
      <c r="DM449" t="s">
        <v>3</v>
      </c>
      <c r="DN449">
        <v>0</v>
      </c>
      <c r="DO449">
        <v>0</v>
      </c>
      <c r="DP449">
        <v>1</v>
      </c>
      <c r="DQ449">
        <v>1</v>
      </c>
      <c r="DU449">
        <v>16987630</v>
      </c>
      <c r="DV449" t="s">
        <v>20</v>
      </c>
      <c r="DW449" t="s">
        <v>20</v>
      </c>
      <c r="DX449">
        <v>1</v>
      </c>
      <c r="DZ449" t="s">
        <v>3</v>
      </c>
      <c r="EA449" t="s">
        <v>3</v>
      </c>
      <c r="EB449" t="s">
        <v>3</v>
      </c>
      <c r="EC449" t="s">
        <v>3</v>
      </c>
      <c r="EE449">
        <v>1441815344</v>
      </c>
      <c r="EF449">
        <v>1</v>
      </c>
      <c r="EG449" t="s">
        <v>22</v>
      </c>
      <c r="EH449">
        <v>0</v>
      </c>
      <c r="EI449" t="s">
        <v>3</v>
      </c>
      <c r="EJ449">
        <v>4</v>
      </c>
      <c r="EK449">
        <v>0</v>
      </c>
      <c r="EL449" t="s">
        <v>23</v>
      </c>
      <c r="EM449" t="s">
        <v>24</v>
      </c>
      <c r="EO449" t="s">
        <v>3</v>
      </c>
      <c r="EQ449">
        <v>2097152</v>
      </c>
      <c r="ER449">
        <v>286.18</v>
      </c>
      <c r="ES449">
        <v>0</v>
      </c>
      <c r="ET449">
        <v>78.180000000000007</v>
      </c>
      <c r="EU449">
        <v>49.57</v>
      </c>
      <c r="EV449">
        <v>208</v>
      </c>
      <c r="EW449">
        <v>0.37</v>
      </c>
      <c r="EX449">
        <v>0</v>
      </c>
      <c r="EY449">
        <v>0</v>
      </c>
      <c r="FQ449">
        <v>0</v>
      </c>
      <c r="FR449">
        <f>ROUND(IF(BI449=3,GM449,0),2)</f>
        <v>0</v>
      </c>
      <c r="FS449">
        <v>0</v>
      </c>
      <c r="FX449">
        <v>70</v>
      </c>
      <c r="FY449">
        <v>10</v>
      </c>
      <c r="GA449" t="s">
        <v>3</v>
      </c>
      <c r="GD449">
        <v>0</v>
      </c>
      <c r="GF449">
        <v>1472453987</v>
      </c>
      <c r="GG449">
        <v>2</v>
      </c>
      <c r="GH449">
        <v>1</v>
      </c>
      <c r="GI449">
        <v>-2</v>
      </c>
      <c r="GJ449">
        <v>0</v>
      </c>
      <c r="GK449">
        <f>ROUND(R449*(R12)/100,2)</f>
        <v>53.54</v>
      </c>
      <c r="GL449">
        <f>ROUND(IF(AND(BH449=3,BI449=3,FS449&lt;&gt;0),P449,0),2)</f>
        <v>0</v>
      </c>
      <c r="GM449">
        <f>ROUND(O449+X449+Y449+GK449,2)+GX449</f>
        <v>506.12</v>
      </c>
      <c r="GN449">
        <f>IF(OR(BI449=0,BI449=1),GM449-GX449,0)</f>
        <v>0</v>
      </c>
      <c r="GO449">
        <f>IF(BI449=2,GM449-GX449,0)</f>
        <v>0</v>
      </c>
      <c r="GP449">
        <f>IF(BI449=4,GM449-GX449,0)</f>
        <v>506.12</v>
      </c>
      <c r="GR449">
        <v>0</v>
      </c>
      <c r="GS449">
        <v>3</v>
      </c>
      <c r="GT449">
        <v>0</v>
      </c>
      <c r="GU449" t="s">
        <v>3</v>
      </c>
      <c r="GV449">
        <f>ROUND((GT449),6)</f>
        <v>0</v>
      </c>
      <c r="GW449">
        <v>1</v>
      </c>
      <c r="GX449">
        <f>ROUND(HC449*I449,2)</f>
        <v>0</v>
      </c>
      <c r="HA449">
        <v>0</v>
      </c>
      <c r="HB449">
        <v>0</v>
      </c>
      <c r="HC449">
        <f>GV449*GW449</f>
        <v>0</v>
      </c>
      <c r="HE449" t="s">
        <v>3</v>
      </c>
      <c r="HF449" t="s">
        <v>3</v>
      </c>
      <c r="HM449" t="s">
        <v>3</v>
      </c>
      <c r="HN449" t="s">
        <v>3</v>
      </c>
      <c r="HO449" t="s">
        <v>3</v>
      </c>
      <c r="HP449" t="s">
        <v>3</v>
      </c>
      <c r="HQ449" t="s">
        <v>3</v>
      </c>
      <c r="IK449">
        <v>0</v>
      </c>
    </row>
    <row r="450" spans="1:245" x14ac:dyDescent="0.2">
      <c r="A450">
        <v>19</v>
      </c>
      <c r="B450">
        <v>1</v>
      </c>
      <c r="F450" t="s">
        <v>3</v>
      </c>
      <c r="G450" t="s">
        <v>228</v>
      </c>
      <c r="H450" t="s">
        <v>3</v>
      </c>
      <c r="AA450">
        <v>1</v>
      </c>
      <c r="IK450">
        <v>0</v>
      </c>
    </row>
    <row r="451" spans="1:245" x14ac:dyDescent="0.2">
      <c r="A451">
        <v>17</v>
      </c>
      <c r="B451">
        <v>1</v>
      </c>
      <c r="D451">
        <f>ROW(EtalonRes!A658)</f>
        <v>658</v>
      </c>
      <c r="E451" t="s">
        <v>334</v>
      </c>
      <c r="F451" t="s">
        <v>110</v>
      </c>
      <c r="G451" t="s">
        <v>230</v>
      </c>
      <c r="H451" t="s">
        <v>20</v>
      </c>
      <c r="I451">
        <v>1</v>
      </c>
      <c r="J451">
        <v>0</v>
      </c>
      <c r="K451">
        <v>1</v>
      </c>
      <c r="O451">
        <f>ROUND(CP451,2)</f>
        <v>286.18</v>
      </c>
      <c r="P451">
        <f>ROUND(CQ451*I451,2)</f>
        <v>0</v>
      </c>
      <c r="Q451">
        <f>ROUND(CR451*I451,2)</f>
        <v>78.180000000000007</v>
      </c>
      <c r="R451">
        <f>ROUND(CS451*I451,2)</f>
        <v>49.57</v>
      </c>
      <c r="S451">
        <f>ROUND(CT451*I451,2)</f>
        <v>208</v>
      </c>
      <c r="T451">
        <f>ROUND(CU451*I451,2)</f>
        <v>0</v>
      </c>
      <c r="U451">
        <f>CV451*I451</f>
        <v>0.37</v>
      </c>
      <c r="V451">
        <f>CW451*I451</f>
        <v>0</v>
      </c>
      <c r="W451">
        <f>ROUND(CX451*I451,2)</f>
        <v>0</v>
      </c>
      <c r="X451">
        <f>ROUND(CY451,2)</f>
        <v>145.6</v>
      </c>
      <c r="Y451">
        <f>ROUND(CZ451,2)</f>
        <v>20.8</v>
      </c>
      <c r="AA451">
        <v>1472720848</v>
      </c>
      <c r="AB451">
        <f>ROUND((AC451+AD451+AF451),6)</f>
        <v>286.18</v>
      </c>
      <c r="AC451">
        <f>ROUND((ES451),6)</f>
        <v>0</v>
      </c>
      <c r="AD451">
        <f>ROUND((((ET451)-(EU451))+AE451),6)</f>
        <v>78.180000000000007</v>
      </c>
      <c r="AE451">
        <f>ROUND((EU451),6)</f>
        <v>49.57</v>
      </c>
      <c r="AF451">
        <f>ROUND((EV451),6)</f>
        <v>208</v>
      </c>
      <c r="AG451">
        <f>ROUND((AP451),6)</f>
        <v>0</v>
      </c>
      <c r="AH451">
        <f>(EW451)</f>
        <v>0.37</v>
      </c>
      <c r="AI451">
        <f>(EX451)</f>
        <v>0</v>
      </c>
      <c r="AJ451">
        <f>(AS451)</f>
        <v>0</v>
      </c>
      <c r="AK451">
        <v>286.18</v>
      </c>
      <c r="AL451">
        <v>0</v>
      </c>
      <c r="AM451">
        <v>78.180000000000007</v>
      </c>
      <c r="AN451">
        <v>49.57</v>
      </c>
      <c r="AO451">
        <v>208</v>
      </c>
      <c r="AP451">
        <v>0</v>
      </c>
      <c r="AQ451">
        <v>0.37</v>
      </c>
      <c r="AR451">
        <v>0</v>
      </c>
      <c r="AS451">
        <v>0</v>
      </c>
      <c r="AT451">
        <v>70</v>
      </c>
      <c r="AU451">
        <v>10</v>
      </c>
      <c r="AV451">
        <v>1</v>
      </c>
      <c r="AW451">
        <v>1</v>
      </c>
      <c r="AZ451">
        <v>1</v>
      </c>
      <c r="BA451">
        <v>1</v>
      </c>
      <c r="BB451">
        <v>1</v>
      </c>
      <c r="BC451">
        <v>1</v>
      </c>
      <c r="BD451" t="s">
        <v>3</v>
      </c>
      <c r="BE451" t="s">
        <v>3</v>
      </c>
      <c r="BF451" t="s">
        <v>3</v>
      </c>
      <c r="BG451" t="s">
        <v>3</v>
      </c>
      <c r="BH451">
        <v>0</v>
      </c>
      <c r="BI451">
        <v>4</v>
      </c>
      <c r="BJ451" t="s">
        <v>112</v>
      </c>
      <c r="BM451">
        <v>0</v>
      </c>
      <c r="BN451">
        <v>0</v>
      </c>
      <c r="BO451" t="s">
        <v>3</v>
      </c>
      <c r="BP451">
        <v>0</v>
      </c>
      <c r="BQ451">
        <v>1</v>
      </c>
      <c r="BR451">
        <v>0</v>
      </c>
      <c r="BS451">
        <v>1</v>
      </c>
      <c r="BT451">
        <v>1</v>
      </c>
      <c r="BU451">
        <v>1</v>
      </c>
      <c r="BV451">
        <v>1</v>
      </c>
      <c r="BW451">
        <v>1</v>
      </c>
      <c r="BX451">
        <v>1</v>
      </c>
      <c r="BY451" t="s">
        <v>3</v>
      </c>
      <c r="BZ451">
        <v>70</v>
      </c>
      <c r="CA451">
        <v>10</v>
      </c>
      <c r="CB451" t="s">
        <v>3</v>
      </c>
      <c r="CE451">
        <v>0</v>
      </c>
      <c r="CF451">
        <v>0</v>
      </c>
      <c r="CG451">
        <v>0</v>
      </c>
      <c r="CM451">
        <v>0</v>
      </c>
      <c r="CN451" t="s">
        <v>3</v>
      </c>
      <c r="CO451">
        <v>0</v>
      </c>
      <c r="CP451">
        <f>(P451+Q451+S451)</f>
        <v>286.18</v>
      </c>
      <c r="CQ451">
        <f>(AC451*BC451*AW451)</f>
        <v>0</v>
      </c>
      <c r="CR451">
        <f>((((ET451)*BB451-(EU451)*BS451)+AE451*BS451)*AV451)</f>
        <v>78.180000000000007</v>
      </c>
      <c r="CS451">
        <f>(AE451*BS451*AV451)</f>
        <v>49.57</v>
      </c>
      <c r="CT451">
        <f>(AF451*BA451*AV451)</f>
        <v>208</v>
      </c>
      <c r="CU451">
        <f>AG451</f>
        <v>0</v>
      </c>
      <c r="CV451">
        <f>(AH451*AV451)</f>
        <v>0.37</v>
      </c>
      <c r="CW451">
        <f>AI451</f>
        <v>0</v>
      </c>
      <c r="CX451">
        <f>AJ451</f>
        <v>0</v>
      </c>
      <c r="CY451">
        <f>((S451*BZ451)/100)</f>
        <v>145.6</v>
      </c>
      <c r="CZ451">
        <f>((S451*CA451)/100)</f>
        <v>20.8</v>
      </c>
      <c r="DC451" t="s">
        <v>3</v>
      </c>
      <c r="DD451" t="s">
        <v>3</v>
      </c>
      <c r="DE451" t="s">
        <v>3</v>
      </c>
      <c r="DF451" t="s">
        <v>3</v>
      </c>
      <c r="DG451" t="s">
        <v>3</v>
      </c>
      <c r="DH451" t="s">
        <v>3</v>
      </c>
      <c r="DI451" t="s">
        <v>3</v>
      </c>
      <c r="DJ451" t="s">
        <v>3</v>
      </c>
      <c r="DK451" t="s">
        <v>3</v>
      </c>
      <c r="DL451" t="s">
        <v>3</v>
      </c>
      <c r="DM451" t="s">
        <v>3</v>
      </c>
      <c r="DN451">
        <v>0</v>
      </c>
      <c r="DO451">
        <v>0</v>
      </c>
      <c r="DP451">
        <v>1</v>
      </c>
      <c r="DQ451">
        <v>1</v>
      </c>
      <c r="DU451">
        <v>16987630</v>
      </c>
      <c r="DV451" t="s">
        <v>20</v>
      </c>
      <c r="DW451" t="s">
        <v>20</v>
      </c>
      <c r="DX451">
        <v>1</v>
      </c>
      <c r="DZ451" t="s">
        <v>3</v>
      </c>
      <c r="EA451" t="s">
        <v>3</v>
      </c>
      <c r="EB451" t="s">
        <v>3</v>
      </c>
      <c r="EC451" t="s">
        <v>3</v>
      </c>
      <c r="EE451">
        <v>1441815344</v>
      </c>
      <c r="EF451">
        <v>1</v>
      </c>
      <c r="EG451" t="s">
        <v>22</v>
      </c>
      <c r="EH451">
        <v>0</v>
      </c>
      <c r="EI451" t="s">
        <v>3</v>
      </c>
      <c r="EJ451">
        <v>4</v>
      </c>
      <c r="EK451">
        <v>0</v>
      </c>
      <c r="EL451" t="s">
        <v>23</v>
      </c>
      <c r="EM451" t="s">
        <v>24</v>
      </c>
      <c r="EO451" t="s">
        <v>3</v>
      </c>
      <c r="EQ451">
        <v>2097152</v>
      </c>
      <c r="ER451">
        <v>286.18</v>
      </c>
      <c r="ES451">
        <v>0</v>
      </c>
      <c r="ET451">
        <v>78.180000000000007</v>
      </c>
      <c r="EU451">
        <v>49.57</v>
      </c>
      <c r="EV451">
        <v>208</v>
      </c>
      <c r="EW451">
        <v>0.37</v>
      </c>
      <c r="EX451">
        <v>0</v>
      </c>
      <c r="EY451">
        <v>0</v>
      </c>
      <c r="FQ451">
        <v>0</v>
      </c>
      <c r="FR451">
        <f>ROUND(IF(BI451=3,GM451,0),2)</f>
        <v>0</v>
      </c>
      <c r="FS451">
        <v>0</v>
      </c>
      <c r="FX451">
        <v>70</v>
      </c>
      <c r="FY451">
        <v>10</v>
      </c>
      <c r="GA451" t="s">
        <v>3</v>
      </c>
      <c r="GD451">
        <v>0</v>
      </c>
      <c r="GF451">
        <v>216879797</v>
      </c>
      <c r="GG451">
        <v>2</v>
      </c>
      <c r="GH451">
        <v>1</v>
      </c>
      <c r="GI451">
        <v>-2</v>
      </c>
      <c r="GJ451">
        <v>0</v>
      </c>
      <c r="GK451">
        <f>ROUND(R451*(R12)/100,2)</f>
        <v>53.54</v>
      </c>
      <c r="GL451">
        <f>ROUND(IF(AND(BH451=3,BI451=3,FS451&lt;&gt;0),P451,0),2)</f>
        <v>0</v>
      </c>
      <c r="GM451">
        <f>ROUND(O451+X451+Y451+GK451,2)+GX451</f>
        <v>506.12</v>
      </c>
      <c r="GN451">
        <f>IF(OR(BI451=0,BI451=1),GM451-GX451,0)</f>
        <v>0</v>
      </c>
      <c r="GO451">
        <f>IF(BI451=2,GM451-GX451,0)</f>
        <v>0</v>
      </c>
      <c r="GP451">
        <f>IF(BI451=4,GM451-GX451,0)</f>
        <v>506.12</v>
      </c>
      <c r="GR451">
        <v>0</v>
      </c>
      <c r="GS451">
        <v>3</v>
      </c>
      <c r="GT451">
        <v>0</v>
      </c>
      <c r="GU451" t="s">
        <v>3</v>
      </c>
      <c r="GV451">
        <f>ROUND((GT451),6)</f>
        <v>0</v>
      </c>
      <c r="GW451">
        <v>1</v>
      </c>
      <c r="GX451">
        <f>ROUND(HC451*I451,2)</f>
        <v>0</v>
      </c>
      <c r="HA451">
        <v>0</v>
      </c>
      <c r="HB451">
        <v>0</v>
      </c>
      <c r="HC451">
        <f>GV451*GW451</f>
        <v>0</v>
      </c>
      <c r="HE451" t="s">
        <v>3</v>
      </c>
      <c r="HF451" t="s">
        <v>3</v>
      </c>
      <c r="HM451" t="s">
        <v>3</v>
      </c>
      <c r="HN451" t="s">
        <v>3</v>
      </c>
      <c r="HO451" t="s">
        <v>3</v>
      </c>
      <c r="HP451" t="s">
        <v>3</v>
      </c>
      <c r="HQ451" t="s">
        <v>3</v>
      </c>
      <c r="IK451">
        <v>0</v>
      </c>
    </row>
    <row r="452" spans="1:245" x14ac:dyDescent="0.2">
      <c r="A452">
        <v>19</v>
      </c>
      <c r="B452">
        <v>1</v>
      </c>
      <c r="F452" t="s">
        <v>3</v>
      </c>
      <c r="G452" t="s">
        <v>245</v>
      </c>
      <c r="H452" t="s">
        <v>3</v>
      </c>
      <c r="AA452">
        <v>1</v>
      </c>
      <c r="IK452">
        <v>0</v>
      </c>
    </row>
    <row r="453" spans="1:245" x14ac:dyDescent="0.2">
      <c r="A453">
        <v>17</v>
      </c>
      <c r="B453">
        <v>1</v>
      </c>
      <c r="D453">
        <f>ROW(EtalonRes!A668)</f>
        <v>668</v>
      </c>
      <c r="E453" t="s">
        <v>3</v>
      </c>
      <c r="F453" t="s">
        <v>202</v>
      </c>
      <c r="G453" t="s">
        <v>284</v>
      </c>
      <c r="H453" t="s">
        <v>95</v>
      </c>
      <c r="I453">
        <v>1</v>
      </c>
      <c r="J453">
        <v>0</v>
      </c>
      <c r="K453">
        <v>1</v>
      </c>
      <c r="O453">
        <f>ROUND(CP453,2)</f>
        <v>26634.31</v>
      </c>
      <c r="P453">
        <f>ROUND(CQ453*I453,2)</f>
        <v>699.73</v>
      </c>
      <c r="Q453">
        <f>ROUND(CR453*I453,2)</f>
        <v>0</v>
      </c>
      <c r="R453">
        <f>ROUND(CS453*I453,2)</f>
        <v>0</v>
      </c>
      <c r="S453">
        <f>ROUND(CT453*I453,2)</f>
        <v>25934.58</v>
      </c>
      <c r="T453">
        <f>ROUND(CU453*I453,2)</f>
        <v>0</v>
      </c>
      <c r="U453">
        <f>CV453*I453</f>
        <v>42</v>
      </c>
      <c r="V453">
        <f>CW453*I453</f>
        <v>0</v>
      </c>
      <c r="W453">
        <f>ROUND(CX453*I453,2)</f>
        <v>0</v>
      </c>
      <c r="X453">
        <f t="shared" ref="X453:Y457" si="765">ROUND(CY453,2)</f>
        <v>18154.21</v>
      </c>
      <c r="Y453">
        <f t="shared" si="765"/>
        <v>2593.46</v>
      </c>
      <c r="AA453">
        <v>-1</v>
      </c>
      <c r="AB453">
        <f>ROUND((AC453+AD453+AF453),6)</f>
        <v>26634.31</v>
      </c>
      <c r="AC453">
        <f>ROUND((ES453),6)</f>
        <v>699.73</v>
      </c>
      <c r="AD453">
        <f>ROUND((((ET453)-(EU453))+AE453),6)</f>
        <v>0</v>
      </c>
      <c r="AE453">
        <f>ROUND((EU453),6)</f>
        <v>0</v>
      </c>
      <c r="AF453">
        <f>ROUND((EV453),6)</f>
        <v>25934.58</v>
      </c>
      <c r="AG453">
        <f>ROUND((AP453),6)</f>
        <v>0</v>
      </c>
      <c r="AH453">
        <f>(EW453)</f>
        <v>42</v>
      </c>
      <c r="AI453">
        <f>(EX453)</f>
        <v>0</v>
      </c>
      <c r="AJ453">
        <f>(AS453)</f>
        <v>0</v>
      </c>
      <c r="AK453">
        <v>26634.31</v>
      </c>
      <c r="AL453">
        <v>699.73</v>
      </c>
      <c r="AM453">
        <v>0</v>
      </c>
      <c r="AN453">
        <v>0</v>
      </c>
      <c r="AO453">
        <v>25934.58</v>
      </c>
      <c r="AP453">
        <v>0</v>
      </c>
      <c r="AQ453">
        <v>42</v>
      </c>
      <c r="AR453">
        <v>0</v>
      </c>
      <c r="AS453">
        <v>0</v>
      </c>
      <c r="AT453">
        <v>70</v>
      </c>
      <c r="AU453">
        <v>10</v>
      </c>
      <c r="AV453">
        <v>1</v>
      </c>
      <c r="AW453">
        <v>1</v>
      </c>
      <c r="AZ453">
        <v>1</v>
      </c>
      <c r="BA453">
        <v>1</v>
      </c>
      <c r="BB453">
        <v>1</v>
      </c>
      <c r="BC453">
        <v>1</v>
      </c>
      <c r="BD453" t="s">
        <v>3</v>
      </c>
      <c r="BE453" t="s">
        <v>3</v>
      </c>
      <c r="BF453" t="s">
        <v>3</v>
      </c>
      <c r="BG453" t="s">
        <v>3</v>
      </c>
      <c r="BH453">
        <v>0</v>
      </c>
      <c r="BI453">
        <v>4</v>
      </c>
      <c r="BJ453" t="s">
        <v>204</v>
      </c>
      <c r="BM453">
        <v>0</v>
      </c>
      <c r="BN453">
        <v>0</v>
      </c>
      <c r="BO453" t="s">
        <v>3</v>
      </c>
      <c r="BP453">
        <v>0</v>
      </c>
      <c r="BQ453">
        <v>1</v>
      </c>
      <c r="BR453">
        <v>0</v>
      </c>
      <c r="BS453">
        <v>1</v>
      </c>
      <c r="BT453">
        <v>1</v>
      </c>
      <c r="BU453">
        <v>1</v>
      </c>
      <c r="BV453">
        <v>1</v>
      </c>
      <c r="BW453">
        <v>1</v>
      </c>
      <c r="BX453">
        <v>1</v>
      </c>
      <c r="BY453" t="s">
        <v>3</v>
      </c>
      <c r="BZ453">
        <v>70</v>
      </c>
      <c r="CA453">
        <v>10</v>
      </c>
      <c r="CB453" t="s">
        <v>3</v>
      </c>
      <c r="CE453">
        <v>0</v>
      </c>
      <c r="CF453">
        <v>0</v>
      </c>
      <c r="CG453">
        <v>0</v>
      </c>
      <c r="CM453">
        <v>0</v>
      </c>
      <c r="CN453" t="s">
        <v>3</v>
      </c>
      <c r="CO453">
        <v>0</v>
      </c>
      <c r="CP453">
        <f>(P453+Q453+S453)</f>
        <v>26634.31</v>
      </c>
      <c r="CQ453">
        <f>(AC453*BC453*AW453)</f>
        <v>699.73</v>
      </c>
      <c r="CR453">
        <f>((((ET453)*BB453-(EU453)*BS453)+AE453*BS453)*AV453)</f>
        <v>0</v>
      </c>
      <c r="CS453">
        <f>(AE453*BS453*AV453)</f>
        <v>0</v>
      </c>
      <c r="CT453">
        <f>(AF453*BA453*AV453)</f>
        <v>25934.58</v>
      </c>
      <c r="CU453">
        <f>AG453</f>
        <v>0</v>
      </c>
      <c r="CV453">
        <f>(AH453*AV453)</f>
        <v>42</v>
      </c>
      <c r="CW453">
        <f t="shared" ref="CW453:CX457" si="766">AI453</f>
        <v>0</v>
      </c>
      <c r="CX453">
        <f t="shared" si="766"/>
        <v>0</v>
      </c>
      <c r="CY453">
        <f>((S453*BZ453)/100)</f>
        <v>18154.206000000002</v>
      </c>
      <c r="CZ453">
        <f>((S453*CA453)/100)</f>
        <v>2593.4580000000001</v>
      </c>
      <c r="DC453" t="s">
        <v>3</v>
      </c>
      <c r="DD453" t="s">
        <v>3</v>
      </c>
      <c r="DE453" t="s">
        <v>3</v>
      </c>
      <c r="DF453" t="s">
        <v>3</v>
      </c>
      <c r="DG453" t="s">
        <v>3</v>
      </c>
      <c r="DH453" t="s">
        <v>3</v>
      </c>
      <c r="DI453" t="s">
        <v>3</v>
      </c>
      <c r="DJ453" t="s">
        <v>3</v>
      </c>
      <c r="DK453" t="s">
        <v>3</v>
      </c>
      <c r="DL453" t="s">
        <v>3</v>
      </c>
      <c r="DM453" t="s">
        <v>3</v>
      </c>
      <c r="DN453">
        <v>0</v>
      </c>
      <c r="DO453">
        <v>0</v>
      </c>
      <c r="DP453">
        <v>1</v>
      </c>
      <c r="DQ453">
        <v>1</v>
      </c>
      <c r="DU453">
        <v>1013</v>
      </c>
      <c r="DV453" t="s">
        <v>95</v>
      </c>
      <c r="DW453" t="s">
        <v>95</v>
      </c>
      <c r="DX453">
        <v>1</v>
      </c>
      <c r="DZ453" t="s">
        <v>3</v>
      </c>
      <c r="EA453" t="s">
        <v>3</v>
      </c>
      <c r="EB453" t="s">
        <v>3</v>
      </c>
      <c r="EC453" t="s">
        <v>3</v>
      </c>
      <c r="EE453">
        <v>1441815344</v>
      </c>
      <c r="EF453">
        <v>1</v>
      </c>
      <c r="EG453" t="s">
        <v>22</v>
      </c>
      <c r="EH453">
        <v>0</v>
      </c>
      <c r="EI453" t="s">
        <v>3</v>
      </c>
      <c r="EJ453">
        <v>4</v>
      </c>
      <c r="EK453">
        <v>0</v>
      </c>
      <c r="EL453" t="s">
        <v>23</v>
      </c>
      <c r="EM453" t="s">
        <v>24</v>
      </c>
      <c r="EO453" t="s">
        <v>3</v>
      </c>
      <c r="EQ453">
        <v>2098176</v>
      </c>
      <c r="ER453">
        <v>26634.31</v>
      </c>
      <c r="ES453">
        <v>699.73</v>
      </c>
      <c r="ET453">
        <v>0</v>
      </c>
      <c r="EU453">
        <v>0</v>
      </c>
      <c r="EV453">
        <v>25934.58</v>
      </c>
      <c r="EW453">
        <v>42</v>
      </c>
      <c r="EX453">
        <v>0</v>
      </c>
      <c r="EY453">
        <v>0</v>
      </c>
      <c r="FQ453">
        <v>0</v>
      </c>
      <c r="FR453">
        <f>ROUND(IF(BI453=3,GM453,0),2)</f>
        <v>0</v>
      </c>
      <c r="FS453">
        <v>0</v>
      </c>
      <c r="FX453">
        <v>70</v>
      </c>
      <c r="FY453">
        <v>10</v>
      </c>
      <c r="GA453" t="s">
        <v>3</v>
      </c>
      <c r="GD453">
        <v>0</v>
      </c>
      <c r="GF453">
        <v>-2099321502</v>
      </c>
      <c r="GG453">
        <v>2</v>
      </c>
      <c r="GH453">
        <v>1</v>
      </c>
      <c r="GI453">
        <v>-2</v>
      </c>
      <c r="GJ453">
        <v>0</v>
      </c>
      <c r="GK453">
        <f>ROUND(R453*(R12)/100,2)</f>
        <v>0</v>
      </c>
      <c r="GL453">
        <f>ROUND(IF(AND(BH453=3,BI453=3,FS453&lt;&gt;0),P453,0),2)</f>
        <v>0</v>
      </c>
      <c r="GM453">
        <f>ROUND(O453+X453+Y453+GK453,2)+GX453</f>
        <v>47381.98</v>
      </c>
      <c r="GN453">
        <f>IF(OR(BI453=0,BI453=1),GM453-GX453,0)</f>
        <v>0</v>
      </c>
      <c r="GO453">
        <f>IF(BI453=2,GM453-GX453,0)</f>
        <v>0</v>
      </c>
      <c r="GP453">
        <f>IF(BI453=4,GM453-GX453,0)</f>
        <v>47381.98</v>
      </c>
      <c r="GR453">
        <v>0</v>
      </c>
      <c r="GS453">
        <v>3</v>
      </c>
      <c r="GT453">
        <v>0</v>
      </c>
      <c r="GU453" t="s">
        <v>3</v>
      </c>
      <c r="GV453">
        <f>ROUND((GT453),6)</f>
        <v>0</v>
      </c>
      <c r="GW453">
        <v>1</v>
      </c>
      <c r="GX453">
        <f>ROUND(HC453*I453,2)</f>
        <v>0</v>
      </c>
      <c r="HA453">
        <v>0</v>
      </c>
      <c r="HB453">
        <v>0</v>
      </c>
      <c r="HC453">
        <f>GV453*GW453</f>
        <v>0</v>
      </c>
      <c r="HE453" t="s">
        <v>3</v>
      </c>
      <c r="HF453" t="s">
        <v>3</v>
      </c>
      <c r="HM453" t="s">
        <v>3</v>
      </c>
      <c r="HN453" t="s">
        <v>3</v>
      </c>
      <c r="HO453" t="s">
        <v>3</v>
      </c>
      <c r="HP453" t="s">
        <v>3</v>
      </c>
      <c r="HQ453" t="s">
        <v>3</v>
      </c>
      <c r="IK453">
        <v>0</v>
      </c>
    </row>
    <row r="454" spans="1:245" x14ac:dyDescent="0.2">
      <c r="A454">
        <v>17</v>
      </c>
      <c r="B454">
        <v>1</v>
      </c>
      <c r="D454">
        <f>ROW(EtalonRes!A672)</f>
        <v>672</v>
      </c>
      <c r="E454" t="s">
        <v>3</v>
      </c>
      <c r="F454" t="s">
        <v>205</v>
      </c>
      <c r="G454" t="s">
        <v>206</v>
      </c>
      <c r="H454" t="s">
        <v>95</v>
      </c>
      <c r="I454">
        <v>1</v>
      </c>
      <c r="J454">
        <v>0</v>
      </c>
      <c r="K454">
        <v>1</v>
      </c>
      <c r="O454">
        <f>ROUND(CP454,2)</f>
        <v>28401.360000000001</v>
      </c>
      <c r="P454">
        <f>ROUND(CQ454*I454,2)</f>
        <v>18.88</v>
      </c>
      <c r="Q454">
        <f>ROUND(CR454*I454,2)</f>
        <v>12705.72</v>
      </c>
      <c r="R454">
        <f>ROUND(CS454*I454,2)</f>
        <v>8031.24</v>
      </c>
      <c r="S454">
        <f>ROUND(CT454*I454,2)</f>
        <v>15676.76</v>
      </c>
      <c r="T454">
        <f>ROUND(CU454*I454,2)</f>
        <v>0</v>
      </c>
      <c r="U454">
        <f>CV454*I454</f>
        <v>25.76</v>
      </c>
      <c r="V454">
        <f>CW454*I454</f>
        <v>0</v>
      </c>
      <c r="W454">
        <f>ROUND(CX454*I454,2)</f>
        <v>0</v>
      </c>
      <c r="X454">
        <f t="shared" si="765"/>
        <v>10973.73</v>
      </c>
      <c r="Y454">
        <f t="shared" si="765"/>
        <v>1567.68</v>
      </c>
      <c r="AA454">
        <v>-1</v>
      </c>
      <c r="AB454">
        <f>ROUND((AC454+AD454+AF454),6)</f>
        <v>28401.360000000001</v>
      </c>
      <c r="AC454">
        <f>ROUND(((ES454*4)),6)</f>
        <v>18.88</v>
      </c>
      <c r="AD454">
        <f>ROUND(((((ET454*4))-((EU454*4)))+AE454),6)</f>
        <v>12705.72</v>
      </c>
      <c r="AE454">
        <f>ROUND(((EU454*4)),6)</f>
        <v>8031.24</v>
      </c>
      <c r="AF454">
        <f>ROUND(((EV454*4)),6)</f>
        <v>15676.76</v>
      </c>
      <c r="AG454">
        <f>ROUND((AP454),6)</f>
        <v>0</v>
      </c>
      <c r="AH454">
        <f>((EW454*4))</f>
        <v>25.76</v>
      </c>
      <c r="AI454">
        <f>((EX454*4))</f>
        <v>0</v>
      </c>
      <c r="AJ454">
        <f>(AS454)</f>
        <v>0</v>
      </c>
      <c r="AK454">
        <v>7100.34</v>
      </c>
      <c r="AL454">
        <v>4.72</v>
      </c>
      <c r="AM454">
        <v>3176.43</v>
      </c>
      <c r="AN454">
        <v>2007.81</v>
      </c>
      <c r="AO454">
        <v>3919.19</v>
      </c>
      <c r="AP454">
        <v>0</v>
      </c>
      <c r="AQ454">
        <v>6.44</v>
      </c>
      <c r="AR454">
        <v>0</v>
      </c>
      <c r="AS454">
        <v>0</v>
      </c>
      <c r="AT454">
        <v>70</v>
      </c>
      <c r="AU454">
        <v>10</v>
      </c>
      <c r="AV454">
        <v>1</v>
      </c>
      <c r="AW454">
        <v>1</v>
      </c>
      <c r="AZ454">
        <v>1</v>
      </c>
      <c r="BA454">
        <v>1</v>
      </c>
      <c r="BB454">
        <v>1</v>
      </c>
      <c r="BC454">
        <v>1</v>
      </c>
      <c r="BD454" t="s">
        <v>3</v>
      </c>
      <c r="BE454" t="s">
        <v>3</v>
      </c>
      <c r="BF454" t="s">
        <v>3</v>
      </c>
      <c r="BG454" t="s">
        <v>3</v>
      </c>
      <c r="BH454">
        <v>0</v>
      </c>
      <c r="BI454">
        <v>4</v>
      </c>
      <c r="BJ454" t="s">
        <v>207</v>
      </c>
      <c r="BM454">
        <v>0</v>
      </c>
      <c r="BN454">
        <v>0</v>
      </c>
      <c r="BO454" t="s">
        <v>3</v>
      </c>
      <c r="BP454">
        <v>0</v>
      </c>
      <c r="BQ454">
        <v>1</v>
      </c>
      <c r="BR454">
        <v>0</v>
      </c>
      <c r="BS454">
        <v>1</v>
      </c>
      <c r="BT454">
        <v>1</v>
      </c>
      <c r="BU454">
        <v>1</v>
      </c>
      <c r="BV454">
        <v>1</v>
      </c>
      <c r="BW454">
        <v>1</v>
      </c>
      <c r="BX454">
        <v>1</v>
      </c>
      <c r="BY454" t="s">
        <v>3</v>
      </c>
      <c r="BZ454">
        <v>70</v>
      </c>
      <c r="CA454">
        <v>10</v>
      </c>
      <c r="CB454" t="s">
        <v>3</v>
      </c>
      <c r="CE454">
        <v>0</v>
      </c>
      <c r="CF454">
        <v>0</v>
      </c>
      <c r="CG454">
        <v>0</v>
      </c>
      <c r="CM454">
        <v>0</v>
      </c>
      <c r="CN454" t="s">
        <v>3</v>
      </c>
      <c r="CO454">
        <v>0</v>
      </c>
      <c r="CP454">
        <f>(P454+Q454+S454)</f>
        <v>28401.360000000001</v>
      </c>
      <c r="CQ454">
        <f>(AC454*BC454*AW454)</f>
        <v>18.88</v>
      </c>
      <c r="CR454">
        <f>(((((ET454*4))*BB454-((EU454*4))*BS454)+AE454*BS454)*AV454)</f>
        <v>12705.72</v>
      </c>
      <c r="CS454">
        <f>(AE454*BS454*AV454)</f>
        <v>8031.24</v>
      </c>
      <c r="CT454">
        <f>(AF454*BA454*AV454)</f>
        <v>15676.76</v>
      </c>
      <c r="CU454">
        <f>AG454</f>
        <v>0</v>
      </c>
      <c r="CV454">
        <f>(AH454*AV454)</f>
        <v>25.76</v>
      </c>
      <c r="CW454">
        <f t="shared" si="766"/>
        <v>0</v>
      </c>
      <c r="CX454">
        <f t="shared" si="766"/>
        <v>0</v>
      </c>
      <c r="CY454">
        <f>((S454*BZ454)/100)</f>
        <v>10973.732</v>
      </c>
      <c r="CZ454">
        <f>((S454*CA454)/100)</f>
        <v>1567.6760000000002</v>
      </c>
      <c r="DC454" t="s">
        <v>3</v>
      </c>
      <c r="DD454" t="s">
        <v>100</v>
      </c>
      <c r="DE454" t="s">
        <v>100</v>
      </c>
      <c r="DF454" t="s">
        <v>100</v>
      </c>
      <c r="DG454" t="s">
        <v>100</v>
      </c>
      <c r="DH454" t="s">
        <v>3</v>
      </c>
      <c r="DI454" t="s">
        <v>100</v>
      </c>
      <c r="DJ454" t="s">
        <v>100</v>
      </c>
      <c r="DK454" t="s">
        <v>3</v>
      </c>
      <c r="DL454" t="s">
        <v>3</v>
      </c>
      <c r="DM454" t="s">
        <v>3</v>
      </c>
      <c r="DN454">
        <v>0</v>
      </c>
      <c r="DO454">
        <v>0</v>
      </c>
      <c r="DP454">
        <v>1</v>
      </c>
      <c r="DQ454">
        <v>1</v>
      </c>
      <c r="DU454">
        <v>1013</v>
      </c>
      <c r="DV454" t="s">
        <v>95</v>
      </c>
      <c r="DW454" t="s">
        <v>95</v>
      </c>
      <c r="DX454">
        <v>1</v>
      </c>
      <c r="DZ454" t="s">
        <v>3</v>
      </c>
      <c r="EA454" t="s">
        <v>3</v>
      </c>
      <c r="EB454" t="s">
        <v>3</v>
      </c>
      <c r="EC454" t="s">
        <v>3</v>
      </c>
      <c r="EE454">
        <v>1441815344</v>
      </c>
      <c r="EF454">
        <v>1</v>
      </c>
      <c r="EG454" t="s">
        <v>22</v>
      </c>
      <c r="EH454">
        <v>0</v>
      </c>
      <c r="EI454" t="s">
        <v>3</v>
      </c>
      <c r="EJ454">
        <v>4</v>
      </c>
      <c r="EK454">
        <v>0</v>
      </c>
      <c r="EL454" t="s">
        <v>23</v>
      </c>
      <c r="EM454" t="s">
        <v>24</v>
      </c>
      <c r="EO454" t="s">
        <v>3</v>
      </c>
      <c r="EQ454">
        <v>2098176</v>
      </c>
      <c r="ER454">
        <v>7100.34</v>
      </c>
      <c r="ES454">
        <v>4.72</v>
      </c>
      <c r="ET454">
        <v>3176.43</v>
      </c>
      <c r="EU454">
        <v>2007.81</v>
      </c>
      <c r="EV454">
        <v>3919.19</v>
      </c>
      <c r="EW454">
        <v>6.44</v>
      </c>
      <c r="EX454">
        <v>0</v>
      </c>
      <c r="EY454">
        <v>0</v>
      </c>
      <c r="FQ454">
        <v>0</v>
      </c>
      <c r="FR454">
        <f>ROUND(IF(BI454=3,GM454,0),2)</f>
        <v>0</v>
      </c>
      <c r="FS454">
        <v>0</v>
      </c>
      <c r="FX454">
        <v>70</v>
      </c>
      <c r="FY454">
        <v>10</v>
      </c>
      <c r="GA454" t="s">
        <v>3</v>
      </c>
      <c r="GD454">
        <v>0</v>
      </c>
      <c r="GF454">
        <v>438330013</v>
      </c>
      <c r="GG454">
        <v>2</v>
      </c>
      <c r="GH454">
        <v>1</v>
      </c>
      <c r="GI454">
        <v>-2</v>
      </c>
      <c r="GJ454">
        <v>0</v>
      </c>
      <c r="GK454">
        <f>ROUND(R454*(R12)/100,2)</f>
        <v>8673.74</v>
      </c>
      <c r="GL454">
        <f>ROUND(IF(AND(BH454=3,BI454=3,FS454&lt;&gt;0),P454,0),2)</f>
        <v>0</v>
      </c>
      <c r="GM454">
        <f>ROUND(O454+X454+Y454+GK454,2)+GX454</f>
        <v>49616.51</v>
      </c>
      <c r="GN454">
        <f>IF(OR(BI454=0,BI454=1),GM454-GX454,0)</f>
        <v>0</v>
      </c>
      <c r="GO454">
        <f>IF(BI454=2,GM454-GX454,0)</f>
        <v>0</v>
      </c>
      <c r="GP454">
        <f>IF(BI454=4,GM454-GX454,0)</f>
        <v>49616.51</v>
      </c>
      <c r="GR454">
        <v>0</v>
      </c>
      <c r="GS454">
        <v>3</v>
      </c>
      <c r="GT454">
        <v>0</v>
      </c>
      <c r="GU454" t="s">
        <v>3</v>
      </c>
      <c r="GV454">
        <f>ROUND((GT454),6)</f>
        <v>0</v>
      </c>
      <c r="GW454">
        <v>1</v>
      </c>
      <c r="GX454">
        <f>ROUND(HC454*I454,2)</f>
        <v>0</v>
      </c>
      <c r="HA454">
        <v>0</v>
      </c>
      <c r="HB454">
        <v>0</v>
      </c>
      <c r="HC454">
        <f>GV454*GW454</f>
        <v>0</v>
      </c>
      <c r="HE454" t="s">
        <v>3</v>
      </c>
      <c r="HF454" t="s">
        <v>3</v>
      </c>
      <c r="HM454" t="s">
        <v>3</v>
      </c>
      <c r="HN454" t="s">
        <v>3</v>
      </c>
      <c r="HO454" t="s">
        <v>3</v>
      </c>
      <c r="HP454" t="s">
        <v>3</v>
      </c>
      <c r="HQ454" t="s">
        <v>3</v>
      </c>
      <c r="IK454">
        <v>0</v>
      </c>
    </row>
    <row r="455" spans="1:245" x14ac:dyDescent="0.2">
      <c r="A455">
        <v>17</v>
      </c>
      <c r="B455">
        <v>1</v>
      </c>
      <c r="D455">
        <f>ROW(EtalonRes!A674)</f>
        <v>674</v>
      </c>
      <c r="E455" t="s">
        <v>335</v>
      </c>
      <c r="F455" t="s">
        <v>209</v>
      </c>
      <c r="G455" t="s">
        <v>332</v>
      </c>
      <c r="H455" t="s">
        <v>95</v>
      </c>
      <c r="I455">
        <v>1</v>
      </c>
      <c r="J455">
        <v>0</v>
      </c>
      <c r="K455">
        <v>1</v>
      </c>
      <c r="O455">
        <f>ROUND(CP455,2)</f>
        <v>3158.68</v>
      </c>
      <c r="P455">
        <f>ROUND(CQ455*I455,2)</f>
        <v>0.06</v>
      </c>
      <c r="Q455">
        <f>ROUND(CR455*I455,2)</f>
        <v>0</v>
      </c>
      <c r="R455">
        <f>ROUND(CS455*I455,2)</f>
        <v>0</v>
      </c>
      <c r="S455">
        <f>ROUND(CT455*I455,2)</f>
        <v>3158.62</v>
      </c>
      <c r="T455">
        <f>ROUND(CU455*I455,2)</f>
        <v>0</v>
      </c>
      <c r="U455">
        <f>CV455*I455</f>
        <v>4.76</v>
      </c>
      <c r="V455">
        <f>CW455*I455</f>
        <v>0</v>
      </c>
      <c r="W455">
        <f>ROUND(CX455*I455,2)</f>
        <v>0</v>
      </c>
      <c r="X455">
        <f t="shared" si="765"/>
        <v>2211.0300000000002</v>
      </c>
      <c r="Y455">
        <f t="shared" si="765"/>
        <v>315.86</v>
      </c>
      <c r="AA455">
        <v>1472720848</v>
      </c>
      <c r="AB455">
        <f>ROUND((AC455+AD455+AF455),6)</f>
        <v>3158.68</v>
      </c>
      <c r="AC455">
        <f>ROUND(((ES455*2)),6)</f>
        <v>0.06</v>
      </c>
      <c r="AD455">
        <f>ROUND(((((ET455*2))-((EU455*2)))+AE455),6)</f>
        <v>0</v>
      </c>
      <c r="AE455">
        <f>ROUND(((EU455*2)),6)</f>
        <v>0</v>
      </c>
      <c r="AF455">
        <f>ROUND(((EV455*2)),6)</f>
        <v>3158.62</v>
      </c>
      <c r="AG455">
        <f>ROUND((AP455),6)</f>
        <v>0</v>
      </c>
      <c r="AH455">
        <f>((EW455*2))</f>
        <v>4.76</v>
      </c>
      <c r="AI455">
        <f>((EX455*2))</f>
        <v>0</v>
      </c>
      <c r="AJ455">
        <f>(AS455)</f>
        <v>0</v>
      </c>
      <c r="AK455">
        <v>1579.34</v>
      </c>
      <c r="AL455">
        <v>0.03</v>
      </c>
      <c r="AM455">
        <v>0</v>
      </c>
      <c r="AN455">
        <v>0</v>
      </c>
      <c r="AO455">
        <v>1579.31</v>
      </c>
      <c r="AP455">
        <v>0</v>
      </c>
      <c r="AQ455">
        <v>2.38</v>
      </c>
      <c r="AR455">
        <v>0</v>
      </c>
      <c r="AS455">
        <v>0</v>
      </c>
      <c r="AT455">
        <v>70</v>
      </c>
      <c r="AU455">
        <v>10</v>
      </c>
      <c r="AV455">
        <v>1</v>
      </c>
      <c r="AW455">
        <v>1</v>
      </c>
      <c r="AZ455">
        <v>1</v>
      </c>
      <c r="BA455">
        <v>1</v>
      </c>
      <c r="BB455">
        <v>1</v>
      </c>
      <c r="BC455">
        <v>1</v>
      </c>
      <c r="BD455" t="s">
        <v>3</v>
      </c>
      <c r="BE455" t="s">
        <v>3</v>
      </c>
      <c r="BF455" t="s">
        <v>3</v>
      </c>
      <c r="BG455" t="s">
        <v>3</v>
      </c>
      <c r="BH455">
        <v>0</v>
      </c>
      <c r="BI455">
        <v>4</v>
      </c>
      <c r="BJ455" t="s">
        <v>211</v>
      </c>
      <c r="BM455">
        <v>0</v>
      </c>
      <c r="BN455">
        <v>0</v>
      </c>
      <c r="BO455" t="s">
        <v>3</v>
      </c>
      <c r="BP455">
        <v>0</v>
      </c>
      <c r="BQ455">
        <v>1</v>
      </c>
      <c r="BR455">
        <v>0</v>
      </c>
      <c r="BS455">
        <v>1</v>
      </c>
      <c r="BT455">
        <v>1</v>
      </c>
      <c r="BU455">
        <v>1</v>
      </c>
      <c r="BV455">
        <v>1</v>
      </c>
      <c r="BW455">
        <v>1</v>
      </c>
      <c r="BX455">
        <v>1</v>
      </c>
      <c r="BY455" t="s">
        <v>3</v>
      </c>
      <c r="BZ455">
        <v>70</v>
      </c>
      <c r="CA455">
        <v>10</v>
      </c>
      <c r="CB455" t="s">
        <v>3</v>
      </c>
      <c r="CE455">
        <v>0</v>
      </c>
      <c r="CF455">
        <v>0</v>
      </c>
      <c r="CG455">
        <v>0</v>
      </c>
      <c r="CM455">
        <v>0</v>
      </c>
      <c r="CN455" t="s">
        <v>3</v>
      </c>
      <c r="CO455">
        <v>0</v>
      </c>
      <c r="CP455">
        <f>(P455+Q455+S455)</f>
        <v>3158.68</v>
      </c>
      <c r="CQ455">
        <f>(AC455*BC455*AW455)</f>
        <v>0.06</v>
      </c>
      <c r="CR455">
        <f>(((((ET455*2))*BB455-((EU455*2))*BS455)+AE455*BS455)*AV455)</f>
        <v>0</v>
      </c>
      <c r="CS455">
        <f>(AE455*BS455*AV455)</f>
        <v>0</v>
      </c>
      <c r="CT455">
        <f>(AF455*BA455*AV455)</f>
        <v>3158.62</v>
      </c>
      <c r="CU455">
        <f>AG455</f>
        <v>0</v>
      </c>
      <c r="CV455">
        <f>(AH455*AV455)</f>
        <v>4.76</v>
      </c>
      <c r="CW455">
        <f t="shared" si="766"/>
        <v>0</v>
      </c>
      <c r="CX455">
        <f t="shared" si="766"/>
        <v>0</v>
      </c>
      <c r="CY455">
        <f>((S455*BZ455)/100)</f>
        <v>2211.0340000000001</v>
      </c>
      <c r="CZ455">
        <f>((S455*CA455)/100)</f>
        <v>315.86199999999997</v>
      </c>
      <c r="DC455" t="s">
        <v>3</v>
      </c>
      <c r="DD455" t="s">
        <v>105</v>
      </c>
      <c r="DE455" t="s">
        <v>105</v>
      </c>
      <c r="DF455" t="s">
        <v>105</v>
      </c>
      <c r="DG455" t="s">
        <v>105</v>
      </c>
      <c r="DH455" t="s">
        <v>3</v>
      </c>
      <c r="DI455" t="s">
        <v>105</v>
      </c>
      <c r="DJ455" t="s">
        <v>105</v>
      </c>
      <c r="DK455" t="s">
        <v>3</v>
      </c>
      <c r="DL455" t="s">
        <v>3</v>
      </c>
      <c r="DM455" t="s">
        <v>3</v>
      </c>
      <c r="DN455">
        <v>0</v>
      </c>
      <c r="DO455">
        <v>0</v>
      </c>
      <c r="DP455">
        <v>1</v>
      </c>
      <c r="DQ455">
        <v>1</v>
      </c>
      <c r="DU455">
        <v>1013</v>
      </c>
      <c r="DV455" t="s">
        <v>95</v>
      </c>
      <c r="DW455" t="s">
        <v>95</v>
      </c>
      <c r="DX455">
        <v>1</v>
      </c>
      <c r="DZ455" t="s">
        <v>3</v>
      </c>
      <c r="EA455" t="s">
        <v>3</v>
      </c>
      <c r="EB455" t="s">
        <v>3</v>
      </c>
      <c r="EC455" t="s">
        <v>3</v>
      </c>
      <c r="EE455">
        <v>1441815344</v>
      </c>
      <c r="EF455">
        <v>1</v>
      </c>
      <c r="EG455" t="s">
        <v>22</v>
      </c>
      <c r="EH455">
        <v>0</v>
      </c>
      <c r="EI455" t="s">
        <v>3</v>
      </c>
      <c r="EJ455">
        <v>4</v>
      </c>
      <c r="EK455">
        <v>0</v>
      </c>
      <c r="EL455" t="s">
        <v>23</v>
      </c>
      <c r="EM455" t="s">
        <v>24</v>
      </c>
      <c r="EO455" t="s">
        <v>3</v>
      </c>
      <c r="EQ455">
        <v>0</v>
      </c>
      <c r="ER455">
        <v>1579.34</v>
      </c>
      <c r="ES455">
        <v>0.03</v>
      </c>
      <c r="ET455">
        <v>0</v>
      </c>
      <c r="EU455">
        <v>0</v>
      </c>
      <c r="EV455">
        <v>1579.31</v>
      </c>
      <c r="EW455">
        <v>2.38</v>
      </c>
      <c r="EX455">
        <v>0</v>
      </c>
      <c r="EY455">
        <v>0</v>
      </c>
      <c r="FQ455">
        <v>0</v>
      </c>
      <c r="FR455">
        <f>ROUND(IF(BI455=3,GM455,0),2)</f>
        <v>0</v>
      </c>
      <c r="FS455">
        <v>0</v>
      </c>
      <c r="FX455">
        <v>70</v>
      </c>
      <c r="FY455">
        <v>10</v>
      </c>
      <c r="GA455" t="s">
        <v>3</v>
      </c>
      <c r="GD455">
        <v>0</v>
      </c>
      <c r="GF455">
        <v>-1807705421</v>
      </c>
      <c r="GG455">
        <v>2</v>
      </c>
      <c r="GH455">
        <v>1</v>
      </c>
      <c r="GI455">
        <v>-2</v>
      </c>
      <c r="GJ455">
        <v>0</v>
      </c>
      <c r="GK455">
        <f>ROUND(R455*(R12)/100,2)</f>
        <v>0</v>
      </c>
      <c r="GL455">
        <f>ROUND(IF(AND(BH455=3,BI455=3,FS455&lt;&gt;0),P455,0),2)</f>
        <v>0</v>
      </c>
      <c r="GM455">
        <f>ROUND(O455+X455+Y455+GK455,2)+GX455</f>
        <v>5685.57</v>
      </c>
      <c r="GN455">
        <f>IF(OR(BI455=0,BI455=1),GM455-GX455,0)</f>
        <v>0</v>
      </c>
      <c r="GO455">
        <f>IF(BI455=2,GM455-GX455,0)</f>
        <v>0</v>
      </c>
      <c r="GP455">
        <f>IF(BI455=4,GM455-GX455,0)</f>
        <v>5685.57</v>
      </c>
      <c r="GR455">
        <v>0</v>
      </c>
      <c r="GS455">
        <v>3</v>
      </c>
      <c r="GT455">
        <v>0</v>
      </c>
      <c r="GU455" t="s">
        <v>3</v>
      </c>
      <c r="GV455">
        <f>ROUND((GT455),6)</f>
        <v>0</v>
      </c>
      <c r="GW455">
        <v>1</v>
      </c>
      <c r="GX455">
        <f>ROUND(HC455*I455,2)</f>
        <v>0</v>
      </c>
      <c r="HA455">
        <v>0</v>
      </c>
      <c r="HB455">
        <v>0</v>
      </c>
      <c r="HC455">
        <f>GV455*GW455</f>
        <v>0</v>
      </c>
      <c r="HE455" t="s">
        <v>3</v>
      </c>
      <c r="HF455" t="s">
        <v>3</v>
      </c>
      <c r="HM455" t="s">
        <v>3</v>
      </c>
      <c r="HN455" t="s">
        <v>3</v>
      </c>
      <c r="HO455" t="s">
        <v>3</v>
      </c>
      <c r="HP455" t="s">
        <v>3</v>
      </c>
      <c r="HQ455" t="s">
        <v>3</v>
      </c>
      <c r="IK455">
        <v>0</v>
      </c>
    </row>
    <row r="456" spans="1:245" x14ac:dyDescent="0.2">
      <c r="A456">
        <v>17</v>
      </c>
      <c r="B456">
        <v>1</v>
      </c>
      <c r="D456">
        <f>ROW(EtalonRes!A676)</f>
        <v>676</v>
      </c>
      <c r="E456" t="s">
        <v>3</v>
      </c>
      <c r="F456" t="s">
        <v>212</v>
      </c>
      <c r="G456" t="s">
        <v>287</v>
      </c>
      <c r="H456" t="s">
        <v>95</v>
      </c>
      <c r="I456">
        <v>1</v>
      </c>
      <c r="J456">
        <v>0</v>
      </c>
      <c r="K456">
        <v>1</v>
      </c>
      <c r="O456">
        <f>ROUND(CP456,2)</f>
        <v>1459.94</v>
      </c>
      <c r="P456">
        <f>ROUND(CQ456*I456,2)</f>
        <v>0.08</v>
      </c>
      <c r="Q456">
        <f>ROUND(CR456*I456,2)</f>
        <v>0</v>
      </c>
      <c r="R456">
        <f>ROUND(CS456*I456,2)</f>
        <v>0</v>
      </c>
      <c r="S456">
        <f>ROUND(CT456*I456,2)</f>
        <v>1459.86</v>
      </c>
      <c r="T456">
        <f>ROUND(CU456*I456,2)</f>
        <v>0</v>
      </c>
      <c r="U456">
        <f>CV456*I456</f>
        <v>2.2000000000000002</v>
      </c>
      <c r="V456">
        <f>CW456*I456</f>
        <v>0</v>
      </c>
      <c r="W456">
        <f>ROUND(CX456*I456,2)</f>
        <v>0</v>
      </c>
      <c r="X456">
        <f t="shared" si="765"/>
        <v>1021.9</v>
      </c>
      <c r="Y456">
        <f t="shared" si="765"/>
        <v>145.99</v>
      </c>
      <c r="AA456">
        <v>-1</v>
      </c>
      <c r="AB456">
        <f>ROUND((AC456+AD456+AF456),6)</f>
        <v>1459.94</v>
      </c>
      <c r="AC456">
        <f>ROUND(((ES456*2)),6)</f>
        <v>0.08</v>
      </c>
      <c r="AD456">
        <f>ROUND(((((ET456*2))-((EU456*2)))+AE456),6)</f>
        <v>0</v>
      </c>
      <c r="AE456">
        <f>ROUND(((EU456*2)),6)</f>
        <v>0</v>
      </c>
      <c r="AF456">
        <f>ROUND(((EV456*2)),6)</f>
        <v>1459.86</v>
      </c>
      <c r="AG456">
        <f>ROUND((AP456),6)</f>
        <v>0</v>
      </c>
      <c r="AH456">
        <f>((EW456*2))</f>
        <v>2.2000000000000002</v>
      </c>
      <c r="AI456">
        <f>((EX456*2))</f>
        <v>0</v>
      </c>
      <c r="AJ456">
        <f>(AS456)</f>
        <v>0</v>
      </c>
      <c r="AK456">
        <v>729.97</v>
      </c>
      <c r="AL456">
        <v>0.04</v>
      </c>
      <c r="AM456">
        <v>0</v>
      </c>
      <c r="AN456">
        <v>0</v>
      </c>
      <c r="AO456">
        <v>729.93</v>
      </c>
      <c r="AP456">
        <v>0</v>
      </c>
      <c r="AQ456">
        <v>1.1000000000000001</v>
      </c>
      <c r="AR456">
        <v>0</v>
      </c>
      <c r="AS456">
        <v>0</v>
      </c>
      <c r="AT456">
        <v>70</v>
      </c>
      <c r="AU456">
        <v>10</v>
      </c>
      <c r="AV456">
        <v>1</v>
      </c>
      <c r="AW456">
        <v>1</v>
      </c>
      <c r="AZ456">
        <v>1</v>
      </c>
      <c r="BA456">
        <v>1</v>
      </c>
      <c r="BB456">
        <v>1</v>
      </c>
      <c r="BC456">
        <v>1</v>
      </c>
      <c r="BD456" t="s">
        <v>3</v>
      </c>
      <c r="BE456" t="s">
        <v>3</v>
      </c>
      <c r="BF456" t="s">
        <v>3</v>
      </c>
      <c r="BG456" t="s">
        <v>3</v>
      </c>
      <c r="BH456">
        <v>0</v>
      </c>
      <c r="BI456">
        <v>4</v>
      </c>
      <c r="BJ456" t="s">
        <v>214</v>
      </c>
      <c r="BM456">
        <v>0</v>
      </c>
      <c r="BN456">
        <v>0</v>
      </c>
      <c r="BO456" t="s">
        <v>3</v>
      </c>
      <c r="BP456">
        <v>0</v>
      </c>
      <c r="BQ456">
        <v>1</v>
      </c>
      <c r="BR456">
        <v>0</v>
      </c>
      <c r="BS456">
        <v>1</v>
      </c>
      <c r="BT456">
        <v>1</v>
      </c>
      <c r="BU456">
        <v>1</v>
      </c>
      <c r="BV456">
        <v>1</v>
      </c>
      <c r="BW456">
        <v>1</v>
      </c>
      <c r="BX456">
        <v>1</v>
      </c>
      <c r="BY456" t="s">
        <v>3</v>
      </c>
      <c r="BZ456">
        <v>70</v>
      </c>
      <c r="CA456">
        <v>10</v>
      </c>
      <c r="CB456" t="s">
        <v>3</v>
      </c>
      <c r="CE456">
        <v>0</v>
      </c>
      <c r="CF456">
        <v>0</v>
      </c>
      <c r="CG456">
        <v>0</v>
      </c>
      <c r="CM456">
        <v>0</v>
      </c>
      <c r="CN456" t="s">
        <v>3</v>
      </c>
      <c r="CO456">
        <v>0</v>
      </c>
      <c r="CP456">
        <f>(P456+Q456+S456)</f>
        <v>1459.9399999999998</v>
      </c>
      <c r="CQ456">
        <f>(AC456*BC456*AW456)</f>
        <v>0.08</v>
      </c>
      <c r="CR456">
        <f>(((((ET456*2))*BB456-((EU456*2))*BS456)+AE456*BS456)*AV456)</f>
        <v>0</v>
      </c>
      <c r="CS456">
        <f>(AE456*BS456*AV456)</f>
        <v>0</v>
      </c>
      <c r="CT456">
        <f>(AF456*BA456*AV456)</f>
        <v>1459.86</v>
      </c>
      <c r="CU456">
        <f>AG456</f>
        <v>0</v>
      </c>
      <c r="CV456">
        <f>(AH456*AV456)</f>
        <v>2.2000000000000002</v>
      </c>
      <c r="CW456">
        <f t="shared" si="766"/>
        <v>0</v>
      </c>
      <c r="CX456">
        <f t="shared" si="766"/>
        <v>0</v>
      </c>
      <c r="CY456">
        <f>((S456*BZ456)/100)</f>
        <v>1021.9019999999999</v>
      </c>
      <c r="CZ456">
        <f>((S456*CA456)/100)</f>
        <v>145.98599999999999</v>
      </c>
      <c r="DC456" t="s">
        <v>3</v>
      </c>
      <c r="DD456" t="s">
        <v>105</v>
      </c>
      <c r="DE456" t="s">
        <v>105</v>
      </c>
      <c r="DF456" t="s">
        <v>105</v>
      </c>
      <c r="DG456" t="s">
        <v>105</v>
      </c>
      <c r="DH456" t="s">
        <v>3</v>
      </c>
      <c r="DI456" t="s">
        <v>105</v>
      </c>
      <c r="DJ456" t="s">
        <v>105</v>
      </c>
      <c r="DK456" t="s">
        <v>3</v>
      </c>
      <c r="DL456" t="s">
        <v>3</v>
      </c>
      <c r="DM456" t="s">
        <v>3</v>
      </c>
      <c r="DN456">
        <v>0</v>
      </c>
      <c r="DO456">
        <v>0</v>
      </c>
      <c r="DP456">
        <v>1</v>
      </c>
      <c r="DQ456">
        <v>1</v>
      </c>
      <c r="DU456">
        <v>1013</v>
      </c>
      <c r="DV456" t="s">
        <v>95</v>
      </c>
      <c r="DW456" t="s">
        <v>95</v>
      </c>
      <c r="DX456">
        <v>1</v>
      </c>
      <c r="DZ456" t="s">
        <v>3</v>
      </c>
      <c r="EA456" t="s">
        <v>3</v>
      </c>
      <c r="EB456" t="s">
        <v>3</v>
      </c>
      <c r="EC456" t="s">
        <v>3</v>
      </c>
      <c r="EE456">
        <v>1441815344</v>
      </c>
      <c r="EF456">
        <v>1</v>
      </c>
      <c r="EG456" t="s">
        <v>22</v>
      </c>
      <c r="EH456">
        <v>0</v>
      </c>
      <c r="EI456" t="s">
        <v>3</v>
      </c>
      <c r="EJ456">
        <v>4</v>
      </c>
      <c r="EK456">
        <v>0</v>
      </c>
      <c r="EL456" t="s">
        <v>23</v>
      </c>
      <c r="EM456" t="s">
        <v>24</v>
      </c>
      <c r="EO456" t="s">
        <v>3</v>
      </c>
      <c r="EQ456">
        <v>1024</v>
      </c>
      <c r="ER456">
        <v>729.97</v>
      </c>
      <c r="ES456">
        <v>0.04</v>
      </c>
      <c r="ET456">
        <v>0</v>
      </c>
      <c r="EU456">
        <v>0</v>
      </c>
      <c r="EV456">
        <v>729.93</v>
      </c>
      <c r="EW456">
        <v>1.1000000000000001</v>
      </c>
      <c r="EX456">
        <v>0</v>
      </c>
      <c r="EY456">
        <v>0</v>
      </c>
      <c r="FQ456">
        <v>0</v>
      </c>
      <c r="FR456">
        <f>ROUND(IF(BI456=3,GM456,0),2)</f>
        <v>0</v>
      </c>
      <c r="FS456">
        <v>0</v>
      </c>
      <c r="FX456">
        <v>70</v>
      </c>
      <c r="FY456">
        <v>10</v>
      </c>
      <c r="GA456" t="s">
        <v>3</v>
      </c>
      <c r="GD456">
        <v>0</v>
      </c>
      <c r="GF456">
        <v>-467145894</v>
      </c>
      <c r="GG456">
        <v>2</v>
      </c>
      <c r="GH456">
        <v>1</v>
      </c>
      <c r="GI456">
        <v>-2</v>
      </c>
      <c r="GJ456">
        <v>0</v>
      </c>
      <c r="GK456">
        <f>ROUND(R456*(R12)/100,2)</f>
        <v>0</v>
      </c>
      <c r="GL456">
        <f>ROUND(IF(AND(BH456=3,BI456=3,FS456&lt;&gt;0),P456,0),2)</f>
        <v>0</v>
      </c>
      <c r="GM456">
        <f>ROUND(O456+X456+Y456+GK456,2)+GX456</f>
        <v>2627.83</v>
      </c>
      <c r="GN456">
        <f>IF(OR(BI456=0,BI456=1),GM456-GX456,0)</f>
        <v>0</v>
      </c>
      <c r="GO456">
        <f>IF(BI456=2,GM456-GX456,0)</f>
        <v>0</v>
      </c>
      <c r="GP456">
        <f>IF(BI456=4,GM456-GX456,0)</f>
        <v>2627.83</v>
      </c>
      <c r="GR456">
        <v>0</v>
      </c>
      <c r="GS456">
        <v>3</v>
      </c>
      <c r="GT456">
        <v>0</v>
      </c>
      <c r="GU456" t="s">
        <v>3</v>
      </c>
      <c r="GV456">
        <f>ROUND((GT456),6)</f>
        <v>0</v>
      </c>
      <c r="GW456">
        <v>1</v>
      </c>
      <c r="GX456">
        <f>ROUND(HC456*I456,2)</f>
        <v>0</v>
      </c>
      <c r="HA456">
        <v>0</v>
      </c>
      <c r="HB456">
        <v>0</v>
      </c>
      <c r="HC456">
        <f>GV456*GW456</f>
        <v>0</v>
      </c>
      <c r="HE456" t="s">
        <v>3</v>
      </c>
      <c r="HF456" t="s">
        <v>3</v>
      </c>
      <c r="HM456" t="s">
        <v>3</v>
      </c>
      <c r="HN456" t="s">
        <v>3</v>
      </c>
      <c r="HO456" t="s">
        <v>3</v>
      </c>
      <c r="HP456" t="s">
        <v>3</v>
      </c>
      <c r="HQ456" t="s">
        <v>3</v>
      </c>
      <c r="IK456">
        <v>0</v>
      </c>
    </row>
    <row r="457" spans="1:245" x14ac:dyDescent="0.2">
      <c r="A457">
        <v>17</v>
      </c>
      <c r="B457">
        <v>1</v>
      </c>
      <c r="D457">
        <f>ROW(EtalonRes!A678)</f>
        <v>678</v>
      </c>
      <c r="E457" t="s">
        <v>336</v>
      </c>
      <c r="F457" t="s">
        <v>110</v>
      </c>
      <c r="G457" t="s">
        <v>227</v>
      </c>
      <c r="H457" t="s">
        <v>20</v>
      </c>
      <c r="I457">
        <v>1</v>
      </c>
      <c r="J457">
        <v>0</v>
      </c>
      <c r="K457">
        <v>1</v>
      </c>
      <c r="O457">
        <f>ROUND(CP457,2)</f>
        <v>286.18</v>
      </c>
      <c r="P457">
        <f>ROUND(CQ457*I457,2)</f>
        <v>0</v>
      </c>
      <c r="Q457">
        <f>ROUND(CR457*I457,2)</f>
        <v>78.180000000000007</v>
      </c>
      <c r="R457">
        <f>ROUND(CS457*I457,2)</f>
        <v>49.57</v>
      </c>
      <c r="S457">
        <f>ROUND(CT457*I457,2)</f>
        <v>208</v>
      </c>
      <c r="T457">
        <f>ROUND(CU457*I457,2)</f>
        <v>0</v>
      </c>
      <c r="U457">
        <f>CV457*I457</f>
        <v>0.37</v>
      </c>
      <c r="V457">
        <f>CW457*I457</f>
        <v>0</v>
      </c>
      <c r="W457">
        <f>ROUND(CX457*I457,2)</f>
        <v>0</v>
      </c>
      <c r="X457">
        <f t="shared" si="765"/>
        <v>145.6</v>
      </c>
      <c r="Y457">
        <f t="shared" si="765"/>
        <v>20.8</v>
      </c>
      <c r="AA457">
        <v>1472720848</v>
      </c>
      <c r="AB457">
        <f>ROUND((AC457+AD457+AF457),6)</f>
        <v>286.18</v>
      </c>
      <c r="AC457">
        <f>ROUND((ES457),6)</f>
        <v>0</v>
      </c>
      <c r="AD457">
        <f>ROUND((((ET457)-(EU457))+AE457),6)</f>
        <v>78.180000000000007</v>
      </c>
      <c r="AE457">
        <f>ROUND((EU457),6)</f>
        <v>49.57</v>
      </c>
      <c r="AF457">
        <f>ROUND((EV457),6)</f>
        <v>208</v>
      </c>
      <c r="AG457">
        <f>ROUND((AP457),6)</f>
        <v>0</v>
      </c>
      <c r="AH457">
        <f>(EW457)</f>
        <v>0.37</v>
      </c>
      <c r="AI457">
        <f>(EX457)</f>
        <v>0</v>
      </c>
      <c r="AJ457">
        <f>(AS457)</f>
        <v>0</v>
      </c>
      <c r="AK457">
        <v>286.18</v>
      </c>
      <c r="AL457">
        <v>0</v>
      </c>
      <c r="AM457">
        <v>78.180000000000007</v>
      </c>
      <c r="AN457">
        <v>49.57</v>
      </c>
      <c r="AO457">
        <v>208</v>
      </c>
      <c r="AP457">
        <v>0</v>
      </c>
      <c r="AQ457">
        <v>0.37</v>
      </c>
      <c r="AR457">
        <v>0</v>
      </c>
      <c r="AS457">
        <v>0</v>
      </c>
      <c r="AT457">
        <v>70</v>
      </c>
      <c r="AU457">
        <v>10</v>
      </c>
      <c r="AV457">
        <v>1</v>
      </c>
      <c r="AW457">
        <v>1</v>
      </c>
      <c r="AZ457">
        <v>1</v>
      </c>
      <c r="BA457">
        <v>1</v>
      </c>
      <c r="BB457">
        <v>1</v>
      </c>
      <c r="BC457">
        <v>1</v>
      </c>
      <c r="BD457" t="s">
        <v>3</v>
      </c>
      <c r="BE457" t="s">
        <v>3</v>
      </c>
      <c r="BF457" t="s">
        <v>3</v>
      </c>
      <c r="BG457" t="s">
        <v>3</v>
      </c>
      <c r="BH457">
        <v>0</v>
      </c>
      <c r="BI457">
        <v>4</v>
      </c>
      <c r="BJ457" t="s">
        <v>112</v>
      </c>
      <c r="BM457">
        <v>0</v>
      </c>
      <c r="BN457">
        <v>0</v>
      </c>
      <c r="BO457" t="s">
        <v>3</v>
      </c>
      <c r="BP457">
        <v>0</v>
      </c>
      <c r="BQ457">
        <v>1</v>
      </c>
      <c r="BR457">
        <v>0</v>
      </c>
      <c r="BS457">
        <v>1</v>
      </c>
      <c r="BT457">
        <v>1</v>
      </c>
      <c r="BU457">
        <v>1</v>
      </c>
      <c r="BV457">
        <v>1</v>
      </c>
      <c r="BW457">
        <v>1</v>
      </c>
      <c r="BX457">
        <v>1</v>
      </c>
      <c r="BY457" t="s">
        <v>3</v>
      </c>
      <c r="BZ457">
        <v>70</v>
      </c>
      <c r="CA457">
        <v>10</v>
      </c>
      <c r="CB457" t="s">
        <v>3</v>
      </c>
      <c r="CE457">
        <v>0</v>
      </c>
      <c r="CF457">
        <v>0</v>
      </c>
      <c r="CG457">
        <v>0</v>
      </c>
      <c r="CM457">
        <v>0</v>
      </c>
      <c r="CN457" t="s">
        <v>3</v>
      </c>
      <c r="CO457">
        <v>0</v>
      </c>
      <c r="CP457">
        <f>(P457+Q457+S457)</f>
        <v>286.18</v>
      </c>
      <c r="CQ457">
        <f>(AC457*BC457*AW457)</f>
        <v>0</v>
      </c>
      <c r="CR457">
        <f>((((ET457)*BB457-(EU457)*BS457)+AE457*BS457)*AV457)</f>
        <v>78.180000000000007</v>
      </c>
      <c r="CS457">
        <f>(AE457*BS457*AV457)</f>
        <v>49.57</v>
      </c>
      <c r="CT457">
        <f>(AF457*BA457*AV457)</f>
        <v>208</v>
      </c>
      <c r="CU457">
        <f>AG457</f>
        <v>0</v>
      </c>
      <c r="CV457">
        <f>(AH457*AV457)</f>
        <v>0.37</v>
      </c>
      <c r="CW457">
        <f t="shared" si="766"/>
        <v>0</v>
      </c>
      <c r="CX457">
        <f t="shared" si="766"/>
        <v>0</v>
      </c>
      <c r="CY457">
        <f>((S457*BZ457)/100)</f>
        <v>145.6</v>
      </c>
      <c r="CZ457">
        <f>((S457*CA457)/100)</f>
        <v>20.8</v>
      </c>
      <c r="DC457" t="s">
        <v>3</v>
      </c>
      <c r="DD457" t="s">
        <v>3</v>
      </c>
      <c r="DE457" t="s">
        <v>3</v>
      </c>
      <c r="DF457" t="s">
        <v>3</v>
      </c>
      <c r="DG457" t="s">
        <v>3</v>
      </c>
      <c r="DH457" t="s">
        <v>3</v>
      </c>
      <c r="DI457" t="s">
        <v>3</v>
      </c>
      <c r="DJ457" t="s">
        <v>3</v>
      </c>
      <c r="DK457" t="s">
        <v>3</v>
      </c>
      <c r="DL457" t="s">
        <v>3</v>
      </c>
      <c r="DM457" t="s">
        <v>3</v>
      </c>
      <c r="DN457">
        <v>0</v>
      </c>
      <c r="DO457">
        <v>0</v>
      </c>
      <c r="DP457">
        <v>1</v>
      </c>
      <c r="DQ457">
        <v>1</v>
      </c>
      <c r="DU457">
        <v>16987630</v>
      </c>
      <c r="DV457" t="s">
        <v>20</v>
      </c>
      <c r="DW457" t="s">
        <v>20</v>
      </c>
      <c r="DX457">
        <v>1</v>
      </c>
      <c r="DZ457" t="s">
        <v>3</v>
      </c>
      <c r="EA457" t="s">
        <v>3</v>
      </c>
      <c r="EB457" t="s">
        <v>3</v>
      </c>
      <c r="EC457" t="s">
        <v>3</v>
      </c>
      <c r="EE457">
        <v>1441815344</v>
      </c>
      <c r="EF457">
        <v>1</v>
      </c>
      <c r="EG457" t="s">
        <v>22</v>
      </c>
      <c r="EH457">
        <v>0</v>
      </c>
      <c r="EI457" t="s">
        <v>3</v>
      </c>
      <c r="EJ457">
        <v>4</v>
      </c>
      <c r="EK457">
        <v>0</v>
      </c>
      <c r="EL457" t="s">
        <v>23</v>
      </c>
      <c r="EM457" t="s">
        <v>24</v>
      </c>
      <c r="EO457" t="s">
        <v>3</v>
      </c>
      <c r="EQ457">
        <v>2097152</v>
      </c>
      <c r="ER457">
        <v>286.18</v>
      </c>
      <c r="ES457">
        <v>0</v>
      </c>
      <c r="ET457">
        <v>78.180000000000007</v>
      </c>
      <c r="EU457">
        <v>49.57</v>
      </c>
      <c r="EV457">
        <v>208</v>
      </c>
      <c r="EW457">
        <v>0.37</v>
      </c>
      <c r="EX457">
        <v>0</v>
      </c>
      <c r="EY457">
        <v>0</v>
      </c>
      <c r="FQ457">
        <v>0</v>
      </c>
      <c r="FR457">
        <f>ROUND(IF(BI457=3,GM457,0),2)</f>
        <v>0</v>
      </c>
      <c r="FS457">
        <v>0</v>
      </c>
      <c r="FX457">
        <v>70</v>
      </c>
      <c r="FY457">
        <v>10</v>
      </c>
      <c r="GA457" t="s">
        <v>3</v>
      </c>
      <c r="GD457">
        <v>0</v>
      </c>
      <c r="GF457">
        <v>1472453987</v>
      </c>
      <c r="GG457">
        <v>2</v>
      </c>
      <c r="GH457">
        <v>1</v>
      </c>
      <c r="GI457">
        <v>-2</v>
      </c>
      <c r="GJ457">
        <v>0</v>
      </c>
      <c r="GK457">
        <f>ROUND(R457*(R12)/100,2)</f>
        <v>53.54</v>
      </c>
      <c r="GL457">
        <f>ROUND(IF(AND(BH457=3,BI457=3,FS457&lt;&gt;0),P457,0),2)</f>
        <v>0</v>
      </c>
      <c r="GM457">
        <f>ROUND(O457+X457+Y457+GK457,2)+GX457</f>
        <v>506.12</v>
      </c>
      <c r="GN457">
        <f>IF(OR(BI457=0,BI457=1),GM457-GX457,0)</f>
        <v>0</v>
      </c>
      <c r="GO457">
        <f>IF(BI457=2,GM457-GX457,0)</f>
        <v>0</v>
      </c>
      <c r="GP457">
        <f>IF(BI457=4,GM457-GX457,0)</f>
        <v>506.12</v>
      </c>
      <c r="GR457">
        <v>0</v>
      </c>
      <c r="GS457">
        <v>3</v>
      </c>
      <c r="GT457">
        <v>0</v>
      </c>
      <c r="GU457" t="s">
        <v>3</v>
      </c>
      <c r="GV457">
        <f>ROUND((GT457),6)</f>
        <v>0</v>
      </c>
      <c r="GW457">
        <v>1</v>
      </c>
      <c r="GX457">
        <f>ROUND(HC457*I457,2)</f>
        <v>0</v>
      </c>
      <c r="HA457">
        <v>0</v>
      </c>
      <c r="HB457">
        <v>0</v>
      </c>
      <c r="HC457">
        <f>GV457*GW457</f>
        <v>0</v>
      </c>
      <c r="HE457" t="s">
        <v>3</v>
      </c>
      <c r="HF457" t="s">
        <v>3</v>
      </c>
      <c r="HM457" t="s">
        <v>3</v>
      </c>
      <c r="HN457" t="s">
        <v>3</v>
      </c>
      <c r="HO457" t="s">
        <v>3</v>
      </c>
      <c r="HP457" t="s">
        <v>3</v>
      </c>
      <c r="HQ457" t="s">
        <v>3</v>
      </c>
      <c r="IK457">
        <v>0</v>
      </c>
    </row>
    <row r="458" spans="1:245" x14ac:dyDescent="0.2">
      <c r="A458">
        <v>19</v>
      </c>
      <c r="B458">
        <v>1</v>
      </c>
      <c r="F458" t="s">
        <v>3</v>
      </c>
      <c r="G458" t="s">
        <v>337</v>
      </c>
      <c r="H458" t="s">
        <v>3</v>
      </c>
      <c r="AA458">
        <v>1</v>
      </c>
      <c r="IK458">
        <v>0</v>
      </c>
    </row>
    <row r="459" spans="1:245" x14ac:dyDescent="0.2">
      <c r="A459">
        <v>17</v>
      </c>
      <c r="B459">
        <v>1</v>
      </c>
      <c r="D459">
        <f>ROW(EtalonRes!A680)</f>
        <v>680</v>
      </c>
      <c r="E459" t="s">
        <v>338</v>
      </c>
      <c r="F459" t="s">
        <v>110</v>
      </c>
      <c r="G459" t="s">
        <v>230</v>
      </c>
      <c r="H459" t="s">
        <v>20</v>
      </c>
      <c r="I459">
        <v>1</v>
      </c>
      <c r="J459">
        <v>0</v>
      </c>
      <c r="K459">
        <v>1</v>
      </c>
      <c r="O459">
        <f>ROUND(CP459,2)</f>
        <v>286.18</v>
      </c>
      <c r="P459">
        <f>ROUND(CQ459*I459,2)</f>
        <v>0</v>
      </c>
      <c r="Q459">
        <f>ROUND(CR459*I459,2)</f>
        <v>78.180000000000007</v>
      </c>
      <c r="R459">
        <f>ROUND(CS459*I459,2)</f>
        <v>49.57</v>
      </c>
      <c r="S459">
        <f>ROUND(CT459*I459,2)</f>
        <v>208</v>
      </c>
      <c r="T459">
        <f>ROUND(CU459*I459,2)</f>
        <v>0</v>
      </c>
      <c r="U459">
        <f>CV459*I459</f>
        <v>0.37</v>
      </c>
      <c r="V459">
        <f>CW459*I459</f>
        <v>0</v>
      </c>
      <c r="W459">
        <f>ROUND(CX459*I459,2)</f>
        <v>0</v>
      </c>
      <c r="X459">
        <f>ROUND(CY459,2)</f>
        <v>145.6</v>
      </c>
      <c r="Y459">
        <f>ROUND(CZ459,2)</f>
        <v>20.8</v>
      </c>
      <c r="AA459">
        <v>1472720848</v>
      </c>
      <c r="AB459">
        <f>ROUND((AC459+AD459+AF459),6)</f>
        <v>286.18</v>
      </c>
      <c r="AC459">
        <f>ROUND((ES459),6)</f>
        <v>0</v>
      </c>
      <c r="AD459">
        <f>ROUND((((ET459)-(EU459))+AE459),6)</f>
        <v>78.180000000000007</v>
      </c>
      <c r="AE459">
        <f>ROUND((EU459),6)</f>
        <v>49.57</v>
      </c>
      <c r="AF459">
        <f>ROUND((EV459),6)</f>
        <v>208</v>
      </c>
      <c r="AG459">
        <f>ROUND((AP459),6)</f>
        <v>0</v>
      </c>
      <c r="AH459">
        <f>(EW459)</f>
        <v>0.37</v>
      </c>
      <c r="AI459">
        <f>(EX459)</f>
        <v>0</v>
      </c>
      <c r="AJ459">
        <f>(AS459)</f>
        <v>0</v>
      </c>
      <c r="AK459">
        <v>286.18</v>
      </c>
      <c r="AL459">
        <v>0</v>
      </c>
      <c r="AM459">
        <v>78.180000000000007</v>
      </c>
      <c r="AN459">
        <v>49.57</v>
      </c>
      <c r="AO459">
        <v>208</v>
      </c>
      <c r="AP459">
        <v>0</v>
      </c>
      <c r="AQ459">
        <v>0.37</v>
      </c>
      <c r="AR459">
        <v>0</v>
      </c>
      <c r="AS459">
        <v>0</v>
      </c>
      <c r="AT459">
        <v>70</v>
      </c>
      <c r="AU459">
        <v>10</v>
      </c>
      <c r="AV459">
        <v>1</v>
      </c>
      <c r="AW459">
        <v>1</v>
      </c>
      <c r="AZ459">
        <v>1</v>
      </c>
      <c r="BA459">
        <v>1</v>
      </c>
      <c r="BB459">
        <v>1</v>
      </c>
      <c r="BC459">
        <v>1</v>
      </c>
      <c r="BD459" t="s">
        <v>3</v>
      </c>
      <c r="BE459" t="s">
        <v>3</v>
      </c>
      <c r="BF459" t="s">
        <v>3</v>
      </c>
      <c r="BG459" t="s">
        <v>3</v>
      </c>
      <c r="BH459">
        <v>0</v>
      </c>
      <c r="BI459">
        <v>4</v>
      </c>
      <c r="BJ459" t="s">
        <v>112</v>
      </c>
      <c r="BM459">
        <v>0</v>
      </c>
      <c r="BN459">
        <v>0</v>
      </c>
      <c r="BO459" t="s">
        <v>3</v>
      </c>
      <c r="BP459">
        <v>0</v>
      </c>
      <c r="BQ459">
        <v>1</v>
      </c>
      <c r="BR459">
        <v>0</v>
      </c>
      <c r="BS459">
        <v>1</v>
      </c>
      <c r="BT459">
        <v>1</v>
      </c>
      <c r="BU459">
        <v>1</v>
      </c>
      <c r="BV459">
        <v>1</v>
      </c>
      <c r="BW459">
        <v>1</v>
      </c>
      <c r="BX459">
        <v>1</v>
      </c>
      <c r="BY459" t="s">
        <v>3</v>
      </c>
      <c r="BZ459">
        <v>70</v>
      </c>
      <c r="CA459">
        <v>10</v>
      </c>
      <c r="CB459" t="s">
        <v>3</v>
      </c>
      <c r="CE459">
        <v>0</v>
      </c>
      <c r="CF459">
        <v>0</v>
      </c>
      <c r="CG459">
        <v>0</v>
      </c>
      <c r="CM459">
        <v>0</v>
      </c>
      <c r="CN459" t="s">
        <v>3</v>
      </c>
      <c r="CO459">
        <v>0</v>
      </c>
      <c r="CP459">
        <f>(P459+Q459+S459)</f>
        <v>286.18</v>
      </c>
      <c r="CQ459">
        <f>(AC459*BC459*AW459)</f>
        <v>0</v>
      </c>
      <c r="CR459">
        <f>((((ET459)*BB459-(EU459)*BS459)+AE459*BS459)*AV459)</f>
        <v>78.180000000000007</v>
      </c>
      <c r="CS459">
        <f>(AE459*BS459*AV459)</f>
        <v>49.57</v>
      </c>
      <c r="CT459">
        <f>(AF459*BA459*AV459)</f>
        <v>208</v>
      </c>
      <c r="CU459">
        <f>AG459</f>
        <v>0</v>
      </c>
      <c r="CV459">
        <f>(AH459*AV459)</f>
        <v>0.37</v>
      </c>
      <c r="CW459">
        <f>AI459</f>
        <v>0</v>
      </c>
      <c r="CX459">
        <f>AJ459</f>
        <v>0</v>
      </c>
      <c r="CY459">
        <f>((S459*BZ459)/100)</f>
        <v>145.6</v>
      </c>
      <c r="CZ459">
        <f>((S459*CA459)/100)</f>
        <v>20.8</v>
      </c>
      <c r="DC459" t="s">
        <v>3</v>
      </c>
      <c r="DD459" t="s">
        <v>3</v>
      </c>
      <c r="DE459" t="s">
        <v>3</v>
      </c>
      <c r="DF459" t="s">
        <v>3</v>
      </c>
      <c r="DG459" t="s">
        <v>3</v>
      </c>
      <c r="DH459" t="s">
        <v>3</v>
      </c>
      <c r="DI459" t="s">
        <v>3</v>
      </c>
      <c r="DJ459" t="s">
        <v>3</v>
      </c>
      <c r="DK459" t="s">
        <v>3</v>
      </c>
      <c r="DL459" t="s">
        <v>3</v>
      </c>
      <c r="DM459" t="s">
        <v>3</v>
      </c>
      <c r="DN459">
        <v>0</v>
      </c>
      <c r="DO459">
        <v>0</v>
      </c>
      <c r="DP459">
        <v>1</v>
      </c>
      <c r="DQ459">
        <v>1</v>
      </c>
      <c r="DU459">
        <v>16987630</v>
      </c>
      <c r="DV459" t="s">
        <v>20</v>
      </c>
      <c r="DW459" t="s">
        <v>20</v>
      </c>
      <c r="DX459">
        <v>1</v>
      </c>
      <c r="DZ459" t="s">
        <v>3</v>
      </c>
      <c r="EA459" t="s">
        <v>3</v>
      </c>
      <c r="EB459" t="s">
        <v>3</v>
      </c>
      <c r="EC459" t="s">
        <v>3</v>
      </c>
      <c r="EE459">
        <v>1441815344</v>
      </c>
      <c r="EF459">
        <v>1</v>
      </c>
      <c r="EG459" t="s">
        <v>22</v>
      </c>
      <c r="EH459">
        <v>0</v>
      </c>
      <c r="EI459" t="s">
        <v>3</v>
      </c>
      <c r="EJ459">
        <v>4</v>
      </c>
      <c r="EK459">
        <v>0</v>
      </c>
      <c r="EL459" t="s">
        <v>23</v>
      </c>
      <c r="EM459" t="s">
        <v>24</v>
      </c>
      <c r="EO459" t="s">
        <v>3</v>
      </c>
      <c r="EQ459">
        <v>2097152</v>
      </c>
      <c r="ER459">
        <v>286.18</v>
      </c>
      <c r="ES459">
        <v>0</v>
      </c>
      <c r="ET459">
        <v>78.180000000000007</v>
      </c>
      <c r="EU459">
        <v>49.57</v>
      </c>
      <c r="EV459">
        <v>208</v>
      </c>
      <c r="EW459">
        <v>0.37</v>
      </c>
      <c r="EX459">
        <v>0</v>
      </c>
      <c r="EY459">
        <v>0</v>
      </c>
      <c r="FQ459">
        <v>0</v>
      </c>
      <c r="FR459">
        <f>ROUND(IF(BI459=3,GM459,0),2)</f>
        <v>0</v>
      </c>
      <c r="FS459">
        <v>0</v>
      </c>
      <c r="FX459">
        <v>70</v>
      </c>
      <c r="FY459">
        <v>10</v>
      </c>
      <c r="GA459" t="s">
        <v>3</v>
      </c>
      <c r="GD459">
        <v>0</v>
      </c>
      <c r="GF459">
        <v>216879797</v>
      </c>
      <c r="GG459">
        <v>2</v>
      </c>
      <c r="GH459">
        <v>1</v>
      </c>
      <c r="GI459">
        <v>-2</v>
      </c>
      <c r="GJ459">
        <v>0</v>
      </c>
      <c r="GK459">
        <f>ROUND(R459*(R12)/100,2)</f>
        <v>53.54</v>
      </c>
      <c r="GL459">
        <f>ROUND(IF(AND(BH459=3,BI459=3,FS459&lt;&gt;0),P459,0),2)</f>
        <v>0</v>
      </c>
      <c r="GM459">
        <f>ROUND(O459+X459+Y459+GK459,2)+GX459</f>
        <v>506.12</v>
      </c>
      <c r="GN459">
        <f>IF(OR(BI459=0,BI459=1),GM459-GX459,0)</f>
        <v>0</v>
      </c>
      <c r="GO459">
        <f>IF(BI459=2,GM459-GX459,0)</f>
        <v>0</v>
      </c>
      <c r="GP459">
        <f>IF(BI459=4,GM459-GX459,0)</f>
        <v>506.12</v>
      </c>
      <c r="GR459">
        <v>0</v>
      </c>
      <c r="GS459">
        <v>3</v>
      </c>
      <c r="GT459">
        <v>0</v>
      </c>
      <c r="GU459" t="s">
        <v>3</v>
      </c>
      <c r="GV459">
        <f>ROUND((GT459),6)</f>
        <v>0</v>
      </c>
      <c r="GW459">
        <v>1</v>
      </c>
      <c r="GX459">
        <f>ROUND(HC459*I459,2)</f>
        <v>0</v>
      </c>
      <c r="HA459">
        <v>0</v>
      </c>
      <c r="HB459">
        <v>0</v>
      </c>
      <c r="HC459">
        <f>GV459*GW459</f>
        <v>0</v>
      </c>
      <c r="HE459" t="s">
        <v>3</v>
      </c>
      <c r="HF459" t="s">
        <v>3</v>
      </c>
      <c r="HM459" t="s">
        <v>3</v>
      </c>
      <c r="HN459" t="s">
        <v>3</v>
      </c>
      <c r="HO459" t="s">
        <v>3</v>
      </c>
      <c r="HP459" t="s">
        <v>3</v>
      </c>
      <c r="HQ459" t="s">
        <v>3</v>
      </c>
      <c r="IK459">
        <v>0</v>
      </c>
    </row>
    <row r="461" spans="1:245" x14ac:dyDescent="0.2">
      <c r="A461" s="2">
        <v>51</v>
      </c>
      <c r="B461" s="2">
        <f>B378</f>
        <v>1</v>
      </c>
      <c r="C461" s="2">
        <f>A378</f>
        <v>5</v>
      </c>
      <c r="D461" s="2">
        <f>ROW(A378)</f>
        <v>378</v>
      </c>
      <c r="E461" s="2"/>
      <c r="F461" s="2" t="str">
        <f>IF(F378&lt;&gt;"",F378,"")</f>
        <v>Новый подраздел</v>
      </c>
      <c r="G461" s="2" t="str">
        <f>IF(G378&lt;&gt;"",G378,"")</f>
        <v>Вентиляция 3</v>
      </c>
      <c r="H461" s="2">
        <v>0</v>
      </c>
      <c r="I461" s="2"/>
      <c r="J461" s="2"/>
      <c r="K461" s="2"/>
      <c r="L461" s="2"/>
      <c r="M461" s="2"/>
      <c r="N461" s="2"/>
      <c r="O461" s="2">
        <f t="shared" ref="O461:T461" si="767">ROUND(AB461,2)</f>
        <v>71846</v>
      </c>
      <c r="P461" s="2">
        <f t="shared" si="767"/>
        <v>174</v>
      </c>
      <c r="Q461" s="2">
        <f t="shared" si="767"/>
        <v>1258.04</v>
      </c>
      <c r="R461" s="2">
        <f t="shared" si="767"/>
        <v>793.2</v>
      </c>
      <c r="S461" s="2">
        <f t="shared" si="767"/>
        <v>70413.960000000006</v>
      </c>
      <c r="T461" s="2">
        <f t="shared" si="767"/>
        <v>0</v>
      </c>
      <c r="U461" s="2">
        <f>AH461</f>
        <v>103.24000000000001</v>
      </c>
      <c r="V461" s="2">
        <f>AI461</f>
        <v>0</v>
      </c>
      <c r="W461" s="2">
        <f>ROUND(AJ461,2)</f>
        <v>0</v>
      </c>
      <c r="X461" s="2">
        <f>ROUND(AK461,2)</f>
        <v>49289.760000000002</v>
      </c>
      <c r="Y461" s="2">
        <f>ROUND(AL461,2)</f>
        <v>7041.38</v>
      </c>
      <c r="Z461" s="2"/>
      <c r="AA461" s="2"/>
      <c r="AB461" s="2">
        <f>ROUND(SUMIF(AA382:AA459,"=1472720848",O382:O459),2)</f>
        <v>71846</v>
      </c>
      <c r="AC461" s="2">
        <f>ROUND(SUMIF(AA382:AA459,"=1472720848",P382:P459),2)</f>
        <v>174</v>
      </c>
      <c r="AD461" s="2">
        <f>ROUND(SUMIF(AA382:AA459,"=1472720848",Q382:Q459),2)</f>
        <v>1258.04</v>
      </c>
      <c r="AE461" s="2">
        <f>ROUND(SUMIF(AA382:AA459,"=1472720848",R382:R459),2)</f>
        <v>793.2</v>
      </c>
      <c r="AF461" s="2">
        <f>ROUND(SUMIF(AA382:AA459,"=1472720848",S382:S459),2)</f>
        <v>70413.960000000006</v>
      </c>
      <c r="AG461" s="2">
        <f>ROUND(SUMIF(AA382:AA459,"=1472720848",T382:T459),2)</f>
        <v>0</v>
      </c>
      <c r="AH461" s="2">
        <f>SUMIF(AA382:AA459,"=1472720848",U382:U459)</f>
        <v>103.24000000000001</v>
      </c>
      <c r="AI461" s="2">
        <f>SUMIF(AA382:AA459,"=1472720848",V382:V459)</f>
        <v>0</v>
      </c>
      <c r="AJ461" s="2">
        <f>ROUND(SUMIF(AA382:AA459,"=1472720848",W382:W459),2)</f>
        <v>0</v>
      </c>
      <c r="AK461" s="2">
        <f>ROUND(SUMIF(AA382:AA459,"=1472720848",X382:X459),2)</f>
        <v>49289.760000000002</v>
      </c>
      <c r="AL461" s="2">
        <f>ROUND(SUMIF(AA382:AA459,"=1472720848",Y382:Y459),2)</f>
        <v>7041.38</v>
      </c>
      <c r="AM461" s="2"/>
      <c r="AN461" s="2"/>
      <c r="AO461" s="2">
        <f t="shared" ref="AO461:BD461" si="768">ROUND(BX461,2)</f>
        <v>0</v>
      </c>
      <c r="AP461" s="2">
        <f t="shared" si="768"/>
        <v>0</v>
      </c>
      <c r="AQ461" s="2">
        <f t="shared" si="768"/>
        <v>0</v>
      </c>
      <c r="AR461" s="2">
        <f t="shared" si="768"/>
        <v>129033.82</v>
      </c>
      <c r="AS461" s="2">
        <f t="shared" si="768"/>
        <v>0</v>
      </c>
      <c r="AT461" s="2">
        <f t="shared" si="768"/>
        <v>0</v>
      </c>
      <c r="AU461" s="2">
        <f t="shared" si="768"/>
        <v>129033.82</v>
      </c>
      <c r="AV461" s="2">
        <f t="shared" si="768"/>
        <v>174</v>
      </c>
      <c r="AW461" s="2">
        <f t="shared" si="768"/>
        <v>174</v>
      </c>
      <c r="AX461" s="2">
        <f t="shared" si="768"/>
        <v>0</v>
      </c>
      <c r="AY461" s="2">
        <f t="shared" si="768"/>
        <v>174</v>
      </c>
      <c r="AZ461" s="2">
        <f t="shared" si="768"/>
        <v>0</v>
      </c>
      <c r="BA461" s="2">
        <f t="shared" si="768"/>
        <v>0</v>
      </c>
      <c r="BB461" s="2">
        <f t="shared" si="768"/>
        <v>0</v>
      </c>
      <c r="BC461" s="2">
        <f t="shared" si="768"/>
        <v>0</v>
      </c>
      <c r="BD461" s="2">
        <f t="shared" si="768"/>
        <v>0</v>
      </c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>
        <f>ROUND(SUMIF(AA382:AA459,"=1472720848",FQ382:FQ459),2)</f>
        <v>0</v>
      </c>
      <c r="BY461" s="2">
        <f>ROUND(SUMIF(AA382:AA459,"=1472720848",FR382:FR459),2)</f>
        <v>0</v>
      </c>
      <c r="BZ461" s="2">
        <f>ROUND(SUMIF(AA382:AA459,"=1472720848",GL382:GL459),2)</f>
        <v>0</v>
      </c>
      <c r="CA461" s="2">
        <f>ROUND(SUMIF(AA382:AA459,"=1472720848",GM382:GM459),2)</f>
        <v>129033.82</v>
      </c>
      <c r="CB461" s="2">
        <f>ROUND(SUMIF(AA382:AA459,"=1472720848",GN382:GN459),2)</f>
        <v>0</v>
      </c>
      <c r="CC461" s="2">
        <f>ROUND(SUMIF(AA382:AA459,"=1472720848",GO382:GO459),2)</f>
        <v>0</v>
      </c>
      <c r="CD461" s="2">
        <f>ROUND(SUMIF(AA382:AA459,"=1472720848",GP382:GP459),2)</f>
        <v>129033.82</v>
      </c>
      <c r="CE461" s="2">
        <f>AC461-BX461</f>
        <v>174</v>
      </c>
      <c r="CF461" s="2">
        <f>AC461-BY461</f>
        <v>174</v>
      </c>
      <c r="CG461" s="2">
        <f>BX461-BZ461</f>
        <v>0</v>
      </c>
      <c r="CH461" s="2">
        <f>AC461-BX461-BY461+BZ461</f>
        <v>174</v>
      </c>
      <c r="CI461" s="2">
        <f>BY461-BZ461</f>
        <v>0</v>
      </c>
      <c r="CJ461" s="2">
        <f>ROUND(SUMIF(AA382:AA459,"=1472720848",GX382:GX459),2)</f>
        <v>0</v>
      </c>
      <c r="CK461" s="2">
        <f>ROUND(SUMIF(AA382:AA459,"=1472720848",GY382:GY459),2)</f>
        <v>0</v>
      </c>
      <c r="CL461" s="2">
        <f>ROUND(SUMIF(AA382:AA459,"=1472720848",GZ382:GZ459),2)</f>
        <v>0</v>
      </c>
      <c r="CM461" s="2">
        <f>ROUND(SUMIF(AA382:AA459,"=1472720848",HD382:HD459),2)</f>
        <v>0</v>
      </c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>
        <v>0</v>
      </c>
    </row>
    <row r="463" spans="1:245" x14ac:dyDescent="0.2">
      <c r="A463" s="4">
        <v>50</v>
      </c>
      <c r="B463" s="4">
        <v>0</v>
      </c>
      <c r="C463" s="4">
        <v>0</v>
      </c>
      <c r="D463" s="4">
        <v>1</v>
      </c>
      <c r="E463" s="4">
        <v>201</v>
      </c>
      <c r="F463" s="4">
        <f>ROUND(Source!O461,O463)</f>
        <v>71846</v>
      </c>
      <c r="G463" s="4" t="s">
        <v>29</v>
      </c>
      <c r="H463" s="4" t="s">
        <v>30</v>
      </c>
      <c r="I463" s="4"/>
      <c r="J463" s="4"/>
      <c r="K463" s="4">
        <v>201</v>
      </c>
      <c r="L463" s="4">
        <v>1</v>
      </c>
      <c r="M463" s="4">
        <v>3</v>
      </c>
      <c r="N463" s="4" t="s">
        <v>3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4303.3999999999996</v>
      </c>
      <c r="X463" s="4">
        <v>1</v>
      </c>
      <c r="Y463" s="4">
        <v>4303.3999999999996</v>
      </c>
      <c r="Z463" s="4"/>
      <c r="AA463" s="4"/>
      <c r="AB463" s="4"/>
    </row>
    <row r="464" spans="1:245" x14ac:dyDescent="0.2">
      <c r="A464" s="4">
        <v>50</v>
      </c>
      <c r="B464" s="4">
        <v>0</v>
      </c>
      <c r="C464" s="4">
        <v>0</v>
      </c>
      <c r="D464" s="4">
        <v>1</v>
      </c>
      <c r="E464" s="4">
        <v>202</v>
      </c>
      <c r="F464" s="4">
        <f>ROUND(Source!P461,O464)</f>
        <v>174</v>
      </c>
      <c r="G464" s="4" t="s">
        <v>31</v>
      </c>
      <c r="H464" s="4" t="s">
        <v>32</v>
      </c>
      <c r="I464" s="4"/>
      <c r="J464" s="4"/>
      <c r="K464" s="4">
        <v>202</v>
      </c>
      <c r="L464" s="4">
        <v>2</v>
      </c>
      <c r="M464" s="4">
        <v>3</v>
      </c>
      <c r="N464" s="4" t="s">
        <v>3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0.06</v>
      </c>
      <c r="X464" s="4">
        <v>1</v>
      </c>
      <c r="Y464" s="4">
        <v>0.06</v>
      </c>
      <c r="Z464" s="4"/>
      <c r="AA464" s="4"/>
      <c r="AB464" s="4"/>
    </row>
    <row r="465" spans="1:28" x14ac:dyDescent="0.2">
      <c r="A465" s="4">
        <v>50</v>
      </c>
      <c r="B465" s="4">
        <v>0</v>
      </c>
      <c r="C465" s="4">
        <v>0</v>
      </c>
      <c r="D465" s="4">
        <v>1</v>
      </c>
      <c r="E465" s="4">
        <v>222</v>
      </c>
      <c r="F465" s="4">
        <f>ROUND(Source!AO461,O465)</f>
        <v>0</v>
      </c>
      <c r="G465" s="4" t="s">
        <v>33</v>
      </c>
      <c r="H465" s="4" t="s">
        <v>34</v>
      </c>
      <c r="I465" s="4"/>
      <c r="J465" s="4"/>
      <c r="K465" s="4">
        <v>222</v>
      </c>
      <c r="L465" s="4">
        <v>3</v>
      </c>
      <c r="M465" s="4">
        <v>3</v>
      </c>
      <c r="N465" s="4" t="s">
        <v>3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 x14ac:dyDescent="0.2">
      <c r="A466" s="4">
        <v>50</v>
      </c>
      <c r="B466" s="4">
        <v>0</v>
      </c>
      <c r="C466" s="4">
        <v>0</v>
      </c>
      <c r="D466" s="4">
        <v>1</v>
      </c>
      <c r="E466" s="4">
        <v>225</v>
      </c>
      <c r="F466" s="4">
        <f>ROUND(Source!AV461,O466)</f>
        <v>174</v>
      </c>
      <c r="G466" s="4" t="s">
        <v>35</v>
      </c>
      <c r="H466" s="4" t="s">
        <v>36</v>
      </c>
      <c r="I466" s="4"/>
      <c r="J466" s="4"/>
      <c r="K466" s="4">
        <v>225</v>
      </c>
      <c r="L466" s="4">
        <v>4</v>
      </c>
      <c r="M466" s="4">
        <v>3</v>
      </c>
      <c r="N466" s="4" t="s">
        <v>3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0.06</v>
      </c>
      <c r="X466" s="4">
        <v>1</v>
      </c>
      <c r="Y466" s="4">
        <v>0.06</v>
      </c>
      <c r="Z466" s="4"/>
      <c r="AA466" s="4"/>
      <c r="AB466" s="4"/>
    </row>
    <row r="467" spans="1:28" x14ac:dyDescent="0.2">
      <c r="A467" s="4">
        <v>50</v>
      </c>
      <c r="B467" s="4">
        <v>0</v>
      </c>
      <c r="C467" s="4">
        <v>0</v>
      </c>
      <c r="D467" s="4">
        <v>1</v>
      </c>
      <c r="E467" s="4">
        <v>226</v>
      </c>
      <c r="F467" s="4">
        <f>ROUND(Source!AW461,O467)</f>
        <v>174</v>
      </c>
      <c r="G467" s="4" t="s">
        <v>37</v>
      </c>
      <c r="H467" s="4" t="s">
        <v>38</v>
      </c>
      <c r="I467" s="4"/>
      <c r="J467" s="4"/>
      <c r="K467" s="4">
        <v>226</v>
      </c>
      <c r="L467" s="4">
        <v>5</v>
      </c>
      <c r="M467" s="4">
        <v>3</v>
      </c>
      <c r="N467" s="4" t="s">
        <v>3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0.06</v>
      </c>
      <c r="X467" s="4">
        <v>1</v>
      </c>
      <c r="Y467" s="4">
        <v>0.06</v>
      </c>
      <c r="Z467" s="4"/>
      <c r="AA467" s="4"/>
      <c r="AB467" s="4"/>
    </row>
    <row r="468" spans="1:28" x14ac:dyDescent="0.2">
      <c r="A468" s="4">
        <v>50</v>
      </c>
      <c r="B468" s="4">
        <v>0</v>
      </c>
      <c r="C468" s="4">
        <v>0</v>
      </c>
      <c r="D468" s="4">
        <v>1</v>
      </c>
      <c r="E468" s="4">
        <v>227</v>
      </c>
      <c r="F468" s="4">
        <f>ROUND(Source!AX461,O468)</f>
        <v>0</v>
      </c>
      <c r="G468" s="4" t="s">
        <v>39</v>
      </c>
      <c r="H468" s="4" t="s">
        <v>40</v>
      </c>
      <c r="I468" s="4"/>
      <c r="J468" s="4"/>
      <c r="K468" s="4">
        <v>227</v>
      </c>
      <c r="L468" s="4">
        <v>6</v>
      </c>
      <c r="M468" s="4">
        <v>3</v>
      </c>
      <c r="N468" s="4" t="s">
        <v>3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 x14ac:dyDescent="0.2">
      <c r="A469" s="4">
        <v>50</v>
      </c>
      <c r="B469" s="4">
        <v>0</v>
      </c>
      <c r="C469" s="4">
        <v>0</v>
      </c>
      <c r="D469" s="4">
        <v>1</v>
      </c>
      <c r="E469" s="4">
        <v>228</v>
      </c>
      <c r="F469" s="4">
        <f>ROUND(Source!AY461,O469)</f>
        <v>174</v>
      </c>
      <c r="G469" s="4" t="s">
        <v>41</v>
      </c>
      <c r="H469" s="4" t="s">
        <v>42</v>
      </c>
      <c r="I469" s="4"/>
      <c r="J469" s="4"/>
      <c r="K469" s="4">
        <v>228</v>
      </c>
      <c r="L469" s="4">
        <v>7</v>
      </c>
      <c r="M469" s="4">
        <v>3</v>
      </c>
      <c r="N469" s="4" t="s">
        <v>3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0.06</v>
      </c>
      <c r="X469" s="4">
        <v>1</v>
      </c>
      <c r="Y469" s="4">
        <v>0.06</v>
      </c>
      <c r="Z469" s="4"/>
      <c r="AA469" s="4"/>
      <c r="AB469" s="4"/>
    </row>
    <row r="470" spans="1:28" x14ac:dyDescent="0.2">
      <c r="A470" s="4">
        <v>50</v>
      </c>
      <c r="B470" s="4">
        <v>0</v>
      </c>
      <c r="C470" s="4">
        <v>0</v>
      </c>
      <c r="D470" s="4">
        <v>1</v>
      </c>
      <c r="E470" s="4">
        <v>216</v>
      </c>
      <c r="F470" s="4">
        <f>ROUND(Source!AP461,O470)</f>
        <v>0</v>
      </c>
      <c r="G470" s="4" t="s">
        <v>43</v>
      </c>
      <c r="H470" s="4" t="s">
        <v>44</v>
      </c>
      <c r="I470" s="4"/>
      <c r="J470" s="4"/>
      <c r="K470" s="4">
        <v>216</v>
      </c>
      <c r="L470" s="4">
        <v>8</v>
      </c>
      <c r="M470" s="4">
        <v>3</v>
      </c>
      <c r="N470" s="4" t="s">
        <v>3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0</v>
      </c>
      <c r="X470" s="4">
        <v>1</v>
      </c>
      <c r="Y470" s="4">
        <v>0</v>
      </c>
      <c r="Z470" s="4"/>
      <c r="AA470" s="4"/>
      <c r="AB470" s="4"/>
    </row>
    <row r="471" spans="1:28" x14ac:dyDescent="0.2">
      <c r="A471" s="4">
        <v>50</v>
      </c>
      <c r="B471" s="4">
        <v>0</v>
      </c>
      <c r="C471" s="4">
        <v>0</v>
      </c>
      <c r="D471" s="4">
        <v>1</v>
      </c>
      <c r="E471" s="4">
        <v>223</v>
      </c>
      <c r="F471" s="4">
        <f>ROUND(Source!AQ461,O471)</f>
        <v>0</v>
      </c>
      <c r="G471" s="4" t="s">
        <v>45</v>
      </c>
      <c r="H471" s="4" t="s">
        <v>46</v>
      </c>
      <c r="I471" s="4"/>
      <c r="J471" s="4"/>
      <c r="K471" s="4">
        <v>223</v>
      </c>
      <c r="L471" s="4">
        <v>9</v>
      </c>
      <c r="M471" s="4">
        <v>3</v>
      </c>
      <c r="N471" s="4" t="s">
        <v>3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0</v>
      </c>
      <c r="X471" s="4">
        <v>1</v>
      </c>
      <c r="Y471" s="4">
        <v>0</v>
      </c>
      <c r="Z471" s="4"/>
      <c r="AA471" s="4"/>
      <c r="AB471" s="4"/>
    </row>
    <row r="472" spans="1:28" x14ac:dyDescent="0.2">
      <c r="A472" s="4">
        <v>50</v>
      </c>
      <c r="B472" s="4">
        <v>0</v>
      </c>
      <c r="C472" s="4">
        <v>0</v>
      </c>
      <c r="D472" s="4">
        <v>1</v>
      </c>
      <c r="E472" s="4">
        <v>229</v>
      </c>
      <c r="F472" s="4">
        <f>ROUND(Source!AZ461,O472)</f>
        <v>0</v>
      </c>
      <c r="G472" s="4" t="s">
        <v>47</v>
      </c>
      <c r="H472" s="4" t="s">
        <v>48</v>
      </c>
      <c r="I472" s="4"/>
      <c r="J472" s="4"/>
      <c r="K472" s="4">
        <v>229</v>
      </c>
      <c r="L472" s="4">
        <v>10</v>
      </c>
      <c r="M472" s="4">
        <v>3</v>
      </c>
      <c r="N472" s="4" t="s">
        <v>3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 x14ac:dyDescent="0.2">
      <c r="A473" s="4">
        <v>50</v>
      </c>
      <c r="B473" s="4">
        <v>0</v>
      </c>
      <c r="C473" s="4">
        <v>0</v>
      </c>
      <c r="D473" s="4">
        <v>1</v>
      </c>
      <c r="E473" s="4">
        <v>203</v>
      </c>
      <c r="F473" s="4">
        <f>ROUND(Source!Q461,O473)</f>
        <v>1258.04</v>
      </c>
      <c r="G473" s="4" t="s">
        <v>49</v>
      </c>
      <c r="H473" s="4" t="s">
        <v>50</v>
      </c>
      <c r="I473" s="4"/>
      <c r="J473" s="4"/>
      <c r="K473" s="4">
        <v>203</v>
      </c>
      <c r="L473" s="4">
        <v>11</v>
      </c>
      <c r="M473" s="4">
        <v>3</v>
      </c>
      <c r="N473" s="4" t="s">
        <v>3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312.72000000000003</v>
      </c>
      <c r="X473" s="4">
        <v>1</v>
      </c>
      <c r="Y473" s="4">
        <v>312.72000000000003</v>
      </c>
      <c r="Z473" s="4"/>
      <c r="AA473" s="4"/>
      <c r="AB473" s="4"/>
    </row>
    <row r="474" spans="1:28" x14ac:dyDescent="0.2">
      <c r="A474" s="4">
        <v>50</v>
      </c>
      <c r="B474" s="4">
        <v>0</v>
      </c>
      <c r="C474" s="4">
        <v>0</v>
      </c>
      <c r="D474" s="4">
        <v>1</v>
      </c>
      <c r="E474" s="4">
        <v>231</v>
      </c>
      <c r="F474" s="4">
        <f>ROUND(Source!BB461,O474)</f>
        <v>0</v>
      </c>
      <c r="G474" s="4" t="s">
        <v>51</v>
      </c>
      <c r="H474" s="4" t="s">
        <v>52</v>
      </c>
      <c r="I474" s="4"/>
      <c r="J474" s="4"/>
      <c r="K474" s="4">
        <v>231</v>
      </c>
      <c r="L474" s="4">
        <v>12</v>
      </c>
      <c r="M474" s="4">
        <v>3</v>
      </c>
      <c r="N474" s="4" t="s">
        <v>3</v>
      </c>
      <c r="O474" s="4">
        <v>2</v>
      </c>
      <c r="P474" s="4"/>
      <c r="Q474" s="4"/>
      <c r="R474" s="4"/>
      <c r="S474" s="4"/>
      <c r="T474" s="4"/>
      <c r="U474" s="4"/>
      <c r="V474" s="4"/>
      <c r="W474" s="4">
        <v>0</v>
      </c>
      <c r="X474" s="4">
        <v>1</v>
      </c>
      <c r="Y474" s="4">
        <v>0</v>
      </c>
      <c r="Z474" s="4"/>
      <c r="AA474" s="4"/>
      <c r="AB474" s="4"/>
    </row>
    <row r="475" spans="1:28" x14ac:dyDescent="0.2">
      <c r="A475" s="4">
        <v>50</v>
      </c>
      <c r="B475" s="4">
        <v>0</v>
      </c>
      <c r="C475" s="4">
        <v>0</v>
      </c>
      <c r="D475" s="4">
        <v>1</v>
      </c>
      <c r="E475" s="4">
        <v>204</v>
      </c>
      <c r="F475" s="4">
        <f>ROUND(Source!R461,O475)</f>
        <v>793.2</v>
      </c>
      <c r="G475" s="4" t="s">
        <v>53</v>
      </c>
      <c r="H475" s="4" t="s">
        <v>54</v>
      </c>
      <c r="I475" s="4"/>
      <c r="J475" s="4"/>
      <c r="K475" s="4">
        <v>204</v>
      </c>
      <c r="L475" s="4">
        <v>13</v>
      </c>
      <c r="M475" s="4">
        <v>3</v>
      </c>
      <c r="N475" s="4" t="s">
        <v>3</v>
      </c>
      <c r="O475" s="4">
        <v>2</v>
      </c>
      <c r="P475" s="4"/>
      <c r="Q475" s="4"/>
      <c r="R475" s="4"/>
      <c r="S475" s="4"/>
      <c r="T475" s="4"/>
      <c r="U475" s="4"/>
      <c r="V475" s="4"/>
      <c r="W475" s="4">
        <v>198.28</v>
      </c>
      <c r="X475" s="4">
        <v>1</v>
      </c>
      <c r="Y475" s="4">
        <v>198.28</v>
      </c>
      <c r="Z475" s="4"/>
      <c r="AA475" s="4"/>
      <c r="AB475" s="4"/>
    </row>
    <row r="476" spans="1:28" x14ac:dyDescent="0.2">
      <c r="A476" s="4">
        <v>50</v>
      </c>
      <c r="B476" s="4">
        <v>0</v>
      </c>
      <c r="C476" s="4">
        <v>0</v>
      </c>
      <c r="D476" s="4">
        <v>1</v>
      </c>
      <c r="E476" s="4">
        <v>205</v>
      </c>
      <c r="F476" s="4">
        <f>ROUND(Source!S461,O476)</f>
        <v>70413.960000000006</v>
      </c>
      <c r="G476" s="4" t="s">
        <v>55</v>
      </c>
      <c r="H476" s="4" t="s">
        <v>56</v>
      </c>
      <c r="I476" s="4"/>
      <c r="J476" s="4"/>
      <c r="K476" s="4">
        <v>205</v>
      </c>
      <c r="L476" s="4">
        <v>14</v>
      </c>
      <c r="M476" s="4">
        <v>3</v>
      </c>
      <c r="N476" s="4" t="s">
        <v>3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3990.62</v>
      </c>
      <c r="X476" s="4">
        <v>1</v>
      </c>
      <c r="Y476" s="4">
        <v>3990.62</v>
      </c>
      <c r="Z476" s="4"/>
      <c r="AA476" s="4"/>
      <c r="AB476" s="4"/>
    </row>
    <row r="477" spans="1:28" x14ac:dyDescent="0.2">
      <c r="A477" s="4">
        <v>50</v>
      </c>
      <c r="B477" s="4">
        <v>0</v>
      </c>
      <c r="C477" s="4">
        <v>0</v>
      </c>
      <c r="D477" s="4">
        <v>1</v>
      </c>
      <c r="E477" s="4">
        <v>232</v>
      </c>
      <c r="F477" s="4">
        <f>ROUND(Source!BC461,O477)</f>
        <v>0</v>
      </c>
      <c r="G477" s="4" t="s">
        <v>57</v>
      </c>
      <c r="H477" s="4" t="s">
        <v>58</v>
      </c>
      <c r="I477" s="4"/>
      <c r="J477" s="4"/>
      <c r="K477" s="4">
        <v>232</v>
      </c>
      <c r="L477" s="4">
        <v>15</v>
      </c>
      <c r="M477" s="4">
        <v>3</v>
      </c>
      <c r="N477" s="4" t="s">
        <v>3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 x14ac:dyDescent="0.2">
      <c r="A478" s="4">
        <v>50</v>
      </c>
      <c r="B478" s="4">
        <v>0</v>
      </c>
      <c r="C478" s="4">
        <v>0</v>
      </c>
      <c r="D478" s="4">
        <v>1</v>
      </c>
      <c r="E478" s="4">
        <v>214</v>
      </c>
      <c r="F478" s="4">
        <f>ROUND(Source!AS461,O478)</f>
        <v>0</v>
      </c>
      <c r="G478" s="4" t="s">
        <v>59</v>
      </c>
      <c r="H478" s="4" t="s">
        <v>60</v>
      </c>
      <c r="I478" s="4"/>
      <c r="J478" s="4"/>
      <c r="K478" s="4">
        <v>214</v>
      </c>
      <c r="L478" s="4">
        <v>16</v>
      </c>
      <c r="M478" s="4">
        <v>3</v>
      </c>
      <c r="N478" s="4" t="s">
        <v>3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0</v>
      </c>
      <c r="X478" s="4">
        <v>1</v>
      </c>
      <c r="Y478" s="4">
        <v>0</v>
      </c>
      <c r="Z478" s="4"/>
      <c r="AA478" s="4"/>
      <c r="AB478" s="4"/>
    </row>
    <row r="479" spans="1:28" x14ac:dyDescent="0.2">
      <c r="A479" s="4">
        <v>50</v>
      </c>
      <c r="B479" s="4">
        <v>0</v>
      </c>
      <c r="C479" s="4">
        <v>0</v>
      </c>
      <c r="D479" s="4">
        <v>1</v>
      </c>
      <c r="E479" s="4">
        <v>215</v>
      </c>
      <c r="F479" s="4">
        <f>ROUND(Source!AT461,O479)</f>
        <v>0</v>
      </c>
      <c r="G479" s="4" t="s">
        <v>61</v>
      </c>
      <c r="H479" s="4" t="s">
        <v>62</v>
      </c>
      <c r="I479" s="4"/>
      <c r="J479" s="4"/>
      <c r="K479" s="4">
        <v>215</v>
      </c>
      <c r="L479" s="4">
        <v>17</v>
      </c>
      <c r="M479" s="4">
        <v>3</v>
      </c>
      <c r="N479" s="4" t="s">
        <v>3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0</v>
      </c>
      <c r="X479" s="4">
        <v>1</v>
      </c>
      <c r="Y479" s="4">
        <v>0</v>
      </c>
      <c r="Z479" s="4"/>
      <c r="AA479" s="4"/>
      <c r="AB479" s="4"/>
    </row>
    <row r="480" spans="1:28" x14ac:dyDescent="0.2">
      <c r="A480" s="4">
        <v>50</v>
      </c>
      <c r="B480" s="4">
        <v>0</v>
      </c>
      <c r="C480" s="4">
        <v>0</v>
      </c>
      <c r="D480" s="4">
        <v>1</v>
      </c>
      <c r="E480" s="4">
        <v>217</v>
      </c>
      <c r="F480" s="4">
        <f>ROUND(Source!AU461,O480)</f>
        <v>129033.82</v>
      </c>
      <c r="G480" s="4" t="s">
        <v>63</v>
      </c>
      <c r="H480" s="4" t="s">
        <v>64</v>
      </c>
      <c r="I480" s="4"/>
      <c r="J480" s="4"/>
      <c r="K480" s="4">
        <v>217</v>
      </c>
      <c r="L480" s="4">
        <v>18</v>
      </c>
      <c r="M480" s="4">
        <v>3</v>
      </c>
      <c r="N480" s="4" t="s">
        <v>3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7710.05</v>
      </c>
      <c r="X480" s="4">
        <v>1</v>
      </c>
      <c r="Y480" s="4">
        <v>7710.05</v>
      </c>
      <c r="Z480" s="4"/>
      <c r="AA480" s="4"/>
      <c r="AB480" s="4"/>
    </row>
    <row r="481" spans="1:245" x14ac:dyDescent="0.2">
      <c r="A481" s="4">
        <v>50</v>
      </c>
      <c r="B481" s="4">
        <v>0</v>
      </c>
      <c r="C481" s="4">
        <v>0</v>
      </c>
      <c r="D481" s="4">
        <v>1</v>
      </c>
      <c r="E481" s="4">
        <v>230</v>
      </c>
      <c r="F481" s="4">
        <f>ROUND(Source!BA461,O481)</f>
        <v>0</v>
      </c>
      <c r="G481" s="4" t="s">
        <v>65</v>
      </c>
      <c r="H481" s="4" t="s">
        <v>66</v>
      </c>
      <c r="I481" s="4"/>
      <c r="J481" s="4"/>
      <c r="K481" s="4">
        <v>230</v>
      </c>
      <c r="L481" s="4">
        <v>19</v>
      </c>
      <c r="M481" s="4">
        <v>3</v>
      </c>
      <c r="N481" s="4" t="s">
        <v>3</v>
      </c>
      <c r="O481" s="4">
        <v>2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45" x14ac:dyDescent="0.2">
      <c r="A482" s="4">
        <v>50</v>
      </c>
      <c r="B482" s="4">
        <v>0</v>
      </c>
      <c r="C482" s="4">
        <v>0</v>
      </c>
      <c r="D482" s="4">
        <v>1</v>
      </c>
      <c r="E482" s="4">
        <v>206</v>
      </c>
      <c r="F482" s="4">
        <f>ROUND(Source!T461,O482)</f>
        <v>0</v>
      </c>
      <c r="G482" s="4" t="s">
        <v>67</v>
      </c>
      <c r="H482" s="4" t="s">
        <v>68</v>
      </c>
      <c r="I482" s="4"/>
      <c r="J482" s="4"/>
      <c r="K482" s="4">
        <v>206</v>
      </c>
      <c r="L482" s="4">
        <v>20</v>
      </c>
      <c r="M482" s="4">
        <v>3</v>
      </c>
      <c r="N482" s="4" t="s">
        <v>3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45" x14ac:dyDescent="0.2">
      <c r="A483" s="4">
        <v>50</v>
      </c>
      <c r="B483" s="4">
        <v>0</v>
      </c>
      <c r="C483" s="4">
        <v>0</v>
      </c>
      <c r="D483" s="4">
        <v>1</v>
      </c>
      <c r="E483" s="4">
        <v>207</v>
      </c>
      <c r="F483" s="4">
        <f>Source!U461</f>
        <v>103.24000000000001</v>
      </c>
      <c r="G483" s="4" t="s">
        <v>69</v>
      </c>
      <c r="H483" s="4" t="s">
        <v>70</v>
      </c>
      <c r="I483" s="4"/>
      <c r="J483" s="4"/>
      <c r="K483" s="4">
        <v>207</v>
      </c>
      <c r="L483" s="4">
        <v>21</v>
      </c>
      <c r="M483" s="4">
        <v>3</v>
      </c>
      <c r="N483" s="4" t="s">
        <v>3</v>
      </c>
      <c r="O483" s="4">
        <v>-1</v>
      </c>
      <c r="P483" s="4"/>
      <c r="Q483" s="4"/>
      <c r="R483" s="4"/>
      <c r="S483" s="4"/>
      <c r="T483" s="4"/>
      <c r="U483" s="4"/>
      <c r="V483" s="4"/>
      <c r="W483" s="4">
        <v>6.24</v>
      </c>
      <c r="X483" s="4">
        <v>1</v>
      </c>
      <c r="Y483" s="4">
        <v>6.24</v>
      </c>
      <c r="Z483" s="4"/>
      <c r="AA483" s="4"/>
      <c r="AB483" s="4"/>
    </row>
    <row r="484" spans="1:245" x14ac:dyDescent="0.2">
      <c r="A484" s="4">
        <v>50</v>
      </c>
      <c r="B484" s="4">
        <v>0</v>
      </c>
      <c r="C484" s="4">
        <v>0</v>
      </c>
      <c r="D484" s="4">
        <v>1</v>
      </c>
      <c r="E484" s="4">
        <v>208</v>
      </c>
      <c r="F484" s="4">
        <f>Source!V461</f>
        <v>0</v>
      </c>
      <c r="G484" s="4" t="s">
        <v>71</v>
      </c>
      <c r="H484" s="4" t="s">
        <v>72</v>
      </c>
      <c r="I484" s="4"/>
      <c r="J484" s="4"/>
      <c r="K484" s="4">
        <v>208</v>
      </c>
      <c r="L484" s="4">
        <v>22</v>
      </c>
      <c r="M484" s="4">
        <v>3</v>
      </c>
      <c r="N484" s="4" t="s">
        <v>3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45" x14ac:dyDescent="0.2">
      <c r="A485" s="4">
        <v>50</v>
      </c>
      <c r="B485" s="4">
        <v>0</v>
      </c>
      <c r="C485" s="4">
        <v>0</v>
      </c>
      <c r="D485" s="4">
        <v>1</v>
      </c>
      <c r="E485" s="4">
        <v>209</v>
      </c>
      <c r="F485" s="4">
        <f>ROUND(Source!W461,O485)</f>
        <v>0</v>
      </c>
      <c r="G485" s="4" t="s">
        <v>73</v>
      </c>
      <c r="H485" s="4" t="s">
        <v>74</v>
      </c>
      <c r="I485" s="4"/>
      <c r="J485" s="4"/>
      <c r="K485" s="4">
        <v>209</v>
      </c>
      <c r="L485" s="4">
        <v>23</v>
      </c>
      <c r="M485" s="4">
        <v>3</v>
      </c>
      <c r="N485" s="4" t="s">
        <v>3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45" x14ac:dyDescent="0.2">
      <c r="A486" s="4">
        <v>50</v>
      </c>
      <c r="B486" s="4">
        <v>0</v>
      </c>
      <c r="C486" s="4">
        <v>0</v>
      </c>
      <c r="D486" s="4">
        <v>1</v>
      </c>
      <c r="E486" s="4">
        <v>233</v>
      </c>
      <c r="F486" s="4">
        <f>ROUND(Source!BD461,O486)</f>
        <v>0</v>
      </c>
      <c r="G486" s="4" t="s">
        <v>75</v>
      </c>
      <c r="H486" s="4" t="s">
        <v>76</v>
      </c>
      <c r="I486" s="4"/>
      <c r="J486" s="4"/>
      <c r="K486" s="4">
        <v>233</v>
      </c>
      <c r="L486" s="4">
        <v>24</v>
      </c>
      <c r="M486" s="4">
        <v>3</v>
      </c>
      <c r="N486" s="4" t="s">
        <v>3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45" x14ac:dyDescent="0.2">
      <c r="A487" s="4">
        <v>50</v>
      </c>
      <c r="B487" s="4">
        <v>0</v>
      </c>
      <c r="C487" s="4">
        <v>0</v>
      </c>
      <c r="D487" s="4">
        <v>1</v>
      </c>
      <c r="E487" s="4">
        <v>210</v>
      </c>
      <c r="F487" s="4">
        <f>ROUND(Source!X461,O487)</f>
        <v>49289.760000000002</v>
      </c>
      <c r="G487" s="4" t="s">
        <v>77</v>
      </c>
      <c r="H487" s="4" t="s">
        <v>78</v>
      </c>
      <c r="I487" s="4"/>
      <c r="J487" s="4"/>
      <c r="K487" s="4">
        <v>210</v>
      </c>
      <c r="L487" s="4">
        <v>25</v>
      </c>
      <c r="M487" s="4">
        <v>3</v>
      </c>
      <c r="N487" s="4" t="s">
        <v>3</v>
      </c>
      <c r="O487" s="4">
        <v>2</v>
      </c>
      <c r="P487" s="4"/>
      <c r="Q487" s="4"/>
      <c r="R487" s="4"/>
      <c r="S487" s="4"/>
      <c r="T487" s="4"/>
      <c r="U487" s="4"/>
      <c r="V487" s="4"/>
      <c r="W487" s="4">
        <v>2793.43</v>
      </c>
      <c r="X487" s="4">
        <v>1</v>
      </c>
      <c r="Y487" s="4">
        <v>2793.43</v>
      </c>
      <c r="Z487" s="4"/>
      <c r="AA487" s="4"/>
      <c r="AB487" s="4"/>
    </row>
    <row r="488" spans="1:245" x14ac:dyDescent="0.2">
      <c r="A488" s="4">
        <v>50</v>
      </c>
      <c r="B488" s="4">
        <v>0</v>
      </c>
      <c r="C488" s="4">
        <v>0</v>
      </c>
      <c r="D488" s="4">
        <v>1</v>
      </c>
      <c r="E488" s="4">
        <v>211</v>
      </c>
      <c r="F488" s="4">
        <f>ROUND(Source!Y461,O488)</f>
        <v>7041.38</v>
      </c>
      <c r="G488" s="4" t="s">
        <v>79</v>
      </c>
      <c r="H488" s="4" t="s">
        <v>80</v>
      </c>
      <c r="I488" s="4"/>
      <c r="J488" s="4"/>
      <c r="K488" s="4">
        <v>211</v>
      </c>
      <c r="L488" s="4">
        <v>26</v>
      </c>
      <c r="M488" s="4">
        <v>3</v>
      </c>
      <c r="N488" s="4" t="s">
        <v>3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399.06</v>
      </c>
      <c r="X488" s="4">
        <v>1</v>
      </c>
      <c r="Y488" s="4">
        <v>399.06</v>
      </c>
      <c r="Z488" s="4"/>
      <c r="AA488" s="4"/>
      <c r="AB488" s="4"/>
    </row>
    <row r="489" spans="1:245" x14ac:dyDescent="0.2">
      <c r="A489" s="4">
        <v>50</v>
      </c>
      <c r="B489" s="4">
        <v>0</v>
      </c>
      <c r="C489" s="4">
        <v>0</v>
      </c>
      <c r="D489" s="4">
        <v>1</v>
      </c>
      <c r="E489" s="4">
        <v>224</v>
      </c>
      <c r="F489" s="4">
        <f>ROUND(Source!AR461,O489)</f>
        <v>129033.82</v>
      </c>
      <c r="G489" s="4" t="s">
        <v>81</v>
      </c>
      <c r="H489" s="4" t="s">
        <v>82</v>
      </c>
      <c r="I489" s="4"/>
      <c r="J489" s="4"/>
      <c r="K489" s="4">
        <v>224</v>
      </c>
      <c r="L489" s="4">
        <v>27</v>
      </c>
      <c r="M489" s="4">
        <v>3</v>
      </c>
      <c r="N489" s="4" t="s">
        <v>3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7710.05</v>
      </c>
      <c r="X489" s="4">
        <v>1</v>
      </c>
      <c r="Y489" s="4">
        <v>7710.05</v>
      </c>
      <c r="Z489" s="4"/>
      <c r="AA489" s="4"/>
      <c r="AB489" s="4"/>
    </row>
    <row r="491" spans="1:245" x14ac:dyDescent="0.2">
      <c r="A491" s="1">
        <v>5</v>
      </c>
      <c r="B491" s="1">
        <v>1</v>
      </c>
      <c r="C491" s="1"/>
      <c r="D491" s="1">
        <f>ROW(A507)</f>
        <v>507</v>
      </c>
      <c r="E491" s="1"/>
      <c r="F491" s="1" t="s">
        <v>16</v>
      </c>
      <c r="G491" s="1" t="s">
        <v>339</v>
      </c>
      <c r="H491" s="1" t="s">
        <v>3</v>
      </c>
      <c r="I491" s="1">
        <v>0</v>
      </c>
      <c r="J491" s="1"/>
      <c r="K491" s="1">
        <v>-1</v>
      </c>
      <c r="L491" s="1"/>
      <c r="M491" s="1" t="s">
        <v>3</v>
      </c>
      <c r="N491" s="1"/>
      <c r="O491" s="1"/>
      <c r="P491" s="1"/>
      <c r="Q491" s="1"/>
      <c r="R491" s="1"/>
      <c r="S491" s="1">
        <v>0</v>
      </c>
      <c r="T491" s="1"/>
      <c r="U491" s="1" t="s">
        <v>3</v>
      </c>
      <c r="V491" s="1">
        <v>0</v>
      </c>
      <c r="W491" s="1"/>
      <c r="X491" s="1"/>
      <c r="Y491" s="1"/>
      <c r="Z491" s="1"/>
      <c r="AA491" s="1"/>
      <c r="AB491" s="1" t="s">
        <v>3</v>
      </c>
      <c r="AC491" s="1" t="s">
        <v>3</v>
      </c>
      <c r="AD491" s="1" t="s">
        <v>3</v>
      </c>
      <c r="AE491" s="1" t="s">
        <v>3</v>
      </c>
      <c r="AF491" s="1" t="s">
        <v>3</v>
      </c>
      <c r="AG491" s="1" t="s">
        <v>3</v>
      </c>
      <c r="AH491" s="1"/>
      <c r="AI491" s="1"/>
      <c r="AJ491" s="1"/>
      <c r="AK491" s="1"/>
      <c r="AL491" s="1"/>
      <c r="AM491" s="1"/>
      <c r="AN491" s="1"/>
      <c r="AO491" s="1"/>
      <c r="AP491" s="1" t="s">
        <v>3</v>
      </c>
      <c r="AQ491" s="1" t="s">
        <v>3</v>
      </c>
      <c r="AR491" s="1" t="s">
        <v>3</v>
      </c>
      <c r="AS491" s="1"/>
      <c r="AT491" s="1"/>
      <c r="AU491" s="1"/>
      <c r="AV491" s="1"/>
      <c r="AW491" s="1"/>
      <c r="AX491" s="1"/>
      <c r="AY491" s="1"/>
      <c r="AZ491" s="1" t="s">
        <v>3</v>
      </c>
      <c r="BA491" s="1"/>
      <c r="BB491" s="1" t="s">
        <v>3</v>
      </c>
      <c r="BC491" s="1" t="s">
        <v>3</v>
      </c>
      <c r="BD491" s="1" t="s">
        <v>3</v>
      </c>
      <c r="BE491" s="1" t="s">
        <v>3</v>
      </c>
      <c r="BF491" s="1" t="s">
        <v>3</v>
      </c>
      <c r="BG491" s="1" t="s">
        <v>3</v>
      </c>
      <c r="BH491" s="1" t="s">
        <v>3</v>
      </c>
      <c r="BI491" s="1" t="s">
        <v>3</v>
      </c>
      <c r="BJ491" s="1" t="s">
        <v>3</v>
      </c>
      <c r="BK491" s="1" t="s">
        <v>3</v>
      </c>
      <c r="BL491" s="1" t="s">
        <v>3</v>
      </c>
      <c r="BM491" s="1" t="s">
        <v>3</v>
      </c>
      <c r="BN491" s="1" t="s">
        <v>3</v>
      </c>
      <c r="BO491" s="1" t="s">
        <v>3</v>
      </c>
      <c r="BP491" s="1" t="s">
        <v>3</v>
      </c>
      <c r="BQ491" s="1"/>
      <c r="BR491" s="1"/>
      <c r="BS491" s="1"/>
      <c r="BT491" s="1"/>
      <c r="BU491" s="1"/>
      <c r="BV491" s="1"/>
      <c r="BW491" s="1"/>
      <c r="BX491" s="1">
        <v>0</v>
      </c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>
        <v>0</v>
      </c>
    </row>
    <row r="493" spans="1:245" x14ac:dyDescent="0.2">
      <c r="A493" s="2">
        <v>52</v>
      </c>
      <c r="B493" s="2">
        <f t="shared" ref="B493:G493" si="769">B507</f>
        <v>1</v>
      </c>
      <c r="C493" s="2">
        <f t="shared" si="769"/>
        <v>5</v>
      </c>
      <c r="D493" s="2">
        <f t="shared" si="769"/>
        <v>491</v>
      </c>
      <c r="E493" s="2">
        <f t="shared" si="769"/>
        <v>0</v>
      </c>
      <c r="F493" s="2" t="str">
        <f t="shared" si="769"/>
        <v>Новый подраздел</v>
      </c>
      <c r="G493" s="2" t="str">
        <f t="shared" si="769"/>
        <v>Кондиционирование воздуха 1</v>
      </c>
      <c r="H493" s="2"/>
      <c r="I493" s="2"/>
      <c r="J493" s="2"/>
      <c r="K493" s="2"/>
      <c r="L493" s="2"/>
      <c r="M493" s="2"/>
      <c r="N493" s="2"/>
      <c r="O493" s="2">
        <f t="shared" ref="O493:AT493" si="770">O507</f>
        <v>44786.77</v>
      </c>
      <c r="P493" s="2">
        <f t="shared" si="770"/>
        <v>63.09</v>
      </c>
      <c r="Q493" s="2">
        <f t="shared" si="770"/>
        <v>55.7</v>
      </c>
      <c r="R493" s="2">
        <f t="shared" si="770"/>
        <v>0.89</v>
      </c>
      <c r="S493" s="2">
        <f t="shared" si="770"/>
        <v>44667.98</v>
      </c>
      <c r="T493" s="2">
        <f t="shared" si="770"/>
        <v>0</v>
      </c>
      <c r="U493" s="2">
        <f t="shared" si="770"/>
        <v>63.420000000000009</v>
      </c>
      <c r="V493" s="2">
        <f t="shared" si="770"/>
        <v>0</v>
      </c>
      <c r="W493" s="2">
        <f t="shared" si="770"/>
        <v>0</v>
      </c>
      <c r="X493" s="2">
        <f t="shared" si="770"/>
        <v>31267.59</v>
      </c>
      <c r="Y493" s="2">
        <f t="shared" si="770"/>
        <v>4466.8</v>
      </c>
      <c r="Z493" s="2">
        <f t="shared" si="770"/>
        <v>0</v>
      </c>
      <c r="AA493" s="2">
        <f t="shared" si="770"/>
        <v>0</v>
      </c>
      <c r="AB493" s="2">
        <f t="shared" si="770"/>
        <v>44786.77</v>
      </c>
      <c r="AC493" s="2">
        <f t="shared" si="770"/>
        <v>63.09</v>
      </c>
      <c r="AD493" s="2">
        <f t="shared" si="770"/>
        <v>55.7</v>
      </c>
      <c r="AE493" s="2">
        <f t="shared" si="770"/>
        <v>0.89</v>
      </c>
      <c r="AF493" s="2">
        <f t="shared" si="770"/>
        <v>44667.98</v>
      </c>
      <c r="AG493" s="2">
        <f t="shared" si="770"/>
        <v>0</v>
      </c>
      <c r="AH493" s="2">
        <f t="shared" si="770"/>
        <v>63.420000000000009</v>
      </c>
      <c r="AI493" s="2">
        <f t="shared" si="770"/>
        <v>0</v>
      </c>
      <c r="AJ493" s="2">
        <f t="shared" si="770"/>
        <v>0</v>
      </c>
      <c r="AK493" s="2">
        <f t="shared" si="770"/>
        <v>31267.59</v>
      </c>
      <c r="AL493" s="2">
        <f t="shared" si="770"/>
        <v>4466.8</v>
      </c>
      <c r="AM493" s="2">
        <f t="shared" si="770"/>
        <v>0</v>
      </c>
      <c r="AN493" s="2">
        <f t="shared" si="770"/>
        <v>0</v>
      </c>
      <c r="AO493" s="2">
        <f t="shared" si="770"/>
        <v>0</v>
      </c>
      <c r="AP493" s="2">
        <f t="shared" si="770"/>
        <v>0</v>
      </c>
      <c r="AQ493" s="2">
        <f t="shared" si="770"/>
        <v>0</v>
      </c>
      <c r="AR493" s="2">
        <f t="shared" si="770"/>
        <v>80522.11</v>
      </c>
      <c r="AS493" s="2">
        <f t="shared" si="770"/>
        <v>0</v>
      </c>
      <c r="AT493" s="2">
        <f t="shared" si="770"/>
        <v>0</v>
      </c>
      <c r="AU493" s="2">
        <f t="shared" ref="AU493:BZ493" si="771">AU507</f>
        <v>80522.11</v>
      </c>
      <c r="AV493" s="2">
        <f t="shared" si="771"/>
        <v>63.09</v>
      </c>
      <c r="AW493" s="2">
        <f t="shared" si="771"/>
        <v>63.09</v>
      </c>
      <c r="AX493" s="2">
        <f t="shared" si="771"/>
        <v>0</v>
      </c>
      <c r="AY493" s="2">
        <f t="shared" si="771"/>
        <v>63.09</v>
      </c>
      <c r="AZ493" s="2">
        <f t="shared" si="771"/>
        <v>0</v>
      </c>
      <c r="BA493" s="2">
        <f t="shared" si="771"/>
        <v>0</v>
      </c>
      <c r="BB493" s="2">
        <f t="shared" si="771"/>
        <v>0</v>
      </c>
      <c r="BC493" s="2">
        <f t="shared" si="771"/>
        <v>0</v>
      </c>
      <c r="BD493" s="2">
        <f t="shared" si="771"/>
        <v>0</v>
      </c>
      <c r="BE493" s="2">
        <f t="shared" si="771"/>
        <v>0</v>
      </c>
      <c r="BF493" s="2">
        <f t="shared" si="771"/>
        <v>0</v>
      </c>
      <c r="BG493" s="2">
        <f t="shared" si="771"/>
        <v>0</v>
      </c>
      <c r="BH493" s="2">
        <f t="shared" si="771"/>
        <v>0</v>
      </c>
      <c r="BI493" s="2">
        <f t="shared" si="771"/>
        <v>0</v>
      </c>
      <c r="BJ493" s="2">
        <f t="shared" si="771"/>
        <v>0</v>
      </c>
      <c r="BK493" s="2">
        <f t="shared" si="771"/>
        <v>0</v>
      </c>
      <c r="BL493" s="2">
        <f t="shared" si="771"/>
        <v>0</v>
      </c>
      <c r="BM493" s="2">
        <f t="shared" si="771"/>
        <v>0</v>
      </c>
      <c r="BN493" s="2">
        <f t="shared" si="771"/>
        <v>0</v>
      </c>
      <c r="BO493" s="2">
        <f t="shared" si="771"/>
        <v>0</v>
      </c>
      <c r="BP493" s="2">
        <f t="shared" si="771"/>
        <v>0</v>
      </c>
      <c r="BQ493" s="2">
        <f t="shared" si="771"/>
        <v>0</v>
      </c>
      <c r="BR493" s="2">
        <f t="shared" si="771"/>
        <v>0</v>
      </c>
      <c r="BS493" s="2">
        <f t="shared" si="771"/>
        <v>0</v>
      </c>
      <c r="BT493" s="2">
        <f t="shared" si="771"/>
        <v>0</v>
      </c>
      <c r="BU493" s="2">
        <f t="shared" si="771"/>
        <v>0</v>
      </c>
      <c r="BV493" s="2">
        <f t="shared" si="771"/>
        <v>0</v>
      </c>
      <c r="BW493" s="2">
        <f t="shared" si="771"/>
        <v>0</v>
      </c>
      <c r="BX493" s="2">
        <f t="shared" si="771"/>
        <v>0</v>
      </c>
      <c r="BY493" s="2">
        <f t="shared" si="771"/>
        <v>0</v>
      </c>
      <c r="BZ493" s="2">
        <f t="shared" si="771"/>
        <v>0</v>
      </c>
      <c r="CA493" s="2">
        <f t="shared" ref="CA493:DF493" si="772">CA507</f>
        <v>80522.11</v>
      </c>
      <c r="CB493" s="2">
        <f t="shared" si="772"/>
        <v>0</v>
      </c>
      <c r="CC493" s="2">
        <f t="shared" si="772"/>
        <v>0</v>
      </c>
      <c r="CD493" s="2">
        <f t="shared" si="772"/>
        <v>80522.11</v>
      </c>
      <c r="CE493" s="2">
        <f t="shared" si="772"/>
        <v>63.09</v>
      </c>
      <c r="CF493" s="2">
        <f t="shared" si="772"/>
        <v>63.09</v>
      </c>
      <c r="CG493" s="2">
        <f t="shared" si="772"/>
        <v>0</v>
      </c>
      <c r="CH493" s="2">
        <f t="shared" si="772"/>
        <v>63.09</v>
      </c>
      <c r="CI493" s="2">
        <f t="shared" si="772"/>
        <v>0</v>
      </c>
      <c r="CJ493" s="2">
        <f t="shared" si="772"/>
        <v>0</v>
      </c>
      <c r="CK493" s="2">
        <f t="shared" si="772"/>
        <v>0</v>
      </c>
      <c r="CL493" s="2">
        <f t="shared" si="772"/>
        <v>0</v>
      </c>
      <c r="CM493" s="2">
        <f t="shared" si="772"/>
        <v>0</v>
      </c>
      <c r="CN493" s="2">
        <f t="shared" si="772"/>
        <v>0</v>
      </c>
      <c r="CO493" s="2">
        <f t="shared" si="772"/>
        <v>0</v>
      </c>
      <c r="CP493" s="2">
        <f t="shared" si="772"/>
        <v>0</v>
      </c>
      <c r="CQ493" s="2">
        <f t="shared" si="772"/>
        <v>0</v>
      </c>
      <c r="CR493" s="2">
        <f t="shared" si="772"/>
        <v>0</v>
      </c>
      <c r="CS493" s="2">
        <f t="shared" si="772"/>
        <v>0</v>
      </c>
      <c r="CT493" s="2">
        <f t="shared" si="772"/>
        <v>0</v>
      </c>
      <c r="CU493" s="2">
        <f t="shared" si="772"/>
        <v>0</v>
      </c>
      <c r="CV493" s="2">
        <f t="shared" si="772"/>
        <v>0</v>
      </c>
      <c r="CW493" s="2">
        <f t="shared" si="772"/>
        <v>0</v>
      </c>
      <c r="CX493" s="2">
        <f t="shared" si="772"/>
        <v>0</v>
      </c>
      <c r="CY493" s="2">
        <f t="shared" si="772"/>
        <v>0</v>
      </c>
      <c r="CZ493" s="2">
        <f t="shared" si="772"/>
        <v>0</v>
      </c>
      <c r="DA493" s="2">
        <f t="shared" si="772"/>
        <v>0</v>
      </c>
      <c r="DB493" s="2">
        <f t="shared" si="772"/>
        <v>0</v>
      </c>
      <c r="DC493" s="2">
        <f t="shared" si="772"/>
        <v>0</v>
      </c>
      <c r="DD493" s="2">
        <f t="shared" si="772"/>
        <v>0</v>
      </c>
      <c r="DE493" s="2">
        <f t="shared" si="772"/>
        <v>0</v>
      </c>
      <c r="DF493" s="2">
        <f t="shared" si="772"/>
        <v>0</v>
      </c>
      <c r="DG493" s="3">
        <f t="shared" ref="DG493:EL493" si="773">DG507</f>
        <v>0</v>
      </c>
      <c r="DH493" s="3">
        <f t="shared" si="773"/>
        <v>0</v>
      </c>
      <c r="DI493" s="3">
        <f t="shared" si="773"/>
        <v>0</v>
      </c>
      <c r="DJ493" s="3">
        <f t="shared" si="773"/>
        <v>0</v>
      </c>
      <c r="DK493" s="3">
        <f t="shared" si="773"/>
        <v>0</v>
      </c>
      <c r="DL493" s="3">
        <f t="shared" si="773"/>
        <v>0</v>
      </c>
      <c r="DM493" s="3">
        <f t="shared" si="773"/>
        <v>0</v>
      </c>
      <c r="DN493" s="3">
        <f t="shared" si="773"/>
        <v>0</v>
      </c>
      <c r="DO493" s="3">
        <f t="shared" si="773"/>
        <v>0</v>
      </c>
      <c r="DP493" s="3">
        <f t="shared" si="773"/>
        <v>0</v>
      </c>
      <c r="DQ493" s="3">
        <f t="shared" si="773"/>
        <v>0</v>
      </c>
      <c r="DR493" s="3">
        <f t="shared" si="773"/>
        <v>0</v>
      </c>
      <c r="DS493" s="3">
        <f t="shared" si="773"/>
        <v>0</v>
      </c>
      <c r="DT493" s="3">
        <f t="shared" si="773"/>
        <v>0</v>
      </c>
      <c r="DU493" s="3">
        <f t="shared" si="773"/>
        <v>0</v>
      </c>
      <c r="DV493" s="3">
        <f t="shared" si="773"/>
        <v>0</v>
      </c>
      <c r="DW493" s="3">
        <f t="shared" si="773"/>
        <v>0</v>
      </c>
      <c r="DX493" s="3">
        <f t="shared" si="773"/>
        <v>0</v>
      </c>
      <c r="DY493" s="3">
        <f t="shared" si="773"/>
        <v>0</v>
      </c>
      <c r="DZ493" s="3">
        <f t="shared" si="773"/>
        <v>0</v>
      </c>
      <c r="EA493" s="3">
        <f t="shared" si="773"/>
        <v>0</v>
      </c>
      <c r="EB493" s="3">
        <f t="shared" si="773"/>
        <v>0</v>
      </c>
      <c r="EC493" s="3">
        <f t="shared" si="773"/>
        <v>0</v>
      </c>
      <c r="ED493" s="3">
        <f t="shared" si="773"/>
        <v>0</v>
      </c>
      <c r="EE493" s="3">
        <f t="shared" si="773"/>
        <v>0</v>
      </c>
      <c r="EF493" s="3">
        <f t="shared" si="773"/>
        <v>0</v>
      </c>
      <c r="EG493" s="3">
        <f t="shared" si="773"/>
        <v>0</v>
      </c>
      <c r="EH493" s="3">
        <f t="shared" si="773"/>
        <v>0</v>
      </c>
      <c r="EI493" s="3">
        <f t="shared" si="773"/>
        <v>0</v>
      </c>
      <c r="EJ493" s="3">
        <f t="shared" si="773"/>
        <v>0</v>
      </c>
      <c r="EK493" s="3">
        <f t="shared" si="773"/>
        <v>0</v>
      </c>
      <c r="EL493" s="3">
        <f t="shared" si="773"/>
        <v>0</v>
      </c>
      <c r="EM493" s="3">
        <f t="shared" ref="EM493:FR493" si="774">EM507</f>
        <v>0</v>
      </c>
      <c r="EN493" s="3">
        <f t="shared" si="774"/>
        <v>0</v>
      </c>
      <c r="EO493" s="3">
        <f t="shared" si="774"/>
        <v>0</v>
      </c>
      <c r="EP493" s="3">
        <f t="shared" si="774"/>
        <v>0</v>
      </c>
      <c r="EQ493" s="3">
        <f t="shared" si="774"/>
        <v>0</v>
      </c>
      <c r="ER493" s="3">
        <f t="shared" si="774"/>
        <v>0</v>
      </c>
      <c r="ES493" s="3">
        <f t="shared" si="774"/>
        <v>0</v>
      </c>
      <c r="ET493" s="3">
        <f t="shared" si="774"/>
        <v>0</v>
      </c>
      <c r="EU493" s="3">
        <f t="shared" si="774"/>
        <v>0</v>
      </c>
      <c r="EV493" s="3">
        <f t="shared" si="774"/>
        <v>0</v>
      </c>
      <c r="EW493" s="3">
        <f t="shared" si="774"/>
        <v>0</v>
      </c>
      <c r="EX493" s="3">
        <f t="shared" si="774"/>
        <v>0</v>
      </c>
      <c r="EY493" s="3">
        <f t="shared" si="774"/>
        <v>0</v>
      </c>
      <c r="EZ493" s="3">
        <f t="shared" si="774"/>
        <v>0</v>
      </c>
      <c r="FA493" s="3">
        <f t="shared" si="774"/>
        <v>0</v>
      </c>
      <c r="FB493" s="3">
        <f t="shared" si="774"/>
        <v>0</v>
      </c>
      <c r="FC493" s="3">
        <f t="shared" si="774"/>
        <v>0</v>
      </c>
      <c r="FD493" s="3">
        <f t="shared" si="774"/>
        <v>0</v>
      </c>
      <c r="FE493" s="3">
        <f t="shared" si="774"/>
        <v>0</v>
      </c>
      <c r="FF493" s="3">
        <f t="shared" si="774"/>
        <v>0</v>
      </c>
      <c r="FG493" s="3">
        <f t="shared" si="774"/>
        <v>0</v>
      </c>
      <c r="FH493" s="3">
        <f t="shared" si="774"/>
        <v>0</v>
      </c>
      <c r="FI493" s="3">
        <f t="shared" si="774"/>
        <v>0</v>
      </c>
      <c r="FJ493" s="3">
        <f t="shared" si="774"/>
        <v>0</v>
      </c>
      <c r="FK493" s="3">
        <f t="shared" si="774"/>
        <v>0</v>
      </c>
      <c r="FL493" s="3">
        <f t="shared" si="774"/>
        <v>0</v>
      </c>
      <c r="FM493" s="3">
        <f t="shared" si="774"/>
        <v>0</v>
      </c>
      <c r="FN493" s="3">
        <f t="shared" si="774"/>
        <v>0</v>
      </c>
      <c r="FO493" s="3">
        <f t="shared" si="774"/>
        <v>0</v>
      </c>
      <c r="FP493" s="3">
        <f t="shared" si="774"/>
        <v>0</v>
      </c>
      <c r="FQ493" s="3">
        <f t="shared" si="774"/>
        <v>0</v>
      </c>
      <c r="FR493" s="3">
        <f t="shared" si="774"/>
        <v>0</v>
      </c>
      <c r="FS493" s="3">
        <f t="shared" ref="FS493:GX493" si="775">FS507</f>
        <v>0</v>
      </c>
      <c r="FT493" s="3">
        <f t="shared" si="775"/>
        <v>0</v>
      </c>
      <c r="FU493" s="3">
        <f t="shared" si="775"/>
        <v>0</v>
      </c>
      <c r="FV493" s="3">
        <f t="shared" si="775"/>
        <v>0</v>
      </c>
      <c r="FW493" s="3">
        <f t="shared" si="775"/>
        <v>0</v>
      </c>
      <c r="FX493" s="3">
        <f t="shared" si="775"/>
        <v>0</v>
      </c>
      <c r="FY493" s="3">
        <f t="shared" si="775"/>
        <v>0</v>
      </c>
      <c r="FZ493" s="3">
        <f t="shared" si="775"/>
        <v>0</v>
      </c>
      <c r="GA493" s="3">
        <f t="shared" si="775"/>
        <v>0</v>
      </c>
      <c r="GB493" s="3">
        <f t="shared" si="775"/>
        <v>0</v>
      </c>
      <c r="GC493" s="3">
        <f t="shared" si="775"/>
        <v>0</v>
      </c>
      <c r="GD493" s="3">
        <f t="shared" si="775"/>
        <v>0</v>
      </c>
      <c r="GE493" s="3">
        <f t="shared" si="775"/>
        <v>0</v>
      </c>
      <c r="GF493" s="3">
        <f t="shared" si="775"/>
        <v>0</v>
      </c>
      <c r="GG493" s="3">
        <f t="shared" si="775"/>
        <v>0</v>
      </c>
      <c r="GH493" s="3">
        <f t="shared" si="775"/>
        <v>0</v>
      </c>
      <c r="GI493" s="3">
        <f t="shared" si="775"/>
        <v>0</v>
      </c>
      <c r="GJ493" s="3">
        <f t="shared" si="775"/>
        <v>0</v>
      </c>
      <c r="GK493" s="3">
        <f t="shared" si="775"/>
        <v>0</v>
      </c>
      <c r="GL493" s="3">
        <f t="shared" si="775"/>
        <v>0</v>
      </c>
      <c r="GM493" s="3">
        <f t="shared" si="775"/>
        <v>0</v>
      </c>
      <c r="GN493" s="3">
        <f t="shared" si="775"/>
        <v>0</v>
      </c>
      <c r="GO493" s="3">
        <f t="shared" si="775"/>
        <v>0</v>
      </c>
      <c r="GP493" s="3">
        <f t="shared" si="775"/>
        <v>0</v>
      </c>
      <c r="GQ493" s="3">
        <f t="shared" si="775"/>
        <v>0</v>
      </c>
      <c r="GR493" s="3">
        <f t="shared" si="775"/>
        <v>0</v>
      </c>
      <c r="GS493" s="3">
        <f t="shared" si="775"/>
        <v>0</v>
      </c>
      <c r="GT493" s="3">
        <f t="shared" si="775"/>
        <v>0</v>
      </c>
      <c r="GU493" s="3">
        <f t="shared" si="775"/>
        <v>0</v>
      </c>
      <c r="GV493" s="3">
        <f t="shared" si="775"/>
        <v>0</v>
      </c>
      <c r="GW493" s="3">
        <f t="shared" si="775"/>
        <v>0</v>
      </c>
      <c r="GX493" s="3">
        <f t="shared" si="775"/>
        <v>0</v>
      </c>
    </row>
    <row r="495" spans="1:245" x14ac:dyDescent="0.2">
      <c r="A495">
        <v>17</v>
      </c>
      <c r="B495">
        <v>1</v>
      </c>
      <c r="D495">
        <f>ROW(EtalonRes!A683)</f>
        <v>683</v>
      </c>
      <c r="E495" t="s">
        <v>3</v>
      </c>
      <c r="F495" t="s">
        <v>340</v>
      </c>
      <c r="G495" t="s">
        <v>341</v>
      </c>
      <c r="H495" t="s">
        <v>342</v>
      </c>
      <c r="I495">
        <v>1</v>
      </c>
      <c r="J495">
        <v>0</v>
      </c>
      <c r="K495">
        <v>1</v>
      </c>
      <c r="O495">
        <f t="shared" ref="O495:O505" si="776">ROUND(CP495,2)</f>
        <v>3716.04</v>
      </c>
      <c r="P495">
        <f t="shared" ref="P495:P505" si="777">ROUND(CQ495*I495,2)</f>
        <v>2.82</v>
      </c>
      <c r="Q495">
        <f t="shared" ref="Q495:Q505" si="778">ROUND(CR495*I495,2)</f>
        <v>10.47</v>
      </c>
      <c r="R495">
        <f t="shared" ref="R495:R505" si="779">ROUND(CS495*I495,2)</f>
        <v>0.15</v>
      </c>
      <c r="S495">
        <f t="shared" ref="S495:S505" si="780">ROUND(CT495*I495,2)</f>
        <v>3702.75</v>
      </c>
      <c r="T495">
        <f t="shared" ref="T495:T505" si="781">ROUND(CU495*I495,2)</f>
        <v>0</v>
      </c>
      <c r="U495">
        <f t="shared" ref="U495:U505" si="782">CV495*I495</f>
        <v>5.58</v>
      </c>
      <c r="V495">
        <f t="shared" ref="V495:V505" si="783">CW495*I495</f>
        <v>0</v>
      </c>
      <c r="W495">
        <f t="shared" ref="W495:W505" si="784">ROUND(CX495*I495,2)</f>
        <v>0</v>
      </c>
      <c r="X495">
        <f t="shared" ref="X495:X505" si="785">ROUND(CY495,2)</f>
        <v>2591.9299999999998</v>
      </c>
      <c r="Y495">
        <f t="shared" ref="Y495:Y505" si="786">ROUND(CZ495,2)</f>
        <v>370.28</v>
      </c>
      <c r="AA495">
        <v>-1</v>
      </c>
      <c r="AB495">
        <f t="shared" ref="AB495:AB505" si="787">ROUND((AC495+AD495+AF495),6)</f>
        <v>3716.04</v>
      </c>
      <c r="AC495">
        <f>ROUND(((ES495*3)),6)</f>
        <v>2.82</v>
      </c>
      <c r="AD495">
        <f>ROUND(((((ET495*3))-((EU495*3)))+AE495),6)</f>
        <v>10.47</v>
      </c>
      <c r="AE495">
        <f>ROUND(((EU495*3)),6)</f>
        <v>0.15</v>
      </c>
      <c r="AF495">
        <f>ROUND(((EV495*3)),6)</f>
        <v>3702.75</v>
      </c>
      <c r="AG495">
        <f t="shared" ref="AG495:AG505" si="788">ROUND((AP495),6)</f>
        <v>0</v>
      </c>
      <c r="AH495">
        <f>((EW495*3))</f>
        <v>5.58</v>
      </c>
      <c r="AI495">
        <f>((EX495*3))</f>
        <v>0</v>
      </c>
      <c r="AJ495">
        <f t="shared" ref="AJ495:AJ505" si="789">(AS495)</f>
        <v>0</v>
      </c>
      <c r="AK495">
        <v>1238.68</v>
      </c>
      <c r="AL495">
        <v>0.94</v>
      </c>
      <c r="AM495">
        <v>3.49</v>
      </c>
      <c r="AN495">
        <v>0.05</v>
      </c>
      <c r="AO495">
        <v>1234.25</v>
      </c>
      <c r="AP495">
        <v>0</v>
      </c>
      <c r="AQ495">
        <v>1.86</v>
      </c>
      <c r="AR495">
        <v>0</v>
      </c>
      <c r="AS495">
        <v>0</v>
      </c>
      <c r="AT495">
        <v>70</v>
      </c>
      <c r="AU495">
        <v>10</v>
      </c>
      <c r="AV495">
        <v>1</v>
      </c>
      <c r="AW495">
        <v>1</v>
      </c>
      <c r="AZ495">
        <v>1</v>
      </c>
      <c r="BA495">
        <v>1</v>
      </c>
      <c r="BB495">
        <v>1</v>
      </c>
      <c r="BC495">
        <v>1</v>
      </c>
      <c r="BD495" t="s">
        <v>3</v>
      </c>
      <c r="BE495" t="s">
        <v>3</v>
      </c>
      <c r="BF495" t="s">
        <v>3</v>
      </c>
      <c r="BG495" t="s">
        <v>3</v>
      </c>
      <c r="BH495">
        <v>0</v>
      </c>
      <c r="BI495">
        <v>4</v>
      </c>
      <c r="BJ495" t="s">
        <v>343</v>
      </c>
      <c r="BM495">
        <v>0</v>
      </c>
      <c r="BN495">
        <v>0</v>
      </c>
      <c r="BO495" t="s">
        <v>3</v>
      </c>
      <c r="BP495">
        <v>0</v>
      </c>
      <c r="BQ495">
        <v>1</v>
      </c>
      <c r="BR495">
        <v>0</v>
      </c>
      <c r="BS495">
        <v>1</v>
      </c>
      <c r="BT495">
        <v>1</v>
      </c>
      <c r="BU495">
        <v>1</v>
      </c>
      <c r="BV495">
        <v>1</v>
      </c>
      <c r="BW495">
        <v>1</v>
      </c>
      <c r="BX495">
        <v>1</v>
      </c>
      <c r="BY495" t="s">
        <v>3</v>
      </c>
      <c r="BZ495">
        <v>70</v>
      </c>
      <c r="CA495">
        <v>10</v>
      </c>
      <c r="CB495" t="s">
        <v>3</v>
      </c>
      <c r="CE495">
        <v>0</v>
      </c>
      <c r="CF495">
        <v>0</v>
      </c>
      <c r="CG495">
        <v>0</v>
      </c>
      <c r="CM495">
        <v>0</v>
      </c>
      <c r="CN495" t="s">
        <v>3</v>
      </c>
      <c r="CO495">
        <v>0</v>
      </c>
      <c r="CP495">
        <f t="shared" ref="CP495:CP505" si="790">(P495+Q495+S495)</f>
        <v>3716.04</v>
      </c>
      <c r="CQ495">
        <f t="shared" ref="CQ495:CQ505" si="791">(AC495*BC495*AW495)</f>
        <v>2.82</v>
      </c>
      <c r="CR495">
        <f>(((((ET495*3))*BB495-((EU495*3))*BS495)+AE495*BS495)*AV495)</f>
        <v>10.47</v>
      </c>
      <c r="CS495">
        <f t="shared" ref="CS495:CS505" si="792">(AE495*BS495*AV495)</f>
        <v>0.15</v>
      </c>
      <c r="CT495">
        <f t="shared" ref="CT495:CT505" si="793">(AF495*BA495*AV495)</f>
        <v>3702.75</v>
      </c>
      <c r="CU495">
        <f t="shared" ref="CU495:CU505" si="794">AG495</f>
        <v>0</v>
      </c>
      <c r="CV495">
        <f t="shared" ref="CV495:CV505" si="795">(AH495*AV495)</f>
        <v>5.58</v>
      </c>
      <c r="CW495">
        <f t="shared" ref="CW495:CW505" si="796">AI495</f>
        <v>0</v>
      </c>
      <c r="CX495">
        <f t="shared" ref="CX495:CX505" si="797">AJ495</f>
        <v>0</v>
      </c>
      <c r="CY495">
        <f t="shared" ref="CY495:CY505" si="798">((S495*BZ495)/100)</f>
        <v>2591.9250000000002</v>
      </c>
      <c r="CZ495">
        <f t="shared" ref="CZ495:CZ505" si="799">((S495*CA495)/100)</f>
        <v>370.27499999999998</v>
      </c>
      <c r="DC495" t="s">
        <v>3</v>
      </c>
      <c r="DD495" t="s">
        <v>28</v>
      </c>
      <c r="DE495" t="s">
        <v>28</v>
      </c>
      <c r="DF495" t="s">
        <v>28</v>
      </c>
      <c r="DG495" t="s">
        <v>28</v>
      </c>
      <c r="DH495" t="s">
        <v>3</v>
      </c>
      <c r="DI495" t="s">
        <v>28</v>
      </c>
      <c r="DJ495" t="s">
        <v>28</v>
      </c>
      <c r="DK495" t="s">
        <v>3</v>
      </c>
      <c r="DL495" t="s">
        <v>3</v>
      </c>
      <c r="DM495" t="s">
        <v>3</v>
      </c>
      <c r="DN495">
        <v>0</v>
      </c>
      <c r="DO495">
        <v>0</v>
      </c>
      <c r="DP495">
        <v>1</v>
      </c>
      <c r="DQ495">
        <v>1</v>
      </c>
      <c r="DU495">
        <v>1013</v>
      </c>
      <c r="DV495" t="s">
        <v>342</v>
      </c>
      <c r="DW495" t="s">
        <v>342</v>
      </c>
      <c r="DX495">
        <v>1</v>
      </c>
      <c r="DZ495" t="s">
        <v>3</v>
      </c>
      <c r="EA495" t="s">
        <v>3</v>
      </c>
      <c r="EB495" t="s">
        <v>3</v>
      </c>
      <c r="EC495" t="s">
        <v>3</v>
      </c>
      <c r="EE495">
        <v>1441815344</v>
      </c>
      <c r="EF495">
        <v>1</v>
      </c>
      <c r="EG495" t="s">
        <v>22</v>
      </c>
      <c r="EH495">
        <v>0</v>
      </c>
      <c r="EI495" t="s">
        <v>3</v>
      </c>
      <c r="EJ495">
        <v>4</v>
      </c>
      <c r="EK495">
        <v>0</v>
      </c>
      <c r="EL495" t="s">
        <v>23</v>
      </c>
      <c r="EM495" t="s">
        <v>24</v>
      </c>
      <c r="EO495" t="s">
        <v>3</v>
      </c>
      <c r="EQ495">
        <v>2098176</v>
      </c>
      <c r="ER495">
        <v>1238.68</v>
      </c>
      <c r="ES495">
        <v>0.94</v>
      </c>
      <c r="ET495">
        <v>3.49</v>
      </c>
      <c r="EU495">
        <v>0.05</v>
      </c>
      <c r="EV495">
        <v>1234.25</v>
      </c>
      <c r="EW495">
        <v>1.86</v>
      </c>
      <c r="EX495">
        <v>0</v>
      </c>
      <c r="EY495">
        <v>0</v>
      </c>
      <c r="FQ495">
        <v>0</v>
      </c>
      <c r="FR495">
        <f t="shared" ref="FR495:FR505" si="800">ROUND(IF(BI495=3,GM495,0),2)</f>
        <v>0</v>
      </c>
      <c r="FS495">
        <v>0</v>
      </c>
      <c r="FX495">
        <v>70</v>
      </c>
      <c r="FY495">
        <v>10</v>
      </c>
      <c r="GA495" t="s">
        <v>3</v>
      </c>
      <c r="GD495">
        <v>0</v>
      </c>
      <c r="GF495">
        <v>-572978631</v>
      </c>
      <c r="GG495">
        <v>2</v>
      </c>
      <c r="GH495">
        <v>1</v>
      </c>
      <c r="GI495">
        <v>-2</v>
      </c>
      <c r="GJ495">
        <v>0</v>
      </c>
      <c r="GK495">
        <f>ROUND(R495*(R12)/100,2)</f>
        <v>0.16</v>
      </c>
      <c r="GL495">
        <f t="shared" ref="GL495:GL505" si="801">ROUND(IF(AND(BH495=3,BI495=3,FS495&lt;&gt;0),P495,0),2)</f>
        <v>0</v>
      </c>
      <c r="GM495">
        <f t="shared" ref="GM495:GM505" si="802">ROUND(O495+X495+Y495+GK495,2)+GX495</f>
        <v>6678.41</v>
      </c>
      <c r="GN495">
        <f t="shared" ref="GN495:GN505" si="803">IF(OR(BI495=0,BI495=1),GM495-GX495,0)</f>
        <v>0</v>
      </c>
      <c r="GO495">
        <f t="shared" ref="GO495:GO505" si="804">IF(BI495=2,GM495-GX495,0)</f>
        <v>0</v>
      </c>
      <c r="GP495">
        <f t="shared" ref="GP495:GP505" si="805">IF(BI495=4,GM495-GX495,0)</f>
        <v>6678.41</v>
      </c>
      <c r="GR495">
        <v>0</v>
      </c>
      <c r="GS495">
        <v>3</v>
      </c>
      <c r="GT495">
        <v>0</v>
      </c>
      <c r="GU495" t="s">
        <v>3</v>
      </c>
      <c r="GV495">
        <f t="shared" ref="GV495:GV505" si="806">ROUND((GT495),6)</f>
        <v>0</v>
      </c>
      <c r="GW495">
        <v>1</v>
      </c>
      <c r="GX495">
        <f t="shared" ref="GX495:GX505" si="807">ROUND(HC495*I495,2)</f>
        <v>0</v>
      </c>
      <c r="HA495">
        <v>0</v>
      </c>
      <c r="HB495">
        <v>0</v>
      </c>
      <c r="HC495">
        <f t="shared" ref="HC495:HC505" si="808">GV495*GW495</f>
        <v>0</v>
      </c>
      <c r="HE495" t="s">
        <v>3</v>
      </c>
      <c r="HF495" t="s">
        <v>3</v>
      </c>
      <c r="HM495" t="s">
        <v>3</v>
      </c>
      <c r="HN495" t="s">
        <v>3</v>
      </c>
      <c r="HO495" t="s">
        <v>3</v>
      </c>
      <c r="HP495" t="s">
        <v>3</v>
      </c>
      <c r="HQ495" t="s">
        <v>3</v>
      </c>
      <c r="IK495">
        <v>0</v>
      </c>
    </row>
    <row r="496" spans="1:245" x14ac:dyDescent="0.2">
      <c r="A496">
        <v>17</v>
      </c>
      <c r="B496">
        <v>1</v>
      </c>
      <c r="D496">
        <f>ROW(EtalonRes!A686)</f>
        <v>686</v>
      </c>
      <c r="E496" t="s">
        <v>344</v>
      </c>
      <c r="F496" t="s">
        <v>345</v>
      </c>
      <c r="G496" t="s">
        <v>346</v>
      </c>
      <c r="H496" t="s">
        <v>342</v>
      </c>
      <c r="I496">
        <v>1</v>
      </c>
      <c r="J496">
        <v>0</v>
      </c>
      <c r="K496">
        <v>1</v>
      </c>
      <c r="O496">
        <f t="shared" si="776"/>
        <v>1650.1</v>
      </c>
      <c r="P496">
        <f t="shared" si="777"/>
        <v>0.94</v>
      </c>
      <c r="Q496">
        <f t="shared" si="778"/>
        <v>3.49</v>
      </c>
      <c r="R496">
        <f t="shared" si="779"/>
        <v>0.05</v>
      </c>
      <c r="S496">
        <f t="shared" si="780"/>
        <v>1645.67</v>
      </c>
      <c r="T496">
        <f t="shared" si="781"/>
        <v>0</v>
      </c>
      <c r="U496">
        <f t="shared" si="782"/>
        <v>2.48</v>
      </c>
      <c r="V496">
        <f t="shared" si="783"/>
        <v>0</v>
      </c>
      <c r="W496">
        <f t="shared" si="784"/>
        <v>0</v>
      </c>
      <c r="X496">
        <f t="shared" si="785"/>
        <v>1151.97</v>
      </c>
      <c r="Y496">
        <f t="shared" si="786"/>
        <v>164.57</v>
      </c>
      <c r="AA496">
        <v>1472720848</v>
      </c>
      <c r="AB496">
        <f t="shared" si="787"/>
        <v>1650.1</v>
      </c>
      <c r="AC496">
        <f>ROUND((ES496),6)</f>
        <v>0.94</v>
      </c>
      <c r="AD496">
        <f>ROUND((((ET496)-(EU496))+AE496),6)</f>
        <v>3.49</v>
      </c>
      <c r="AE496">
        <f>ROUND((EU496),6)</f>
        <v>0.05</v>
      </c>
      <c r="AF496">
        <f>ROUND((EV496),6)</f>
        <v>1645.67</v>
      </c>
      <c r="AG496">
        <f t="shared" si="788"/>
        <v>0</v>
      </c>
      <c r="AH496">
        <f>(EW496)</f>
        <v>2.48</v>
      </c>
      <c r="AI496">
        <f>(EX496)</f>
        <v>0</v>
      </c>
      <c r="AJ496">
        <f t="shared" si="789"/>
        <v>0</v>
      </c>
      <c r="AK496">
        <v>1650.1</v>
      </c>
      <c r="AL496">
        <v>0.94</v>
      </c>
      <c r="AM496">
        <v>3.49</v>
      </c>
      <c r="AN496">
        <v>0.05</v>
      </c>
      <c r="AO496">
        <v>1645.67</v>
      </c>
      <c r="AP496">
        <v>0</v>
      </c>
      <c r="AQ496">
        <v>2.48</v>
      </c>
      <c r="AR496">
        <v>0</v>
      </c>
      <c r="AS496">
        <v>0</v>
      </c>
      <c r="AT496">
        <v>70</v>
      </c>
      <c r="AU496">
        <v>10</v>
      </c>
      <c r="AV496">
        <v>1</v>
      </c>
      <c r="AW496">
        <v>1</v>
      </c>
      <c r="AZ496">
        <v>1</v>
      </c>
      <c r="BA496">
        <v>1</v>
      </c>
      <c r="BB496">
        <v>1</v>
      </c>
      <c r="BC496">
        <v>1</v>
      </c>
      <c r="BD496" t="s">
        <v>3</v>
      </c>
      <c r="BE496" t="s">
        <v>3</v>
      </c>
      <c r="BF496" t="s">
        <v>3</v>
      </c>
      <c r="BG496" t="s">
        <v>3</v>
      </c>
      <c r="BH496">
        <v>0</v>
      </c>
      <c r="BI496">
        <v>4</v>
      </c>
      <c r="BJ496" t="s">
        <v>347</v>
      </c>
      <c r="BM496">
        <v>0</v>
      </c>
      <c r="BN496">
        <v>0</v>
      </c>
      <c r="BO496" t="s">
        <v>3</v>
      </c>
      <c r="BP496">
        <v>0</v>
      </c>
      <c r="BQ496">
        <v>1</v>
      </c>
      <c r="BR496">
        <v>0</v>
      </c>
      <c r="BS496">
        <v>1</v>
      </c>
      <c r="BT496">
        <v>1</v>
      </c>
      <c r="BU496">
        <v>1</v>
      </c>
      <c r="BV496">
        <v>1</v>
      </c>
      <c r="BW496">
        <v>1</v>
      </c>
      <c r="BX496">
        <v>1</v>
      </c>
      <c r="BY496" t="s">
        <v>3</v>
      </c>
      <c r="BZ496">
        <v>70</v>
      </c>
      <c r="CA496">
        <v>10</v>
      </c>
      <c r="CB496" t="s">
        <v>3</v>
      </c>
      <c r="CE496">
        <v>0</v>
      </c>
      <c r="CF496">
        <v>0</v>
      </c>
      <c r="CG496">
        <v>0</v>
      </c>
      <c r="CM496">
        <v>0</v>
      </c>
      <c r="CN496" t="s">
        <v>3</v>
      </c>
      <c r="CO496">
        <v>0</v>
      </c>
      <c r="CP496">
        <f t="shared" si="790"/>
        <v>1650.1000000000001</v>
      </c>
      <c r="CQ496">
        <f t="shared" si="791"/>
        <v>0.94</v>
      </c>
      <c r="CR496">
        <f>((((ET496)*BB496-(EU496)*BS496)+AE496*BS496)*AV496)</f>
        <v>3.49</v>
      </c>
      <c r="CS496">
        <f t="shared" si="792"/>
        <v>0.05</v>
      </c>
      <c r="CT496">
        <f t="shared" si="793"/>
        <v>1645.67</v>
      </c>
      <c r="CU496">
        <f t="shared" si="794"/>
        <v>0</v>
      </c>
      <c r="CV496">
        <f t="shared" si="795"/>
        <v>2.48</v>
      </c>
      <c r="CW496">
        <f t="shared" si="796"/>
        <v>0</v>
      </c>
      <c r="CX496">
        <f t="shared" si="797"/>
        <v>0</v>
      </c>
      <c r="CY496">
        <f t="shared" si="798"/>
        <v>1151.9690000000001</v>
      </c>
      <c r="CZ496">
        <f t="shared" si="799"/>
        <v>164.56700000000001</v>
      </c>
      <c r="DC496" t="s">
        <v>3</v>
      </c>
      <c r="DD496" t="s">
        <v>3</v>
      </c>
      <c r="DE496" t="s">
        <v>3</v>
      </c>
      <c r="DF496" t="s">
        <v>3</v>
      </c>
      <c r="DG496" t="s">
        <v>3</v>
      </c>
      <c r="DH496" t="s">
        <v>3</v>
      </c>
      <c r="DI496" t="s">
        <v>3</v>
      </c>
      <c r="DJ496" t="s">
        <v>3</v>
      </c>
      <c r="DK496" t="s">
        <v>3</v>
      </c>
      <c r="DL496" t="s">
        <v>3</v>
      </c>
      <c r="DM496" t="s">
        <v>3</v>
      </c>
      <c r="DN496">
        <v>0</v>
      </c>
      <c r="DO496">
        <v>0</v>
      </c>
      <c r="DP496">
        <v>1</v>
      </c>
      <c r="DQ496">
        <v>1</v>
      </c>
      <c r="DU496">
        <v>1013</v>
      </c>
      <c r="DV496" t="s">
        <v>342</v>
      </c>
      <c r="DW496" t="s">
        <v>342</v>
      </c>
      <c r="DX496">
        <v>1</v>
      </c>
      <c r="DZ496" t="s">
        <v>3</v>
      </c>
      <c r="EA496" t="s">
        <v>3</v>
      </c>
      <c r="EB496" t="s">
        <v>3</v>
      </c>
      <c r="EC496" t="s">
        <v>3</v>
      </c>
      <c r="EE496">
        <v>1441815344</v>
      </c>
      <c r="EF496">
        <v>1</v>
      </c>
      <c r="EG496" t="s">
        <v>22</v>
      </c>
      <c r="EH496">
        <v>0</v>
      </c>
      <c r="EI496" t="s">
        <v>3</v>
      </c>
      <c r="EJ496">
        <v>4</v>
      </c>
      <c r="EK496">
        <v>0</v>
      </c>
      <c r="EL496" t="s">
        <v>23</v>
      </c>
      <c r="EM496" t="s">
        <v>24</v>
      </c>
      <c r="EO496" t="s">
        <v>3</v>
      </c>
      <c r="EQ496">
        <v>2097152</v>
      </c>
      <c r="ER496">
        <v>1650.1</v>
      </c>
      <c r="ES496">
        <v>0.94</v>
      </c>
      <c r="ET496">
        <v>3.49</v>
      </c>
      <c r="EU496">
        <v>0.05</v>
      </c>
      <c r="EV496">
        <v>1645.67</v>
      </c>
      <c r="EW496">
        <v>2.48</v>
      </c>
      <c r="EX496">
        <v>0</v>
      </c>
      <c r="EY496">
        <v>0</v>
      </c>
      <c r="FQ496">
        <v>0</v>
      </c>
      <c r="FR496">
        <f t="shared" si="800"/>
        <v>0</v>
      </c>
      <c r="FS496">
        <v>0</v>
      </c>
      <c r="FX496">
        <v>70</v>
      </c>
      <c r="FY496">
        <v>10</v>
      </c>
      <c r="GA496" t="s">
        <v>3</v>
      </c>
      <c r="GD496">
        <v>0</v>
      </c>
      <c r="GF496">
        <v>-233947298</v>
      </c>
      <c r="GG496">
        <v>2</v>
      </c>
      <c r="GH496">
        <v>1</v>
      </c>
      <c r="GI496">
        <v>-2</v>
      </c>
      <c r="GJ496">
        <v>0</v>
      </c>
      <c r="GK496">
        <f>ROUND(R496*(R12)/100,2)</f>
        <v>0.05</v>
      </c>
      <c r="GL496">
        <f t="shared" si="801"/>
        <v>0</v>
      </c>
      <c r="GM496">
        <f t="shared" si="802"/>
        <v>2966.69</v>
      </c>
      <c r="GN496">
        <f t="shared" si="803"/>
        <v>0</v>
      </c>
      <c r="GO496">
        <f t="shared" si="804"/>
        <v>0</v>
      </c>
      <c r="GP496">
        <f t="shared" si="805"/>
        <v>2966.69</v>
      </c>
      <c r="GR496">
        <v>0</v>
      </c>
      <c r="GS496">
        <v>3</v>
      </c>
      <c r="GT496">
        <v>0</v>
      </c>
      <c r="GU496" t="s">
        <v>3</v>
      </c>
      <c r="GV496">
        <f t="shared" si="806"/>
        <v>0</v>
      </c>
      <c r="GW496">
        <v>1</v>
      </c>
      <c r="GX496">
        <f t="shared" si="807"/>
        <v>0</v>
      </c>
      <c r="HA496">
        <v>0</v>
      </c>
      <c r="HB496">
        <v>0</v>
      </c>
      <c r="HC496">
        <f t="shared" si="808"/>
        <v>0</v>
      </c>
      <c r="HE496" t="s">
        <v>3</v>
      </c>
      <c r="HF496" t="s">
        <v>3</v>
      </c>
      <c r="HM496" t="s">
        <v>3</v>
      </c>
      <c r="HN496" t="s">
        <v>3</v>
      </c>
      <c r="HO496" t="s">
        <v>3</v>
      </c>
      <c r="HP496" t="s">
        <v>3</v>
      </c>
      <c r="HQ496" t="s">
        <v>3</v>
      </c>
      <c r="IK496">
        <v>0</v>
      </c>
    </row>
    <row r="497" spans="1:245" x14ac:dyDescent="0.2">
      <c r="A497">
        <v>17</v>
      </c>
      <c r="B497">
        <v>1</v>
      </c>
      <c r="D497">
        <f>ROW(EtalonRes!A688)</f>
        <v>688</v>
      </c>
      <c r="E497" t="s">
        <v>3</v>
      </c>
      <c r="F497" t="s">
        <v>348</v>
      </c>
      <c r="G497" t="s">
        <v>349</v>
      </c>
      <c r="H497" t="s">
        <v>342</v>
      </c>
      <c r="I497">
        <v>1</v>
      </c>
      <c r="J497">
        <v>0</v>
      </c>
      <c r="K497">
        <v>1</v>
      </c>
      <c r="O497">
        <f t="shared" si="776"/>
        <v>2033.37</v>
      </c>
      <c r="P497">
        <f t="shared" si="777"/>
        <v>2.82</v>
      </c>
      <c r="Q497">
        <f t="shared" si="778"/>
        <v>0</v>
      </c>
      <c r="R497">
        <f t="shared" si="779"/>
        <v>0</v>
      </c>
      <c r="S497">
        <f t="shared" si="780"/>
        <v>2030.55</v>
      </c>
      <c r="T497">
        <f t="shared" si="781"/>
        <v>0</v>
      </c>
      <c r="U497">
        <f t="shared" si="782"/>
        <v>3.06</v>
      </c>
      <c r="V497">
        <f t="shared" si="783"/>
        <v>0</v>
      </c>
      <c r="W497">
        <f t="shared" si="784"/>
        <v>0</v>
      </c>
      <c r="X497">
        <f t="shared" si="785"/>
        <v>1421.39</v>
      </c>
      <c r="Y497">
        <f t="shared" si="786"/>
        <v>203.06</v>
      </c>
      <c r="AA497">
        <v>-1</v>
      </c>
      <c r="AB497">
        <f t="shared" si="787"/>
        <v>2033.37</v>
      </c>
      <c r="AC497">
        <f>ROUND(((ES497*3)),6)</f>
        <v>2.82</v>
      </c>
      <c r="AD497">
        <f>ROUND(((((ET497*3))-((EU497*3)))+AE497),6)</f>
        <v>0</v>
      </c>
      <c r="AE497">
        <f>ROUND(((EU497*3)),6)</f>
        <v>0</v>
      </c>
      <c r="AF497">
        <f>ROUND(((EV497*3)),6)</f>
        <v>2030.55</v>
      </c>
      <c r="AG497">
        <f t="shared" si="788"/>
        <v>0</v>
      </c>
      <c r="AH497">
        <f>((EW497*3))</f>
        <v>3.06</v>
      </c>
      <c r="AI497">
        <f>((EX497*3))</f>
        <v>0</v>
      </c>
      <c r="AJ497">
        <f t="shared" si="789"/>
        <v>0</v>
      </c>
      <c r="AK497">
        <v>677.79</v>
      </c>
      <c r="AL497">
        <v>0.94</v>
      </c>
      <c r="AM497">
        <v>0</v>
      </c>
      <c r="AN497">
        <v>0</v>
      </c>
      <c r="AO497">
        <v>676.85</v>
      </c>
      <c r="AP497">
        <v>0</v>
      </c>
      <c r="AQ497">
        <v>1.02</v>
      </c>
      <c r="AR497">
        <v>0</v>
      </c>
      <c r="AS497">
        <v>0</v>
      </c>
      <c r="AT497">
        <v>70</v>
      </c>
      <c r="AU497">
        <v>10</v>
      </c>
      <c r="AV497">
        <v>1</v>
      </c>
      <c r="AW497">
        <v>1</v>
      </c>
      <c r="AZ497">
        <v>1</v>
      </c>
      <c r="BA497">
        <v>1</v>
      </c>
      <c r="BB497">
        <v>1</v>
      </c>
      <c r="BC497">
        <v>1</v>
      </c>
      <c r="BD497" t="s">
        <v>3</v>
      </c>
      <c r="BE497" t="s">
        <v>3</v>
      </c>
      <c r="BF497" t="s">
        <v>3</v>
      </c>
      <c r="BG497" t="s">
        <v>3</v>
      </c>
      <c r="BH497">
        <v>0</v>
      </c>
      <c r="BI497">
        <v>4</v>
      </c>
      <c r="BJ497" t="s">
        <v>350</v>
      </c>
      <c r="BM497">
        <v>0</v>
      </c>
      <c r="BN497">
        <v>0</v>
      </c>
      <c r="BO497" t="s">
        <v>3</v>
      </c>
      <c r="BP497">
        <v>0</v>
      </c>
      <c r="BQ497">
        <v>1</v>
      </c>
      <c r="BR497">
        <v>0</v>
      </c>
      <c r="BS497">
        <v>1</v>
      </c>
      <c r="BT497">
        <v>1</v>
      </c>
      <c r="BU497">
        <v>1</v>
      </c>
      <c r="BV497">
        <v>1</v>
      </c>
      <c r="BW497">
        <v>1</v>
      </c>
      <c r="BX497">
        <v>1</v>
      </c>
      <c r="BY497" t="s">
        <v>3</v>
      </c>
      <c r="BZ497">
        <v>70</v>
      </c>
      <c r="CA497">
        <v>10</v>
      </c>
      <c r="CB497" t="s">
        <v>3</v>
      </c>
      <c r="CE497">
        <v>0</v>
      </c>
      <c r="CF497">
        <v>0</v>
      </c>
      <c r="CG497">
        <v>0</v>
      </c>
      <c r="CM497">
        <v>0</v>
      </c>
      <c r="CN497" t="s">
        <v>3</v>
      </c>
      <c r="CO497">
        <v>0</v>
      </c>
      <c r="CP497">
        <f t="shared" si="790"/>
        <v>2033.37</v>
      </c>
      <c r="CQ497">
        <f t="shared" si="791"/>
        <v>2.82</v>
      </c>
      <c r="CR497">
        <f>(((((ET497*3))*BB497-((EU497*3))*BS497)+AE497*BS497)*AV497)</f>
        <v>0</v>
      </c>
      <c r="CS497">
        <f t="shared" si="792"/>
        <v>0</v>
      </c>
      <c r="CT497">
        <f t="shared" si="793"/>
        <v>2030.55</v>
      </c>
      <c r="CU497">
        <f t="shared" si="794"/>
        <v>0</v>
      </c>
      <c r="CV497">
        <f t="shared" si="795"/>
        <v>3.06</v>
      </c>
      <c r="CW497">
        <f t="shared" si="796"/>
        <v>0</v>
      </c>
      <c r="CX497">
        <f t="shared" si="797"/>
        <v>0</v>
      </c>
      <c r="CY497">
        <f t="shared" si="798"/>
        <v>1421.385</v>
      </c>
      <c r="CZ497">
        <f t="shared" si="799"/>
        <v>203.05500000000001</v>
      </c>
      <c r="DC497" t="s">
        <v>3</v>
      </c>
      <c r="DD497" t="s">
        <v>351</v>
      </c>
      <c r="DE497" t="s">
        <v>351</v>
      </c>
      <c r="DF497" t="s">
        <v>351</v>
      </c>
      <c r="DG497" t="s">
        <v>351</v>
      </c>
      <c r="DH497" t="s">
        <v>3</v>
      </c>
      <c r="DI497" t="s">
        <v>351</v>
      </c>
      <c r="DJ497" t="s">
        <v>351</v>
      </c>
      <c r="DK497" t="s">
        <v>3</v>
      </c>
      <c r="DL497" t="s">
        <v>3</v>
      </c>
      <c r="DM497" t="s">
        <v>3</v>
      </c>
      <c r="DN497">
        <v>0</v>
      </c>
      <c r="DO497">
        <v>0</v>
      </c>
      <c r="DP497">
        <v>1</v>
      </c>
      <c r="DQ497">
        <v>1</v>
      </c>
      <c r="DU497">
        <v>1013</v>
      </c>
      <c r="DV497" t="s">
        <v>342</v>
      </c>
      <c r="DW497" t="s">
        <v>342</v>
      </c>
      <c r="DX497">
        <v>1</v>
      </c>
      <c r="DZ497" t="s">
        <v>3</v>
      </c>
      <c r="EA497" t="s">
        <v>3</v>
      </c>
      <c r="EB497" t="s">
        <v>3</v>
      </c>
      <c r="EC497" t="s">
        <v>3</v>
      </c>
      <c r="EE497">
        <v>1441815344</v>
      </c>
      <c r="EF497">
        <v>1</v>
      </c>
      <c r="EG497" t="s">
        <v>22</v>
      </c>
      <c r="EH497">
        <v>0</v>
      </c>
      <c r="EI497" t="s">
        <v>3</v>
      </c>
      <c r="EJ497">
        <v>4</v>
      </c>
      <c r="EK497">
        <v>0</v>
      </c>
      <c r="EL497" t="s">
        <v>23</v>
      </c>
      <c r="EM497" t="s">
        <v>24</v>
      </c>
      <c r="EO497" t="s">
        <v>3</v>
      </c>
      <c r="EQ497">
        <v>2098176</v>
      </c>
      <c r="ER497">
        <v>677.79</v>
      </c>
      <c r="ES497">
        <v>0.94</v>
      </c>
      <c r="ET497">
        <v>0</v>
      </c>
      <c r="EU497">
        <v>0</v>
      </c>
      <c r="EV497">
        <v>676.85</v>
      </c>
      <c r="EW497">
        <v>1.02</v>
      </c>
      <c r="EX497">
        <v>0</v>
      </c>
      <c r="EY497">
        <v>0</v>
      </c>
      <c r="FQ497">
        <v>0</v>
      </c>
      <c r="FR497">
        <f t="shared" si="800"/>
        <v>0</v>
      </c>
      <c r="FS497">
        <v>0</v>
      </c>
      <c r="FX497">
        <v>70</v>
      </c>
      <c r="FY497">
        <v>10</v>
      </c>
      <c r="GA497" t="s">
        <v>3</v>
      </c>
      <c r="GD497">
        <v>0</v>
      </c>
      <c r="GF497">
        <v>1427356606</v>
      </c>
      <c r="GG497">
        <v>2</v>
      </c>
      <c r="GH497">
        <v>1</v>
      </c>
      <c r="GI497">
        <v>-2</v>
      </c>
      <c r="GJ497">
        <v>0</v>
      </c>
      <c r="GK497">
        <f>ROUND(R497*(R12)/100,2)</f>
        <v>0</v>
      </c>
      <c r="GL497">
        <f t="shared" si="801"/>
        <v>0</v>
      </c>
      <c r="GM497">
        <f t="shared" si="802"/>
        <v>3657.82</v>
      </c>
      <c r="GN497">
        <f t="shared" si="803"/>
        <v>0</v>
      </c>
      <c r="GO497">
        <f t="shared" si="804"/>
        <v>0</v>
      </c>
      <c r="GP497">
        <f t="shared" si="805"/>
        <v>3657.82</v>
      </c>
      <c r="GR497">
        <v>0</v>
      </c>
      <c r="GS497">
        <v>3</v>
      </c>
      <c r="GT497">
        <v>0</v>
      </c>
      <c r="GU497" t="s">
        <v>3</v>
      </c>
      <c r="GV497">
        <f t="shared" si="806"/>
        <v>0</v>
      </c>
      <c r="GW497">
        <v>1</v>
      </c>
      <c r="GX497">
        <f t="shared" si="807"/>
        <v>0</v>
      </c>
      <c r="HA497">
        <v>0</v>
      </c>
      <c r="HB497">
        <v>0</v>
      </c>
      <c r="HC497">
        <f t="shared" si="808"/>
        <v>0</v>
      </c>
      <c r="HE497" t="s">
        <v>3</v>
      </c>
      <c r="HF497" t="s">
        <v>3</v>
      </c>
      <c r="HM497" t="s">
        <v>3</v>
      </c>
      <c r="HN497" t="s">
        <v>3</v>
      </c>
      <c r="HO497" t="s">
        <v>3</v>
      </c>
      <c r="HP497" t="s">
        <v>3</v>
      </c>
      <c r="HQ497" t="s">
        <v>3</v>
      </c>
      <c r="IK497">
        <v>0</v>
      </c>
    </row>
    <row r="498" spans="1:245" x14ac:dyDescent="0.2">
      <c r="A498">
        <v>17</v>
      </c>
      <c r="B498">
        <v>1</v>
      </c>
      <c r="D498">
        <f>ROW(EtalonRes!A692)</f>
        <v>692</v>
      </c>
      <c r="E498" t="s">
        <v>352</v>
      </c>
      <c r="F498" t="s">
        <v>353</v>
      </c>
      <c r="G498" t="s">
        <v>354</v>
      </c>
      <c r="H498" t="s">
        <v>342</v>
      </c>
      <c r="I498">
        <v>1</v>
      </c>
      <c r="J498">
        <v>0</v>
      </c>
      <c r="K498">
        <v>1</v>
      </c>
      <c r="O498">
        <f t="shared" si="776"/>
        <v>1149.8900000000001</v>
      </c>
      <c r="P498">
        <f t="shared" si="777"/>
        <v>4.43</v>
      </c>
      <c r="Q498">
        <f t="shared" si="778"/>
        <v>4.1100000000000003</v>
      </c>
      <c r="R498">
        <f t="shared" si="779"/>
        <v>0.06</v>
      </c>
      <c r="S498">
        <f t="shared" si="780"/>
        <v>1141.3499999999999</v>
      </c>
      <c r="T498">
        <f t="shared" si="781"/>
        <v>0</v>
      </c>
      <c r="U498">
        <f t="shared" si="782"/>
        <v>1.72</v>
      </c>
      <c r="V498">
        <f t="shared" si="783"/>
        <v>0</v>
      </c>
      <c r="W498">
        <f t="shared" si="784"/>
        <v>0</v>
      </c>
      <c r="X498">
        <f t="shared" si="785"/>
        <v>798.95</v>
      </c>
      <c r="Y498">
        <f t="shared" si="786"/>
        <v>114.14</v>
      </c>
      <c r="AA498">
        <v>1472720848</v>
      </c>
      <c r="AB498">
        <f t="shared" si="787"/>
        <v>1149.8900000000001</v>
      </c>
      <c r="AC498">
        <f>ROUND((ES498),6)</f>
        <v>4.43</v>
      </c>
      <c r="AD498">
        <f>ROUND((((ET498)-(EU498))+AE498),6)</f>
        <v>4.1100000000000003</v>
      </c>
      <c r="AE498">
        <f>ROUND((EU498),6)</f>
        <v>0.06</v>
      </c>
      <c r="AF498">
        <f>ROUND((EV498),6)</f>
        <v>1141.3499999999999</v>
      </c>
      <c r="AG498">
        <f t="shared" si="788"/>
        <v>0</v>
      </c>
      <c r="AH498">
        <f>(EW498)</f>
        <v>1.72</v>
      </c>
      <c r="AI498">
        <f>(EX498)</f>
        <v>0</v>
      </c>
      <c r="AJ498">
        <f t="shared" si="789"/>
        <v>0</v>
      </c>
      <c r="AK498">
        <v>1149.8900000000001</v>
      </c>
      <c r="AL498">
        <v>4.43</v>
      </c>
      <c r="AM498">
        <v>4.1100000000000003</v>
      </c>
      <c r="AN498">
        <v>0.06</v>
      </c>
      <c r="AO498">
        <v>1141.3499999999999</v>
      </c>
      <c r="AP498">
        <v>0</v>
      </c>
      <c r="AQ498">
        <v>1.72</v>
      </c>
      <c r="AR498">
        <v>0</v>
      </c>
      <c r="AS498">
        <v>0</v>
      </c>
      <c r="AT498">
        <v>70</v>
      </c>
      <c r="AU498">
        <v>10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3</v>
      </c>
      <c r="BE498" t="s">
        <v>3</v>
      </c>
      <c r="BF498" t="s">
        <v>3</v>
      </c>
      <c r="BG498" t="s">
        <v>3</v>
      </c>
      <c r="BH498">
        <v>0</v>
      </c>
      <c r="BI498">
        <v>4</v>
      </c>
      <c r="BJ498" t="s">
        <v>355</v>
      </c>
      <c r="BM498">
        <v>0</v>
      </c>
      <c r="BN498">
        <v>0</v>
      </c>
      <c r="BO498" t="s">
        <v>3</v>
      </c>
      <c r="BP498">
        <v>0</v>
      </c>
      <c r="BQ498">
        <v>1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3</v>
      </c>
      <c r="BZ498">
        <v>70</v>
      </c>
      <c r="CA498">
        <v>10</v>
      </c>
      <c r="CB498" t="s">
        <v>3</v>
      </c>
      <c r="CE498">
        <v>0</v>
      </c>
      <c r="CF498">
        <v>0</v>
      </c>
      <c r="CG498">
        <v>0</v>
      </c>
      <c r="CM498">
        <v>0</v>
      </c>
      <c r="CN498" t="s">
        <v>3</v>
      </c>
      <c r="CO498">
        <v>0</v>
      </c>
      <c r="CP498">
        <f t="shared" si="790"/>
        <v>1149.8899999999999</v>
      </c>
      <c r="CQ498">
        <f t="shared" si="791"/>
        <v>4.43</v>
      </c>
      <c r="CR498">
        <f>((((ET498)*BB498-(EU498)*BS498)+AE498*BS498)*AV498)</f>
        <v>4.1100000000000003</v>
      </c>
      <c r="CS498">
        <f t="shared" si="792"/>
        <v>0.06</v>
      </c>
      <c r="CT498">
        <f t="shared" si="793"/>
        <v>1141.3499999999999</v>
      </c>
      <c r="CU498">
        <f t="shared" si="794"/>
        <v>0</v>
      </c>
      <c r="CV498">
        <f t="shared" si="795"/>
        <v>1.72</v>
      </c>
      <c r="CW498">
        <f t="shared" si="796"/>
        <v>0</v>
      </c>
      <c r="CX498">
        <f t="shared" si="797"/>
        <v>0</v>
      </c>
      <c r="CY498">
        <f t="shared" si="798"/>
        <v>798.94500000000005</v>
      </c>
      <c r="CZ498">
        <f t="shared" si="799"/>
        <v>114.13500000000001</v>
      </c>
      <c r="DC498" t="s">
        <v>3</v>
      </c>
      <c r="DD498" t="s">
        <v>3</v>
      </c>
      <c r="DE498" t="s">
        <v>3</v>
      </c>
      <c r="DF498" t="s">
        <v>3</v>
      </c>
      <c r="DG498" t="s">
        <v>3</v>
      </c>
      <c r="DH498" t="s">
        <v>3</v>
      </c>
      <c r="DI498" t="s">
        <v>3</v>
      </c>
      <c r="DJ498" t="s">
        <v>3</v>
      </c>
      <c r="DK498" t="s">
        <v>3</v>
      </c>
      <c r="DL498" t="s">
        <v>3</v>
      </c>
      <c r="DM498" t="s">
        <v>3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342</v>
      </c>
      <c r="DW498" t="s">
        <v>342</v>
      </c>
      <c r="DX498">
        <v>1</v>
      </c>
      <c r="DZ498" t="s">
        <v>3</v>
      </c>
      <c r="EA498" t="s">
        <v>3</v>
      </c>
      <c r="EB498" t="s">
        <v>3</v>
      </c>
      <c r="EC498" t="s">
        <v>3</v>
      </c>
      <c r="EE498">
        <v>1441815344</v>
      </c>
      <c r="EF498">
        <v>1</v>
      </c>
      <c r="EG498" t="s">
        <v>22</v>
      </c>
      <c r="EH498">
        <v>0</v>
      </c>
      <c r="EI498" t="s">
        <v>3</v>
      </c>
      <c r="EJ498">
        <v>4</v>
      </c>
      <c r="EK498">
        <v>0</v>
      </c>
      <c r="EL498" t="s">
        <v>23</v>
      </c>
      <c r="EM498" t="s">
        <v>24</v>
      </c>
      <c r="EO498" t="s">
        <v>3</v>
      </c>
      <c r="EQ498">
        <v>2097152</v>
      </c>
      <c r="ER498">
        <v>1149.8900000000001</v>
      </c>
      <c r="ES498">
        <v>4.43</v>
      </c>
      <c r="ET498">
        <v>4.1100000000000003</v>
      </c>
      <c r="EU498">
        <v>0.06</v>
      </c>
      <c r="EV498">
        <v>1141.3499999999999</v>
      </c>
      <c r="EW498">
        <v>1.72</v>
      </c>
      <c r="EX498">
        <v>0</v>
      </c>
      <c r="EY498">
        <v>0</v>
      </c>
      <c r="FQ498">
        <v>0</v>
      </c>
      <c r="FR498">
        <f t="shared" si="800"/>
        <v>0</v>
      </c>
      <c r="FS498">
        <v>0</v>
      </c>
      <c r="FX498">
        <v>70</v>
      </c>
      <c r="FY498">
        <v>10</v>
      </c>
      <c r="GA498" t="s">
        <v>3</v>
      </c>
      <c r="GD498">
        <v>0</v>
      </c>
      <c r="GF498">
        <v>1578810463</v>
      </c>
      <c r="GG498">
        <v>2</v>
      </c>
      <c r="GH498">
        <v>1</v>
      </c>
      <c r="GI498">
        <v>-2</v>
      </c>
      <c r="GJ498">
        <v>0</v>
      </c>
      <c r="GK498">
        <f>ROUND(R498*(R12)/100,2)</f>
        <v>0.06</v>
      </c>
      <c r="GL498">
        <f t="shared" si="801"/>
        <v>0</v>
      </c>
      <c r="GM498">
        <f t="shared" si="802"/>
        <v>2063.04</v>
      </c>
      <c r="GN498">
        <f t="shared" si="803"/>
        <v>0</v>
      </c>
      <c r="GO498">
        <f t="shared" si="804"/>
        <v>0</v>
      </c>
      <c r="GP498">
        <f t="shared" si="805"/>
        <v>2063.04</v>
      </c>
      <c r="GR498">
        <v>0</v>
      </c>
      <c r="GS498">
        <v>3</v>
      </c>
      <c r="GT498">
        <v>0</v>
      </c>
      <c r="GU498" t="s">
        <v>3</v>
      </c>
      <c r="GV498">
        <f t="shared" si="806"/>
        <v>0</v>
      </c>
      <c r="GW498">
        <v>1</v>
      </c>
      <c r="GX498">
        <f t="shared" si="807"/>
        <v>0</v>
      </c>
      <c r="HA498">
        <v>0</v>
      </c>
      <c r="HB498">
        <v>0</v>
      </c>
      <c r="HC498">
        <f t="shared" si="808"/>
        <v>0</v>
      </c>
      <c r="HE498" t="s">
        <v>3</v>
      </c>
      <c r="HF498" t="s">
        <v>3</v>
      </c>
      <c r="HM498" t="s">
        <v>3</v>
      </c>
      <c r="HN498" t="s">
        <v>3</v>
      </c>
      <c r="HO498" t="s">
        <v>3</v>
      </c>
      <c r="HP498" t="s">
        <v>3</v>
      </c>
      <c r="HQ498" t="s">
        <v>3</v>
      </c>
      <c r="IK498">
        <v>0</v>
      </c>
    </row>
    <row r="499" spans="1:245" x14ac:dyDescent="0.2">
      <c r="A499">
        <v>17</v>
      </c>
      <c r="B499">
        <v>1</v>
      </c>
      <c r="D499">
        <f>ROW(EtalonRes!A694)</f>
        <v>694</v>
      </c>
      <c r="E499" t="s">
        <v>3</v>
      </c>
      <c r="F499" t="s">
        <v>356</v>
      </c>
      <c r="G499" t="s">
        <v>357</v>
      </c>
      <c r="H499" t="s">
        <v>342</v>
      </c>
      <c r="I499">
        <f>ROUND(1+6+15+2+2,9)</f>
        <v>26</v>
      </c>
      <c r="J499">
        <v>0</v>
      </c>
      <c r="K499">
        <f>ROUND(1+6+15+2+2,9)</f>
        <v>26</v>
      </c>
      <c r="O499">
        <f t="shared" si="776"/>
        <v>38325.300000000003</v>
      </c>
      <c r="P499">
        <f t="shared" si="777"/>
        <v>24.18</v>
      </c>
      <c r="Q499">
        <f t="shared" si="778"/>
        <v>0</v>
      </c>
      <c r="R499">
        <f t="shared" si="779"/>
        <v>0</v>
      </c>
      <c r="S499">
        <f t="shared" si="780"/>
        <v>38301.120000000003</v>
      </c>
      <c r="T499">
        <f t="shared" si="781"/>
        <v>0</v>
      </c>
      <c r="U499">
        <f t="shared" si="782"/>
        <v>57.719999999999992</v>
      </c>
      <c r="V499">
        <f t="shared" si="783"/>
        <v>0</v>
      </c>
      <c r="W499">
        <f t="shared" si="784"/>
        <v>0</v>
      </c>
      <c r="X499">
        <f t="shared" si="785"/>
        <v>26810.78</v>
      </c>
      <c r="Y499">
        <f t="shared" si="786"/>
        <v>3830.11</v>
      </c>
      <c r="AA499">
        <v>-1</v>
      </c>
      <c r="AB499">
        <f t="shared" si="787"/>
        <v>1474.05</v>
      </c>
      <c r="AC499">
        <f>ROUND(((ES499*3)),6)</f>
        <v>0.93</v>
      </c>
      <c r="AD499">
        <f>ROUND(((((ET499*3))-((EU499*3)))+AE499),6)</f>
        <v>0</v>
      </c>
      <c r="AE499">
        <f>ROUND(((EU499*3)),6)</f>
        <v>0</v>
      </c>
      <c r="AF499">
        <f>ROUND(((EV499*3)),6)</f>
        <v>1473.12</v>
      </c>
      <c r="AG499">
        <f t="shared" si="788"/>
        <v>0</v>
      </c>
      <c r="AH499">
        <f>((EW499*3))</f>
        <v>2.2199999999999998</v>
      </c>
      <c r="AI499">
        <f>((EX499*3))</f>
        <v>0</v>
      </c>
      <c r="AJ499">
        <f t="shared" si="789"/>
        <v>0</v>
      </c>
      <c r="AK499">
        <v>491.35</v>
      </c>
      <c r="AL499">
        <v>0.31</v>
      </c>
      <c r="AM499">
        <v>0</v>
      </c>
      <c r="AN499">
        <v>0</v>
      </c>
      <c r="AO499">
        <v>491.04</v>
      </c>
      <c r="AP499">
        <v>0</v>
      </c>
      <c r="AQ499">
        <v>0.74</v>
      </c>
      <c r="AR499">
        <v>0</v>
      </c>
      <c r="AS499">
        <v>0</v>
      </c>
      <c r="AT499">
        <v>70</v>
      </c>
      <c r="AU499">
        <v>10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3</v>
      </c>
      <c r="BE499" t="s">
        <v>3</v>
      </c>
      <c r="BF499" t="s">
        <v>3</v>
      </c>
      <c r="BG499" t="s">
        <v>3</v>
      </c>
      <c r="BH499">
        <v>0</v>
      </c>
      <c r="BI499">
        <v>4</v>
      </c>
      <c r="BJ499" t="s">
        <v>358</v>
      </c>
      <c r="BM499">
        <v>0</v>
      </c>
      <c r="BN499">
        <v>0</v>
      </c>
      <c r="BO499" t="s">
        <v>3</v>
      </c>
      <c r="BP499">
        <v>0</v>
      </c>
      <c r="BQ499">
        <v>1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3</v>
      </c>
      <c r="BZ499">
        <v>70</v>
      </c>
      <c r="CA499">
        <v>10</v>
      </c>
      <c r="CB499" t="s">
        <v>3</v>
      </c>
      <c r="CE499">
        <v>0</v>
      </c>
      <c r="CF499">
        <v>0</v>
      </c>
      <c r="CG499">
        <v>0</v>
      </c>
      <c r="CM499">
        <v>0</v>
      </c>
      <c r="CN499" t="s">
        <v>3</v>
      </c>
      <c r="CO499">
        <v>0</v>
      </c>
      <c r="CP499">
        <f t="shared" si="790"/>
        <v>38325.300000000003</v>
      </c>
      <c r="CQ499">
        <f t="shared" si="791"/>
        <v>0.93</v>
      </c>
      <c r="CR499">
        <f>(((((ET499*3))*BB499-((EU499*3))*BS499)+AE499*BS499)*AV499)</f>
        <v>0</v>
      </c>
      <c r="CS499">
        <f t="shared" si="792"/>
        <v>0</v>
      </c>
      <c r="CT499">
        <f t="shared" si="793"/>
        <v>1473.12</v>
      </c>
      <c r="CU499">
        <f t="shared" si="794"/>
        <v>0</v>
      </c>
      <c r="CV499">
        <f t="shared" si="795"/>
        <v>2.2199999999999998</v>
      </c>
      <c r="CW499">
        <f t="shared" si="796"/>
        <v>0</v>
      </c>
      <c r="CX499">
        <f t="shared" si="797"/>
        <v>0</v>
      </c>
      <c r="CY499">
        <f t="shared" si="798"/>
        <v>26810.784000000003</v>
      </c>
      <c r="CZ499">
        <f t="shared" si="799"/>
        <v>3830.1120000000001</v>
      </c>
      <c r="DC499" t="s">
        <v>3</v>
      </c>
      <c r="DD499" t="s">
        <v>28</v>
      </c>
      <c r="DE499" t="s">
        <v>28</v>
      </c>
      <c r="DF499" t="s">
        <v>28</v>
      </c>
      <c r="DG499" t="s">
        <v>28</v>
      </c>
      <c r="DH499" t="s">
        <v>3</v>
      </c>
      <c r="DI499" t="s">
        <v>28</v>
      </c>
      <c r="DJ499" t="s">
        <v>28</v>
      </c>
      <c r="DK499" t="s">
        <v>3</v>
      </c>
      <c r="DL499" t="s">
        <v>3</v>
      </c>
      <c r="DM499" t="s">
        <v>3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342</v>
      </c>
      <c r="DW499" t="s">
        <v>342</v>
      </c>
      <c r="DX499">
        <v>1</v>
      </c>
      <c r="DZ499" t="s">
        <v>3</v>
      </c>
      <c r="EA499" t="s">
        <v>3</v>
      </c>
      <c r="EB499" t="s">
        <v>3</v>
      </c>
      <c r="EC499" t="s">
        <v>3</v>
      </c>
      <c r="EE499">
        <v>1441815344</v>
      </c>
      <c r="EF499">
        <v>1</v>
      </c>
      <c r="EG499" t="s">
        <v>22</v>
      </c>
      <c r="EH499">
        <v>0</v>
      </c>
      <c r="EI499" t="s">
        <v>3</v>
      </c>
      <c r="EJ499">
        <v>4</v>
      </c>
      <c r="EK499">
        <v>0</v>
      </c>
      <c r="EL499" t="s">
        <v>23</v>
      </c>
      <c r="EM499" t="s">
        <v>24</v>
      </c>
      <c r="EO499" t="s">
        <v>3</v>
      </c>
      <c r="EQ499">
        <v>2098176</v>
      </c>
      <c r="ER499">
        <v>491.35</v>
      </c>
      <c r="ES499">
        <v>0.31</v>
      </c>
      <c r="ET499">
        <v>0</v>
      </c>
      <c r="EU499">
        <v>0</v>
      </c>
      <c r="EV499">
        <v>491.04</v>
      </c>
      <c r="EW499">
        <v>0.74</v>
      </c>
      <c r="EX499">
        <v>0</v>
      </c>
      <c r="EY499">
        <v>0</v>
      </c>
      <c r="FQ499">
        <v>0</v>
      </c>
      <c r="FR499">
        <f t="shared" si="800"/>
        <v>0</v>
      </c>
      <c r="FS499">
        <v>0</v>
      </c>
      <c r="FX499">
        <v>70</v>
      </c>
      <c r="FY499">
        <v>10</v>
      </c>
      <c r="GA499" t="s">
        <v>3</v>
      </c>
      <c r="GD499">
        <v>0</v>
      </c>
      <c r="GF499">
        <v>1972185064</v>
      </c>
      <c r="GG499">
        <v>2</v>
      </c>
      <c r="GH499">
        <v>1</v>
      </c>
      <c r="GI499">
        <v>-2</v>
      </c>
      <c r="GJ499">
        <v>0</v>
      </c>
      <c r="GK499">
        <f>ROUND(R499*(R12)/100,2)</f>
        <v>0</v>
      </c>
      <c r="GL499">
        <f t="shared" si="801"/>
        <v>0</v>
      </c>
      <c r="GM499">
        <f t="shared" si="802"/>
        <v>68966.19</v>
      </c>
      <c r="GN499">
        <f t="shared" si="803"/>
        <v>0</v>
      </c>
      <c r="GO499">
        <f t="shared" si="804"/>
        <v>0</v>
      </c>
      <c r="GP499">
        <f t="shared" si="805"/>
        <v>68966.19</v>
      </c>
      <c r="GR499">
        <v>0</v>
      </c>
      <c r="GS499">
        <v>3</v>
      </c>
      <c r="GT499">
        <v>0</v>
      </c>
      <c r="GU499" t="s">
        <v>3</v>
      </c>
      <c r="GV499">
        <f t="shared" si="806"/>
        <v>0</v>
      </c>
      <c r="GW499">
        <v>1</v>
      </c>
      <c r="GX499">
        <f t="shared" si="807"/>
        <v>0</v>
      </c>
      <c r="HA499">
        <v>0</v>
      </c>
      <c r="HB499">
        <v>0</v>
      </c>
      <c r="HC499">
        <f t="shared" si="808"/>
        <v>0</v>
      </c>
      <c r="HE499" t="s">
        <v>3</v>
      </c>
      <c r="HF499" t="s">
        <v>3</v>
      </c>
      <c r="HM499" t="s">
        <v>3</v>
      </c>
      <c r="HN499" t="s">
        <v>3</v>
      </c>
      <c r="HO499" t="s">
        <v>3</v>
      </c>
      <c r="HP499" t="s">
        <v>3</v>
      </c>
      <c r="HQ499" t="s">
        <v>3</v>
      </c>
      <c r="IK499">
        <v>0</v>
      </c>
    </row>
    <row r="500" spans="1:245" x14ac:dyDescent="0.2">
      <c r="A500">
        <v>17</v>
      </c>
      <c r="B500">
        <v>1</v>
      </c>
      <c r="D500">
        <f>ROW(EtalonRes!A698)</f>
        <v>698</v>
      </c>
      <c r="E500" t="s">
        <v>359</v>
      </c>
      <c r="F500" t="s">
        <v>360</v>
      </c>
      <c r="G500" t="s">
        <v>361</v>
      </c>
      <c r="H500" t="s">
        <v>342</v>
      </c>
      <c r="I500">
        <f>ROUND(1+6+15+2+2,9)</f>
        <v>26</v>
      </c>
      <c r="J500">
        <v>0</v>
      </c>
      <c r="K500">
        <f>ROUND(1+6+15+2+2,9)</f>
        <v>26</v>
      </c>
      <c r="O500">
        <f t="shared" si="776"/>
        <v>23224.76</v>
      </c>
      <c r="P500">
        <f t="shared" si="777"/>
        <v>57.72</v>
      </c>
      <c r="Q500">
        <f t="shared" si="778"/>
        <v>48.1</v>
      </c>
      <c r="R500">
        <f t="shared" si="779"/>
        <v>0.78</v>
      </c>
      <c r="S500">
        <f t="shared" si="780"/>
        <v>23118.94</v>
      </c>
      <c r="T500">
        <f t="shared" si="781"/>
        <v>0</v>
      </c>
      <c r="U500">
        <f t="shared" si="782"/>
        <v>34.840000000000003</v>
      </c>
      <c r="V500">
        <f t="shared" si="783"/>
        <v>0</v>
      </c>
      <c r="W500">
        <f t="shared" si="784"/>
        <v>0</v>
      </c>
      <c r="X500">
        <f t="shared" si="785"/>
        <v>16183.26</v>
      </c>
      <c r="Y500">
        <f t="shared" si="786"/>
        <v>2311.89</v>
      </c>
      <c r="AA500">
        <v>1472720848</v>
      </c>
      <c r="AB500">
        <f t="shared" si="787"/>
        <v>893.26</v>
      </c>
      <c r="AC500">
        <f>ROUND((ES500),6)</f>
        <v>2.2200000000000002</v>
      </c>
      <c r="AD500">
        <f>ROUND((((ET500)-(EU500))+AE500),6)</f>
        <v>1.85</v>
      </c>
      <c r="AE500">
        <f>ROUND((EU500),6)</f>
        <v>0.03</v>
      </c>
      <c r="AF500">
        <f>ROUND((EV500),6)</f>
        <v>889.19</v>
      </c>
      <c r="AG500">
        <f t="shared" si="788"/>
        <v>0</v>
      </c>
      <c r="AH500">
        <f>(EW500)</f>
        <v>1.34</v>
      </c>
      <c r="AI500">
        <f>(EX500)</f>
        <v>0</v>
      </c>
      <c r="AJ500">
        <f t="shared" si="789"/>
        <v>0</v>
      </c>
      <c r="AK500">
        <v>893.26</v>
      </c>
      <c r="AL500">
        <v>2.2200000000000002</v>
      </c>
      <c r="AM500">
        <v>1.85</v>
      </c>
      <c r="AN500">
        <v>0.03</v>
      </c>
      <c r="AO500">
        <v>889.19</v>
      </c>
      <c r="AP500">
        <v>0</v>
      </c>
      <c r="AQ500">
        <v>1.34</v>
      </c>
      <c r="AR500">
        <v>0</v>
      </c>
      <c r="AS500">
        <v>0</v>
      </c>
      <c r="AT500">
        <v>70</v>
      </c>
      <c r="AU500">
        <v>10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3</v>
      </c>
      <c r="BE500" t="s">
        <v>3</v>
      </c>
      <c r="BF500" t="s">
        <v>3</v>
      </c>
      <c r="BG500" t="s">
        <v>3</v>
      </c>
      <c r="BH500">
        <v>0</v>
      </c>
      <c r="BI500">
        <v>4</v>
      </c>
      <c r="BJ500" t="s">
        <v>362</v>
      </c>
      <c r="BM500">
        <v>0</v>
      </c>
      <c r="BN500">
        <v>0</v>
      </c>
      <c r="BO500" t="s">
        <v>3</v>
      </c>
      <c r="BP500">
        <v>0</v>
      </c>
      <c r="BQ500">
        <v>1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3</v>
      </c>
      <c r="BZ500">
        <v>70</v>
      </c>
      <c r="CA500">
        <v>10</v>
      </c>
      <c r="CB500" t="s">
        <v>3</v>
      </c>
      <c r="CE500">
        <v>0</v>
      </c>
      <c r="CF500">
        <v>0</v>
      </c>
      <c r="CG500">
        <v>0</v>
      </c>
      <c r="CM500">
        <v>0</v>
      </c>
      <c r="CN500" t="s">
        <v>3</v>
      </c>
      <c r="CO500">
        <v>0</v>
      </c>
      <c r="CP500">
        <f t="shared" si="790"/>
        <v>23224.76</v>
      </c>
      <c r="CQ500">
        <f t="shared" si="791"/>
        <v>2.2200000000000002</v>
      </c>
      <c r="CR500">
        <f>((((ET500)*BB500-(EU500)*BS500)+AE500*BS500)*AV500)</f>
        <v>1.85</v>
      </c>
      <c r="CS500">
        <f t="shared" si="792"/>
        <v>0.03</v>
      </c>
      <c r="CT500">
        <f t="shared" si="793"/>
        <v>889.19</v>
      </c>
      <c r="CU500">
        <f t="shared" si="794"/>
        <v>0</v>
      </c>
      <c r="CV500">
        <f t="shared" si="795"/>
        <v>1.34</v>
      </c>
      <c r="CW500">
        <f t="shared" si="796"/>
        <v>0</v>
      </c>
      <c r="CX500">
        <f t="shared" si="797"/>
        <v>0</v>
      </c>
      <c r="CY500">
        <f t="shared" si="798"/>
        <v>16183.257999999998</v>
      </c>
      <c r="CZ500">
        <f t="shared" si="799"/>
        <v>2311.8939999999998</v>
      </c>
      <c r="DC500" t="s">
        <v>3</v>
      </c>
      <c r="DD500" t="s">
        <v>3</v>
      </c>
      <c r="DE500" t="s">
        <v>3</v>
      </c>
      <c r="DF500" t="s">
        <v>3</v>
      </c>
      <c r="DG500" t="s">
        <v>3</v>
      </c>
      <c r="DH500" t="s">
        <v>3</v>
      </c>
      <c r="DI500" t="s">
        <v>3</v>
      </c>
      <c r="DJ500" t="s">
        <v>3</v>
      </c>
      <c r="DK500" t="s">
        <v>3</v>
      </c>
      <c r="DL500" t="s">
        <v>3</v>
      </c>
      <c r="DM500" t="s">
        <v>3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342</v>
      </c>
      <c r="DW500" t="s">
        <v>342</v>
      </c>
      <c r="DX500">
        <v>1</v>
      </c>
      <c r="DZ500" t="s">
        <v>3</v>
      </c>
      <c r="EA500" t="s">
        <v>3</v>
      </c>
      <c r="EB500" t="s">
        <v>3</v>
      </c>
      <c r="EC500" t="s">
        <v>3</v>
      </c>
      <c r="EE500">
        <v>1441815344</v>
      </c>
      <c r="EF500">
        <v>1</v>
      </c>
      <c r="EG500" t="s">
        <v>22</v>
      </c>
      <c r="EH500">
        <v>0</v>
      </c>
      <c r="EI500" t="s">
        <v>3</v>
      </c>
      <c r="EJ500">
        <v>4</v>
      </c>
      <c r="EK500">
        <v>0</v>
      </c>
      <c r="EL500" t="s">
        <v>23</v>
      </c>
      <c r="EM500" t="s">
        <v>24</v>
      </c>
      <c r="EO500" t="s">
        <v>3</v>
      </c>
      <c r="EQ500">
        <v>2097152</v>
      </c>
      <c r="ER500">
        <v>893.26</v>
      </c>
      <c r="ES500">
        <v>2.2200000000000002</v>
      </c>
      <c r="ET500">
        <v>1.85</v>
      </c>
      <c r="EU500">
        <v>0.03</v>
      </c>
      <c r="EV500">
        <v>889.19</v>
      </c>
      <c r="EW500">
        <v>1.34</v>
      </c>
      <c r="EX500">
        <v>0</v>
      </c>
      <c r="EY500">
        <v>0</v>
      </c>
      <c r="FQ500">
        <v>0</v>
      </c>
      <c r="FR500">
        <f t="shared" si="800"/>
        <v>0</v>
      </c>
      <c r="FS500">
        <v>0</v>
      </c>
      <c r="FX500">
        <v>70</v>
      </c>
      <c r="FY500">
        <v>10</v>
      </c>
      <c r="GA500" t="s">
        <v>3</v>
      </c>
      <c r="GD500">
        <v>0</v>
      </c>
      <c r="GF500">
        <v>211604864</v>
      </c>
      <c r="GG500">
        <v>2</v>
      </c>
      <c r="GH500">
        <v>1</v>
      </c>
      <c r="GI500">
        <v>-2</v>
      </c>
      <c r="GJ500">
        <v>0</v>
      </c>
      <c r="GK500">
        <f>ROUND(R500*(R12)/100,2)</f>
        <v>0.84</v>
      </c>
      <c r="GL500">
        <f t="shared" si="801"/>
        <v>0</v>
      </c>
      <c r="GM500">
        <f t="shared" si="802"/>
        <v>41720.75</v>
      </c>
      <c r="GN500">
        <f t="shared" si="803"/>
        <v>0</v>
      </c>
      <c r="GO500">
        <f t="shared" si="804"/>
        <v>0</v>
      </c>
      <c r="GP500">
        <f t="shared" si="805"/>
        <v>41720.75</v>
      </c>
      <c r="GR500">
        <v>0</v>
      </c>
      <c r="GS500">
        <v>3</v>
      </c>
      <c r="GT500">
        <v>0</v>
      </c>
      <c r="GU500" t="s">
        <v>3</v>
      </c>
      <c r="GV500">
        <f t="shared" si="806"/>
        <v>0</v>
      </c>
      <c r="GW500">
        <v>1</v>
      </c>
      <c r="GX500">
        <f t="shared" si="807"/>
        <v>0</v>
      </c>
      <c r="HA500">
        <v>0</v>
      </c>
      <c r="HB500">
        <v>0</v>
      </c>
      <c r="HC500">
        <f t="shared" si="808"/>
        <v>0</v>
      </c>
      <c r="HE500" t="s">
        <v>3</v>
      </c>
      <c r="HF500" t="s">
        <v>3</v>
      </c>
      <c r="HM500" t="s">
        <v>3</v>
      </c>
      <c r="HN500" t="s">
        <v>3</v>
      </c>
      <c r="HO500" t="s">
        <v>3</v>
      </c>
      <c r="HP500" t="s">
        <v>3</v>
      </c>
      <c r="HQ500" t="s">
        <v>3</v>
      </c>
      <c r="IK500">
        <v>0</v>
      </c>
    </row>
    <row r="501" spans="1:245" x14ac:dyDescent="0.2">
      <c r="A501">
        <v>17</v>
      </c>
      <c r="B501">
        <v>1</v>
      </c>
      <c r="D501">
        <f>ROW(EtalonRes!A699)</f>
        <v>699</v>
      </c>
      <c r="E501" t="s">
        <v>363</v>
      </c>
      <c r="F501" t="s">
        <v>122</v>
      </c>
      <c r="G501" t="s">
        <v>364</v>
      </c>
      <c r="H501" t="s">
        <v>20</v>
      </c>
      <c r="I501">
        <v>23</v>
      </c>
      <c r="J501">
        <v>0</v>
      </c>
      <c r="K501">
        <v>23</v>
      </c>
      <c r="O501">
        <f t="shared" si="776"/>
        <v>18762.02</v>
      </c>
      <c r="P501">
        <f t="shared" si="777"/>
        <v>0</v>
      </c>
      <c r="Q501">
        <f t="shared" si="778"/>
        <v>0</v>
      </c>
      <c r="R501">
        <f t="shared" si="779"/>
        <v>0</v>
      </c>
      <c r="S501">
        <f t="shared" si="780"/>
        <v>18762.02</v>
      </c>
      <c r="T501">
        <f t="shared" si="781"/>
        <v>0</v>
      </c>
      <c r="U501">
        <f t="shared" si="782"/>
        <v>24.380000000000003</v>
      </c>
      <c r="V501">
        <f t="shared" si="783"/>
        <v>0</v>
      </c>
      <c r="W501">
        <f t="shared" si="784"/>
        <v>0</v>
      </c>
      <c r="X501">
        <f t="shared" si="785"/>
        <v>13133.41</v>
      </c>
      <c r="Y501">
        <f t="shared" si="786"/>
        <v>1876.2</v>
      </c>
      <c r="AA501">
        <v>1472720848</v>
      </c>
      <c r="AB501">
        <f t="shared" si="787"/>
        <v>815.74</v>
      </c>
      <c r="AC501">
        <f>ROUND((ES501),6)</f>
        <v>0</v>
      </c>
      <c r="AD501">
        <f>ROUND((((ET501)-(EU501))+AE501),6)</f>
        <v>0</v>
      </c>
      <c r="AE501">
        <f>ROUND((EU501),6)</f>
        <v>0</v>
      </c>
      <c r="AF501">
        <f>ROUND((EV501),6)</f>
        <v>815.74</v>
      </c>
      <c r="AG501">
        <f t="shared" si="788"/>
        <v>0</v>
      </c>
      <c r="AH501">
        <f>(EW501)</f>
        <v>1.06</v>
      </c>
      <c r="AI501">
        <f>(EX501)</f>
        <v>0</v>
      </c>
      <c r="AJ501">
        <f t="shared" si="789"/>
        <v>0</v>
      </c>
      <c r="AK501">
        <v>815.74</v>
      </c>
      <c r="AL501">
        <v>0</v>
      </c>
      <c r="AM501">
        <v>0</v>
      </c>
      <c r="AN501">
        <v>0</v>
      </c>
      <c r="AO501">
        <v>815.74</v>
      </c>
      <c r="AP501">
        <v>0</v>
      </c>
      <c r="AQ501">
        <v>1.06</v>
      </c>
      <c r="AR501">
        <v>0</v>
      </c>
      <c r="AS501">
        <v>0</v>
      </c>
      <c r="AT501">
        <v>70</v>
      </c>
      <c r="AU501">
        <v>10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3</v>
      </c>
      <c r="BE501" t="s">
        <v>3</v>
      </c>
      <c r="BF501" t="s">
        <v>3</v>
      </c>
      <c r="BG501" t="s">
        <v>3</v>
      </c>
      <c r="BH501">
        <v>0</v>
      </c>
      <c r="BI501">
        <v>4</v>
      </c>
      <c r="BJ501" t="s">
        <v>124</v>
      </c>
      <c r="BM501">
        <v>0</v>
      </c>
      <c r="BN501">
        <v>0</v>
      </c>
      <c r="BO501" t="s">
        <v>3</v>
      </c>
      <c r="BP501">
        <v>0</v>
      </c>
      <c r="BQ501">
        <v>1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3</v>
      </c>
      <c r="BZ501">
        <v>70</v>
      </c>
      <c r="CA501">
        <v>10</v>
      </c>
      <c r="CB501" t="s">
        <v>3</v>
      </c>
      <c r="CE501">
        <v>0</v>
      </c>
      <c r="CF501">
        <v>0</v>
      </c>
      <c r="CG501">
        <v>0</v>
      </c>
      <c r="CM501">
        <v>0</v>
      </c>
      <c r="CN501" t="s">
        <v>3</v>
      </c>
      <c r="CO501">
        <v>0</v>
      </c>
      <c r="CP501">
        <f t="shared" si="790"/>
        <v>18762.02</v>
      </c>
      <c r="CQ501">
        <f t="shared" si="791"/>
        <v>0</v>
      </c>
      <c r="CR501">
        <f>((((ET501)*BB501-(EU501)*BS501)+AE501*BS501)*AV501)</f>
        <v>0</v>
      </c>
      <c r="CS501">
        <f t="shared" si="792"/>
        <v>0</v>
      </c>
      <c r="CT501">
        <f t="shared" si="793"/>
        <v>815.74</v>
      </c>
      <c r="CU501">
        <f t="shared" si="794"/>
        <v>0</v>
      </c>
      <c r="CV501">
        <f t="shared" si="795"/>
        <v>1.06</v>
      </c>
      <c r="CW501">
        <f t="shared" si="796"/>
        <v>0</v>
      </c>
      <c r="CX501">
        <f t="shared" si="797"/>
        <v>0</v>
      </c>
      <c r="CY501">
        <f t="shared" si="798"/>
        <v>13133.414000000001</v>
      </c>
      <c r="CZ501">
        <f t="shared" si="799"/>
        <v>1876.2020000000002</v>
      </c>
      <c r="DC501" t="s">
        <v>3</v>
      </c>
      <c r="DD501" t="s">
        <v>3</v>
      </c>
      <c r="DE501" t="s">
        <v>3</v>
      </c>
      <c r="DF501" t="s">
        <v>3</v>
      </c>
      <c r="DG501" t="s">
        <v>3</v>
      </c>
      <c r="DH501" t="s">
        <v>3</v>
      </c>
      <c r="DI501" t="s">
        <v>3</v>
      </c>
      <c r="DJ501" t="s">
        <v>3</v>
      </c>
      <c r="DK501" t="s">
        <v>3</v>
      </c>
      <c r="DL501" t="s">
        <v>3</v>
      </c>
      <c r="DM501" t="s">
        <v>3</v>
      </c>
      <c r="DN501">
        <v>0</v>
      </c>
      <c r="DO501">
        <v>0</v>
      </c>
      <c r="DP501">
        <v>1</v>
      </c>
      <c r="DQ501">
        <v>1</v>
      </c>
      <c r="DU501">
        <v>16987630</v>
      </c>
      <c r="DV501" t="s">
        <v>20</v>
      </c>
      <c r="DW501" t="s">
        <v>20</v>
      </c>
      <c r="DX501">
        <v>1</v>
      </c>
      <c r="DZ501" t="s">
        <v>3</v>
      </c>
      <c r="EA501" t="s">
        <v>3</v>
      </c>
      <c r="EB501" t="s">
        <v>3</v>
      </c>
      <c r="EC501" t="s">
        <v>3</v>
      </c>
      <c r="EE501">
        <v>1441815344</v>
      </c>
      <c r="EF501">
        <v>1</v>
      </c>
      <c r="EG501" t="s">
        <v>22</v>
      </c>
      <c r="EH501">
        <v>0</v>
      </c>
      <c r="EI501" t="s">
        <v>3</v>
      </c>
      <c r="EJ501">
        <v>4</v>
      </c>
      <c r="EK501">
        <v>0</v>
      </c>
      <c r="EL501" t="s">
        <v>23</v>
      </c>
      <c r="EM501" t="s">
        <v>24</v>
      </c>
      <c r="EO501" t="s">
        <v>3</v>
      </c>
      <c r="EQ501">
        <v>2097152</v>
      </c>
      <c r="ER501">
        <v>815.74</v>
      </c>
      <c r="ES501">
        <v>0</v>
      </c>
      <c r="ET501">
        <v>0</v>
      </c>
      <c r="EU501">
        <v>0</v>
      </c>
      <c r="EV501">
        <v>815.74</v>
      </c>
      <c r="EW501">
        <v>1.06</v>
      </c>
      <c r="EX501">
        <v>0</v>
      </c>
      <c r="EY501">
        <v>0</v>
      </c>
      <c r="FQ501">
        <v>0</v>
      </c>
      <c r="FR501">
        <f t="shared" si="800"/>
        <v>0</v>
      </c>
      <c r="FS501">
        <v>0</v>
      </c>
      <c r="FX501">
        <v>70</v>
      </c>
      <c r="FY501">
        <v>10</v>
      </c>
      <c r="GA501" t="s">
        <v>3</v>
      </c>
      <c r="GD501">
        <v>0</v>
      </c>
      <c r="GF501">
        <v>1734524356</v>
      </c>
      <c r="GG501">
        <v>2</v>
      </c>
      <c r="GH501">
        <v>1</v>
      </c>
      <c r="GI501">
        <v>-2</v>
      </c>
      <c r="GJ501">
        <v>0</v>
      </c>
      <c r="GK501">
        <f>ROUND(R501*(R12)/100,2)</f>
        <v>0</v>
      </c>
      <c r="GL501">
        <f t="shared" si="801"/>
        <v>0</v>
      </c>
      <c r="GM501">
        <f t="shared" si="802"/>
        <v>33771.629999999997</v>
      </c>
      <c r="GN501">
        <f t="shared" si="803"/>
        <v>0</v>
      </c>
      <c r="GO501">
        <f t="shared" si="804"/>
        <v>0</v>
      </c>
      <c r="GP501">
        <f t="shared" si="805"/>
        <v>33771.629999999997</v>
      </c>
      <c r="GR501">
        <v>0</v>
      </c>
      <c r="GS501">
        <v>3</v>
      </c>
      <c r="GT501">
        <v>0</v>
      </c>
      <c r="GU501" t="s">
        <v>3</v>
      </c>
      <c r="GV501">
        <f t="shared" si="806"/>
        <v>0</v>
      </c>
      <c r="GW501">
        <v>1</v>
      </c>
      <c r="GX501">
        <f t="shared" si="807"/>
        <v>0</v>
      </c>
      <c r="HA501">
        <v>0</v>
      </c>
      <c r="HB501">
        <v>0</v>
      </c>
      <c r="HC501">
        <f t="shared" si="808"/>
        <v>0</v>
      </c>
      <c r="HE501" t="s">
        <v>3</v>
      </c>
      <c r="HF501" t="s">
        <v>3</v>
      </c>
      <c r="HM501" t="s">
        <v>3</v>
      </c>
      <c r="HN501" t="s">
        <v>3</v>
      </c>
      <c r="HO501" t="s">
        <v>3</v>
      </c>
      <c r="HP501" t="s">
        <v>3</v>
      </c>
      <c r="HQ501" t="s">
        <v>3</v>
      </c>
      <c r="IK501">
        <v>0</v>
      </c>
    </row>
    <row r="502" spans="1:245" x14ac:dyDescent="0.2">
      <c r="A502">
        <v>17</v>
      </c>
      <c r="B502">
        <v>1</v>
      </c>
      <c r="D502">
        <f>ROW(EtalonRes!A700)</f>
        <v>700</v>
      </c>
      <c r="E502" t="s">
        <v>3</v>
      </c>
      <c r="F502" t="s">
        <v>162</v>
      </c>
      <c r="G502" t="s">
        <v>163</v>
      </c>
      <c r="H502" t="s">
        <v>164</v>
      </c>
      <c r="I502">
        <f>ROUND((58+61+63+78+20+9+8+2)*0.25*0.1/100,9)</f>
        <v>7.4749999999999997E-2</v>
      </c>
      <c r="J502">
        <v>0</v>
      </c>
      <c r="K502">
        <f>ROUND((58+61+63+78+20+9+8+2)*0.25*0.1/100,9)</f>
        <v>7.4749999999999997E-2</v>
      </c>
      <c r="O502">
        <f t="shared" si="776"/>
        <v>151.28</v>
      </c>
      <c r="P502">
        <f t="shared" si="777"/>
        <v>0</v>
      </c>
      <c r="Q502">
        <f t="shared" si="778"/>
        <v>0</v>
      </c>
      <c r="R502">
        <f t="shared" si="779"/>
        <v>0</v>
      </c>
      <c r="S502">
        <f t="shared" si="780"/>
        <v>151.28</v>
      </c>
      <c r="T502">
        <f t="shared" si="781"/>
        <v>0</v>
      </c>
      <c r="U502">
        <f t="shared" si="782"/>
        <v>0.26910000000000001</v>
      </c>
      <c r="V502">
        <f t="shared" si="783"/>
        <v>0</v>
      </c>
      <c r="W502">
        <f t="shared" si="784"/>
        <v>0</v>
      </c>
      <c r="X502">
        <f t="shared" si="785"/>
        <v>105.9</v>
      </c>
      <c r="Y502">
        <f t="shared" si="786"/>
        <v>15.13</v>
      </c>
      <c r="AA502">
        <v>-1</v>
      </c>
      <c r="AB502">
        <f t="shared" si="787"/>
        <v>2023.8</v>
      </c>
      <c r="AC502">
        <f>ROUND(((ES502*4)),6)</f>
        <v>0</v>
      </c>
      <c r="AD502">
        <f>ROUND(((((ET502*4))-((EU502*4)))+AE502),6)</f>
        <v>0</v>
      </c>
      <c r="AE502">
        <f>ROUND(((EU502*4)),6)</f>
        <v>0</v>
      </c>
      <c r="AF502">
        <f>ROUND(((EV502*4)),6)</f>
        <v>2023.8</v>
      </c>
      <c r="AG502">
        <f t="shared" si="788"/>
        <v>0</v>
      </c>
      <c r="AH502">
        <f>((EW502*4))</f>
        <v>3.6</v>
      </c>
      <c r="AI502">
        <f>((EX502*4))</f>
        <v>0</v>
      </c>
      <c r="AJ502">
        <f t="shared" si="789"/>
        <v>0</v>
      </c>
      <c r="AK502">
        <v>505.95</v>
      </c>
      <c r="AL502">
        <v>0</v>
      </c>
      <c r="AM502">
        <v>0</v>
      </c>
      <c r="AN502">
        <v>0</v>
      </c>
      <c r="AO502">
        <v>505.95</v>
      </c>
      <c r="AP502">
        <v>0</v>
      </c>
      <c r="AQ502">
        <v>0.9</v>
      </c>
      <c r="AR502">
        <v>0</v>
      </c>
      <c r="AS502">
        <v>0</v>
      </c>
      <c r="AT502">
        <v>70</v>
      </c>
      <c r="AU502">
        <v>10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3</v>
      </c>
      <c r="BE502" t="s">
        <v>3</v>
      </c>
      <c r="BF502" t="s">
        <v>3</v>
      </c>
      <c r="BG502" t="s">
        <v>3</v>
      </c>
      <c r="BH502">
        <v>0</v>
      </c>
      <c r="BI502">
        <v>4</v>
      </c>
      <c r="BJ502" t="s">
        <v>165</v>
      </c>
      <c r="BM502">
        <v>0</v>
      </c>
      <c r="BN502">
        <v>0</v>
      </c>
      <c r="BO502" t="s">
        <v>3</v>
      </c>
      <c r="BP502">
        <v>0</v>
      </c>
      <c r="BQ502">
        <v>1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3</v>
      </c>
      <c r="BZ502">
        <v>70</v>
      </c>
      <c r="CA502">
        <v>10</v>
      </c>
      <c r="CB502" t="s">
        <v>3</v>
      </c>
      <c r="CE502">
        <v>0</v>
      </c>
      <c r="CF502">
        <v>0</v>
      </c>
      <c r="CG502">
        <v>0</v>
      </c>
      <c r="CM502">
        <v>0</v>
      </c>
      <c r="CN502" t="s">
        <v>3</v>
      </c>
      <c r="CO502">
        <v>0</v>
      </c>
      <c r="CP502">
        <f t="shared" si="790"/>
        <v>151.28</v>
      </c>
      <c r="CQ502">
        <f t="shared" si="791"/>
        <v>0</v>
      </c>
      <c r="CR502">
        <f>(((((ET502*4))*BB502-((EU502*4))*BS502)+AE502*BS502)*AV502)</f>
        <v>0</v>
      </c>
      <c r="CS502">
        <f t="shared" si="792"/>
        <v>0</v>
      </c>
      <c r="CT502">
        <f t="shared" si="793"/>
        <v>2023.8</v>
      </c>
      <c r="CU502">
        <f t="shared" si="794"/>
        <v>0</v>
      </c>
      <c r="CV502">
        <f t="shared" si="795"/>
        <v>3.6</v>
      </c>
      <c r="CW502">
        <f t="shared" si="796"/>
        <v>0</v>
      </c>
      <c r="CX502">
        <f t="shared" si="797"/>
        <v>0</v>
      </c>
      <c r="CY502">
        <f t="shared" si="798"/>
        <v>105.896</v>
      </c>
      <c r="CZ502">
        <f t="shared" si="799"/>
        <v>15.128</v>
      </c>
      <c r="DC502" t="s">
        <v>3</v>
      </c>
      <c r="DD502" t="s">
        <v>365</v>
      </c>
      <c r="DE502" t="s">
        <v>365</v>
      </c>
      <c r="DF502" t="s">
        <v>365</v>
      </c>
      <c r="DG502" t="s">
        <v>365</v>
      </c>
      <c r="DH502" t="s">
        <v>3</v>
      </c>
      <c r="DI502" t="s">
        <v>365</v>
      </c>
      <c r="DJ502" t="s">
        <v>365</v>
      </c>
      <c r="DK502" t="s">
        <v>3</v>
      </c>
      <c r="DL502" t="s">
        <v>3</v>
      </c>
      <c r="DM502" t="s">
        <v>3</v>
      </c>
      <c r="DN502">
        <v>0</v>
      </c>
      <c r="DO502">
        <v>0</v>
      </c>
      <c r="DP502">
        <v>1</v>
      </c>
      <c r="DQ502">
        <v>1</v>
      </c>
      <c r="DU502">
        <v>1003</v>
      </c>
      <c r="DV502" t="s">
        <v>164</v>
      </c>
      <c r="DW502" t="s">
        <v>164</v>
      </c>
      <c r="DX502">
        <v>100</v>
      </c>
      <c r="DZ502" t="s">
        <v>3</v>
      </c>
      <c r="EA502" t="s">
        <v>3</v>
      </c>
      <c r="EB502" t="s">
        <v>3</v>
      </c>
      <c r="EC502" t="s">
        <v>3</v>
      </c>
      <c r="EE502">
        <v>1441815344</v>
      </c>
      <c r="EF502">
        <v>1</v>
      </c>
      <c r="EG502" t="s">
        <v>22</v>
      </c>
      <c r="EH502">
        <v>0</v>
      </c>
      <c r="EI502" t="s">
        <v>3</v>
      </c>
      <c r="EJ502">
        <v>4</v>
      </c>
      <c r="EK502">
        <v>0</v>
      </c>
      <c r="EL502" t="s">
        <v>23</v>
      </c>
      <c r="EM502" t="s">
        <v>24</v>
      </c>
      <c r="EO502" t="s">
        <v>3</v>
      </c>
      <c r="EQ502">
        <v>2098176</v>
      </c>
      <c r="ER502">
        <v>505.95</v>
      </c>
      <c r="ES502">
        <v>0</v>
      </c>
      <c r="ET502">
        <v>0</v>
      </c>
      <c r="EU502">
        <v>0</v>
      </c>
      <c r="EV502">
        <v>505.95</v>
      </c>
      <c r="EW502">
        <v>0.9</v>
      </c>
      <c r="EX502">
        <v>0</v>
      </c>
      <c r="EY502">
        <v>0</v>
      </c>
      <c r="FQ502">
        <v>0</v>
      </c>
      <c r="FR502">
        <f t="shared" si="800"/>
        <v>0</v>
      </c>
      <c r="FS502">
        <v>0</v>
      </c>
      <c r="FX502">
        <v>70</v>
      </c>
      <c r="FY502">
        <v>10</v>
      </c>
      <c r="GA502" t="s">
        <v>3</v>
      </c>
      <c r="GD502">
        <v>0</v>
      </c>
      <c r="GF502">
        <v>-341239612</v>
      </c>
      <c r="GG502">
        <v>2</v>
      </c>
      <c r="GH502">
        <v>1</v>
      </c>
      <c r="GI502">
        <v>-2</v>
      </c>
      <c r="GJ502">
        <v>0</v>
      </c>
      <c r="GK502">
        <f>ROUND(R502*(R12)/100,2)</f>
        <v>0</v>
      </c>
      <c r="GL502">
        <f t="shared" si="801"/>
        <v>0</v>
      </c>
      <c r="GM502">
        <f t="shared" si="802"/>
        <v>272.31</v>
      </c>
      <c r="GN502">
        <f t="shared" si="803"/>
        <v>0</v>
      </c>
      <c r="GO502">
        <f t="shared" si="804"/>
        <v>0</v>
      </c>
      <c r="GP502">
        <f t="shared" si="805"/>
        <v>272.31</v>
      </c>
      <c r="GR502">
        <v>0</v>
      </c>
      <c r="GS502">
        <v>3</v>
      </c>
      <c r="GT502">
        <v>0</v>
      </c>
      <c r="GU502" t="s">
        <v>3</v>
      </c>
      <c r="GV502">
        <f t="shared" si="806"/>
        <v>0</v>
      </c>
      <c r="GW502">
        <v>1</v>
      </c>
      <c r="GX502">
        <f t="shared" si="807"/>
        <v>0</v>
      </c>
      <c r="HA502">
        <v>0</v>
      </c>
      <c r="HB502">
        <v>0</v>
      </c>
      <c r="HC502">
        <f t="shared" si="808"/>
        <v>0</v>
      </c>
      <c r="HE502" t="s">
        <v>3</v>
      </c>
      <c r="HF502" t="s">
        <v>3</v>
      </c>
      <c r="HM502" t="s">
        <v>3</v>
      </c>
      <c r="HN502" t="s">
        <v>3</v>
      </c>
      <c r="HO502" t="s">
        <v>3</v>
      </c>
      <c r="HP502" t="s">
        <v>3</v>
      </c>
      <c r="HQ502" t="s">
        <v>3</v>
      </c>
      <c r="IK502">
        <v>0</v>
      </c>
    </row>
    <row r="503" spans="1:245" x14ac:dyDescent="0.2">
      <c r="A503">
        <v>17</v>
      </c>
      <c r="B503">
        <v>1</v>
      </c>
      <c r="D503">
        <f>ROW(EtalonRes!A701)</f>
        <v>701</v>
      </c>
      <c r="E503" t="s">
        <v>3</v>
      </c>
      <c r="F503" t="s">
        <v>166</v>
      </c>
      <c r="G503" t="s">
        <v>167</v>
      </c>
      <c r="H503" t="s">
        <v>164</v>
      </c>
      <c r="I503">
        <f>ROUND((58+61+63+78+20+9+8+2)*0.75*0.1/100,9)</f>
        <v>0.22425</v>
      </c>
      <c r="J503">
        <v>0</v>
      </c>
      <c r="K503">
        <f>ROUND((58+61+63+78+20+9+8+2)*0.75*0.1/100,9)</f>
        <v>0.22425</v>
      </c>
      <c r="O503">
        <f t="shared" si="776"/>
        <v>1331.26</v>
      </c>
      <c r="P503">
        <f t="shared" si="777"/>
        <v>0</v>
      </c>
      <c r="Q503">
        <f t="shared" si="778"/>
        <v>0</v>
      </c>
      <c r="R503">
        <f t="shared" si="779"/>
        <v>0</v>
      </c>
      <c r="S503">
        <f t="shared" si="780"/>
        <v>1331.26</v>
      </c>
      <c r="T503">
        <f t="shared" si="781"/>
        <v>0</v>
      </c>
      <c r="U503">
        <f t="shared" si="782"/>
        <v>2.36808</v>
      </c>
      <c r="V503">
        <f t="shared" si="783"/>
        <v>0</v>
      </c>
      <c r="W503">
        <f t="shared" si="784"/>
        <v>0</v>
      </c>
      <c r="X503">
        <f t="shared" si="785"/>
        <v>931.88</v>
      </c>
      <c r="Y503">
        <f t="shared" si="786"/>
        <v>133.13</v>
      </c>
      <c r="AA503">
        <v>-1</v>
      </c>
      <c r="AB503">
        <f t="shared" si="787"/>
        <v>5936.52</v>
      </c>
      <c r="AC503">
        <f>ROUND(((ES503*4)),6)</f>
        <v>0</v>
      </c>
      <c r="AD503">
        <f>ROUND(((((ET503*4))-((EU503*4)))+AE503),6)</f>
        <v>0</v>
      </c>
      <c r="AE503">
        <f>ROUND(((EU503*4)),6)</f>
        <v>0</v>
      </c>
      <c r="AF503">
        <f>ROUND(((EV503*4)),6)</f>
        <v>5936.52</v>
      </c>
      <c r="AG503">
        <f t="shared" si="788"/>
        <v>0</v>
      </c>
      <c r="AH503">
        <f>((EW503*4))</f>
        <v>10.56</v>
      </c>
      <c r="AI503">
        <f>((EX503*4))</f>
        <v>0</v>
      </c>
      <c r="AJ503">
        <f t="shared" si="789"/>
        <v>0</v>
      </c>
      <c r="AK503">
        <v>1484.13</v>
      </c>
      <c r="AL503">
        <v>0</v>
      </c>
      <c r="AM503">
        <v>0</v>
      </c>
      <c r="AN503">
        <v>0</v>
      </c>
      <c r="AO503">
        <v>1484.13</v>
      </c>
      <c r="AP503">
        <v>0</v>
      </c>
      <c r="AQ503">
        <v>2.64</v>
      </c>
      <c r="AR503">
        <v>0</v>
      </c>
      <c r="AS503">
        <v>0</v>
      </c>
      <c r="AT503">
        <v>70</v>
      </c>
      <c r="AU503">
        <v>10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3</v>
      </c>
      <c r="BE503" t="s">
        <v>3</v>
      </c>
      <c r="BF503" t="s">
        <v>3</v>
      </c>
      <c r="BG503" t="s">
        <v>3</v>
      </c>
      <c r="BH503">
        <v>0</v>
      </c>
      <c r="BI503">
        <v>4</v>
      </c>
      <c r="BJ503" t="s">
        <v>168</v>
      </c>
      <c r="BM503">
        <v>0</v>
      </c>
      <c r="BN503">
        <v>0</v>
      </c>
      <c r="BO503" t="s">
        <v>3</v>
      </c>
      <c r="BP503">
        <v>0</v>
      </c>
      <c r="BQ503">
        <v>1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3</v>
      </c>
      <c r="BZ503">
        <v>70</v>
      </c>
      <c r="CA503">
        <v>10</v>
      </c>
      <c r="CB503" t="s">
        <v>3</v>
      </c>
      <c r="CE503">
        <v>0</v>
      </c>
      <c r="CF503">
        <v>0</v>
      </c>
      <c r="CG503">
        <v>0</v>
      </c>
      <c r="CM503">
        <v>0</v>
      </c>
      <c r="CN503" t="s">
        <v>3</v>
      </c>
      <c r="CO503">
        <v>0</v>
      </c>
      <c r="CP503">
        <f t="shared" si="790"/>
        <v>1331.26</v>
      </c>
      <c r="CQ503">
        <f t="shared" si="791"/>
        <v>0</v>
      </c>
      <c r="CR503">
        <f>(((((ET503*4))*BB503-((EU503*4))*BS503)+AE503*BS503)*AV503)</f>
        <v>0</v>
      </c>
      <c r="CS503">
        <f t="shared" si="792"/>
        <v>0</v>
      </c>
      <c r="CT503">
        <f t="shared" si="793"/>
        <v>5936.52</v>
      </c>
      <c r="CU503">
        <f t="shared" si="794"/>
        <v>0</v>
      </c>
      <c r="CV503">
        <f t="shared" si="795"/>
        <v>10.56</v>
      </c>
      <c r="CW503">
        <f t="shared" si="796"/>
        <v>0</v>
      </c>
      <c r="CX503">
        <f t="shared" si="797"/>
        <v>0</v>
      </c>
      <c r="CY503">
        <f t="shared" si="798"/>
        <v>931.88199999999995</v>
      </c>
      <c r="CZ503">
        <f t="shared" si="799"/>
        <v>133.126</v>
      </c>
      <c r="DC503" t="s">
        <v>3</v>
      </c>
      <c r="DD503" t="s">
        <v>365</v>
      </c>
      <c r="DE503" t="s">
        <v>365</v>
      </c>
      <c r="DF503" t="s">
        <v>365</v>
      </c>
      <c r="DG503" t="s">
        <v>365</v>
      </c>
      <c r="DH503" t="s">
        <v>3</v>
      </c>
      <c r="DI503" t="s">
        <v>365</v>
      </c>
      <c r="DJ503" t="s">
        <v>365</v>
      </c>
      <c r="DK503" t="s">
        <v>3</v>
      </c>
      <c r="DL503" t="s">
        <v>3</v>
      </c>
      <c r="DM503" t="s">
        <v>3</v>
      </c>
      <c r="DN503">
        <v>0</v>
      </c>
      <c r="DO503">
        <v>0</v>
      </c>
      <c r="DP503">
        <v>1</v>
      </c>
      <c r="DQ503">
        <v>1</v>
      </c>
      <c r="DU503">
        <v>1003</v>
      </c>
      <c r="DV503" t="s">
        <v>164</v>
      </c>
      <c r="DW503" t="s">
        <v>164</v>
      </c>
      <c r="DX503">
        <v>100</v>
      </c>
      <c r="DZ503" t="s">
        <v>3</v>
      </c>
      <c r="EA503" t="s">
        <v>3</v>
      </c>
      <c r="EB503" t="s">
        <v>3</v>
      </c>
      <c r="EC503" t="s">
        <v>3</v>
      </c>
      <c r="EE503">
        <v>1441815344</v>
      </c>
      <c r="EF503">
        <v>1</v>
      </c>
      <c r="EG503" t="s">
        <v>22</v>
      </c>
      <c r="EH503">
        <v>0</v>
      </c>
      <c r="EI503" t="s">
        <v>3</v>
      </c>
      <c r="EJ503">
        <v>4</v>
      </c>
      <c r="EK503">
        <v>0</v>
      </c>
      <c r="EL503" t="s">
        <v>23</v>
      </c>
      <c r="EM503" t="s">
        <v>24</v>
      </c>
      <c r="EO503" t="s">
        <v>3</v>
      </c>
      <c r="EQ503">
        <v>2098176</v>
      </c>
      <c r="ER503">
        <v>1484.13</v>
      </c>
      <c r="ES503">
        <v>0</v>
      </c>
      <c r="ET503">
        <v>0</v>
      </c>
      <c r="EU503">
        <v>0</v>
      </c>
      <c r="EV503">
        <v>1484.13</v>
      </c>
      <c r="EW503">
        <v>2.64</v>
      </c>
      <c r="EX503">
        <v>0</v>
      </c>
      <c r="EY503">
        <v>0</v>
      </c>
      <c r="FQ503">
        <v>0</v>
      </c>
      <c r="FR503">
        <f t="shared" si="800"/>
        <v>0</v>
      </c>
      <c r="FS503">
        <v>0</v>
      </c>
      <c r="FX503">
        <v>70</v>
      </c>
      <c r="FY503">
        <v>10</v>
      </c>
      <c r="GA503" t="s">
        <v>3</v>
      </c>
      <c r="GD503">
        <v>0</v>
      </c>
      <c r="GF503">
        <v>1802126441</v>
      </c>
      <c r="GG503">
        <v>2</v>
      </c>
      <c r="GH503">
        <v>1</v>
      </c>
      <c r="GI503">
        <v>-2</v>
      </c>
      <c r="GJ503">
        <v>0</v>
      </c>
      <c r="GK503">
        <f>ROUND(R503*(R12)/100,2)</f>
        <v>0</v>
      </c>
      <c r="GL503">
        <f t="shared" si="801"/>
        <v>0</v>
      </c>
      <c r="GM503">
        <f t="shared" si="802"/>
        <v>2396.27</v>
      </c>
      <c r="GN503">
        <f t="shared" si="803"/>
        <v>0</v>
      </c>
      <c r="GO503">
        <f t="shared" si="804"/>
        <v>0</v>
      </c>
      <c r="GP503">
        <f t="shared" si="805"/>
        <v>2396.27</v>
      </c>
      <c r="GR503">
        <v>0</v>
      </c>
      <c r="GS503">
        <v>3</v>
      </c>
      <c r="GT503">
        <v>0</v>
      </c>
      <c r="GU503" t="s">
        <v>3</v>
      </c>
      <c r="GV503">
        <f t="shared" si="806"/>
        <v>0</v>
      </c>
      <c r="GW503">
        <v>1</v>
      </c>
      <c r="GX503">
        <f t="shared" si="807"/>
        <v>0</v>
      </c>
      <c r="HA503">
        <v>0</v>
      </c>
      <c r="HB503">
        <v>0</v>
      </c>
      <c r="HC503">
        <f t="shared" si="808"/>
        <v>0</v>
      </c>
      <c r="HE503" t="s">
        <v>3</v>
      </c>
      <c r="HF503" t="s">
        <v>3</v>
      </c>
      <c r="HM503" t="s">
        <v>3</v>
      </c>
      <c r="HN503" t="s">
        <v>3</v>
      </c>
      <c r="HO503" t="s">
        <v>3</v>
      </c>
      <c r="HP503" t="s">
        <v>3</v>
      </c>
      <c r="HQ503" t="s">
        <v>3</v>
      </c>
      <c r="IK503">
        <v>0</v>
      </c>
    </row>
    <row r="504" spans="1:245" x14ac:dyDescent="0.2">
      <c r="A504">
        <v>17</v>
      </c>
      <c r="B504">
        <v>1</v>
      </c>
      <c r="D504">
        <f>ROW(EtalonRes!A705)</f>
        <v>705</v>
      </c>
      <c r="E504" t="s">
        <v>3</v>
      </c>
      <c r="F504" t="s">
        <v>366</v>
      </c>
      <c r="G504" t="s">
        <v>367</v>
      </c>
      <c r="H504" t="s">
        <v>95</v>
      </c>
      <c r="I504">
        <v>3</v>
      </c>
      <c r="J504">
        <v>0</v>
      </c>
      <c r="K504">
        <v>3</v>
      </c>
      <c r="O504">
        <f t="shared" si="776"/>
        <v>32521.56</v>
      </c>
      <c r="P504">
        <f t="shared" si="777"/>
        <v>2130.96</v>
      </c>
      <c r="Q504">
        <f t="shared" si="778"/>
        <v>3283.56</v>
      </c>
      <c r="R504">
        <f t="shared" si="779"/>
        <v>2082</v>
      </c>
      <c r="S504">
        <f t="shared" si="780"/>
        <v>27107.040000000001</v>
      </c>
      <c r="T504">
        <f t="shared" si="781"/>
        <v>0</v>
      </c>
      <c r="U504">
        <f t="shared" si="782"/>
        <v>40.799999999999997</v>
      </c>
      <c r="V504">
        <f t="shared" si="783"/>
        <v>0</v>
      </c>
      <c r="W504">
        <f t="shared" si="784"/>
        <v>0</v>
      </c>
      <c r="X504">
        <f t="shared" si="785"/>
        <v>18974.93</v>
      </c>
      <c r="Y504">
        <f t="shared" si="786"/>
        <v>2710.7</v>
      </c>
      <c r="AA504">
        <v>-1</v>
      </c>
      <c r="AB504">
        <f t="shared" si="787"/>
        <v>10840.52</v>
      </c>
      <c r="AC504">
        <f>ROUND(((ES504*2)),6)</f>
        <v>710.32</v>
      </c>
      <c r="AD504">
        <f>ROUND(((((ET504*2))-((EU504*2)))+AE504),6)</f>
        <v>1094.52</v>
      </c>
      <c r="AE504">
        <f>ROUND(((EU504*2)),6)</f>
        <v>694</v>
      </c>
      <c r="AF504">
        <f>ROUND(((EV504*2)),6)</f>
        <v>9035.68</v>
      </c>
      <c r="AG504">
        <f t="shared" si="788"/>
        <v>0</v>
      </c>
      <c r="AH504">
        <f>((EW504*2))</f>
        <v>13.6</v>
      </c>
      <c r="AI504">
        <f>((EX504*2))</f>
        <v>0</v>
      </c>
      <c r="AJ504">
        <f t="shared" si="789"/>
        <v>0</v>
      </c>
      <c r="AK504">
        <v>5420.26</v>
      </c>
      <c r="AL504">
        <v>355.16</v>
      </c>
      <c r="AM504">
        <v>547.26</v>
      </c>
      <c r="AN504">
        <v>347</v>
      </c>
      <c r="AO504">
        <v>4517.84</v>
      </c>
      <c r="AP504">
        <v>0</v>
      </c>
      <c r="AQ504">
        <v>6.8</v>
      </c>
      <c r="AR504">
        <v>0</v>
      </c>
      <c r="AS504">
        <v>0</v>
      </c>
      <c r="AT504">
        <v>70</v>
      </c>
      <c r="AU504">
        <v>10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3</v>
      </c>
      <c r="BE504" t="s">
        <v>3</v>
      </c>
      <c r="BF504" t="s">
        <v>3</v>
      </c>
      <c r="BG504" t="s">
        <v>3</v>
      </c>
      <c r="BH504">
        <v>0</v>
      </c>
      <c r="BI504">
        <v>4</v>
      </c>
      <c r="BJ504" t="s">
        <v>368</v>
      </c>
      <c r="BM504">
        <v>0</v>
      </c>
      <c r="BN504">
        <v>0</v>
      </c>
      <c r="BO504" t="s">
        <v>3</v>
      </c>
      <c r="BP504">
        <v>0</v>
      </c>
      <c r="BQ504">
        <v>1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3</v>
      </c>
      <c r="BZ504">
        <v>70</v>
      </c>
      <c r="CA504">
        <v>10</v>
      </c>
      <c r="CB504" t="s">
        <v>3</v>
      </c>
      <c r="CE504">
        <v>0</v>
      </c>
      <c r="CF504">
        <v>0</v>
      </c>
      <c r="CG504">
        <v>0</v>
      </c>
      <c r="CM504">
        <v>0</v>
      </c>
      <c r="CN504" t="s">
        <v>3</v>
      </c>
      <c r="CO504">
        <v>0</v>
      </c>
      <c r="CP504">
        <f t="shared" si="790"/>
        <v>32521.56</v>
      </c>
      <c r="CQ504">
        <f t="shared" si="791"/>
        <v>710.32</v>
      </c>
      <c r="CR504">
        <f>(((((ET504*2))*BB504-((EU504*2))*BS504)+AE504*BS504)*AV504)</f>
        <v>1094.52</v>
      </c>
      <c r="CS504">
        <f t="shared" si="792"/>
        <v>694</v>
      </c>
      <c r="CT504">
        <f t="shared" si="793"/>
        <v>9035.68</v>
      </c>
      <c r="CU504">
        <f t="shared" si="794"/>
        <v>0</v>
      </c>
      <c r="CV504">
        <f t="shared" si="795"/>
        <v>13.6</v>
      </c>
      <c r="CW504">
        <f t="shared" si="796"/>
        <v>0</v>
      </c>
      <c r="CX504">
        <f t="shared" si="797"/>
        <v>0</v>
      </c>
      <c r="CY504">
        <f t="shared" si="798"/>
        <v>18974.928</v>
      </c>
      <c r="CZ504">
        <f t="shared" si="799"/>
        <v>2710.7040000000002</v>
      </c>
      <c r="DC504" t="s">
        <v>3</v>
      </c>
      <c r="DD504" t="s">
        <v>105</v>
      </c>
      <c r="DE504" t="s">
        <v>105</v>
      </c>
      <c r="DF504" t="s">
        <v>105</v>
      </c>
      <c r="DG504" t="s">
        <v>105</v>
      </c>
      <c r="DH504" t="s">
        <v>3</v>
      </c>
      <c r="DI504" t="s">
        <v>105</v>
      </c>
      <c r="DJ504" t="s">
        <v>105</v>
      </c>
      <c r="DK504" t="s">
        <v>3</v>
      </c>
      <c r="DL504" t="s">
        <v>3</v>
      </c>
      <c r="DM504" t="s">
        <v>3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95</v>
      </c>
      <c r="DW504" t="s">
        <v>95</v>
      </c>
      <c r="DX504">
        <v>1</v>
      </c>
      <c r="DZ504" t="s">
        <v>3</v>
      </c>
      <c r="EA504" t="s">
        <v>3</v>
      </c>
      <c r="EB504" t="s">
        <v>3</v>
      </c>
      <c r="EC504" t="s">
        <v>3</v>
      </c>
      <c r="EE504">
        <v>1441815344</v>
      </c>
      <c r="EF504">
        <v>1</v>
      </c>
      <c r="EG504" t="s">
        <v>22</v>
      </c>
      <c r="EH504">
        <v>0</v>
      </c>
      <c r="EI504" t="s">
        <v>3</v>
      </c>
      <c r="EJ504">
        <v>4</v>
      </c>
      <c r="EK504">
        <v>0</v>
      </c>
      <c r="EL504" t="s">
        <v>23</v>
      </c>
      <c r="EM504" t="s">
        <v>24</v>
      </c>
      <c r="EO504" t="s">
        <v>3</v>
      </c>
      <c r="EQ504">
        <v>1024</v>
      </c>
      <c r="ER504">
        <v>5420.26</v>
      </c>
      <c r="ES504">
        <v>355.16</v>
      </c>
      <c r="ET504">
        <v>547.26</v>
      </c>
      <c r="EU504">
        <v>347</v>
      </c>
      <c r="EV504">
        <v>4517.84</v>
      </c>
      <c r="EW504">
        <v>6.8</v>
      </c>
      <c r="EX504">
        <v>0</v>
      </c>
      <c r="EY504">
        <v>0</v>
      </c>
      <c r="FQ504">
        <v>0</v>
      </c>
      <c r="FR504">
        <f t="shared" si="800"/>
        <v>0</v>
      </c>
      <c r="FS504">
        <v>0</v>
      </c>
      <c r="FX504">
        <v>70</v>
      </c>
      <c r="FY504">
        <v>10</v>
      </c>
      <c r="GA504" t="s">
        <v>3</v>
      </c>
      <c r="GD504">
        <v>0</v>
      </c>
      <c r="GF504">
        <v>-1049032363</v>
      </c>
      <c r="GG504">
        <v>2</v>
      </c>
      <c r="GH504">
        <v>1</v>
      </c>
      <c r="GI504">
        <v>-2</v>
      </c>
      <c r="GJ504">
        <v>0</v>
      </c>
      <c r="GK504">
        <f>ROUND(R504*(R12)/100,2)</f>
        <v>2248.56</v>
      </c>
      <c r="GL504">
        <f t="shared" si="801"/>
        <v>0</v>
      </c>
      <c r="GM504">
        <f t="shared" si="802"/>
        <v>56455.75</v>
      </c>
      <c r="GN504">
        <f t="shared" si="803"/>
        <v>0</v>
      </c>
      <c r="GO504">
        <f t="shared" si="804"/>
        <v>0</v>
      </c>
      <c r="GP504">
        <f t="shared" si="805"/>
        <v>56455.75</v>
      </c>
      <c r="GR504">
        <v>0</v>
      </c>
      <c r="GS504">
        <v>3</v>
      </c>
      <c r="GT504">
        <v>0</v>
      </c>
      <c r="GU504" t="s">
        <v>3</v>
      </c>
      <c r="GV504">
        <f t="shared" si="806"/>
        <v>0</v>
      </c>
      <c r="GW504">
        <v>1</v>
      </c>
      <c r="GX504">
        <f t="shared" si="807"/>
        <v>0</v>
      </c>
      <c r="HA504">
        <v>0</v>
      </c>
      <c r="HB504">
        <v>0</v>
      </c>
      <c r="HC504">
        <f t="shared" si="808"/>
        <v>0</v>
      </c>
      <c r="HE504" t="s">
        <v>3</v>
      </c>
      <c r="HF504" t="s">
        <v>3</v>
      </c>
      <c r="HM504" t="s">
        <v>3</v>
      </c>
      <c r="HN504" t="s">
        <v>3</v>
      </c>
      <c r="HO504" t="s">
        <v>3</v>
      </c>
      <c r="HP504" t="s">
        <v>3</v>
      </c>
      <c r="HQ504" t="s">
        <v>3</v>
      </c>
      <c r="IK504">
        <v>0</v>
      </c>
    </row>
    <row r="505" spans="1:245" x14ac:dyDescent="0.2">
      <c r="A505">
        <v>17</v>
      </c>
      <c r="B505">
        <v>1</v>
      </c>
      <c r="D505">
        <f>ROW(EtalonRes!A708)</f>
        <v>708</v>
      </c>
      <c r="E505" t="s">
        <v>3</v>
      </c>
      <c r="F505" t="s">
        <v>369</v>
      </c>
      <c r="G505" t="s">
        <v>370</v>
      </c>
      <c r="H505" t="s">
        <v>95</v>
      </c>
      <c r="I505">
        <v>3</v>
      </c>
      <c r="J505">
        <v>0</v>
      </c>
      <c r="K505">
        <v>3</v>
      </c>
      <c r="O505">
        <f t="shared" si="776"/>
        <v>70078.5</v>
      </c>
      <c r="P505">
        <f t="shared" si="777"/>
        <v>472.35</v>
      </c>
      <c r="Q505">
        <f t="shared" si="778"/>
        <v>8208.9</v>
      </c>
      <c r="R505">
        <f t="shared" si="779"/>
        <v>5205</v>
      </c>
      <c r="S505">
        <f t="shared" si="780"/>
        <v>61397.25</v>
      </c>
      <c r="T505">
        <f t="shared" si="781"/>
        <v>0</v>
      </c>
      <c r="U505">
        <f t="shared" si="782"/>
        <v>92.4</v>
      </c>
      <c r="V505">
        <f t="shared" si="783"/>
        <v>0</v>
      </c>
      <c r="W505">
        <f t="shared" si="784"/>
        <v>0</v>
      </c>
      <c r="X505">
        <f t="shared" si="785"/>
        <v>42978.080000000002</v>
      </c>
      <c r="Y505">
        <f t="shared" si="786"/>
        <v>6139.73</v>
      </c>
      <c r="AA505">
        <v>-1</v>
      </c>
      <c r="AB505">
        <f t="shared" si="787"/>
        <v>23359.5</v>
      </c>
      <c r="AC505">
        <f>ROUND(((ES505*5)),6)</f>
        <v>157.44999999999999</v>
      </c>
      <c r="AD505">
        <f>ROUND(((((ET505*5))-((EU505*5)))+AE505),6)</f>
        <v>2736.3</v>
      </c>
      <c r="AE505">
        <f>ROUND(((EU505*5)),6)</f>
        <v>1735</v>
      </c>
      <c r="AF505">
        <f>ROUND(((EV505*5)),6)</f>
        <v>20465.75</v>
      </c>
      <c r="AG505">
        <f t="shared" si="788"/>
        <v>0</v>
      </c>
      <c r="AH505">
        <f>((EW505*5))</f>
        <v>30.8</v>
      </c>
      <c r="AI505">
        <f>((EX505*5))</f>
        <v>0</v>
      </c>
      <c r="AJ505">
        <f t="shared" si="789"/>
        <v>0</v>
      </c>
      <c r="AK505">
        <v>4671.8999999999996</v>
      </c>
      <c r="AL505">
        <v>31.49</v>
      </c>
      <c r="AM505">
        <v>547.26</v>
      </c>
      <c r="AN505">
        <v>347</v>
      </c>
      <c r="AO505">
        <v>4093.15</v>
      </c>
      <c r="AP505">
        <v>0</v>
      </c>
      <c r="AQ505">
        <v>6.16</v>
      </c>
      <c r="AR505">
        <v>0</v>
      </c>
      <c r="AS505">
        <v>0</v>
      </c>
      <c r="AT505">
        <v>70</v>
      </c>
      <c r="AU505">
        <v>10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3</v>
      </c>
      <c r="BE505" t="s">
        <v>3</v>
      </c>
      <c r="BF505" t="s">
        <v>3</v>
      </c>
      <c r="BG505" t="s">
        <v>3</v>
      </c>
      <c r="BH505">
        <v>0</v>
      </c>
      <c r="BI505">
        <v>4</v>
      </c>
      <c r="BJ505" t="s">
        <v>371</v>
      </c>
      <c r="BM505">
        <v>0</v>
      </c>
      <c r="BN505">
        <v>0</v>
      </c>
      <c r="BO505" t="s">
        <v>3</v>
      </c>
      <c r="BP505">
        <v>0</v>
      </c>
      <c r="BQ505">
        <v>1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3</v>
      </c>
      <c r="BZ505">
        <v>70</v>
      </c>
      <c r="CA505">
        <v>10</v>
      </c>
      <c r="CB505" t="s">
        <v>3</v>
      </c>
      <c r="CE505">
        <v>0</v>
      </c>
      <c r="CF505">
        <v>0</v>
      </c>
      <c r="CG505">
        <v>0</v>
      </c>
      <c r="CM505">
        <v>0</v>
      </c>
      <c r="CN505" t="s">
        <v>3</v>
      </c>
      <c r="CO505">
        <v>0</v>
      </c>
      <c r="CP505">
        <f t="shared" si="790"/>
        <v>70078.5</v>
      </c>
      <c r="CQ505">
        <f t="shared" si="791"/>
        <v>157.44999999999999</v>
      </c>
      <c r="CR505">
        <f>(((((ET505*5))*BB505-((EU505*5))*BS505)+AE505*BS505)*AV505)</f>
        <v>2736.3</v>
      </c>
      <c r="CS505">
        <f t="shared" si="792"/>
        <v>1735</v>
      </c>
      <c r="CT505">
        <f t="shared" si="793"/>
        <v>20465.75</v>
      </c>
      <c r="CU505">
        <f t="shared" si="794"/>
        <v>0</v>
      </c>
      <c r="CV505">
        <f t="shared" si="795"/>
        <v>30.8</v>
      </c>
      <c r="CW505">
        <f t="shared" si="796"/>
        <v>0</v>
      </c>
      <c r="CX505">
        <f t="shared" si="797"/>
        <v>0</v>
      </c>
      <c r="CY505">
        <f t="shared" si="798"/>
        <v>42978.074999999997</v>
      </c>
      <c r="CZ505">
        <f t="shared" si="799"/>
        <v>6139.7250000000004</v>
      </c>
      <c r="DC505" t="s">
        <v>3</v>
      </c>
      <c r="DD505" t="s">
        <v>372</v>
      </c>
      <c r="DE505" t="s">
        <v>372</v>
      </c>
      <c r="DF505" t="s">
        <v>372</v>
      </c>
      <c r="DG505" t="s">
        <v>372</v>
      </c>
      <c r="DH505" t="s">
        <v>3</v>
      </c>
      <c r="DI505" t="s">
        <v>372</v>
      </c>
      <c r="DJ505" t="s">
        <v>372</v>
      </c>
      <c r="DK505" t="s">
        <v>3</v>
      </c>
      <c r="DL505" t="s">
        <v>3</v>
      </c>
      <c r="DM505" t="s">
        <v>3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95</v>
      </c>
      <c r="DW505" t="s">
        <v>95</v>
      </c>
      <c r="DX505">
        <v>1</v>
      </c>
      <c r="DZ505" t="s">
        <v>3</v>
      </c>
      <c r="EA505" t="s">
        <v>3</v>
      </c>
      <c r="EB505" t="s">
        <v>3</v>
      </c>
      <c r="EC505" t="s">
        <v>3</v>
      </c>
      <c r="EE505">
        <v>1441815344</v>
      </c>
      <c r="EF505">
        <v>1</v>
      </c>
      <c r="EG505" t="s">
        <v>22</v>
      </c>
      <c r="EH505">
        <v>0</v>
      </c>
      <c r="EI505" t="s">
        <v>3</v>
      </c>
      <c r="EJ505">
        <v>4</v>
      </c>
      <c r="EK505">
        <v>0</v>
      </c>
      <c r="EL505" t="s">
        <v>23</v>
      </c>
      <c r="EM505" t="s">
        <v>24</v>
      </c>
      <c r="EO505" t="s">
        <v>3</v>
      </c>
      <c r="EQ505">
        <v>1024</v>
      </c>
      <c r="ER505">
        <v>4671.8999999999996</v>
      </c>
      <c r="ES505">
        <v>31.49</v>
      </c>
      <c r="ET505">
        <v>547.26</v>
      </c>
      <c r="EU505">
        <v>347</v>
      </c>
      <c r="EV505">
        <v>4093.15</v>
      </c>
      <c r="EW505">
        <v>6.16</v>
      </c>
      <c r="EX505">
        <v>0</v>
      </c>
      <c r="EY505">
        <v>0</v>
      </c>
      <c r="FQ505">
        <v>0</v>
      </c>
      <c r="FR505">
        <f t="shared" si="800"/>
        <v>0</v>
      </c>
      <c r="FS505">
        <v>0</v>
      </c>
      <c r="FX505">
        <v>70</v>
      </c>
      <c r="FY505">
        <v>10</v>
      </c>
      <c r="GA505" t="s">
        <v>3</v>
      </c>
      <c r="GD505">
        <v>0</v>
      </c>
      <c r="GF505">
        <v>1801448048</v>
      </c>
      <c r="GG505">
        <v>2</v>
      </c>
      <c r="GH505">
        <v>1</v>
      </c>
      <c r="GI505">
        <v>-2</v>
      </c>
      <c r="GJ505">
        <v>0</v>
      </c>
      <c r="GK505">
        <f>ROUND(R505*(R12)/100,2)</f>
        <v>5621.4</v>
      </c>
      <c r="GL505">
        <f t="shared" si="801"/>
        <v>0</v>
      </c>
      <c r="GM505">
        <f t="shared" si="802"/>
        <v>124817.71</v>
      </c>
      <c r="GN505">
        <f t="shared" si="803"/>
        <v>0</v>
      </c>
      <c r="GO505">
        <f t="shared" si="804"/>
        <v>0</v>
      </c>
      <c r="GP505">
        <f t="shared" si="805"/>
        <v>124817.71</v>
      </c>
      <c r="GR505">
        <v>0</v>
      </c>
      <c r="GS505">
        <v>3</v>
      </c>
      <c r="GT505">
        <v>0</v>
      </c>
      <c r="GU505" t="s">
        <v>3</v>
      </c>
      <c r="GV505">
        <f t="shared" si="806"/>
        <v>0</v>
      </c>
      <c r="GW505">
        <v>1</v>
      </c>
      <c r="GX505">
        <f t="shared" si="807"/>
        <v>0</v>
      </c>
      <c r="HA505">
        <v>0</v>
      </c>
      <c r="HB505">
        <v>0</v>
      </c>
      <c r="HC505">
        <f t="shared" si="808"/>
        <v>0</v>
      </c>
      <c r="HE505" t="s">
        <v>3</v>
      </c>
      <c r="HF505" t="s">
        <v>3</v>
      </c>
      <c r="HM505" t="s">
        <v>3</v>
      </c>
      <c r="HN505" t="s">
        <v>3</v>
      </c>
      <c r="HO505" t="s">
        <v>3</v>
      </c>
      <c r="HP505" t="s">
        <v>3</v>
      </c>
      <c r="HQ505" t="s">
        <v>3</v>
      </c>
      <c r="IK505">
        <v>0</v>
      </c>
    </row>
    <row r="507" spans="1:245" x14ac:dyDescent="0.2">
      <c r="A507" s="2">
        <v>51</v>
      </c>
      <c r="B507" s="2">
        <f>B491</f>
        <v>1</v>
      </c>
      <c r="C507" s="2">
        <f>A491</f>
        <v>5</v>
      </c>
      <c r="D507" s="2">
        <f>ROW(A491)</f>
        <v>491</v>
      </c>
      <c r="E507" s="2"/>
      <c r="F507" s="2" t="str">
        <f>IF(F491&lt;&gt;"",F491,"")</f>
        <v>Новый подраздел</v>
      </c>
      <c r="G507" s="2" t="str">
        <f>IF(G491&lt;&gt;"",G491,"")</f>
        <v>Кондиционирование воздуха 1</v>
      </c>
      <c r="H507" s="2">
        <v>0</v>
      </c>
      <c r="I507" s="2"/>
      <c r="J507" s="2"/>
      <c r="K507" s="2"/>
      <c r="L507" s="2"/>
      <c r="M507" s="2"/>
      <c r="N507" s="2"/>
      <c r="O507" s="2">
        <f t="shared" ref="O507:T507" si="809">ROUND(AB507,2)</f>
        <v>44786.77</v>
      </c>
      <c r="P507" s="2">
        <f t="shared" si="809"/>
        <v>63.09</v>
      </c>
      <c r="Q507" s="2">
        <f t="shared" si="809"/>
        <v>55.7</v>
      </c>
      <c r="R507" s="2">
        <f t="shared" si="809"/>
        <v>0.89</v>
      </c>
      <c r="S507" s="2">
        <f t="shared" si="809"/>
        <v>44667.98</v>
      </c>
      <c r="T507" s="2">
        <f t="shared" si="809"/>
        <v>0</v>
      </c>
      <c r="U507" s="2">
        <f>AH507</f>
        <v>63.420000000000009</v>
      </c>
      <c r="V507" s="2">
        <f>AI507</f>
        <v>0</v>
      </c>
      <c r="W507" s="2">
        <f>ROUND(AJ507,2)</f>
        <v>0</v>
      </c>
      <c r="X507" s="2">
        <f>ROUND(AK507,2)</f>
        <v>31267.59</v>
      </c>
      <c r="Y507" s="2">
        <f>ROUND(AL507,2)</f>
        <v>4466.8</v>
      </c>
      <c r="Z507" s="2"/>
      <c r="AA507" s="2"/>
      <c r="AB507" s="2">
        <f>ROUND(SUMIF(AA495:AA505,"=1472720848",O495:O505),2)</f>
        <v>44786.77</v>
      </c>
      <c r="AC507" s="2">
        <f>ROUND(SUMIF(AA495:AA505,"=1472720848",P495:P505),2)</f>
        <v>63.09</v>
      </c>
      <c r="AD507" s="2">
        <f>ROUND(SUMIF(AA495:AA505,"=1472720848",Q495:Q505),2)</f>
        <v>55.7</v>
      </c>
      <c r="AE507" s="2">
        <f>ROUND(SUMIF(AA495:AA505,"=1472720848",R495:R505),2)</f>
        <v>0.89</v>
      </c>
      <c r="AF507" s="2">
        <f>ROUND(SUMIF(AA495:AA505,"=1472720848",S495:S505),2)</f>
        <v>44667.98</v>
      </c>
      <c r="AG507" s="2">
        <f>ROUND(SUMIF(AA495:AA505,"=1472720848",T495:T505),2)</f>
        <v>0</v>
      </c>
      <c r="AH507" s="2">
        <f>SUMIF(AA495:AA505,"=1472720848",U495:U505)</f>
        <v>63.420000000000009</v>
      </c>
      <c r="AI507" s="2">
        <f>SUMIF(AA495:AA505,"=1472720848",V495:V505)</f>
        <v>0</v>
      </c>
      <c r="AJ507" s="2">
        <f>ROUND(SUMIF(AA495:AA505,"=1472720848",W495:W505),2)</f>
        <v>0</v>
      </c>
      <c r="AK507" s="2">
        <f>ROUND(SUMIF(AA495:AA505,"=1472720848",X495:X505),2)</f>
        <v>31267.59</v>
      </c>
      <c r="AL507" s="2">
        <f>ROUND(SUMIF(AA495:AA505,"=1472720848",Y495:Y505),2)</f>
        <v>4466.8</v>
      </c>
      <c r="AM507" s="2"/>
      <c r="AN507" s="2"/>
      <c r="AO507" s="2">
        <f t="shared" ref="AO507:BD507" si="810">ROUND(BX507,2)</f>
        <v>0</v>
      </c>
      <c r="AP507" s="2">
        <f t="shared" si="810"/>
        <v>0</v>
      </c>
      <c r="AQ507" s="2">
        <f t="shared" si="810"/>
        <v>0</v>
      </c>
      <c r="AR507" s="2">
        <f t="shared" si="810"/>
        <v>80522.11</v>
      </c>
      <c r="AS507" s="2">
        <f t="shared" si="810"/>
        <v>0</v>
      </c>
      <c r="AT507" s="2">
        <f t="shared" si="810"/>
        <v>0</v>
      </c>
      <c r="AU507" s="2">
        <f t="shared" si="810"/>
        <v>80522.11</v>
      </c>
      <c r="AV507" s="2">
        <f t="shared" si="810"/>
        <v>63.09</v>
      </c>
      <c r="AW507" s="2">
        <f t="shared" si="810"/>
        <v>63.09</v>
      </c>
      <c r="AX507" s="2">
        <f t="shared" si="810"/>
        <v>0</v>
      </c>
      <c r="AY507" s="2">
        <f t="shared" si="810"/>
        <v>63.09</v>
      </c>
      <c r="AZ507" s="2">
        <f t="shared" si="810"/>
        <v>0</v>
      </c>
      <c r="BA507" s="2">
        <f t="shared" si="810"/>
        <v>0</v>
      </c>
      <c r="BB507" s="2">
        <f t="shared" si="810"/>
        <v>0</v>
      </c>
      <c r="BC507" s="2">
        <f t="shared" si="810"/>
        <v>0</v>
      </c>
      <c r="BD507" s="2">
        <f t="shared" si="810"/>
        <v>0</v>
      </c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>
        <f>ROUND(SUMIF(AA495:AA505,"=1472720848",FQ495:FQ505),2)</f>
        <v>0</v>
      </c>
      <c r="BY507" s="2">
        <f>ROUND(SUMIF(AA495:AA505,"=1472720848",FR495:FR505),2)</f>
        <v>0</v>
      </c>
      <c r="BZ507" s="2">
        <f>ROUND(SUMIF(AA495:AA505,"=1472720848",GL495:GL505),2)</f>
        <v>0</v>
      </c>
      <c r="CA507" s="2">
        <f>ROUND(SUMIF(AA495:AA505,"=1472720848",GM495:GM505),2)</f>
        <v>80522.11</v>
      </c>
      <c r="CB507" s="2">
        <f>ROUND(SUMIF(AA495:AA505,"=1472720848",GN495:GN505),2)</f>
        <v>0</v>
      </c>
      <c r="CC507" s="2">
        <f>ROUND(SUMIF(AA495:AA505,"=1472720848",GO495:GO505),2)</f>
        <v>0</v>
      </c>
      <c r="CD507" s="2">
        <f>ROUND(SUMIF(AA495:AA505,"=1472720848",GP495:GP505),2)</f>
        <v>80522.11</v>
      </c>
      <c r="CE507" s="2">
        <f>AC507-BX507</f>
        <v>63.09</v>
      </c>
      <c r="CF507" s="2">
        <f>AC507-BY507</f>
        <v>63.09</v>
      </c>
      <c r="CG507" s="2">
        <f>BX507-BZ507</f>
        <v>0</v>
      </c>
      <c r="CH507" s="2">
        <f>AC507-BX507-BY507+BZ507</f>
        <v>63.09</v>
      </c>
      <c r="CI507" s="2">
        <f>BY507-BZ507</f>
        <v>0</v>
      </c>
      <c r="CJ507" s="2">
        <f>ROUND(SUMIF(AA495:AA505,"=1472720848",GX495:GX505),2)</f>
        <v>0</v>
      </c>
      <c r="CK507" s="2">
        <f>ROUND(SUMIF(AA495:AA505,"=1472720848",GY495:GY505),2)</f>
        <v>0</v>
      </c>
      <c r="CL507" s="2">
        <f>ROUND(SUMIF(AA495:AA505,"=1472720848",GZ495:GZ505),2)</f>
        <v>0</v>
      </c>
      <c r="CM507" s="2">
        <f>ROUND(SUMIF(AA495:AA505,"=1472720848",HD495:HD505),2)</f>
        <v>0</v>
      </c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>
        <v>0</v>
      </c>
    </row>
    <row r="509" spans="1:245" x14ac:dyDescent="0.2">
      <c r="A509" s="4">
        <v>50</v>
      </c>
      <c r="B509" s="4">
        <v>0</v>
      </c>
      <c r="C509" s="4">
        <v>0</v>
      </c>
      <c r="D509" s="4">
        <v>1</v>
      </c>
      <c r="E509" s="4">
        <v>201</v>
      </c>
      <c r="F509" s="4">
        <f>ROUND(Source!O507,O509)</f>
        <v>44786.77</v>
      </c>
      <c r="G509" s="4" t="s">
        <v>29</v>
      </c>
      <c r="H509" s="4" t="s">
        <v>30</v>
      </c>
      <c r="I509" s="4"/>
      <c r="J509" s="4"/>
      <c r="K509" s="4">
        <v>201</v>
      </c>
      <c r="L509" s="4">
        <v>1</v>
      </c>
      <c r="M509" s="4">
        <v>3</v>
      </c>
      <c r="N509" s="4" t="s">
        <v>3</v>
      </c>
      <c r="O509" s="4">
        <v>2</v>
      </c>
      <c r="P509" s="4"/>
      <c r="Q509" s="4"/>
      <c r="R509" s="4"/>
      <c r="S509" s="4"/>
      <c r="T509" s="4"/>
      <c r="U509" s="4"/>
      <c r="V509" s="4"/>
      <c r="W509" s="4">
        <v>41986.78</v>
      </c>
      <c r="X509" s="4">
        <v>1</v>
      </c>
      <c r="Y509" s="4">
        <v>41986.78</v>
      </c>
      <c r="Z509" s="4"/>
      <c r="AA509" s="4"/>
      <c r="AB509" s="4"/>
    </row>
    <row r="510" spans="1:245" x14ac:dyDescent="0.2">
      <c r="A510" s="4">
        <v>50</v>
      </c>
      <c r="B510" s="4">
        <v>0</v>
      </c>
      <c r="C510" s="4">
        <v>0</v>
      </c>
      <c r="D510" s="4">
        <v>1</v>
      </c>
      <c r="E510" s="4">
        <v>202</v>
      </c>
      <c r="F510" s="4">
        <f>ROUND(Source!P507,O510)</f>
        <v>63.09</v>
      </c>
      <c r="G510" s="4" t="s">
        <v>31</v>
      </c>
      <c r="H510" s="4" t="s">
        <v>32</v>
      </c>
      <c r="I510" s="4"/>
      <c r="J510" s="4"/>
      <c r="K510" s="4">
        <v>202</v>
      </c>
      <c r="L510" s="4">
        <v>2</v>
      </c>
      <c r="M510" s="4">
        <v>3</v>
      </c>
      <c r="N510" s="4" t="s">
        <v>3</v>
      </c>
      <c r="O510" s="4">
        <v>2</v>
      </c>
      <c r="P510" s="4"/>
      <c r="Q510" s="4"/>
      <c r="R510" s="4"/>
      <c r="S510" s="4"/>
      <c r="T510" s="4"/>
      <c r="U510" s="4"/>
      <c r="V510" s="4"/>
      <c r="W510" s="4">
        <v>57.72</v>
      </c>
      <c r="X510" s="4">
        <v>1</v>
      </c>
      <c r="Y510" s="4">
        <v>57.72</v>
      </c>
      <c r="Z510" s="4"/>
      <c r="AA510" s="4"/>
      <c r="AB510" s="4"/>
    </row>
    <row r="511" spans="1:245" x14ac:dyDescent="0.2">
      <c r="A511" s="4">
        <v>50</v>
      </c>
      <c r="B511" s="4">
        <v>0</v>
      </c>
      <c r="C511" s="4">
        <v>0</v>
      </c>
      <c r="D511" s="4">
        <v>1</v>
      </c>
      <c r="E511" s="4">
        <v>222</v>
      </c>
      <c r="F511" s="4">
        <f>ROUND(Source!AO507,O511)</f>
        <v>0</v>
      </c>
      <c r="G511" s="4" t="s">
        <v>33</v>
      </c>
      <c r="H511" s="4" t="s">
        <v>34</v>
      </c>
      <c r="I511" s="4"/>
      <c r="J511" s="4"/>
      <c r="K511" s="4">
        <v>222</v>
      </c>
      <c r="L511" s="4">
        <v>3</v>
      </c>
      <c r="M511" s="4">
        <v>3</v>
      </c>
      <c r="N511" s="4" t="s">
        <v>3</v>
      </c>
      <c r="O511" s="4">
        <v>2</v>
      </c>
      <c r="P511" s="4"/>
      <c r="Q511" s="4"/>
      <c r="R511" s="4"/>
      <c r="S511" s="4"/>
      <c r="T511" s="4"/>
      <c r="U511" s="4"/>
      <c r="V511" s="4"/>
      <c r="W511" s="4">
        <v>0</v>
      </c>
      <c r="X511" s="4">
        <v>1</v>
      </c>
      <c r="Y511" s="4">
        <v>0</v>
      </c>
      <c r="Z511" s="4"/>
      <c r="AA511" s="4"/>
      <c r="AB511" s="4"/>
    </row>
    <row r="512" spans="1:245" x14ac:dyDescent="0.2">
      <c r="A512" s="4">
        <v>50</v>
      </c>
      <c r="B512" s="4">
        <v>0</v>
      </c>
      <c r="C512" s="4">
        <v>0</v>
      </c>
      <c r="D512" s="4">
        <v>1</v>
      </c>
      <c r="E512" s="4">
        <v>225</v>
      </c>
      <c r="F512" s="4">
        <f>ROUND(Source!AV507,O512)</f>
        <v>63.09</v>
      </c>
      <c r="G512" s="4" t="s">
        <v>35</v>
      </c>
      <c r="H512" s="4" t="s">
        <v>36</v>
      </c>
      <c r="I512" s="4"/>
      <c r="J512" s="4"/>
      <c r="K512" s="4">
        <v>225</v>
      </c>
      <c r="L512" s="4">
        <v>4</v>
      </c>
      <c r="M512" s="4">
        <v>3</v>
      </c>
      <c r="N512" s="4" t="s">
        <v>3</v>
      </c>
      <c r="O512" s="4">
        <v>2</v>
      </c>
      <c r="P512" s="4"/>
      <c r="Q512" s="4"/>
      <c r="R512" s="4"/>
      <c r="S512" s="4"/>
      <c r="T512" s="4"/>
      <c r="U512" s="4"/>
      <c r="V512" s="4"/>
      <c r="W512" s="4">
        <v>57.72</v>
      </c>
      <c r="X512" s="4">
        <v>1</v>
      </c>
      <c r="Y512" s="4">
        <v>57.72</v>
      </c>
      <c r="Z512" s="4"/>
      <c r="AA512" s="4"/>
      <c r="AB512" s="4"/>
    </row>
    <row r="513" spans="1:28" x14ac:dyDescent="0.2">
      <c r="A513" s="4">
        <v>50</v>
      </c>
      <c r="B513" s="4">
        <v>0</v>
      </c>
      <c r="C513" s="4">
        <v>0</v>
      </c>
      <c r="D513" s="4">
        <v>1</v>
      </c>
      <c r="E513" s="4">
        <v>226</v>
      </c>
      <c r="F513" s="4">
        <f>ROUND(Source!AW507,O513)</f>
        <v>63.09</v>
      </c>
      <c r="G513" s="4" t="s">
        <v>37</v>
      </c>
      <c r="H513" s="4" t="s">
        <v>38</v>
      </c>
      <c r="I513" s="4"/>
      <c r="J513" s="4"/>
      <c r="K513" s="4">
        <v>226</v>
      </c>
      <c r="L513" s="4">
        <v>5</v>
      </c>
      <c r="M513" s="4">
        <v>3</v>
      </c>
      <c r="N513" s="4" t="s">
        <v>3</v>
      </c>
      <c r="O513" s="4">
        <v>2</v>
      </c>
      <c r="P513" s="4"/>
      <c r="Q513" s="4"/>
      <c r="R513" s="4"/>
      <c r="S513" s="4"/>
      <c r="T513" s="4"/>
      <c r="U513" s="4"/>
      <c r="V513" s="4"/>
      <c r="W513" s="4">
        <v>57.72</v>
      </c>
      <c r="X513" s="4">
        <v>1</v>
      </c>
      <c r="Y513" s="4">
        <v>57.72</v>
      </c>
      <c r="Z513" s="4"/>
      <c r="AA513" s="4"/>
      <c r="AB513" s="4"/>
    </row>
    <row r="514" spans="1:28" x14ac:dyDescent="0.2">
      <c r="A514" s="4">
        <v>50</v>
      </c>
      <c r="B514" s="4">
        <v>0</v>
      </c>
      <c r="C514" s="4">
        <v>0</v>
      </c>
      <c r="D514" s="4">
        <v>1</v>
      </c>
      <c r="E514" s="4">
        <v>227</v>
      </c>
      <c r="F514" s="4">
        <f>ROUND(Source!AX507,O514)</f>
        <v>0</v>
      </c>
      <c r="G514" s="4" t="s">
        <v>39</v>
      </c>
      <c r="H514" s="4" t="s">
        <v>40</v>
      </c>
      <c r="I514" s="4"/>
      <c r="J514" s="4"/>
      <c r="K514" s="4">
        <v>227</v>
      </c>
      <c r="L514" s="4">
        <v>6</v>
      </c>
      <c r="M514" s="4">
        <v>3</v>
      </c>
      <c r="N514" s="4" t="s">
        <v>3</v>
      </c>
      <c r="O514" s="4">
        <v>2</v>
      </c>
      <c r="P514" s="4"/>
      <c r="Q514" s="4"/>
      <c r="R514" s="4"/>
      <c r="S514" s="4"/>
      <c r="T514" s="4"/>
      <c r="U514" s="4"/>
      <c r="V514" s="4"/>
      <c r="W514" s="4">
        <v>0</v>
      </c>
      <c r="X514" s="4">
        <v>1</v>
      </c>
      <c r="Y514" s="4">
        <v>0</v>
      </c>
      <c r="Z514" s="4"/>
      <c r="AA514" s="4"/>
      <c r="AB514" s="4"/>
    </row>
    <row r="515" spans="1:28" x14ac:dyDescent="0.2">
      <c r="A515" s="4">
        <v>50</v>
      </c>
      <c r="B515" s="4">
        <v>0</v>
      </c>
      <c r="C515" s="4">
        <v>0</v>
      </c>
      <c r="D515" s="4">
        <v>1</v>
      </c>
      <c r="E515" s="4">
        <v>228</v>
      </c>
      <c r="F515" s="4">
        <f>ROUND(Source!AY507,O515)</f>
        <v>63.09</v>
      </c>
      <c r="G515" s="4" t="s">
        <v>41</v>
      </c>
      <c r="H515" s="4" t="s">
        <v>42</v>
      </c>
      <c r="I515" s="4"/>
      <c r="J515" s="4"/>
      <c r="K515" s="4">
        <v>228</v>
      </c>
      <c r="L515" s="4">
        <v>7</v>
      </c>
      <c r="M515" s="4">
        <v>3</v>
      </c>
      <c r="N515" s="4" t="s">
        <v>3</v>
      </c>
      <c r="O515" s="4">
        <v>2</v>
      </c>
      <c r="P515" s="4"/>
      <c r="Q515" s="4"/>
      <c r="R515" s="4"/>
      <c r="S515" s="4"/>
      <c r="T515" s="4"/>
      <c r="U515" s="4"/>
      <c r="V515" s="4"/>
      <c r="W515" s="4">
        <v>57.72</v>
      </c>
      <c r="X515" s="4">
        <v>1</v>
      </c>
      <c r="Y515" s="4">
        <v>57.72</v>
      </c>
      <c r="Z515" s="4"/>
      <c r="AA515" s="4"/>
      <c r="AB515" s="4"/>
    </row>
    <row r="516" spans="1:28" x14ac:dyDescent="0.2">
      <c r="A516" s="4">
        <v>50</v>
      </c>
      <c r="B516" s="4">
        <v>0</v>
      </c>
      <c r="C516" s="4">
        <v>0</v>
      </c>
      <c r="D516" s="4">
        <v>1</v>
      </c>
      <c r="E516" s="4">
        <v>216</v>
      </c>
      <c r="F516" s="4">
        <f>ROUND(Source!AP507,O516)</f>
        <v>0</v>
      </c>
      <c r="G516" s="4" t="s">
        <v>43</v>
      </c>
      <c r="H516" s="4" t="s">
        <v>44</v>
      </c>
      <c r="I516" s="4"/>
      <c r="J516" s="4"/>
      <c r="K516" s="4">
        <v>216</v>
      </c>
      <c r="L516" s="4">
        <v>8</v>
      </c>
      <c r="M516" s="4">
        <v>3</v>
      </c>
      <c r="N516" s="4" t="s">
        <v>3</v>
      </c>
      <c r="O516" s="4">
        <v>2</v>
      </c>
      <c r="P516" s="4"/>
      <c r="Q516" s="4"/>
      <c r="R516" s="4"/>
      <c r="S516" s="4"/>
      <c r="T516" s="4"/>
      <c r="U516" s="4"/>
      <c r="V516" s="4"/>
      <c r="W516" s="4">
        <v>0</v>
      </c>
      <c r="X516" s="4">
        <v>1</v>
      </c>
      <c r="Y516" s="4">
        <v>0</v>
      </c>
      <c r="Z516" s="4"/>
      <c r="AA516" s="4"/>
      <c r="AB516" s="4"/>
    </row>
    <row r="517" spans="1:28" x14ac:dyDescent="0.2">
      <c r="A517" s="4">
        <v>50</v>
      </c>
      <c r="B517" s="4">
        <v>0</v>
      </c>
      <c r="C517" s="4">
        <v>0</v>
      </c>
      <c r="D517" s="4">
        <v>1</v>
      </c>
      <c r="E517" s="4">
        <v>223</v>
      </c>
      <c r="F517" s="4">
        <f>ROUND(Source!AQ507,O517)</f>
        <v>0</v>
      </c>
      <c r="G517" s="4" t="s">
        <v>45</v>
      </c>
      <c r="H517" s="4" t="s">
        <v>46</v>
      </c>
      <c r="I517" s="4"/>
      <c r="J517" s="4"/>
      <c r="K517" s="4">
        <v>223</v>
      </c>
      <c r="L517" s="4">
        <v>9</v>
      </c>
      <c r="M517" s="4">
        <v>3</v>
      </c>
      <c r="N517" s="4" t="s">
        <v>3</v>
      </c>
      <c r="O517" s="4">
        <v>2</v>
      </c>
      <c r="P517" s="4"/>
      <c r="Q517" s="4"/>
      <c r="R517" s="4"/>
      <c r="S517" s="4"/>
      <c r="T517" s="4"/>
      <c r="U517" s="4"/>
      <c r="V517" s="4"/>
      <c r="W517" s="4">
        <v>0</v>
      </c>
      <c r="X517" s="4">
        <v>1</v>
      </c>
      <c r="Y517" s="4">
        <v>0</v>
      </c>
      <c r="Z517" s="4"/>
      <c r="AA517" s="4"/>
      <c r="AB517" s="4"/>
    </row>
    <row r="518" spans="1:28" x14ac:dyDescent="0.2">
      <c r="A518" s="4">
        <v>50</v>
      </c>
      <c r="B518" s="4">
        <v>0</v>
      </c>
      <c r="C518" s="4">
        <v>0</v>
      </c>
      <c r="D518" s="4">
        <v>1</v>
      </c>
      <c r="E518" s="4">
        <v>229</v>
      </c>
      <c r="F518" s="4">
        <f>ROUND(Source!AZ507,O518)</f>
        <v>0</v>
      </c>
      <c r="G518" s="4" t="s">
        <v>47</v>
      </c>
      <c r="H518" s="4" t="s">
        <v>48</v>
      </c>
      <c r="I518" s="4"/>
      <c r="J518" s="4"/>
      <c r="K518" s="4">
        <v>229</v>
      </c>
      <c r="L518" s="4">
        <v>10</v>
      </c>
      <c r="M518" s="4">
        <v>3</v>
      </c>
      <c r="N518" s="4" t="s">
        <v>3</v>
      </c>
      <c r="O518" s="4">
        <v>2</v>
      </c>
      <c r="P518" s="4"/>
      <c r="Q518" s="4"/>
      <c r="R518" s="4"/>
      <c r="S518" s="4"/>
      <c r="T518" s="4"/>
      <c r="U518" s="4"/>
      <c r="V518" s="4"/>
      <c r="W518" s="4">
        <v>0</v>
      </c>
      <c r="X518" s="4">
        <v>1</v>
      </c>
      <c r="Y518" s="4">
        <v>0</v>
      </c>
      <c r="Z518" s="4"/>
      <c r="AA518" s="4"/>
      <c r="AB518" s="4"/>
    </row>
    <row r="519" spans="1:28" x14ac:dyDescent="0.2">
      <c r="A519" s="4">
        <v>50</v>
      </c>
      <c r="B519" s="4">
        <v>0</v>
      </c>
      <c r="C519" s="4">
        <v>0</v>
      </c>
      <c r="D519" s="4">
        <v>1</v>
      </c>
      <c r="E519" s="4">
        <v>203</v>
      </c>
      <c r="F519" s="4">
        <f>ROUND(Source!Q507,O519)</f>
        <v>55.7</v>
      </c>
      <c r="G519" s="4" t="s">
        <v>49</v>
      </c>
      <c r="H519" s="4" t="s">
        <v>50</v>
      </c>
      <c r="I519" s="4"/>
      <c r="J519" s="4"/>
      <c r="K519" s="4">
        <v>203</v>
      </c>
      <c r="L519" s="4">
        <v>11</v>
      </c>
      <c r="M519" s="4">
        <v>3</v>
      </c>
      <c r="N519" s="4" t="s">
        <v>3</v>
      </c>
      <c r="O519" s="4">
        <v>2</v>
      </c>
      <c r="P519" s="4"/>
      <c r="Q519" s="4"/>
      <c r="R519" s="4"/>
      <c r="S519" s="4"/>
      <c r="T519" s="4"/>
      <c r="U519" s="4"/>
      <c r="V519" s="4"/>
      <c r="W519" s="4">
        <v>48.1</v>
      </c>
      <c r="X519" s="4">
        <v>1</v>
      </c>
      <c r="Y519" s="4">
        <v>48.1</v>
      </c>
      <c r="Z519" s="4"/>
      <c r="AA519" s="4"/>
      <c r="AB519" s="4"/>
    </row>
    <row r="520" spans="1:28" x14ac:dyDescent="0.2">
      <c r="A520" s="4">
        <v>50</v>
      </c>
      <c r="B520" s="4">
        <v>0</v>
      </c>
      <c r="C520" s="4">
        <v>0</v>
      </c>
      <c r="D520" s="4">
        <v>1</v>
      </c>
      <c r="E520" s="4">
        <v>231</v>
      </c>
      <c r="F520" s="4">
        <f>ROUND(Source!BB507,O520)</f>
        <v>0</v>
      </c>
      <c r="G520" s="4" t="s">
        <v>51</v>
      </c>
      <c r="H520" s="4" t="s">
        <v>52</v>
      </c>
      <c r="I520" s="4"/>
      <c r="J520" s="4"/>
      <c r="K520" s="4">
        <v>231</v>
      </c>
      <c r="L520" s="4">
        <v>12</v>
      </c>
      <c r="M520" s="4">
        <v>3</v>
      </c>
      <c r="N520" s="4" t="s">
        <v>3</v>
      </c>
      <c r="O520" s="4">
        <v>2</v>
      </c>
      <c r="P520" s="4"/>
      <c r="Q520" s="4"/>
      <c r="R520" s="4"/>
      <c r="S520" s="4"/>
      <c r="T520" s="4"/>
      <c r="U520" s="4"/>
      <c r="V520" s="4"/>
      <c r="W520" s="4">
        <v>0</v>
      </c>
      <c r="X520" s="4">
        <v>1</v>
      </c>
      <c r="Y520" s="4">
        <v>0</v>
      </c>
      <c r="Z520" s="4"/>
      <c r="AA520" s="4"/>
      <c r="AB520" s="4"/>
    </row>
    <row r="521" spans="1:28" x14ac:dyDescent="0.2">
      <c r="A521" s="4">
        <v>50</v>
      </c>
      <c r="B521" s="4">
        <v>0</v>
      </c>
      <c r="C521" s="4">
        <v>0</v>
      </c>
      <c r="D521" s="4">
        <v>1</v>
      </c>
      <c r="E521" s="4">
        <v>204</v>
      </c>
      <c r="F521" s="4">
        <f>ROUND(Source!R507,O521)</f>
        <v>0.89</v>
      </c>
      <c r="G521" s="4" t="s">
        <v>53</v>
      </c>
      <c r="H521" s="4" t="s">
        <v>54</v>
      </c>
      <c r="I521" s="4"/>
      <c r="J521" s="4"/>
      <c r="K521" s="4">
        <v>204</v>
      </c>
      <c r="L521" s="4">
        <v>13</v>
      </c>
      <c r="M521" s="4">
        <v>3</v>
      </c>
      <c r="N521" s="4" t="s">
        <v>3</v>
      </c>
      <c r="O521" s="4">
        <v>2</v>
      </c>
      <c r="P521" s="4"/>
      <c r="Q521" s="4"/>
      <c r="R521" s="4"/>
      <c r="S521" s="4"/>
      <c r="T521" s="4"/>
      <c r="U521" s="4"/>
      <c r="V521" s="4"/>
      <c r="W521" s="4">
        <v>0.78</v>
      </c>
      <c r="X521" s="4">
        <v>1</v>
      </c>
      <c r="Y521" s="4">
        <v>0.78</v>
      </c>
      <c r="Z521" s="4"/>
      <c r="AA521" s="4"/>
      <c r="AB521" s="4"/>
    </row>
    <row r="522" spans="1:28" x14ac:dyDescent="0.2">
      <c r="A522" s="4">
        <v>50</v>
      </c>
      <c r="B522" s="4">
        <v>0</v>
      </c>
      <c r="C522" s="4">
        <v>0</v>
      </c>
      <c r="D522" s="4">
        <v>1</v>
      </c>
      <c r="E522" s="4">
        <v>205</v>
      </c>
      <c r="F522" s="4">
        <f>ROUND(Source!S507,O522)</f>
        <v>44667.98</v>
      </c>
      <c r="G522" s="4" t="s">
        <v>55</v>
      </c>
      <c r="H522" s="4" t="s">
        <v>56</v>
      </c>
      <c r="I522" s="4"/>
      <c r="J522" s="4"/>
      <c r="K522" s="4">
        <v>205</v>
      </c>
      <c r="L522" s="4">
        <v>14</v>
      </c>
      <c r="M522" s="4">
        <v>3</v>
      </c>
      <c r="N522" s="4" t="s">
        <v>3</v>
      </c>
      <c r="O522" s="4">
        <v>2</v>
      </c>
      <c r="P522" s="4"/>
      <c r="Q522" s="4"/>
      <c r="R522" s="4"/>
      <c r="S522" s="4"/>
      <c r="T522" s="4"/>
      <c r="U522" s="4"/>
      <c r="V522" s="4"/>
      <c r="W522" s="4">
        <v>41880.959999999999</v>
      </c>
      <c r="X522" s="4">
        <v>1</v>
      </c>
      <c r="Y522" s="4">
        <v>41880.959999999999</v>
      </c>
      <c r="Z522" s="4"/>
      <c r="AA522" s="4"/>
      <c r="AB522" s="4"/>
    </row>
    <row r="523" spans="1:28" x14ac:dyDescent="0.2">
      <c r="A523" s="4">
        <v>50</v>
      </c>
      <c r="B523" s="4">
        <v>0</v>
      </c>
      <c r="C523" s="4">
        <v>0</v>
      </c>
      <c r="D523" s="4">
        <v>1</v>
      </c>
      <c r="E523" s="4">
        <v>232</v>
      </c>
      <c r="F523" s="4">
        <f>ROUND(Source!BC507,O523)</f>
        <v>0</v>
      </c>
      <c r="G523" s="4" t="s">
        <v>57</v>
      </c>
      <c r="H523" s="4" t="s">
        <v>58</v>
      </c>
      <c r="I523" s="4"/>
      <c r="J523" s="4"/>
      <c r="K523" s="4">
        <v>232</v>
      </c>
      <c r="L523" s="4">
        <v>15</v>
      </c>
      <c r="M523" s="4">
        <v>3</v>
      </c>
      <c r="N523" s="4" t="s">
        <v>3</v>
      </c>
      <c r="O523" s="4">
        <v>2</v>
      </c>
      <c r="P523" s="4"/>
      <c r="Q523" s="4"/>
      <c r="R523" s="4"/>
      <c r="S523" s="4"/>
      <c r="T523" s="4"/>
      <c r="U523" s="4"/>
      <c r="V523" s="4"/>
      <c r="W523" s="4">
        <v>0</v>
      </c>
      <c r="X523" s="4">
        <v>1</v>
      </c>
      <c r="Y523" s="4">
        <v>0</v>
      </c>
      <c r="Z523" s="4"/>
      <c r="AA523" s="4"/>
      <c r="AB523" s="4"/>
    </row>
    <row r="524" spans="1:28" x14ac:dyDescent="0.2">
      <c r="A524" s="4">
        <v>50</v>
      </c>
      <c r="B524" s="4">
        <v>0</v>
      </c>
      <c r="C524" s="4">
        <v>0</v>
      </c>
      <c r="D524" s="4">
        <v>1</v>
      </c>
      <c r="E524" s="4">
        <v>214</v>
      </c>
      <c r="F524" s="4">
        <f>ROUND(Source!AS507,O524)</f>
        <v>0</v>
      </c>
      <c r="G524" s="4" t="s">
        <v>59</v>
      </c>
      <c r="H524" s="4" t="s">
        <v>60</v>
      </c>
      <c r="I524" s="4"/>
      <c r="J524" s="4"/>
      <c r="K524" s="4">
        <v>214</v>
      </c>
      <c r="L524" s="4">
        <v>16</v>
      </c>
      <c r="M524" s="4">
        <v>3</v>
      </c>
      <c r="N524" s="4" t="s">
        <v>3</v>
      </c>
      <c r="O524" s="4">
        <v>2</v>
      </c>
      <c r="P524" s="4"/>
      <c r="Q524" s="4"/>
      <c r="R524" s="4"/>
      <c r="S524" s="4"/>
      <c r="T524" s="4"/>
      <c r="U524" s="4"/>
      <c r="V524" s="4"/>
      <c r="W524" s="4">
        <v>0</v>
      </c>
      <c r="X524" s="4">
        <v>1</v>
      </c>
      <c r="Y524" s="4">
        <v>0</v>
      </c>
      <c r="Z524" s="4"/>
      <c r="AA524" s="4"/>
      <c r="AB524" s="4"/>
    </row>
    <row r="525" spans="1:28" x14ac:dyDescent="0.2">
      <c r="A525" s="4">
        <v>50</v>
      </c>
      <c r="B525" s="4">
        <v>0</v>
      </c>
      <c r="C525" s="4">
        <v>0</v>
      </c>
      <c r="D525" s="4">
        <v>1</v>
      </c>
      <c r="E525" s="4">
        <v>215</v>
      </c>
      <c r="F525" s="4">
        <f>ROUND(Source!AT507,O525)</f>
        <v>0</v>
      </c>
      <c r="G525" s="4" t="s">
        <v>61</v>
      </c>
      <c r="H525" s="4" t="s">
        <v>62</v>
      </c>
      <c r="I525" s="4"/>
      <c r="J525" s="4"/>
      <c r="K525" s="4">
        <v>215</v>
      </c>
      <c r="L525" s="4">
        <v>17</v>
      </c>
      <c r="M525" s="4">
        <v>3</v>
      </c>
      <c r="N525" s="4" t="s">
        <v>3</v>
      </c>
      <c r="O525" s="4">
        <v>2</v>
      </c>
      <c r="P525" s="4"/>
      <c r="Q525" s="4"/>
      <c r="R525" s="4"/>
      <c r="S525" s="4"/>
      <c r="T525" s="4"/>
      <c r="U525" s="4"/>
      <c r="V525" s="4"/>
      <c r="W525" s="4">
        <v>0</v>
      </c>
      <c r="X525" s="4">
        <v>1</v>
      </c>
      <c r="Y525" s="4">
        <v>0</v>
      </c>
      <c r="Z525" s="4"/>
      <c r="AA525" s="4"/>
      <c r="AB525" s="4"/>
    </row>
    <row r="526" spans="1:28" x14ac:dyDescent="0.2">
      <c r="A526" s="4">
        <v>50</v>
      </c>
      <c r="B526" s="4">
        <v>0</v>
      </c>
      <c r="C526" s="4">
        <v>0</v>
      </c>
      <c r="D526" s="4">
        <v>1</v>
      </c>
      <c r="E526" s="4">
        <v>217</v>
      </c>
      <c r="F526" s="4">
        <f>ROUND(Source!AU507,O526)</f>
        <v>80522.11</v>
      </c>
      <c r="G526" s="4" t="s">
        <v>63</v>
      </c>
      <c r="H526" s="4" t="s">
        <v>64</v>
      </c>
      <c r="I526" s="4"/>
      <c r="J526" s="4"/>
      <c r="K526" s="4">
        <v>217</v>
      </c>
      <c r="L526" s="4">
        <v>18</v>
      </c>
      <c r="M526" s="4">
        <v>3</v>
      </c>
      <c r="N526" s="4" t="s">
        <v>3</v>
      </c>
      <c r="O526" s="4">
        <v>2</v>
      </c>
      <c r="P526" s="4"/>
      <c r="Q526" s="4"/>
      <c r="R526" s="4"/>
      <c r="S526" s="4"/>
      <c r="T526" s="4"/>
      <c r="U526" s="4"/>
      <c r="V526" s="4"/>
      <c r="W526" s="4">
        <v>75492.38</v>
      </c>
      <c r="X526" s="4">
        <v>1</v>
      </c>
      <c r="Y526" s="4">
        <v>75492.38</v>
      </c>
      <c r="Z526" s="4"/>
      <c r="AA526" s="4"/>
      <c r="AB526" s="4"/>
    </row>
    <row r="527" spans="1:28" x14ac:dyDescent="0.2">
      <c r="A527" s="4">
        <v>50</v>
      </c>
      <c r="B527" s="4">
        <v>0</v>
      </c>
      <c r="C527" s="4">
        <v>0</v>
      </c>
      <c r="D527" s="4">
        <v>1</v>
      </c>
      <c r="E527" s="4">
        <v>230</v>
      </c>
      <c r="F527" s="4">
        <f>ROUND(Source!BA507,O527)</f>
        <v>0</v>
      </c>
      <c r="G527" s="4" t="s">
        <v>65</v>
      </c>
      <c r="H527" s="4" t="s">
        <v>66</v>
      </c>
      <c r="I527" s="4"/>
      <c r="J527" s="4"/>
      <c r="K527" s="4">
        <v>230</v>
      </c>
      <c r="L527" s="4">
        <v>19</v>
      </c>
      <c r="M527" s="4">
        <v>3</v>
      </c>
      <c r="N527" s="4" t="s">
        <v>3</v>
      </c>
      <c r="O527" s="4">
        <v>2</v>
      </c>
      <c r="P527" s="4"/>
      <c r="Q527" s="4"/>
      <c r="R527" s="4"/>
      <c r="S527" s="4"/>
      <c r="T527" s="4"/>
      <c r="U527" s="4"/>
      <c r="V527" s="4"/>
      <c r="W527" s="4">
        <v>0</v>
      </c>
      <c r="X527" s="4">
        <v>1</v>
      </c>
      <c r="Y527" s="4">
        <v>0</v>
      </c>
      <c r="Z527" s="4"/>
      <c r="AA527" s="4"/>
      <c r="AB527" s="4"/>
    </row>
    <row r="528" spans="1:28" x14ac:dyDescent="0.2">
      <c r="A528" s="4">
        <v>50</v>
      </c>
      <c r="B528" s="4">
        <v>0</v>
      </c>
      <c r="C528" s="4">
        <v>0</v>
      </c>
      <c r="D528" s="4">
        <v>1</v>
      </c>
      <c r="E528" s="4">
        <v>206</v>
      </c>
      <c r="F528" s="4">
        <f>ROUND(Source!T507,O528)</f>
        <v>0</v>
      </c>
      <c r="G528" s="4" t="s">
        <v>67</v>
      </c>
      <c r="H528" s="4" t="s">
        <v>68</v>
      </c>
      <c r="I528" s="4"/>
      <c r="J528" s="4"/>
      <c r="K528" s="4">
        <v>206</v>
      </c>
      <c r="L528" s="4">
        <v>20</v>
      </c>
      <c r="M528" s="4">
        <v>3</v>
      </c>
      <c r="N528" s="4" t="s">
        <v>3</v>
      </c>
      <c r="O528" s="4">
        <v>2</v>
      </c>
      <c r="P528" s="4"/>
      <c r="Q528" s="4"/>
      <c r="R528" s="4"/>
      <c r="S528" s="4"/>
      <c r="T528" s="4"/>
      <c r="U528" s="4"/>
      <c r="V528" s="4"/>
      <c r="W528" s="4">
        <v>0</v>
      </c>
      <c r="X528" s="4">
        <v>1</v>
      </c>
      <c r="Y528" s="4">
        <v>0</v>
      </c>
      <c r="Z528" s="4"/>
      <c r="AA528" s="4"/>
      <c r="AB528" s="4"/>
    </row>
    <row r="529" spans="1:245" x14ac:dyDescent="0.2">
      <c r="A529" s="4">
        <v>50</v>
      </c>
      <c r="B529" s="4">
        <v>0</v>
      </c>
      <c r="C529" s="4">
        <v>0</v>
      </c>
      <c r="D529" s="4">
        <v>1</v>
      </c>
      <c r="E529" s="4">
        <v>207</v>
      </c>
      <c r="F529" s="4">
        <f>Source!U507</f>
        <v>63.420000000000009</v>
      </c>
      <c r="G529" s="4" t="s">
        <v>69</v>
      </c>
      <c r="H529" s="4" t="s">
        <v>70</v>
      </c>
      <c r="I529" s="4"/>
      <c r="J529" s="4"/>
      <c r="K529" s="4">
        <v>207</v>
      </c>
      <c r="L529" s="4">
        <v>21</v>
      </c>
      <c r="M529" s="4">
        <v>3</v>
      </c>
      <c r="N529" s="4" t="s">
        <v>3</v>
      </c>
      <c r="O529" s="4">
        <v>-1</v>
      </c>
      <c r="P529" s="4"/>
      <c r="Q529" s="4"/>
      <c r="R529" s="4"/>
      <c r="S529" s="4"/>
      <c r="T529" s="4"/>
      <c r="U529" s="4"/>
      <c r="V529" s="4"/>
      <c r="W529" s="4">
        <v>59.22</v>
      </c>
      <c r="X529" s="4">
        <v>1</v>
      </c>
      <c r="Y529" s="4">
        <v>59.22</v>
      </c>
      <c r="Z529" s="4"/>
      <c r="AA529" s="4"/>
      <c r="AB529" s="4"/>
    </row>
    <row r="530" spans="1:245" x14ac:dyDescent="0.2">
      <c r="A530" s="4">
        <v>50</v>
      </c>
      <c r="B530" s="4">
        <v>0</v>
      </c>
      <c r="C530" s="4">
        <v>0</v>
      </c>
      <c r="D530" s="4">
        <v>1</v>
      </c>
      <c r="E530" s="4">
        <v>208</v>
      </c>
      <c r="F530" s="4">
        <f>Source!V507</f>
        <v>0</v>
      </c>
      <c r="G530" s="4" t="s">
        <v>71</v>
      </c>
      <c r="H530" s="4" t="s">
        <v>72</v>
      </c>
      <c r="I530" s="4"/>
      <c r="J530" s="4"/>
      <c r="K530" s="4">
        <v>208</v>
      </c>
      <c r="L530" s="4">
        <v>22</v>
      </c>
      <c r="M530" s="4">
        <v>3</v>
      </c>
      <c r="N530" s="4" t="s">
        <v>3</v>
      </c>
      <c r="O530" s="4">
        <v>-1</v>
      </c>
      <c r="P530" s="4"/>
      <c r="Q530" s="4"/>
      <c r="R530" s="4"/>
      <c r="S530" s="4"/>
      <c r="T530" s="4"/>
      <c r="U530" s="4"/>
      <c r="V530" s="4"/>
      <c r="W530" s="4">
        <v>0</v>
      </c>
      <c r="X530" s="4">
        <v>1</v>
      </c>
      <c r="Y530" s="4">
        <v>0</v>
      </c>
      <c r="Z530" s="4"/>
      <c r="AA530" s="4"/>
      <c r="AB530" s="4"/>
    </row>
    <row r="531" spans="1:245" x14ac:dyDescent="0.2">
      <c r="A531" s="4">
        <v>50</v>
      </c>
      <c r="B531" s="4">
        <v>0</v>
      </c>
      <c r="C531" s="4">
        <v>0</v>
      </c>
      <c r="D531" s="4">
        <v>1</v>
      </c>
      <c r="E531" s="4">
        <v>209</v>
      </c>
      <c r="F531" s="4">
        <f>ROUND(Source!W507,O531)</f>
        <v>0</v>
      </c>
      <c r="G531" s="4" t="s">
        <v>73</v>
      </c>
      <c r="H531" s="4" t="s">
        <v>74</v>
      </c>
      <c r="I531" s="4"/>
      <c r="J531" s="4"/>
      <c r="K531" s="4">
        <v>209</v>
      </c>
      <c r="L531" s="4">
        <v>23</v>
      </c>
      <c r="M531" s="4">
        <v>3</v>
      </c>
      <c r="N531" s="4" t="s">
        <v>3</v>
      </c>
      <c r="O531" s="4">
        <v>2</v>
      </c>
      <c r="P531" s="4"/>
      <c r="Q531" s="4"/>
      <c r="R531" s="4"/>
      <c r="S531" s="4"/>
      <c r="T531" s="4"/>
      <c r="U531" s="4"/>
      <c r="V531" s="4"/>
      <c r="W531" s="4">
        <v>0</v>
      </c>
      <c r="X531" s="4">
        <v>1</v>
      </c>
      <c r="Y531" s="4">
        <v>0</v>
      </c>
      <c r="Z531" s="4"/>
      <c r="AA531" s="4"/>
      <c r="AB531" s="4"/>
    </row>
    <row r="532" spans="1:245" x14ac:dyDescent="0.2">
      <c r="A532" s="4">
        <v>50</v>
      </c>
      <c r="B532" s="4">
        <v>0</v>
      </c>
      <c r="C532" s="4">
        <v>0</v>
      </c>
      <c r="D532" s="4">
        <v>1</v>
      </c>
      <c r="E532" s="4">
        <v>233</v>
      </c>
      <c r="F532" s="4">
        <f>ROUND(Source!BD507,O532)</f>
        <v>0</v>
      </c>
      <c r="G532" s="4" t="s">
        <v>75</v>
      </c>
      <c r="H532" s="4" t="s">
        <v>76</v>
      </c>
      <c r="I532" s="4"/>
      <c r="J532" s="4"/>
      <c r="K532" s="4">
        <v>233</v>
      </c>
      <c r="L532" s="4">
        <v>24</v>
      </c>
      <c r="M532" s="4">
        <v>3</v>
      </c>
      <c r="N532" s="4" t="s">
        <v>3</v>
      </c>
      <c r="O532" s="4">
        <v>2</v>
      </c>
      <c r="P532" s="4"/>
      <c r="Q532" s="4"/>
      <c r="R532" s="4"/>
      <c r="S532" s="4"/>
      <c r="T532" s="4"/>
      <c r="U532" s="4"/>
      <c r="V532" s="4"/>
      <c r="W532" s="4">
        <v>0</v>
      </c>
      <c r="X532" s="4">
        <v>1</v>
      </c>
      <c r="Y532" s="4">
        <v>0</v>
      </c>
      <c r="Z532" s="4"/>
      <c r="AA532" s="4"/>
      <c r="AB532" s="4"/>
    </row>
    <row r="533" spans="1:245" x14ac:dyDescent="0.2">
      <c r="A533" s="4">
        <v>50</v>
      </c>
      <c r="B533" s="4">
        <v>0</v>
      </c>
      <c r="C533" s="4">
        <v>0</v>
      </c>
      <c r="D533" s="4">
        <v>1</v>
      </c>
      <c r="E533" s="4">
        <v>210</v>
      </c>
      <c r="F533" s="4">
        <f>ROUND(Source!X507,O533)</f>
        <v>31267.59</v>
      </c>
      <c r="G533" s="4" t="s">
        <v>77</v>
      </c>
      <c r="H533" s="4" t="s">
        <v>78</v>
      </c>
      <c r="I533" s="4"/>
      <c r="J533" s="4"/>
      <c r="K533" s="4">
        <v>210</v>
      </c>
      <c r="L533" s="4">
        <v>25</v>
      </c>
      <c r="M533" s="4">
        <v>3</v>
      </c>
      <c r="N533" s="4" t="s">
        <v>3</v>
      </c>
      <c r="O533" s="4">
        <v>2</v>
      </c>
      <c r="P533" s="4"/>
      <c r="Q533" s="4"/>
      <c r="R533" s="4"/>
      <c r="S533" s="4"/>
      <c r="T533" s="4"/>
      <c r="U533" s="4"/>
      <c r="V533" s="4"/>
      <c r="W533" s="4">
        <v>29316.67</v>
      </c>
      <c r="X533" s="4">
        <v>1</v>
      </c>
      <c r="Y533" s="4">
        <v>29316.67</v>
      </c>
      <c r="Z533" s="4"/>
      <c r="AA533" s="4"/>
      <c r="AB533" s="4"/>
    </row>
    <row r="534" spans="1:245" x14ac:dyDescent="0.2">
      <c r="A534" s="4">
        <v>50</v>
      </c>
      <c r="B534" s="4">
        <v>0</v>
      </c>
      <c r="C534" s="4">
        <v>0</v>
      </c>
      <c r="D534" s="4">
        <v>1</v>
      </c>
      <c r="E534" s="4">
        <v>211</v>
      </c>
      <c r="F534" s="4">
        <f>ROUND(Source!Y507,O534)</f>
        <v>4466.8</v>
      </c>
      <c r="G534" s="4" t="s">
        <v>79</v>
      </c>
      <c r="H534" s="4" t="s">
        <v>80</v>
      </c>
      <c r="I534" s="4"/>
      <c r="J534" s="4"/>
      <c r="K534" s="4">
        <v>211</v>
      </c>
      <c r="L534" s="4">
        <v>26</v>
      </c>
      <c r="M534" s="4">
        <v>3</v>
      </c>
      <c r="N534" s="4" t="s">
        <v>3</v>
      </c>
      <c r="O534" s="4">
        <v>2</v>
      </c>
      <c r="P534" s="4"/>
      <c r="Q534" s="4"/>
      <c r="R534" s="4"/>
      <c r="S534" s="4"/>
      <c r="T534" s="4"/>
      <c r="U534" s="4"/>
      <c r="V534" s="4"/>
      <c r="W534" s="4">
        <v>4188.09</v>
      </c>
      <c r="X534" s="4">
        <v>1</v>
      </c>
      <c r="Y534" s="4">
        <v>4188.09</v>
      </c>
      <c r="Z534" s="4"/>
      <c r="AA534" s="4"/>
      <c r="AB534" s="4"/>
    </row>
    <row r="535" spans="1:245" x14ac:dyDescent="0.2">
      <c r="A535" s="4">
        <v>50</v>
      </c>
      <c r="B535" s="4">
        <v>0</v>
      </c>
      <c r="C535" s="4">
        <v>0</v>
      </c>
      <c r="D535" s="4">
        <v>1</v>
      </c>
      <c r="E535" s="4">
        <v>224</v>
      </c>
      <c r="F535" s="4">
        <f>ROUND(Source!AR507,O535)</f>
        <v>80522.11</v>
      </c>
      <c r="G535" s="4" t="s">
        <v>81</v>
      </c>
      <c r="H535" s="4" t="s">
        <v>82</v>
      </c>
      <c r="I535" s="4"/>
      <c r="J535" s="4"/>
      <c r="K535" s="4">
        <v>224</v>
      </c>
      <c r="L535" s="4">
        <v>27</v>
      </c>
      <c r="M535" s="4">
        <v>3</v>
      </c>
      <c r="N535" s="4" t="s">
        <v>3</v>
      </c>
      <c r="O535" s="4">
        <v>2</v>
      </c>
      <c r="P535" s="4"/>
      <c r="Q535" s="4"/>
      <c r="R535" s="4"/>
      <c r="S535" s="4"/>
      <c r="T535" s="4"/>
      <c r="U535" s="4"/>
      <c r="V535" s="4"/>
      <c r="W535" s="4">
        <v>75492.38</v>
      </c>
      <c r="X535" s="4">
        <v>1</v>
      </c>
      <c r="Y535" s="4">
        <v>75492.38</v>
      </c>
      <c r="Z535" s="4"/>
      <c r="AA535" s="4"/>
      <c r="AB535" s="4"/>
    </row>
    <row r="537" spans="1:245" x14ac:dyDescent="0.2">
      <c r="A537" s="1">
        <v>5</v>
      </c>
      <c r="B537" s="1">
        <v>1</v>
      </c>
      <c r="C537" s="1"/>
      <c r="D537" s="1">
        <f>ROW(A557)</f>
        <v>557</v>
      </c>
      <c r="E537" s="1"/>
      <c r="F537" s="1" t="s">
        <v>16</v>
      </c>
      <c r="G537" s="1" t="s">
        <v>373</v>
      </c>
      <c r="H537" s="1" t="s">
        <v>3</v>
      </c>
      <c r="I537" s="1">
        <v>0</v>
      </c>
      <c r="J537" s="1"/>
      <c r="K537" s="1">
        <v>0</v>
      </c>
      <c r="L537" s="1"/>
      <c r="M537" s="1" t="s">
        <v>3</v>
      </c>
      <c r="N537" s="1"/>
      <c r="O537" s="1"/>
      <c r="P537" s="1"/>
      <c r="Q537" s="1"/>
      <c r="R537" s="1"/>
      <c r="S537" s="1">
        <v>0</v>
      </c>
      <c r="T537" s="1"/>
      <c r="U537" s="1" t="s">
        <v>3</v>
      </c>
      <c r="V537" s="1">
        <v>0</v>
      </c>
      <c r="W537" s="1"/>
      <c r="X537" s="1"/>
      <c r="Y537" s="1"/>
      <c r="Z537" s="1"/>
      <c r="AA537" s="1"/>
      <c r="AB537" s="1" t="s">
        <v>3</v>
      </c>
      <c r="AC537" s="1" t="s">
        <v>3</v>
      </c>
      <c r="AD537" s="1" t="s">
        <v>3</v>
      </c>
      <c r="AE537" s="1" t="s">
        <v>3</v>
      </c>
      <c r="AF537" s="1" t="s">
        <v>3</v>
      </c>
      <c r="AG537" s="1" t="s">
        <v>3</v>
      </c>
      <c r="AH537" s="1"/>
      <c r="AI537" s="1"/>
      <c r="AJ537" s="1"/>
      <c r="AK537" s="1"/>
      <c r="AL537" s="1"/>
      <c r="AM537" s="1"/>
      <c r="AN537" s="1"/>
      <c r="AO537" s="1"/>
      <c r="AP537" s="1" t="s">
        <v>3</v>
      </c>
      <c r="AQ537" s="1" t="s">
        <v>3</v>
      </c>
      <c r="AR537" s="1" t="s">
        <v>3</v>
      </c>
      <c r="AS537" s="1"/>
      <c r="AT537" s="1"/>
      <c r="AU537" s="1"/>
      <c r="AV537" s="1"/>
      <c r="AW537" s="1"/>
      <c r="AX537" s="1"/>
      <c r="AY537" s="1"/>
      <c r="AZ537" s="1" t="s">
        <v>3</v>
      </c>
      <c r="BA537" s="1"/>
      <c r="BB537" s="1" t="s">
        <v>3</v>
      </c>
      <c r="BC537" s="1" t="s">
        <v>3</v>
      </c>
      <c r="BD537" s="1" t="s">
        <v>3</v>
      </c>
      <c r="BE537" s="1" t="s">
        <v>3</v>
      </c>
      <c r="BF537" s="1" t="s">
        <v>3</v>
      </c>
      <c r="BG537" s="1" t="s">
        <v>3</v>
      </c>
      <c r="BH537" s="1" t="s">
        <v>3</v>
      </c>
      <c r="BI537" s="1" t="s">
        <v>3</v>
      </c>
      <c r="BJ537" s="1" t="s">
        <v>3</v>
      </c>
      <c r="BK537" s="1" t="s">
        <v>3</v>
      </c>
      <c r="BL537" s="1" t="s">
        <v>3</v>
      </c>
      <c r="BM537" s="1" t="s">
        <v>3</v>
      </c>
      <c r="BN537" s="1" t="s">
        <v>3</v>
      </c>
      <c r="BO537" s="1" t="s">
        <v>3</v>
      </c>
      <c r="BP537" s="1" t="s">
        <v>3</v>
      </c>
      <c r="BQ537" s="1"/>
      <c r="BR537" s="1"/>
      <c r="BS537" s="1"/>
      <c r="BT537" s="1"/>
      <c r="BU537" s="1"/>
      <c r="BV537" s="1"/>
      <c r="BW537" s="1"/>
      <c r="BX537" s="1">
        <v>0</v>
      </c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>
        <v>0</v>
      </c>
    </row>
    <row r="539" spans="1:245" x14ac:dyDescent="0.2">
      <c r="A539" s="2">
        <v>52</v>
      </c>
      <c r="B539" s="2">
        <f t="shared" ref="B539:G539" si="811">B557</f>
        <v>1</v>
      </c>
      <c r="C539" s="2">
        <f t="shared" si="811"/>
        <v>5</v>
      </c>
      <c r="D539" s="2">
        <f t="shared" si="811"/>
        <v>537</v>
      </c>
      <c r="E539" s="2">
        <f t="shared" si="811"/>
        <v>0</v>
      </c>
      <c r="F539" s="2" t="str">
        <f t="shared" si="811"/>
        <v>Новый подраздел</v>
      </c>
      <c r="G539" s="2" t="str">
        <f t="shared" si="811"/>
        <v>Кондиционирование 2</v>
      </c>
      <c r="H539" s="2"/>
      <c r="I539" s="2"/>
      <c r="J539" s="2"/>
      <c r="K539" s="2"/>
      <c r="L539" s="2"/>
      <c r="M539" s="2"/>
      <c r="N539" s="2"/>
      <c r="O539" s="2">
        <f t="shared" ref="O539:AT539" si="812">O557</f>
        <v>36921.089999999997</v>
      </c>
      <c r="P539" s="2">
        <f t="shared" si="812"/>
        <v>48.49</v>
      </c>
      <c r="Q539" s="2">
        <f t="shared" si="812"/>
        <v>46.24</v>
      </c>
      <c r="R539" s="2">
        <f t="shared" si="812"/>
        <v>0.73</v>
      </c>
      <c r="S539" s="2">
        <f t="shared" si="812"/>
        <v>36826.36</v>
      </c>
      <c r="T539" s="2">
        <f t="shared" si="812"/>
        <v>0</v>
      </c>
      <c r="U539" s="2">
        <f t="shared" si="812"/>
        <v>52.28</v>
      </c>
      <c r="V539" s="2">
        <f t="shared" si="812"/>
        <v>0</v>
      </c>
      <c r="W539" s="2">
        <f t="shared" si="812"/>
        <v>0</v>
      </c>
      <c r="X539" s="2">
        <f t="shared" si="812"/>
        <v>25778.45</v>
      </c>
      <c r="Y539" s="2">
        <f t="shared" si="812"/>
        <v>3682.65</v>
      </c>
      <c r="Z539" s="2">
        <f t="shared" si="812"/>
        <v>0</v>
      </c>
      <c r="AA539" s="2">
        <f t="shared" si="812"/>
        <v>0</v>
      </c>
      <c r="AB539" s="2">
        <f t="shared" si="812"/>
        <v>36921.089999999997</v>
      </c>
      <c r="AC539" s="2">
        <f t="shared" si="812"/>
        <v>48.49</v>
      </c>
      <c r="AD539" s="2">
        <f t="shared" si="812"/>
        <v>46.24</v>
      </c>
      <c r="AE539" s="2">
        <f t="shared" si="812"/>
        <v>0.73</v>
      </c>
      <c r="AF539" s="2">
        <f t="shared" si="812"/>
        <v>36826.36</v>
      </c>
      <c r="AG539" s="2">
        <f t="shared" si="812"/>
        <v>0</v>
      </c>
      <c r="AH539" s="2">
        <f t="shared" si="812"/>
        <v>52.28</v>
      </c>
      <c r="AI539" s="2">
        <f t="shared" si="812"/>
        <v>0</v>
      </c>
      <c r="AJ539" s="2">
        <f t="shared" si="812"/>
        <v>0</v>
      </c>
      <c r="AK539" s="2">
        <f t="shared" si="812"/>
        <v>25778.45</v>
      </c>
      <c r="AL539" s="2">
        <f t="shared" si="812"/>
        <v>3682.65</v>
      </c>
      <c r="AM539" s="2">
        <f t="shared" si="812"/>
        <v>0</v>
      </c>
      <c r="AN539" s="2">
        <f t="shared" si="812"/>
        <v>0</v>
      </c>
      <c r="AO539" s="2">
        <f t="shared" si="812"/>
        <v>0</v>
      </c>
      <c r="AP539" s="2">
        <f t="shared" si="812"/>
        <v>0</v>
      </c>
      <c r="AQ539" s="2">
        <f t="shared" si="812"/>
        <v>0</v>
      </c>
      <c r="AR539" s="2">
        <f t="shared" si="812"/>
        <v>66382.97</v>
      </c>
      <c r="AS539" s="2">
        <f t="shared" si="812"/>
        <v>0</v>
      </c>
      <c r="AT539" s="2">
        <f t="shared" si="812"/>
        <v>0</v>
      </c>
      <c r="AU539" s="2">
        <f t="shared" ref="AU539:BZ539" si="813">AU557</f>
        <v>66382.97</v>
      </c>
      <c r="AV539" s="2">
        <f t="shared" si="813"/>
        <v>48.49</v>
      </c>
      <c r="AW539" s="2">
        <f t="shared" si="813"/>
        <v>48.49</v>
      </c>
      <c r="AX539" s="2">
        <f t="shared" si="813"/>
        <v>0</v>
      </c>
      <c r="AY539" s="2">
        <f t="shared" si="813"/>
        <v>48.49</v>
      </c>
      <c r="AZ539" s="2">
        <f t="shared" si="813"/>
        <v>0</v>
      </c>
      <c r="BA539" s="2">
        <f t="shared" si="813"/>
        <v>0</v>
      </c>
      <c r="BB539" s="2">
        <f t="shared" si="813"/>
        <v>0</v>
      </c>
      <c r="BC539" s="2">
        <f t="shared" si="813"/>
        <v>0</v>
      </c>
      <c r="BD539" s="2">
        <f t="shared" si="813"/>
        <v>0</v>
      </c>
      <c r="BE539" s="2">
        <f t="shared" si="813"/>
        <v>0</v>
      </c>
      <c r="BF539" s="2">
        <f t="shared" si="813"/>
        <v>0</v>
      </c>
      <c r="BG539" s="2">
        <f t="shared" si="813"/>
        <v>0</v>
      </c>
      <c r="BH539" s="2">
        <f t="shared" si="813"/>
        <v>0</v>
      </c>
      <c r="BI539" s="2">
        <f t="shared" si="813"/>
        <v>0</v>
      </c>
      <c r="BJ539" s="2">
        <f t="shared" si="813"/>
        <v>0</v>
      </c>
      <c r="BK539" s="2">
        <f t="shared" si="813"/>
        <v>0</v>
      </c>
      <c r="BL539" s="2">
        <f t="shared" si="813"/>
        <v>0</v>
      </c>
      <c r="BM539" s="2">
        <f t="shared" si="813"/>
        <v>0</v>
      </c>
      <c r="BN539" s="2">
        <f t="shared" si="813"/>
        <v>0</v>
      </c>
      <c r="BO539" s="2">
        <f t="shared" si="813"/>
        <v>0</v>
      </c>
      <c r="BP539" s="2">
        <f t="shared" si="813"/>
        <v>0</v>
      </c>
      <c r="BQ539" s="2">
        <f t="shared" si="813"/>
        <v>0</v>
      </c>
      <c r="BR539" s="2">
        <f t="shared" si="813"/>
        <v>0</v>
      </c>
      <c r="BS539" s="2">
        <f t="shared" si="813"/>
        <v>0</v>
      </c>
      <c r="BT539" s="2">
        <f t="shared" si="813"/>
        <v>0</v>
      </c>
      <c r="BU539" s="2">
        <f t="shared" si="813"/>
        <v>0</v>
      </c>
      <c r="BV539" s="2">
        <f t="shared" si="813"/>
        <v>0</v>
      </c>
      <c r="BW539" s="2">
        <f t="shared" si="813"/>
        <v>0</v>
      </c>
      <c r="BX539" s="2">
        <f t="shared" si="813"/>
        <v>0</v>
      </c>
      <c r="BY539" s="2">
        <f t="shared" si="813"/>
        <v>0</v>
      </c>
      <c r="BZ539" s="2">
        <f t="shared" si="813"/>
        <v>0</v>
      </c>
      <c r="CA539" s="2">
        <f t="shared" ref="CA539:DF539" si="814">CA557</f>
        <v>66382.97</v>
      </c>
      <c r="CB539" s="2">
        <f t="shared" si="814"/>
        <v>0</v>
      </c>
      <c r="CC539" s="2">
        <f t="shared" si="814"/>
        <v>0</v>
      </c>
      <c r="CD539" s="2">
        <f t="shared" si="814"/>
        <v>66382.97</v>
      </c>
      <c r="CE539" s="2">
        <f t="shared" si="814"/>
        <v>48.49</v>
      </c>
      <c r="CF539" s="2">
        <f t="shared" si="814"/>
        <v>48.49</v>
      </c>
      <c r="CG539" s="2">
        <f t="shared" si="814"/>
        <v>0</v>
      </c>
      <c r="CH539" s="2">
        <f t="shared" si="814"/>
        <v>48.49</v>
      </c>
      <c r="CI539" s="2">
        <f t="shared" si="814"/>
        <v>0</v>
      </c>
      <c r="CJ539" s="2">
        <f t="shared" si="814"/>
        <v>0</v>
      </c>
      <c r="CK539" s="2">
        <f t="shared" si="814"/>
        <v>0</v>
      </c>
      <c r="CL539" s="2">
        <f t="shared" si="814"/>
        <v>0</v>
      </c>
      <c r="CM539" s="2">
        <f t="shared" si="814"/>
        <v>0</v>
      </c>
      <c r="CN539" s="2">
        <f t="shared" si="814"/>
        <v>0</v>
      </c>
      <c r="CO539" s="2">
        <f t="shared" si="814"/>
        <v>0</v>
      </c>
      <c r="CP539" s="2">
        <f t="shared" si="814"/>
        <v>0</v>
      </c>
      <c r="CQ539" s="2">
        <f t="shared" si="814"/>
        <v>0</v>
      </c>
      <c r="CR539" s="2">
        <f t="shared" si="814"/>
        <v>0</v>
      </c>
      <c r="CS539" s="2">
        <f t="shared" si="814"/>
        <v>0</v>
      </c>
      <c r="CT539" s="2">
        <f t="shared" si="814"/>
        <v>0</v>
      </c>
      <c r="CU539" s="2">
        <f t="shared" si="814"/>
        <v>0</v>
      </c>
      <c r="CV539" s="2">
        <f t="shared" si="814"/>
        <v>0</v>
      </c>
      <c r="CW539" s="2">
        <f t="shared" si="814"/>
        <v>0</v>
      </c>
      <c r="CX539" s="2">
        <f t="shared" si="814"/>
        <v>0</v>
      </c>
      <c r="CY539" s="2">
        <f t="shared" si="814"/>
        <v>0</v>
      </c>
      <c r="CZ539" s="2">
        <f t="shared" si="814"/>
        <v>0</v>
      </c>
      <c r="DA539" s="2">
        <f t="shared" si="814"/>
        <v>0</v>
      </c>
      <c r="DB539" s="2">
        <f t="shared" si="814"/>
        <v>0</v>
      </c>
      <c r="DC539" s="2">
        <f t="shared" si="814"/>
        <v>0</v>
      </c>
      <c r="DD539" s="2">
        <f t="shared" si="814"/>
        <v>0</v>
      </c>
      <c r="DE539" s="2">
        <f t="shared" si="814"/>
        <v>0</v>
      </c>
      <c r="DF539" s="2">
        <f t="shared" si="814"/>
        <v>0</v>
      </c>
      <c r="DG539" s="3">
        <f t="shared" ref="DG539:EL539" si="815">DG557</f>
        <v>0</v>
      </c>
      <c r="DH539" s="3">
        <f t="shared" si="815"/>
        <v>0</v>
      </c>
      <c r="DI539" s="3">
        <f t="shared" si="815"/>
        <v>0</v>
      </c>
      <c r="DJ539" s="3">
        <f t="shared" si="815"/>
        <v>0</v>
      </c>
      <c r="DK539" s="3">
        <f t="shared" si="815"/>
        <v>0</v>
      </c>
      <c r="DL539" s="3">
        <f t="shared" si="815"/>
        <v>0</v>
      </c>
      <c r="DM539" s="3">
        <f t="shared" si="815"/>
        <v>0</v>
      </c>
      <c r="DN539" s="3">
        <f t="shared" si="815"/>
        <v>0</v>
      </c>
      <c r="DO539" s="3">
        <f t="shared" si="815"/>
        <v>0</v>
      </c>
      <c r="DP539" s="3">
        <f t="shared" si="815"/>
        <v>0</v>
      </c>
      <c r="DQ539" s="3">
        <f t="shared" si="815"/>
        <v>0</v>
      </c>
      <c r="DR539" s="3">
        <f t="shared" si="815"/>
        <v>0</v>
      </c>
      <c r="DS539" s="3">
        <f t="shared" si="815"/>
        <v>0</v>
      </c>
      <c r="DT539" s="3">
        <f t="shared" si="815"/>
        <v>0</v>
      </c>
      <c r="DU539" s="3">
        <f t="shared" si="815"/>
        <v>0</v>
      </c>
      <c r="DV539" s="3">
        <f t="shared" si="815"/>
        <v>0</v>
      </c>
      <c r="DW539" s="3">
        <f t="shared" si="815"/>
        <v>0</v>
      </c>
      <c r="DX539" s="3">
        <f t="shared" si="815"/>
        <v>0</v>
      </c>
      <c r="DY539" s="3">
        <f t="shared" si="815"/>
        <v>0</v>
      </c>
      <c r="DZ539" s="3">
        <f t="shared" si="815"/>
        <v>0</v>
      </c>
      <c r="EA539" s="3">
        <f t="shared" si="815"/>
        <v>0</v>
      </c>
      <c r="EB539" s="3">
        <f t="shared" si="815"/>
        <v>0</v>
      </c>
      <c r="EC539" s="3">
        <f t="shared" si="815"/>
        <v>0</v>
      </c>
      <c r="ED539" s="3">
        <f t="shared" si="815"/>
        <v>0</v>
      </c>
      <c r="EE539" s="3">
        <f t="shared" si="815"/>
        <v>0</v>
      </c>
      <c r="EF539" s="3">
        <f t="shared" si="815"/>
        <v>0</v>
      </c>
      <c r="EG539" s="3">
        <f t="shared" si="815"/>
        <v>0</v>
      </c>
      <c r="EH539" s="3">
        <f t="shared" si="815"/>
        <v>0</v>
      </c>
      <c r="EI539" s="3">
        <f t="shared" si="815"/>
        <v>0</v>
      </c>
      <c r="EJ539" s="3">
        <f t="shared" si="815"/>
        <v>0</v>
      </c>
      <c r="EK539" s="3">
        <f t="shared" si="815"/>
        <v>0</v>
      </c>
      <c r="EL539" s="3">
        <f t="shared" si="815"/>
        <v>0</v>
      </c>
      <c r="EM539" s="3">
        <f t="shared" ref="EM539:FR539" si="816">EM557</f>
        <v>0</v>
      </c>
      <c r="EN539" s="3">
        <f t="shared" si="816"/>
        <v>0</v>
      </c>
      <c r="EO539" s="3">
        <f t="shared" si="816"/>
        <v>0</v>
      </c>
      <c r="EP539" s="3">
        <f t="shared" si="816"/>
        <v>0</v>
      </c>
      <c r="EQ539" s="3">
        <f t="shared" si="816"/>
        <v>0</v>
      </c>
      <c r="ER539" s="3">
        <f t="shared" si="816"/>
        <v>0</v>
      </c>
      <c r="ES539" s="3">
        <f t="shared" si="816"/>
        <v>0</v>
      </c>
      <c r="ET539" s="3">
        <f t="shared" si="816"/>
        <v>0</v>
      </c>
      <c r="EU539" s="3">
        <f t="shared" si="816"/>
        <v>0</v>
      </c>
      <c r="EV539" s="3">
        <f t="shared" si="816"/>
        <v>0</v>
      </c>
      <c r="EW539" s="3">
        <f t="shared" si="816"/>
        <v>0</v>
      </c>
      <c r="EX539" s="3">
        <f t="shared" si="816"/>
        <v>0</v>
      </c>
      <c r="EY539" s="3">
        <f t="shared" si="816"/>
        <v>0</v>
      </c>
      <c r="EZ539" s="3">
        <f t="shared" si="816"/>
        <v>0</v>
      </c>
      <c r="FA539" s="3">
        <f t="shared" si="816"/>
        <v>0</v>
      </c>
      <c r="FB539" s="3">
        <f t="shared" si="816"/>
        <v>0</v>
      </c>
      <c r="FC539" s="3">
        <f t="shared" si="816"/>
        <v>0</v>
      </c>
      <c r="FD539" s="3">
        <f t="shared" si="816"/>
        <v>0</v>
      </c>
      <c r="FE539" s="3">
        <f t="shared" si="816"/>
        <v>0</v>
      </c>
      <c r="FF539" s="3">
        <f t="shared" si="816"/>
        <v>0</v>
      </c>
      <c r="FG539" s="3">
        <f t="shared" si="816"/>
        <v>0</v>
      </c>
      <c r="FH539" s="3">
        <f t="shared" si="816"/>
        <v>0</v>
      </c>
      <c r="FI539" s="3">
        <f t="shared" si="816"/>
        <v>0</v>
      </c>
      <c r="FJ539" s="3">
        <f t="shared" si="816"/>
        <v>0</v>
      </c>
      <c r="FK539" s="3">
        <f t="shared" si="816"/>
        <v>0</v>
      </c>
      <c r="FL539" s="3">
        <f t="shared" si="816"/>
        <v>0</v>
      </c>
      <c r="FM539" s="3">
        <f t="shared" si="816"/>
        <v>0</v>
      </c>
      <c r="FN539" s="3">
        <f t="shared" si="816"/>
        <v>0</v>
      </c>
      <c r="FO539" s="3">
        <f t="shared" si="816"/>
        <v>0</v>
      </c>
      <c r="FP539" s="3">
        <f t="shared" si="816"/>
        <v>0</v>
      </c>
      <c r="FQ539" s="3">
        <f t="shared" si="816"/>
        <v>0</v>
      </c>
      <c r="FR539" s="3">
        <f t="shared" si="816"/>
        <v>0</v>
      </c>
      <c r="FS539" s="3">
        <f t="shared" ref="FS539:GX539" si="817">FS557</f>
        <v>0</v>
      </c>
      <c r="FT539" s="3">
        <f t="shared" si="817"/>
        <v>0</v>
      </c>
      <c r="FU539" s="3">
        <f t="shared" si="817"/>
        <v>0</v>
      </c>
      <c r="FV539" s="3">
        <f t="shared" si="817"/>
        <v>0</v>
      </c>
      <c r="FW539" s="3">
        <f t="shared" si="817"/>
        <v>0</v>
      </c>
      <c r="FX539" s="3">
        <f t="shared" si="817"/>
        <v>0</v>
      </c>
      <c r="FY539" s="3">
        <f t="shared" si="817"/>
        <v>0</v>
      </c>
      <c r="FZ539" s="3">
        <f t="shared" si="817"/>
        <v>0</v>
      </c>
      <c r="GA539" s="3">
        <f t="shared" si="817"/>
        <v>0</v>
      </c>
      <c r="GB539" s="3">
        <f t="shared" si="817"/>
        <v>0</v>
      </c>
      <c r="GC539" s="3">
        <f t="shared" si="817"/>
        <v>0</v>
      </c>
      <c r="GD539" s="3">
        <f t="shared" si="817"/>
        <v>0</v>
      </c>
      <c r="GE539" s="3">
        <f t="shared" si="817"/>
        <v>0</v>
      </c>
      <c r="GF539" s="3">
        <f t="shared" si="817"/>
        <v>0</v>
      </c>
      <c r="GG539" s="3">
        <f t="shared" si="817"/>
        <v>0</v>
      </c>
      <c r="GH539" s="3">
        <f t="shared" si="817"/>
        <v>0</v>
      </c>
      <c r="GI539" s="3">
        <f t="shared" si="817"/>
        <v>0</v>
      </c>
      <c r="GJ539" s="3">
        <f t="shared" si="817"/>
        <v>0</v>
      </c>
      <c r="GK539" s="3">
        <f t="shared" si="817"/>
        <v>0</v>
      </c>
      <c r="GL539" s="3">
        <f t="shared" si="817"/>
        <v>0</v>
      </c>
      <c r="GM539" s="3">
        <f t="shared" si="817"/>
        <v>0</v>
      </c>
      <c r="GN539" s="3">
        <f t="shared" si="817"/>
        <v>0</v>
      </c>
      <c r="GO539" s="3">
        <f t="shared" si="817"/>
        <v>0</v>
      </c>
      <c r="GP539" s="3">
        <f t="shared" si="817"/>
        <v>0</v>
      </c>
      <c r="GQ539" s="3">
        <f t="shared" si="817"/>
        <v>0</v>
      </c>
      <c r="GR539" s="3">
        <f t="shared" si="817"/>
        <v>0</v>
      </c>
      <c r="GS539" s="3">
        <f t="shared" si="817"/>
        <v>0</v>
      </c>
      <c r="GT539" s="3">
        <f t="shared" si="817"/>
        <v>0</v>
      </c>
      <c r="GU539" s="3">
        <f t="shared" si="817"/>
        <v>0</v>
      </c>
      <c r="GV539" s="3">
        <f t="shared" si="817"/>
        <v>0</v>
      </c>
      <c r="GW539" s="3">
        <f t="shared" si="817"/>
        <v>0</v>
      </c>
      <c r="GX539" s="3">
        <f t="shared" si="817"/>
        <v>0</v>
      </c>
    </row>
    <row r="541" spans="1:245" x14ac:dyDescent="0.2">
      <c r="A541">
        <v>17</v>
      </c>
      <c r="B541">
        <v>1</v>
      </c>
      <c r="D541">
        <f>ROW(EtalonRes!A711)</f>
        <v>711</v>
      </c>
      <c r="E541" t="s">
        <v>3</v>
      </c>
      <c r="F541" t="s">
        <v>340</v>
      </c>
      <c r="G541" t="s">
        <v>374</v>
      </c>
      <c r="H541" t="s">
        <v>342</v>
      </c>
      <c r="I541">
        <v>1</v>
      </c>
      <c r="J541">
        <v>0</v>
      </c>
      <c r="K541">
        <v>1</v>
      </c>
      <c r="O541">
        <f t="shared" ref="O541:O555" si="818">ROUND(CP541,2)</f>
        <v>3716.04</v>
      </c>
      <c r="P541">
        <f t="shared" ref="P541:P555" si="819">ROUND(CQ541*I541,2)</f>
        <v>2.82</v>
      </c>
      <c r="Q541">
        <f t="shared" ref="Q541:Q555" si="820">ROUND(CR541*I541,2)</f>
        <v>10.47</v>
      </c>
      <c r="R541">
        <f t="shared" ref="R541:R555" si="821">ROUND(CS541*I541,2)</f>
        <v>0.15</v>
      </c>
      <c r="S541">
        <f t="shared" ref="S541:S555" si="822">ROUND(CT541*I541,2)</f>
        <v>3702.75</v>
      </c>
      <c r="T541">
        <f t="shared" ref="T541:T555" si="823">ROUND(CU541*I541,2)</f>
        <v>0</v>
      </c>
      <c r="U541">
        <f t="shared" ref="U541:U555" si="824">CV541*I541</f>
        <v>5.58</v>
      </c>
      <c r="V541">
        <f t="shared" ref="V541:V555" si="825">CW541*I541</f>
        <v>0</v>
      </c>
      <c r="W541">
        <f t="shared" ref="W541:W555" si="826">ROUND(CX541*I541,2)</f>
        <v>0</v>
      </c>
      <c r="X541">
        <f t="shared" ref="X541:X555" si="827">ROUND(CY541,2)</f>
        <v>2591.9299999999998</v>
      </c>
      <c r="Y541">
        <f t="shared" ref="Y541:Y555" si="828">ROUND(CZ541,2)</f>
        <v>370.28</v>
      </c>
      <c r="AA541">
        <v>-1</v>
      </c>
      <c r="AB541">
        <f t="shared" ref="AB541:AB555" si="829">ROUND((AC541+AD541+AF541),6)</f>
        <v>3716.04</v>
      </c>
      <c r="AC541">
        <f>ROUND(((ES541*3)),6)</f>
        <v>2.82</v>
      </c>
      <c r="AD541">
        <f>ROUND(((((ET541*3))-((EU541*3)))+AE541),6)</f>
        <v>10.47</v>
      </c>
      <c r="AE541">
        <f>ROUND(((EU541*3)),6)</f>
        <v>0.15</v>
      </c>
      <c r="AF541">
        <f>ROUND(((EV541*3)),6)</f>
        <v>3702.75</v>
      </c>
      <c r="AG541">
        <f t="shared" ref="AG541:AG555" si="830">ROUND((AP541),6)</f>
        <v>0</v>
      </c>
      <c r="AH541">
        <f>((EW541*3))</f>
        <v>5.58</v>
      </c>
      <c r="AI541">
        <f>((EX541*3))</f>
        <v>0</v>
      </c>
      <c r="AJ541">
        <f t="shared" ref="AJ541:AJ555" si="831">(AS541)</f>
        <v>0</v>
      </c>
      <c r="AK541">
        <v>1238.68</v>
      </c>
      <c r="AL541">
        <v>0.94</v>
      </c>
      <c r="AM541">
        <v>3.49</v>
      </c>
      <c r="AN541">
        <v>0.05</v>
      </c>
      <c r="AO541">
        <v>1234.25</v>
      </c>
      <c r="AP541">
        <v>0</v>
      </c>
      <c r="AQ541">
        <v>1.86</v>
      </c>
      <c r="AR541">
        <v>0</v>
      </c>
      <c r="AS541">
        <v>0</v>
      </c>
      <c r="AT541">
        <v>70</v>
      </c>
      <c r="AU541">
        <v>10</v>
      </c>
      <c r="AV541">
        <v>1</v>
      </c>
      <c r="AW541">
        <v>1</v>
      </c>
      <c r="AZ541">
        <v>1</v>
      </c>
      <c r="BA541">
        <v>1</v>
      </c>
      <c r="BB541">
        <v>1</v>
      </c>
      <c r="BC541">
        <v>1</v>
      </c>
      <c r="BD541" t="s">
        <v>3</v>
      </c>
      <c r="BE541" t="s">
        <v>3</v>
      </c>
      <c r="BF541" t="s">
        <v>3</v>
      </c>
      <c r="BG541" t="s">
        <v>3</v>
      </c>
      <c r="BH541">
        <v>0</v>
      </c>
      <c r="BI541">
        <v>4</v>
      </c>
      <c r="BJ541" t="s">
        <v>343</v>
      </c>
      <c r="BM541">
        <v>0</v>
      </c>
      <c r="BN541">
        <v>0</v>
      </c>
      <c r="BO541" t="s">
        <v>3</v>
      </c>
      <c r="BP541">
        <v>0</v>
      </c>
      <c r="BQ541">
        <v>1</v>
      </c>
      <c r="BR541">
        <v>0</v>
      </c>
      <c r="BS541">
        <v>1</v>
      </c>
      <c r="BT541">
        <v>1</v>
      </c>
      <c r="BU541">
        <v>1</v>
      </c>
      <c r="BV541">
        <v>1</v>
      </c>
      <c r="BW541">
        <v>1</v>
      </c>
      <c r="BX541">
        <v>1</v>
      </c>
      <c r="BY541" t="s">
        <v>3</v>
      </c>
      <c r="BZ541">
        <v>70</v>
      </c>
      <c r="CA541">
        <v>10</v>
      </c>
      <c r="CB541" t="s">
        <v>3</v>
      </c>
      <c r="CE541">
        <v>0</v>
      </c>
      <c r="CF541">
        <v>0</v>
      </c>
      <c r="CG541">
        <v>0</v>
      </c>
      <c r="CM541">
        <v>0</v>
      </c>
      <c r="CN541" t="s">
        <v>3</v>
      </c>
      <c r="CO541">
        <v>0</v>
      </c>
      <c r="CP541">
        <f t="shared" ref="CP541:CP555" si="832">(P541+Q541+S541)</f>
        <v>3716.04</v>
      </c>
      <c r="CQ541">
        <f t="shared" ref="CQ541:CQ555" si="833">(AC541*BC541*AW541)</f>
        <v>2.82</v>
      </c>
      <c r="CR541">
        <f>(((((ET541*3))*BB541-((EU541*3))*BS541)+AE541*BS541)*AV541)</f>
        <v>10.47</v>
      </c>
      <c r="CS541">
        <f t="shared" ref="CS541:CS555" si="834">(AE541*BS541*AV541)</f>
        <v>0.15</v>
      </c>
      <c r="CT541">
        <f t="shared" ref="CT541:CT555" si="835">(AF541*BA541*AV541)</f>
        <v>3702.75</v>
      </c>
      <c r="CU541">
        <f t="shared" ref="CU541:CU555" si="836">AG541</f>
        <v>0</v>
      </c>
      <c r="CV541">
        <f t="shared" ref="CV541:CV555" si="837">(AH541*AV541)</f>
        <v>5.58</v>
      </c>
      <c r="CW541">
        <f t="shared" ref="CW541:CW555" si="838">AI541</f>
        <v>0</v>
      </c>
      <c r="CX541">
        <f t="shared" ref="CX541:CX555" si="839">AJ541</f>
        <v>0</v>
      </c>
      <c r="CY541">
        <f t="shared" ref="CY541:CY555" si="840">((S541*BZ541)/100)</f>
        <v>2591.9250000000002</v>
      </c>
      <c r="CZ541">
        <f t="shared" ref="CZ541:CZ555" si="841">((S541*CA541)/100)</f>
        <v>370.27499999999998</v>
      </c>
      <c r="DC541" t="s">
        <v>3</v>
      </c>
      <c r="DD541" t="s">
        <v>28</v>
      </c>
      <c r="DE541" t="s">
        <v>28</v>
      </c>
      <c r="DF541" t="s">
        <v>28</v>
      </c>
      <c r="DG541" t="s">
        <v>28</v>
      </c>
      <c r="DH541" t="s">
        <v>3</v>
      </c>
      <c r="DI541" t="s">
        <v>28</v>
      </c>
      <c r="DJ541" t="s">
        <v>28</v>
      </c>
      <c r="DK541" t="s">
        <v>3</v>
      </c>
      <c r="DL541" t="s">
        <v>3</v>
      </c>
      <c r="DM541" t="s">
        <v>3</v>
      </c>
      <c r="DN541">
        <v>0</v>
      </c>
      <c r="DO541">
        <v>0</v>
      </c>
      <c r="DP541">
        <v>1</v>
      </c>
      <c r="DQ541">
        <v>1</v>
      </c>
      <c r="DU541">
        <v>1013</v>
      </c>
      <c r="DV541" t="s">
        <v>342</v>
      </c>
      <c r="DW541" t="s">
        <v>342</v>
      </c>
      <c r="DX541">
        <v>1</v>
      </c>
      <c r="DZ541" t="s">
        <v>3</v>
      </c>
      <c r="EA541" t="s">
        <v>3</v>
      </c>
      <c r="EB541" t="s">
        <v>3</v>
      </c>
      <c r="EC541" t="s">
        <v>3</v>
      </c>
      <c r="EE541">
        <v>1441815344</v>
      </c>
      <c r="EF541">
        <v>1</v>
      </c>
      <c r="EG541" t="s">
        <v>22</v>
      </c>
      <c r="EH541">
        <v>0</v>
      </c>
      <c r="EI541" t="s">
        <v>3</v>
      </c>
      <c r="EJ541">
        <v>4</v>
      </c>
      <c r="EK541">
        <v>0</v>
      </c>
      <c r="EL541" t="s">
        <v>23</v>
      </c>
      <c r="EM541" t="s">
        <v>24</v>
      </c>
      <c r="EO541" t="s">
        <v>3</v>
      </c>
      <c r="EQ541">
        <v>2098176</v>
      </c>
      <c r="ER541">
        <v>1238.68</v>
      </c>
      <c r="ES541">
        <v>0.94</v>
      </c>
      <c r="ET541">
        <v>3.49</v>
      </c>
      <c r="EU541">
        <v>0.05</v>
      </c>
      <c r="EV541">
        <v>1234.25</v>
      </c>
      <c r="EW541">
        <v>1.86</v>
      </c>
      <c r="EX541">
        <v>0</v>
      </c>
      <c r="EY541">
        <v>0</v>
      </c>
      <c r="FQ541">
        <v>0</v>
      </c>
      <c r="FR541">
        <f t="shared" ref="FR541:FR555" si="842">ROUND(IF(BI541=3,GM541,0),2)</f>
        <v>0</v>
      </c>
      <c r="FS541">
        <v>0</v>
      </c>
      <c r="FX541">
        <v>70</v>
      </c>
      <c r="FY541">
        <v>10</v>
      </c>
      <c r="GA541" t="s">
        <v>3</v>
      </c>
      <c r="GD541">
        <v>0</v>
      </c>
      <c r="GF541">
        <v>1189126899</v>
      </c>
      <c r="GG541">
        <v>2</v>
      </c>
      <c r="GH541">
        <v>1</v>
      </c>
      <c r="GI541">
        <v>-2</v>
      </c>
      <c r="GJ541">
        <v>0</v>
      </c>
      <c r="GK541">
        <f>ROUND(R541*(R12)/100,2)</f>
        <v>0.16</v>
      </c>
      <c r="GL541">
        <f t="shared" ref="GL541:GL555" si="843">ROUND(IF(AND(BH541=3,BI541=3,FS541&lt;&gt;0),P541,0),2)</f>
        <v>0</v>
      </c>
      <c r="GM541">
        <f t="shared" ref="GM541:GM555" si="844">ROUND(O541+X541+Y541+GK541,2)+GX541</f>
        <v>6678.41</v>
      </c>
      <c r="GN541">
        <f t="shared" ref="GN541:GN555" si="845">IF(OR(BI541=0,BI541=1),GM541-GX541,0)</f>
        <v>0</v>
      </c>
      <c r="GO541">
        <f t="shared" ref="GO541:GO555" si="846">IF(BI541=2,GM541-GX541,0)</f>
        <v>0</v>
      </c>
      <c r="GP541">
        <f t="shared" ref="GP541:GP555" si="847">IF(BI541=4,GM541-GX541,0)</f>
        <v>6678.41</v>
      </c>
      <c r="GR541">
        <v>0</v>
      </c>
      <c r="GS541">
        <v>3</v>
      </c>
      <c r="GT541">
        <v>0</v>
      </c>
      <c r="GU541" t="s">
        <v>3</v>
      </c>
      <c r="GV541">
        <f t="shared" ref="GV541:GV555" si="848">ROUND((GT541),6)</f>
        <v>0</v>
      </c>
      <c r="GW541">
        <v>1</v>
      </c>
      <c r="GX541">
        <f t="shared" ref="GX541:GX555" si="849">ROUND(HC541*I541,2)</f>
        <v>0</v>
      </c>
      <c r="HA541">
        <v>0</v>
      </c>
      <c r="HB541">
        <v>0</v>
      </c>
      <c r="HC541">
        <f t="shared" ref="HC541:HC555" si="850">GV541*GW541</f>
        <v>0</v>
      </c>
      <c r="HE541" t="s">
        <v>3</v>
      </c>
      <c r="HF541" t="s">
        <v>3</v>
      </c>
      <c r="HM541" t="s">
        <v>3</v>
      </c>
      <c r="HN541" t="s">
        <v>3</v>
      </c>
      <c r="HO541" t="s">
        <v>3</v>
      </c>
      <c r="HP541" t="s">
        <v>3</v>
      </c>
      <c r="HQ541" t="s">
        <v>3</v>
      </c>
      <c r="IK541">
        <v>0</v>
      </c>
    </row>
    <row r="542" spans="1:245" x14ac:dyDescent="0.2">
      <c r="A542">
        <v>17</v>
      </c>
      <c r="B542">
        <v>1</v>
      </c>
      <c r="D542">
        <f>ROW(EtalonRes!A714)</f>
        <v>714</v>
      </c>
      <c r="E542" t="s">
        <v>375</v>
      </c>
      <c r="F542" t="s">
        <v>345</v>
      </c>
      <c r="G542" t="s">
        <v>376</v>
      </c>
      <c r="H542" t="s">
        <v>342</v>
      </c>
      <c r="I542">
        <v>1</v>
      </c>
      <c r="J542">
        <v>0</v>
      </c>
      <c r="K542">
        <v>1</v>
      </c>
      <c r="O542">
        <f t="shared" si="818"/>
        <v>1650.1</v>
      </c>
      <c r="P542">
        <f t="shared" si="819"/>
        <v>0.94</v>
      </c>
      <c r="Q542">
        <f t="shared" si="820"/>
        <v>3.49</v>
      </c>
      <c r="R542">
        <f t="shared" si="821"/>
        <v>0.05</v>
      </c>
      <c r="S542">
        <f t="shared" si="822"/>
        <v>1645.67</v>
      </c>
      <c r="T542">
        <f t="shared" si="823"/>
        <v>0</v>
      </c>
      <c r="U542">
        <f t="shared" si="824"/>
        <v>2.48</v>
      </c>
      <c r="V542">
        <f t="shared" si="825"/>
        <v>0</v>
      </c>
      <c r="W542">
        <f t="shared" si="826"/>
        <v>0</v>
      </c>
      <c r="X542">
        <f t="shared" si="827"/>
        <v>1151.97</v>
      </c>
      <c r="Y542">
        <f t="shared" si="828"/>
        <v>164.57</v>
      </c>
      <c r="AA542">
        <v>1472720848</v>
      </c>
      <c r="AB542">
        <f t="shared" si="829"/>
        <v>1650.1</v>
      </c>
      <c r="AC542">
        <f>ROUND((ES542),6)</f>
        <v>0.94</v>
      </c>
      <c r="AD542">
        <f>ROUND((((ET542)-(EU542))+AE542),6)</f>
        <v>3.49</v>
      </c>
      <c r="AE542">
        <f>ROUND((EU542),6)</f>
        <v>0.05</v>
      </c>
      <c r="AF542">
        <f>ROUND((EV542),6)</f>
        <v>1645.67</v>
      </c>
      <c r="AG542">
        <f t="shared" si="830"/>
        <v>0</v>
      </c>
      <c r="AH542">
        <f>(EW542)</f>
        <v>2.48</v>
      </c>
      <c r="AI542">
        <f>(EX542)</f>
        <v>0</v>
      </c>
      <c r="AJ542">
        <f t="shared" si="831"/>
        <v>0</v>
      </c>
      <c r="AK542">
        <v>1650.1</v>
      </c>
      <c r="AL542">
        <v>0.94</v>
      </c>
      <c r="AM542">
        <v>3.49</v>
      </c>
      <c r="AN542">
        <v>0.05</v>
      </c>
      <c r="AO542">
        <v>1645.67</v>
      </c>
      <c r="AP542">
        <v>0</v>
      </c>
      <c r="AQ542">
        <v>2.48</v>
      </c>
      <c r="AR542">
        <v>0</v>
      </c>
      <c r="AS542">
        <v>0</v>
      </c>
      <c r="AT542">
        <v>70</v>
      </c>
      <c r="AU542">
        <v>10</v>
      </c>
      <c r="AV542">
        <v>1</v>
      </c>
      <c r="AW542">
        <v>1</v>
      </c>
      <c r="AZ542">
        <v>1</v>
      </c>
      <c r="BA542">
        <v>1</v>
      </c>
      <c r="BB542">
        <v>1</v>
      </c>
      <c r="BC542">
        <v>1</v>
      </c>
      <c r="BD542" t="s">
        <v>3</v>
      </c>
      <c r="BE542" t="s">
        <v>3</v>
      </c>
      <c r="BF542" t="s">
        <v>3</v>
      </c>
      <c r="BG542" t="s">
        <v>3</v>
      </c>
      <c r="BH542">
        <v>0</v>
      </c>
      <c r="BI542">
        <v>4</v>
      </c>
      <c r="BJ542" t="s">
        <v>347</v>
      </c>
      <c r="BM542">
        <v>0</v>
      </c>
      <c r="BN542">
        <v>0</v>
      </c>
      <c r="BO542" t="s">
        <v>3</v>
      </c>
      <c r="BP542">
        <v>0</v>
      </c>
      <c r="BQ542">
        <v>1</v>
      </c>
      <c r="BR542">
        <v>0</v>
      </c>
      <c r="BS542">
        <v>1</v>
      </c>
      <c r="BT542">
        <v>1</v>
      </c>
      <c r="BU542">
        <v>1</v>
      </c>
      <c r="BV542">
        <v>1</v>
      </c>
      <c r="BW542">
        <v>1</v>
      </c>
      <c r="BX542">
        <v>1</v>
      </c>
      <c r="BY542" t="s">
        <v>3</v>
      </c>
      <c r="BZ542">
        <v>70</v>
      </c>
      <c r="CA542">
        <v>10</v>
      </c>
      <c r="CB542" t="s">
        <v>3</v>
      </c>
      <c r="CE542">
        <v>0</v>
      </c>
      <c r="CF542">
        <v>0</v>
      </c>
      <c r="CG542">
        <v>0</v>
      </c>
      <c r="CM542">
        <v>0</v>
      </c>
      <c r="CN542" t="s">
        <v>3</v>
      </c>
      <c r="CO542">
        <v>0</v>
      </c>
      <c r="CP542">
        <f t="shared" si="832"/>
        <v>1650.1000000000001</v>
      </c>
      <c r="CQ542">
        <f t="shared" si="833"/>
        <v>0.94</v>
      </c>
      <c r="CR542">
        <f>((((ET542)*BB542-(EU542)*BS542)+AE542*BS542)*AV542)</f>
        <v>3.49</v>
      </c>
      <c r="CS542">
        <f t="shared" si="834"/>
        <v>0.05</v>
      </c>
      <c r="CT542">
        <f t="shared" si="835"/>
        <v>1645.67</v>
      </c>
      <c r="CU542">
        <f t="shared" si="836"/>
        <v>0</v>
      </c>
      <c r="CV542">
        <f t="shared" si="837"/>
        <v>2.48</v>
      </c>
      <c r="CW542">
        <f t="shared" si="838"/>
        <v>0</v>
      </c>
      <c r="CX542">
        <f t="shared" si="839"/>
        <v>0</v>
      </c>
      <c r="CY542">
        <f t="shared" si="840"/>
        <v>1151.9690000000001</v>
      </c>
      <c r="CZ542">
        <f t="shared" si="841"/>
        <v>164.56700000000001</v>
      </c>
      <c r="DC542" t="s">
        <v>3</v>
      </c>
      <c r="DD542" t="s">
        <v>3</v>
      </c>
      <c r="DE542" t="s">
        <v>3</v>
      </c>
      <c r="DF542" t="s">
        <v>3</v>
      </c>
      <c r="DG542" t="s">
        <v>3</v>
      </c>
      <c r="DH542" t="s">
        <v>3</v>
      </c>
      <c r="DI542" t="s">
        <v>3</v>
      </c>
      <c r="DJ542" t="s">
        <v>3</v>
      </c>
      <c r="DK542" t="s">
        <v>3</v>
      </c>
      <c r="DL542" t="s">
        <v>3</v>
      </c>
      <c r="DM542" t="s">
        <v>3</v>
      </c>
      <c r="DN542">
        <v>0</v>
      </c>
      <c r="DO542">
        <v>0</v>
      </c>
      <c r="DP542">
        <v>1</v>
      </c>
      <c r="DQ542">
        <v>1</v>
      </c>
      <c r="DU542">
        <v>1013</v>
      </c>
      <c r="DV542" t="s">
        <v>342</v>
      </c>
      <c r="DW542" t="s">
        <v>342</v>
      </c>
      <c r="DX542">
        <v>1</v>
      </c>
      <c r="DZ542" t="s">
        <v>3</v>
      </c>
      <c r="EA542" t="s">
        <v>3</v>
      </c>
      <c r="EB542" t="s">
        <v>3</v>
      </c>
      <c r="EC542" t="s">
        <v>3</v>
      </c>
      <c r="EE542">
        <v>1441815344</v>
      </c>
      <c r="EF542">
        <v>1</v>
      </c>
      <c r="EG542" t="s">
        <v>22</v>
      </c>
      <c r="EH542">
        <v>0</v>
      </c>
      <c r="EI542" t="s">
        <v>3</v>
      </c>
      <c r="EJ542">
        <v>4</v>
      </c>
      <c r="EK542">
        <v>0</v>
      </c>
      <c r="EL542" t="s">
        <v>23</v>
      </c>
      <c r="EM542" t="s">
        <v>24</v>
      </c>
      <c r="EO542" t="s">
        <v>3</v>
      </c>
      <c r="EQ542">
        <v>2097152</v>
      </c>
      <c r="ER542">
        <v>1650.1</v>
      </c>
      <c r="ES542">
        <v>0.94</v>
      </c>
      <c r="ET542">
        <v>3.49</v>
      </c>
      <c r="EU542">
        <v>0.05</v>
      </c>
      <c r="EV542">
        <v>1645.67</v>
      </c>
      <c r="EW542">
        <v>2.48</v>
      </c>
      <c r="EX542">
        <v>0</v>
      </c>
      <c r="EY542">
        <v>0</v>
      </c>
      <c r="FQ542">
        <v>0</v>
      </c>
      <c r="FR542">
        <f t="shared" si="842"/>
        <v>0</v>
      </c>
      <c r="FS542">
        <v>0</v>
      </c>
      <c r="FX542">
        <v>70</v>
      </c>
      <c r="FY542">
        <v>10</v>
      </c>
      <c r="GA542" t="s">
        <v>3</v>
      </c>
      <c r="GD542">
        <v>0</v>
      </c>
      <c r="GF542">
        <v>1464466617</v>
      </c>
      <c r="GG542">
        <v>2</v>
      </c>
      <c r="GH542">
        <v>1</v>
      </c>
      <c r="GI542">
        <v>-2</v>
      </c>
      <c r="GJ542">
        <v>0</v>
      </c>
      <c r="GK542">
        <f>ROUND(R542*(R12)/100,2)</f>
        <v>0.05</v>
      </c>
      <c r="GL542">
        <f t="shared" si="843"/>
        <v>0</v>
      </c>
      <c r="GM542">
        <f t="shared" si="844"/>
        <v>2966.69</v>
      </c>
      <c r="GN542">
        <f t="shared" si="845"/>
        <v>0</v>
      </c>
      <c r="GO542">
        <f t="shared" si="846"/>
        <v>0</v>
      </c>
      <c r="GP542">
        <f t="shared" si="847"/>
        <v>2966.69</v>
      </c>
      <c r="GR542">
        <v>0</v>
      </c>
      <c r="GS542">
        <v>3</v>
      </c>
      <c r="GT542">
        <v>0</v>
      </c>
      <c r="GU542" t="s">
        <v>3</v>
      </c>
      <c r="GV542">
        <f t="shared" si="848"/>
        <v>0</v>
      </c>
      <c r="GW542">
        <v>1</v>
      </c>
      <c r="GX542">
        <f t="shared" si="849"/>
        <v>0</v>
      </c>
      <c r="HA542">
        <v>0</v>
      </c>
      <c r="HB542">
        <v>0</v>
      </c>
      <c r="HC542">
        <f t="shared" si="850"/>
        <v>0</v>
      </c>
      <c r="HE542" t="s">
        <v>3</v>
      </c>
      <c r="HF542" t="s">
        <v>3</v>
      </c>
      <c r="HM542" t="s">
        <v>3</v>
      </c>
      <c r="HN542" t="s">
        <v>3</v>
      </c>
      <c r="HO542" t="s">
        <v>3</v>
      </c>
      <c r="HP542" t="s">
        <v>3</v>
      </c>
      <c r="HQ542" t="s">
        <v>3</v>
      </c>
      <c r="IK542">
        <v>0</v>
      </c>
    </row>
    <row r="543" spans="1:245" x14ac:dyDescent="0.2">
      <c r="A543">
        <v>17</v>
      </c>
      <c r="B543">
        <v>1</v>
      </c>
      <c r="D543">
        <f>ROW(EtalonRes!A716)</f>
        <v>716</v>
      </c>
      <c r="E543" t="s">
        <v>3</v>
      </c>
      <c r="F543" t="s">
        <v>348</v>
      </c>
      <c r="G543" t="s">
        <v>349</v>
      </c>
      <c r="H543" t="s">
        <v>342</v>
      </c>
      <c r="I543">
        <v>1</v>
      </c>
      <c r="J543">
        <v>0</v>
      </c>
      <c r="K543">
        <v>1</v>
      </c>
      <c r="O543">
        <f t="shared" si="818"/>
        <v>2033.37</v>
      </c>
      <c r="P543">
        <f t="shared" si="819"/>
        <v>2.82</v>
      </c>
      <c r="Q543">
        <f t="shared" si="820"/>
        <v>0</v>
      </c>
      <c r="R543">
        <f t="shared" si="821"/>
        <v>0</v>
      </c>
      <c r="S543">
        <f t="shared" si="822"/>
        <v>2030.55</v>
      </c>
      <c r="T543">
        <f t="shared" si="823"/>
        <v>0</v>
      </c>
      <c r="U543">
        <f t="shared" si="824"/>
        <v>3.06</v>
      </c>
      <c r="V543">
        <f t="shared" si="825"/>
        <v>0</v>
      </c>
      <c r="W543">
        <f t="shared" si="826"/>
        <v>0</v>
      </c>
      <c r="X543">
        <f t="shared" si="827"/>
        <v>1421.39</v>
      </c>
      <c r="Y543">
        <f t="shared" si="828"/>
        <v>203.06</v>
      </c>
      <c r="AA543">
        <v>-1</v>
      </c>
      <c r="AB543">
        <f t="shared" si="829"/>
        <v>2033.37</v>
      </c>
      <c r="AC543">
        <f>ROUND(((ES543*3)),6)</f>
        <v>2.82</v>
      </c>
      <c r="AD543">
        <f>ROUND(((((ET543*3))-((EU543*3)))+AE543),6)</f>
        <v>0</v>
      </c>
      <c r="AE543">
        <f>ROUND(((EU543*3)),6)</f>
        <v>0</v>
      </c>
      <c r="AF543">
        <f>ROUND(((EV543*3)),6)</f>
        <v>2030.55</v>
      </c>
      <c r="AG543">
        <f t="shared" si="830"/>
        <v>0</v>
      </c>
      <c r="AH543">
        <f>((EW543*3))</f>
        <v>3.06</v>
      </c>
      <c r="AI543">
        <f>((EX543*3))</f>
        <v>0</v>
      </c>
      <c r="AJ543">
        <f t="shared" si="831"/>
        <v>0</v>
      </c>
      <c r="AK543">
        <v>677.79</v>
      </c>
      <c r="AL543">
        <v>0.94</v>
      </c>
      <c r="AM543">
        <v>0</v>
      </c>
      <c r="AN543">
        <v>0</v>
      </c>
      <c r="AO543">
        <v>676.85</v>
      </c>
      <c r="AP543">
        <v>0</v>
      </c>
      <c r="AQ543">
        <v>1.02</v>
      </c>
      <c r="AR543">
        <v>0</v>
      </c>
      <c r="AS543">
        <v>0</v>
      </c>
      <c r="AT543">
        <v>70</v>
      </c>
      <c r="AU543">
        <v>10</v>
      </c>
      <c r="AV543">
        <v>1</v>
      </c>
      <c r="AW543">
        <v>1</v>
      </c>
      <c r="AZ543">
        <v>1</v>
      </c>
      <c r="BA543">
        <v>1</v>
      </c>
      <c r="BB543">
        <v>1</v>
      </c>
      <c r="BC543">
        <v>1</v>
      </c>
      <c r="BD543" t="s">
        <v>3</v>
      </c>
      <c r="BE543" t="s">
        <v>3</v>
      </c>
      <c r="BF543" t="s">
        <v>3</v>
      </c>
      <c r="BG543" t="s">
        <v>3</v>
      </c>
      <c r="BH543">
        <v>0</v>
      </c>
      <c r="BI543">
        <v>4</v>
      </c>
      <c r="BJ543" t="s">
        <v>350</v>
      </c>
      <c r="BM543">
        <v>0</v>
      </c>
      <c r="BN543">
        <v>0</v>
      </c>
      <c r="BO543" t="s">
        <v>3</v>
      </c>
      <c r="BP543">
        <v>0</v>
      </c>
      <c r="BQ543">
        <v>1</v>
      </c>
      <c r="BR543">
        <v>0</v>
      </c>
      <c r="BS543">
        <v>1</v>
      </c>
      <c r="BT543">
        <v>1</v>
      </c>
      <c r="BU543">
        <v>1</v>
      </c>
      <c r="BV543">
        <v>1</v>
      </c>
      <c r="BW543">
        <v>1</v>
      </c>
      <c r="BX543">
        <v>1</v>
      </c>
      <c r="BY543" t="s">
        <v>3</v>
      </c>
      <c r="BZ543">
        <v>70</v>
      </c>
      <c r="CA543">
        <v>10</v>
      </c>
      <c r="CB543" t="s">
        <v>3</v>
      </c>
      <c r="CE543">
        <v>0</v>
      </c>
      <c r="CF543">
        <v>0</v>
      </c>
      <c r="CG543">
        <v>0</v>
      </c>
      <c r="CM543">
        <v>0</v>
      </c>
      <c r="CN543" t="s">
        <v>3</v>
      </c>
      <c r="CO543">
        <v>0</v>
      </c>
      <c r="CP543">
        <f t="shared" si="832"/>
        <v>2033.37</v>
      </c>
      <c r="CQ543">
        <f t="shared" si="833"/>
        <v>2.82</v>
      </c>
      <c r="CR543">
        <f>(((((ET543*3))*BB543-((EU543*3))*BS543)+AE543*BS543)*AV543)</f>
        <v>0</v>
      </c>
      <c r="CS543">
        <f t="shared" si="834"/>
        <v>0</v>
      </c>
      <c r="CT543">
        <f t="shared" si="835"/>
        <v>2030.55</v>
      </c>
      <c r="CU543">
        <f t="shared" si="836"/>
        <v>0</v>
      </c>
      <c r="CV543">
        <f t="shared" si="837"/>
        <v>3.06</v>
      </c>
      <c r="CW543">
        <f t="shared" si="838"/>
        <v>0</v>
      </c>
      <c r="CX543">
        <f t="shared" si="839"/>
        <v>0</v>
      </c>
      <c r="CY543">
        <f t="shared" si="840"/>
        <v>1421.385</v>
      </c>
      <c r="CZ543">
        <f t="shared" si="841"/>
        <v>203.05500000000001</v>
      </c>
      <c r="DC543" t="s">
        <v>3</v>
      </c>
      <c r="DD543" t="s">
        <v>351</v>
      </c>
      <c r="DE543" t="s">
        <v>351</v>
      </c>
      <c r="DF543" t="s">
        <v>351</v>
      </c>
      <c r="DG543" t="s">
        <v>351</v>
      </c>
      <c r="DH543" t="s">
        <v>3</v>
      </c>
      <c r="DI543" t="s">
        <v>351</v>
      </c>
      <c r="DJ543" t="s">
        <v>351</v>
      </c>
      <c r="DK543" t="s">
        <v>3</v>
      </c>
      <c r="DL543" t="s">
        <v>3</v>
      </c>
      <c r="DM543" t="s">
        <v>3</v>
      </c>
      <c r="DN543">
        <v>0</v>
      </c>
      <c r="DO543">
        <v>0</v>
      </c>
      <c r="DP543">
        <v>1</v>
      </c>
      <c r="DQ543">
        <v>1</v>
      </c>
      <c r="DU543">
        <v>1013</v>
      </c>
      <c r="DV543" t="s">
        <v>342</v>
      </c>
      <c r="DW543" t="s">
        <v>342</v>
      </c>
      <c r="DX543">
        <v>1</v>
      </c>
      <c r="DZ543" t="s">
        <v>3</v>
      </c>
      <c r="EA543" t="s">
        <v>3</v>
      </c>
      <c r="EB543" t="s">
        <v>3</v>
      </c>
      <c r="EC543" t="s">
        <v>3</v>
      </c>
      <c r="EE543">
        <v>1441815344</v>
      </c>
      <c r="EF543">
        <v>1</v>
      </c>
      <c r="EG543" t="s">
        <v>22</v>
      </c>
      <c r="EH543">
        <v>0</v>
      </c>
      <c r="EI543" t="s">
        <v>3</v>
      </c>
      <c r="EJ543">
        <v>4</v>
      </c>
      <c r="EK543">
        <v>0</v>
      </c>
      <c r="EL543" t="s">
        <v>23</v>
      </c>
      <c r="EM543" t="s">
        <v>24</v>
      </c>
      <c r="EO543" t="s">
        <v>3</v>
      </c>
      <c r="EQ543">
        <v>2098176</v>
      </c>
      <c r="ER543">
        <v>677.79</v>
      </c>
      <c r="ES543">
        <v>0.94</v>
      </c>
      <c r="ET543">
        <v>0</v>
      </c>
      <c r="EU543">
        <v>0</v>
      </c>
      <c r="EV543">
        <v>676.85</v>
      </c>
      <c r="EW543">
        <v>1.02</v>
      </c>
      <c r="EX543">
        <v>0</v>
      </c>
      <c r="EY543">
        <v>0</v>
      </c>
      <c r="FQ543">
        <v>0</v>
      </c>
      <c r="FR543">
        <f t="shared" si="842"/>
        <v>0</v>
      </c>
      <c r="FS543">
        <v>0</v>
      </c>
      <c r="FX543">
        <v>70</v>
      </c>
      <c r="FY543">
        <v>10</v>
      </c>
      <c r="GA543" t="s">
        <v>3</v>
      </c>
      <c r="GD543">
        <v>0</v>
      </c>
      <c r="GF543">
        <v>1427356606</v>
      </c>
      <c r="GG543">
        <v>2</v>
      </c>
      <c r="GH543">
        <v>1</v>
      </c>
      <c r="GI543">
        <v>-2</v>
      </c>
      <c r="GJ543">
        <v>0</v>
      </c>
      <c r="GK543">
        <f>ROUND(R543*(R12)/100,2)</f>
        <v>0</v>
      </c>
      <c r="GL543">
        <f t="shared" si="843"/>
        <v>0</v>
      </c>
      <c r="GM543">
        <f t="shared" si="844"/>
        <v>3657.82</v>
      </c>
      <c r="GN543">
        <f t="shared" si="845"/>
        <v>0</v>
      </c>
      <c r="GO543">
        <f t="shared" si="846"/>
        <v>0</v>
      </c>
      <c r="GP543">
        <f t="shared" si="847"/>
        <v>3657.82</v>
      </c>
      <c r="GR543">
        <v>0</v>
      </c>
      <c r="GS543">
        <v>3</v>
      </c>
      <c r="GT543">
        <v>0</v>
      </c>
      <c r="GU543" t="s">
        <v>3</v>
      </c>
      <c r="GV543">
        <f t="shared" si="848"/>
        <v>0</v>
      </c>
      <c r="GW543">
        <v>1</v>
      </c>
      <c r="GX543">
        <f t="shared" si="849"/>
        <v>0</v>
      </c>
      <c r="HA543">
        <v>0</v>
      </c>
      <c r="HB543">
        <v>0</v>
      </c>
      <c r="HC543">
        <f t="shared" si="850"/>
        <v>0</v>
      </c>
      <c r="HE543" t="s">
        <v>3</v>
      </c>
      <c r="HF543" t="s">
        <v>3</v>
      </c>
      <c r="HM543" t="s">
        <v>3</v>
      </c>
      <c r="HN543" t="s">
        <v>3</v>
      </c>
      <c r="HO543" t="s">
        <v>3</v>
      </c>
      <c r="HP543" t="s">
        <v>3</v>
      </c>
      <c r="HQ543" t="s">
        <v>3</v>
      </c>
      <c r="IK543">
        <v>0</v>
      </c>
    </row>
    <row r="544" spans="1:245" x14ac:dyDescent="0.2">
      <c r="A544">
        <v>17</v>
      </c>
      <c r="B544">
        <v>1</v>
      </c>
      <c r="D544">
        <f>ROW(EtalonRes!A720)</f>
        <v>720</v>
      </c>
      <c r="E544" t="s">
        <v>377</v>
      </c>
      <c r="F544" t="s">
        <v>353</v>
      </c>
      <c r="G544" t="s">
        <v>354</v>
      </c>
      <c r="H544" t="s">
        <v>342</v>
      </c>
      <c r="I544">
        <v>1</v>
      </c>
      <c r="J544">
        <v>0</v>
      </c>
      <c r="K544">
        <v>1</v>
      </c>
      <c r="O544">
        <f t="shared" si="818"/>
        <v>1149.8900000000001</v>
      </c>
      <c r="P544">
        <f t="shared" si="819"/>
        <v>4.43</v>
      </c>
      <c r="Q544">
        <f t="shared" si="820"/>
        <v>4.1100000000000003</v>
      </c>
      <c r="R544">
        <f t="shared" si="821"/>
        <v>0.06</v>
      </c>
      <c r="S544">
        <f t="shared" si="822"/>
        <v>1141.3499999999999</v>
      </c>
      <c r="T544">
        <f t="shared" si="823"/>
        <v>0</v>
      </c>
      <c r="U544">
        <f t="shared" si="824"/>
        <v>1.72</v>
      </c>
      <c r="V544">
        <f t="shared" si="825"/>
        <v>0</v>
      </c>
      <c r="W544">
        <f t="shared" si="826"/>
        <v>0</v>
      </c>
      <c r="X544">
        <f t="shared" si="827"/>
        <v>798.95</v>
      </c>
      <c r="Y544">
        <f t="shared" si="828"/>
        <v>114.14</v>
      </c>
      <c r="AA544">
        <v>1472720848</v>
      </c>
      <c r="AB544">
        <f t="shared" si="829"/>
        <v>1149.8900000000001</v>
      </c>
      <c r="AC544">
        <f>ROUND((ES544),6)</f>
        <v>4.43</v>
      </c>
      <c r="AD544">
        <f>ROUND((((ET544)-(EU544))+AE544),6)</f>
        <v>4.1100000000000003</v>
      </c>
      <c r="AE544">
        <f>ROUND((EU544),6)</f>
        <v>0.06</v>
      </c>
      <c r="AF544">
        <f>ROUND((EV544),6)</f>
        <v>1141.3499999999999</v>
      </c>
      <c r="AG544">
        <f t="shared" si="830"/>
        <v>0</v>
      </c>
      <c r="AH544">
        <f>(EW544)</f>
        <v>1.72</v>
      </c>
      <c r="AI544">
        <f>(EX544)</f>
        <v>0</v>
      </c>
      <c r="AJ544">
        <f t="shared" si="831"/>
        <v>0</v>
      </c>
      <c r="AK544">
        <v>1149.8900000000001</v>
      </c>
      <c r="AL544">
        <v>4.43</v>
      </c>
      <c r="AM544">
        <v>4.1100000000000003</v>
      </c>
      <c r="AN544">
        <v>0.06</v>
      </c>
      <c r="AO544">
        <v>1141.3499999999999</v>
      </c>
      <c r="AP544">
        <v>0</v>
      </c>
      <c r="AQ544">
        <v>1.72</v>
      </c>
      <c r="AR544">
        <v>0</v>
      </c>
      <c r="AS544">
        <v>0</v>
      </c>
      <c r="AT544">
        <v>70</v>
      </c>
      <c r="AU544">
        <v>10</v>
      </c>
      <c r="AV544">
        <v>1</v>
      </c>
      <c r="AW544">
        <v>1</v>
      </c>
      <c r="AZ544">
        <v>1</v>
      </c>
      <c r="BA544">
        <v>1</v>
      </c>
      <c r="BB544">
        <v>1</v>
      </c>
      <c r="BC544">
        <v>1</v>
      </c>
      <c r="BD544" t="s">
        <v>3</v>
      </c>
      <c r="BE544" t="s">
        <v>3</v>
      </c>
      <c r="BF544" t="s">
        <v>3</v>
      </c>
      <c r="BG544" t="s">
        <v>3</v>
      </c>
      <c r="BH544">
        <v>0</v>
      </c>
      <c r="BI544">
        <v>4</v>
      </c>
      <c r="BJ544" t="s">
        <v>355</v>
      </c>
      <c r="BM544">
        <v>0</v>
      </c>
      <c r="BN544">
        <v>0</v>
      </c>
      <c r="BO544" t="s">
        <v>3</v>
      </c>
      <c r="BP544">
        <v>0</v>
      </c>
      <c r="BQ544">
        <v>1</v>
      </c>
      <c r="BR544">
        <v>0</v>
      </c>
      <c r="BS544">
        <v>1</v>
      </c>
      <c r="BT544">
        <v>1</v>
      </c>
      <c r="BU544">
        <v>1</v>
      </c>
      <c r="BV544">
        <v>1</v>
      </c>
      <c r="BW544">
        <v>1</v>
      </c>
      <c r="BX544">
        <v>1</v>
      </c>
      <c r="BY544" t="s">
        <v>3</v>
      </c>
      <c r="BZ544">
        <v>70</v>
      </c>
      <c r="CA544">
        <v>10</v>
      </c>
      <c r="CB544" t="s">
        <v>3</v>
      </c>
      <c r="CE544">
        <v>0</v>
      </c>
      <c r="CF544">
        <v>0</v>
      </c>
      <c r="CG544">
        <v>0</v>
      </c>
      <c r="CM544">
        <v>0</v>
      </c>
      <c r="CN544" t="s">
        <v>3</v>
      </c>
      <c r="CO544">
        <v>0</v>
      </c>
      <c r="CP544">
        <f t="shared" si="832"/>
        <v>1149.8899999999999</v>
      </c>
      <c r="CQ544">
        <f t="shared" si="833"/>
        <v>4.43</v>
      </c>
      <c r="CR544">
        <f>((((ET544)*BB544-(EU544)*BS544)+AE544*BS544)*AV544)</f>
        <v>4.1100000000000003</v>
      </c>
      <c r="CS544">
        <f t="shared" si="834"/>
        <v>0.06</v>
      </c>
      <c r="CT544">
        <f t="shared" si="835"/>
        <v>1141.3499999999999</v>
      </c>
      <c r="CU544">
        <f t="shared" si="836"/>
        <v>0</v>
      </c>
      <c r="CV544">
        <f t="shared" si="837"/>
        <v>1.72</v>
      </c>
      <c r="CW544">
        <f t="shared" si="838"/>
        <v>0</v>
      </c>
      <c r="CX544">
        <f t="shared" si="839"/>
        <v>0</v>
      </c>
      <c r="CY544">
        <f t="shared" si="840"/>
        <v>798.94500000000005</v>
      </c>
      <c r="CZ544">
        <f t="shared" si="841"/>
        <v>114.13500000000001</v>
      </c>
      <c r="DC544" t="s">
        <v>3</v>
      </c>
      <c r="DD544" t="s">
        <v>3</v>
      </c>
      <c r="DE544" t="s">
        <v>3</v>
      </c>
      <c r="DF544" t="s">
        <v>3</v>
      </c>
      <c r="DG544" t="s">
        <v>3</v>
      </c>
      <c r="DH544" t="s">
        <v>3</v>
      </c>
      <c r="DI544" t="s">
        <v>3</v>
      </c>
      <c r="DJ544" t="s">
        <v>3</v>
      </c>
      <c r="DK544" t="s">
        <v>3</v>
      </c>
      <c r="DL544" t="s">
        <v>3</v>
      </c>
      <c r="DM544" t="s">
        <v>3</v>
      </c>
      <c r="DN544">
        <v>0</v>
      </c>
      <c r="DO544">
        <v>0</v>
      </c>
      <c r="DP544">
        <v>1</v>
      </c>
      <c r="DQ544">
        <v>1</v>
      </c>
      <c r="DU544">
        <v>1013</v>
      </c>
      <c r="DV544" t="s">
        <v>342</v>
      </c>
      <c r="DW544" t="s">
        <v>342</v>
      </c>
      <c r="DX544">
        <v>1</v>
      </c>
      <c r="DZ544" t="s">
        <v>3</v>
      </c>
      <c r="EA544" t="s">
        <v>3</v>
      </c>
      <c r="EB544" t="s">
        <v>3</v>
      </c>
      <c r="EC544" t="s">
        <v>3</v>
      </c>
      <c r="EE544">
        <v>1441815344</v>
      </c>
      <c r="EF544">
        <v>1</v>
      </c>
      <c r="EG544" t="s">
        <v>22</v>
      </c>
      <c r="EH544">
        <v>0</v>
      </c>
      <c r="EI544" t="s">
        <v>3</v>
      </c>
      <c r="EJ544">
        <v>4</v>
      </c>
      <c r="EK544">
        <v>0</v>
      </c>
      <c r="EL544" t="s">
        <v>23</v>
      </c>
      <c r="EM544" t="s">
        <v>24</v>
      </c>
      <c r="EO544" t="s">
        <v>3</v>
      </c>
      <c r="EQ544">
        <v>2097152</v>
      </c>
      <c r="ER544">
        <v>1149.8900000000001</v>
      </c>
      <c r="ES544">
        <v>4.43</v>
      </c>
      <c r="ET544">
        <v>4.1100000000000003</v>
      </c>
      <c r="EU544">
        <v>0.06</v>
      </c>
      <c r="EV544">
        <v>1141.3499999999999</v>
      </c>
      <c r="EW544">
        <v>1.72</v>
      </c>
      <c r="EX544">
        <v>0</v>
      </c>
      <c r="EY544">
        <v>0</v>
      </c>
      <c r="FQ544">
        <v>0</v>
      </c>
      <c r="FR544">
        <f t="shared" si="842"/>
        <v>0</v>
      </c>
      <c r="FS544">
        <v>0</v>
      </c>
      <c r="FX544">
        <v>70</v>
      </c>
      <c r="FY544">
        <v>10</v>
      </c>
      <c r="GA544" t="s">
        <v>3</v>
      </c>
      <c r="GD544">
        <v>0</v>
      </c>
      <c r="GF544">
        <v>1578810463</v>
      </c>
      <c r="GG544">
        <v>2</v>
      </c>
      <c r="GH544">
        <v>1</v>
      </c>
      <c r="GI544">
        <v>-2</v>
      </c>
      <c r="GJ544">
        <v>0</v>
      </c>
      <c r="GK544">
        <f>ROUND(R544*(R12)/100,2)</f>
        <v>0.06</v>
      </c>
      <c r="GL544">
        <f t="shared" si="843"/>
        <v>0</v>
      </c>
      <c r="GM544">
        <f t="shared" si="844"/>
        <v>2063.04</v>
      </c>
      <c r="GN544">
        <f t="shared" si="845"/>
        <v>0</v>
      </c>
      <c r="GO544">
        <f t="shared" si="846"/>
        <v>0</v>
      </c>
      <c r="GP544">
        <f t="shared" si="847"/>
        <v>2063.04</v>
      </c>
      <c r="GR544">
        <v>0</v>
      </c>
      <c r="GS544">
        <v>3</v>
      </c>
      <c r="GT544">
        <v>0</v>
      </c>
      <c r="GU544" t="s">
        <v>3</v>
      </c>
      <c r="GV544">
        <f t="shared" si="848"/>
        <v>0</v>
      </c>
      <c r="GW544">
        <v>1</v>
      </c>
      <c r="GX544">
        <f t="shared" si="849"/>
        <v>0</v>
      </c>
      <c r="HA544">
        <v>0</v>
      </c>
      <c r="HB544">
        <v>0</v>
      </c>
      <c r="HC544">
        <f t="shared" si="850"/>
        <v>0</v>
      </c>
      <c r="HE544" t="s">
        <v>3</v>
      </c>
      <c r="HF544" t="s">
        <v>3</v>
      </c>
      <c r="HM544" t="s">
        <v>3</v>
      </c>
      <c r="HN544" t="s">
        <v>3</v>
      </c>
      <c r="HO544" t="s">
        <v>3</v>
      </c>
      <c r="HP544" t="s">
        <v>3</v>
      </c>
      <c r="HQ544" t="s">
        <v>3</v>
      </c>
      <c r="IK544">
        <v>0</v>
      </c>
    </row>
    <row r="545" spans="1:245" x14ac:dyDescent="0.2">
      <c r="A545">
        <v>17</v>
      </c>
      <c r="B545">
        <v>1</v>
      </c>
      <c r="D545">
        <f>ROW(EtalonRes!A722)</f>
        <v>722</v>
      </c>
      <c r="E545" t="s">
        <v>3</v>
      </c>
      <c r="F545" t="s">
        <v>356</v>
      </c>
      <c r="G545" t="s">
        <v>378</v>
      </c>
      <c r="H545" t="s">
        <v>342</v>
      </c>
      <c r="I545">
        <f>ROUND(1+7,9)</f>
        <v>8</v>
      </c>
      <c r="J545">
        <v>0</v>
      </c>
      <c r="K545">
        <f>ROUND(1+7,9)</f>
        <v>8</v>
      </c>
      <c r="O545">
        <f t="shared" si="818"/>
        <v>11792.4</v>
      </c>
      <c r="P545">
        <f t="shared" si="819"/>
        <v>7.44</v>
      </c>
      <c r="Q545">
        <f t="shared" si="820"/>
        <v>0</v>
      </c>
      <c r="R545">
        <f t="shared" si="821"/>
        <v>0</v>
      </c>
      <c r="S545">
        <f t="shared" si="822"/>
        <v>11784.96</v>
      </c>
      <c r="T545">
        <f t="shared" si="823"/>
        <v>0</v>
      </c>
      <c r="U545">
        <f t="shared" si="824"/>
        <v>17.759999999999998</v>
      </c>
      <c r="V545">
        <f t="shared" si="825"/>
        <v>0</v>
      </c>
      <c r="W545">
        <f t="shared" si="826"/>
        <v>0</v>
      </c>
      <c r="X545">
        <f t="shared" si="827"/>
        <v>8249.4699999999993</v>
      </c>
      <c r="Y545">
        <f t="shared" si="828"/>
        <v>1178.5</v>
      </c>
      <c r="AA545">
        <v>-1</v>
      </c>
      <c r="AB545">
        <f t="shared" si="829"/>
        <v>1474.05</v>
      </c>
      <c r="AC545">
        <f>ROUND(((ES545*3)),6)</f>
        <v>0.93</v>
      </c>
      <c r="AD545">
        <f>ROUND(((((ET545*3))-((EU545*3)))+AE545),6)</f>
        <v>0</v>
      </c>
      <c r="AE545">
        <f>ROUND(((EU545*3)),6)</f>
        <v>0</v>
      </c>
      <c r="AF545">
        <f>ROUND(((EV545*3)),6)</f>
        <v>1473.12</v>
      </c>
      <c r="AG545">
        <f t="shared" si="830"/>
        <v>0</v>
      </c>
      <c r="AH545">
        <f>((EW545*3))</f>
        <v>2.2199999999999998</v>
      </c>
      <c r="AI545">
        <f>((EX545*3))</f>
        <v>0</v>
      </c>
      <c r="AJ545">
        <f t="shared" si="831"/>
        <v>0</v>
      </c>
      <c r="AK545">
        <v>491.35</v>
      </c>
      <c r="AL545">
        <v>0.31</v>
      </c>
      <c r="AM545">
        <v>0</v>
      </c>
      <c r="AN545">
        <v>0</v>
      </c>
      <c r="AO545">
        <v>491.04</v>
      </c>
      <c r="AP545">
        <v>0</v>
      </c>
      <c r="AQ545">
        <v>0.74</v>
      </c>
      <c r="AR545">
        <v>0</v>
      </c>
      <c r="AS545">
        <v>0</v>
      </c>
      <c r="AT545">
        <v>70</v>
      </c>
      <c r="AU545">
        <v>10</v>
      </c>
      <c r="AV545">
        <v>1</v>
      </c>
      <c r="AW545">
        <v>1</v>
      </c>
      <c r="AZ545">
        <v>1</v>
      </c>
      <c r="BA545">
        <v>1</v>
      </c>
      <c r="BB545">
        <v>1</v>
      </c>
      <c r="BC545">
        <v>1</v>
      </c>
      <c r="BD545" t="s">
        <v>3</v>
      </c>
      <c r="BE545" t="s">
        <v>3</v>
      </c>
      <c r="BF545" t="s">
        <v>3</v>
      </c>
      <c r="BG545" t="s">
        <v>3</v>
      </c>
      <c r="BH545">
        <v>0</v>
      </c>
      <c r="BI545">
        <v>4</v>
      </c>
      <c r="BJ545" t="s">
        <v>358</v>
      </c>
      <c r="BM545">
        <v>0</v>
      </c>
      <c r="BN545">
        <v>0</v>
      </c>
      <c r="BO545" t="s">
        <v>3</v>
      </c>
      <c r="BP545">
        <v>0</v>
      </c>
      <c r="BQ545">
        <v>1</v>
      </c>
      <c r="BR545">
        <v>0</v>
      </c>
      <c r="BS545">
        <v>1</v>
      </c>
      <c r="BT545">
        <v>1</v>
      </c>
      <c r="BU545">
        <v>1</v>
      </c>
      <c r="BV545">
        <v>1</v>
      </c>
      <c r="BW545">
        <v>1</v>
      </c>
      <c r="BX545">
        <v>1</v>
      </c>
      <c r="BY545" t="s">
        <v>3</v>
      </c>
      <c r="BZ545">
        <v>70</v>
      </c>
      <c r="CA545">
        <v>10</v>
      </c>
      <c r="CB545" t="s">
        <v>3</v>
      </c>
      <c r="CE545">
        <v>0</v>
      </c>
      <c r="CF545">
        <v>0</v>
      </c>
      <c r="CG545">
        <v>0</v>
      </c>
      <c r="CM545">
        <v>0</v>
      </c>
      <c r="CN545" t="s">
        <v>3</v>
      </c>
      <c r="CO545">
        <v>0</v>
      </c>
      <c r="CP545">
        <f t="shared" si="832"/>
        <v>11792.4</v>
      </c>
      <c r="CQ545">
        <f t="shared" si="833"/>
        <v>0.93</v>
      </c>
      <c r="CR545">
        <f>(((((ET545*3))*BB545-((EU545*3))*BS545)+AE545*BS545)*AV545)</f>
        <v>0</v>
      </c>
      <c r="CS545">
        <f t="shared" si="834"/>
        <v>0</v>
      </c>
      <c r="CT545">
        <f t="shared" si="835"/>
        <v>1473.12</v>
      </c>
      <c r="CU545">
        <f t="shared" si="836"/>
        <v>0</v>
      </c>
      <c r="CV545">
        <f t="shared" si="837"/>
        <v>2.2199999999999998</v>
      </c>
      <c r="CW545">
        <f t="shared" si="838"/>
        <v>0</v>
      </c>
      <c r="CX545">
        <f t="shared" si="839"/>
        <v>0</v>
      </c>
      <c r="CY545">
        <f t="shared" si="840"/>
        <v>8249.4719999999998</v>
      </c>
      <c r="CZ545">
        <f t="shared" si="841"/>
        <v>1178.4959999999999</v>
      </c>
      <c r="DC545" t="s">
        <v>3</v>
      </c>
      <c r="DD545" t="s">
        <v>28</v>
      </c>
      <c r="DE545" t="s">
        <v>28</v>
      </c>
      <c r="DF545" t="s">
        <v>28</v>
      </c>
      <c r="DG545" t="s">
        <v>28</v>
      </c>
      <c r="DH545" t="s">
        <v>3</v>
      </c>
      <c r="DI545" t="s">
        <v>28</v>
      </c>
      <c r="DJ545" t="s">
        <v>28</v>
      </c>
      <c r="DK545" t="s">
        <v>3</v>
      </c>
      <c r="DL545" t="s">
        <v>3</v>
      </c>
      <c r="DM545" t="s">
        <v>3</v>
      </c>
      <c r="DN545">
        <v>0</v>
      </c>
      <c r="DO545">
        <v>0</v>
      </c>
      <c r="DP545">
        <v>1</v>
      </c>
      <c r="DQ545">
        <v>1</v>
      </c>
      <c r="DU545">
        <v>1013</v>
      </c>
      <c r="DV545" t="s">
        <v>342</v>
      </c>
      <c r="DW545" t="s">
        <v>342</v>
      </c>
      <c r="DX545">
        <v>1</v>
      </c>
      <c r="DZ545" t="s">
        <v>3</v>
      </c>
      <c r="EA545" t="s">
        <v>3</v>
      </c>
      <c r="EB545" t="s">
        <v>3</v>
      </c>
      <c r="EC545" t="s">
        <v>3</v>
      </c>
      <c r="EE545">
        <v>1441815344</v>
      </c>
      <c r="EF545">
        <v>1</v>
      </c>
      <c r="EG545" t="s">
        <v>22</v>
      </c>
      <c r="EH545">
        <v>0</v>
      </c>
      <c r="EI545" t="s">
        <v>3</v>
      </c>
      <c r="EJ545">
        <v>4</v>
      </c>
      <c r="EK545">
        <v>0</v>
      </c>
      <c r="EL545" t="s">
        <v>23</v>
      </c>
      <c r="EM545" t="s">
        <v>24</v>
      </c>
      <c r="EO545" t="s">
        <v>3</v>
      </c>
      <c r="EQ545">
        <v>2098176</v>
      </c>
      <c r="ER545">
        <v>491.35</v>
      </c>
      <c r="ES545">
        <v>0.31</v>
      </c>
      <c r="ET545">
        <v>0</v>
      </c>
      <c r="EU545">
        <v>0</v>
      </c>
      <c r="EV545">
        <v>491.04</v>
      </c>
      <c r="EW545">
        <v>0.74</v>
      </c>
      <c r="EX545">
        <v>0</v>
      </c>
      <c r="EY545">
        <v>0</v>
      </c>
      <c r="FQ545">
        <v>0</v>
      </c>
      <c r="FR545">
        <f t="shared" si="842"/>
        <v>0</v>
      </c>
      <c r="FS545">
        <v>0</v>
      </c>
      <c r="FX545">
        <v>70</v>
      </c>
      <c r="FY545">
        <v>10</v>
      </c>
      <c r="GA545" t="s">
        <v>3</v>
      </c>
      <c r="GD545">
        <v>0</v>
      </c>
      <c r="GF545">
        <v>539102814</v>
      </c>
      <c r="GG545">
        <v>2</v>
      </c>
      <c r="GH545">
        <v>1</v>
      </c>
      <c r="GI545">
        <v>-2</v>
      </c>
      <c r="GJ545">
        <v>0</v>
      </c>
      <c r="GK545">
        <f>ROUND(R545*(R12)/100,2)</f>
        <v>0</v>
      </c>
      <c r="GL545">
        <f t="shared" si="843"/>
        <v>0</v>
      </c>
      <c r="GM545">
        <f t="shared" si="844"/>
        <v>21220.37</v>
      </c>
      <c r="GN545">
        <f t="shared" si="845"/>
        <v>0</v>
      </c>
      <c r="GO545">
        <f t="shared" si="846"/>
        <v>0</v>
      </c>
      <c r="GP545">
        <f t="shared" si="847"/>
        <v>21220.37</v>
      </c>
      <c r="GR545">
        <v>0</v>
      </c>
      <c r="GS545">
        <v>3</v>
      </c>
      <c r="GT545">
        <v>0</v>
      </c>
      <c r="GU545" t="s">
        <v>3</v>
      </c>
      <c r="GV545">
        <f t="shared" si="848"/>
        <v>0</v>
      </c>
      <c r="GW545">
        <v>1</v>
      </c>
      <c r="GX545">
        <f t="shared" si="849"/>
        <v>0</v>
      </c>
      <c r="HA545">
        <v>0</v>
      </c>
      <c r="HB545">
        <v>0</v>
      </c>
      <c r="HC545">
        <f t="shared" si="850"/>
        <v>0</v>
      </c>
      <c r="HE545" t="s">
        <v>3</v>
      </c>
      <c r="HF545" t="s">
        <v>3</v>
      </c>
      <c r="HM545" t="s">
        <v>3</v>
      </c>
      <c r="HN545" t="s">
        <v>3</v>
      </c>
      <c r="HO545" t="s">
        <v>3</v>
      </c>
      <c r="HP545" t="s">
        <v>3</v>
      </c>
      <c r="HQ545" t="s">
        <v>3</v>
      </c>
      <c r="IK545">
        <v>0</v>
      </c>
    </row>
    <row r="546" spans="1:245" x14ac:dyDescent="0.2">
      <c r="A546">
        <v>17</v>
      </c>
      <c r="B546">
        <v>1</v>
      </c>
      <c r="D546">
        <f>ROW(EtalonRes!A726)</f>
        <v>726</v>
      </c>
      <c r="E546" t="s">
        <v>379</v>
      </c>
      <c r="F546" t="s">
        <v>360</v>
      </c>
      <c r="G546" t="s">
        <v>380</v>
      </c>
      <c r="H546" t="s">
        <v>342</v>
      </c>
      <c r="I546">
        <f>ROUND(1+7,9)</f>
        <v>8</v>
      </c>
      <c r="J546">
        <v>0</v>
      </c>
      <c r="K546">
        <f>ROUND(1+7,9)</f>
        <v>8</v>
      </c>
      <c r="O546">
        <f t="shared" si="818"/>
        <v>7146.08</v>
      </c>
      <c r="P546">
        <f t="shared" si="819"/>
        <v>17.760000000000002</v>
      </c>
      <c r="Q546">
        <f t="shared" si="820"/>
        <v>14.8</v>
      </c>
      <c r="R546">
        <f t="shared" si="821"/>
        <v>0.24</v>
      </c>
      <c r="S546">
        <f t="shared" si="822"/>
        <v>7113.52</v>
      </c>
      <c r="T546">
        <f t="shared" si="823"/>
        <v>0</v>
      </c>
      <c r="U546">
        <f t="shared" si="824"/>
        <v>10.72</v>
      </c>
      <c r="V546">
        <f t="shared" si="825"/>
        <v>0</v>
      </c>
      <c r="W546">
        <f t="shared" si="826"/>
        <v>0</v>
      </c>
      <c r="X546">
        <f t="shared" si="827"/>
        <v>4979.46</v>
      </c>
      <c r="Y546">
        <f t="shared" si="828"/>
        <v>711.35</v>
      </c>
      <c r="AA546">
        <v>1472720848</v>
      </c>
      <c r="AB546">
        <f t="shared" si="829"/>
        <v>893.26</v>
      </c>
      <c r="AC546">
        <f>ROUND((ES546),6)</f>
        <v>2.2200000000000002</v>
      </c>
      <c r="AD546">
        <f>ROUND((((ET546)-(EU546))+AE546),6)</f>
        <v>1.85</v>
      </c>
      <c r="AE546">
        <f>ROUND((EU546),6)</f>
        <v>0.03</v>
      </c>
      <c r="AF546">
        <f>ROUND((EV546),6)</f>
        <v>889.19</v>
      </c>
      <c r="AG546">
        <f t="shared" si="830"/>
        <v>0</v>
      </c>
      <c r="AH546">
        <f>(EW546)</f>
        <v>1.34</v>
      </c>
      <c r="AI546">
        <f>(EX546)</f>
        <v>0</v>
      </c>
      <c r="AJ546">
        <f t="shared" si="831"/>
        <v>0</v>
      </c>
      <c r="AK546">
        <v>893.26</v>
      </c>
      <c r="AL546">
        <v>2.2200000000000002</v>
      </c>
      <c r="AM546">
        <v>1.85</v>
      </c>
      <c r="AN546">
        <v>0.03</v>
      </c>
      <c r="AO546">
        <v>889.19</v>
      </c>
      <c r="AP546">
        <v>0</v>
      </c>
      <c r="AQ546">
        <v>1.34</v>
      </c>
      <c r="AR546">
        <v>0</v>
      </c>
      <c r="AS546">
        <v>0</v>
      </c>
      <c r="AT546">
        <v>70</v>
      </c>
      <c r="AU546">
        <v>10</v>
      </c>
      <c r="AV546">
        <v>1</v>
      </c>
      <c r="AW546">
        <v>1</v>
      </c>
      <c r="AZ546">
        <v>1</v>
      </c>
      <c r="BA546">
        <v>1</v>
      </c>
      <c r="BB546">
        <v>1</v>
      </c>
      <c r="BC546">
        <v>1</v>
      </c>
      <c r="BD546" t="s">
        <v>3</v>
      </c>
      <c r="BE546" t="s">
        <v>3</v>
      </c>
      <c r="BF546" t="s">
        <v>3</v>
      </c>
      <c r="BG546" t="s">
        <v>3</v>
      </c>
      <c r="BH546">
        <v>0</v>
      </c>
      <c r="BI546">
        <v>4</v>
      </c>
      <c r="BJ546" t="s">
        <v>362</v>
      </c>
      <c r="BM546">
        <v>0</v>
      </c>
      <c r="BN546">
        <v>0</v>
      </c>
      <c r="BO546" t="s">
        <v>3</v>
      </c>
      <c r="BP546">
        <v>0</v>
      </c>
      <c r="BQ546">
        <v>1</v>
      </c>
      <c r="BR546">
        <v>0</v>
      </c>
      <c r="BS546">
        <v>1</v>
      </c>
      <c r="BT546">
        <v>1</v>
      </c>
      <c r="BU546">
        <v>1</v>
      </c>
      <c r="BV546">
        <v>1</v>
      </c>
      <c r="BW546">
        <v>1</v>
      </c>
      <c r="BX546">
        <v>1</v>
      </c>
      <c r="BY546" t="s">
        <v>3</v>
      </c>
      <c r="BZ546">
        <v>70</v>
      </c>
      <c r="CA546">
        <v>10</v>
      </c>
      <c r="CB546" t="s">
        <v>3</v>
      </c>
      <c r="CE546">
        <v>0</v>
      </c>
      <c r="CF546">
        <v>0</v>
      </c>
      <c r="CG546">
        <v>0</v>
      </c>
      <c r="CM546">
        <v>0</v>
      </c>
      <c r="CN546" t="s">
        <v>3</v>
      </c>
      <c r="CO546">
        <v>0</v>
      </c>
      <c r="CP546">
        <f t="shared" si="832"/>
        <v>7146.0800000000008</v>
      </c>
      <c r="CQ546">
        <f t="shared" si="833"/>
        <v>2.2200000000000002</v>
      </c>
      <c r="CR546">
        <f>((((ET546)*BB546-(EU546)*BS546)+AE546*BS546)*AV546)</f>
        <v>1.85</v>
      </c>
      <c r="CS546">
        <f t="shared" si="834"/>
        <v>0.03</v>
      </c>
      <c r="CT546">
        <f t="shared" si="835"/>
        <v>889.19</v>
      </c>
      <c r="CU546">
        <f t="shared" si="836"/>
        <v>0</v>
      </c>
      <c r="CV546">
        <f t="shared" si="837"/>
        <v>1.34</v>
      </c>
      <c r="CW546">
        <f t="shared" si="838"/>
        <v>0</v>
      </c>
      <c r="CX546">
        <f t="shared" si="839"/>
        <v>0</v>
      </c>
      <c r="CY546">
        <f t="shared" si="840"/>
        <v>4979.4639999999999</v>
      </c>
      <c r="CZ546">
        <f t="shared" si="841"/>
        <v>711.35200000000009</v>
      </c>
      <c r="DC546" t="s">
        <v>3</v>
      </c>
      <c r="DD546" t="s">
        <v>3</v>
      </c>
      <c r="DE546" t="s">
        <v>3</v>
      </c>
      <c r="DF546" t="s">
        <v>3</v>
      </c>
      <c r="DG546" t="s">
        <v>3</v>
      </c>
      <c r="DH546" t="s">
        <v>3</v>
      </c>
      <c r="DI546" t="s">
        <v>3</v>
      </c>
      <c r="DJ546" t="s">
        <v>3</v>
      </c>
      <c r="DK546" t="s">
        <v>3</v>
      </c>
      <c r="DL546" t="s">
        <v>3</v>
      </c>
      <c r="DM546" t="s">
        <v>3</v>
      </c>
      <c r="DN546">
        <v>0</v>
      </c>
      <c r="DO546">
        <v>0</v>
      </c>
      <c r="DP546">
        <v>1</v>
      </c>
      <c r="DQ546">
        <v>1</v>
      </c>
      <c r="DU546">
        <v>1013</v>
      </c>
      <c r="DV546" t="s">
        <v>342</v>
      </c>
      <c r="DW546" t="s">
        <v>342</v>
      </c>
      <c r="DX546">
        <v>1</v>
      </c>
      <c r="DZ546" t="s">
        <v>3</v>
      </c>
      <c r="EA546" t="s">
        <v>3</v>
      </c>
      <c r="EB546" t="s">
        <v>3</v>
      </c>
      <c r="EC546" t="s">
        <v>3</v>
      </c>
      <c r="EE546">
        <v>1441815344</v>
      </c>
      <c r="EF546">
        <v>1</v>
      </c>
      <c r="EG546" t="s">
        <v>22</v>
      </c>
      <c r="EH546">
        <v>0</v>
      </c>
      <c r="EI546" t="s">
        <v>3</v>
      </c>
      <c r="EJ546">
        <v>4</v>
      </c>
      <c r="EK546">
        <v>0</v>
      </c>
      <c r="EL546" t="s">
        <v>23</v>
      </c>
      <c r="EM546" t="s">
        <v>24</v>
      </c>
      <c r="EO546" t="s">
        <v>3</v>
      </c>
      <c r="EQ546">
        <v>2097152</v>
      </c>
      <c r="ER546">
        <v>893.26</v>
      </c>
      <c r="ES546">
        <v>2.2200000000000002</v>
      </c>
      <c r="ET546">
        <v>1.85</v>
      </c>
      <c r="EU546">
        <v>0.03</v>
      </c>
      <c r="EV546">
        <v>889.19</v>
      </c>
      <c r="EW546">
        <v>1.34</v>
      </c>
      <c r="EX546">
        <v>0</v>
      </c>
      <c r="EY546">
        <v>0</v>
      </c>
      <c r="FQ546">
        <v>0</v>
      </c>
      <c r="FR546">
        <f t="shared" si="842"/>
        <v>0</v>
      </c>
      <c r="FS546">
        <v>0</v>
      </c>
      <c r="FX546">
        <v>70</v>
      </c>
      <c r="FY546">
        <v>10</v>
      </c>
      <c r="GA546" t="s">
        <v>3</v>
      </c>
      <c r="GD546">
        <v>0</v>
      </c>
      <c r="GF546">
        <v>-440845962</v>
      </c>
      <c r="GG546">
        <v>2</v>
      </c>
      <c r="GH546">
        <v>1</v>
      </c>
      <c r="GI546">
        <v>-2</v>
      </c>
      <c r="GJ546">
        <v>0</v>
      </c>
      <c r="GK546">
        <f>ROUND(R546*(R12)/100,2)</f>
        <v>0.26</v>
      </c>
      <c r="GL546">
        <f t="shared" si="843"/>
        <v>0</v>
      </c>
      <c r="GM546">
        <f t="shared" si="844"/>
        <v>12837.15</v>
      </c>
      <c r="GN546">
        <f t="shared" si="845"/>
        <v>0</v>
      </c>
      <c r="GO546">
        <f t="shared" si="846"/>
        <v>0</v>
      </c>
      <c r="GP546">
        <f t="shared" si="847"/>
        <v>12837.15</v>
      </c>
      <c r="GR546">
        <v>0</v>
      </c>
      <c r="GS546">
        <v>3</v>
      </c>
      <c r="GT546">
        <v>0</v>
      </c>
      <c r="GU546" t="s">
        <v>3</v>
      </c>
      <c r="GV546">
        <f t="shared" si="848"/>
        <v>0</v>
      </c>
      <c r="GW546">
        <v>1</v>
      </c>
      <c r="GX546">
        <f t="shared" si="849"/>
        <v>0</v>
      </c>
      <c r="HA546">
        <v>0</v>
      </c>
      <c r="HB546">
        <v>0</v>
      </c>
      <c r="HC546">
        <f t="shared" si="850"/>
        <v>0</v>
      </c>
      <c r="HE546" t="s">
        <v>3</v>
      </c>
      <c r="HF546" t="s">
        <v>3</v>
      </c>
      <c r="HM546" t="s">
        <v>3</v>
      </c>
      <c r="HN546" t="s">
        <v>3</v>
      </c>
      <c r="HO546" t="s">
        <v>3</v>
      </c>
      <c r="HP546" t="s">
        <v>3</v>
      </c>
      <c r="HQ546" t="s">
        <v>3</v>
      </c>
      <c r="IK546">
        <v>0</v>
      </c>
    </row>
    <row r="547" spans="1:245" x14ac:dyDescent="0.2">
      <c r="A547">
        <v>17</v>
      </c>
      <c r="B547">
        <v>1</v>
      </c>
      <c r="D547">
        <f>ROW(EtalonRes!A729)</f>
        <v>729</v>
      </c>
      <c r="E547" t="s">
        <v>3</v>
      </c>
      <c r="F547" t="s">
        <v>340</v>
      </c>
      <c r="G547" t="s">
        <v>381</v>
      </c>
      <c r="H547" t="s">
        <v>342</v>
      </c>
      <c r="I547">
        <v>1</v>
      </c>
      <c r="J547">
        <v>0</v>
      </c>
      <c r="K547">
        <v>1</v>
      </c>
      <c r="O547">
        <f t="shared" si="818"/>
        <v>3716.04</v>
      </c>
      <c r="P547">
        <f t="shared" si="819"/>
        <v>2.82</v>
      </c>
      <c r="Q547">
        <f t="shared" si="820"/>
        <v>10.47</v>
      </c>
      <c r="R547">
        <f t="shared" si="821"/>
        <v>0.15</v>
      </c>
      <c r="S547">
        <f t="shared" si="822"/>
        <v>3702.75</v>
      </c>
      <c r="T547">
        <f t="shared" si="823"/>
        <v>0</v>
      </c>
      <c r="U547">
        <f t="shared" si="824"/>
        <v>5.58</v>
      </c>
      <c r="V547">
        <f t="shared" si="825"/>
        <v>0</v>
      </c>
      <c r="W547">
        <f t="shared" si="826"/>
        <v>0</v>
      </c>
      <c r="X547">
        <f t="shared" si="827"/>
        <v>2591.9299999999998</v>
      </c>
      <c r="Y547">
        <f t="shared" si="828"/>
        <v>370.28</v>
      </c>
      <c r="AA547">
        <v>-1</v>
      </c>
      <c r="AB547">
        <f t="shared" si="829"/>
        <v>3716.04</v>
      </c>
      <c r="AC547">
        <f>ROUND(((ES547*3)),6)</f>
        <v>2.82</v>
      </c>
      <c r="AD547">
        <f>ROUND(((((ET547*3))-((EU547*3)))+AE547),6)</f>
        <v>10.47</v>
      </c>
      <c r="AE547">
        <f>ROUND(((EU547*3)),6)</f>
        <v>0.15</v>
      </c>
      <c r="AF547">
        <f>ROUND(((EV547*3)),6)</f>
        <v>3702.75</v>
      </c>
      <c r="AG547">
        <f t="shared" si="830"/>
        <v>0</v>
      </c>
      <c r="AH547">
        <f>((EW547*3))</f>
        <v>5.58</v>
      </c>
      <c r="AI547">
        <f>((EX547*3))</f>
        <v>0</v>
      </c>
      <c r="AJ547">
        <f t="shared" si="831"/>
        <v>0</v>
      </c>
      <c r="AK547">
        <v>1238.68</v>
      </c>
      <c r="AL547">
        <v>0.94</v>
      </c>
      <c r="AM547">
        <v>3.49</v>
      </c>
      <c r="AN547">
        <v>0.05</v>
      </c>
      <c r="AO547">
        <v>1234.25</v>
      </c>
      <c r="AP547">
        <v>0</v>
      </c>
      <c r="AQ547">
        <v>1.86</v>
      </c>
      <c r="AR547">
        <v>0</v>
      </c>
      <c r="AS547">
        <v>0</v>
      </c>
      <c r="AT547">
        <v>70</v>
      </c>
      <c r="AU547">
        <v>10</v>
      </c>
      <c r="AV547">
        <v>1</v>
      </c>
      <c r="AW547">
        <v>1</v>
      </c>
      <c r="AZ547">
        <v>1</v>
      </c>
      <c r="BA547">
        <v>1</v>
      </c>
      <c r="BB547">
        <v>1</v>
      </c>
      <c r="BC547">
        <v>1</v>
      </c>
      <c r="BD547" t="s">
        <v>3</v>
      </c>
      <c r="BE547" t="s">
        <v>3</v>
      </c>
      <c r="BF547" t="s">
        <v>3</v>
      </c>
      <c r="BG547" t="s">
        <v>3</v>
      </c>
      <c r="BH547">
        <v>0</v>
      </c>
      <c r="BI547">
        <v>4</v>
      </c>
      <c r="BJ547" t="s">
        <v>343</v>
      </c>
      <c r="BM547">
        <v>0</v>
      </c>
      <c r="BN547">
        <v>0</v>
      </c>
      <c r="BO547" t="s">
        <v>3</v>
      </c>
      <c r="BP547">
        <v>0</v>
      </c>
      <c r="BQ547">
        <v>1</v>
      </c>
      <c r="BR547">
        <v>0</v>
      </c>
      <c r="BS547">
        <v>1</v>
      </c>
      <c r="BT547">
        <v>1</v>
      </c>
      <c r="BU547">
        <v>1</v>
      </c>
      <c r="BV547">
        <v>1</v>
      </c>
      <c r="BW547">
        <v>1</v>
      </c>
      <c r="BX547">
        <v>1</v>
      </c>
      <c r="BY547" t="s">
        <v>3</v>
      </c>
      <c r="BZ547">
        <v>70</v>
      </c>
      <c r="CA547">
        <v>10</v>
      </c>
      <c r="CB547" t="s">
        <v>3</v>
      </c>
      <c r="CE547">
        <v>0</v>
      </c>
      <c r="CF547">
        <v>0</v>
      </c>
      <c r="CG547">
        <v>0</v>
      </c>
      <c r="CM547">
        <v>0</v>
      </c>
      <c r="CN547" t="s">
        <v>3</v>
      </c>
      <c r="CO547">
        <v>0</v>
      </c>
      <c r="CP547">
        <f t="shared" si="832"/>
        <v>3716.04</v>
      </c>
      <c r="CQ547">
        <f t="shared" si="833"/>
        <v>2.82</v>
      </c>
      <c r="CR547">
        <f>(((((ET547*3))*BB547-((EU547*3))*BS547)+AE547*BS547)*AV547)</f>
        <v>10.47</v>
      </c>
      <c r="CS547">
        <f t="shared" si="834"/>
        <v>0.15</v>
      </c>
      <c r="CT547">
        <f t="shared" si="835"/>
        <v>3702.75</v>
      </c>
      <c r="CU547">
        <f t="shared" si="836"/>
        <v>0</v>
      </c>
      <c r="CV547">
        <f t="shared" si="837"/>
        <v>5.58</v>
      </c>
      <c r="CW547">
        <f t="shared" si="838"/>
        <v>0</v>
      </c>
      <c r="CX547">
        <f t="shared" si="839"/>
        <v>0</v>
      </c>
      <c r="CY547">
        <f t="shared" si="840"/>
        <v>2591.9250000000002</v>
      </c>
      <c r="CZ547">
        <f t="shared" si="841"/>
        <v>370.27499999999998</v>
      </c>
      <c r="DC547" t="s">
        <v>3</v>
      </c>
      <c r="DD547" t="s">
        <v>28</v>
      </c>
      <c r="DE547" t="s">
        <v>28</v>
      </c>
      <c r="DF547" t="s">
        <v>28</v>
      </c>
      <c r="DG547" t="s">
        <v>28</v>
      </c>
      <c r="DH547" t="s">
        <v>3</v>
      </c>
      <c r="DI547" t="s">
        <v>28</v>
      </c>
      <c r="DJ547" t="s">
        <v>28</v>
      </c>
      <c r="DK547" t="s">
        <v>3</v>
      </c>
      <c r="DL547" t="s">
        <v>3</v>
      </c>
      <c r="DM547" t="s">
        <v>3</v>
      </c>
      <c r="DN547">
        <v>0</v>
      </c>
      <c r="DO547">
        <v>0</v>
      </c>
      <c r="DP547">
        <v>1</v>
      </c>
      <c r="DQ547">
        <v>1</v>
      </c>
      <c r="DU547">
        <v>1013</v>
      </c>
      <c r="DV547" t="s">
        <v>342</v>
      </c>
      <c r="DW547" t="s">
        <v>342</v>
      </c>
      <c r="DX547">
        <v>1</v>
      </c>
      <c r="DZ547" t="s">
        <v>3</v>
      </c>
      <c r="EA547" t="s">
        <v>3</v>
      </c>
      <c r="EB547" t="s">
        <v>3</v>
      </c>
      <c r="EC547" t="s">
        <v>3</v>
      </c>
      <c r="EE547">
        <v>1441815344</v>
      </c>
      <c r="EF547">
        <v>1</v>
      </c>
      <c r="EG547" t="s">
        <v>22</v>
      </c>
      <c r="EH547">
        <v>0</v>
      </c>
      <c r="EI547" t="s">
        <v>3</v>
      </c>
      <c r="EJ547">
        <v>4</v>
      </c>
      <c r="EK547">
        <v>0</v>
      </c>
      <c r="EL547" t="s">
        <v>23</v>
      </c>
      <c r="EM547" t="s">
        <v>24</v>
      </c>
      <c r="EO547" t="s">
        <v>3</v>
      </c>
      <c r="EQ547">
        <v>2098176</v>
      </c>
      <c r="ER547">
        <v>1238.68</v>
      </c>
      <c r="ES547">
        <v>0.94</v>
      </c>
      <c r="ET547">
        <v>3.49</v>
      </c>
      <c r="EU547">
        <v>0.05</v>
      </c>
      <c r="EV547">
        <v>1234.25</v>
      </c>
      <c r="EW547">
        <v>1.86</v>
      </c>
      <c r="EX547">
        <v>0</v>
      </c>
      <c r="EY547">
        <v>0</v>
      </c>
      <c r="FQ547">
        <v>0</v>
      </c>
      <c r="FR547">
        <f t="shared" si="842"/>
        <v>0</v>
      </c>
      <c r="FS547">
        <v>0</v>
      </c>
      <c r="FX547">
        <v>70</v>
      </c>
      <c r="FY547">
        <v>10</v>
      </c>
      <c r="GA547" t="s">
        <v>3</v>
      </c>
      <c r="GD547">
        <v>0</v>
      </c>
      <c r="GF547">
        <v>-1893764945</v>
      </c>
      <c r="GG547">
        <v>2</v>
      </c>
      <c r="GH547">
        <v>1</v>
      </c>
      <c r="GI547">
        <v>-2</v>
      </c>
      <c r="GJ547">
        <v>0</v>
      </c>
      <c r="GK547">
        <f>ROUND(R547*(R12)/100,2)</f>
        <v>0.16</v>
      </c>
      <c r="GL547">
        <f t="shared" si="843"/>
        <v>0</v>
      </c>
      <c r="GM547">
        <f t="shared" si="844"/>
        <v>6678.41</v>
      </c>
      <c r="GN547">
        <f t="shared" si="845"/>
        <v>0</v>
      </c>
      <c r="GO547">
        <f t="shared" si="846"/>
        <v>0</v>
      </c>
      <c r="GP547">
        <f t="shared" si="847"/>
        <v>6678.41</v>
      </c>
      <c r="GR547">
        <v>0</v>
      </c>
      <c r="GS547">
        <v>3</v>
      </c>
      <c r="GT547">
        <v>0</v>
      </c>
      <c r="GU547" t="s">
        <v>3</v>
      </c>
      <c r="GV547">
        <f t="shared" si="848"/>
        <v>0</v>
      </c>
      <c r="GW547">
        <v>1</v>
      </c>
      <c r="GX547">
        <f t="shared" si="849"/>
        <v>0</v>
      </c>
      <c r="HA547">
        <v>0</v>
      </c>
      <c r="HB547">
        <v>0</v>
      </c>
      <c r="HC547">
        <f t="shared" si="850"/>
        <v>0</v>
      </c>
      <c r="HE547" t="s">
        <v>3</v>
      </c>
      <c r="HF547" t="s">
        <v>3</v>
      </c>
      <c r="HM547" t="s">
        <v>3</v>
      </c>
      <c r="HN547" t="s">
        <v>3</v>
      </c>
      <c r="HO547" t="s">
        <v>3</v>
      </c>
      <c r="HP547" t="s">
        <v>3</v>
      </c>
      <c r="HQ547" t="s">
        <v>3</v>
      </c>
      <c r="IK547">
        <v>0</v>
      </c>
    </row>
    <row r="548" spans="1:245" x14ac:dyDescent="0.2">
      <c r="A548">
        <v>17</v>
      </c>
      <c r="B548">
        <v>1</v>
      </c>
      <c r="D548">
        <f>ROW(EtalonRes!A732)</f>
        <v>732</v>
      </c>
      <c r="E548" t="s">
        <v>382</v>
      </c>
      <c r="F548" t="s">
        <v>345</v>
      </c>
      <c r="G548" t="s">
        <v>383</v>
      </c>
      <c r="H548" t="s">
        <v>342</v>
      </c>
      <c r="I548">
        <v>1</v>
      </c>
      <c r="J548">
        <v>0</v>
      </c>
      <c r="K548">
        <v>1</v>
      </c>
      <c r="O548">
        <f t="shared" si="818"/>
        <v>1650.1</v>
      </c>
      <c r="P548">
        <f t="shared" si="819"/>
        <v>0.94</v>
      </c>
      <c r="Q548">
        <f t="shared" si="820"/>
        <v>3.49</v>
      </c>
      <c r="R548">
        <f t="shared" si="821"/>
        <v>0.05</v>
      </c>
      <c r="S548">
        <f t="shared" si="822"/>
        <v>1645.67</v>
      </c>
      <c r="T548">
        <f t="shared" si="823"/>
        <v>0</v>
      </c>
      <c r="U548">
        <f t="shared" si="824"/>
        <v>2.48</v>
      </c>
      <c r="V548">
        <f t="shared" si="825"/>
        <v>0</v>
      </c>
      <c r="W548">
        <f t="shared" si="826"/>
        <v>0</v>
      </c>
      <c r="X548">
        <f t="shared" si="827"/>
        <v>1151.97</v>
      </c>
      <c r="Y548">
        <f t="shared" si="828"/>
        <v>164.57</v>
      </c>
      <c r="AA548">
        <v>1472720848</v>
      </c>
      <c r="AB548">
        <f t="shared" si="829"/>
        <v>1650.1</v>
      </c>
      <c r="AC548">
        <f>ROUND((ES548),6)</f>
        <v>0.94</v>
      </c>
      <c r="AD548">
        <f>ROUND((((ET548)-(EU548))+AE548),6)</f>
        <v>3.49</v>
      </c>
      <c r="AE548">
        <f>ROUND((EU548),6)</f>
        <v>0.05</v>
      </c>
      <c r="AF548">
        <f>ROUND((EV548),6)</f>
        <v>1645.67</v>
      </c>
      <c r="AG548">
        <f t="shared" si="830"/>
        <v>0</v>
      </c>
      <c r="AH548">
        <f>(EW548)</f>
        <v>2.48</v>
      </c>
      <c r="AI548">
        <f>(EX548)</f>
        <v>0</v>
      </c>
      <c r="AJ548">
        <f t="shared" si="831"/>
        <v>0</v>
      </c>
      <c r="AK548">
        <v>1650.1</v>
      </c>
      <c r="AL548">
        <v>0.94</v>
      </c>
      <c r="AM548">
        <v>3.49</v>
      </c>
      <c r="AN548">
        <v>0.05</v>
      </c>
      <c r="AO548">
        <v>1645.67</v>
      </c>
      <c r="AP548">
        <v>0</v>
      </c>
      <c r="AQ548">
        <v>2.48</v>
      </c>
      <c r="AR548">
        <v>0</v>
      </c>
      <c r="AS548">
        <v>0</v>
      </c>
      <c r="AT548">
        <v>70</v>
      </c>
      <c r="AU548">
        <v>10</v>
      </c>
      <c r="AV548">
        <v>1</v>
      </c>
      <c r="AW548">
        <v>1</v>
      </c>
      <c r="AZ548">
        <v>1</v>
      </c>
      <c r="BA548">
        <v>1</v>
      </c>
      <c r="BB548">
        <v>1</v>
      </c>
      <c r="BC548">
        <v>1</v>
      </c>
      <c r="BD548" t="s">
        <v>3</v>
      </c>
      <c r="BE548" t="s">
        <v>3</v>
      </c>
      <c r="BF548" t="s">
        <v>3</v>
      </c>
      <c r="BG548" t="s">
        <v>3</v>
      </c>
      <c r="BH548">
        <v>0</v>
      </c>
      <c r="BI548">
        <v>4</v>
      </c>
      <c r="BJ548" t="s">
        <v>347</v>
      </c>
      <c r="BM548">
        <v>0</v>
      </c>
      <c r="BN548">
        <v>0</v>
      </c>
      <c r="BO548" t="s">
        <v>3</v>
      </c>
      <c r="BP548">
        <v>0</v>
      </c>
      <c r="BQ548">
        <v>1</v>
      </c>
      <c r="BR548">
        <v>0</v>
      </c>
      <c r="BS548">
        <v>1</v>
      </c>
      <c r="BT548">
        <v>1</v>
      </c>
      <c r="BU548">
        <v>1</v>
      </c>
      <c r="BV548">
        <v>1</v>
      </c>
      <c r="BW548">
        <v>1</v>
      </c>
      <c r="BX548">
        <v>1</v>
      </c>
      <c r="BY548" t="s">
        <v>3</v>
      </c>
      <c r="BZ548">
        <v>70</v>
      </c>
      <c r="CA548">
        <v>10</v>
      </c>
      <c r="CB548" t="s">
        <v>3</v>
      </c>
      <c r="CE548">
        <v>0</v>
      </c>
      <c r="CF548">
        <v>0</v>
      </c>
      <c r="CG548">
        <v>0</v>
      </c>
      <c r="CM548">
        <v>0</v>
      </c>
      <c r="CN548" t="s">
        <v>3</v>
      </c>
      <c r="CO548">
        <v>0</v>
      </c>
      <c r="CP548">
        <f t="shared" si="832"/>
        <v>1650.1000000000001</v>
      </c>
      <c r="CQ548">
        <f t="shared" si="833"/>
        <v>0.94</v>
      </c>
      <c r="CR548">
        <f>((((ET548)*BB548-(EU548)*BS548)+AE548*BS548)*AV548)</f>
        <v>3.49</v>
      </c>
      <c r="CS548">
        <f t="shared" si="834"/>
        <v>0.05</v>
      </c>
      <c r="CT548">
        <f t="shared" si="835"/>
        <v>1645.67</v>
      </c>
      <c r="CU548">
        <f t="shared" si="836"/>
        <v>0</v>
      </c>
      <c r="CV548">
        <f t="shared" si="837"/>
        <v>2.48</v>
      </c>
      <c r="CW548">
        <f t="shared" si="838"/>
        <v>0</v>
      </c>
      <c r="CX548">
        <f t="shared" si="839"/>
        <v>0</v>
      </c>
      <c r="CY548">
        <f t="shared" si="840"/>
        <v>1151.9690000000001</v>
      </c>
      <c r="CZ548">
        <f t="shared" si="841"/>
        <v>164.56700000000001</v>
      </c>
      <c r="DC548" t="s">
        <v>3</v>
      </c>
      <c r="DD548" t="s">
        <v>3</v>
      </c>
      <c r="DE548" t="s">
        <v>3</v>
      </c>
      <c r="DF548" t="s">
        <v>3</v>
      </c>
      <c r="DG548" t="s">
        <v>3</v>
      </c>
      <c r="DH548" t="s">
        <v>3</v>
      </c>
      <c r="DI548" t="s">
        <v>3</v>
      </c>
      <c r="DJ548" t="s">
        <v>3</v>
      </c>
      <c r="DK548" t="s">
        <v>3</v>
      </c>
      <c r="DL548" t="s">
        <v>3</v>
      </c>
      <c r="DM548" t="s">
        <v>3</v>
      </c>
      <c r="DN548">
        <v>0</v>
      </c>
      <c r="DO548">
        <v>0</v>
      </c>
      <c r="DP548">
        <v>1</v>
      </c>
      <c r="DQ548">
        <v>1</v>
      </c>
      <c r="DU548">
        <v>1013</v>
      </c>
      <c r="DV548" t="s">
        <v>342</v>
      </c>
      <c r="DW548" t="s">
        <v>342</v>
      </c>
      <c r="DX548">
        <v>1</v>
      </c>
      <c r="DZ548" t="s">
        <v>3</v>
      </c>
      <c r="EA548" t="s">
        <v>3</v>
      </c>
      <c r="EB548" t="s">
        <v>3</v>
      </c>
      <c r="EC548" t="s">
        <v>3</v>
      </c>
      <c r="EE548">
        <v>1441815344</v>
      </c>
      <c r="EF548">
        <v>1</v>
      </c>
      <c r="EG548" t="s">
        <v>22</v>
      </c>
      <c r="EH548">
        <v>0</v>
      </c>
      <c r="EI548" t="s">
        <v>3</v>
      </c>
      <c r="EJ548">
        <v>4</v>
      </c>
      <c r="EK548">
        <v>0</v>
      </c>
      <c r="EL548" t="s">
        <v>23</v>
      </c>
      <c r="EM548" t="s">
        <v>24</v>
      </c>
      <c r="EO548" t="s">
        <v>3</v>
      </c>
      <c r="EQ548">
        <v>2097152</v>
      </c>
      <c r="ER548">
        <v>1650.1</v>
      </c>
      <c r="ES548">
        <v>0.94</v>
      </c>
      <c r="ET548">
        <v>3.49</v>
      </c>
      <c r="EU548">
        <v>0.05</v>
      </c>
      <c r="EV548">
        <v>1645.67</v>
      </c>
      <c r="EW548">
        <v>2.48</v>
      </c>
      <c r="EX548">
        <v>0</v>
      </c>
      <c r="EY548">
        <v>0</v>
      </c>
      <c r="FQ548">
        <v>0</v>
      </c>
      <c r="FR548">
        <f t="shared" si="842"/>
        <v>0</v>
      </c>
      <c r="FS548">
        <v>0</v>
      </c>
      <c r="FX548">
        <v>70</v>
      </c>
      <c r="FY548">
        <v>10</v>
      </c>
      <c r="GA548" t="s">
        <v>3</v>
      </c>
      <c r="GD548">
        <v>0</v>
      </c>
      <c r="GF548">
        <v>-430974131</v>
      </c>
      <c r="GG548">
        <v>2</v>
      </c>
      <c r="GH548">
        <v>1</v>
      </c>
      <c r="GI548">
        <v>-2</v>
      </c>
      <c r="GJ548">
        <v>0</v>
      </c>
      <c r="GK548">
        <f>ROUND(R548*(R12)/100,2)</f>
        <v>0.05</v>
      </c>
      <c r="GL548">
        <f t="shared" si="843"/>
        <v>0</v>
      </c>
      <c r="GM548">
        <f t="shared" si="844"/>
        <v>2966.69</v>
      </c>
      <c r="GN548">
        <f t="shared" si="845"/>
        <v>0</v>
      </c>
      <c r="GO548">
        <f t="shared" si="846"/>
        <v>0</v>
      </c>
      <c r="GP548">
        <f t="shared" si="847"/>
        <v>2966.69</v>
      </c>
      <c r="GR548">
        <v>0</v>
      </c>
      <c r="GS548">
        <v>3</v>
      </c>
      <c r="GT548">
        <v>0</v>
      </c>
      <c r="GU548" t="s">
        <v>3</v>
      </c>
      <c r="GV548">
        <f t="shared" si="848"/>
        <v>0</v>
      </c>
      <c r="GW548">
        <v>1</v>
      </c>
      <c r="GX548">
        <f t="shared" si="849"/>
        <v>0</v>
      </c>
      <c r="HA548">
        <v>0</v>
      </c>
      <c r="HB548">
        <v>0</v>
      </c>
      <c r="HC548">
        <f t="shared" si="850"/>
        <v>0</v>
      </c>
      <c r="HE548" t="s">
        <v>3</v>
      </c>
      <c r="HF548" t="s">
        <v>3</v>
      </c>
      <c r="HM548" t="s">
        <v>3</v>
      </c>
      <c r="HN548" t="s">
        <v>3</v>
      </c>
      <c r="HO548" t="s">
        <v>3</v>
      </c>
      <c r="HP548" t="s">
        <v>3</v>
      </c>
      <c r="HQ548" t="s">
        <v>3</v>
      </c>
      <c r="IK548">
        <v>0</v>
      </c>
    </row>
    <row r="549" spans="1:245" x14ac:dyDescent="0.2">
      <c r="A549">
        <v>17</v>
      </c>
      <c r="B549">
        <v>1</v>
      </c>
      <c r="D549">
        <f>ROW(EtalonRes!A734)</f>
        <v>734</v>
      </c>
      <c r="E549" t="s">
        <v>3</v>
      </c>
      <c r="F549" t="s">
        <v>356</v>
      </c>
      <c r="G549" t="s">
        <v>384</v>
      </c>
      <c r="H549" t="s">
        <v>342</v>
      </c>
      <c r="I549">
        <f>ROUND(5+5+1,9)</f>
        <v>11</v>
      </c>
      <c r="J549">
        <v>0</v>
      </c>
      <c r="K549">
        <f>ROUND(5+5+1,9)</f>
        <v>11</v>
      </c>
      <c r="O549">
        <f t="shared" si="818"/>
        <v>16214.55</v>
      </c>
      <c r="P549">
        <f t="shared" si="819"/>
        <v>10.23</v>
      </c>
      <c r="Q549">
        <f t="shared" si="820"/>
        <v>0</v>
      </c>
      <c r="R549">
        <f t="shared" si="821"/>
        <v>0</v>
      </c>
      <c r="S549">
        <f t="shared" si="822"/>
        <v>16204.32</v>
      </c>
      <c r="T549">
        <f t="shared" si="823"/>
        <v>0</v>
      </c>
      <c r="U549">
        <f t="shared" si="824"/>
        <v>24.419999999999998</v>
      </c>
      <c r="V549">
        <f t="shared" si="825"/>
        <v>0</v>
      </c>
      <c r="W549">
        <f t="shared" si="826"/>
        <v>0</v>
      </c>
      <c r="X549">
        <f t="shared" si="827"/>
        <v>11343.02</v>
      </c>
      <c r="Y549">
        <f t="shared" si="828"/>
        <v>1620.43</v>
      </c>
      <c r="AA549">
        <v>-1</v>
      </c>
      <c r="AB549">
        <f t="shared" si="829"/>
        <v>1474.05</v>
      </c>
      <c r="AC549">
        <f>ROUND(((ES549*3)),6)</f>
        <v>0.93</v>
      </c>
      <c r="AD549">
        <f>ROUND(((((ET549*3))-((EU549*3)))+AE549),6)</f>
        <v>0</v>
      </c>
      <c r="AE549">
        <f>ROUND(((EU549*3)),6)</f>
        <v>0</v>
      </c>
      <c r="AF549">
        <f>ROUND(((EV549*3)),6)</f>
        <v>1473.12</v>
      </c>
      <c r="AG549">
        <f t="shared" si="830"/>
        <v>0</v>
      </c>
      <c r="AH549">
        <f>((EW549*3))</f>
        <v>2.2199999999999998</v>
      </c>
      <c r="AI549">
        <f>((EX549*3))</f>
        <v>0</v>
      </c>
      <c r="AJ549">
        <f t="shared" si="831"/>
        <v>0</v>
      </c>
      <c r="AK549">
        <v>491.35</v>
      </c>
      <c r="AL549">
        <v>0.31</v>
      </c>
      <c r="AM549">
        <v>0</v>
      </c>
      <c r="AN549">
        <v>0</v>
      </c>
      <c r="AO549">
        <v>491.04</v>
      </c>
      <c r="AP549">
        <v>0</v>
      </c>
      <c r="AQ549">
        <v>0.74</v>
      </c>
      <c r="AR549">
        <v>0</v>
      </c>
      <c r="AS549">
        <v>0</v>
      </c>
      <c r="AT549">
        <v>70</v>
      </c>
      <c r="AU549">
        <v>10</v>
      </c>
      <c r="AV549">
        <v>1</v>
      </c>
      <c r="AW549">
        <v>1</v>
      </c>
      <c r="AZ549">
        <v>1</v>
      </c>
      <c r="BA549">
        <v>1</v>
      </c>
      <c r="BB549">
        <v>1</v>
      </c>
      <c r="BC549">
        <v>1</v>
      </c>
      <c r="BD549" t="s">
        <v>3</v>
      </c>
      <c r="BE549" t="s">
        <v>3</v>
      </c>
      <c r="BF549" t="s">
        <v>3</v>
      </c>
      <c r="BG549" t="s">
        <v>3</v>
      </c>
      <c r="BH549">
        <v>0</v>
      </c>
      <c r="BI549">
        <v>4</v>
      </c>
      <c r="BJ549" t="s">
        <v>358</v>
      </c>
      <c r="BM549">
        <v>0</v>
      </c>
      <c r="BN549">
        <v>0</v>
      </c>
      <c r="BO549" t="s">
        <v>3</v>
      </c>
      <c r="BP549">
        <v>0</v>
      </c>
      <c r="BQ549">
        <v>1</v>
      </c>
      <c r="BR549">
        <v>0</v>
      </c>
      <c r="BS549">
        <v>1</v>
      </c>
      <c r="BT549">
        <v>1</v>
      </c>
      <c r="BU549">
        <v>1</v>
      </c>
      <c r="BV549">
        <v>1</v>
      </c>
      <c r="BW549">
        <v>1</v>
      </c>
      <c r="BX549">
        <v>1</v>
      </c>
      <c r="BY549" t="s">
        <v>3</v>
      </c>
      <c r="BZ549">
        <v>70</v>
      </c>
      <c r="CA549">
        <v>10</v>
      </c>
      <c r="CB549" t="s">
        <v>3</v>
      </c>
      <c r="CE549">
        <v>0</v>
      </c>
      <c r="CF549">
        <v>0</v>
      </c>
      <c r="CG549">
        <v>0</v>
      </c>
      <c r="CM549">
        <v>0</v>
      </c>
      <c r="CN549" t="s">
        <v>3</v>
      </c>
      <c r="CO549">
        <v>0</v>
      </c>
      <c r="CP549">
        <f t="shared" si="832"/>
        <v>16214.55</v>
      </c>
      <c r="CQ549">
        <f t="shared" si="833"/>
        <v>0.93</v>
      </c>
      <c r="CR549">
        <f>(((((ET549*3))*BB549-((EU549*3))*BS549)+AE549*BS549)*AV549)</f>
        <v>0</v>
      </c>
      <c r="CS549">
        <f t="shared" si="834"/>
        <v>0</v>
      </c>
      <c r="CT549">
        <f t="shared" si="835"/>
        <v>1473.12</v>
      </c>
      <c r="CU549">
        <f t="shared" si="836"/>
        <v>0</v>
      </c>
      <c r="CV549">
        <f t="shared" si="837"/>
        <v>2.2199999999999998</v>
      </c>
      <c r="CW549">
        <f t="shared" si="838"/>
        <v>0</v>
      </c>
      <c r="CX549">
        <f t="shared" si="839"/>
        <v>0</v>
      </c>
      <c r="CY549">
        <f t="shared" si="840"/>
        <v>11343.023999999999</v>
      </c>
      <c r="CZ549">
        <f t="shared" si="841"/>
        <v>1620.432</v>
      </c>
      <c r="DC549" t="s">
        <v>3</v>
      </c>
      <c r="DD549" t="s">
        <v>28</v>
      </c>
      <c r="DE549" t="s">
        <v>28</v>
      </c>
      <c r="DF549" t="s">
        <v>28</v>
      </c>
      <c r="DG549" t="s">
        <v>28</v>
      </c>
      <c r="DH549" t="s">
        <v>3</v>
      </c>
      <c r="DI549" t="s">
        <v>28</v>
      </c>
      <c r="DJ549" t="s">
        <v>28</v>
      </c>
      <c r="DK549" t="s">
        <v>3</v>
      </c>
      <c r="DL549" t="s">
        <v>3</v>
      </c>
      <c r="DM549" t="s">
        <v>3</v>
      </c>
      <c r="DN549">
        <v>0</v>
      </c>
      <c r="DO549">
        <v>0</v>
      </c>
      <c r="DP549">
        <v>1</v>
      </c>
      <c r="DQ549">
        <v>1</v>
      </c>
      <c r="DU549">
        <v>1013</v>
      </c>
      <c r="DV549" t="s">
        <v>342</v>
      </c>
      <c r="DW549" t="s">
        <v>342</v>
      </c>
      <c r="DX549">
        <v>1</v>
      </c>
      <c r="DZ549" t="s">
        <v>3</v>
      </c>
      <c r="EA549" t="s">
        <v>3</v>
      </c>
      <c r="EB549" t="s">
        <v>3</v>
      </c>
      <c r="EC549" t="s">
        <v>3</v>
      </c>
      <c r="EE549">
        <v>1441815344</v>
      </c>
      <c r="EF549">
        <v>1</v>
      </c>
      <c r="EG549" t="s">
        <v>22</v>
      </c>
      <c r="EH549">
        <v>0</v>
      </c>
      <c r="EI549" t="s">
        <v>3</v>
      </c>
      <c r="EJ549">
        <v>4</v>
      </c>
      <c r="EK549">
        <v>0</v>
      </c>
      <c r="EL549" t="s">
        <v>23</v>
      </c>
      <c r="EM549" t="s">
        <v>24</v>
      </c>
      <c r="EO549" t="s">
        <v>3</v>
      </c>
      <c r="EQ549">
        <v>2098176</v>
      </c>
      <c r="ER549">
        <v>491.35</v>
      </c>
      <c r="ES549">
        <v>0.31</v>
      </c>
      <c r="ET549">
        <v>0</v>
      </c>
      <c r="EU549">
        <v>0</v>
      </c>
      <c r="EV549">
        <v>491.04</v>
      </c>
      <c r="EW549">
        <v>0.74</v>
      </c>
      <c r="EX549">
        <v>0</v>
      </c>
      <c r="EY549">
        <v>0</v>
      </c>
      <c r="FQ549">
        <v>0</v>
      </c>
      <c r="FR549">
        <f t="shared" si="842"/>
        <v>0</v>
      </c>
      <c r="FS549">
        <v>0</v>
      </c>
      <c r="FX549">
        <v>70</v>
      </c>
      <c r="FY549">
        <v>10</v>
      </c>
      <c r="GA549" t="s">
        <v>3</v>
      </c>
      <c r="GD549">
        <v>0</v>
      </c>
      <c r="GF549">
        <v>-1183593011</v>
      </c>
      <c r="GG549">
        <v>2</v>
      </c>
      <c r="GH549">
        <v>1</v>
      </c>
      <c r="GI549">
        <v>-2</v>
      </c>
      <c r="GJ549">
        <v>0</v>
      </c>
      <c r="GK549">
        <f>ROUND(R549*(R12)/100,2)</f>
        <v>0</v>
      </c>
      <c r="GL549">
        <f t="shared" si="843"/>
        <v>0</v>
      </c>
      <c r="GM549">
        <f t="shared" si="844"/>
        <v>29178</v>
      </c>
      <c r="GN549">
        <f t="shared" si="845"/>
        <v>0</v>
      </c>
      <c r="GO549">
        <f t="shared" si="846"/>
        <v>0</v>
      </c>
      <c r="GP549">
        <f t="shared" si="847"/>
        <v>29178</v>
      </c>
      <c r="GR549">
        <v>0</v>
      </c>
      <c r="GS549">
        <v>3</v>
      </c>
      <c r="GT549">
        <v>0</v>
      </c>
      <c r="GU549" t="s">
        <v>3</v>
      </c>
      <c r="GV549">
        <f t="shared" si="848"/>
        <v>0</v>
      </c>
      <c r="GW549">
        <v>1</v>
      </c>
      <c r="GX549">
        <f t="shared" si="849"/>
        <v>0</v>
      </c>
      <c r="HA549">
        <v>0</v>
      </c>
      <c r="HB549">
        <v>0</v>
      </c>
      <c r="HC549">
        <f t="shared" si="850"/>
        <v>0</v>
      </c>
      <c r="HE549" t="s">
        <v>3</v>
      </c>
      <c r="HF549" t="s">
        <v>3</v>
      </c>
      <c r="HM549" t="s">
        <v>3</v>
      </c>
      <c r="HN549" t="s">
        <v>3</v>
      </c>
      <c r="HO549" t="s">
        <v>3</v>
      </c>
      <c r="HP549" t="s">
        <v>3</v>
      </c>
      <c r="HQ549" t="s">
        <v>3</v>
      </c>
      <c r="IK549">
        <v>0</v>
      </c>
    </row>
    <row r="550" spans="1:245" x14ac:dyDescent="0.2">
      <c r="A550">
        <v>17</v>
      </c>
      <c r="B550">
        <v>1</v>
      </c>
      <c r="D550">
        <f>ROW(EtalonRes!A738)</f>
        <v>738</v>
      </c>
      <c r="E550" t="s">
        <v>385</v>
      </c>
      <c r="F550" t="s">
        <v>360</v>
      </c>
      <c r="G550" t="s">
        <v>386</v>
      </c>
      <c r="H550" t="s">
        <v>342</v>
      </c>
      <c r="I550">
        <f>ROUND(5+5+1,9)</f>
        <v>11</v>
      </c>
      <c r="J550">
        <v>0</v>
      </c>
      <c r="K550">
        <f>ROUND(5+5+1,9)</f>
        <v>11</v>
      </c>
      <c r="O550">
        <f t="shared" si="818"/>
        <v>9825.86</v>
      </c>
      <c r="P550">
        <f t="shared" si="819"/>
        <v>24.42</v>
      </c>
      <c r="Q550">
        <f t="shared" si="820"/>
        <v>20.350000000000001</v>
      </c>
      <c r="R550">
        <f t="shared" si="821"/>
        <v>0.33</v>
      </c>
      <c r="S550">
        <f t="shared" si="822"/>
        <v>9781.09</v>
      </c>
      <c r="T550">
        <f t="shared" si="823"/>
        <v>0</v>
      </c>
      <c r="U550">
        <f t="shared" si="824"/>
        <v>14.74</v>
      </c>
      <c r="V550">
        <f t="shared" si="825"/>
        <v>0</v>
      </c>
      <c r="W550">
        <f t="shared" si="826"/>
        <v>0</v>
      </c>
      <c r="X550">
        <f t="shared" si="827"/>
        <v>6846.76</v>
      </c>
      <c r="Y550">
        <f t="shared" si="828"/>
        <v>978.11</v>
      </c>
      <c r="AA550">
        <v>1472720848</v>
      </c>
      <c r="AB550">
        <f t="shared" si="829"/>
        <v>893.26</v>
      </c>
      <c r="AC550">
        <f>ROUND((ES550),6)</f>
        <v>2.2200000000000002</v>
      </c>
      <c r="AD550">
        <f>ROUND((((ET550)-(EU550))+AE550),6)</f>
        <v>1.85</v>
      </c>
      <c r="AE550">
        <f>ROUND((EU550),6)</f>
        <v>0.03</v>
      </c>
      <c r="AF550">
        <f>ROUND((EV550),6)</f>
        <v>889.19</v>
      </c>
      <c r="AG550">
        <f t="shared" si="830"/>
        <v>0</v>
      </c>
      <c r="AH550">
        <f>(EW550)</f>
        <v>1.34</v>
      </c>
      <c r="AI550">
        <f>(EX550)</f>
        <v>0</v>
      </c>
      <c r="AJ550">
        <f t="shared" si="831"/>
        <v>0</v>
      </c>
      <c r="AK550">
        <v>893.26</v>
      </c>
      <c r="AL550">
        <v>2.2200000000000002</v>
      </c>
      <c r="AM550">
        <v>1.85</v>
      </c>
      <c r="AN550">
        <v>0.03</v>
      </c>
      <c r="AO550">
        <v>889.19</v>
      </c>
      <c r="AP550">
        <v>0</v>
      </c>
      <c r="AQ550">
        <v>1.34</v>
      </c>
      <c r="AR550">
        <v>0</v>
      </c>
      <c r="AS550">
        <v>0</v>
      </c>
      <c r="AT550">
        <v>70</v>
      </c>
      <c r="AU550">
        <v>10</v>
      </c>
      <c r="AV550">
        <v>1</v>
      </c>
      <c r="AW550">
        <v>1</v>
      </c>
      <c r="AZ550">
        <v>1</v>
      </c>
      <c r="BA550">
        <v>1</v>
      </c>
      <c r="BB550">
        <v>1</v>
      </c>
      <c r="BC550">
        <v>1</v>
      </c>
      <c r="BD550" t="s">
        <v>3</v>
      </c>
      <c r="BE550" t="s">
        <v>3</v>
      </c>
      <c r="BF550" t="s">
        <v>3</v>
      </c>
      <c r="BG550" t="s">
        <v>3</v>
      </c>
      <c r="BH550">
        <v>0</v>
      </c>
      <c r="BI550">
        <v>4</v>
      </c>
      <c r="BJ550" t="s">
        <v>362</v>
      </c>
      <c r="BM550">
        <v>0</v>
      </c>
      <c r="BN550">
        <v>0</v>
      </c>
      <c r="BO550" t="s">
        <v>3</v>
      </c>
      <c r="BP550">
        <v>0</v>
      </c>
      <c r="BQ550">
        <v>1</v>
      </c>
      <c r="BR550">
        <v>0</v>
      </c>
      <c r="BS550">
        <v>1</v>
      </c>
      <c r="BT550">
        <v>1</v>
      </c>
      <c r="BU550">
        <v>1</v>
      </c>
      <c r="BV550">
        <v>1</v>
      </c>
      <c r="BW550">
        <v>1</v>
      </c>
      <c r="BX550">
        <v>1</v>
      </c>
      <c r="BY550" t="s">
        <v>3</v>
      </c>
      <c r="BZ550">
        <v>70</v>
      </c>
      <c r="CA550">
        <v>10</v>
      </c>
      <c r="CB550" t="s">
        <v>3</v>
      </c>
      <c r="CE550">
        <v>0</v>
      </c>
      <c r="CF550">
        <v>0</v>
      </c>
      <c r="CG550">
        <v>0</v>
      </c>
      <c r="CM550">
        <v>0</v>
      </c>
      <c r="CN550" t="s">
        <v>3</v>
      </c>
      <c r="CO550">
        <v>0</v>
      </c>
      <c r="CP550">
        <f t="shared" si="832"/>
        <v>9825.86</v>
      </c>
      <c r="CQ550">
        <f t="shared" si="833"/>
        <v>2.2200000000000002</v>
      </c>
      <c r="CR550">
        <f>((((ET550)*BB550-(EU550)*BS550)+AE550*BS550)*AV550)</f>
        <v>1.85</v>
      </c>
      <c r="CS550">
        <f t="shared" si="834"/>
        <v>0.03</v>
      </c>
      <c r="CT550">
        <f t="shared" si="835"/>
        <v>889.19</v>
      </c>
      <c r="CU550">
        <f t="shared" si="836"/>
        <v>0</v>
      </c>
      <c r="CV550">
        <f t="shared" si="837"/>
        <v>1.34</v>
      </c>
      <c r="CW550">
        <f t="shared" si="838"/>
        <v>0</v>
      </c>
      <c r="CX550">
        <f t="shared" si="839"/>
        <v>0</v>
      </c>
      <c r="CY550">
        <f t="shared" si="840"/>
        <v>6846.7630000000008</v>
      </c>
      <c r="CZ550">
        <f t="shared" si="841"/>
        <v>978.10899999999992</v>
      </c>
      <c r="DC550" t="s">
        <v>3</v>
      </c>
      <c r="DD550" t="s">
        <v>3</v>
      </c>
      <c r="DE550" t="s">
        <v>3</v>
      </c>
      <c r="DF550" t="s">
        <v>3</v>
      </c>
      <c r="DG550" t="s">
        <v>3</v>
      </c>
      <c r="DH550" t="s">
        <v>3</v>
      </c>
      <c r="DI550" t="s">
        <v>3</v>
      </c>
      <c r="DJ550" t="s">
        <v>3</v>
      </c>
      <c r="DK550" t="s">
        <v>3</v>
      </c>
      <c r="DL550" t="s">
        <v>3</v>
      </c>
      <c r="DM550" t="s">
        <v>3</v>
      </c>
      <c r="DN550">
        <v>0</v>
      </c>
      <c r="DO550">
        <v>0</v>
      </c>
      <c r="DP550">
        <v>1</v>
      </c>
      <c r="DQ550">
        <v>1</v>
      </c>
      <c r="DU550">
        <v>1013</v>
      </c>
      <c r="DV550" t="s">
        <v>342</v>
      </c>
      <c r="DW550" t="s">
        <v>342</v>
      </c>
      <c r="DX550">
        <v>1</v>
      </c>
      <c r="DZ550" t="s">
        <v>3</v>
      </c>
      <c r="EA550" t="s">
        <v>3</v>
      </c>
      <c r="EB550" t="s">
        <v>3</v>
      </c>
      <c r="EC550" t="s">
        <v>3</v>
      </c>
      <c r="EE550">
        <v>1441815344</v>
      </c>
      <c r="EF550">
        <v>1</v>
      </c>
      <c r="EG550" t="s">
        <v>22</v>
      </c>
      <c r="EH550">
        <v>0</v>
      </c>
      <c r="EI550" t="s">
        <v>3</v>
      </c>
      <c r="EJ550">
        <v>4</v>
      </c>
      <c r="EK550">
        <v>0</v>
      </c>
      <c r="EL550" t="s">
        <v>23</v>
      </c>
      <c r="EM550" t="s">
        <v>24</v>
      </c>
      <c r="EO550" t="s">
        <v>3</v>
      </c>
      <c r="EQ550">
        <v>2097152</v>
      </c>
      <c r="ER550">
        <v>893.26</v>
      </c>
      <c r="ES550">
        <v>2.2200000000000002</v>
      </c>
      <c r="ET550">
        <v>1.85</v>
      </c>
      <c r="EU550">
        <v>0.03</v>
      </c>
      <c r="EV550">
        <v>889.19</v>
      </c>
      <c r="EW550">
        <v>1.34</v>
      </c>
      <c r="EX550">
        <v>0</v>
      </c>
      <c r="EY550">
        <v>0</v>
      </c>
      <c r="FQ550">
        <v>0</v>
      </c>
      <c r="FR550">
        <f t="shared" si="842"/>
        <v>0</v>
      </c>
      <c r="FS550">
        <v>0</v>
      </c>
      <c r="FX550">
        <v>70</v>
      </c>
      <c r="FY550">
        <v>10</v>
      </c>
      <c r="GA550" t="s">
        <v>3</v>
      </c>
      <c r="GD550">
        <v>0</v>
      </c>
      <c r="GF550">
        <v>-734047592</v>
      </c>
      <c r="GG550">
        <v>2</v>
      </c>
      <c r="GH550">
        <v>1</v>
      </c>
      <c r="GI550">
        <v>-2</v>
      </c>
      <c r="GJ550">
        <v>0</v>
      </c>
      <c r="GK550">
        <f>ROUND(R550*(R12)/100,2)</f>
        <v>0.36</v>
      </c>
      <c r="GL550">
        <f t="shared" si="843"/>
        <v>0</v>
      </c>
      <c r="GM550">
        <f t="shared" si="844"/>
        <v>17651.09</v>
      </c>
      <c r="GN550">
        <f t="shared" si="845"/>
        <v>0</v>
      </c>
      <c r="GO550">
        <f t="shared" si="846"/>
        <v>0</v>
      </c>
      <c r="GP550">
        <f t="shared" si="847"/>
        <v>17651.09</v>
      </c>
      <c r="GR550">
        <v>0</v>
      </c>
      <c r="GS550">
        <v>3</v>
      </c>
      <c r="GT550">
        <v>0</v>
      </c>
      <c r="GU550" t="s">
        <v>3</v>
      </c>
      <c r="GV550">
        <f t="shared" si="848"/>
        <v>0</v>
      </c>
      <c r="GW550">
        <v>1</v>
      </c>
      <c r="GX550">
        <f t="shared" si="849"/>
        <v>0</v>
      </c>
      <c r="HA550">
        <v>0</v>
      </c>
      <c r="HB550">
        <v>0</v>
      </c>
      <c r="HC550">
        <f t="shared" si="850"/>
        <v>0</v>
      </c>
      <c r="HE550" t="s">
        <v>3</v>
      </c>
      <c r="HF550" t="s">
        <v>3</v>
      </c>
      <c r="HM550" t="s">
        <v>3</v>
      </c>
      <c r="HN550" t="s">
        <v>3</v>
      </c>
      <c r="HO550" t="s">
        <v>3</v>
      </c>
      <c r="HP550" t="s">
        <v>3</v>
      </c>
      <c r="HQ550" t="s">
        <v>3</v>
      </c>
      <c r="IK550">
        <v>0</v>
      </c>
    </row>
    <row r="551" spans="1:245" x14ac:dyDescent="0.2">
      <c r="A551">
        <v>17</v>
      </c>
      <c r="B551">
        <v>1</v>
      </c>
      <c r="D551">
        <f>ROW(EtalonRes!A739)</f>
        <v>739</v>
      </c>
      <c r="E551" t="s">
        <v>387</v>
      </c>
      <c r="F551" t="s">
        <v>122</v>
      </c>
      <c r="G551" t="s">
        <v>364</v>
      </c>
      <c r="H551" t="s">
        <v>20</v>
      </c>
      <c r="I551">
        <f>ROUND(19,9)</f>
        <v>19</v>
      </c>
      <c r="J551">
        <v>0</v>
      </c>
      <c r="K551">
        <f>ROUND(19,9)</f>
        <v>19</v>
      </c>
      <c r="O551">
        <f t="shared" si="818"/>
        <v>15499.06</v>
      </c>
      <c r="P551">
        <f t="shared" si="819"/>
        <v>0</v>
      </c>
      <c r="Q551">
        <f t="shared" si="820"/>
        <v>0</v>
      </c>
      <c r="R551">
        <f t="shared" si="821"/>
        <v>0</v>
      </c>
      <c r="S551">
        <f t="shared" si="822"/>
        <v>15499.06</v>
      </c>
      <c r="T551">
        <f t="shared" si="823"/>
        <v>0</v>
      </c>
      <c r="U551">
        <f t="shared" si="824"/>
        <v>20.14</v>
      </c>
      <c r="V551">
        <f t="shared" si="825"/>
        <v>0</v>
      </c>
      <c r="W551">
        <f t="shared" si="826"/>
        <v>0</v>
      </c>
      <c r="X551">
        <f t="shared" si="827"/>
        <v>10849.34</v>
      </c>
      <c r="Y551">
        <f t="shared" si="828"/>
        <v>1549.91</v>
      </c>
      <c r="AA551">
        <v>1472720848</v>
      </c>
      <c r="AB551">
        <f t="shared" si="829"/>
        <v>815.74</v>
      </c>
      <c r="AC551">
        <f>ROUND((ES551),6)</f>
        <v>0</v>
      </c>
      <c r="AD551">
        <f>ROUND((((ET551)-(EU551))+AE551),6)</f>
        <v>0</v>
      </c>
      <c r="AE551">
        <f>ROUND((EU551),6)</f>
        <v>0</v>
      </c>
      <c r="AF551">
        <f>ROUND((EV551),6)</f>
        <v>815.74</v>
      </c>
      <c r="AG551">
        <f t="shared" si="830"/>
        <v>0</v>
      </c>
      <c r="AH551">
        <f>(EW551)</f>
        <v>1.06</v>
      </c>
      <c r="AI551">
        <f>(EX551)</f>
        <v>0</v>
      </c>
      <c r="AJ551">
        <f t="shared" si="831"/>
        <v>0</v>
      </c>
      <c r="AK551">
        <v>815.74</v>
      </c>
      <c r="AL551">
        <v>0</v>
      </c>
      <c r="AM551">
        <v>0</v>
      </c>
      <c r="AN551">
        <v>0</v>
      </c>
      <c r="AO551">
        <v>815.74</v>
      </c>
      <c r="AP551">
        <v>0</v>
      </c>
      <c r="AQ551">
        <v>1.06</v>
      </c>
      <c r="AR551">
        <v>0</v>
      </c>
      <c r="AS551">
        <v>0</v>
      </c>
      <c r="AT551">
        <v>70</v>
      </c>
      <c r="AU551">
        <v>10</v>
      </c>
      <c r="AV551">
        <v>1</v>
      </c>
      <c r="AW551">
        <v>1</v>
      </c>
      <c r="AZ551">
        <v>1</v>
      </c>
      <c r="BA551">
        <v>1</v>
      </c>
      <c r="BB551">
        <v>1</v>
      </c>
      <c r="BC551">
        <v>1</v>
      </c>
      <c r="BD551" t="s">
        <v>3</v>
      </c>
      <c r="BE551" t="s">
        <v>3</v>
      </c>
      <c r="BF551" t="s">
        <v>3</v>
      </c>
      <c r="BG551" t="s">
        <v>3</v>
      </c>
      <c r="BH551">
        <v>0</v>
      </c>
      <c r="BI551">
        <v>4</v>
      </c>
      <c r="BJ551" t="s">
        <v>124</v>
      </c>
      <c r="BM551">
        <v>0</v>
      </c>
      <c r="BN551">
        <v>0</v>
      </c>
      <c r="BO551" t="s">
        <v>3</v>
      </c>
      <c r="BP551">
        <v>0</v>
      </c>
      <c r="BQ551">
        <v>1</v>
      </c>
      <c r="BR551">
        <v>0</v>
      </c>
      <c r="BS551">
        <v>1</v>
      </c>
      <c r="BT551">
        <v>1</v>
      </c>
      <c r="BU551">
        <v>1</v>
      </c>
      <c r="BV551">
        <v>1</v>
      </c>
      <c r="BW551">
        <v>1</v>
      </c>
      <c r="BX551">
        <v>1</v>
      </c>
      <c r="BY551" t="s">
        <v>3</v>
      </c>
      <c r="BZ551">
        <v>70</v>
      </c>
      <c r="CA551">
        <v>10</v>
      </c>
      <c r="CB551" t="s">
        <v>3</v>
      </c>
      <c r="CE551">
        <v>0</v>
      </c>
      <c r="CF551">
        <v>0</v>
      </c>
      <c r="CG551">
        <v>0</v>
      </c>
      <c r="CM551">
        <v>0</v>
      </c>
      <c r="CN551" t="s">
        <v>3</v>
      </c>
      <c r="CO551">
        <v>0</v>
      </c>
      <c r="CP551">
        <f t="shared" si="832"/>
        <v>15499.06</v>
      </c>
      <c r="CQ551">
        <f t="shared" si="833"/>
        <v>0</v>
      </c>
      <c r="CR551">
        <f>((((ET551)*BB551-(EU551)*BS551)+AE551*BS551)*AV551)</f>
        <v>0</v>
      </c>
      <c r="CS551">
        <f t="shared" si="834"/>
        <v>0</v>
      </c>
      <c r="CT551">
        <f t="shared" si="835"/>
        <v>815.74</v>
      </c>
      <c r="CU551">
        <f t="shared" si="836"/>
        <v>0</v>
      </c>
      <c r="CV551">
        <f t="shared" si="837"/>
        <v>1.06</v>
      </c>
      <c r="CW551">
        <f t="shared" si="838"/>
        <v>0</v>
      </c>
      <c r="CX551">
        <f t="shared" si="839"/>
        <v>0</v>
      </c>
      <c r="CY551">
        <f t="shared" si="840"/>
        <v>10849.341999999999</v>
      </c>
      <c r="CZ551">
        <f t="shared" si="841"/>
        <v>1549.9059999999999</v>
      </c>
      <c r="DC551" t="s">
        <v>3</v>
      </c>
      <c r="DD551" t="s">
        <v>3</v>
      </c>
      <c r="DE551" t="s">
        <v>3</v>
      </c>
      <c r="DF551" t="s">
        <v>3</v>
      </c>
      <c r="DG551" t="s">
        <v>3</v>
      </c>
      <c r="DH551" t="s">
        <v>3</v>
      </c>
      <c r="DI551" t="s">
        <v>3</v>
      </c>
      <c r="DJ551" t="s">
        <v>3</v>
      </c>
      <c r="DK551" t="s">
        <v>3</v>
      </c>
      <c r="DL551" t="s">
        <v>3</v>
      </c>
      <c r="DM551" t="s">
        <v>3</v>
      </c>
      <c r="DN551">
        <v>0</v>
      </c>
      <c r="DO551">
        <v>0</v>
      </c>
      <c r="DP551">
        <v>1</v>
      </c>
      <c r="DQ551">
        <v>1</v>
      </c>
      <c r="DU551">
        <v>16987630</v>
      </c>
      <c r="DV551" t="s">
        <v>20</v>
      </c>
      <c r="DW551" t="s">
        <v>20</v>
      </c>
      <c r="DX551">
        <v>1</v>
      </c>
      <c r="DZ551" t="s">
        <v>3</v>
      </c>
      <c r="EA551" t="s">
        <v>3</v>
      </c>
      <c r="EB551" t="s">
        <v>3</v>
      </c>
      <c r="EC551" t="s">
        <v>3</v>
      </c>
      <c r="EE551">
        <v>1441815344</v>
      </c>
      <c r="EF551">
        <v>1</v>
      </c>
      <c r="EG551" t="s">
        <v>22</v>
      </c>
      <c r="EH551">
        <v>0</v>
      </c>
      <c r="EI551" t="s">
        <v>3</v>
      </c>
      <c r="EJ551">
        <v>4</v>
      </c>
      <c r="EK551">
        <v>0</v>
      </c>
      <c r="EL551" t="s">
        <v>23</v>
      </c>
      <c r="EM551" t="s">
        <v>24</v>
      </c>
      <c r="EO551" t="s">
        <v>3</v>
      </c>
      <c r="EQ551">
        <v>2097152</v>
      </c>
      <c r="ER551">
        <v>815.74</v>
      </c>
      <c r="ES551">
        <v>0</v>
      </c>
      <c r="ET551">
        <v>0</v>
      </c>
      <c r="EU551">
        <v>0</v>
      </c>
      <c r="EV551">
        <v>815.74</v>
      </c>
      <c r="EW551">
        <v>1.06</v>
      </c>
      <c r="EX551">
        <v>0</v>
      </c>
      <c r="EY551">
        <v>0</v>
      </c>
      <c r="FQ551">
        <v>0</v>
      </c>
      <c r="FR551">
        <f t="shared" si="842"/>
        <v>0</v>
      </c>
      <c r="FS551">
        <v>0</v>
      </c>
      <c r="FX551">
        <v>70</v>
      </c>
      <c r="FY551">
        <v>10</v>
      </c>
      <c r="GA551" t="s">
        <v>3</v>
      </c>
      <c r="GD551">
        <v>0</v>
      </c>
      <c r="GF551">
        <v>1734524356</v>
      </c>
      <c r="GG551">
        <v>2</v>
      </c>
      <c r="GH551">
        <v>1</v>
      </c>
      <c r="GI551">
        <v>-2</v>
      </c>
      <c r="GJ551">
        <v>0</v>
      </c>
      <c r="GK551">
        <f>ROUND(R551*(R12)/100,2)</f>
        <v>0</v>
      </c>
      <c r="GL551">
        <f t="shared" si="843"/>
        <v>0</v>
      </c>
      <c r="GM551">
        <f t="shared" si="844"/>
        <v>27898.31</v>
      </c>
      <c r="GN551">
        <f t="shared" si="845"/>
        <v>0</v>
      </c>
      <c r="GO551">
        <f t="shared" si="846"/>
        <v>0</v>
      </c>
      <c r="GP551">
        <f t="shared" si="847"/>
        <v>27898.31</v>
      </c>
      <c r="GR551">
        <v>0</v>
      </c>
      <c r="GS551">
        <v>3</v>
      </c>
      <c r="GT551">
        <v>0</v>
      </c>
      <c r="GU551" t="s">
        <v>3</v>
      </c>
      <c r="GV551">
        <f t="shared" si="848"/>
        <v>0</v>
      </c>
      <c r="GW551">
        <v>1</v>
      </c>
      <c r="GX551">
        <f t="shared" si="849"/>
        <v>0</v>
      </c>
      <c r="HA551">
        <v>0</v>
      </c>
      <c r="HB551">
        <v>0</v>
      </c>
      <c r="HC551">
        <f t="shared" si="850"/>
        <v>0</v>
      </c>
      <c r="HE551" t="s">
        <v>3</v>
      </c>
      <c r="HF551" t="s">
        <v>3</v>
      </c>
      <c r="HM551" t="s">
        <v>3</v>
      </c>
      <c r="HN551" t="s">
        <v>3</v>
      </c>
      <c r="HO551" t="s">
        <v>3</v>
      </c>
      <c r="HP551" t="s">
        <v>3</v>
      </c>
      <c r="HQ551" t="s">
        <v>3</v>
      </c>
      <c r="IK551">
        <v>0</v>
      </c>
    </row>
    <row r="552" spans="1:245" x14ac:dyDescent="0.2">
      <c r="A552">
        <v>17</v>
      </c>
      <c r="B552">
        <v>1</v>
      </c>
      <c r="D552">
        <f>ROW(EtalonRes!A740)</f>
        <v>740</v>
      </c>
      <c r="E552" t="s">
        <v>3</v>
      </c>
      <c r="F552" t="s">
        <v>162</v>
      </c>
      <c r="G552" t="s">
        <v>163</v>
      </c>
      <c r="H552" t="s">
        <v>164</v>
      </c>
      <c r="I552">
        <f>ROUND((87+34+87+22+3+10)*0.25*0.1/100,9)</f>
        <v>6.0749999999999998E-2</v>
      </c>
      <c r="J552">
        <v>0</v>
      </c>
      <c r="K552">
        <f>ROUND((87+34+87+22+3+10)*0.25*0.1/100,9)</f>
        <v>6.0749999999999998E-2</v>
      </c>
      <c r="O552">
        <f t="shared" si="818"/>
        <v>122.95</v>
      </c>
      <c r="P552">
        <f t="shared" si="819"/>
        <v>0</v>
      </c>
      <c r="Q552">
        <f t="shared" si="820"/>
        <v>0</v>
      </c>
      <c r="R552">
        <f t="shared" si="821"/>
        <v>0</v>
      </c>
      <c r="S552">
        <f t="shared" si="822"/>
        <v>122.95</v>
      </c>
      <c r="T552">
        <f t="shared" si="823"/>
        <v>0</v>
      </c>
      <c r="U552">
        <f t="shared" si="824"/>
        <v>0.21870000000000001</v>
      </c>
      <c r="V552">
        <f t="shared" si="825"/>
        <v>0</v>
      </c>
      <c r="W552">
        <f t="shared" si="826"/>
        <v>0</v>
      </c>
      <c r="X552">
        <f t="shared" si="827"/>
        <v>86.07</v>
      </c>
      <c r="Y552">
        <f t="shared" si="828"/>
        <v>12.3</v>
      </c>
      <c r="AA552">
        <v>-1</v>
      </c>
      <c r="AB552">
        <f t="shared" si="829"/>
        <v>2023.8</v>
      </c>
      <c r="AC552">
        <f>ROUND(((ES552*4)),6)</f>
        <v>0</v>
      </c>
      <c r="AD552">
        <f>ROUND(((((ET552*4))-((EU552*4)))+AE552),6)</f>
        <v>0</v>
      </c>
      <c r="AE552">
        <f>ROUND(((EU552*4)),6)</f>
        <v>0</v>
      </c>
      <c r="AF552">
        <f>ROUND(((EV552*4)),6)</f>
        <v>2023.8</v>
      </c>
      <c r="AG552">
        <f t="shared" si="830"/>
        <v>0</v>
      </c>
      <c r="AH552">
        <f>((EW552*4))</f>
        <v>3.6</v>
      </c>
      <c r="AI552">
        <f>((EX552*4))</f>
        <v>0</v>
      </c>
      <c r="AJ552">
        <f t="shared" si="831"/>
        <v>0</v>
      </c>
      <c r="AK552">
        <v>505.95</v>
      </c>
      <c r="AL552">
        <v>0</v>
      </c>
      <c r="AM552">
        <v>0</v>
      </c>
      <c r="AN552">
        <v>0</v>
      </c>
      <c r="AO552">
        <v>505.95</v>
      </c>
      <c r="AP552">
        <v>0</v>
      </c>
      <c r="AQ552">
        <v>0.9</v>
      </c>
      <c r="AR552">
        <v>0</v>
      </c>
      <c r="AS552">
        <v>0</v>
      </c>
      <c r="AT552">
        <v>70</v>
      </c>
      <c r="AU552">
        <v>10</v>
      </c>
      <c r="AV552">
        <v>1</v>
      </c>
      <c r="AW552">
        <v>1</v>
      </c>
      <c r="AZ552">
        <v>1</v>
      </c>
      <c r="BA552">
        <v>1</v>
      </c>
      <c r="BB552">
        <v>1</v>
      </c>
      <c r="BC552">
        <v>1</v>
      </c>
      <c r="BD552" t="s">
        <v>3</v>
      </c>
      <c r="BE552" t="s">
        <v>3</v>
      </c>
      <c r="BF552" t="s">
        <v>3</v>
      </c>
      <c r="BG552" t="s">
        <v>3</v>
      </c>
      <c r="BH552">
        <v>0</v>
      </c>
      <c r="BI552">
        <v>4</v>
      </c>
      <c r="BJ552" t="s">
        <v>165</v>
      </c>
      <c r="BM552">
        <v>0</v>
      </c>
      <c r="BN552">
        <v>0</v>
      </c>
      <c r="BO552" t="s">
        <v>3</v>
      </c>
      <c r="BP552">
        <v>0</v>
      </c>
      <c r="BQ552">
        <v>1</v>
      </c>
      <c r="BR552">
        <v>0</v>
      </c>
      <c r="BS552">
        <v>1</v>
      </c>
      <c r="BT552">
        <v>1</v>
      </c>
      <c r="BU552">
        <v>1</v>
      </c>
      <c r="BV552">
        <v>1</v>
      </c>
      <c r="BW552">
        <v>1</v>
      </c>
      <c r="BX552">
        <v>1</v>
      </c>
      <c r="BY552" t="s">
        <v>3</v>
      </c>
      <c r="BZ552">
        <v>70</v>
      </c>
      <c r="CA552">
        <v>10</v>
      </c>
      <c r="CB552" t="s">
        <v>3</v>
      </c>
      <c r="CE552">
        <v>0</v>
      </c>
      <c r="CF552">
        <v>0</v>
      </c>
      <c r="CG552">
        <v>0</v>
      </c>
      <c r="CM552">
        <v>0</v>
      </c>
      <c r="CN552" t="s">
        <v>3</v>
      </c>
      <c r="CO552">
        <v>0</v>
      </c>
      <c r="CP552">
        <f t="shared" si="832"/>
        <v>122.95</v>
      </c>
      <c r="CQ552">
        <f t="shared" si="833"/>
        <v>0</v>
      </c>
      <c r="CR552">
        <f>(((((ET552*4))*BB552-((EU552*4))*BS552)+AE552*BS552)*AV552)</f>
        <v>0</v>
      </c>
      <c r="CS552">
        <f t="shared" si="834"/>
        <v>0</v>
      </c>
      <c r="CT552">
        <f t="shared" si="835"/>
        <v>2023.8</v>
      </c>
      <c r="CU552">
        <f t="shared" si="836"/>
        <v>0</v>
      </c>
      <c r="CV552">
        <f t="shared" si="837"/>
        <v>3.6</v>
      </c>
      <c r="CW552">
        <f t="shared" si="838"/>
        <v>0</v>
      </c>
      <c r="CX552">
        <f t="shared" si="839"/>
        <v>0</v>
      </c>
      <c r="CY552">
        <f t="shared" si="840"/>
        <v>86.064999999999998</v>
      </c>
      <c r="CZ552">
        <f t="shared" si="841"/>
        <v>12.295</v>
      </c>
      <c r="DC552" t="s">
        <v>3</v>
      </c>
      <c r="DD552" t="s">
        <v>365</v>
      </c>
      <c r="DE552" t="s">
        <v>365</v>
      </c>
      <c r="DF552" t="s">
        <v>365</v>
      </c>
      <c r="DG552" t="s">
        <v>365</v>
      </c>
      <c r="DH552" t="s">
        <v>3</v>
      </c>
      <c r="DI552" t="s">
        <v>365</v>
      </c>
      <c r="DJ552" t="s">
        <v>365</v>
      </c>
      <c r="DK552" t="s">
        <v>3</v>
      </c>
      <c r="DL552" t="s">
        <v>3</v>
      </c>
      <c r="DM552" t="s">
        <v>3</v>
      </c>
      <c r="DN552">
        <v>0</v>
      </c>
      <c r="DO552">
        <v>0</v>
      </c>
      <c r="DP552">
        <v>1</v>
      </c>
      <c r="DQ552">
        <v>1</v>
      </c>
      <c r="DU552">
        <v>1003</v>
      </c>
      <c r="DV552" t="s">
        <v>164</v>
      </c>
      <c r="DW552" t="s">
        <v>164</v>
      </c>
      <c r="DX552">
        <v>100</v>
      </c>
      <c r="DZ552" t="s">
        <v>3</v>
      </c>
      <c r="EA552" t="s">
        <v>3</v>
      </c>
      <c r="EB552" t="s">
        <v>3</v>
      </c>
      <c r="EC552" t="s">
        <v>3</v>
      </c>
      <c r="EE552">
        <v>1441815344</v>
      </c>
      <c r="EF552">
        <v>1</v>
      </c>
      <c r="EG552" t="s">
        <v>22</v>
      </c>
      <c r="EH552">
        <v>0</v>
      </c>
      <c r="EI552" t="s">
        <v>3</v>
      </c>
      <c r="EJ552">
        <v>4</v>
      </c>
      <c r="EK552">
        <v>0</v>
      </c>
      <c r="EL552" t="s">
        <v>23</v>
      </c>
      <c r="EM552" t="s">
        <v>24</v>
      </c>
      <c r="EO552" t="s">
        <v>3</v>
      </c>
      <c r="EQ552">
        <v>2098176</v>
      </c>
      <c r="ER552">
        <v>505.95</v>
      </c>
      <c r="ES552">
        <v>0</v>
      </c>
      <c r="ET552">
        <v>0</v>
      </c>
      <c r="EU552">
        <v>0</v>
      </c>
      <c r="EV552">
        <v>505.95</v>
      </c>
      <c r="EW552">
        <v>0.9</v>
      </c>
      <c r="EX552">
        <v>0</v>
      </c>
      <c r="EY552">
        <v>0</v>
      </c>
      <c r="FQ552">
        <v>0</v>
      </c>
      <c r="FR552">
        <f t="shared" si="842"/>
        <v>0</v>
      </c>
      <c r="FS552">
        <v>0</v>
      </c>
      <c r="FX552">
        <v>70</v>
      </c>
      <c r="FY552">
        <v>10</v>
      </c>
      <c r="GA552" t="s">
        <v>3</v>
      </c>
      <c r="GD552">
        <v>0</v>
      </c>
      <c r="GF552">
        <v>-341239612</v>
      </c>
      <c r="GG552">
        <v>2</v>
      </c>
      <c r="GH552">
        <v>1</v>
      </c>
      <c r="GI552">
        <v>-2</v>
      </c>
      <c r="GJ552">
        <v>0</v>
      </c>
      <c r="GK552">
        <f>ROUND(R552*(R12)/100,2)</f>
        <v>0</v>
      </c>
      <c r="GL552">
        <f t="shared" si="843"/>
        <v>0</v>
      </c>
      <c r="GM552">
        <f t="shared" si="844"/>
        <v>221.32</v>
      </c>
      <c r="GN552">
        <f t="shared" si="845"/>
        <v>0</v>
      </c>
      <c r="GO552">
        <f t="shared" si="846"/>
        <v>0</v>
      </c>
      <c r="GP552">
        <f t="shared" si="847"/>
        <v>221.32</v>
      </c>
      <c r="GR552">
        <v>0</v>
      </c>
      <c r="GS552">
        <v>3</v>
      </c>
      <c r="GT552">
        <v>0</v>
      </c>
      <c r="GU552" t="s">
        <v>3</v>
      </c>
      <c r="GV552">
        <f t="shared" si="848"/>
        <v>0</v>
      </c>
      <c r="GW552">
        <v>1</v>
      </c>
      <c r="GX552">
        <f t="shared" si="849"/>
        <v>0</v>
      </c>
      <c r="HA552">
        <v>0</v>
      </c>
      <c r="HB552">
        <v>0</v>
      </c>
      <c r="HC552">
        <f t="shared" si="850"/>
        <v>0</v>
      </c>
      <c r="HE552" t="s">
        <v>3</v>
      </c>
      <c r="HF552" t="s">
        <v>3</v>
      </c>
      <c r="HM552" t="s">
        <v>3</v>
      </c>
      <c r="HN552" t="s">
        <v>3</v>
      </c>
      <c r="HO552" t="s">
        <v>3</v>
      </c>
      <c r="HP552" t="s">
        <v>3</v>
      </c>
      <c r="HQ552" t="s">
        <v>3</v>
      </c>
      <c r="IK552">
        <v>0</v>
      </c>
    </row>
    <row r="553" spans="1:245" x14ac:dyDescent="0.2">
      <c r="A553">
        <v>17</v>
      </c>
      <c r="B553">
        <v>1</v>
      </c>
      <c r="D553">
        <f>ROW(EtalonRes!A741)</f>
        <v>741</v>
      </c>
      <c r="E553" t="s">
        <v>3</v>
      </c>
      <c r="F553" t="s">
        <v>166</v>
      </c>
      <c r="G553" t="s">
        <v>167</v>
      </c>
      <c r="H553" t="s">
        <v>164</v>
      </c>
      <c r="I553">
        <f>ROUND((87+34+87+22+3+10)*0.75*0.1/100,9)</f>
        <v>0.18225</v>
      </c>
      <c r="J553">
        <v>0</v>
      </c>
      <c r="K553">
        <f>ROUND((87+34+87+22+3+10)*0.75*0.1/100,9)</f>
        <v>0.18225</v>
      </c>
      <c r="O553">
        <f t="shared" si="818"/>
        <v>1081.93</v>
      </c>
      <c r="P553">
        <f t="shared" si="819"/>
        <v>0</v>
      </c>
      <c r="Q553">
        <f t="shared" si="820"/>
        <v>0</v>
      </c>
      <c r="R553">
        <f t="shared" si="821"/>
        <v>0</v>
      </c>
      <c r="S553">
        <f t="shared" si="822"/>
        <v>1081.93</v>
      </c>
      <c r="T553">
        <f t="shared" si="823"/>
        <v>0</v>
      </c>
      <c r="U553">
        <f t="shared" si="824"/>
        <v>1.92456</v>
      </c>
      <c r="V553">
        <f t="shared" si="825"/>
        <v>0</v>
      </c>
      <c r="W553">
        <f t="shared" si="826"/>
        <v>0</v>
      </c>
      <c r="X553">
        <f t="shared" si="827"/>
        <v>757.35</v>
      </c>
      <c r="Y553">
        <f t="shared" si="828"/>
        <v>108.19</v>
      </c>
      <c r="AA553">
        <v>-1</v>
      </c>
      <c r="AB553">
        <f t="shared" si="829"/>
        <v>5936.52</v>
      </c>
      <c r="AC553">
        <f>ROUND(((ES553*4)),6)</f>
        <v>0</v>
      </c>
      <c r="AD553">
        <f>ROUND(((((ET553*4))-((EU553*4)))+AE553),6)</f>
        <v>0</v>
      </c>
      <c r="AE553">
        <f>ROUND(((EU553*4)),6)</f>
        <v>0</v>
      </c>
      <c r="AF553">
        <f>ROUND(((EV553*4)),6)</f>
        <v>5936.52</v>
      </c>
      <c r="AG553">
        <f t="shared" si="830"/>
        <v>0</v>
      </c>
      <c r="AH553">
        <f>((EW553*4))</f>
        <v>10.56</v>
      </c>
      <c r="AI553">
        <f>((EX553*4))</f>
        <v>0</v>
      </c>
      <c r="AJ553">
        <f t="shared" si="831"/>
        <v>0</v>
      </c>
      <c r="AK553">
        <v>1484.13</v>
      </c>
      <c r="AL553">
        <v>0</v>
      </c>
      <c r="AM553">
        <v>0</v>
      </c>
      <c r="AN553">
        <v>0</v>
      </c>
      <c r="AO553">
        <v>1484.13</v>
      </c>
      <c r="AP553">
        <v>0</v>
      </c>
      <c r="AQ553">
        <v>2.64</v>
      </c>
      <c r="AR553">
        <v>0</v>
      </c>
      <c r="AS553">
        <v>0</v>
      </c>
      <c r="AT553">
        <v>70</v>
      </c>
      <c r="AU553">
        <v>10</v>
      </c>
      <c r="AV553">
        <v>1</v>
      </c>
      <c r="AW553">
        <v>1</v>
      </c>
      <c r="AZ553">
        <v>1</v>
      </c>
      <c r="BA553">
        <v>1</v>
      </c>
      <c r="BB553">
        <v>1</v>
      </c>
      <c r="BC553">
        <v>1</v>
      </c>
      <c r="BD553" t="s">
        <v>3</v>
      </c>
      <c r="BE553" t="s">
        <v>3</v>
      </c>
      <c r="BF553" t="s">
        <v>3</v>
      </c>
      <c r="BG553" t="s">
        <v>3</v>
      </c>
      <c r="BH553">
        <v>0</v>
      </c>
      <c r="BI553">
        <v>4</v>
      </c>
      <c r="BJ553" t="s">
        <v>168</v>
      </c>
      <c r="BM553">
        <v>0</v>
      </c>
      <c r="BN553">
        <v>0</v>
      </c>
      <c r="BO553" t="s">
        <v>3</v>
      </c>
      <c r="BP553">
        <v>0</v>
      </c>
      <c r="BQ553">
        <v>1</v>
      </c>
      <c r="BR553">
        <v>0</v>
      </c>
      <c r="BS553">
        <v>1</v>
      </c>
      <c r="BT553">
        <v>1</v>
      </c>
      <c r="BU553">
        <v>1</v>
      </c>
      <c r="BV553">
        <v>1</v>
      </c>
      <c r="BW553">
        <v>1</v>
      </c>
      <c r="BX553">
        <v>1</v>
      </c>
      <c r="BY553" t="s">
        <v>3</v>
      </c>
      <c r="BZ553">
        <v>70</v>
      </c>
      <c r="CA553">
        <v>10</v>
      </c>
      <c r="CB553" t="s">
        <v>3</v>
      </c>
      <c r="CE553">
        <v>0</v>
      </c>
      <c r="CF553">
        <v>0</v>
      </c>
      <c r="CG553">
        <v>0</v>
      </c>
      <c r="CM553">
        <v>0</v>
      </c>
      <c r="CN553" t="s">
        <v>3</v>
      </c>
      <c r="CO553">
        <v>0</v>
      </c>
      <c r="CP553">
        <f t="shared" si="832"/>
        <v>1081.93</v>
      </c>
      <c r="CQ553">
        <f t="shared" si="833"/>
        <v>0</v>
      </c>
      <c r="CR553">
        <f>(((((ET553*4))*BB553-((EU553*4))*BS553)+AE553*BS553)*AV553)</f>
        <v>0</v>
      </c>
      <c r="CS553">
        <f t="shared" si="834"/>
        <v>0</v>
      </c>
      <c r="CT553">
        <f t="shared" si="835"/>
        <v>5936.52</v>
      </c>
      <c r="CU553">
        <f t="shared" si="836"/>
        <v>0</v>
      </c>
      <c r="CV553">
        <f t="shared" si="837"/>
        <v>10.56</v>
      </c>
      <c r="CW553">
        <f t="shared" si="838"/>
        <v>0</v>
      </c>
      <c r="CX553">
        <f t="shared" si="839"/>
        <v>0</v>
      </c>
      <c r="CY553">
        <f t="shared" si="840"/>
        <v>757.35100000000011</v>
      </c>
      <c r="CZ553">
        <f t="shared" si="841"/>
        <v>108.19300000000001</v>
      </c>
      <c r="DC553" t="s">
        <v>3</v>
      </c>
      <c r="DD553" t="s">
        <v>365</v>
      </c>
      <c r="DE553" t="s">
        <v>365</v>
      </c>
      <c r="DF553" t="s">
        <v>365</v>
      </c>
      <c r="DG553" t="s">
        <v>365</v>
      </c>
      <c r="DH553" t="s">
        <v>3</v>
      </c>
      <c r="DI553" t="s">
        <v>365</v>
      </c>
      <c r="DJ553" t="s">
        <v>365</v>
      </c>
      <c r="DK553" t="s">
        <v>3</v>
      </c>
      <c r="DL553" t="s">
        <v>3</v>
      </c>
      <c r="DM553" t="s">
        <v>3</v>
      </c>
      <c r="DN553">
        <v>0</v>
      </c>
      <c r="DO553">
        <v>0</v>
      </c>
      <c r="DP553">
        <v>1</v>
      </c>
      <c r="DQ553">
        <v>1</v>
      </c>
      <c r="DU553">
        <v>1003</v>
      </c>
      <c r="DV553" t="s">
        <v>164</v>
      </c>
      <c r="DW553" t="s">
        <v>164</v>
      </c>
      <c r="DX553">
        <v>100</v>
      </c>
      <c r="DZ553" t="s">
        <v>3</v>
      </c>
      <c r="EA553" t="s">
        <v>3</v>
      </c>
      <c r="EB553" t="s">
        <v>3</v>
      </c>
      <c r="EC553" t="s">
        <v>3</v>
      </c>
      <c r="EE553">
        <v>1441815344</v>
      </c>
      <c r="EF553">
        <v>1</v>
      </c>
      <c r="EG553" t="s">
        <v>22</v>
      </c>
      <c r="EH553">
        <v>0</v>
      </c>
      <c r="EI553" t="s">
        <v>3</v>
      </c>
      <c r="EJ553">
        <v>4</v>
      </c>
      <c r="EK553">
        <v>0</v>
      </c>
      <c r="EL553" t="s">
        <v>23</v>
      </c>
      <c r="EM553" t="s">
        <v>24</v>
      </c>
      <c r="EO553" t="s">
        <v>3</v>
      </c>
      <c r="EQ553">
        <v>2098176</v>
      </c>
      <c r="ER553">
        <v>1484.13</v>
      </c>
      <c r="ES553">
        <v>0</v>
      </c>
      <c r="ET553">
        <v>0</v>
      </c>
      <c r="EU553">
        <v>0</v>
      </c>
      <c r="EV553">
        <v>1484.13</v>
      </c>
      <c r="EW553">
        <v>2.64</v>
      </c>
      <c r="EX553">
        <v>0</v>
      </c>
      <c r="EY553">
        <v>0</v>
      </c>
      <c r="FQ553">
        <v>0</v>
      </c>
      <c r="FR553">
        <f t="shared" si="842"/>
        <v>0</v>
      </c>
      <c r="FS553">
        <v>0</v>
      </c>
      <c r="FX553">
        <v>70</v>
      </c>
      <c r="FY553">
        <v>10</v>
      </c>
      <c r="GA553" t="s">
        <v>3</v>
      </c>
      <c r="GD553">
        <v>0</v>
      </c>
      <c r="GF553">
        <v>1802126441</v>
      </c>
      <c r="GG553">
        <v>2</v>
      </c>
      <c r="GH553">
        <v>1</v>
      </c>
      <c r="GI553">
        <v>-2</v>
      </c>
      <c r="GJ553">
        <v>0</v>
      </c>
      <c r="GK553">
        <f>ROUND(R553*(R12)/100,2)</f>
        <v>0</v>
      </c>
      <c r="GL553">
        <f t="shared" si="843"/>
        <v>0</v>
      </c>
      <c r="GM553">
        <f t="shared" si="844"/>
        <v>1947.47</v>
      </c>
      <c r="GN553">
        <f t="shared" si="845"/>
        <v>0</v>
      </c>
      <c r="GO553">
        <f t="shared" si="846"/>
        <v>0</v>
      </c>
      <c r="GP553">
        <f t="shared" si="847"/>
        <v>1947.47</v>
      </c>
      <c r="GR553">
        <v>0</v>
      </c>
      <c r="GS553">
        <v>3</v>
      </c>
      <c r="GT553">
        <v>0</v>
      </c>
      <c r="GU553" t="s">
        <v>3</v>
      </c>
      <c r="GV553">
        <f t="shared" si="848"/>
        <v>0</v>
      </c>
      <c r="GW553">
        <v>1</v>
      </c>
      <c r="GX553">
        <f t="shared" si="849"/>
        <v>0</v>
      </c>
      <c r="HA553">
        <v>0</v>
      </c>
      <c r="HB553">
        <v>0</v>
      </c>
      <c r="HC553">
        <f t="shared" si="850"/>
        <v>0</v>
      </c>
      <c r="HE553" t="s">
        <v>3</v>
      </c>
      <c r="HF553" t="s">
        <v>3</v>
      </c>
      <c r="HM553" t="s">
        <v>3</v>
      </c>
      <c r="HN553" t="s">
        <v>3</v>
      </c>
      <c r="HO553" t="s">
        <v>3</v>
      </c>
      <c r="HP553" t="s">
        <v>3</v>
      </c>
      <c r="HQ553" t="s">
        <v>3</v>
      </c>
      <c r="IK553">
        <v>0</v>
      </c>
    </row>
    <row r="554" spans="1:245" x14ac:dyDescent="0.2">
      <c r="A554">
        <v>17</v>
      </c>
      <c r="B554">
        <v>1</v>
      </c>
      <c r="D554">
        <f>ROW(EtalonRes!A745)</f>
        <v>745</v>
      </c>
      <c r="E554" t="s">
        <v>3</v>
      </c>
      <c r="F554" t="s">
        <v>366</v>
      </c>
      <c r="G554" t="s">
        <v>367</v>
      </c>
      <c r="H554" t="s">
        <v>95</v>
      </c>
      <c r="I554">
        <v>3</v>
      </c>
      <c r="J554">
        <v>0</v>
      </c>
      <c r="K554">
        <v>3</v>
      </c>
      <c r="O554">
        <f t="shared" si="818"/>
        <v>32521.56</v>
      </c>
      <c r="P554">
        <f t="shared" si="819"/>
        <v>2130.96</v>
      </c>
      <c r="Q554">
        <f t="shared" si="820"/>
        <v>3283.56</v>
      </c>
      <c r="R554">
        <f t="shared" si="821"/>
        <v>2082</v>
      </c>
      <c r="S554">
        <f t="shared" si="822"/>
        <v>27107.040000000001</v>
      </c>
      <c r="T554">
        <f t="shared" si="823"/>
        <v>0</v>
      </c>
      <c r="U554">
        <f t="shared" si="824"/>
        <v>40.799999999999997</v>
      </c>
      <c r="V554">
        <f t="shared" si="825"/>
        <v>0</v>
      </c>
      <c r="W554">
        <f t="shared" si="826"/>
        <v>0</v>
      </c>
      <c r="X554">
        <f t="shared" si="827"/>
        <v>18974.93</v>
      </c>
      <c r="Y554">
        <f t="shared" si="828"/>
        <v>2710.7</v>
      </c>
      <c r="AA554">
        <v>-1</v>
      </c>
      <c r="AB554">
        <f t="shared" si="829"/>
        <v>10840.52</v>
      </c>
      <c r="AC554">
        <f>ROUND(((ES554*2)),6)</f>
        <v>710.32</v>
      </c>
      <c r="AD554">
        <f>ROUND(((((ET554*2))-((EU554*2)))+AE554),6)</f>
        <v>1094.52</v>
      </c>
      <c r="AE554">
        <f>ROUND(((EU554*2)),6)</f>
        <v>694</v>
      </c>
      <c r="AF554">
        <f>ROUND(((EV554*2)),6)</f>
        <v>9035.68</v>
      </c>
      <c r="AG554">
        <f t="shared" si="830"/>
        <v>0</v>
      </c>
      <c r="AH554">
        <f>((EW554*2))</f>
        <v>13.6</v>
      </c>
      <c r="AI554">
        <f>((EX554*2))</f>
        <v>0</v>
      </c>
      <c r="AJ554">
        <f t="shared" si="831"/>
        <v>0</v>
      </c>
      <c r="AK554">
        <v>5420.26</v>
      </c>
      <c r="AL554">
        <v>355.16</v>
      </c>
      <c r="AM554">
        <v>547.26</v>
      </c>
      <c r="AN554">
        <v>347</v>
      </c>
      <c r="AO554">
        <v>4517.84</v>
      </c>
      <c r="AP554">
        <v>0</v>
      </c>
      <c r="AQ554">
        <v>6.8</v>
      </c>
      <c r="AR554">
        <v>0</v>
      </c>
      <c r="AS554">
        <v>0</v>
      </c>
      <c r="AT554">
        <v>70</v>
      </c>
      <c r="AU554">
        <v>10</v>
      </c>
      <c r="AV554">
        <v>1</v>
      </c>
      <c r="AW554">
        <v>1</v>
      </c>
      <c r="AZ554">
        <v>1</v>
      </c>
      <c r="BA554">
        <v>1</v>
      </c>
      <c r="BB554">
        <v>1</v>
      </c>
      <c r="BC554">
        <v>1</v>
      </c>
      <c r="BD554" t="s">
        <v>3</v>
      </c>
      <c r="BE554" t="s">
        <v>3</v>
      </c>
      <c r="BF554" t="s">
        <v>3</v>
      </c>
      <c r="BG554" t="s">
        <v>3</v>
      </c>
      <c r="BH554">
        <v>0</v>
      </c>
      <c r="BI554">
        <v>4</v>
      </c>
      <c r="BJ554" t="s">
        <v>368</v>
      </c>
      <c r="BM554">
        <v>0</v>
      </c>
      <c r="BN554">
        <v>0</v>
      </c>
      <c r="BO554" t="s">
        <v>3</v>
      </c>
      <c r="BP554">
        <v>0</v>
      </c>
      <c r="BQ554">
        <v>1</v>
      </c>
      <c r="BR554">
        <v>0</v>
      </c>
      <c r="BS554">
        <v>1</v>
      </c>
      <c r="BT554">
        <v>1</v>
      </c>
      <c r="BU554">
        <v>1</v>
      </c>
      <c r="BV554">
        <v>1</v>
      </c>
      <c r="BW554">
        <v>1</v>
      </c>
      <c r="BX554">
        <v>1</v>
      </c>
      <c r="BY554" t="s">
        <v>3</v>
      </c>
      <c r="BZ554">
        <v>70</v>
      </c>
      <c r="CA554">
        <v>10</v>
      </c>
      <c r="CB554" t="s">
        <v>3</v>
      </c>
      <c r="CE554">
        <v>0</v>
      </c>
      <c r="CF554">
        <v>0</v>
      </c>
      <c r="CG554">
        <v>0</v>
      </c>
      <c r="CM554">
        <v>0</v>
      </c>
      <c r="CN554" t="s">
        <v>3</v>
      </c>
      <c r="CO554">
        <v>0</v>
      </c>
      <c r="CP554">
        <f t="shared" si="832"/>
        <v>32521.56</v>
      </c>
      <c r="CQ554">
        <f t="shared" si="833"/>
        <v>710.32</v>
      </c>
      <c r="CR554">
        <f>(((((ET554*2))*BB554-((EU554*2))*BS554)+AE554*BS554)*AV554)</f>
        <v>1094.52</v>
      </c>
      <c r="CS554">
        <f t="shared" si="834"/>
        <v>694</v>
      </c>
      <c r="CT554">
        <f t="shared" si="835"/>
        <v>9035.68</v>
      </c>
      <c r="CU554">
        <f t="shared" si="836"/>
        <v>0</v>
      </c>
      <c r="CV554">
        <f t="shared" si="837"/>
        <v>13.6</v>
      </c>
      <c r="CW554">
        <f t="shared" si="838"/>
        <v>0</v>
      </c>
      <c r="CX554">
        <f t="shared" si="839"/>
        <v>0</v>
      </c>
      <c r="CY554">
        <f t="shared" si="840"/>
        <v>18974.928</v>
      </c>
      <c r="CZ554">
        <f t="shared" si="841"/>
        <v>2710.7040000000002</v>
      </c>
      <c r="DC554" t="s">
        <v>3</v>
      </c>
      <c r="DD554" t="s">
        <v>105</v>
      </c>
      <c r="DE554" t="s">
        <v>105</v>
      </c>
      <c r="DF554" t="s">
        <v>105</v>
      </c>
      <c r="DG554" t="s">
        <v>105</v>
      </c>
      <c r="DH554" t="s">
        <v>3</v>
      </c>
      <c r="DI554" t="s">
        <v>105</v>
      </c>
      <c r="DJ554" t="s">
        <v>105</v>
      </c>
      <c r="DK554" t="s">
        <v>3</v>
      </c>
      <c r="DL554" t="s">
        <v>3</v>
      </c>
      <c r="DM554" t="s">
        <v>3</v>
      </c>
      <c r="DN554">
        <v>0</v>
      </c>
      <c r="DO554">
        <v>0</v>
      </c>
      <c r="DP554">
        <v>1</v>
      </c>
      <c r="DQ554">
        <v>1</v>
      </c>
      <c r="DU554">
        <v>1013</v>
      </c>
      <c r="DV554" t="s">
        <v>95</v>
      </c>
      <c r="DW554" t="s">
        <v>95</v>
      </c>
      <c r="DX554">
        <v>1</v>
      </c>
      <c r="DZ554" t="s">
        <v>3</v>
      </c>
      <c r="EA554" t="s">
        <v>3</v>
      </c>
      <c r="EB554" t="s">
        <v>3</v>
      </c>
      <c r="EC554" t="s">
        <v>3</v>
      </c>
      <c r="EE554">
        <v>1441815344</v>
      </c>
      <c r="EF554">
        <v>1</v>
      </c>
      <c r="EG554" t="s">
        <v>22</v>
      </c>
      <c r="EH554">
        <v>0</v>
      </c>
      <c r="EI554" t="s">
        <v>3</v>
      </c>
      <c r="EJ554">
        <v>4</v>
      </c>
      <c r="EK554">
        <v>0</v>
      </c>
      <c r="EL554" t="s">
        <v>23</v>
      </c>
      <c r="EM554" t="s">
        <v>24</v>
      </c>
      <c r="EO554" t="s">
        <v>3</v>
      </c>
      <c r="EQ554">
        <v>1024</v>
      </c>
      <c r="ER554">
        <v>5420.26</v>
      </c>
      <c r="ES554">
        <v>355.16</v>
      </c>
      <c r="ET554">
        <v>547.26</v>
      </c>
      <c r="EU554">
        <v>347</v>
      </c>
      <c r="EV554">
        <v>4517.84</v>
      </c>
      <c r="EW554">
        <v>6.8</v>
      </c>
      <c r="EX554">
        <v>0</v>
      </c>
      <c r="EY554">
        <v>0</v>
      </c>
      <c r="FQ554">
        <v>0</v>
      </c>
      <c r="FR554">
        <f t="shared" si="842"/>
        <v>0</v>
      </c>
      <c r="FS554">
        <v>0</v>
      </c>
      <c r="FX554">
        <v>70</v>
      </c>
      <c r="FY554">
        <v>10</v>
      </c>
      <c r="GA554" t="s">
        <v>3</v>
      </c>
      <c r="GD554">
        <v>0</v>
      </c>
      <c r="GF554">
        <v>-1049032363</v>
      </c>
      <c r="GG554">
        <v>2</v>
      </c>
      <c r="GH554">
        <v>1</v>
      </c>
      <c r="GI554">
        <v>-2</v>
      </c>
      <c r="GJ554">
        <v>0</v>
      </c>
      <c r="GK554">
        <f>ROUND(R554*(R12)/100,2)</f>
        <v>2248.56</v>
      </c>
      <c r="GL554">
        <f t="shared" si="843"/>
        <v>0</v>
      </c>
      <c r="GM554">
        <f t="shared" si="844"/>
        <v>56455.75</v>
      </c>
      <c r="GN554">
        <f t="shared" si="845"/>
        <v>0</v>
      </c>
      <c r="GO554">
        <f t="shared" si="846"/>
        <v>0</v>
      </c>
      <c r="GP554">
        <f t="shared" si="847"/>
        <v>56455.75</v>
      </c>
      <c r="GR554">
        <v>0</v>
      </c>
      <c r="GS554">
        <v>3</v>
      </c>
      <c r="GT554">
        <v>0</v>
      </c>
      <c r="GU554" t="s">
        <v>3</v>
      </c>
      <c r="GV554">
        <f t="shared" si="848"/>
        <v>0</v>
      </c>
      <c r="GW554">
        <v>1</v>
      </c>
      <c r="GX554">
        <f t="shared" si="849"/>
        <v>0</v>
      </c>
      <c r="HA554">
        <v>0</v>
      </c>
      <c r="HB554">
        <v>0</v>
      </c>
      <c r="HC554">
        <f t="shared" si="850"/>
        <v>0</v>
      </c>
      <c r="HE554" t="s">
        <v>3</v>
      </c>
      <c r="HF554" t="s">
        <v>3</v>
      </c>
      <c r="HM554" t="s">
        <v>3</v>
      </c>
      <c r="HN554" t="s">
        <v>3</v>
      </c>
      <c r="HO554" t="s">
        <v>3</v>
      </c>
      <c r="HP554" t="s">
        <v>3</v>
      </c>
      <c r="HQ554" t="s">
        <v>3</v>
      </c>
      <c r="IK554">
        <v>0</v>
      </c>
    </row>
    <row r="555" spans="1:245" x14ac:dyDescent="0.2">
      <c r="A555">
        <v>17</v>
      </c>
      <c r="B555">
        <v>1</v>
      </c>
      <c r="D555">
        <f>ROW(EtalonRes!A748)</f>
        <v>748</v>
      </c>
      <c r="E555" t="s">
        <v>3</v>
      </c>
      <c r="F555" t="s">
        <v>369</v>
      </c>
      <c r="G555" t="s">
        <v>370</v>
      </c>
      <c r="H555" t="s">
        <v>95</v>
      </c>
      <c r="I555">
        <v>3</v>
      </c>
      <c r="J555">
        <v>0</v>
      </c>
      <c r="K555">
        <v>3</v>
      </c>
      <c r="O555">
        <f t="shared" si="818"/>
        <v>70078.5</v>
      </c>
      <c r="P555">
        <f t="shared" si="819"/>
        <v>472.35</v>
      </c>
      <c r="Q555">
        <f t="shared" si="820"/>
        <v>8208.9</v>
      </c>
      <c r="R555">
        <f t="shared" si="821"/>
        <v>5205</v>
      </c>
      <c r="S555">
        <f t="shared" si="822"/>
        <v>61397.25</v>
      </c>
      <c r="T555">
        <f t="shared" si="823"/>
        <v>0</v>
      </c>
      <c r="U555">
        <f t="shared" si="824"/>
        <v>92.4</v>
      </c>
      <c r="V555">
        <f t="shared" si="825"/>
        <v>0</v>
      </c>
      <c r="W555">
        <f t="shared" si="826"/>
        <v>0</v>
      </c>
      <c r="X555">
        <f t="shared" si="827"/>
        <v>42978.080000000002</v>
      </c>
      <c r="Y555">
        <f t="shared" si="828"/>
        <v>6139.73</v>
      </c>
      <c r="AA555">
        <v>-1</v>
      </c>
      <c r="AB555">
        <f t="shared" si="829"/>
        <v>23359.5</v>
      </c>
      <c r="AC555">
        <f>ROUND(((ES555*5)),6)</f>
        <v>157.44999999999999</v>
      </c>
      <c r="AD555">
        <f>ROUND(((((ET555*5))-((EU555*5)))+AE555),6)</f>
        <v>2736.3</v>
      </c>
      <c r="AE555">
        <f>ROUND(((EU555*5)),6)</f>
        <v>1735</v>
      </c>
      <c r="AF555">
        <f>ROUND(((EV555*5)),6)</f>
        <v>20465.75</v>
      </c>
      <c r="AG555">
        <f t="shared" si="830"/>
        <v>0</v>
      </c>
      <c r="AH555">
        <f>((EW555*5))</f>
        <v>30.8</v>
      </c>
      <c r="AI555">
        <f>((EX555*5))</f>
        <v>0</v>
      </c>
      <c r="AJ555">
        <f t="shared" si="831"/>
        <v>0</v>
      </c>
      <c r="AK555">
        <v>4671.8999999999996</v>
      </c>
      <c r="AL555">
        <v>31.49</v>
      </c>
      <c r="AM555">
        <v>547.26</v>
      </c>
      <c r="AN555">
        <v>347</v>
      </c>
      <c r="AO555">
        <v>4093.15</v>
      </c>
      <c r="AP555">
        <v>0</v>
      </c>
      <c r="AQ555">
        <v>6.16</v>
      </c>
      <c r="AR555">
        <v>0</v>
      </c>
      <c r="AS555">
        <v>0</v>
      </c>
      <c r="AT555">
        <v>70</v>
      </c>
      <c r="AU555">
        <v>10</v>
      </c>
      <c r="AV555">
        <v>1</v>
      </c>
      <c r="AW555">
        <v>1</v>
      </c>
      <c r="AZ555">
        <v>1</v>
      </c>
      <c r="BA555">
        <v>1</v>
      </c>
      <c r="BB555">
        <v>1</v>
      </c>
      <c r="BC555">
        <v>1</v>
      </c>
      <c r="BD555" t="s">
        <v>3</v>
      </c>
      <c r="BE555" t="s">
        <v>3</v>
      </c>
      <c r="BF555" t="s">
        <v>3</v>
      </c>
      <c r="BG555" t="s">
        <v>3</v>
      </c>
      <c r="BH555">
        <v>0</v>
      </c>
      <c r="BI555">
        <v>4</v>
      </c>
      <c r="BJ555" t="s">
        <v>371</v>
      </c>
      <c r="BM555">
        <v>0</v>
      </c>
      <c r="BN555">
        <v>0</v>
      </c>
      <c r="BO555" t="s">
        <v>3</v>
      </c>
      <c r="BP555">
        <v>0</v>
      </c>
      <c r="BQ555">
        <v>1</v>
      </c>
      <c r="BR555">
        <v>0</v>
      </c>
      <c r="BS555">
        <v>1</v>
      </c>
      <c r="BT555">
        <v>1</v>
      </c>
      <c r="BU555">
        <v>1</v>
      </c>
      <c r="BV555">
        <v>1</v>
      </c>
      <c r="BW555">
        <v>1</v>
      </c>
      <c r="BX555">
        <v>1</v>
      </c>
      <c r="BY555" t="s">
        <v>3</v>
      </c>
      <c r="BZ555">
        <v>70</v>
      </c>
      <c r="CA555">
        <v>10</v>
      </c>
      <c r="CB555" t="s">
        <v>3</v>
      </c>
      <c r="CE555">
        <v>0</v>
      </c>
      <c r="CF555">
        <v>0</v>
      </c>
      <c r="CG555">
        <v>0</v>
      </c>
      <c r="CM555">
        <v>0</v>
      </c>
      <c r="CN555" t="s">
        <v>3</v>
      </c>
      <c r="CO555">
        <v>0</v>
      </c>
      <c r="CP555">
        <f t="shared" si="832"/>
        <v>70078.5</v>
      </c>
      <c r="CQ555">
        <f t="shared" si="833"/>
        <v>157.44999999999999</v>
      </c>
      <c r="CR555">
        <f>(((((ET555*5))*BB555-((EU555*5))*BS555)+AE555*BS555)*AV555)</f>
        <v>2736.3</v>
      </c>
      <c r="CS555">
        <f t="shared" si="834"/>
        <v>1735</v>
      </c>
      <c r="CT555">
        <f t="shared" si="835"/>
        <v>20465.75</v>
      </c>
      <c r="CU555">
        <f t="shared" si="836"/>
        <v>0</v>
      </c>
      <c r="CV555">
        <f t="shared" si="837"/>
        <v>30.8</v>
      </c>
      <c r="CW555">
        <f t="shared" si="838"/>
        <v>0</v>
      </c>
      <c r="CX555">
        <f t="shared" si="839"/>
        <v>0</v>
      </c>
      <c r="CY555">
        <f t="shared" si="840"/>
        <v>42978.074999999997</v>
      </c>
      <c r="CZ555">
        <f t="shared" si="841"/>
        <v>6139.7250000000004</v>
      </c>
      <c r="DC555" t="s">
        <v>3</v>
      </c>
      <c r="DD555" t="s">
        <v>372</v>
      </c>
      <c r="DE555" t="s">
        <v>372</v>
      </c>
      <c r="DF555" t="s">
        <v>372</v>
      </c>
      <c r="DG555" t="s">
        <v>372</v>
      </c>
      <c r="DH555" t="s">
        <v>3</v>
      </c>
      <c r="DI555" t="s">
        <v>372</v>
      </c>
      <c r="DJ555" t="s">
        <v>372</v>
      </c>
      <c r="DK555" t="s">
        <v>3</v>
      </c>
      <c r="DL555" t="s">
        <v>3</v>
      </c>
      <c r="DM555" t="s">
        <v>3</v>
      </c>
      <c r="DN555">
        <v>0</v>
      </c>
      <c r="DO555">
        <v>0</v>
      </c>
      <c r="DP555">
        <v>1</v>
      </c>
      <c r="DQ555">
        <v>1</v>
      </c>
      <c r="DU555">
        <v>1013</v>
      </c>
      <c r="DV555" t="s">
        <v>95</v>
      </c>
      <c r="DW555" t="s">
        <v>95</v>
      </c>
      <c r="DX555">
        <v>1</v>
      </c>
      <c r="DZ555" t="s">
        <v>3</v>
      </c>
      <c r="EA555" t="s">
        <v>3</v>
      </c>
      <c r="EB555" t="s">
        <v>3</v>
      </c>
      <c r="EC555" t="s">
        <v>3</v>
      </c>
      <c r="EE555">
        <v>1441815344</v>
      </c>
      <c r="EF555">
        <v>1</v>
      </c>
      <c r="EG555" t="s">
        <v>22</v>
      </c>
      <c r="EH555">
        <v>0</v>
      </c>
      <c r="EI555" t="s">
        <v>3</v>
      </c>
      <c r="EJ555">
        <v>4</v>
      </c>
      <c r="EK555">
        <v>0</v>
      </c>
      <c r="EL555" t="s">
        <v>23</v>
      </c>
      <c r="EM555" t="s">
        <v>24</v>
      </c>
      <c r="EO555" t="s">
        <v>3</v>
      </c>
      <c r="EQ555">
        <v>1024</v>
      </c>
      <c r="ER555">
        <v>4671.8999999999996</v>
      </c>
      <c r="ES555">
        <v>31.49</v>
      </c>
      <c r="ET555">
        <v>547.26</v>
      </c>
      <c r="EU555">
        <v>347</v>
      </c>
      <c r="EV555">
        <v>4093.15</v>
      </c>
      <c r="EW555">
        <v>6.16</v>
      </c>
      <c r="EX555">
        <v>0</v>
      </c>
      <c r="EY555">
        <v>0</v>
      </c>
      <c r="FQ555">
        <v>0</v>
      </c>
      <c r="FR555">
        <f t="shared" si="842"/>
        <v>0</v>
      </c>
      <c r="FS555">
        <v>0</v>
      </c>
      <c r="FX555">
        <v>70</v>
      </c>
      <c r="FY555">
        <v>10</v>
      </c>
      <c r="GA555" t="s">
        <v>3</v>
      </c>
      <c r="GD555">
        <v>0</v>
      </c>
      <c r="GF555">
        <v>1801448048</v>
      </c>
      <c r="GG555">
        <v>2</v>
      </c>
      <c r="GH555">
        <v>1</v>
      </c>
      <c r="GI555">
        <v>-2</v>
      </c>
      <c r="GJ555">
        <v>0</v>
      </c>
      <c r="GK555">
        <f>ROUND(R555*(R12)/100,2)</f>
        <v>5621.4</v>
      </c>
      <c r="GL555">
        <f t="shared" si="843"/>
        <v>0</v>
      </c>
      <c r="GM555">
        <f t="shared" si="844"/>
        <v>124817.71</v>
      </c>
      <c r="GN555">
        <f t="shared" si="845"/>
        <v>0</v>
      </c>
      <c r="GO555">
        <f t="shared" si="846"/>
        <v>0</v>
      </c>
      <c r="GP555">
        <f t="shared" si="847"/>
        <v>124817.71</v>
      </c>
      <c r="GR555">
        <v>0</v>
      </c>
      <c r="GS555">
        <v>3</v>
      </c>
      <c r="GT555">
        <v>0</v>
      </c>
      <c r="GU555" t="s">
        <v>3</v>
      </c>
      <c r="GV555">
        <f t="shared" si="848"/>
        <v>0</v>
      </c>
      <c r="GW555">
        <v>1</v>
      </c>
      <c r="GX555">
        <f t="shared" si="849"/>
        <v>0</v>
      </c>
      <c r="HA555">
        <v>0</v>
      </c>
      <c r="HB555">
        <v>0</v>
      </c>
      <c r="HC555">
        <f t="shared" si="850"/>
        <v>0</v>
      </c>
      <c r="HE555" t="s">
        <v>3</v>
      </c>
      <c r="HF555" t="s">
        <v>3</v>
      </c>
      <c r="HM555" t="s">
        <v>3</v>
      </c>
      <c r="HN555" t="s">
        <v>3</v>
      </c>
      <c r="HO555" t="s">
        <v>3</v>
      </c>
      <c r="HP555" t="s">
        <v>3</v>
      </c>
      <c r="HQ555" t="s">
        <v>3</v>
      </c>
      <c r="IK555">
        <v>0</v>
      </c>
    </row>
    <row r="557" spans="1:245" x14ac:dyDescent="0.2">
      <c r="A557" s="2">
        <v>51</v>
      </c>
      <c r="B557" s="2">
        <f>B537</f>
        <v>1</v>
      </c>
      <c r="C557" s="2">
        <f>A537</f>
        <v>5</v>
      </c>
      <c r="D557" s="2">
        <f>ROW(A537)</f>
        <v>537</v>
      </c>
      <c r="E557" s="2"/>
      <c r="F557" s="2" t="str">
        <f>IF(F537&lt;&gt;"",F537,"")</f>
        <v>Новый подраздел</v>
      </c>
      <c r="G557" s="2" t="str">
        <f>IF(G537&lt;&gt;"",G537,"")</f>
        <v>Кондиционирование 2</v>
      </c>
      <c r="H557" s="2">
        <v>0</v>
      </c>
      <c r="I557" s="2"/>
      <c r="J557" s="2"/>
      <c r="K557" s="2"/>
      <c r="L557" s="2"/>
      <c r="M557" s="2"/>
      <c r="N557" s="2"/>
      <c r="O557" s="2">
        <f t="shared" ref="O557:T557" si="851">ROUND(AB557,2)</f>
        <v>36921.089999999997</v>
      </c>
      <c r="P557" s="2">
        <f t="shared" si="851"/>
        <v>48.49</v>
      </c>
      <c r="Q557" s="2">
        <f t="shared" si="851"/>
        <v>46.24</v>
      </c>
      <c r="R557" s="2">
        <f t="shared" si="851"/>
        <v>0.73</v>
      </c>
      <c r="S557" s="2">
        <f t="shared" si="851"/>
        <v>36826.36</v>
      </c>
      <c r="T557" s="2">
        <f t="shared" si="851"/>
        <v>0</v>
      </c>
      <c r="U557" s="2">
        <f>AH557</f>
        <v>52.28</v>
      </c>
      <c r="V557" s="2">
        <f>AI557</f>
        <v>0</v>
      </c>
      <c r="W557" s="2">
        <f>ROUND(AJ557,2)</f>
        <v>0</v>
      </c>
      <c r="X557" s="2">
        <f>ROUND(AK557,2)</f>
        <v>25778.45</v>
      </c>
      <c r="Y557" s="2">
        <f>ROUND(AL557,2)</f>
        <v>3682.65</v>
      </c>
      <c r="Z557" s="2"/>
      <c r="AA557" s="2"/>
      <c r="AB557" s="2">
        <f>ROUND(SUMIF(AA541:AA555,"=1472720848",O541:O555),2)</f>
        <v>36921.089999999997</v>
      </c>
      <c r="AC557" s="2">
        <f>ROUND(SUMIF(AA541:AA555,"=1472720848",P541:P555),2)</f>
        <v>48.49</v>
      </c>
      <c r="AD557" s="2">
        <f>ROUND(SUMIF(AA541:AA555,"=1472720848",Q541:Q555),2)</f>
        <v>46.24</v>
      </c>
      <c r="AE557" s="2">
        <f>ROUND(SUMIF(AA541:AA555,"=1472720848",R541:R555),2)</f>
        <v>0.73</v>
      </c>
      <c r="AF557" s="2">
        <f>ROUND(SUMIF(AA541:AA555,"=1472720848",S541:S555),2)</f>
        <v>36826.36</v>
      </c>
      <c r="AG557" s="2">
        <f>ROUND(SUMIF(AA541:AA555,"=1472720848",T541:T555),2)</f>
        <v>0</v>
      </c>
      <c r="AH557" s="2">
        <f>SUMIF(AA541:AA555,"=1472720848",U541:U555)</f>
        <v>52.28</v>
      </c>
      <c r="AI557" s="2">
        <f>SUMIF(AA541:AA555,"=1472720848",V541:V555)</f>
        <v>0</v>
      </c>
      <c r="AJ557" s="2">
        <f>ROUND(SUMIF(AA541:AA555,"=1472720848",W541:W555),2)</f>
        <v>0</v>
      </c>
      <c r="AK557" s="2">
        <f>ROUND(SUMIF(AA541:AA555,"=1472720848",X541:X555),2)</f>
        <v>25778.45</v>
      </c>
      <c r="AL557" s="2">
        <f>ROUND(SUMIF(AA541:AA555,"=1472720848",Y541:Y555),2)</f>
        <v>3682.65</v>
      </c>
      <c r="AM557" s="2"/>
      <c r="AN557" s="2"/>
      <c r="AO557" s="2">
        <f t="shared" ref="AO557:BD557" si="852">ROUND(BX557,2)</f>
        <v>0</v>
      </c>
      <c r="AP557" s="2">
        <f t="shared" si="852"/>
        <v>0</v>
      </c>
      <c r="AQ557" s="2">
        <f t="shared" si="852"/>
        <v>0</v>
      </c>
      <c r="AR557" s="2">
        <f t="shared" si="852"/>
        <v>66382.97</v>
      </c>
      <c r="AS557" s="2">
        <f t="shared" si="852"/>
        <v>0</v>
      </c>
      <c r="AT557" s="2">
        <f t="shared" si="852"/>
        <v>0</v>
      </c>
      <c r="AU557" s="2">
        <f t="shared" si="852"/>
        <v>66382.97</v>
      </c>
      <c r="AV557" s="2">
        <f t="shared" si="852"/>
        <v>48.49</v>
      </c>
      <c r="AW557" s="2">
        <f t="shared" si="852"/>
        <v>48.49</v>
      </c>
      <c r="AX557" s="2">
        <f t="shared" si="852"/>
        <v>0</v>
      </c>
      <c r="AY557" s="2">
        <f t="shared" si="852"/>
        <v>48.49</v>
      </c>
      <c r="AZ557" s="2">
        <f t="shared" si="852"/>
        <v>0</v>
      </c>
      <c r="BA557" s="2">
        <f t="shared" si="852"/>
        <v>0</v>
      </c>
      <c r="BB557" s="2">
        <f t="shared" si="852"/>
        <v>0</v>
      </c>
      <c r="BC557" s="2">
        <f t="shared" si="852"/>
        <v>0</v>
      </c>
      <c r="BD557" s="2">
        <f t="shared" si="852"/>
        <v>0</v>
      </c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>
        <f>ROUND(SUMIF(AA541:AA555,"=1472720848",FQ541:FQ555),2)</f>
        <v>0</v>
      </c>
      <c r="BY557" s="2">
        <f>ROUND(SUMIF(AA541:AA555,"=1472720848",FR541:FR555),2)</f>
        <v>0</v>
      </c>
      <c r="BZ557" s="2">
        <f>ROUND(SUMIF(AA541:AA555,"=1472720848",GL541:GL555),2)</f>
        <v>0</v>
      </c>
      <c r="CA557" s="2">
        <f>ROUND(SUMIF(AA541:AA555,"=1472720848",GM541:GM555),2)</f>
        <v>66382.97</v>
      </c>
      <c r="CB557" s="2">
        <f>ROUND(SUMIF(AA541:AA555,"=1472720848",GN541:GN555),2)</f>
        <v>0</v>
      </c>
      <c r="CC557" s="2">
        <f>ROUND(SUMIF(AA541:AA555,"=1472720848",GO541:GO555),2)</f>
        <v>0</v>
      </c>
      <c r="CD557" s="2">
        <f>ROUND(SUMIF(AA541:AA555,"=1472720848",GP541:GP555),2)</f>
        <v>66382.97</v>
      </c>
      <c r="CE557" s="2">
        <f>AC557-BX557</f>
        <v>48.49</v>
      </c>
      <c r="CF557" s="2">
        <f>AC557-BY557</f>
        <v>48.49</v>
      </c>
      <c r="CG557" s="2">
        <f>BX557-BZ557</f>
        <v>0</v>
      </c>
      <c r="CH557" s="2">
        <f>AC557-BX557-BY557+BZ557</f>
        <v>48.49</v>
      </c>
      <c r="CI557" s="2">
        <f>BY557-BZ557</f>
        <v>0</v>
      </c>
      <c r="CJ557" s="2">
        <f>ROUND(SUMIF(AA541:AA555,"=1472720848",GX541:GX555),2)</f>
        <v>0</v>
      </c>
      <c r="CK557" s="2">
        <f>ROUND(SUMIF(AA541:AA555,"=1472720848",GY541:GY555),2)</f>
        <v>0</v>
      </c>
      <c r="CL557" s="2">
        <f>ROUND(SUMIF(AA541:AA555,"=1472720848",GZ541:GZ555),2)</f>
        <v>0</v>
      </c>
      <c r="CM557" s="2">
        <f>ROUND(SUMIF(AA541:AA555,"=1472720848",HD541:HD555),2)</f>
        <v>0</v>
      </c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>
        <v>0</v>
      </c>
    </row>
    <row r="559" spans="1:245" x14ac:dyDescent="0.2">
      <c r="A559" s="4">
        <v>50</v>
      </c>
      <c r="B559" s="4">
        <v>0</v>
      </c>
      <c r="C559" s="4">
        <v>0</v>
      </c>
      <c r="D559" s="4">
        <v>1</v>
      </c>
      <c r="E559" s="4">
        <v>201</v>
      </c>
      <c r="F559" s="4">
        <f>ROUND(Source!O557,O559)</f>
        <v>36921.089999999997</v>
      </c>
      <c r="G559" s="4" t="s">
        <v>29</v>
      </c>
      <c r="H559" s="4" t="s">
        <v>30</v>
      </c>
      <c r="I559" s="4"/>
      <c r="J559" s="4"/>
      <c r="K559" s="4">
        <v>201</v>
      </c>
      <c r="L559" s="4">
        <v>1</v>
      </c>
      <c r="M559" s="4">
        <v>3</v>
      </c>
      <c r="N559" s="4" t="s">
        <v>3</v>
      </c>
      <c r="O559" s="4">
        <v>2</v>
      </c>
      <c r="P559" s="4"/>
      <c r="Q559" s="4"/>
      <c r="R559" s="4"/>
      <c r="S559" s="4"/>
      <c r="T559" s="4"/>
      <c r="U559" s="4"/>
      <c r="V559" s="4"/>
      <c r="W559" s="4">
        <v>25324.92</v>
      </c>
      <c r="X559" s="4">
        <v>1</v>
      </c>
      <c r="Y559" s="4">
        <v>25324.92</v>
      </c>
      <c r="Z559" s="4"/>
      <c r="AA559" s="4"/>
      <c r="AB559" s="4"/>
    </row>
    <row r="560" spans="1:245" x14ac:dyDescent="0.2">
      <c r="A560" s="4">
        <v>50</v>
      </c>
      <c r="B560" s="4">
        <v>0</v>
      </c>
      <c r="C560" s="4">
        <v>0</v>
      </c>
      <c r="D560" s="4">
        <v>1</v>
      </c>
      <c r="E560" s="4">
        <v>202</v>
      </c>
      <c r="F560" s="4">
        <f>ROUND(Source!P557,O560)</f>
        <v>48.49</v>
      </c>
      <c r="G560" s="4" t="s">
        <v>31</v>
      </c>
      <c r="H560" s="4" t="s">
        <v>32</v>
      </c>
      <c r="I560" s="4"/>
      <c r="J560" s="4"/>
      <c r="K560" s="4">
        <v>202</v>
      </c>
      <c r="L560" s="4">
        <v>2</v>
      </c>
      <c r="M560" s="4">
        <v>3</v>
      </c>
      <c r="N560" s="4" t="s">
        <v>3</v>
      </c>
      <c r="O560" s="4">
        <v>2</v>
      </c>
      <c r="P560" s="4"/>
      <c r="Q560" s="4"/>
      <c r="R560" s="4"/>
      <c r="S560" s="4"/>
      <c r="T560" s="4"/>
      <c r="U560" s="4"/>
      <c r="V560" s="4"/>
      <c r="W560" s="4">
        <v>24.42</v>
      </c>
      <c r="X560" s="4">
        <v>1</v>
      </c>
      <c r="Y560" s="4">
        <v>24.42</v>
      </c>
      <c r="Z560" s="4"/>
      <c r="AA560" s="4"/>
      <c r="AB560" s="4"/>
    </row>
    <row r="561" spans="1:28" x14ac:dyDescent="0.2">
      <c r="A561" s="4">
        <v>50</v>
      </c>
      <c r="B561" s="4">
        <v>0</v>
      </c>
      <c r="C561" s="4">
        <v>0</v>
      </c>
      <c r="D561" s="4">
        <v>1</v>
      </c>
      <c r="E561" s="4">
        <v>222</v>
      </c>
      <c r="F561" s="4">
        <f>ROUND(Source!AO557,O561)</f>
        <v>0</v>
      </c>
      <c r="G561" s="4" t="s">
        <v>33</v>
      </c>
      <c r="H561" s="4" t="s">
        <v>34</v>
      </c>
      <c r="I561" s="4"/>
      <c r="J561" s="4"/>
      <c r="K561" s="4">
        <v>222</v>
      </c>
      <c r="L561" s="4">
        <v>3</v>
      </c>
      <c r="M561" s="4">
        <v>3</v>
      </c>
      <c r="N561" s="4" t="s">
        <v>3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 x14ac:dyDescent="0.2">
      <c r="A562" s="4">
        <v>50</v>
      </c>
      <c r="B562" s="4">
        <v>0</v>
      </c>
      <c r="C562" s="4">
        <v>0</v>
      </c>
      <c r="D562" s="4">
        <v>1</v>
      </c>
      <c r="E562" s="4">
        <v>225</v>
      </c>
      <c r="F562" s="4">
        <f>ROUND(Source!AV557,O562)</f>
        <v>48.49</v>
      </c>
      <c r="G562" s="4" t="s">
        <v>35</v>
      </c>
      <c r="H562" s="4" t="s">
        <v>36</v>
      </c>
      <c r="I562" s="4"/>
      <c r="J562" s="4"/>
      <c r="K562" s="4">
        <v>225</v>
      </c>
      <c r="L562" s="4">
        <v>4</v>
      </c>
      <c r="M562" s="4">
        <v>3</v>
      </c>
      <c r="N562" s="4" t="s">
        <v>3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24.42</v>
      </c>
      <c r="X562" s="4">
        <v>1</v>
      </c>
      <c r="Y562" s="4">
        <v>24.42</v>
      </c>
      <c r="Z562" s="4"/>
      <c r="AA562" s="4"/>
      <c r="AB562" s="4"/>
    </row>
    <row r="563" spans="1:28" x14ac:dyDescent="0.2">
      <c r="A563" s="4">
        <v>50</v>
      </c>
      <c r="B563" s="4">
        <v>0</v>
      </c>
      <c r="C563" s="4">
        <v>0</v>
      </c>
      <c r="D563" s="4">
        <v>1</v>
      </c>
      <c r="E563" s="4">
        <v>226</v>
      </c>
      <c r="F563" s="4">
        <f>ROUND(Source!AW557,O563)</f>
        <v>48.49</v>
      </c>
      <c r="G563" s="4" t="s">
        <v>37</v>
      </c>
      <c r="H563" s="4" t="s">
        <v>38</v>
      </c>
      <c r="I563" s="4"/>
      <c r="J563" s="4"/>
      <c r="K563" s="4">
        <v>226</v>
      </c>
      <c r="L563" s="4">
        <v>5</v>
      </c>
      <c r="M563" s="4">
        <v>3</v>
      </c>
      <c r="N563" s="4" t="s">
        <v>3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24.42</v>
      </c>
      <c r="X563" s="4">
        <v>1</v>
      </c>
      <c r="Y563" s="4">
        <v>24.42</v>
      </c>
      <c r="Z563" s="4"/>
      <c r="AA563" s="4"/>
      <c r="AB563" s="4"/>
    </row>
    <row r="564" spans="1:28" x14ac:dyDescent="0.2">
      <c r="A564" s="4">
        <v>50</v>
      </c>
      <c r="B564" s="4">
        <v>0</v>
      </c>
      <c r="C564" s="4">
        <v>0</v>
      </c>
      <c r="D564" s="4">
        <v>1</v>
      </c>
      <c r="E564" s="4">
        <v>227</v>
      </c>
      <c r="F564" s="4">
        <f>ROUND(Source!AX557,O564)</f>
        <v>0</v>
      </c>
      <c r="G564" s="4" t="s">
        <v>39</v>
      </c>
      <c r="H564" s="4" t="s">
        <v>40</v>
      </c>
      <c r="I564" s="4"/>
      <c r="J564" s="4"/>
      <c r="K564" s="4">
        <v>227</v>
      </c>
      <c r="L564" s="4">
        <v>6</v>
      </c>
      <c r="M564" s="4">
        <v>3</v>
      </c>
      <c r="N564" s="4" t="s">
        <v>3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0</v>
      </c>
      <c r="X564" s="4">
        <v>1</v>
      </c>
      <c r="Y564" s="4">
        <v>0</v>
      </c>
      <c r="Z564" s="4"/>
      <c r="AA564" s="4"/>
      <c r="AB564" s="4"/>
    </row>
    <row r="565" spans="1:28" x14ac:dyDescent="0.2">
      <c r="A565" s="4">
        <v>50</v>
      </c>
      <c r="B565" s="4">
        <v>0</v>
      </c>
      <c r="C565" s="4">
        <v>0</v>
      </c>
      <c r="D565" s="4">
        <v>1</v>
      </c>
      <c r="E565" s="4">
        <v>228</v>
      </c>
      <c r="F565" s="4">
        <f>ROUND(Source!AY557,O565)</f>
        <v>48.49</v>
      </c>
      <c r="G565" s="4" t="s">
        <v>41</v>
      </c>
      <c r="H565" s="4" t="s">
        <v>42</v>
      </c>
      <c r="I565" s="4"/>
      <c r="J565" s="4"/>
      <c r="K565" s="4">
        <v>228</v>
      </c>
      <c r="L565" s="4">
        <v>7</v>
      </c>
      <c r="M565" s="4">
        <v>3</v>
      </c>
      <c r="N565" s="4" t="s">
        <v>3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24.42</v>
      </c>
      <c r="X565" s="4">
        <v>1</v>
      </c>
      <c r="Y565" s="4">
        <v>24.42</v>
      </c>
      <c r="Z565" s="4"/>
      <c r="AA565" s="4"/>
      <c r="AB565" s="4"/>
    </row>
    <row r="566" spans="1:28" x14ac:dyDescent="0.2">
      <c r="A566" s="4">
        <v>50</v>
      </c>
      <c r="B566" s="4">
        <v>0</v>
      </c>
      <c r="C566" s="4">
        <v>0</v>
      </c>
      <c r="D566" s="4">
        <v>1</v>
      </c>
      <c r="E566" s="4">
        <v>216</v>
      </c>
      <c r="F566" s="4">
        <f>ROUND(Source!AP557,O566)</f>
        <v>0</v>
      </c>
      <c r="G566" s="4" t="s">
        <v>43</v>
      </c>
      <c r="H566" s="4" t="s">
        <v>44</v>
      </c>
      <c r="I566" s="4"/>
      <c r="J566" s="4"/>
      <c r="K566" s="4">
        <v>216</v>
      </c>
      <c r="L566" s="4">
        <v>8</v>
      </c>
      <c r="M566" s="4">
        <v>3</v>
      </c>
      <c r="N566" s="4" t="s">
        <v>3</v>
      </c>
      <c r="O566" s="4">
        <v>2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 x14ac:dyDescent="0.2">
      <c r="A567" s="4">
        <v>50</v>
      </c>
      <c r="B567" s="4">
        <v>0</v>
      </c>
      <c r="C567" s="4">
        <v>0</v>
      </c>
      <c r="D567" s="4">
        <v>1</v>
      </c>
      <c r="E567" s="4">
        <v>223</v>
      </c>
      <c r="F567" s="4">
        <f>ROUND(Source!AQ557,O567)</f>
        <v>0</v>
      </c>
      <c r="G567" s="4" t="s">
        <v>45</v>
      </c>
      <c r="H567" s="4" t="s">
        <v>46</v>
      </c>
      <c r="I567" s="4"/>
      <c r="J567" s="4"/>
      <c r="K567" s="4">
        <v>223</v>
      </c>
      <c r="L567" s="4">
        <v>9</v>
      </c>
      <c r="M567" s="4">
        <v>3</v>
      </c>
      <c r="N567" s="4" t="s">
        <v>3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 x14ac:dyDescent="0.2">
      <c r="A568" s="4">
        <v>50</v>
      </c>
      <c r="B568" s="4">
        <v>0</v>
      </c>
      <c r="C568" s="4">
        <v>0</v>
      </c>
      <c r="D568" s="4">
        <v>1</v>
      </c>
      <c r="E568" s="4">
        <v>229</v>
      </c>
      <c r="F568" s="4">
        <f>ROUND(Source!AZ557,O568)</f>
        <v>0</v>
      </c>
      <c r="G568" s="4" t="s">
        <v>47</v>
      </c>
      <c r="H568" s="4" t="s">
        <v>48</v>
      </c>
      <c r="I568" s="4"/>
      <c r="J568" s="4"/>
      <c r="K568" s="4">
        <v>229</v>
      </c>
      <c r="L568" s="4">
        <v>10</v>
      </c>
      <c r="M568" s="4">
        <v>3</v>
      </c>
      <c r="N568" s="4" t="s">
        <v>3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 x14ac:dyDescent="0.2">
      <c r="A569" s="4">
        <v>50</v>
      </c>
      <c r="B569" s="4">
        <v>0</v>
      </c>
      <c r="C569" s="4">
        <v>0</v>
      </c>
      <c r="D569" s="4">
        <v>1</v>
      </c>
      <c r="E569" s="4">
        <v>203</v>
      </c>
      <c r="F569" s="4">
        <f>ROUND(Source!Q557,O569)</f>
        <v>46.24</v>
      </c>
      <c r="G569" s="4" t="s">
        <v>49</v>
      </c>
      <c r="H569" s="4" t="s">
        <v>50</v>
      </c>
      <c r="I569" s="4"/>
      <c r="J569" s="4"/>
      <c r="K569" s="4">
        <v>203</v>
      </c>
      <c r="L569" s="4">
        <v>11</v>
      </c>
      <c r="M569" s="4">
        <v>3</v>
      </c>
      <c r="N569" s="4" t="s">
        <v>3</v>
      </c>
      <c r="O569" s="4">
        <v>2</v>
      </c>
      <c r="P569" s="4"/>
      <c r="Q569" s="4"/>
      <c r="R569" s="4"/>
      <c r="S569" s="4"/>
      <c r="T569" s="4"/>
      <c r="U569" s="4"/>
      <c r="V569" s="4"/>
      <c r="W569" s="4">
        <v>20.350000000000001</v>
      </c>
      <c r="X569" s="4">
        <v>1</v>
      </c>
      <c r="Y569" s="4">
        <v>20.350000000000001</v>
      </c>
      <c r="Z569" s="4"/>
      <c r="AA569" s="4"/>
      <c r="AB569" s="4"/>
    </row>
    <row r="570" spans="1:28" x14ac:dyDescent="0.2">
      <c r="A570" s="4">
        <v>50</v>
      </c>
      <c r="B570" s="4">
        <v>0</v>
      </c>
      <c r="C570" s="4">
        <v>0</v>
      </c>
      <c r="D570" s="4">
        <v>1</v>
      </c>
      <c r="E570" s="4">
        <v>231</v>
      </c>
      <c r="F570" s="4">
        <f>ROUND(Source!BB557,O570)</f>
        <v>0</v>
      </c>
      <c r="G570" s="4" t="s">
        <v>51</v>
      </c>
      <c r="H570" s="4" t="s">
        <v>52</v>
      </c>
      <c r="I570" s="4"/>
      <c r="J570" s="4"/>
      <c r="K570" s="4">
        <v>231</v>
      </c>
      <c r="L570" s="4">
        <v>12</v>
      </c>
      <c r="M570" s="4">
        <v>3</v>
      </c>
      <c r="N570" s="4" t="s">
        <v>3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 x14ac:dyDescent="0.2">
      <c r="A571" s="4">
        <v>50</v>
      </c>
      <c r="B571" s="4">
        <v>0</v>
      </c>
      <c r="C571" s="4">
        <v>0</v>
      </c>
      <c r="D571" s="4">
        <v>1</v>
      </c>
      <c r="E571" s="4">
        <v>204</v>
      </c>
      <c r="F571" s="4">
        <f>ROUND(Source!R557,O571)</f>
        <v>0.73</v>
      </c>
      <c r="G571" s="4" t="s">
        <v>53</v>
      </c>
      <c r="H571" s="4" t="s">
        <v>54</v>
      </c>
      <c r="I571" s="4"/>
      <c r="J571" s="4"/>
      <c r="K571" s="4">
        <v>204</v>
      </c>
      <c r="L571" s="4">
        <v>13</v>
      </c>
      <c r="M571" s="4">
        <v>3</v>
      </c>
      <c r="N571" s="4" t="s">
        <v>3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0.33</v>
      </c>
      <c r="X571" s="4">
        <v>1</v>
      </c>
      <c r="Y571" s="4">
        <v>0.33</v>
      </c>
      <c r="Z571" s="4"/>
      <c r="AA571" s="4"/>
      <c r="AB571" s="4"/>
    </row>
    <row r="572" spans="1:28" x14ac:dyDescent="0.2">
      <c r="A572" s="4">
        <v>50</v>
      </c>
      <c r="B572" s="4">
        <v>0</v>
      </c>
      <c r="C572" s="4">
        <v>0</v>
      </c>
      <c r="D572" s="4">
        <v>1</v>
      </c>
      <c r="E572" s="4">
        <v>205</v>
      </c>
      <c r="F572" s="4">
        <f>ROUND(Source!S557,O572)</f>
        <v>36826.36</v>
      </c>
      <c r="G572" s="4" t="s">
        <v>55</v>
      </c>
      <c r="H572" s="4" t="s">
        <v>56</v>
      </c>
      <c r="I572" s="4"/>
      <c r="J572" s="4"/>
      <c r="K572" s="4">
        <v>205</v>
      </c>
      <c r="L572" s="4">
        <v>14</v>
      </c>
      <c r="M572" s="4">
        <v>3</v>
      </c>
      <c r="N572" s="4" t="s">
        <v>3</v>
      </c>
      <c r="O572" s="4">
        <v>2</v>
      </c>
      <c r="P572" s="4"/>
      <c r="Q572" s="4"/>
      <c r="R572" s="4"/>
      <c r="S572" s="4"/>
      <c r="T572" s="4"/>
      <c r="U572" s="4"/>
      <c r="V572" s="4"/>
      <c r="W572" s="4">
        <v>25280.15</v>
      </c>
      <c r="X572" s="4">
        <v>1</v>
      </c>
      <c r="Y572" s="4">
        <v>25280.15</v>
      </c>
      <c r="Z572" s="4"/>
      <c r="AA572" s="4"/>
      <c r="AB572" s="4"/>
    </row>
    <row r="573" spans="1:28" x14ac:dyDescent="0.2">
      <c r="A573" s="4">
        <v>50</v>
      </c>
      <c r="B573" s="4">
        <v>0</v>
      </c>
      <c r="C573" s="4">
        <v>0</v>
      </c>
      <c r="D573" s="4">
        <v>1</v>
      </c>
      <c r="E573" s="4">
        <v>232</v>
      </c>
      <c r="F573" s="4">
        <f>ROUND(Source!BC557,O573)</f>
        <v>0</v>
      </c>
      <c r="G573" s="4" t="s">
        <v>57</v>
      </c>
      <c r="H573" s="4" t="s">
        <v>58</v>
      </c>
      <c r="I573" s="4"/>
      <c r="J573" s="4"/>
      <c r="K573" s="4">
        <v>232</v>
      </c>
      <c r="L573" s="4">
        <v>15</v>
      </c>
      <c r="M573" s="4">
        <v>3</v>
      </c>
      <c r="N573" s="4" t="s">
        <v>3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 x14ac:dyDescent="0.2">
      <c r="A574" s="4">
        <v>50</v>
      </c>
      <c r="B574" s="4">
        <v>0</v>
      </c>
      <c r="C574" s="4">
        <v>0</v>
      </c>
      <c r="D574" s="4">
        <v>1</v>
      </c>
      <c r="E574" s="4">
        <v>214</v>
      </c>
      <c r="F574" s="4">
        <f>ROUND(Source!AS557,O574)</f>
        <v>0</v>
      </c>
      <c r="G574" s="4" t="s">
        <v>59</v>
      </c>
      <c r="H574" s="4" t="s">
        <v>60</v>
      </c>
      <c r="I574" s="4"/>
      <c r="J574" s="4"/>
      <c r="K574" s="4">
        <v>214</v>
      </c>
      <c r="L574" s="4">
        <v>16</v>
      </c>
      <c r="M574" s="4">
        <v>3</v>
      </c>
      <c r="N574" s="4" t="s">
        <v>3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 x14ac:dyDescent="0.2">
      <c r="A575" s="4">
        <v>50</v>
      </c>
      <c r="B575" s="4">
        <v>0</v>
      </c>
      <c r="C575" s="4">
        <v>0</v>
      </c>
      <c r="D575" s="4">
        <v>1</v>
      </c>
      <c r="E575" s="4">
        <v>215</v>
      </c>
      <c r="F575" s="4">
        <f>ROUND(Source!AT557,O575)</f>
        <v>0</v>
      </c>
      <c r="G575" s="4" t="s">
        <v>61</v>
      </c>
      <c r="H575" s="4" t="s">
        <v>62</v>
      </c>
      <c r="I575" s="4"/>
      <c r="J575" s="4"/>
      <c r="K575" s="4">
        <v>215</v>
      </c>
      <c r="L575" s="4">
        <v>17</v>
      </c>
      <c r="M575" s="4">
        <v>3</v>
      </c>
      <c r="N575" s="4" t="s">
        <v>3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0</v>
      </c>
      <c r="X575" s="4">
        <v>1</v>
      </c>
      <c r="Y575" s="4">
        <v>0</v>
      </c>
      <c r="Z575" s="4"/>
      <c r="AA575" s="4"/>
      <c r="AB575" s="4"/>
    </row>
    <row r="576" spans="1:28" x14ac:dyDescent="0.2">
      <c r="A576" s="4">
        <v>50</v>
      </c>
      <c r="B576" s="4">
        <v>0</v>
      </c>
      <c r="C576" s="4">
        <v>0</v>
      </c>
      <c r="D576" s="4">
        <v>1</v>
      </c>
      <c r="E576" s="4">
        <v>217</v>
      </c>
      <c r="F576" s="4">
        <f>ROUND(Source!AU557,O576)</f>
        <v>66382.97</v>
      </c>
      <c r="G576" s="4" t="s">
        <v>63</v>
      </c>
      <c r="H576" s="4" t="s">
        <v>64</v>
      </c>
      <c r="I576" s="4"/>
      <c r="J576" s="4"/>
      <c r="K576" s="4">
        <v>217</v>
      </c>
      <c r="L576" s="4">
        <v>18</v>
      </c>
      <c r="M576" s="4">
        <v>3</v>
      </c>
      <c r="N576" s="4" t="s">
        <v>3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45549.4</v>
      </c>
      <c r="X576" s="4">
        <v>1</v>
      </c>
      <c r="Y576" s="4">
        <v>45549.4</v>
      </c>
      <c r="Z576" s="4"/>
      <c r="AA576" s="4"/>
      <c r="AB576" s="4"/>
    </row>
    <row r="577" spans="1:245" x14ac:dyDescent="0.2">
      <c r="A577" s="4">
        <v>50</v>
      </c>
      <c r="B577" s="4">
        <v>0</v>
      </c>
      <c r="C577" s="4">
        <v>0</v>
      </c>
      <c r="D577" s="4">
        <v>1</v>
      </c>
      <c r="E577" s="4">
        <v>230</v>
      </c>
      <c r="F577" s="4">
        <f>ROUND(Source!BA557,O577)</f>
        <v>0</v>
      </c>
      <c r="G577" s="4" t="s">
        <v>65</v>
      </c>
      <c r="H577" s="4" t="s">
        <v>66</v>
      </c>
      <c r="I577" s="4"/>
      <c r="J577" s="4"/>
      <c r="K577" s="4">
        <v>230</v>
      </c>
      <c r="L577" s="4">
        <v>19</v>
      </c>
      <c r="M577" s="4">
        <v>3</v>
      </c>
      <c r="N577" s="4" t="s">
        <v>3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0</v>
      </c>
      <c r="X577" s="4">
        <v>1</v>
      </c>
      <c r="Y577" s="4">
        <v>0</v>
      </c>
      <c r="Z577" s="4"/>
      <c r="AA577" s="4"/>
      <c r="AB577" s="4"/>
    </row>
    <row r="578" spans="1:245" x14ac:dyDescent="0.2">
      <c r="A578" s="4">
        <v>50</v>
      </c>
      <c r="B578" s="4">
        <v>0</v>
      </c>
      <c r="C578" s="4">
        <v>0</v>
      </c>
      <c r="D578" s="4">
        <v>1</v>
      </c>
      <c r="E578" s="4">
        <v>206</v>
      </c>
      <c r="F578" s="4">
        <f>ROUND(Source!T557,O578)</f>
        <v>0</v>
      </c>
      <c r="G578" s="4" t="s">
        <v>67</v>
      </c>
      <c r="H578" s="4" t="s">
        <v>68</v>
      </c>
      <c r="I578" s="4"/>
      <c r="J578" s="4"/>
      <c r="K578" s="4">
        <v>206</v>
      </c>
      <c r="L578" s="4">
        <v>20</v>
      </c>
      <c r="M578" s="4">
        <v>3</v>
      </c>
      <c r="N578" s="4" t="s">
        <v>3</v>
      </c>
      <c r="O578" s="4">
        <v>2</v>
      </c>
      <c r="P578" s="4"/>
      <c r="Q578" s="4"/>
      <c r="R578" s="4"/>
      <c r="S578" s="4"/>
      <c r="T578" s="4"/>
      <c r="U578" s="4"/>
      <c r="V578" s="4"/>
      <c r="W578" s="4">
        <v>0</v>
      </c>
      <c r="X578" s="4">
        <v>1</v>
      </c>
      <c r="Y578" s="4">
        <v>0</v>
      </c>
      <c r="Z578" s="4"/>
      <c r="AA578" s="4"/>
      <c r="AB578" s="4"/>
    </row>
    <row r="579" spans="1:245" x14ac:dyDescent="0.2">
      <c r="A579" s="4">
        <v>50</v>
      </c>
      <c r="B579" s="4">
        <v>0</v>
      </c>
      <c r="C579" s="4">
        <v>0</v>
      </c>
      <c r="D579" s="4">
        <v>1</v>
      </c>
      <c r="E579" s="4">
        <v>207</v>
      </c>
      <c r="F579" s="4">
        <f>Source!U557</f>
        <v>52.28</v>
      </c>
      <c r="G579" s="4" t="s">
        <v>69</v>
      </c>
      <c r="H579" s="4" t="s">
        <v>70</v>
      </c>
      <c r="I579" s="4"/>
      <c r="J579" s="4"/>
      <c r="K579" s="4">
        <v>207</v>
      </c>
      <c r="L579" s="4">
        <v>21</v>
      </c>
      <c r="M579" s="4">
        <v>3</v>
      </c>
      <c r="N579" s="4" t="s">
        <v>3</v>
      </c>
      <c r="O579" s="4">
        <v>-1</v>
      </c>
      <c r="P579" s="4"/>
      <c r="Q579" s="4"/>
      <c r="R579" s="4"/>
      <c r="S579" s="4"/>
      <c r="T579" s="4"/>
      <c r="U579" s="4"/>
      <c r="V579" s="4"/>
      <c r="W579" s="4">
        <v>34.880000000000003</v>
      </c>
      <c r="X579" s="4">
        <v>1</v>
      </c>
      <c r="Y579" s="4">
        <v>34.880000000000003</v>
      </c>
      <c r="Z579" s="4"/>
      <c r="AA579" s="4"/>
      <c r="AB579" s="4"/>
    </row>
    <row r="580" spans="1:245" x14ac:dyDescent="0.2">
      <c r="A580" s="4">
        <v>50</v>
      </c>
      <c r="B580" s="4">
        <v>0</v>
      </c>
      <c r="C580" s="4">
        <v>0</v>
      </c>
      <c r="D580" s="4">
        <v>1</v>
      </c>
      <c r="E580" s="4">
        <v>208</v>
      </c>
      <c r="F580" s="4">
        <f>Source!V557</f>
        <v>0</v>
      </c>
      <c r="G580" s="4" t="s">
        <v>71</v>
      </c>
      <c r="H580" s="4" t="s">
        <v>72</v>
      </c>
      <c r="I580" s="4"/>
      <c r="J580" s="4"/>
      <c r="K580" s="4">
        <v>208</v>
      </c>
      <c r="L580" s="4">
        <v>22</v>
      </c>
      <c r="M580" s="4">
        <v>3</v>
      </c>
      <c r="N580" s="4" t="s">
        <v>3</v>
      </c>
      <c r="O580" s="4">
        <v>-1</v>
      </c>
      <c r="P580" s="4"/>
      <c r="Q580" s="4"/>
      <c r="R580" s="4"/>
      <c r="S580" s="4"/>
      <c r="T580" s="4"/>
      <c r="U580" s="4"/>
      <c r="V580" s="4"/>
      <c r="W580" s="4">
        <v>0</v>
      </c>
      <c r="X580" s="4">
        <v>1</v>
      </c>
      <c r="Y580" s="4">
        <v>0</v>
      </c>
      <c r="Z580" s="4"/>
      <c r="AA580" s="4"/>
      <c r="AB580" s="4"/>
    </row>
    <row r="581" spans="1:245" x14ac:dyDescent="0.2">
      <c r="A581" s="4">
        <v>50</v>
      </c>
      <c r="B581" s="4">
        <v>0</v>
      </c>
      <c r="C581" s="4">
        <v>0</v>
      </c>
      <c r="D581" s="4">
        <v>1</v>
      </c>
      <c r="E581" s="4">
        <v>209</v>
      </c>
      <c r="F581" s="4">
        <f>ROUND(Source!W557,O581)</f>
        <v>0</v>
      </c>
      <c r="G581" s="4" t="s">
        <v>73</v>
      </c>
      <c r="H581" s="4" t="s">
        <v>74</v>
      </c>
      <c r="I581" s="4"/>
      <c r="J581" s="4"/>
      <c r="K581" s="4">
        <v>209</v>
      </c>
      <c r="L581" s="4">
        <v>23</v>
      </c>
      <c r="M581" s="4">
        <v>3</v>
      </c>
      <c r="N581" s="4" t="s">
        <v>3</v>
      </c>
      <c r="O581" s="4">
        <v>2</v>
      </c>
      <c r="P581" s="4"/>
      <c r="Q581" s="4"/>
      <c r="R581" s="4"/>
      <c r="S581" s="4"/>
      <c r="T581" s="4"/>
      <c r="U581" s="4"/>
      <c r="V581" s="4"/>
      <c r="W581" s="4">
        <v>0</v>
      </c>
      <c r="X581" s="4">
        <v>1</v>
      </c>
      <c r="Y581" s="4">
        <v>0</v>
      </c>
      <c r="Z581" s="4"/>
      <c r="AA581" s="4"/>
      <c r="AB581" s="4"/>
    </row>
    <row r="582" spans="1:245" x14ac:dyDescent="0.2">
      <c r="A582" s="4">
        <v>50</v>
      </c>
      <c r="B582" s="4">
        <v>0</v>
      </c>
      <c r="C582" s="4">
        <v>0</v>
      </c>
      <c r="D582" s="4">
        <v>1</v>
      </c>
      <c r="E582" s="4">
        <v>233</v>
      </c>
      <c r="F582" s="4">
        <f>ROUND(Source!BD557,O582)</f>
        <v>0</v>
      </c>
      <c r="G582" s="4" t="s">
        <v>75</v>
      </c>
      <c r="H582" s="4" t="s">
        <v>76</v>
      </c>
      <c r="I582" s="4"/>
      <c r="J582" s="4"/>
      <c r="K582" s="4">
        <v>233</v>
      </c>
      <c r="L582" s="4">
        <v>24</v>
      </c>
      <c r="M582" s="4">
        <v>3</v>
      </c>
      <c r="N582" s="4" t="s">
        <v>3</v>
      </c>
      <c r="O582" s="4">
        <v>2</v>
      </c>
      <c r="P582" s="4"/>
      <c r="Q582" s="4"/>
      <c r="R582" s="4"/>
      <c r="S582" s="4"/>
      <c r="T582" s="4"/>
      <c r="U582" s="4"/>
      <c r="V582" s="4"/>
      <c r="W582" s="4">
        <v>0</v>
      </c>
      <c r="X582" s="4">
        <v>1</v>
      </c>
      <c r="Y582" s="4">
        <v>0</v>
      </c>
      <c r="Z582" s="4"/>
      <c r="AA582" s="4"/>
      <c r="AB582" s="4"/>
    </row>
    <row r="583" spans="1:245" x14ac:dyDescent="0.2">
      <c r="A583" s="4">
        <v>50</v>
      </c>
      <c r="B583" s="4">
        <v>0</v>
      </c>
      <c r="C583" s="4">
        <v>0</v>
      </c>
      <c r="D583" s="4">
        <v>1</v>
      </c>
      <c r="E583" s="4">
        <v>210</v>
      </c>
      <c r="F583" s="4">
        <f>ROUND(Source!X557,O583)</f>
        <v>25778.45</v>
      </c>
      <c r="G583" s="4" t="s">
        <v>77</v>
      </c>
      <c r="H583" s="4" t="s">
        <v>78</v>
      </c>
      <c r="I583" s="4"/>
      <c r="J583" s="4"/>
      <c r="K583" s="4">
        <v>210</v>
      </c>
      <c r="L583" s="4">
        <v>25</v>
      </c>
      <c r="M583" s="4">
        <v>3</v>
      </c>
      <c r="N583" s="4" t="s">
        <v>3</v>
      </c>
      <c r="O583" s="4">
        <v>2</v>
      </c>
      <c r="P583" s="4"/>
      <c r="Q583" s="4"/>
      <c r="R583" s="4"/>
      <c r="S583" s="4"/>
      <c r="T583" s="4"/>
      <c r="U583" s="4"/>
      <c r="V583" s="4"/>
      <c r="W583" s="4">
        <v>17696.099999999999</v>
      </c>
      <c r="X583" s="4">
        <v>1</v>
      </c>
      <c r="Y583" s="4">
        <v>17696.099999999999</v>
      </c>
      <c r="Z583" s="4"/>
      <c r="AA583" s="4"/>
      <c r="AB583" s="4"/>
    </row>
    <row r="584" spans="1:245" x14ac:dyDescent="0.2">
      <c r="A584" s="4">
        <v>50</v>
      </c>
      <c r="B584" s="4">
        <v>0</v>
      </c>
      <c r="C584" s="4">
        <v>0</v>
      </c>
      <c r="D584" s="4">
        <v>1</v>
      </c>
      <c r="E584" s="4">
        <v>211</v>
      </c>
      <c r="F584" s="4">
        <f>ROUND(Source!Y557,O584)</f>
        <v>3682.65</v>
      </c>
      <c r="G584" s="4" t="s">
        <v>79</v>
      </c>
      <c r="H584" s="4" t="s">
        <v>80</v>
      </c>
      <c r="I584" s="4"/>
      <c r="J584" s="4"/>
      <c r="K584" s="4">
        <v>211</v>
      </c>
      <c r="L584" s="4">
        <v>26</v>
      </c>
      <c r="M584" s="4">
        <v>3</v>
      </c>
      <c r="N584" s="4" t="s">
        <v>3</v>
      </c>
      <c r="O584" s="4">
        <v>2</v>
      </c>
      <c r="P584" s="4"/>
      <c r="Q584" s="4"/>
      <c r="R584" s="4"/>
      <c r="S584" s="4"/>
      <c r="T584" s="4"/>
      <c r="U584" s="4"/>
      <c r="V584" s="4"/>
      <c r="W584" s="4">
        <v>2528.02</v>
      </c>
      <c r="X584" s="4">
        <v>1</v>
      </c>
      <c r="Y584" s="4">
        <v>2528.02</v>
      </c>
      <c r="Z584" s="4"/>
      <c r="AA584" s="4"/>
      <c r="AB584" s="4"/>
    </row>
    <row r="585" spans="1:245" x14ac:dyDescent="0.2">
      <c r="A585" s="4">
        <v>50</v>
      </c>
      <c r="B585" s="4">
        <v>0</v>
      </c>
      <c r="C585" s="4">
        <v>0</v>
      </c>
      <c r="D585" s="4">
        <v>1</v>
      </c>
      <c r="E585" s="4">
        <v>224</v>
      </c>
      <c r="F585" s="4">
        <f>ROUND(Source!AR557,O585)</f>
        <v>66382.97</v>
      </c>
      <c r="G585" s="4" t="s">
        <v>81</v>
      </c>
      <c r="H585" s="4" t="s">
        <v>82</v>
      </c>
      <c r="I585" s="4"/>
      <c r="J585" s="4"/>
      <c r="K585" s="4">
        <v>224</v>
      </c>
      <c r="L585" s="4">
        <v>27</v>
      </c>
      <c r="M585" s="4">
        <v>3</v>
      </c>
      <c r="N585" s="4" t="s">
        <v>3</v>
      </c>
      <c r="O585" s="4">
        <v>2</v>
      </c>
      <c r="P585" s="4"/>
      <c r="Q585" s="4"/>
      <c r="R585" s="4"/>
      <c r="S585" s="4"/>
      <c r="T585" s="4"/>
      <c r="U585" s="4"/>
      <c r="V585" s="4"/>
      <c r="W585" s="4">
        <v>45549.4</v>
      </c>
      <c r="X585" s="4">
        <v>1</v>
      </c>
      <c r="Y585" s="4">
        <v>45549.4</v>
      </c>
      <c r="Z585" s="4"/>
      <c r="AA585" s="4"/>
      <c r="AB585" s="4"/>
    </row>
    <row r="587" spans="1:245" x14ac:dyDescent="0.2">
      <c r="A587" s="1">
        <v>5</v>
      </c>
      <c r="B587" s="1">
        <v>1</v>
      </c>
      <c r="C587" s="1"/>
      <c r="D587" s="1">
        <f>ROW(A607)</f>
        <v>607</v>
      </c>
      <c r="E587" s="1"/>
      <c r="F587" s="1" t="s">
        <v>16</v>
      </c>
      <c r="G587" s="1" t="s">
        <v>388</v>
      </c>
      <c r="H587" s="1" t="s">
        <v>3</v>
      </c>
      <c r="I587" s="1">
        <v>0</v>
      </c>
      <c r="J587" s="1"/>
      <c r="K587" s="1">
        <v>0</v>
      </c>
      <c r="L587" s="1"/>
      <c r="M587" s="1" t="s">
        <v>3</v>
      </c>
      <c r="N587" s="1"/>
      <c r="O587" s="1"/>
      <c r="P587" s="1"/>
      <c r="Q587" s="1"/>
      <c r="R587" s="1"/>
      <c r="S587" s="1">
        <v>0</v>
      </c>
      <c r="T587" s="1"/>
      <c r="U587" s="1" t="s">
        <v>3</v>
      </c>
      <c r="V587" s="1">
        <v>0</v>
      </c>
      <c r="W587" s="1"/>
      <c r="X587" s="1"/>
      <c r="Y587" s="1"/>
      <c r="Z587" s="1"/>
      <c r="AA587" s="1"/>
      <c r="AB587" s="1" t="s">
        <v>3</v>
      </c>
      <c r="AC587" s="1" t="s">
        <v>3</v>
      </c>
      <c r="AD587" s="1" t="s">
        <v>3</v>
      </c>
      <c r="AE587" s="1" t="s">
        <v>3</v>
      </c>
      <c r="AF587" s="1" t="s">
        <v>3</v>
      </c>
      <c r="AG587" s="1" t="s">
        <v>3</v>
      </c>
      <c r="AH587" s="1"/>
      <c r="AI587" s="1"/>
      <c r="AJ587" s="1"/>
      <c r="AK587" s="1"/>
      <c r="AL587" s="1"/>
      <c r="AM587" s="1"/>
      <c r="AN587" s="1"/>
      <c r="AO587" s="1"/>
      <c r="AP587" s="1" t="s">
        <v>3</v>
      </c>
      <c r="AQ587" s="1" t="s">
        <v>3</v>
      </c>
      <c r="AR587" s="1" t="s">
        <v>3</v>
      </c>
      <c r="AS587" s="1"/>
      <c r="AT587" s="1"/>
      <c r="AU587" s="1"/>
      <c r="AV587" s="1"/>
      <c r="AW587" s="1"/>
      <c r="AX587" s="1"/>
      <c r="AY587" s="1"/>
      <c r="AZ587" s="1" t="s">
        <v>3</v>
      </c>
      <c r="BA587" s="1"/>
      <c r="BB587" s="1" t="s">
        <v>3</v>
      </c>
      <c r="BC587" s="1" t="s">
        <v>3</v>
      </c>
      <c r="BD587" s="1" t="s">
        <v>3</v>
      </c>
      <c r="BE587" s="1" t="s">
        <v>3</v>
      </c>
      <c r="BF587" s="1" t="s">
        <v>3</v>
      </c>
      <c r="BG587" s="1" t="s">
        <v>3</v>
      </c>
      <c r="BH587" s="1" t="s">
        <v>3</v>
      </c>
      <c r="BI587" s="1" t="s">
        <v>3</v>
      </c>
      <c r="BJ587" s="1" t="s">
        <v>3</v>
      </c>
      <c r="BK587" s="1" t="s">
        <v>3</v>
      </c>
      <c r="BL587" s="1" t="s">
        <v>3</v>
      </c>
      <c r="BM587" s="1" t="s">
        <v>3</v>
      </c>
      <c r="BN587" s="1" t="s">
        <v>3</v>
      </c>
      <c r="BO587" s="1" t="s">
        <v>3</v>
      </c>
      <c r="BP587" s="1" t="s">
        <v>3</v>
      </c>
      <c r="BQ587" s="1"/>
      <c r="BR587" s="1"/>
      <c r="BS587" s="1"/>
      <c r="BT587" s="1"/>
      <c r="BU587" s="1"/>
      <c r="BV587" s="1"/>
      <c r="BW587" s="1"/>
      <c r="BX587" s="1">
        <v>0</v>
      </c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>
        <v>0</v>
      </c>
    </row>
    <row r="589" spans="1:245" x14ac:dyDescent="0.2">
      <c r="A589" s="2">
        <v>52</v>
      </c>
      <c r="B589" s="2">
        <f t="shared" ref="B589:G589" si="853">B607</f>
        <v>1</v>
      </c>
      <c r="C589" s="2">
        <f t="shared" si="853"/>
        <v>5</v>
      </c>
      <c r="D589" s="2">
        <f t="shared" si="853"/>
        <v>587</v>
      </c>
      <c r="E589" s="2">
        <f t="shared" si="853"/>
        <v>0</v>
      </c>
      <c r="F589" s="2" t="str">
        <f t="shared" si="853"/>
        <v>Новый подраздел</v>
      </c>
      <c r="G589" s="2" t="str">
        <f t="shared" si="853"/>
        <v>Кондиционирование3</v>
      </c>
      <c r="H589" s="2"/>
      <c r="I589" s="2"/>
      <c r="J589" s="2"/>
      <c r="K589" s="2"/>
      <c r="L589" s="2"/>
      <c r="M589" s="2"/>
      <c r="N589" s="2"/>
      <c r="O589" s="2">
        <f t="shared" ref="O589:AT589" si="854">O607</f>
        <v>68242.2</v>
      </c>
      <c r="P589" s="2">
        <f t="shared" si="854"/>
        <v>86.24</v>
      </c>
      <c r="Q589" s="2">
        <f t="shared" si="854"/>
        <v>77.28</v>
      </c>
      <c r="R589" s="2">
        <f t="shared" si="854"/>
        <v>1.24</v>
      </c>
      <c r="S589" s="2">
        <f t="shared" si="854"/>
        <v>68078.679999999993</v>
      </c>
      <c r="T589" s="2">
        <f t="shared" si="854"/>
        <v>0</v>
      </c>
      <c r="U589" s="2">
        <f t="shared" si="854"/>
        <v>96.16</v>
      </c>
      <c r="V589" s="2">
        <f t="shared" si="854"/>
        <v>0</v>
      </c>
      <c r="W589" s="2">
        <f t="shared" si="854"/>
        <v>0</v>
      </c>
      <c r="X589" s="2">
        <f t="shared" si="854"/>
        <v>47655.07</v>
      </c>
      <c r="Y589" s="2">
        <f t="shared" si="854"/>
        <v>6807.87</v>
      </c>
      <c r="Z589" s="2">
        <f t="shared" si="854"/>
        <v>0</v>
      </c>
      <c r="AA589" s="2">
        <f t="shared" si="854"/>
        <v>0</v>
      </c>
      <c r="AB589" s="2">
        <f t="shared" si="854"/>
        <v>68242.2</v>
      </c>
      <c r="AC589" s="2">
        <f t="shared" si="854"/>
        <v>86.24</v>
      </c>
      <c r="AD589" s="2">
        <f t="shared" si="854"/>
        <v>77.28</v>
      </c>
      <c r="AE589" s="2">
        <f t="shared" si="854"/>
        <v>1.24</v>
      </c>
      <c r="AF589" s="2">
        <f t="shared" si="854"/>
        <v>68078.679999999993</v>
      </c>
      <c r="AG589" s="2">
        <f t="shared" si="854"/>
        <v>0</v>
      </c>
      <c r="AH589" s="2">
        <f t="shared" si="854"/>
        <v>96.16</v>
      </c>
      <c r="AI589" s="2">
        <f t="shared" si="854"/>
        <v>0</v>
      </c>
      <c r="AJ589" s="2">
        <f t="shared" si="854"/>
        <v>0</v>
      </c>
      <c r="AK589" s="2">
        <f t="shared" si="854"/>
        <v>47655.07</v>
      </c>
      <c r="AL589" s="2">
        <f t="shared" si="854"/>
        <v>6807.87</v>
      </c>
      <c r="AM589" s="2">
        <f t="shared" si="854"/>
        <v>0</v>
      </c>
      <c r="AN589" s="2">
        <f t="shared" si="854"/>
        <v>0</v>
      </c>
      <c r="AO589" s="2">
        <f t="shared" si="854"/>
        <v>0</v>
      </c>
      <c r="AP589" s="2">
        <f t="shared" si="854"/>
        <v>0</v>
      </c>
      <c r="AQ589" s="2">
        <f t="shared" si="854"/>
        <v>0</v>
      </c>
      <c r="AR589" s="2">
        <f t="shared" si="854"/>
        <v>122706.47</v>
      </c>
      <c r="AS589" s="2">
        <f t="shared" si="854"/>
        <v>0</v>
      </c>
      <c r="AT589" s="2">
        <f t="shared" si="854"/>
        <v>0</v>
      </c>
      <c r="AU589" s="2">
        <f t="shared" ref="AU589:BZ589" si="855">AU607</f>
        <v>122706.47</v>
      </c>
      <c r="AV589" s="2">
        <f t="shared" si="855"/>
        <v>86.24</v>
      </c>
      <c r="AW589" s="2">
        <f t="shared" si="855"/>
        <v>86.24</v>
      </c>
      <c r="AX589" s="2">
        <f t="shared" si="855"/>
        <v>0</v>
      </c>
      <c r="AY589" s="2">
        <f t="shared" si="855"/>
        <v>86.24</v>
      </c>
      <c r="AZ589" s="2">
        <f t="shared" si="855"/>
        <v>0</v>
      </c>
      <c r="BA589" s="2">
        <f t="shared" si="855"/>
        <v>0</v>
      </c>
      <c r="BB589" s="2">
        <f t="shared" si="855"/>
        <v>0</v>
      </c>
      <c r="BC589" s="2">
        <f t="shared" si="855"/>
        <v>0</v>
      </c>
      <c r="BD589" s="2">
        <f t="shared" si="855"/>
        <v>0</v>
      </c>
      <c r="BE589" s="2">
        <f t="shared" si="855"/>
        <v>0</v>
      </c>
      <c r="BF589" s="2">
        <f t="shared" si="855"/>
        <v>0</v>
      </c>
      <c r="BG589" s="2">
        <f t="shared" si="855"/>
        <v>0</v>
      </c>
      <c r="BH589" s="2">
        <f t="shared" si="855"/>
        <v>0</v>
      </c>
      <c r="BI589" s="2">
        <f t="shared" si="855"/>
        <v>0</v>
      </c>
      <c r="BJ589" s="2">
        <f t="shared" si="855"/>
        <v>0</v>
      </c>
      <c r="BK589" s="2">
        <f t="shared" si="855"/>
        <v>0</v>
      </c>
      <c r="BL589" s="2">
        <f t="shared" si="855"/>
        <v>0</v>
      </c>
      <c r="BM589" s="2">
        <f t="shared" si="855"/>
        <v>0</v>
      </c>
      <c r="BN589" s="2">
        <f t="shared" si="855"/>
        <v>0</v>
      </c>
      <c r="BO589" s="2">
        <f t="shared" si="855"/>
        <v>0</v>
      </c>
      <c r="BP589" s="2">
        <f t="shared" si="855"/>
        <v>0</v>
      </c>
      <c r="BQ589" s="2">
        <f t="shared" si="855"/>
        <v>0</v>
      </c>
      <c r="BR589" s="2">
        <f t="shared" si="855"/>
        <v>0</v>
      </c>
      <c r="BS589" s="2">
        <f t="shared" si="855"/>
        <v>0</v>
      </c>
      <c r="BT589" s="2">
        <f t="shared" si="855"/>
        <v>0</v>
      </c>
      <c r="BU589" s="2">
        <f t="shared" si="855"/>
        <v>0</v>
      </c>
      <c r="BV589" s="2">
        <f t="shared" si="855"/>
        <v>0</v>
      </c>
      <c r="BW589" s="2">
        <f t="shared" si="855"/>
        <v>0</v>
      </c>
      <c r="BX589" s="2">
        <f t="shared" si="855"/>
        <v>0</v>
      </c>
      <c r="BY589" s="2">
        <f t="shared" si="855"/>
        <v>0</v>
      </c>
      <c r="BZ589" s="2">
        <f t="shared" si="855"/>
        <v>0</v>
      </c>
      <c r="CA589" s="2">
        <f t="shared" ref="CA589:DF589" si="856">CA607</f>
        <v>122706.47</v>
      </c>
      <c r="CB589" s="2">
        <f t="shared" si="856"/>
        <v>0</v>
      </c>
      <c r="CC589" s="2">
        <f t="shared" si="856"/>
        <v>0</v>
      </c>
      <c r="CD589" s="2">
        <f t="shared" si="856"/>
        <v>122706.47</v>
      </c>
      <c r="CE589" s="2">
        <f t="shared" si="856"/>
        <v>86.24</v>
      </c>
      <c r="CF589" s="2">
        <f t="shared" si="856"/>
        <v>86.24</v>
      </c>
      <c r="CG589" s="2">
        <f t="shared" si="856"/>
        <v>0</v>
      </c>
      <c r="CH589" s="2">
        <f t="shared" si="856"/>
        <v>86.24</v>
      </c>
      <c r="CI589" s="2">
        <f t="shared" si="856"/>
        <v>0</v>
      </c>
      <c r="CJ589" s="2">
        <f t="shared" si="856"/>
        <v>0</v>
      </c>
      <c r="CK589" s="2">
        <f t="shared" si="856"/>
        <v>0</v>
      </c>
      <c r="CL589" s="2">
        <f t="shared" si="856"/>
        <v>0</v>
      </c>
      <c r="CM589" s="2">
        <f t="shared" si="856"/>
        <v>0</v>
      </c>
      <c r="CN589" s="2">
        <f t="shared" si="856"/>
        <v>0</v>
      </c>
      <c r="CO589" s="2">
        <f t="shared" si="856"/>
        <v>0</v>
      </c>
      <c r="CP589" s="2">
        <f t="shared" si="856"/>
        <v>0</v>
      </c>
      <c r="CQ589" s="2">
        <f t="shared" si="856"/>
        <v>0</v>
      </c>
      <c r="CR589" s="2">
        <f t="shared" si="856"/>
        <v>0</v>
      </c>
      <c r="CS589" s="2">
        <f t="shared" si="856"/>
        <v>0</v>
      </c>
      <c r="CT589" s="2">
        <f t="shared" si="856"/>
        <v>0</v>
      </c>
      <c r="CU589" s="2">
        <f t="shared" si="856"/>
        <v>0</v>
      </c>
      <c r="CV589" s="2">
        <f t="shared" si="856"/>
        <v>0</v>
      </c>
      <c r="CW589" s="2">
        <f t="shared" si="856"/>
        <v>0</v>
      </c>
      <c r="CX589" s="2">
        <f t="shared" si="856"/>
        <v>0</v>
      </c>
      <c r="CY589" s="2">
        <f t="shared" si="856"/>
        <v>0</v>
      </c>
      <c r="CZ589" s="2">
        <f t="shared" si="856"/>
        <v>0</v>
      </c>
      <c r="DA589" s="2">
        <f t="shared" si="856"/>
        <v>0</v>
      </c>
      <c r="DB589" s="2">
        <f t="shared" si="856"/>
        <v>0</v>
      </c>
      <c r="DC589" s="2">
        <f t="shared" si="856"/>
        <v>0</v>
      </c>
      <c r="DD589" s="2">
        <f t="shared" si="856"/>
        <v>0</v>
      </c>
      <c r="DE589" s="2">
        <f t="shared" si="856"/>
        <v>0</v>
      </c>
      <c r="DF589" s="2">
        <f t="shared" si="856"/>
        <v>0</v>
      </c>
      <c r="DG589" s="3">
        <f t="shared" ref="DG589:EL589" si="857">DG607</f>
        <v>0</v>
      </c>
      <c r="DH589" s="3">
        <f t="shared" si="857"/>
        <v>0</v>
      </c>
      <c r="DI589" s="3">
        <f t="shared" si="857"/>
        <v>0</v>
      </c>
      <c r="DJ589" s="3">
        <f t="shared" si="857"/>
        <v>0</v>
      </c>
      <c r="DK589" s="3">
        <f t="shared" si="857"/>
        <v>0</v>
      </c>
      <c r="DL589" s="3">
        <f t="shared" si="857"/>
        <v>0</v>
      </c>
      <c r="DM589" s="3">
        <f t="shared" si="857"/>
        <v>0</v>
      </c>
      <c r="DN589" s="3">
        <f t="shared" si="857"/>
        <v>0</v>
      </c>
      <c r="DO589" s="3">
        <f t="shared" si="857"/>
        <v>0</v>
      </c>
      <c r="DP589" s="3">
        <f t="shared" si="857"/>
        <v>0</v>
      </c>
      <c r="DQ589" s="3">
        <f t="shared" si="857"/>
        <v>0</v>
      </c>
      <c r="DR589" s="3">
        <f t="shared" si="857"/>
        <v>0</v>
      </c>
      <c r="DS589" s="3">
        <f t="shared" si="857"/>
        <v>0</v>
      </c>
      <c r="DT589" s="3">
        <f t="shared" si="857"/>
        <v>0</v>
      </c>
      <c r="DU589" s="3">
        <f t="shared" si="857"/>
        <v>0</v>
      </c>
      <c r="DV589" s="3">
        <f t="shared" si="857"/>
        <v>0</v>
      </c>
      <c r="DW589" s="3">
        <f t="shared" si="857"/>
        <v>0</v>
      </c>
      <c r="DX589" s="3">
        <f t="shared" si="857"/>
        <v>0</v>
      </c>
      <c r="DY589" s="3">
        <f t="shared" si="857"/>
        <v>0</v>
      </c>
      <c r="DZ589" s="3">
        <f t="shared" si="857"/>
        <v>0</v>
      </c>
      <c r="EA589" s="3">
        <f t="shared" si="857"/>
        <v>0</v>
      </c>
      <c r="EB589" s="3">
        <f t="shared" si="857"/>
        <v>0</v>
      </c>
      <c r="EC589" s="3">
        <f t="shared" si="857"/>
        <v>0</v>
      </c>
      <c r="ED589" s="3">
        <f t="shared" si="857"/>
        <v>0</v>
      </c>
      <c r="EE589" s="3">
        <f t="shared" si="857"/>
        <v>0</v>
      </c>
      <c r="EF589" s="3">
        <f t="shared" si="857"/>
        <v>0</v>
      </c>
      <c r="EG589" s="3">
        <f t="shared" si="857"/>
        <v>0</v>
      </c>
      <c r="EH589" s="3">
        <f t="shared" si="857"/>
        <v>0</v>
      </c>
      <c r="EI589" s="3">
        <f t="shared" si="857"/>
        <v>0</v>
      </c>
      <c r="EJ589" s="3">
        <f t="shared" si="857"/>
        <v>0</v>
      </c>
      <c r="EK589" s="3">
        <f t="shared" si="857"/>
        <v>0</v>
      </c>
      <c r="EL589" s="3">
        <f t="shared" si="857"/>
        <v>0</v>
      </c>
      <c r="EM589" s="3">
        <f t="shared" ref="EM589:FR589" si="858">EM607</f>
        <v>0</v>
      </c>
      <c r="EN589" s="3">
        <f t="shared" si="858"/>
        <v>0</v>
      </c>
      <c r="EO589" s="3">
        <f t="shared" si="858"/>
        <v>0</v>
      </c>
      <c r="EP589" s="3">
        <f t="shared" si="858"/>
        <v>0</v>
      </c>
      <c r="EQ589" s="3">
        <f t="shared" si="858"/>
        <v>0</v>
      </c>
      <c r="ER589" s="3">
        <f t="shared" si="858"/>
        <v>0</v>
      </c>
      <c r="ES589" s="3">
        <f t="shared" si="858"/>
        <v>0</v>
      </c>
      <c r="ET589" s="3">
        <f t="shared" si="858"/>
        <v>0</v>
      </c>
      <c r="EU589" s="3">
        <f t="shared" si="858"/>
        <v>0</v>
      </c>
      <c r="EV589" s="3">
        <f t="shared" si="858"/>
        <v>0</v>
      </c>
      <c r="EW589" s="3">
        <f t="shared" si="858"/>
        <v>0</v>
      </c>
      <c r="EX589" s="3">
        <f t="shared" si="858"/>
        <v>0</v>
      </c>
      <c r="EY589" s="3">
        <f t="shared" si="858"/>
        <v>0</v>
      </c>
      <c r="EZ589" s="3">
        <f t="shared" si="858"/>
        <v>0</v>
      </c>
      <c r="FA589" s="3">
        <f t="shared" si="858"/>
        <v>0</v>
      </c>
      <c r="FB589" s="3">
        <f t="shared" si="858"/>
        <v>0</v>
      </c>
      <c r="FC589" s="3">
        <f t="shared" si="858"/>
        <v>0</v>
      </c>
      <c r="FD589" s="3">
        <f t="shared" si="858"/>
        <v>0</v>
      </c>
      <c r="FE589" s="3">
        <f t="shared" si="858"/>
        <v>0</v>
      </c>
      <c r="FF589" s="3">
        <f t="shared" si="858"/>
        <v>0</v>
      </c>
      <c r="FG589" s="3">
        <f t="shared" si="858"/>
        <v>0</v>
      </c>
      <c r="FH589" s="3">
        <f t="shared" si="858"/>
        <v>0</v>
      </c>
      <c r="FI589" s="3">
        <f t="shared" si="858"/>
        <v>0</v>
      </c>
      <c r="FJ589" s="3">
        <f t="shared" si="858"/>
        <v>0</v>
      </c>
      <c r="FK589" s="3">
        <f t="shared" si="858"/>
        <v>0</v>
      </c>
      <c r="FL589" s="3">
        <f t="shared" si="858"/>
        <v>0</v>
      </c>
      <c r="FM589" s="3">
        <f t="shared" si="858"/>
        <v>0</v>
      </c>
      <c r="FN589" s="3">
        <f t="shared" si="858"/>
        <v>0</v>
      </c>
      <c r="FO589" s="3">
        <f t="shared" si="858"/>
        <v>0</v>
      </c>
      <c r="FP589" s="3">
        <f t="shared" si="858"/>
        <v>0</v>
      </c>
      <c r="FQ589" s="3">
        <f t="shared" si="858"/>
        <v>0</v>
      </c>
      <c r="FR589" s="3">
        <f t="shared" si="858"/>
        <v>0</v>
      </c>
      <c r="FS589" s="3">
        <f t="shared" ref="FS589:GX589" si="859">FS607</f>
        <v>0</v>
      </c>
      <c r="FT589" s="3">
        <f t="shared" si="859"/>
        <v>0</v>
      </c>
      <c r="FU589" s="3">
        <f t="shared" si="859"/>
        <v>0</v>
      </c>
      <c r="FV589" s="3">
        <f t="shared" si="859"/>
        <v>0</v>
      </c>
      <c r="FW589" s="3">
        <f t="shared" si="859"/>
        <v>0</v>
      </c>
      <c r="FX589" s="3">
        <f t="shared" si="859"/>
        <v>0</v>
      </c>
      <c r="FY589" s="3">
        <f t="shared" si="859"/>
        <v>0</v>
      </c>
      <c r="FZ589" s="3">
        <f t="shared" si="859"/>
        <v>0</v>
      </c>
      <c r="GA589" s="3">
        <f t="shared" si="859"/>
        <v>0</v>
      </c>
      <c r="GB589" s="3">
        <f t="shared" si="859"/>
        <v>0</v>
      </c>
      <c r="GC589" s="3">
        <f t="shared" si="859"/>
        <v>0</v>
      </c>
      <c r="GD589" s="3">
        <f t="shared" si="859"/>
        <v>0</v>
      </c>
      <c r="GE589" s="3">
        <f t="shared" si="859"/>
        <v>0</v>
      </c>
      <c r="GF589" s="3">
        <f t="shared" si="859"/>
        <v>0</v>
      </c>
      <c r="GG589" s="3">
        <f t="shared" si="859"/>
        <v>0</v>
      </c>
      <c r="GH589" s="3">
        <f t="shared" si="859"/>
        <v>0</v>
      </c>
      <c r="GI589" s="3">
        <f t="shared" si="859"/>
        <v>0</v>
      </c>
      <c r="GJ589" s="3">
        <f t="shared" si="859"/>
        <v>0</v>
      </c>
      <c r="GK589" s="3">
        <f t="shared" si="859"/>
        <v>0</v>
      </c>
      <c r="GL589" s="3">
        <f t="shared" si="859"/>
        <v>0</v>
      </c>
      <c r="GM589" s="3">
        <f t="shared" si="859"/>
        <v>0</v>
      </c>
      <c r="GN589" s="3">
        <f t="shared" si="859"/>
        <v>0</v>
      </c>
      <c r="GO589" s="3">
        <f t="shared" si="859"/>
        <v>0</v>
      </c>
      <c r="GP589" s="3">
        <f t="shared" si="859"/>
        <v>0</v>
      </c>
      <c r="GQ589" s="3">
        <f t="shared" si="859"/>
        <v>0</v>
      </c>
      <c r="GR589" s="3">
        <f t="shared" si="859"/>
        <v>0</v>
      </c>
      <c r="GS589" s="3">
        <f t="shared" si="859"/>
        <v>0</v>
      </c>
      <c r="GT589" s="3">
        <f t="shared" si="859"/>
        <v>0</v>
      </c>
      <c r="GU589" s="3">
        <f t="shared" si="859"/>
        <v>0</v>
      </c>
      <c r="GV589" s="3">
        <f t="shared" si="859"/>
        <v>0</v>
      </c>
      <c r="GW589" s="3">
        <f t="shared" si="859"/>
        <v>0</v>
      </c>
      <c r="GX589" s="3">
        <f t="shared" si="859"/>
        <v>0</v>
      </c>
    </row>
    <row r="591" spans="1:245" x14ac:dyDescent="0.2">
      <c r="A591">
        <v>17</v>
      </c>
      <c r="B591">
        <v>1</v>
      </c>
      <c r="D591">
        <f>ROW(EtalonRes!A751)</f>
        <v>751</v>
      </c>
      <c r="E591" t="s">
        <v>3</v>
      </c>
      <c r="F591" t="s">
        <v>340</v>
      </c>
      <c r="G591" t="s">
        <v>389</v>
      </c>
      <c r="H591" t="s">
        <v>342</v>
      </c>
      <c r="I591">
        <v>1</v>
      </c>
      <c r="J591">
        <v>0</v>
      </c>
      <c r="K591">
        <v>1</v>
      </c>
      <c r="O591">
        <f t="shared" ref="O591:O605" si="860">ROUND(CP591,2)</f>
        <v>3716.04</v>
      </c>
      <c r="P591">
        <f t="shared" ref="P591:P605" si="861">ROUND(CQ591*I591,2)</f>
        <v>2.82</v>
      </c>
      <c r="Q591">
        <f t="shared" ref="Q591:Q605" si="862">ROUND(CR591*I591,2)</f>
        <v>10.47</v>
      </c>
      <c r="R591">
        <f t="shared" ref="R591:R605" si="863">ROUND(CS591*I591,2)</f>
        <v>0.15</v>
      </c>
      <c r="S591">
        <f t="shared" ref="S591:S605" si="864">ROUND(CT591*I591,2)</f>
        <v>3702.75</v>
      </c>
      <c r="T591">
        <f t="shared" ref="T591:T605" si="865">ROUND(CU591*I591,2)</f>
        <v>0</v>
      </c>
      <c r="U591">
        <f t="shared" ref="U591:U605" si="866">CV591*I591</f>
        <v>5.58</v>
      </c>
      <c r="V591">
        <f t="shared" ref="V591:V605" si="867">CW591*I591</f>
        <v>0</v>
      </c>
      <c r="W591">
        <f t="shared" ref="W591:W605" si="868">ROUND(CX591*I591,2)</f>
        <v>0</v>
      </c>
      <c r="X591">
        <f t="shared" ref="X591:X605" si="869">ROUND(CY591,2)</f>
        <v>2591.9299999999998</v>
      </c>
      <c r="Y591">
        <f t="shared" ref="Y591:Y605" si="870">ROUND(CZ591,2)</f>
        <v>370.28</v>
      </c>
      <c r="AA591">
        <v>-1</v>
      </c>
      <c r="AB591">
        <f t="shared" ref="AB591:AB605" si="871">ROUND((AC591+AD591+AF591),6)</f>
        <v>3716.04</v>
      </c>
      <c r="AC591">
        <f>ROUND(((ES591*3)),6)</f>
        <v>2.82</v>
      </c>
      <c r="AD591">
        <f>ROUND(((((ET591*3))-((EU591*3)))+AE591),6)</f>
        <v>10.47</v>
      </c>
      <c r="AE591">
        <f>ROUND(((EU591*3)),6)</f>
        <v>0.15</v>
      </c>
      <c r="AF591">
        <f>ROUND(((EV591*3)),6)</f>
        <v>3702.75</v>
      </c>
      <c r="AG591">
        <f t="shared" ref="AG591:AG605" si="872">ROUND((AP591),6)</f>
        <v>0</v>
      </c>
      <c r="AH591">
        <f>((EW591*3))</f>
        <v>5.58</v>
      </c>
      <c r="AI591">
        <f>((EX591*3))</f>
        <v>0</v>
      </c>
      <c r="AJ591">
        <f t="shared" ref="AJ591:AJ605" si="873">(AS591)</f>
        <v>0</v>
      </c>
      <c r="AK591">
        <v>1238.68</v>
      </c>
      <c r="AL591">
        <v>0.94</v>
      </c>
      <c r="AM591">
        <v>3.49</v>
      </c>
      <c r="AN591">
        <v>0.05</v>
      </c>
      <c r="AO591">
        <v>1234.25</v>
      </c>
      <c r="AP591">
        <v>0</v>
      </c>
      <c r="AQ591">
        <v>1.86</v>
      </c>
      <c r="AR591">
        <v>0</v>
      </c>
      <c r="AS591">
        <v>0</v>
      </c>
      <c r="AT591">
        <v>70</v>
      </c>
      <c r="AU591">
        <v>10</v>
      </c>
      <c r="AV591">
        <v>1</v>
      </c>
      <c r="AW591">
        <v>1</v>
      </c>
      <c r="AZ591">
        <v>1</v>
      </c>
      <c r="BA591">
        <v>1</v>
      </c>
      <c r="BB591">
        <v>1</v>
      </c>
      <c r="BC591">
        <v>1</v>
      </c>
      <c r="BD591" t="s">
        <v>3</v>
      </c>
      <c r="BE591" t="s">
        <v>3</v>
      </c>
      <c r="BF591" t="s">
        <v>3</v>
      </c>
      <c r="BG591" t="s">
        <v>3</v>
      </c>
      <c r="BH591">
        <v>0</v>
      </c>
      <c r="BI591">
        <v>4</v>
      </c>
      <c r="BJ591" t="s">
        <v>343</v>
      </c>
      <c r="BM591">
        <v>0</v>
      </c>
      <c r="BN591">
        <v>0</v>
      </c>
      <c r="BO591" t="s">
        <v>3</v>
      </c>
      <c r="BP591">
        <v>0</v>
      </c>
      <c r="BQ591">
        <v>1</v>
      </c>
      <c r="BR591">
        <v>0</v>
      </c>
      <c r="BS591">
        <v>1</v>
      </c>
      <c r="BT591">
        <v>1</v>
      </c>
      <c r="BU591">
        <v>1</v>
      </c>
      <c r="BV591">
        <v>1</v>
      </c>
      <c r="BW591">
        <v>1</v>
      </c>
      <c r="BX591">
        <v>1</v>
      </c>
      <c r="BY591" t="s">
        <v>3</v>
      </c>
      <c r="BZ591">
        <v>70</v>
      </c>
      <c r="CA591">
        <v>10</v>
      </c>
      <c r="CB591" t="s">
        <v>3</v>
      </c>
      <c r="CE591">
        <v>0</v>
      </c>
      <c r="CF591">
        <v>0</v>
      </c>
      <c r="CG591">
        <v>0</v>
      </c>
      <c r="CM591">
        <v>0</v>
      </c>
      <c r="CN591" t="s">
        <v>3</v>
      </c>
      <c r="CO591">
        <v>0</v>
      </c>
      <c r="CP591">
        <f t="shared" ref="CP591:CP605" si="874">(P591+Q591+S591)</f>
        <v>3716.04</v>
      </c>
      <c r="CQ591">
        <f t="shared" ref="CQ591:CQ605" si="875">(AC591*BC591*AW591)</f>
        <v>2.82</v>
      </c>
      <c r="CR591">
        <f>(((((ET591*3))*BB591-((EU591*3))*BS591)+AE591*BS591)*AV591)</f>
        <v>10.47</v>
      </c>
      <c r="CS591">
        <f t="shared" ref="CS591:CS605" si="876">(AE591*BS591*AV591)</f>
        <v>0.15</v>
      </c>
      <c r="CT591">
        <f t="shared" ref="CT591:CT605" si="877">(AF591*BA591*AV591)</f>
        <v>3702.75</v>
      </c>
      <c r="CU591">
        <f t="shared" ref="CU591:CU605" si="878">AG591</f>
        <v>0</v>
      </c>
      <c r="CV591">
        <f t="shared" ref="CV591:CV605" si="879">(AH591*AV591)</f>
        <v>5.58</v>
      </c>
      <c r="CW591">
        <f t="shared" ref="CW591:CW605" si="880">AI591</f>
        <v>0</v>
      </c>
      <c r="CX591">
        <f t="shared" ref="CX591:CX605" si="881">AJ591</f>
        <v>0</v>
      </c>
      <c r="CY591">
        <f t="shared" ref="CY591:CY605" si="882">((S591*BZ591)/100)</f>
        <v>2591.9250000000002</v>
      </c>
      <c r="CZ591">
        <f t="shared" ref="CZ591:CZ605" si="883">((S591*CA591)/100)</f>
        <v>370.27499999999998</v>
      </c>
      <c r="DC591" t="s">
        <v>3</v>
      </c>
      <c r="DD591" t="s">
        <v>28</v>
      </c>
      <c r="DE591" t="s">
        <v>28</v>
      </c>
      <c r="DF591" t="s">
        <v>28</v>
      </c>
      <c r="DG591" t="s">
        <v>28</v>
      </c>
      <c r="DH591" t="s">
        <v>3</v>
      </c>
      <c r="DI591" t="s">
        <v>28</v>
      </c>
      <c r="DJ591" t="s">
        <v>28</v>
      </c>
      <c r="DK591" t="s">
        <v>3</v>
      </c>
      <c r="DL591" t="s">
        <v>3</v>
      </c>
      <c r="DM591" t="s">
        <v>3</v>
      </c>
      <c r="DN591">
        <v>0</v>
      </c>
      <c r="DO591">
        <v>0</v>
      </c>
      <c r="DP591">
        <v>1</v>
      </c>
      <c r="DQ591">
        <v>1</v>
      </c>
      <c r="DU591">
        <v>1013</v>
      </c>
      <c r="DV591" t="s">
        <v>342</v>
      </c>
      <c r="DW591" t="s">
        <v>342</v>
      </c>
      <c r="DX591">
        <v>1</v>
      </c>
      <c r="DZ591" t="s">
        <v>3</v>
      </c>
      <c r="EA591" t="s">
        <v>3</v>
      </c>
      <c r="EB591" t="s">
        <v>3</v>
      </c>
      <c r="EC591" t="s">
        <v>3</v>
      </c>
      <c r="EE591">
        <v>1441815344</v>
      </c>
      <c r="EF591">
        <v>1</v>
      </c>
      <c r="EG591" t="s">
        <v>22</v>
      </c>
      <c r="EH591">
        <v>0</v>
      </c>
      <c r="EI591" t="s">
        <v>3</v>
      </c>
      <c r="EJ591">
        <v>4</v>
      </c>
      <c r="EK591">
        <v>0</v>
      </c>
      <c r="EL591" t="s">
        <v>23</v>
      </c>
      <c r="EM591" t="s">
        <v>24</v>
      </c>
      <c r="EO591" t="s">
        <v>3</v>
      </c>
      <c r="EQ591">
        <v>2098176</v>
      </c>
      <c r="ER591">
        <v>1238.68</v>
      </c>
      <c r="ES591">
        <v>0.94</v>
      </c>
      <c r="ET591">
        <v>3.49</v>
      </c>
      <c r="EU591">
        <v>0.05</v>
      </c>
      <c r="EV591">
        <v>1234.25</v>
      </c>
      <c r="EW591">
        <v>1.86</v>
      </c>
      <c r="EX591">
        <v>0</v>
      </c>
      <c r="EY591">
        <v>0</v>
      </c>
      <c r="FQ591">
        <v>0</v>
      </c>
      <c r="FR591">
        <f t="shared" ref="FR591:FR605" si="884">ROUND(IF(BI591=3,GM591,0),2)</f>
        <v>0</v>
      </c>
      <c r="FS591">
        <v>0</v>
      </c>
      <c r="FX591">
        <v>70</v>
      </c>
      <c r="FY591">
        <v>10</v>
      </c>
      <c r="GA591" t="s">
        <v>3</v>
      </c>
      <c r="GD591">
        <v>0</v>
      </c>
      <c r="GF591">
        <v>-2131550099</v>
      </c>
      <c r="GG591">
        <v>2</v>
      </c>
      <c r="GH591">
        <v>1</v>
      </c>
      <c r="GI591">
        <v>-2</v>
      </c>
      <c r="GJ591">
        <v>0</v>
      </c>
      <c r="GK591">
        <f>ROUND(R591*(R12)/100,2)</f>
        <v>0.16</v>
      </c>
      <c r="GL591">
        <f t="shared" ref="GL591:GL605" si="885">ROUND(IF(AND(BH591=3,BI591=3,FS591&lt;&gt;0),P591,0),2)</f>
        <v>0</v>
      </c>
      <c r="GM591">
        <f t="shared" ref="GM591:GM605" si="886">ROUND(O591+X591+Y591+GK591,2)+GX591</f>
        <v>6678.41</v>
      </c>
      <c r="GN591">
        <f t="shared" ref="GN591:GN605" si="887">IF(OR(BI591=0,BI591=1),GM591-GX591,0)</f>
        <v>0</v>
      </c>
      <c r="GO591">
        <f t="shared" ref="GO591:GO605" si="888">IF(BI591=2,GM591-GX591,0)</f>
        <v>0</v>
      </c>
      <c r="GP591">
        <f t="shared" ref="GP591:GP605" si="889">IF(BI591=4,GM591-GX591,0)</f>
        <v>6678.41</v>
      </c>
      <c r="GR591">
        <v>0</v>
      </c>
      <c r="GS591">
        <v>3</v>
      </c>
      <c r="GT591">
        <v>0</v>
      </c>
      <c r="GU591" t="s">
        <v>3</v>
      </c>
      <c r="GV591">
        <f t="shared" ref="GV591:GV605" si="890">ROUND((GT591),6)</f>
        <v>0</v>
      </c>
      <c r="GW591">
        <v>1</v>
      </c>
      <c r="GX591">
        <f t="shared" ref="GX591:GX605" si="891">ROUND(HC591*I591,2)</f>
        <v>0</v>
      </c>
      <c r="HA591">
        <v>0</v>
      </c>
      <c r="HB591">
        <v>0</v>
      </c>
      <c r="HC591">
        <f t="shared" ref="HC591:HC605" si="892">GV591*GW591</f>
        <v>0</v>
      </c>
      <c r="HE591" t="s">
        <v>3</v>
      </c>
      <c r="HF591" t="s">
        <v>3</v>
      </c>
      <c r="HM591" t="s">
        <v>3</v>
      </c>
      <c r="HN591" t="s">
        <v>3</v>
      </c>
      <c r="HO591" t="s">
        <v>3</v>
      </c>
      <c r="HP591" t="s">
        <v>3</v>
      </c>
      <c r="HQ591" t="s">
        <v>3</v>
      </c>
      <c r="IK591">
        <v>0</v>
      </c>
    </row>
    <row r="592" spans="1:245" x14ac:dyDescent="0.2">
      <c r="A592">
        <v>17</v>
      </c>
      <c r="B592">
        <v>1</v>
      </c>
      <c r="D592">
        <f>ROW(EtalonRes!A754)</f>
        <v>754</v>
      </c>
      <c r="E592" t="s">
        <v>390</v>
      </c>
      <c r="F592" t="s">
        <v>345</v>
      </c>
      <c r="G592" t="s">
        <v>391</v>
      </c>
      <c r="H592" t="s">
        <v>342</v>
      </c>
      <c r="I592">
        <v>1</v>
      </c>
      <c r="J592">
        <v>0</v>
      </c>
      <c r="K592">
        <v>1</v>
      </c>
      <c r="O592">
        <f t="shared" si="860"/>
        <v>1650.1</v>
      </c>
      <c r="P592">
        <f t="shared" si="861"/>
        <v>0.94</v>
      </c>
      <c r="Q592">
        <f t="shared" si="862"/>
        <v>3.49</v>
      </c>
      <c r="R592">
        <f t="shared" si="863"/>
        <v>0.05</v>
      </c>
      <c r="S592">
        <f t="shared" si="864"/>
        <v>1645.67</v>
      </c>
      <c r="T592">
        <f t="shared" si="865"/>
        <v>0</v>
      </c>
      <c r="U592">
        <f t="shared" si="866"/>
        <v>2.48</v>
      </c>
      <c r="V592">
        <f t="shared" si="867"/>
        <v>0</v>
      </c>
      <c r="W592">
        <f t="shared" si="868"/>
        <v>0</v>
      </c>
      <c r="X592">
        <f t="shared" si="869"/>
        <v>1151.97</v>
      </c>
      <c r="Y592">
        <f t="shared" si="870"/>
        <v>164.57</v>
      </c>
      <c r="AA592">
        <v>1472720848</v>
      </c>
      <c r="AB592">
        <f t="shared" si="871"/>
        <v>1650.1</v>
      </c>
      <c r="AC592">
        <f>ROUND((ES592),6)</f>
        <v>0.94</v>
      </c>
      <c r="AD592">
        <f>ROUND((((ET592)-(EU592))+AE592),6)</f>
        <v>3.49</v>
      </c>
      <c r="AE592">
        <f>ROUND((EU592),6)</f>
        <v>0.05</v>
      </c>
      <c r="AF592">
        <f>ROUND((EV592),6)</f>
        <v>1645.67</v>
      </c>
      <c r="AG592">
        <f t="shared" si="872"/>
        <v>0</v>
      </c>
      <c r="AH592">
        <f>(EW592)</f>
        <v>2.48</v>
      </c>
      <c r="AI592">
        <f>(EX592)</f>
        <v>0</v>
      </c>
      <c r="AJ592">
        <f t="shared" si="873"/>
        <v>0</v>
      </c>
      <c r="AK592">
        <v>1650.1</v>
      </c>
      <c r="AL592">
        <v>0.94</v>
      </c>
      <c r="AM592">
        <v>3.49</v>
      </c>
      <c r="AN592">
        <v>0.05</v>
      </c>
      <c r="AO592">
        <v>1645.67</v>
      </c>
      <c r="AP592">
        <v>0</v>
      </c>
      <c r="AQ592">
        <v>2.48</v>
      </c>
      <c r="AR592">
        <v>0</v>
      </c>
      <c r="AS592">
        <v>0</v>
      </c>
      <c r="AT592">
        <v>70</v>
      </c>
      <c r="AU592">
        <v>10</v>
      </c>
      <c r="AV592">
        <v>1</v>
      </c>
      <c r="AW592">
        <v>1</v>
      </c>
      <c r="AZ592">
        <v>1</v>
      </c>
      <c r="BA592">
        <v>1</v>
      </c>
      <c r="BB592">
        <v>1</v>
      </c>
      <c r="BC592">
        <v>1</v>
      </c>
      <c r="BD592" t="s">
        <v>3</v>
      </c>
      <c r="BE592" t="s">
        <v>3</v>
      </c>
      <c r="BF592" t="s">
        <v>3</v>
      </c>
      <c r="BG592" t="s">
        <v>3</v>
      </c>
      <c r="BH592">
        <v>0</v>
      </c>
      <c r="BI592">
        <v>4</v>
      </c>
      <c r="BJ592" t="s">
        <v>347</v>
      </c>
      <c r="BM592">
        <v>0</v>
      </c>
      <c r="BN592">
        <v>0</v>
      </c>
      <c r="BO592" t="s">
        <v>3</v>
      </c>
      <c r="BP592">
        <v>0</v>
      </c>
      <c r="BQ592">
        <v>1</v>
      </c>
      <c r="BR592">
        <v>0</v>
      </c>
      <c r="BS592">
        <v>1</v>
      </c>
      <c r="BT592">
        <v>1</v>
      </c>
      <c r="BU592">
        <v>1</v>
      </c>
      <c r="BV592">
        <v>1</v>
      </c>
      <c r="BW592">
        <v>1</v>
      </c>
      <c r="BX592">
        <v>1</v>
      </c>
      <c r="BY592" t="s">
        <v>3</v>
      </c>
      <c r="BZ592">
        <v>70</v>
      </c>
      <c r="CA592">
        <v>10</v>
      </c>
      <c r="CB592" t="s">
        <v>3</v>
      </c>
      <c r="CE592">
        <v>0</v>
      </c>
      <c r="CF592">
        <v>0</v>
      </c>
      <c r="CG592">
        <v>0</v>
      </c>
      <c r="CM592">
        <v>0</v>
      </c>
      <c r="CN592" t="s">
        <v>3</v>
      </c>
      <c r="CO592">
        <v>0</v>
      </c>
      <c r="CP592">
        <f t="shared" si="874"/>
        <v>1650.1000000000001</v>
      </c>
      <c r="CQ592">
        <f t="shared" si="875"/>
        <v>0.94</v>
      </c>
      <c r="CR592">
        <f>((((ET592)*BB592-(EU592)*BS592)+AE592*BS592)*AV592)</f>
        <v>3.49</v>
      </c>
      <c r="CS592">
        <f t="shared" si="876"/>
        <v>0.05</v>
      </c>
      <c r="CT592">
        <f t="shared" si="877"/>
        <v>1645.67</v>
      </c>
      <c r="CU592">
        <f t="shared" si="878"/>
        <v>0</v>
      </c>
      <c r="CV592">
        <f t="shared" si="879"/>
        <v>2.48</v>
      </c>
      <c r="CW592">
        <f t="shared" si="880"/>
        <v>0</v>
      </c>
      <c r="CX592">
        <f t="shared" si="881"/>
        <v>0</v>
      </c>
      <c r="CY592">
        <f t="shared" si="882"/>
        <v>1151.9690000000001</v>
      </c>
      <c r="CZ592">
        <f t="shared" si="883"/>
        <v>164.56700000000001</v>
      </c>
      <c r="DC592" t="s">
        <v>3</v>
      </c>
      <c r="DD592" t="s">
        <v>3</v>
      </c>
      <c r="DE592" t="s">
        <v>3</v>
      </c>
      <c r="DF592" t="s">
        <v>3</v>
      </c>
      <c r="DG592" t="s">
        <v>3</v>
      </c>
      <c r="DH592" t="s">
        <v>3</v>
      </c>
      <c r="DI592" t="s">
        <v>3</v>
      </c>
      <c r="DJ592" t="s">
        <v>3</v>
      </c>
      <c r="DK592" t="s">
        <v>3</v>
      </c>
      <c r="DL592" t="s">
        <v>3</v>
      </c>
      <c r="DM592" t="s">
        <v>3</v>
      </c>
      <c r="DN592">
        <v>0</v>
      </c>
      <c r="DO592">
        <v>0</v>
      </c>
      <c r="DP592">
        <v>1</v>
      </c>
      <c r="DQ592">
        <v>1</v>
      </c>
      <c r="DU592">
        <v>1013</v>
      </c>
      <c r="DV592" t="s">
        <v>342</v>
      </c>
      <c r="DW592" t="s">
        <v>342</v>
      </c>
      <c r="DX592">
        <v>1</v>
      </c>
      <c r="DZ592" t="s">
        <v>3</v>
      </c>
      <c r="EA592" t="s">
        <v>3</v>
      </c>
      <c r="EB592" t="s">
        <v>3</v>
      </c>
      <c r="EC592" t="s">
        <v>3</v>
      </c>
      <c r="EE592">
        <v>1441815344</v>
      </c>
      <c r="EF592">
        <v>1</v>
      </c>
      <c r="EG592" t="s">
        <v>22</v>
      </c>
      <c r="EH592">
        <v>0</v>
      </c>
      <c r="EI592" t="s">
        <v>3</v>
      </c>
      <c r="EJ592">
        <v>4</v>
      </c>
      <c r="EK592">
        <v>0</v>
      </c>
      <c r="EL592" t="s">
        <v>23</v>
      </c>
      <c r="EM592" t="s">
        <v>24</v>
      </c>
      <c r="EO592" t="s">
        <v>3</v>
      </c>
      <c r="EQ592">
        <v>2097152</v>
      </c>
      <c r="ER592">
        <v>1650.1</v>
      </c>
      <c r="ES592">
        <v>0.94</v>
      </c>
      <c r="ET592">
        <v>3.49</v>
      </c>
      <c r="EU592">
        <v>0.05</v>
      </c>
      <c r="EV592">
        <v>1645.67</v>
      </c>
      <c r="EW592">
        <v>2.48</v>
      </c>
      <c r="EX592">
        <v>0</v>
      </c>
      <c r="EY592">
        <v>0</v>
      </c>
      <c r="FQ592">
        <v>0</v>
      </c>
      <c r="FR592">
        <f t="shared" si="884"/>
        <v>0</v>
      </c>
      <c r="FS592">
        <v>0</v>
      </c>
      <c r="FX592">
        <v>70</v>
      </c>
      <c r="FY592">
        <v>10</v>
      </c>
      <c r="GA592" t="s">
        <v>3</v>
      </c>
      <c r="GD592">
        <v>0</v>
      </c>
      <c r="GF592">
        <v>868911849</v>
      </c>
      <c r="GG592">
        <v>2</v>
      </c>
      <c r="GH592">
        <v>1</v>
      </c>
      <c r="GI592">
        <v>-2</v>
      </c>
      <c r="GJ592">
        <v>0</v>
      </c>
      <c r="GK592">
        <f>ROUND(R592*(R12)/100,2)</f>
        <v>0.05</v>
      </c>
      <c r="GL592">
        <f t="shared" si="885"/>
        <v>0</v>
      </c>
      <c r="GM592">
        <f t="shared" si="886"/>
        <v>2966.69</v>
      </c>
      <c r="GN592">
        <f t="shared" si="887"/>
        <v>0</v>
      </c>
      <c r="GO592">
        <f t="shared" si="888"/>
        <v>0</v>
      </c>
      <c r="GP592">
        <f t="shared" si="889"/>
        <v>2966.69</v>
      </c>
      <c r="GR592">
        <v>0</v>
      </c>
      <c r="GS592">
        <v>3</v>
      </c>
      <c r="GT592">
        <v>0</v>
      </c>
      <c r="GU592" t="s">
        <v>3</v>
      </c>
      <c r="GV592">
        <f t="shared" si="890"/>
        <v>0</v>
      </c>
      <c r="GW592">
        <v>1</v>
      </c>
      <c r="GX592">
        <f t="shared" si="891"/>
        <v>0</v>
      </c>
      <c r="HA592">
        <v>0</v>
      </c>
      <c r="HB592">
        <v>0</v>
      </c>
      <c r="HC592">
        <f t="shared" si="892"/>
        <v>0</v>
      </c>
      <c r="HE592" t="s">
        <v>3</v>
      </c>
      <c r="HF592" t="s">
        <v>3</v>
      </c>
      <c r="HM592" t="s">
        <v>3</v>
      </c>
      <c r="HN592" t="s">
        <v>3</v>
      </c>
      <c r="HO592" t="s">
        <v>3</v>
      </c>
      <c r="HP592" t="s">
        <v>3</v>
      </c>
      <c r="HQ592" t="s">
        <v>3</v>
      </c>
      <c r="IK592">
        <v>0</v>
      </c>
    </row>
    <row r="593" spans="1:245" x14ac:dyDescent="0.2">
      <c r="A593">
        <v>17</v>
      </c>
      <c r="B593">
        <v>1</v>
      </c>
      <c r="D593">
        <f>ROW(EtalonRes!A756)</f>
        <v>756</v>
      </c>
      <c r="E593" t="s">
        <v>3</v>
      </c>
      <c r="F593" t="s">
        <v>348</v>
      </c>
      <c r="G593" t="s">
        <v>349</v>
      </c>
      <c r="H593" t="s">
        <v>342</v>
      </c>
      <c r="I593">
        <v>1</v>
      </c>
      <c r="J593">
        <v>0</v>
      </c>
      <c r="K593">
        <v>1</v>
      </c>
      <c r="O593">
        <f t="shared" si="860"/>
        <v>6777.9</v>
      </c>
      <c r="P593">
        <f t="shared" si="861"/>
        <v>9.4</v>
      </c>
      <c r="Q593">
        <f t="shared" si="862"/>
        <v>0</v>
      </c>
      <c r="R593">
        <f t="shared" si="863"/>
        <v>0</v>
      </c>
      <c r="S593">
        <f t="shared" si="864"/>
        <v>6768.5</v>
      </c>
      <c r="T593">
        <f t="shared" si="865"/>
        <v>0</v>
      </c>
      <c r="U593">
        <f t="shared" si="866"/>
        <v>10.199999999999999</v>
      </c>
      <c r="V593">
        <f t="shared" si="867"/>
        <v>0</v>
      </c>
      <c r="W593">
        <f t="shared" si="868"/>
        <v>0</v>
      </c>
      <c r="X593">
        <f t="shared" si="869"/>
        <v>4737.95</v>
      </c>
      <c r="Y593">
        <f t="shared" si="870"/>
        <v>676.85</v>
      </c>
      <c r="AA593">
        <v>-1</v>
      </c>
      <c r="AB593">
        <f t="shared" si="871"/>
        <v>6777.9</v>
      </c>
      <c r="AC593">
        <f>ROUND(((ES593*10)),6)</f>
        <v>9.4</v>
      </c>
      <c r="AD593">
        <f>ROUND(((((ET593*10))-((EU593*10)))+AE593),6)</f>
        <v>0</v>
      </c>
      <c r="AE593">
        <f>ROUND(((EU593*10)),6)</f>
        <v>0</v>
      </c>
      <c r="AF593">
        <f>ROUND(((EV593*10)),6)</f>
        <v>6768.5</v>
      </c>
      <c r="AG593">
        <f t="shared" si="872"/>
        <v>0</v>
      </c>
      <c r="AH593">
        <f>((EW593*10))</f>
        <v>10.199999999999999</v>
      </c>
      <c r="AI593">
        <f>((EX593*10))</f>
        <v>0</v>
      </c>
      <c r="AJ593">
        <f t="shared" si="873"/>
        <v>0</v>
      </c>
      <c r="AK593">
        <v>677.79</v>
      </c>
      <c r="AL593">
        <v>0.94</v>
      </c>
      <c r="AM593">
        <v>0</v>
      </c>
      <c r="AN593">
        <v>0</v>
      </c>
      <c r="AO593">
        <v>676.85</v>
      </c>
      <c r="AP593">
        <v>0</v>
      </c>
      <c r="AQ593">
        <v>1.02</v>
      </c>
      <c r="AR593">
        <v>0</v>
      </c>
      <c r="AS593">
        <v>0</v>
      </c>
      <c r="AT593">
        <v>70</v>
      </c>
      <c r="AU593">
        <v>10</v>
      </c>
      <c r="AV593">
        <v>1</v>
      </c>
      <c r="AW593">
        <v>1</v>
      </c>
      <c r="AZ593">
        <v>1</v>
      </c>
      <c r="BA593">
        <v>1</v>
      </c>
      <c r="BB593">
        <v>1</v>
      </c>
      <c r="BC593">
        <v>1</v>
      </c>
      <c r="BD593" t="s">
        <v>3</v>
      </c>
      <c r="BE593" t="s">
        <v>3</v>
      </c>
      <c r="BF593" t="s">
        <v>3</v>
      </c>
      <c r="BG593" t="s">
        <v>3</v>
      </c>
      <c r="BH593">
        <v>0</v>
      </c>
      <c r="BI593">
        <v>4</v>
      </c>
      <c r="BJ593" t="s">
        <v>350</v>
      </c>
      <c r="BM593">
        <v>0</v>
      </c>
      <c r="BN593">
        <v>0</v>
      </c>
      <c r="BO593" t="s">
        <v>3</v>
      </c>
      <c r="BP593">
        <v>0</v>
      </c>
      <c r="BQ593">
        <v>1</v>
      </c>
      <c r="BR593">
        <v>0</v>
      </c>
      <c r="BS593">
        <v>1</v>
      </c>
      <c r="BT593">
        <v>1</v>
      </c>
      <c r="BU593">
        <v>1</v>
      </c>
      <c r="BV593">
        <v>1</v>
      </c>
      <c r="BW593">
        <v>1</v>
      </c>
      <c r="BX593">
        <v>1</v>
      </c>
      <c r="BY593" t="s">
        <v>3</v>
      </c>
      <c r="BZ593">
        <v>70</v>
      </c>
      <c r="CA593">
        <v>10</v>
      </c>
      <c r="CB593" t="s">
        <v>3</v>
      </c>
      <c r="CE593">
        <v>0</v>
      </c>
      <c r="CF593">
        <v>0</v>
      </c>
      <c r="CG593">
        <v>0</v>
      </c>
      <c r="CM593">
        <v>0</v>
      </c>
      <c r="CN593" t="s">
        <v>3</v>
      </c>
      <c r="CO593">
        <v>0</v>
      </c>
      <c r="CP593">
        <f t="shared" si="874"/>
        <v>6777.9</v>
      </c>
      <c r="CQ593">
        <f t="shared" si="875"/>
        <v>9.4</v>
      </c>
      <c r="CR593">
        <f>(((((ET593*10))*BB593-((EU593*10))*BS593)+AE593*BS593)*AV593)</f>
        <v>0</v>
      </c>
      <c r="CS593">
        <f t="shared" si="876"/>
        <v>0</v>
      </c>
      <c r="CT593">
        <f t="shared" si="877"/>
        <v>6768.5</v>
      </c>
      <c r="CU593">
        <f t="shared" si="878"/>
        <v>0</v>
      </c>
      <c r="CV593">
        <f t="shared" si="879"/>
        <v>10.199999999999999</v>
      </c>
      <c r="CW593">
        <f t="shared" si="880"/>
        <v>0</v>
      </c>
      <c r="CX593">
        <f t="shared" si="881"/>
        <v>0</v>
      </c>
      <c r="CY593">
        <f t="shared" si="882"/>
        <v>4737.95</v>
      </c>
      <c r="CZ593">
        <f t="shared" si="883"/>
        <v>676.85</v>
      </c>
      <c r="DC593" t="s">
        <v>3</v>
      </c>
      <c r="DD593" t="s">
        <v>392</v>
      </c>
      <c r="DE593" t="s">
        <v>392</v>
      </c>
      <c r="DF593" t="s">
        <v>392</v>
      </c>
      <c r="DG593" t="s">
        <v>392</v>
      </c>
      <c r="DH593" t="s">
        <v>3</v>
      </c>
      <c r="DI593" t="s">
        <v>392</v>
      </c>
      <c r="DJ593" t="s">
        <v>392</v>
      </c>
      <c r="DK593" t="s">
        <v>3</v>
      </c>
      <c r="DL593" t="s">
        <v>3</v>
      </c>
      <c r="DM593" t="s">
        <v>3</v>
      </c>
      <c r="DN593">
        <v>0</v>
      </c>
      <c r="DO593">
        <v>0</v>
      </c>
      <c r="DP593">
        <v>1</v>
      </c>
      <c r="DQ593">
        <v>1</v>
      </c>
      <c r="DU593">
        <v>1013</v>
      </c>
      <c r="DV593" t="s">
        <v>342</v>
      </c>
      <c r="DW593" t="s">
        <v>342</v>
      </c>
      <c r="DX593">
        <v>1</v>
      </c>
      <c r="DZ593" t="s">
        <v>3</v>
      </c>
      <c r="EA593" t="s">
        <v>3</v>
      </c>
      <c r="EB593" t="s">
        <v>3</v>
      </c>
      <c r="EC593" t="s">
        <v>3</v>
      </c>
      <c r="EE593">
        <v>1441815344</v>
      </c>
      <c r="EF593">
        <v>1</v>
      </c>
      <c r="EG593" t="s">
        <v>22</v>
      </c>
      <c r="EH593">
        <v>0</v>
      </c>
      <c r="EI593" t="s">
        <v>3</v>
      </c>
      <c r="EJ593">
        <v>4</v>
      </c>
      <c r="EK593">
        <v>0</v>
      </c>
      <c r="EL593" t="s">
        <v>23</v>
      </c>
      <c r="EM593" t="s">
        <v>24</v>
      </c>
      <c r="EO593" t="s">
        <v>3</v>
      </c>
      <c r="EQ593">
        <v>1024</v>
      </c>
      <c r="ER593">
        <v>677.79</v>
      </c>
      <c r="ES593">
        <v>0.94</v>
      </c>
      <c r="ET593">
        <v>0</v>
      </c>
      <c r="EU593">
        <v>0</v>
      </c>
      <c r="EV593">
        <v>676.85</v>
      </c>
      <c r="EW593">
        <v>1.02</v>
      </c>
      <c r="EX593">
        <v>0</v>
      </c>
      <c r="EY593">
        <v>0</v>
      </c>
      <c r="FQ593">
        <v>0</v>
      </c>
      <c r="FR593">
        <f t="shared" si="884"/>
        <v>0</v>
      </c>
      <c r="FS593">
        <v>0</v>
      </c>
      <c r="FX593">
        <v>70</v>
      </c>
      <c r="FY593">
        <v>10</v>
      </c>
      <c r="GA593" t="s">
        <v>3</v>
      </c>
      <c r="GD593">
        <v>0</v>
      </c>
      <c r="GF593">
        <v>1427356606</v>
      </c>
      <c r="GG593">
        <v>2</v>
      </c>
      <c r="GH593">
        <v>1</v>
      </c>
      <c r="GI593">
        <v>-2</v>
      </c>
      <c r="GJ593">
        <v>0</v>
      </c>
      <c r="GK593">
        <f>ROUND(R593*(R12)/100,2)</f>
        <v>0</v>
      </c>
      <c r="GL593">
        <f t="shared" si="885"/>
        <v>0</v>
      </c>
      <c r="GM593">
        <f t="shared" si="886"/>
        <v>12192.7</v>
      </c>
      <c r="GN593">
        <f t="shared" si="887"/>
        <v>0</v>
      </c>
      <c r="GO593">
        <f t="shared" si="888"/>
        <v>0</v>
      </c>
      <c r="GP593">
        <f t="shared" si="889"/>
        <v>12192.7</v>
      </c>
      <c r="GR593">
        <v>0</v>
      </c>
      <c r="GS593">
        <v>3</v>
      </c>
      <c r="GT593">
        <v>0</v>
      </c>
      <c r="GU593" t="s">
        <v>3</v>
      </c>
      <c r="GV593">
        <f t="shared" si="890"/>
        <v>0</v>
      </c>
      <c r="GW593">
        <v>1</v>
      </c>
      <c r="GX593">
        <f t="shared" si="891"/>
        <v>0</v>
      </c>
      <c r="HA593">
        <v>0</v>
      </c>
      <c r="HB593">
        <v>0</v>
      </c>
      <c r="HC593">
        <f t="shared" si="892"/>
        <v>0</v>
      </c>
      <c r="HE593" t="s">
        <v>3</v>
      </c>
      <c r="HF593" t="s">
        <v>3</v>
      </c>
      <c r="HM593" t="s">
        <v>3</v>
      </c>
      <c r="HN593" t="s">
        <v>3</v>
      </c>
      <c r="HO593" t="s">
        <v>3</v>
      </c>
      <c r="HP593" t="s">
        <v>3</v>
      </c>
      <c r="HQ593" t="s">
        <v>3</v>
      </c>
      <c r="IK593">
        <v>0</v>
      </c>
    </row>
    <row r="594" spans="1:245" x14ac:dyDescent="0.2">
      <c r="A594">
        <v>17</v>
      </c>
      <c r="B594">
        <v>1</v>
      </c>
      <c r="D594">
        <f>ROW(EtalonRes!A760)</f>
        <v>760</v>
      </c>
      <c r="E594" t="s">
        <v>3</v>
      </c>
      <c r="F594" t="s">
        <v>353</v>
      </c>
      <c r="G594" t="s">
        <v>354</v>
      </c>
      <c r="H594" t="s">
        <v>342</v>
      </c>
      <c r="I594">
        <v>1</v>
      </c>
      <c r="J594">
        <v>0</v>
      </c>
      <c r="K594">
        <v>1</v>
      </c>
      <c r="O594">
        <f t="shared" si="860"/>
        <v>2299.7800000000002</v>
      </c>
      <c r="P594">
        <f t="shared" si="861"/>
        <v>8.86</v>
      </c>
      <c r="Q594">
        <f t="shared" si="862"/>
        <v>8.2200000000000006</v>
      </c>
      <c r="R594">
        <f t="shared" si="863"/>
        <v>0.12</v>
      </c>
      <c r="S594">
        <f t="shared" si="864"/>
        <v>2282.6999999999998</v>
      </c>
      <c r="T594">
        <f t="shared" si="865"/>
        <v>0</v>
      </c>
      <c r="U594">
        <f t="shared" si="866"/>
        <v>3.44</v>
      </c>
      <c r="V594">
        <f t="shared" si="867"/>
        <v>0</v>
      </c>
      <c r="W594">
        <f t="shared" si="868"/>
        <v>0</v>
      </c>
      <c r="X594">
        <f t="shared" si="869"/>
        <v>1597.89</v>
      </c>
      <c r="Y594">
        <f t="shared" si="870"/>
        <v>228.27</v>
      </c>
      <c r="AA594">
        <v>-1</v>
      </c>
      <c r="AB594">
        <f t="shared" si="871"/>
        <v>2299.7800000000002</v>
      </c>
      <c r="AC594">
        <f>ROUND(((ES594*2)),6)</f>
        <v>8.86</v>
      </c>
      <c r="AD594">
        <f>ROUND(((((ET594*2))-((EU594*2)))+AE594),6)</f>
        <v>8.2200000000000006</v>
      </c>
      <c r="AE594">
        <f>ROUND(((EU594*2)),6)</f>
        <v>0.12</v>
      </c>
      <c r="AF594">
        <f>ROUND(((EV594*2)),6)</f>
        <v>2282.6999999999998</v>
      </c>
      <c r="AG594">
        <f t="shared" si="872"/>
        <v>0</v>
      </c>
      <c r="AH594">
        <f>((EW594*2))</f>
        <v>3.44</v>
      </c>
      <c r="AI594">
        <f>((EX594*2))</f>
        <v>0</v>
      </c>
      <c r="AJ594">
        <f t="shared" si="873"/>
        <v>0</v>
      </c>
      <c r="AK594">
        <v>1149.8900000000001</v>
      </c>
      <c r="AL594">
        <v>4.43</v>
      </c>
      <c r="AM594">
        <v>4.1100000000000003</v>
      </c>
      <c r="AN594">
        <v>0.06</v>
      </c>
      <c r="AO594">
        <v>1141.3499999999999</v>
      </c>
      <c r="AP594">
        <v>0</v>
      </c>
      <c r="AQ594">
        <v>1.72</v>
      </c>
      <c r="AR594">
        <v>0</v>
      </c>
      <c r="AS594">
        <v>0</v>
      </c>
      <c r="AT594">
        <v>70</v>
      </c>
      <c r="AU594">
        <v>10</v>
      </c>
      <c r="AV594">
        <v>1</v>
      </c>
      <c r="AW594">
        <v>1</v>
      </c>
      <c r="AZ594">
        <v>1</v>
      </c>
      <c r="BA594">
        <v>1</v>
      </c>
      <c r="BB594">
        <v>1</v>
      </c>
      <c r="BC594">
        <v>1</v>
      </c>
      <c r="BD594" t="s">
        <v>3</v>
      </c>
      <c r="BE594" t="s">
        <v>3</v>
      </c>
      <c r="BF594" t="s">
        <v>3</v>
      </c>
      <c r="BG594" t="s">
        <v>3</v>
      </c>
      <c r="BH594">
        <v>0</v>
      </c>
      <c r="BI594">
        <v>4</v>
      </c>
      <c r="BJ594" t="s">
        <v>355</v>
      </c>
      <c r="BM594">
        <v>0</v>
      </c>
      <c r="BN594">
        <v>0</v>
      </c>
      <c r="BO594" t="s">
        <v>3</v>
      </c>
      <c r="BP594">
        <v>0</v>
      </c>
      <c r="BQ594">
        <v>1</v>
      </c>
      <c r="BR594">
        <v>0</v>
      </c>
      <c r="BS594">
        <v>1</v>
      </c>
      <c r="BT594">
        <v>1</v>
      </c>
      <c r="BU594">
        <v>1</v>
      </c>
      <c r="BV594">
        <v>1</v>
      </c>
      <c r="BW594">
        <v>1</v>
      </c>
      <c r="BX594">
        <v>1</v>
      </c>
      <c r="BY594" t="s">
        <v>3</v>
      </c>
      <c r="BZ594">
        <v>70</v>
      </c>
      <c r="CA594">
        <v>10</v>
      </c>
      <c r="CB594" t="s">
        <v>3</v>
      </c>
      <c r="CE594">
        <v>0</v>
      </c>
      <c r="CF594">
        <v>0</v>
      </c>
      <c r="CG594">
        <v>0</v>
      </c>
      <c r="CM594">
        <v>0</v>
      </c>
      <c r="CN594" t="s">
        <v>3</v>
      </c>
      <c r="CO594">
        <v>0</v>
      </c>
      <c r="CP594">
        <f t="shared" si="874"/>
        <v>2299.7799999999997</v>
      </c>
      <c r="CQ594">
        <f t="shared" si="875"/>
        <v>8.86</v>
      </c>
      <c r="CR594">
        <f>(((((ET594*2))*BB594-((EU594*2))*BS594)+AE594*BS594)*AV594)</f>
        <v>8.2200000000000006</v>
      </c>
      <c r="CS594">
        <f t="shared" si="876"/>
        <v>0.12</v>
      </c>
      <c r="CT594">
        <f t="shared" si="877"/>
        <v>2282.6999999999998</v>
      </c>
      <c r="CU594">
        <f t="shared" si="878"/>
        <v>0</v>
      </c>
      <c r="CV594">
        <f t="shared" si="879"/>
        <v>3.44</v>
      </c>
      <c r="CW594">
        <f t="shared" si="880"/>
        <v>0</v>
      </c>
      <c r="CX594">
        <f t="shared" si="881"/>
        <v>0</v>
      </c>
      <c r="CY594">
        <f t="shared" si="882"/>
        <v>1597.89</v>
      </c>
      <c r="CZ594">
        <f t="shared" si="883"/>
        <v>228.27</v>
      </c>
      <c r="DC594" t="s">
        <v>3</v>
      </c>
      <c r="DD594" t="s">
        <v>393</v>
      </c>
      <c r="DE594" t="s">
        <v>393</v>
      </c>
      <c r="DF594" t="s">
        <v>393</v>
      </c>
      <c r="DG594" t="s">
        <v>393</v>
      </c>
      <c r="DH594" t="s">
        <v>3</v>
      </c>
      <c r="DI594" t="s">
        <v>393</v>
      </c>
      <c r="DJ594" t="s">
        <v>393</v>
      </c>
      <c r="DK594" t="s">
        <v>3</v>
      </c>
      <c r="DL594" t="s">
        <v>3</v>
      </c>
      <c r="DM594" t="s">
        <v>3</v>
      </c>
      <c r="DN594">
        <v>0</v>
      </c>
      <c r="DO594">
        <v>0</v>
      </c>
      <c r="DP594">
        <v>1</v>
      </c>
      <c r="DQ594">
        <v>1</v>
      </c>
      <c r="DU594">
        <v>1013</v>
      </c>
      <c r="DV594" t="s">
        <v>342</v>
      </c>
      <c r="DW594" t="s">
        <v>342</v>
      </c>
      <c r="DX594">
        <v>1</v>
      </c>
      <c r="DZ594" t="s">
        <v>3</v>
      </c>
      <c r="EA594" t="s">
        <v>3</v>
      </c>
      <c r="EB594" t="s">
        <v>3</v>
      </c>
      <c r="EC594" t="s">
        <v>3</v>
      </c>
      <c r="EE594">
        <v>1441815344</v>
      </c>
      <c r="EF594">
        <v>1</v>
      </c>
      <c r="EG594" t="s">
        <v>22</v>
      </c>
      <c r="EH594">
        <v>0</v>
      </c>
      <c r="EI594" t="s">
        <v>3</v>
      </c>
      <c r="EJ594">
        <v>4</v>
      </c>
      <c r="EK594">
        <v>0</v>
      </c>
      <c r="EL594" t="s">
        <v>23</v>
      </c>
      <c r="EM594" t="s">
        <v>24</v>
      </c>
      <c r="EO594" t="s">
        <v>3</v>
      </c>
      <c r="EQ594">
        <v>1024</v>
      </c>
      <c r="ER594">
        <v>1149.8900000000001</v>
      </c>
      <c r="ES594">
        <v>4.43</v>
      </c>
      <c r="ET594">
        <v>4.1100000000000003</v>
      </c>
      <c r="EU594">
        <v>0.06</v>
      </c>
      <c r="EV594">
        <v>1141.3499999999999</v>
      </c>
      <c r="EW594">
        <v>1.72</v>
      </c>
      <c r="EX594">
        <v>0</v>
      </c>
      <c r="EY594">
        <v>0</v>
      </c>
      <c r="FQ594">
        <v>0</v>
      </c>
      <c r="FR594">
        <f t="shared" si="884"/>
        <v>0</v>
      </c>
      <c r="FS594">
        <v>0</v>
      </c>
      <c r="FX594">
        <v>70</v>
      </c>
      <c r="FY594">
        <v>10</v>
      </c>
      <c r="GA594" t="s">
        <v>3</v>
      </c>
      <c r="GD594">
        <v>0</v>
      </c>
      <c r="GF594">
        <v>1578810463</v>
      </c>
      <c r="GG594">
        <v>2</v>
      </c>
      <c r="GH594">
        <v>1</v>
      </c>
      <c r="GI594">
        <v>-2</v>
      </c>
      <c r="GJ594">
        <v>0</v>
      </c>
      <c r="GK594">
        <f>ROUND(R594*(R12)/100,2)</f>
        <v>0.13</v>
      </c>
      <c r="GL594">
        <f t="shared" si="885"/>
        <v>0</v>
      </c>
      <c r="GM594">
        <f t="shared" si="886"/>
        <v>4126.07</v>
      </c>
      <c r="GN594">
        <f t="shared" si="887"/>
        <v>0</v>
      </c>
      <c r="GO594">
        <f t="shared" si="888"/>
        <v>0</v>
      </c>
      <c r="GP594">
        <f t="shared" si="889"/>
        <v>4126.07</v>
      </c>
      <c r="GR594">
        <v>0</v>
      </c>
      <c r="GS594">
        <v>3</v>
      </c>
      <c r="GT594">
        <v>0</v>
      </c>
      <c r="GU594" t="s">
        <v>3</v>
      </c>
      <c r="GV594">
        <f t="shared" si="890"/>
        <v>0</v>
      </c>
      <c r="GW594">
        <v>1</v>
      </c>
      <c r="GX594">
        <f t="shared" si="891"/>
        <v>0</v>
      </c>
      <c r="HA594">
        <v>0</v>
      </c>
      <c r="HB594">
        <v>0</v>
      </c>
      <c r="HC594">
        <f t="shared" si="892"/>
        <v>0</v>
      </c>
      <c r="HE594" t="s">
        <v>3</v>
      </c>
      <c r="HF594" t="s">
        <v>3</v>
      </c>
      <c r="HM594" t="s">
        <v>3</v>
      </c>
      <c r="HN594" t="s">
        <v>3</v>
      </c>
      <c r="HO594" t="s">
        <v>3</v>
      </c>
      <c r="HP594" t="s">
        <v>3</v>
      </c>
      <c r="HQ594" t="s">
        <v>3</v>
      </c>
      <c r="IK594">
        <v>0</v>
      </c>
    </row>
    <row r="595" spans="1:245" x14ac:dyDescent="0.2">
      <c r="A595">
        <v>17</v>
      </c>
      <c r="B595">
        <v>1</v>
      </c>
      <c r="D595">
        <f>ROW(EtalonRes!A762)</f>
        <v>762</v>
      </c>
      <c r="E595" t="s">
        <v>3</v>
      </c>
      <c r="F595" t="s">
        <v>356</v>
      </c>
      <c r="G595" t="s">
        <v>394</v>
      </c>
      <c r="H595" t="s">
        <v>342</v>
      </c>
      <c r="I595">
        <f>ROUND(1+17,9)</f>
        <v>18</v>
      </c>
      <c r="J595">
        <v>0</v>
      </c>
      <c r="K595">
        <f>ROUND(1+17,9)</f>
        <v>18</v>
      </c>
      <c r="O595">
        <f t="shared" si="860"/>
        <v>26532.9</v>
      </c>
      <c r="P595">
        <f t="shared" si="861"/>
        <v>16.739999999999998</v>
      </c>
      <c r="Q595">
        <f t="shared" si="862"/>
        <v>0</v>
      </c>
      <c r="R595">
        <f t="shared" si="863"/>
        <v>0</v>
      </c>
      <c r="S595">
        <f t="shared" si="864"/>
        <v>26516.16</v>
      </c>
      <c r="T595">
        <f t="shared" si="865"/>
        <v>0</v>
      </c>
      <c r="U595">
        <f t="shared" si="866"/>
        <v>39.959999999999994</v>
      </c>
      <c r="V595">
        <f t="shared" si="867"/>
        <v>0</v>
      </c>
      <c r="W595">
        <f t="shared" si="868"/>
        <v>0</v>
      </c>
      <c r="X595">
        <f t="shared" si="869"/>
        <v>18561.310000000001</v>
      </c>
      <c r="Y595">
        <f t="shared" si="870"/>
        <v>2651.62</v>
      </c>
      <c r="AA595">
        <v>-1</v>
      </c>
      <c r="AB595">
        <f t="shared" si="871"/>
        <v>1474.05</v>
      </c>
      <c r="AC595">
        <f>ROUND(((ES595*3)),6)</f>
        <v>0.93</v>
      </c>
      <c r="AD595">
        <f>ROUND(((((ET595*3))-((EU595*3)))+AE595),6)</f>
        <v>0</v>
      </c>
      <c r="AE595">
        <f>ROUND(((EU595*3)),6)</f>
        <v>0</v>
      </c>
      <c r="AF595">
        <f>ROUND(((EV595*3)),6)</f>
        <v>1473.12</v>
      </c>
      <c r="AG595">
        <f t="shared" si="872"/>
        <v>0</v>
      </c>
      <c r="AH595">
        <f>((EW595*3))</f>
        <v>2.2199999999999998</v>
      </c>
      <c r="AI595">
        <f>((EX595*3))</f>
        <v>0</v>
      </c>
      <c r="AJ595">
        <f t="shared" si="873"/>
        <v>0</v>
      </c>
      <c r="AK595">
        <v>491.35</v>
      </c>
      <c r="AL595">
        <v>0.31</v>
      </c>
      <c r="AM595">
        <v>0</v>
      </c>
      <c r="AN595">
        <v>0</v>
      </c>
      <c r="AO595">
        <v>491.04</v>
      </c>
      <c r="AP595">
        <v>0</v>
      </c>
      <c r="AQ595">
        <v>0.74</v>
      </c>
      <c r="AR595">
        <v>0</v>
      </c>
      <c r="AS595">
        <v>0</v>
      </c>
      <c r="AT595">
        <v>70</v>
      </c>
      <c r="AU595">
        <v>10</v>
      </c>
      <c r="AV595">
        <v>1</v>
      </c>
      <c r="AW595">
        <v>1</v>
      </c>
      <c r="AZ595">
        <v>1</v>
      </c>
      <c r="BA595">
        <v>1</v>
      </c>
      <c r="BB595">
        <v>1</v>
      </c>
      <c r="BC595">
        <v>1</v>
      </c>
      <c r="BD595" t="s">
        <v>3</v>
      </c>
      <c r="BE595" t="s">
        <v>3</v>
      </c>
      <c r="BF595" t="s">
        <v>3</v>
      </c>
      <c r="BG595" t="s">
        <v>3</v>
      </c>
      <c r="BH595">
        <v>0</v>
      </c>
      <c r="BI595">
        <v>4</v>
      </c>
      <c r="BJ595" t="s">
        <v>358</v>
      </c>
      <c r="BM595">
        <v>0</v>
      </c>
      <c r="BN595">
        <v>0</v>
      </c>
      <c r="BO595" t="s">
        <v>3</v>
      </c>
      <c r="BP595">
        <v>0</v>
      </c>
      <c r="BQ595">
        <v>1</v>
      </c>
      <c r="BR595">
        <v>0</v>
      </c>
      <c r="BS595">
        <v>1</v>
      </c>
      <c r="BT595">
        <v>1</v>
      </c>
      <c r="BU595">
        <v>1</v>
      </c>
      <c r="BV595">
        <v>1</v>
      </c>
      <c r="BW595">
        <v>1</v>
      </c>
      <c r="BX595">
        <v>1</v>
      </c>
      <c r="BY595" t="s">
        <v>3</v>
      </c>
      <c r="BZ595">
        <v>70</v>
      </c>
      <c r="CA595">
        <v>10</v>
      </c>
      <c r="CB595" t="s">
        <v>3</v>
      </c>
      <c r="CE595">
        <v>0</v>
      </c>
      <c r="CF595">
        <v>0</v>
      </c>
      <c r="CG595">
        <v>0</v>
      </c>
      <c r="CM595">
        <v>0</v>
      </c>
      <c r="CN595" t="s">
        <v>3</v>
      </c>
      <c r="CO595">
        <v>0</v>
      </c>
      <c r="CP595">
        <f t="shared" si="874"/>
        <v>26532.9</v>
      </c>
      <c r="CQ595">
        <f t="shared" si="875"/>
        <v>0.93</v>
      </c>
      <c r="CR595">
        <f>(((((ET595*3))*BB595-((EU595*3))*BS595)+AE595*BS595)*AV595)</f>
        <v>0</v>
      </c>
      <c r="CS595">
        <f t="shared" si="876"/>
        <v>0</v>
      </c>
      <c r="CT595">
        <f t="shared" si="877"/>
        <v>1473.12</v>
      </c>
      <c r="CU595">
        <f t="shared" si="878"/>
        <v>0</v>
      </c>
      <c r="CV595">
        <f t="shared" si="879"/>
        <v>2.2199999999999998</v>
      </c>
      <c r="CW595">
        <f t="shared" si="880"/>
        <v>0</v>
      </c>
      <c r="CX595">
        <f t="shared" si="881"/>
        <v>0</v>
      </c>
      <c r="CY595">
        <f t="shared" si="882"/>
        <v>18561.311999999998</v>
      </c>
      <c r="CZ595">
        <f t="shared" si="883"/>
        <v>2651.616</v>
      </c>
      <c r="DC595" t="s">
        <v>3</v>
      </c>
      <c r="DD595" t="s">
        <v>28</v>
      </c>
      <c r="DE595" t="s">
        <v>28</v>
      </c>
      <c r="DF595" t="s">
        <v>28</v>
      </c>
      <c r="DG595" t="s">
        <v>28</v>
      </c>
      <c r="DH595" t="s">
        <v>3</v>
      </c>
      <c r="DI595" t="s">
        <v>28</v>
      </c>
      <c r="DJ595" t="s">
        <v>28</v>
      </c>
      <c r="DK595" t="s">
        <v>3</v>
      </c>
      <c r="DL595" t="s">
        <v>3</v>
      </c>
      <c r="DM595" t="s">
        <v>3</v>
      </c>
      <c r="DN595">
        <v>0</v>
      </c>
      <c r="DO595">
        <v>0</v>
      </c>
      <c r="DP595">
        <v>1</v>
      </c>
      <c r="DQ595">
        <v>1</v>
      </c>
      <c r="DU595">
        <v>1013</v>
      </c>
      <c r="DV595" t="s">
        <v>342</v>
      </c>
      <c r="DW595" t="s">
        <v>342</v>
      </c>
      <c r="DX595">
        <v>1</v>
      </c>
      <c r="DZ595" t="s">
        <v>3</v>
      </c>
      <c r="EA595" t="s">
        <v>3</v>
      </c>
      <c r="EB595" t="s">
        <v>3</v>
      </c>
      <c r="EC595" t="s">
        <v>3</v>
      </c>
      <c r="EE595">
        <v>1441815344</v>
      </c>
      <c r="EF595">
        <v>1</v>
      </c>
      <c r="EG595" t="s">
        <v>22</v>
      </c>
      <c r="EH595">
        <v>0</v>
      </c>
      <c r="EI595" t="s">
        <v>3</v>
      </c>
      <c r="EJ595">
        <v>4</v>
      </c>
      <c r="EK595">
        <v>0</v>
      </c>
      <c r="EL595" t="s">
        <v>23</v>
      </c>
      <c r="EM595" t="s">
        <v>24</v>
      </c>
      <c r="EO595" t="s">
        <v>3</v>
      </c>
      <c r="EQ595">
        <v>2098176</v>
      </c>
      <c r="ER595">
        <v>491.35</v>
      </c>
      <c r="ES595">
        <v>0.31</v>
      </c>
      <c r="ET595">
        <v>0</v>
      </c>
      <c r="EU595">
        <v>0</v>
      </c>
      <c r="EV595">
        <v>491.04</v>
      </c>
      <c r="EW595">
        <v>0.74</v>
      </c>
      <c r="EX595">
        <v>0</v>
      </c>
      <c r="EY595">
        <v>0</v>
      </c>
      <c r="FQ595">
        <v>0</v>
      </c>
      <c r="FR595">
        <f t="shared" si="884"/>
        <v>0</v>
      </c>
      <c r="FS595">
        <v>0</v>
      </c>
      <c r="FX595">
        <v>70</v>
      </c>
      <c r="FY595">
        <v>10</v>
      </c>
      <c r="GA595" t="s">
        <v>3</v>
      </c>
      <c r="GD595">
        <v>0</v>
      </c>
      <c r="GF595">
        <v>-1174827408</v>
      </c>
      <c r="GG595">
        <v>2</v>
      </c>
      <c r="GH595">
        <v>1</v>
      </c>
      <c r="GI595">
        <v>-2</v>
      </c>
      <c r="GJ595">
        <v>0</v>
      </c>
      <c r="GK595">
        <f>ROUND(R595*(R12)/100,2)</f>
        <v>0</v>
      </c>
      <c r="GL595">
        <f t="shared" si="885"/>
        <v>0</v>
      </c>
      <c r="GM595">
        <f t="shared" si="886"/>
        <v>47745.83</v>
      </c>
      <c r="GN595">
        <f t="shared" si="887"/>
        <v>0</v>
      </c>
      <c r="GO595">
        <f t="shared" si="888"/>
        <v>0</v>
      </c>
      <c r="GP595">
        <f t="shared" si="889"/>
        <v>47745.83</v>
      </c>
      <c r="GR595">
        <v>0</v>
      </c>
      <c r="GS595">
        <v>3</v>
      </c>
      <c r="GT595">
        <v>0</v>
      </c>
      <c r="GU595" t="s">
        <v>3</v>
      </c>
      <c r="GV595">
        <f t="shared" si="890"/>
        <v>0</v>
      </c>
      <c r="GW595">
        <v>1</v>
      </c>
      <c r="GX595">
        <f t="shared" si="891"/>
        <v>0</v>
      </c>
      <c r="HA595">
        <v>0</v>
      </c>
      <c r="HB595">
        <v>0</v>
      </c>
      <c r="HC595">
        <f t="shared" si="892"/>
        <v>0</v>
      </c>
      <c r="HE595" t="s">
        <v>3</v>
      </c>
      <c r="HF595" t="s">
        <v>3</v>
      </c>
      <c r="HM595" t="s">
        <v>3</v>
      </c>
      <c r="HN595" t="s">
        <v>3</v>
      </c>
      <c r="HO595" t="s">
        <v>3</v>
      </c>
      <c r="HP595" t="s">
        <v>3</v>
      </c>
      <c r="HQ595" t="s">
        <v>3</v>
      </c>
      <c r="IK595">
        <v>0</v>
      </c>
    </row>
    <row r="596" spans="1:245" x14ac:dyDescent="0.2">
      <c r="A596">
        <v>17</v>
      </c>
      <c r="B596">
        <v>1</v>
      </c>
      <c r="D596">
        <f>ROW(EtalonRes!A766)</f>
        <v>766</v>
      </c>
      <c r="E596" t="s">
        <v>395</v>
      </c>
      <c r="F596" t="s">
        <v>360</v>
      </c>
      <c r="G596" t="s">
        <v>396</v>
      </c>
      <c r="H596" t="s">
        <v>342</v>
      </c>
      <c r="I596">
        <f>ROUND(1+17,9)</f>
        <v>18</v>
      </c>
      <c r="J596">
        <v>0</v>
      </c>
      <c r="K596">
        <f>ROUND(1+17,9)</f>
        <v>18</v>
      </c>
      <c r="O596">
        <f t="shared" si="860"/>
        <v>16078.68</v>
      </c>
      <c r="P596">
        <f t="shared" si="861"/>
        <v>39.96</v>
      </c>
      <c r="Q596">
        <f t="shared" si="862"/>
        <v>33.299999999999997</v>
      </c>
      <c r="R596">
        <f t="shared" si="863"/>
        <v>0.54</v>
      </c>
      <c r="S596">
        <f t="shared" si="864"/>
        <v>16005.42</v>
      </c>
      <c r="T596">
        <f t="shared" si="865"/>
        <v>0</v>
      </c>
      <c r="U596">
        <f t="shared" si="866"/>
        <v>24.12</v>
      </c>
      <c r="V596">
        <f t="shared" si="867"/>
        <v>0</v>
      </c>
      <c r="W596">
        <f t="shared" si="868"/>
        <v>0</v>
      </c>
      <c r="X596">
        <f t="shared" si="869"/>
        <v>11203.79</v>
      </c>
      <c r="Y596">
        <f t="shared" si="870"/>
        <v>1600.54</v>
      </c>
      <c r="AA596">
        <v>1472720848</v>
      </c>
      <c r="AB596">
        <f t="shared" si="871"/>
        <v>893.26</v>
      </c>
      <c r="AC596">
        <f>ROUND((ES596),6)</f>
        <v>2.2200000000000002</v>
      </c>
      <c r="AD596">
        <f>ROUND((((ET596)-(EU596))+AE596),6)</f>
        <v>1.85</v>
      </c>
      <c r="AE596">
        <f>ROUND((EU596),6)</f>
        <v>0.03</v>
      </c>
      <c r="AF596">
        <f>ROUND((EV596),6)</f>
        <v>889.19</v>
      </c>
      <c r="AG596">
        <f t="shared" si="872"/>
        <v>0</v>
      </c>
      <c r="AH596">
        <f>(EW596)</f>
        <v>1.34</v>
      </c>
      <c r="AI596">
        <f>(EX596)</f>
        <v>0</v>
      </c>
      <c r="AJ596">
        <f t="shared" si="873"/>
        <v>0</v>
      </c>
      <c r="AK596">
        <v>893.26</v>
      </c>
      <c r="AL596">
        <v>2.2200000000000002</v>
      </c>
      <c r="AM596">
        <v>1.85</v>
      </c>
      <c r="AN596">
        <v>0.03</v>
      </c>
      <c r="AO596">
        <v>889.19</v>
      </c>
      <c r="AP596">
        <v>0</v>
      </c>
      <c r="AQ596">
        <v>1.34</v>
      </c>
      <c r="AR596">
        <v>0</v>
      </c>
      <c r="AS596">
        <v>0</v>
      </c>
      <c r="AT596">
        <v>70</v>
      </c>
      <c r="AU596">
        <v>10</v>
      </c>
      <c r="AV596">
        <v>1</v>
      </c>
      <c r="AW596">
        <v>1</v>
      </c>
      <c r="AZ596">
        <v>1</v>
      </c>
      <c r="BA596">
        <v>1</v>
      </c>
      <c r="BB596">
        <v>1</v>
      </c>
      <c r="BC596">
        <v>1</v>
      </c>
      <c r="BD596" t="s">
        <v>3</v>
      </c>
      <c r="BE596" t="s">
        <v>3</v>
      </c>
      <c r="BF596" t="s">
        <v>3</v>
      </c>
      <c r="BG596" t="s">
        <v>3</v>
      </c>
      <c r="BH596">
        <v>0</v>
      </c>
      <c r="BI596">
        <v>4</v>
      </c>
      <c r="BJ596" t="s">
        <v>362</v>
      </c>
      <c r="BM596">
        <v>0</v>
      </c>
      <c r="BN596">
        <v>0</v>
      </c>
      <c r="BO596" t="s">
        <v>3</v>
      </c>
      <c r="BP596">
        <v>0</v>
      </c>
      <c r="BQ596">
        <v>1</v>
      </c>
      <c r="BR596">
        <v>0</v>
      </c>
      <c r="BS596">
        <v>1</v>
      </c>
      <c r="BT596">
        <v>1</v>
      </c>
      <c r="BU596">
        <v>1</v>
      </c>
      <c r="BV596">
        <v>1</v>
      </c>
      <c r="BW596">
        <v>1</v>
      </c>
      <c r="BX596">
        <v>1</v>
      </c>
      <c r="BY596" t="s">
        <v>3</v>
      </c>
      <c r="BZ596">
        <v>70</v>
      </c>
      <c r="CA596">
        <v>10</v>
      </c>
      <c r="CB596" t="s">
        <v>3</v>
      </c>
      <c r="CE596">
        <v>0</v>
      </c>
      <c r="CF596">
        <v>0</v>
      </c>
      <c r="CG596">
        <v>0</v>
      </c>
      <c r="CM596">
        <v>0</v>
      </c>
      <c r="CN596" t="s">
        <v>3</v>
      </c>
      <c r="CO596">
        <v>0</v>
      </c>
      <c r="CP596">
        <f t="shared" si="874"/>
        <v>16078.68</v>
      </c>
      <c r="CQ596">
        <f t="shared" si="875"/>
        <v>2.2200000000000002</v>
      </c>
      <c r="CR596">
        <f>((((ET596)*BB596-(EU596)*BS596)+AE596*BS596)*AV596)</f>
        <v>1.85</v>
      </c>
      <c r="CS596">
        <f t="shared" si="876"/>
        <v>0.03</v>
      </c>
      <c r="CT596">
        <f t="shared" si="877"/>
        <v>889.19</v>
      </c>
      <c r="CU596">
        <f t="shared" si="878"/>
        <v>0</v>
      </c>
      <c r="CV596">
        <f t="shared" si="879"/>
        <v>1.34</v>
      </c>
      <c r="CW596">
        <f t="shared" si="880"/>
        <v>0</v>
      </c>
      <c r="CX596">
        <f t="shared" si="881"/>
        <v>0</v>
      </c>
      <c r="CY596">
        <f t="shared" si="882"/>
        <v>11203.794</v>
      </c>
      <c r="CZ596">
        <f t="shared" si="883"/>
        <v>1600.5420000000001</v>
      </c>
      <c r="DC596" t="s">
        <v>3</v>
      </c>
      <c r="DD596" t="s">
        <v>3</v>
      </c>
      <c r="DE596" t="s">
        <v>3</v>
      </c>
      <c r="DF596" t="s">
        <v>3</v>
      </c>
      <c r="DG596" t="s">
        <v>3</v>
      </c>
      <c r="DH596" t="s">
        <v>3</v>
      </c>
      <c r="DI596" t="s">
        <v>3</v>
      </c>
      <c r="DJ596" t="s">
        <v>3</v>
      </c>
      <c r="DK596" t="s">
        <v>3</v>
      </c>
      <c r="DL596" t="s">
        <v>3</v>
      </c>
      <c r="DM596" t="s">
        <v>3</v>
      </c>
      <c r="DN596">
        <v>0</v>
      </c>
      <c r="DO596">
        <v>0</v>
      </c>
      <c r="DP596">
        <v>1</v>
      </c>
      <c r="DQ596">
        <v>1</v>
      </c>
      <c r="DU596">
        <v>1013</v>
      </c>
      <c r="DV596" t="s">
        <v>342</v>
      </c>
      <c r="DW596" t="s">
        <v>342</v>
      </c>
      <c r="DX596">
        <v>1</v>
      </c>
      <c r="DZ596" t="s">
        <v>3</v>
      </c>
      <c r="EA596" t="s">
        <v>3</v>
      </c>
      <c r="EB596" t="s">
        <v>3</v>
      </c>
      <c r="EC596" t="s">
        <v>3</v>
      </c>
      <c r="EE596">
        <v>1441815344</v>
      </c>
      <c r="EF596">
        <v>1</v>
      </c>
      <c r="EG596" t="s">
        <v>22</v>
      </c>
      <c r="EH596">
        <v>0</v>
      </c>
      <c r="EI596" t="s">
        <v>3</v>
      </c>
      <c r="EJ596">
        <v>4</v>
      </c>
      <c r="EK596">
        <v>0</v>
      </c>
      <c r="EL596" t="s">
        <v>23</v>
      </c>
      <c r="EM596" t="s">
        <v>24</v>
      </c>
      <c r="EO596" t="s">
        <v>3</v>
      </c>
      <c r="EQ596">
        <v>2097152</v>
      </c>
      <c r="ER596">
        <v>893.26</v>
      </c>
      <c r="ES596">
        <v>2.2200000000000002</v>
      </c>
      <c r="ET596">
        <v>1.85</v>
      </c>
      <c r="EU596">
        <v>0.03</v>
      </c>
      <c r="EV596">
        <v>889.19</v>
      </c>
      <c r="EW596">
        <v>1.34</v>
      </c>
      <c r="EX596">
        <v>0</v>
      </c>
      <c r="EY596">
        <v>0</v>
      </c>
      <c r="FQ596">
        <v>0</v>
      </c>
      <c r="FR596">
        <f t="shared" si="884"/>
        <v>0</v>
      </c>
      <c r="FS596">
        <v>0</v>
      </c>
      <c r="FX596">
        <v>70</v>
      </c>
      <c r="FY596">
        <v>10</v>
      </c>
      <c r="GA596" t="s">
        <v>3</v>
      </c>
      <c r="GD596">
        <v>0</v>
      </c>
      <c r="GF596">
        <v>-2007510200</v>
      </c>
      <c r="GG596">
        <v>2</v>
      </c>
      <c r="GH596">
        <v>1</v>
      </c>
      <c r="GI596">
        <v>-2</v>
      </c>
      <c r="GJ596">
        <v>0</v>
      </c>
      <c r="GK596">
        <f>ROUND(R596*(R12)/100,2)</f>
        <v>0.57999999999999996</v>
      </c>
      <c r="GL596">
        <f t="shared" si="885"/>
        <v>0</v>
      </c>
      <c r="GM596">
        <f t="shared" si="886"/>
        <v>28883.59</v>
      </c>
      <c r="GN596">
        <f t="shared" si="887"/>
        <v>0</v>
      </c>
      <c r="GO596">
        <f t="shared" si="888"/>
        <v>0</v>
      </c>
      <c r="GP596">
        <f t="shared" si="889"/>
        <v>28883.59</v>
      </c>
      <c r="GR596">
        <v>0</v>
      </c>
      <c r="GS596">
        <v>3</v>
      </c>
      <c r="GT596">
        <v>0</v>
      </c>
      <c r="GU596" t="s">
        <v>3</v>
      </c>
      <c r="GV596">
        <f t="shared" si="890"/>
        <v>0</v>
      </c>
      <c r="GW596">
        <v>1</v>
      </c>
      <c r="GX596">
        <f t="shared" si="891"/>
        <v>0</v>
      </c>
      <c r="HA596">
        <v>0</v>
      </c>
      <c r="HB596">
        <v>0</v>
      </c>
      <c r="HC596">
        <f t="shared" si="892"/>
        <v>0</v>
      </c>
      <c r="HE596" t="s">
        <v>3</v>
      </c>
      <c r="HF596" t="s">
        <v>3</v>
      </c>
      <c r="HM596" t="s">
        <v>3</v>
      </c>
      <c r="HN596" t="s">
        <v>3</v>
      </c>
      <c r="HO596" t="s">
        <v>3</v>
      </c>
      <c r="HP596" t="s">
        <v>3</v>
      </c>
      <c r="HQ596" t="s">
        <v>3</v>
      </c>
      <c r="IK596">
        <v>0</v>
      </c>
    </row>
    <row r="597" spans="1:245" x14ac:dyDescent="0.2">
      <c r="A597">
        <v>17</v>
      </c>
      <c r="B597">
        <v>1</v>
      </c>
      <c r="D597">
        <f>ROW(EtalonRes!A769)</f>
        <v>769</v>
      </c>
      <c r="E597" t="s">
        <v>3</v>
      </c>
      <c r="F597" t="s">
        <v>340</v>
      </c>
      <c r="G597" t="s">
        <v>397</v>
      </c>
      <c r="H597" t="s">
        <v>342</v>
      </c>
      <c r="I597">
        <v>1</v>
      </c>
      <c r="J597">
        <v>0</v>
      </c>
      <c r="K597">
        <v>1</v>
      </c>
      <c r="O597">
        <f t="shared" si="860"/>
        <v>3716.04</v>
      </c>
      <c r="P597">
        <f t="shared" si="861"/>
        <v>2.82</v>
      </c>
      <c r="Q597">
        <f t="shared" si="862"/>
        <v>10.47</v>
      </c>
      <c r="R597">
        <f t="shared" si="863"/>
        <v>0.15</v>
      </c>
      <c r="S597">
        <f t="shared" si="864"/>
        <v>3702.75</v>
      </c>
      <c r="T597">
        <f t="shared" si="865"/>
        <v>0</v>
      </c>
      <c r="U597">
        <f t="shared" si="866"/>
        <v>5.58</v>
      </c>
      <c r="V597">
        <f t="shared" si="867"/>
        <v>0</v>
      </c>
      <c r="W597">
        <f t="shared" si="868"/>
        <v>0</v>
      </c>
      <c r="X597">
        <f t="shared" si="869"/>
        <v>2591.9299999999998</v>
      </c>
      <c r="Y597">
        <f t="shared" si="870"/>
        <v>370.28</v>
      </c>
      <c r="AA597">
        <v>-1</v>
      </c>
      <c r="AB597">
        <f t="shared" si="871"/>
        <v>3716.04</v>
      </c>
      <c r="AC597">
        <f>ROUND(((ES597*3)),6)</f>
        <v>2.82</v>
      </c>
      <c r="AD597">
        <f>ROUND(((((ET597*3))-((EU597*3)))+AE597),6)</f>
        <v>10.47</v>
      </c>
      <c r="AE597">
        <f>ROUND(((EU597*3)),6)</f>
        <v>0.15</v>
      </c>
      <c r="AF597">
        <f>ROUND(((EV597*3)),6)</f>
        <v>3702.75</v>
      </c>
      <c r="AG597">
        <f t="shared" si="872"/>
        <v>0</v>
      </c>
      <c r="AH597">
        <f>((EW597*3))</f>
        <v>5.58</v>
      </c>
      <c r="AI597">
        <f>((EX597*3))</f>
        <v>0</v>
      </c>
      <c r="AJ597">
        <f t="shared" si="873"/>
        <v>0</v>
      </c>
      <c r="AK597">
        <v>1238.68</v>
      </c>
      <c r="AL597">
        <v>0.94</v>
      </c>
      <c r="AM597">
        <v>3.49</v>
      </c>
      <c r="AN597">
        <v>0.05</v>
      </c>
      <c r="AO597">
        <v>1234.25</v>
      </c>
      <c r="AP597">
        <v>0</v>
      </c>
      <c r="AQ597">
        <v>1.86</v>
      </c>
      <c r="AR597">
        <v>0</v>
      </c>
      <c r="AS597">
        <v>0</v>
      </c>
      <c r="AT597">
        <v>70</v>
      </c>
      <c r="AU597">
        <v>10</v>
      </c>
      <c r="AV597">
        <v>1</v>
      </c>
      <c r="AW597">
        <v>1</v>
      </c>
      <c r="AZ597">
        <v>1</v>
      </c>
      <c r="BA597">
        <v>1</v>
      </c>
      <c r="BB597">
        <v>1</v>
      </c>
      <c r="BC597">
        <v>1</v>
      </c>
      <c r="BD597" t="s">
        <v>3</v>
      </c>
      <c r="BE597" t="s">
        <v>3</v>
      </c>
      <c r="BF597" t="s">
        <v>3</v>
      </c>
      <c r="BG597" t="s">
        <v>3</v>
      </c>
      <c r="BH597">
        <v>0</v>
      </c>
      <c r="BI597">
        <v>4</v>
      </c>
      <c r="BJ597" t="s">
        <v>343</v>
      </c>
      <c r="BM597">
        <v>0</v>
      </c>
      <c r="BN597">
        <v>0</v>
      </c>
      <c r="BO597" t="s">
        <v>3</v>
      </c>
      <c r="BP597">
        <v>0</v>
      </c>
      <c r="BQ597">
        <v>1</v>
      </c>
      <c r="BR597">
        <v>0</v>
      </c>
      <c r="BS597">
        <v>1</v>
      </c>
      <c r="BT597">
        <v>1</v>
      </c>
      <c r="BU597">
        <v>1</v>
      </c>
      <c r="BV597">
        <v>1</v>
      </c>
      <c r="BW597">
        <v>1</v>
      </c>
      <c r="BX597">
        <v>1</v>
      </c>
      <c r="BY597" t="s">
        <v>3</v>
      </c>
      <c r="BZ597">
        <v>70</v>
      </c>
      <c r="CA597">
        <v>10</v>
      </c>
      <c r="CB597" t="s">
        <v>3</v>
      </c>
      <c r="CE597">
        <v>0</v>
      </c>
      <c r="CF597">
        <v>0</v>
      </c>
      <c r="CG597">
        <v>0</v>
      </c>
      <c r="CM597">
        <v>0</v>
      </c>
      <c r="CN597" t="s">
        <v>3</v>
      </c>
      <c r="CO597">
        <v>0</v>
      </c>
      <c r="CP597">
        <f t="shared" si="874"/>
        <v>3716.04</v>
      </c>
      <c r="CQ597">
        <f t="shared" si="875"/>
        <v>2.82</v>
      </c>
      <c r="CR597">
        <f>(((((ET597*3))*BB597-((EU597*3))*BS597)+AE597*BS597)*AV597)</f>
        <v>10.47</v>
      </c>
      <c r="CS597">
        <f t="shared" si="876"/>
        <v>0.15</v>
      </c>
      <c r="CT597">
        <f t="shared" si="877"/>
        <v>3702.75</v>
      </c>
      <c r="CU597">
        <f t="shared" si="878"/>
        <v>0</v>
      </c>
      <c r="CV597">
        <f t="shared" si="879"/>
        <v>5.58</v>
      </c>
      <c r="CW597">
        <f t="shared" si="880"/>
        <v>0</v>
      </c>
      <c r="CX597">
        <f t="shared" si="881"/>
        <v>0</v>
      </c>
      <c r="CY597">
        <f t="shared" si="882"/>
        <v>2591.9250000000002</v>
      </c>
      <c r="CZ597">
        <f t="shared" si="883"/>
        <v>370.27499999999998</v>
      </c>
      <c r="DC597" t="s">
        <v>3</v>
      </c>
      <c r="DD597" t="s">
        <v>28</v>
      </c>
      <c r="DE597" t="s">
        <v>28</v>
      </c>
      <c r="DF597" t="s">
        <v>28</v>
      </c>
      <c r="DG597" t="s">
        <v>28</v>
      </c>
      <c r="DH597" t="s">
        <v>3</v>
      </c>
      <c r="DI597" t="s">
        <v>28</v>
      </c>
      <c r="DJ597" t="s">
        <v>28</v>
      </c>
      <c r="DK597" t="s">
        <v>3</v>
      </c>
      <c r="DL597" t="s">
        <v>3</v>
      </c>
      <c r="DM597" t="s">
        <v>3</v>
      </c>
      <c r="DN597">
        <v>0</v>
      </c>
      <c r="DO597">
        <v>0</v>
      </c>
      <c r="DP597">
        <v>1</v>
      </c>
      <c r="DQ597">
        <v>1</v>
      </c>
      <c r="DU597">
        <v>1013</v>
      </c>
      <c r="DV597" t="s">
        <v>342</v>
      </c>
      <c r="DW597" t="s">
        <v>342</v>
      </c>
      <c r="DX597">
        <v>1</v>
      </c>
      <c r="DZ597" t="s">
        <v>3</v>
      </c>
      <c r="EA597" t="s">
        <v>3</v>
      </c>
      <c r="EB597" t="s">
        <v>3</v>
      </c>
      <c r="EC597" t="s">
        <v>3</v>
      </c>
      <c r="EE597">
        <v>1441815344</v>
      </c>
      <c r="EF597">
        <v>1</v>
      </c>
      <c r="EG597" t="s">
        <v>22</v>
      </c>
      <c r="EH597">
        <v>0</v>
      </c>
      <c r="EI597" t="s">
        <v>3</v>
      </c>
      <c r="EJ597">
        <v>4</v>
      </c>
      <c r="EK597">
        <v>0</v>
      </c>
      <c r="EL597" t="s">
        <v>23</v>
      </c>
      <c r="EM597" t="s">
        <v>24</v>
      </c>
      <c r="EO597" t="s">
        <v>3</v>
      </c>
      <c r="EQ597">
        <v>2098176</v>
      </c>
      <c r="ER597">
        <v>1238.68</v>
      </c>
      <c r="ES597">
        <v>0.94</v>
      </c>
      <c r="ET597">
        <v>3.49</v>
      </c>
      <c r="EU597">
        <v>0.05</v>
      </c>
      <c r="EV597">
        <v>1234.25</v>
      </c>
      <c r="EW597">
        <v>1.86</v>
      </c>
      <c r="EX597">
        <v>0</v>
      </c>
      <c r="EY597">
        <v>0</v>
      </c>
      <c r="FQ597">
        <v>0</v>
      </c>
      <c r="FR597">
        <f t="shared" si="884"/>
        <v>0</v>
      </c>
      <c r="FS597">
        <v>0</v>
      </c>
      <c r="FX597">
        <v>70</v>
      </c>
      <c r="FY597">
        <v>10</v>
      </c>
      <c r="GA597" t="s">
        <v>3</v>
      </c>
      <c r="GD597">
        <v>0</v>
      </c>
      <c r="GF597">
        <v>-1045103854</v>
      </c>
      <c r="GG597">
        <v>2</v>
      </c>
      <c r="GH597">
        <v>1</v>
      </c>
      <c r="GI597">
        <v>-2</v>
      </c>
      <c r="GJ597">
        <v>0</v>
      </c>
      <c r="GK597">
        <f>ROUND(R597*(R12)/100,2)</f>
        <v>0.16</v>
      </c>
      <c r="GL597">
        <f t="shared" si="885"/>
        <v>0</v>
      </c>
      <c r="GM597">
        <f t="shared" si="886"/>
        <v>6678.41</v>
      </c>
      <c r="GN597">
        <f t="shared" si="887"/>
        <v>0</v>
      </c>
      <c r="GO597">
        <f t="shared" si="888"/>
        <v>0</v>
      </c>
      <c r="GP597">
        <f t="shared" si="889"/>
        <v>6678.41</v>
      </c>
      <c r="GR597">
        <v>0</v>
      </c>
      <c r="GS597">
        <v>3</v>
      </c>
      <c r="GT597">
        <v>0</v>
      </c>
      <c r="GU597" t="s">
        <v>3</v>
      </c>
      <c r="GV597">
        <f t="shared" si="890"/>
        <v>0</v>
      </c>
      <c r="GW597">
        <v>1</v>
      </c>
      <c r="GX597">
        <f t="shared" si="891"/>
        <v>0</v>
      </c>
      <c r="HA597">
        <v>0</v>
      </c>
      <c r="HB597">
        <v>0</v>
      </c>
      <c r="HC597">
        <f t="shared" si="892"/>
        <v>0</v>
      </c>
      <c r="HE597" t="s">
        <v>3</v>
      </c>
      <c r="HF597" t="s">
        <v>3</v>
      </c>
      <c r="HM597" t="s">
        <v>3</v>
      </c>
      <c r="HN597" t="s">
        <v>3</v>
      </c>
      <c r="HO597" t="s">
        <v>3</v>
      </c>
      <c r="HP597" t="s">
        <v>3</v>
      </c>
      <c r="HQ597" t="s">
        <v>3</v>
      </c>
      <c r="IK597">
        <v>0</v>
      </c>
    </row>
    <row r="598" spans="1:245" x14ac:dyDescent="0.2">
      <c r="A598">
        <v>17</v>
      </c>
      <c r="B598">
        <v>1</v>
      </c>
      <c r="D598">
        <f>ROW(EtalonRes!A772)</f>
        <v>772</v>
      </c>
      <c r="E598" t="s">
        <v>398</v>
      </c>
      <c r="F598" t="s">
        <v>345</v>
      </c>
      <c r="G598" t="s">
        <v>399</v>
      </c>
      <c r="H598" t="s">
        <v>342</v>
      </c>
      <c r="I598">
        <v>1</v>
      </c>
      <c r="J598">
        <v>0</v>
      </c>
      <c r="K598">
        <v>1</v>
      </c>
      <c r="O598">
        <f t="shared" si="860"/>
        <v>1650.1</v>
      </c>
      <c r="P598">
        <f t="shared" si="861"/>
        <v>0.94</v>
      </c>
      <c r="Q598">
        <f t="shared" si="862"/>
        <v>3.49</v>
      </c>
      <c r="R598">
        <f t="shared" si="863"/>
        <v>0.05</v>
      </c>
      <c r="S598">
        <f t="shared" si="864"/>
        <v>1645.67</v>
      </c>
      <c r="T598">
        <f t="shared" si="865"/>
        <v>0</v>
      </c>
      <c r="U598">
        <f t="shared" si="866"/>
        <v>2.48</v>
      </c>
      <c r="V598">
        <f t="shared" si="867"/>
        <v>0</v>
      </c>
      <c r="W598">
        <f t="shared" si="868"/>
        <v>0</v>
      </c>
      <c r="X598">
        <f t="shared" si="869"/>
        <v>1151.97</v>
      </c>
      <c r="Y598">
        <f t="shared" si="870"/>
        <v>164.57</v>
      </c>
      <c r="AA598">
        <v>1472720848</v>
      </c>
      <c r="AB598">
        <f t="shared" si="871"/>
        <v>1650.1</v>
      </c>
      <c r="AC598">
        <f>ROUND((ES598),6)</f>
        <v>0.94</v>
      </c>
      <c r="AD598">
        <f>ROUND((((ET598)-(EU598))+AE598),6)</f>
        <v>3.49</v>
      </c>
      <c r="AE598">
        <f>ROUND((EU598),6)</f>
        <v>0.05</v>
      </c>
      <c r="AF598">
        <f>ROUND((EV598),6)</f>
        <v>1645.67</v>
      </c>
      <c r="AG598">
        <f t="shared" si="872"/>
        <v>0</v>
      </c>
      <c r="AH598">
        <f>(EW598)</f>
        <v>2.48</v>
      </c>
      <c r="AI598">
        <f>(EX598)</f>
        <v>0</v>
      </c>
      <c r="AJ598">
        <f t="shared" si="873"/>
        <v>0</v>
      </c>
      <c r="AK598">
        <v>1650.1</v>
      </c>
      <c r="AL598">
        <v>0.94</v>
      </c>
      <c r="AM598">
        <v>3.49</v>
      </c>
      <c r="AN598">
        <v>0.05</v>
      </c>
      <c r="AO598">
        <v>1645.67</v>
      </c>
      <c r="AP598">
        <v>0</v>
      </c>
      <c r="AQ598">
        <v>2.48</v>
      </c>
      <c r="AR598">
        <v>0</v>
      </c>
      <c r="AS598">
        <v>0</v>
      </c>
      <c r="AT598">
        <v>70</v>
      </c>
      <c r="AU598">
        <v>10</v>
      </c>
      <c r="AV598">
        <v>1</v>
      </c>
      <c r="AW598">
        <v>1</v>
      </c>
      <c r="AZ598">
        <v>1</v>
      </c>
      <c r="BA598">
        <v>1</v>
      </c>
      <c r="BB598">
        <v>1</v>
      </c>
      <c r="BC598">
        <v>1</v>
      </c>
      <c r="BD598" t="s">
        <v>3</v>
      </c>
      <c r="BE598" t="s">
        <v>3</v>
      </c>
      <c r="BF598" t="s">
        <v>3</v>
      </c>
      <c r="BG598" t="s">
        <v>3</v>
      </c>
      <c r="BH598">
        <v>0</v>
      </c>
      <c r="BI598">
        <v>4</v>
      </c>
      <c r="BJ598" t="s">
        <v>347</v>
      </c>
      <c r="BM598">
        <v>0</v>
      </c>
      <c r="BN598">
        <v>0</v>
      </c>
      <c r="BO598" t="s">
        <v>3</v>
      </c>
      <c r="BP598">
        <v>0</v>
      </c>
      <c r="BQ598">
        <v>1</v>
      </c>
      <c r="BR598">
        <v>0</v>
      </c>
      <c r="BS598">
        <v>1</v>
      </c>
      <c r="BT598">
        <v>1</v>
      </c>
      <c r="BU598">
        <v>1</v>
      </c>
      <c r="BV598">
        <v>1</v>
      </c>
      <c r="BW598">
        <v>1</v>
      </c>
      <c r="BX598">
        <v>1</v>
      </c>
      <c r="BY598" t="s">
        <v>3</v>
      </c>
      <c r="BZ598">
        <v>70</v>
      </c>
      <c r="CA598">
        <v>10</v>
      </c>
      <c r="CB598" t="s">
        <v>3</v>
      </c>
      <c r="CE598">
        <v>0</v>
      </c>
      <c r="CF598">
        <v>0</v>
      </c>
      <c r="CG598">
        <v>0</v>
      </c>
      <c r="CM598">
        <v>0</v>
      </c>
      <c r="CN598" t="s">
        <v>3</v>
      </c>
      <c r="CO598">
        <v>0</v>
      </c>
      <c r="CP598">
        <f t="shared" si="874"/>
        <v>1650.1000000000001</v>
      </c>
      <c r="CQ598">
        <f t="shared" si="875"/>
        <v>0.94</v>
      </c>
      <c r="CR598">
        <f>((((ET598)*BB598-(EU598)*BS598)+AE598*BS598)*AV598)</f>
        <v>3.49</v>
      </c>
      <c r="CS598">
        <f t="shared" si="876"/>
        <v>0.05</v>
      </c>
      <c r="CT598">
        <f t="shared" si="877"/>
        <v>1645.67</v>
      </c>
      <c r="CU598">
        <f t="shared" si="878"/>
        <v>0</v>
      </c>
      <c r="CV598">
        <f t="shared" si="879"/>
        <v>2.48</v>
      </c>
      <c r="CW598">
        <f t="shared" si="880"/>
        <v>0</v>
      </c>
      <c r="CX598">
        <f t="shared" si="881"/>
        <v>0</v>
      </c>
      <c r="CY598">
        <f t="shared" si="882"/>
        <v>1151.9690000000001</v>
      </c>
      <c r="CZ598">
        <f t="shared" si="883"/>
        <v>164.56700000000001</v>
      </c>
      <c r="DC598" t="s">
        <v>3</v>
      </c>
      <c r="DD598" t="s">
        <v>3</v>
      </c>
      <c r="DE598" t="s">
        <v>3</v>
      </c>
      <c r="DF598" t="s">
        <v>3</v>
      </c>
      <c r="DG598" t="s">
        <v>3</v>
      </c>
      <c r="DH598" t="s">
        <v>3</v>
      </c>
      <c r="DI598" t="s">
        <v>3</v>
      </c>
      <c r="DJ598" t="s">
        <v>3</v>
      </c>
      <c r="DK598" t="s">
        <v>3</v>
      </c>
      <c r="DL598" t="s">
        <v>3</v>
      </c>
      <c r="DM598" t="s">
        <v>3</v>
      </c>
      <c r="DN598">
        <v>0</v>
      </c>
      <c r="DO598">
        <v>0</v>
      </c>
      <c r="DP598">
        <v>1</v>
      </c>
      <c r="DQ598">
        <v>1</v>
      </c>
      <c r="DU598">
        <v>1013</v>
      </c>
      <c r="DV598" t="s">
        <v>342</v>
      </c>
      <c r="DW598" t="s">
        <v>342</v>
      </c>
      <c r="DX598">
        <v>1</v>
      </c>
      <c r="DZ598" t="s">
        <v>3</v>
      </c>
      <c r="EA598" t="s">
        <v>3</v>
      </c>
      <c r="EB598" t="s">
        <v>3</v>
      </c>
      <c r="EC598" t="s">
        <v>3</v>
      </c>
      <c r="EE598">
        <v>1441815344</v>
      </c>
      <c r="EF598">
        <v>1</v>
      </c>
      <c r="EG598" t="s">
        <v>22</v>
      </c>
      <c r="EH598">
        <v>0</v>
      </c>
      <c r="EI598" t="s">
        <v>3</v>
      </c>
      <c r="EJ598">
        <v>4</v>
      </c>
      <c r="EK598">
        <v>0</v>
      </c>
      <c r="EL598" t="s">
        <v>23</v>
      </c>
      <c r="EM598" t="s">
        <v>24</v>
      </c>
      <c r="EO598" t="s">
        <v>3</v>
      </c>
      <c r="EQ598">
        <v>2097152</v>
      </c>
      <c r="ER598">
        <v>1650.1</v>
      </c>
      <c r="ES598">
        <v>0.94</v>
      </c>
      <c r="ET598">
        <v>3.49</v>
      </c>
      <c r="EU598">
        <v>0.05</v>
      </c>
      <c r="EV598">
        <v>1645.67</v>
      </c>
      <c r="EW598">
        <v>2.48</v>
      </c>
      <c r="EX598">
        <v>0</v>
      </c>
      <c r="EY598">
        <v>0</v>
      </c>
      <c r="FQ598">
        <v>0</v>
      </c>
      <c r="FR598">
        <f t="shared" si="884"/>
        <v>0</v>
      </c>
      <c r="FS598">
        <v>0</v>
      </c>
      <c r="FX598">
        <v>70</v>
      </c>
      <c r="FY598">
        <v>10</v>
      </c>
      <c r="GA598" t="s">
        <v>3</v>
      </c>
      <c r="GD598">
        <v>0</v>
      </c>
      <c r="GF598">
        <v>683859682</v>
      </c>
      <c r="GG598">
        <v>2</v>
      </c>
      <c r="GH598">
        <v>1</v>
      </c>
      <c r="GI598">
        <v>-2</v>
      </c>
      <c r="GJ598">
        <v>0</v>
      </c>
      <c r="GK598">
        <f>ROUND(R598*(R12)/100,2)</f>
        <v>0.05</v>
      </c>
      <c r="GL598">
        <f t="shared" si="885"/>
        <v>0</v>
      </c>
      <c r="GM598">
        <f t="shared" si="886"/>
        <v>2966.69</v>
      </c>
      <c r="GN598">
        <f t="shared" si="887"/>
        <v>0</v>
      </c>
      <c r="GO598">
        <f t="shared" si="888"/>
        <v>0</v>
      </c>
      <c r="GP598">
        <f t="shared" si="889"/>
        <v>2966.69</v>
      </c>
      <c r="GR598">
        <v>0</v>
      </c>
      <c r="GS598">
        <v>3</v>
      </c>
      <c r="GT598">
        <v>0</v>
      </c>
      <c r="GU598" t="s">
        <v>3</v>
      </c>
      <c r="GV598">
        <f t="shared" si="890"/>
        <v>0</v>
      </c>
      <c r="GW598">
        <v>1</v>
      </c>
      <c r="GX598">
        <f t="shared" si="891"/>
        <v>0</v>
      </c>
      <c r="HA598">
        <v>0</v>
      </c>
      <c r="HB598">
        <v>0</v>
      </c>
      <c r="HC598">
        <f t="shared" si="892"/>
        <v>0</v>
      </c>
      <c r="HE598" t="s">
        <v>3</v>
      </c>
      <c r="HF598" t="s">
        <v>3</v>
      </c>
      <c r="HM598" t="s">
        <v>3</v>
      </c>
      <c r="HN598" t="s">
        <v>3</v>
      </c>
      <c r="HO598" t="s">
        <v>3</v>
      </c>
      <c r="HP598" t="s">
        <v>3</v>
      </c>
      <c r="HQ598" t="s">
        <v>3</v>
      </c>
      <c r="IK598">
        <v>0</v>
      </c>
    </row>
    <row r="599" spans="1:245" x14ac:dyDescent="0.2">
      <c r="A599">
        <v>17</v>
      </c>
      <c r="B599">
        <v>1</v>
      </c>
      <c r="D599">
        <f>ROW(EtalonRes!A774)</f>
        <v>774</v>
      </c>
      <c r="E599" t="s">
        <v>3</v>
      </c>
      <c r="F599" t="s">
        <v>356</v>
      </c>
      <c r="G599" t="s">
        <v>400</v>
      </c>
      <c r="H599" t="s">
        <v>342</v>
      </c>
      <c r="I599">
        <f>ROUND(19+1,9)</f>
        <v>20</v>
      </c>
      <c r="J599">
        <v>0</v>
      </c>
      <c r="K599">
        <f>ROUND(19+1,9)</f>
        <v>20</v>
      </c>
      <c r="O599">
        <f t="shared" si="860"/>
        <v>29481</v>
      </c>
      <c r="P599">
        <f t="shared" si="861"/>
        <v>18.600000000000001</v>
      </c>
      <c r="Q599">
        <f t="shared" si="862"/>
        <v>0</v>
      </c>
      <c r="R599">
        <f t="shared" si="863"/>
        <v>0</v>
      </c>
      <c r="S599">
        <f t="shared" si="864"/>
        <v>29462.400000000001</v>
      </c>
      <c r="T599">
        <f t="shared" si="865"/>
        <v>0</v>
      </c>
      <c r="U599">
        <f t="shared" si="866"/>
        <v>44.399999999999991</v>
      </c>
      <c r="V599">
        <f t="shared" si="867"/>
        <v>0</v>
      </c>
      <c r="W599">
        <f t="shared" si="868"/>
        <v>0</v>
      </c>
      <c r="X599">
        <f t="shared" si="869"/>
        <v>20623.68</v>
      </c>
      <c r="Y599">
        <f t="shared" si="870"/>
        <v>2946.24</v>
      </c>
      <c r="AA599">
        <v>-1</v>
      </c>
      <c r="AB599">
        <f t="shared" si="871"/>
        <v>1474.05</v>
      </c>
      <c r="AC599">
        <f>ROUND(((ES599*3)),6)</f>
        <v>0.93</v>
      </c>
      <c r="AD599">
        <f>ROUND(((((ET599*3))-((EU599*3)))+AE599),6)</f>
        <v>0</v>
      </c>
      <c r="AE599">
        <f>ROUND(((EU599*3)),6)</f>
        <v>0</v>
      </c>
      <c r="AF599">
        <f>ROUND(((EV599*3)),6)</f>
        <v>1473.12</v>
      </c>
      <c r="AG599">
        <f t="shared" si="872"/>
        <v>0</v>
      </c>
      <c r="AH599">
        <f>((EW599*3))</f>
        <v>2.2199999999999998</v>
      </c>
      <c r="AI599">
        <f>((EX599*3))</f>
        <v>0</v>
      </c>
      <c r="AJ599">
        <f t="shared" si="873"/>
        <v>0</v>
      </c>
      <c r="AK599">
        <v>491.35</v>
      </c>
      <c r="AL599">
        <v>0.31</v>
      </c>
      <c r="AM599">
        <v>0</v>
      </c>
      <c r="AN599">
        <v>0</v>
      </c>
      <c r="AO599">
        <v>491.04</v>
      </c>
      <c r="AP599">
        <v>0</v>
      </c>
      <c r="AQ599">
        <v>0.74</v>
      </c>
      <c r="AR599">
        <v>0</v>
      </c>
      <c r="AS599">
        <v>0</v>
      </c>
      <c r="AT599">
        <v>70</v>
      </c>
      <c r="AU599">
        <v>10</v>
      </c>
      <c r="AV599">
        <v>1</v>
      </c>
      <c r="AW599">
        <v>1</v>
      </c>
      <c r="AZ599">
        <v>1</v>
      </c>
      <c r="BA599">
        <v>1</v>
      </c>
      <c r="BB599">
        <v>1</v>
      </c>
      <c r="BC599">
        <v>1</v>
      </c>
      <c r="BD599" t="s">
        <v>3</v>
      </c>
      <c r="BE599" t="s">
        <v>3</v>
      </c>
      <c r="BF599" t="s">
        <v>3</v>
      </c>
      <c r="BG599" t="s">
        <v>3</v>
      </c>
      <c r="BH599">
        <v>0</v>
      </c>
      <c r="BI599">
        <v>4</v>
      </c>
      <c r="BJ599" t="s">
        <v>358</v>
      </c>
      <c r="BM599">
        <v>0</v>
      </c>
      <c r="BN599">
        <v>0</v>
      </c>
      <c r="BO599" t="s">
        <v>3</v>
      </c>
      <c r="BP599">
        <v>0</v>
      </c>
      <c r="BQ599">
        <v>1</v>
      </c>
      <c r="BR599">
        <v>0</v>
      </c>
      <c r="BS599">
        <v>1</v>
      </c>
      <c r="BT599">
        <v>1</v>
      </c>
      <c r="BU599">
        <v>1</v>
      </c>
      <c r="BV599">
        <v>1</v>
      </c>
      <c r="BW599">
        <v>1</v>
      </c>
      <c r="BX599">
        <v>1</v>
      </c>
      <c r="BY599" t="s">
        <v>3</v>
      </c>
      <c r="BZ599">
        <v>70</v>
      </c>
      <c r="CA599">
        <v>10</v>
      </c>
      <c r="CB599" t="s">
        <v>3</v>
      </c>
      <c r="CE599">
        <v>0</v>
      </c>
      <c r="CF599">
        <v>0</v>
      </c>
      <c r="CG599">
        <v>0</v>
      </c>
      <c r="CM599">
        <v>0</v>
      </c>
      <c r="CN599" t="s">
        <v>3</v>
      </c>
      <c r="CO599">
        <v>0</v>
      </c>
      <c r="CP599">
        <f t="shared" si="874"/>
        <v>29481</v>
      </c>
      <c r="CQ599">
        <f t="shared" si="875"/>
        <v>0.93</v>
      </c>
      <c r="CR599">
        <f>(((((ET599*3))*BB599-((EU599*3))*BS599)+AE599*BS599)*AV599)</f>
        <v>0</v>
      </c>
      <c r="CS599">
        <f t="shared" si="876"/>
        <v>0</v>
      </c>
      <c r="CT599">
        <f t="shared" si="877"/>
        <v>1473.12</v>
      </c>
      <c r="CU599">
        <f t="shared" si="878"/>
        <v>0</v>
      </c>
      <c r="CV599">
        <f t="shared" si="879"/>
        <v>2.2199999999999998</v>
      </c>
      <c r="CW599">
        <f t="shared" si="880"/>
        <v>0</v>
      </c>
      <c r="CX599">
        <f t="shared" si="881"/>
        <v>0</v>
      </c>
      <c r="CY599">
        <f t="shared" si="882"/>
        <v>20623.68</v>
      </c>
      <c r="CZ599">
        <f t="shared" si="883"/>
        <v>2946.24</v>
      </c>
      <c r="DC599" t="s">
        <v>3</v>
      </c>
      <c r="DD599" t="s">
        <v>28</v>
      </c>
      <c r="DE599" t="s">
        <v>28</v>
      </c>
      <c r="DF599" t="s">
        <v>28</v>
      </c>
      <c r="DG599" t="s">
        <v>28</v>
      </c>
      <c r="DH599" t="s">
        <v>3</v>
      </c>
      <c r="DI599" t="s">
        <v>28</v>
      </c>
      <c r="DJ599" t="s">
        <v>28</v>
      </c>
      <c r="DK599" t="s">
        <v>3</v>
      </c>
      <c r="DL599" t="s">
        <v>3</v>
      </c>
      <c r="DM599" t="s">
        <v>3</v>
      </c>
      <c r="DN599">
        <v>0</v>
      </c>
      <c r="DO599">
        <v>0</v>
      </c>
      <c r="DP599">
        <v>1</v>
      </c>
      <c r="DQ599">
        <v>1</v>
      </c>
      <c r="DU599">
        <v>1013</v>
      </c>
      <c r="DV599" t="s">
        <v>342</v>
      </c>
      <c r="DW599" t="s">
        <v>342</v>
      </c>
      <c r="DX599">
        <v>1</v>
      </c>
      <c r="DZ599" t="s">
        <v>3</v>
      </c>
      <c r="EA599" t="s">
        <v>3</v>
      </c>
      <c r="EB599" t="s">
        <v>3</v>
      </c>
      <c r="EC599" t="s">
        <v>3</v>
      </c>
      <c r="EE599">
        <v>1441815344</v>
      </c>
      <c r="EF599">
        <v>1</v>
      </c>
      <c r="EG599" t="s">
        <v>22</v>
      </c>
      <c r="EH599">
        <v>0</v>
      </c>
      <c r="EI599" t="s">
        <v>3</v>
      </c>
      <c r="EJ599">
        <v>4</v>
      </c>
      <c r="EK599">
        <v>0</v>
      </c>
      <c r="EL599" t="s">
        <v>23</v>
      </c>
      <c r="EM599" t="s">
        <v>24</v>
      </c>
      <c r="EO599" t="s">
        <v>3</v>
      </c>
      <c r="EQ599">
        <v>2098176</v>
      </c>
      <c r="ER599">
        <v>491.35</v>
      </c>
      <c r="ES599">
        <v>0.31</v>
      </c>
      <c r="ET599">
        <v>0</v>
      </c>
      <c r="EU599">
        <v>0</v>
      </c>
      <c r="EV599">
        <v>491.04</v>
      </c>
      <c r="EW599">
        <v>0.74</v>
      </c>
      <c r="EX599">
        <v>0</v>
      </c>
      <c r="EY599">
        <v>0</v>
      </c>
      <c r="FQ599">
        <v>0</v>
      </c>
      <c r="FR599">
        <f t="shared" si="884"/>
        <v>0</v>
      </c>
      <c r="FS599">
        <v>0</v>
      </c>
      <c r="FX599">
        <v>70</v>
      </c>
      <c r="FY599">
        <v>10</v>
      </c>
      <c r="GA599" t="s">
        <v>3</v>
      </c>
      <c r="GD599">
        <v>0</v>
      </c>
      <c r="GF599">
        <v>-1281391241</v>
      </c>
      <c r="GG599">
        <v>2</v>
      </c>
      <c r="GH599">
        <v>1</v>
      </c>
      <c r="GI599">
        <v>-2</v>
      </c>
      <c r="GJ599">
        <v>0</v>
      </c>
      <c r="GK599">
        <f>ROUND(R599*(R12)/100,2)</f>
        <v>0</v>
      </c>
      <c r="GL599">
        <f t="shared" si="885"/>
        <v>0</v>
      </c>
      <c r="GM599">
        <f t="shared" si="886"/>
        <v>53050.92</v>
      </c>
      <c r="GN599">
        <f t="shared" si="887"/>
        <v>0</v>
      </c>
      <c r="GO599">
        <f t="shared" si="888"/>
        <v>0</v>
      </c>
      <c r="GP599">
        <f t="shared" si="889"/>
        <v>53050.92</v>
      </c>
      <c r="GR599">
        <v>0</v>
      </c>
      <c r="GS599">
        <v>3</v>
      </c>
      <c r="GT599">
        <v>0</v>
      </c>
      <c r="GU599" t="s">
        <v>3</v>
      </c>
      <c r="GV599">
        <f t="shared" si="890"/>
        <v>0</v>
      </c>
      <c r="GW599">
        <v>1</v>
      </c>
      <c r="GX599">
        <f t="shared" si="891"/>
        <v>0</v>
      </c>
      <c r="HA599">
        <v>0</v>
      </c>
      <c r="HB599">
        <v>0</v>
      </c>
      <c r="HC599">
        <f t="shared" si="892"/>
        <v>0</v>
      </c>
      <c r="HE599" t="s">
        <v>3</v>
      </c>
      <c r="HF599" t="s">
        <v>3</v>
      </c>
      <c r="HM599" t="s">
        <v>3</v>
      </c>
      <c r="HN599" t="s">
        <v>3</v>
      </c>
      <c r="HO599" t="s">
        <v>3</v>
      </c>
      <c r="HP599" t="s">
        <v>3</v>
      </c>
      <c r="HQ599" t="s">
        <v>3</v>
      </c>
      <c r="IK599">
        <v>0</v>
      </c>
    </row>
    <row r="600" spans="1:245" x14ac:dyDescent="0.2">
      <c r="A600">
        <v>17</v>
      </c>
      <c r="B600">
        <v>1</v>
      </c>
      <c r="D600">
        <f>ROW(EtalonRes!A778)</f>
        <v>778</v>
      </c>
      <c r="E600" t="s">
        <v>401</v>
      </c>
      <c r="F600" t="s">
        <v>360</v>
      </c>
      <c r="G600" t="s">
        <v>402</v>
      </c>
      <c r="H600" t="s">
        <v>342</v>
      </c>
      <c r="I600">
        <f>ROUND(19+1,9)</f>
        <v>20</v>
      </c>
      <c r="J600">
        <v>0</v>
      </c>
      <c r="K600">
        <f>ROUND(19+1,9)</f>
        <v>20</v>
      </c>
      <c r="O600">
        <f t="shared" si="860"/>
        <v>17865.2</v>
      </c>
      <c r="P600">
        <f t="shared" si="861"/>
        <v>44.4</v>
      </c>
      <c r="Q600">
        <f t="shared" si="862"/>
        <v>37</v>
      </c>
      <c r="R600">
        <f t="shared" si="863"/>
        <v>0.6</v>
      </c>
      <c r="S600">
        <f t="shared" si="864"/>
        <v>17783.8</v>
      </c>
      <c r="T600">
        <f t="shared" si="865"/>
        <v>0</v>
      </c>
      <c r="U600">
        <f t="shared" si="866"/>
        <v>26.8</v>
      </c>
      <c r="V600">
        <f t="shared" si="867"/>
        <v>0</v>
      </c>
      <c r="W600">
        <f t="shared" si="868"/>
        <v>0</v>
      </c>
      <c r="X600">
        <f t="shared" si="869"/>
        <v>12448.66</v>
      </c>
      <c r="Y600">
        <f t="shared" si="870"/>
        <v>1778.38</v>
      </c>
      <c r="AA600">
        <v>1472720848</v>
      </c>
      <c r="AB600">
        <f t="shared" si="871"/>
        <v>893.26</v>
      </c>
      <c r="AC600">
        <f>ROUND((ES600),6)</f>
        <v>2.2200000000000002</v>
      </c>
      <c r="AD600">
        <f>ROUND((((ET600)-(EU600))+AE600),6)</f>
        <v>1.85</v>
      </c>
      <c r="AE600">
        <f>ROUND((EU600),6)</f>
        <v>0.03</v>
      </c>
      <c r="AF600">
        <f>ROUND((EV600),6)</f>
        <v>889.19</v>
      </c>
      <c r="AG600">
        <f t="shared" si="872"/>
        <v>0</v>
      </c>
      <c r="AH600">
        <f>(EW600)</f>
        <v>1.34</v>
      </c>
      <c r="AI600">
        <f>(EX600)</f>
        <v>0</v>
      </c>
      <c r="AJ600">
        <f t="shared" si="873"/>
        <v>0</v>
      </c>
      <c r="AK600">
        <v>893.26</v>
      </c>
      <c r="AL600">
        <v>2.2200000000000002</v>
      </c>
      <c r="AM600">
        <v>1.85</v>
      </c>
      <c r="AN600">
        <v>0.03</v>
      </c>
      <c r="AO600">
        <v>889.19</v>
      </c>
      <c r="AP600">
        <v>0</v>
      </c>
      <c r="AQ600">
        <v>1.34</v>
      </c>
      <c r="AR600">
        <v>0</v>
      </c>
      <c r="AS600">
        <v>0</v>
      </c>
      <c r="AT600">
        <v>70</v>
      </c>
      <c r="AU600">
        <v>10</v>
      </c>
      <c r="AV600">
        <v>1</v>
      </c>
      <c r="AW600">
        <v>1</v>
      </c>
      <c r="AZ600">
        <v>1</v>
      </c>
      <c r="BA600">
        <v>1</v>
      </c>
      <c r="BB600">
        <v>1</v>
      </c>
      <c r="BC600">
        <v>1</v>
      </c>
      <c r="BD600" t="s">
        <v>3</v>
      </c>
      <c r="BE600" t="s">
        <v>3</v>
      </c>
      <c r="BF600" t="s">
        <v>3</v>
      </c>
      <c r="BG600" t="s">
        <v>3</v>
      </c>
      <c r="BH600">
        <v>0</v>
      </c>
      <c r="BI600">
        <v>4</v>
      </c>
      <c r="BJ600" t="s">
        <v>362</v>
      </c>
      <c r="BM600">
        <v>0</v>
      </c>
      <c r="BN600">
        <v>0</v>
      </c>
      <c r="BO600" t="s">
        <v>3</v>
      </c>
      <c r="BP600">
        <v>0</v>
      </c>
      <c r="BQ600">
        <v>1</v>
      </c>
      <c r="BR600">
        <v>0</v>
      </c>
      <c r="BS600">
        <v>1</v>
      </c>
      <c r="BT600">
        <v>1</v>
      </c>
      <c r="BU600">
        <v>1</v>
      </c>
      <c r="BV600">
        <v>1</v>
      </c>
      <c r="BW600">
        <v>1</v>
      </c>
      <c r="BX600">
        <v>1</v>
      </c>
      <c r="BY600" t="s">
        <v>3</v>
      </c>
      <c r="BZ600">
        <v>70</v>
      </c>
      <c r="CA600">
        <v>10</v>
      </c>
      <c r="CB600" t="s">
        <v>3</v>
      </c>
      <c r="CE600">
        <v>0</v>
      </c>
      <c r="CF600">
        <v>0</v>
      </c>
      <c r="CG600">
        <v>0</v>
      </c>
      <c r="CM600">
        <v>0</v>
      </c>
      <c r="CN600" t="s">
        <v>3</v>
      </c>
      <c r="CO600">
        <v>0</v>
      </c>
      <c r="CP600">
        <f t="shared" si="874"/>
        <v>17865.2</v>
      </c>
      <c r="CQ600">
        <f t="shared" si="875"/>
        <v>2.2200000000000002</v>
      </c>
      <c r="CR600">
        <f>((((ET600)*BB600-(EU600)*BS600)+AE600*BS600)*AV600)</f>
        <v>1.85</v>
      </c>
      <c r="CS600">
        <f t="shared" si="876"/>
        <v>0.03</v>
      </c>
      <c r="CT600">
        <f t="shared" si="877"/>
        <v>889.19</v>
      </c>
      <c r="CU600">
        <f t="shared" si="878"/>
        <v>0</v>
      </c>
      <c r="CV600">
        <f t="shared" si="879"/>
        <v>1.34</v>
      </c>
      <c r="CW600">
        <f t="shared" si="880"/>
        <v>0</v>
      </c>
      <c r="CX600">
        <f t="shared" si="881"/>
        <v>0</v>
      </c>
      <c r="CY600">
        <f t="shared" si="882"/>
        <v>12448.66</v>
      </c>
      <c r="CZ600">
        <f t="shared" si="883"/>
        <v>1778.38</v>
      </c>
      <c r="DC600" t="s">
        <v>3</v>
      </c>
      <c r="DD600" t="s">
        <v>3</v>
      </c>
      <c r="DE600" t="s">
        <v>3</v>
      </c>
      <c r="DF600" t="s">
        <v>3</v>
      </c>
      <c r="DG600" t="s">
        <v>3</v>
      </c>
      <c r="DH600" t="s">
        <v>3</v>
      </c>
      <c r="DI600" t="s">
        <v>3</v>
      </c>
      <c r="DJ600" t="s">
        <v>3</v>
      </c>
      <c r="DK600" t="s">
        <v>3</v>
      </c>
      <c r="DL600" t="s">
        <v>3</v>
      </c>
      <c r="DM600" t="s">
        <v>3</v>
      </c>
      <c r="DN600">
        <v>0</v>
      </c>
      <c r="DO600">
        <v>0</v>
      </c>
      <c r="DP600">
        <v>1</v>
      </c>
      <c r="DQ600">
        <v>1</v>
      </c>
      <c r="DU600">
        <v>1013</v>
      </c>
      <c r="DV600" t="s">
        <v>342</v>
      </c>
      <c r="DW600" t="s">
        <v>342</v>
      </c>
      <c r="DX600">
        <v>1</v>
      </c>
      <c r="DZ600" t="s">
        <v>3</v>
      </c>
      <c r="EA600" t="s">
        <v>3</v>
      </c>
      <c r="EB600" t="s">
        <v>3</v>
      </c>
      <c r="EC600" t="s">
        <v>3</v>
      </c>
      <c r="EE600">
        <v>1441815344</v>
      </c>
      <c r="EF600">
        <v>1</v>
      </c>
      <c r="EG600" t="s">
        <v>22</v>
      </c>
      <c r="EH600">
        <v>0</v>
      </c>
      <c r="EI600" t="s">
        <v>3</v>
      </c>
      <c r="EJ600">
        <v>4</v>
      </c>
      <c r="EK600">
        <v>0</v>
      </c>
      <c r="EL600" t="s">
        <v>23</v>
      </c>
      <c r="EM600" t="s">
        <v>24</v>
      </c>
      <c r="EO600" t="s">
        <v>3</v>
      </c>
      <c r="EQ600">
        <v>2097152</v>
      </c>
      <c r="ER600">
        <v>893.26</v>
      </c>
      <c r="ES600">
        <v>2.2200000000000002</v>
      </c>
      <c r="ET600">
        <v>1.85</v>
      </c>
      <c r="EU600">
        <v>0.03</v>
      </c>
      <c r="EV600">
        <v>889.19</v>
      </c>
      <c r="EW600">
        <v>1.34</v>
      </c>
      <c r="EX600">
        <v>0</v>
      </c>
      <c r="EY600">
        <v>0</v>
      </c>
      <c r="FQ600">
        <v>0</v>
      </c>
      <c r="FR600">
        <f t="shared" si="884"/>
        <v>0</v>
      </c>
      <c r="FS600">
        <v>0</v>
      </c>
      <c r="FX600">
        <v>70</v>
      </c>
      <c r="FY600">
        <v>10</v>
      </c>
      <c r="GA600" t="s">
        <v>3</v>
      </c>
      <c r="GD600">
        <v>0</v>
      </c>
      <c r="GF600">
        <v>1451271041</v>
      </c>
      <c r="GG600">
        <v>2</v>
      </c>
      <c r="GH600">
        <v>1</v>
      </c>
      <c r="GI600">
        <v>-2</v>
      </c>
      <c r="GJ600">
        <v>0</v>
      </c>
      <c r="GK600">
        <f>ROUND(R600*(R12)/100,2)</f>
        <v>0.65</v>
      </c>
      <c r="GL600">
        <f t="shared" si="885"/>
        <v>0</v>
      </c>
      <c r="GM600">
        <f t="shared" si="886"/>
        <v>32092.89</v>
      </c>
      <c r="GN600">
        <f t="shared" si="887"/>
        <v>0</v>
      </c>
      <c r="GO600">
        <f t="shared" si="888"/>
        <v>0</v>
      </c>
      <c r="GP600">
        <f t="shared" si="889"/>
        <v>32092.89</v>
      </c>
      <c r="GR600">
        <v>0</v>
      </c>
      <c r="GS600">
        <v>3</v>
      </c>
      <c r="GT600">
        <v>0</v>
      </c>
      <c r="GU600" t="s">
        <v>3</v>
      </c>
      <c r="GV600">
        <f t="shared" si="890"/>
        <v>0</v>
      </c>
      <c r="GW600">
        <v>1</v>
      </c>
      <c r="GX600">
        <f t="shared" si="891"/>
        <v>0</v>
      </c>
      <c r="HA600">
        <v>0</v>
      </c>
      <c r="HB600">
        <v>0</v>
      </c>
      <c r="HC600">
        <f t="shared" si="892"/>
        <v>0</v>
      </c>
      <c r="HE600" t="s">
        <v>3</v>
      </c>
      <c r="HF600" t="s">
        <v>3</v>
      </c>
      <c r="HM600" t="s">
        <v>3</v>
      </c>
      <c r="HN600" t="s">
        <v>3</v>
      </c>
      <c r="HO600" t="s">
        <v>3</v>
      </c>
      <c r="HP600" t="s">
        <v>3</v>
      </c>
      <c r="HQ600" t="s">
        <v>3</v>
      </c>
      <c r="IK600">
        <v>0</v>
      </c>
    </row>
    <row r="601" spans="1:245" x14ac:dyDescent="0.2">
      <c r="A601">
        <v>17</v>
      </c>
      <c r="B601">
        <v>1</v>
      </c>
      <c r="D601">
        <f>ROW(EtalonRes!A779)</f>
        <v>779</v>
      </c>
      <c r="E601" t="s">
        <v>403</v>
      </c>
      <c r="F601" t="s">
        <v>122</v>
      </c>
      <c r="G601" t="s">
        <v>364</v>
      </c>
      <c r="H601" t="s">
        <v>20</v>
      </c>
      <c r="I601">
        <v>38</v>
      </c>
      <c r="J601">
        <v>0</v>
      </c>
      <c r="K601">
        <v>38</v>
      </c>
      <c r="O601">
        <f t="shared" si="860"/>
        <v>30998.12</v>
      </c>
      <c r="P601">
        <f t="shared" si="861"/>
        <v>0</v>
      </c>
      <c r="Q601">
        <f t="shared" si="862"/>
        <v>0</v>
      </c>
      <c r="R601">
        <f t="shared" si="863"/>
        <v>0</v>
      </c>
      <c r="S601">
        <f t="shared" si="864"/>
        <v>30998.12</v>
      </c>
      <c r="T601">
        <f t="shared" si="865"/>
        <v>0</v>
      </c>
      <c r="U601">
        <f t="shared" si="866"/>
        <v>40.28</v>
      </c>
      <c r="V601">
        <f t="shared" si="867"/>
        <v>0</v>
      </c>
      <c r="W601">
        <f t="shared" si="868"/>
        <v>0</v>
      </c>
      <c r="X601">
        <f t="shared" si="869"/>
        <v>21698.68</v>
      </c>
      <c r="Y601">
        <f t="shared" si="870"/>
        <v>3099.81</v>
      </c>
      <c r="AA601">
        <v>1472720848</v>
      </c>
      <c r="AB601">
        <f t="shared" si="871"/>
        <v>815.74</v>
      </c>
      <c r="AC601">
        <f>ROUND((ES601),6)</f>
        <v>0</v>
      </c>
      <c r="AD601">
        <f>ROUND((((ET601)-(EU601))+AE601),6)</f>
        <v>0</v>
      </c>
      <c r="AE601">
        <f>ROUND((EU601),6)</f>
        <v>0</v>
      </c>
      <c r="AF601">
        <f>ROUND((EV601),6)</f>
        <v>815.74</v>
      </c>
      <c r="AG601">
        <f t="shared" si="872"/>
        <v>0</v>
      </c>
      <c r="AH601">
        <f>(EW601)</f>
        <v>1.06</v>
      </c>
      <c r="AI601">
        <f>(EX601)</f>
        <v>0</v>
      </c>
      <c r="AJ601">
        <f t="shared" si="873"/>
        <v>0</v>
      </c>
      <c r="AK601">
        <v>815.74</v>
      </c>
      <c r="AL601">
        <v>0</v>
      </c>
      <c r="AM601">
        <v>0</v>
      </c>
      <c r="AN601">
        <v>0</v>
      </c>
      <c r="AO601">
        <v>815.74</v>
      </c>
      <c r="AP601">
        <v>0</v>
      </c>
      <c r="AQ601">
        <v>1.06</v>
      </c>
      <c r="AR601">
        <v>0</v>
      </c>
      <c r="AS601">
        <v>0</v>
      </c>
      <c r="AT601">
        <v>70</v>
      </c>
      <c r="AU601">
        <v>10</v>
      </c>
      <c r="AV601">
        <v>1</v>
      </c>
      <c r="AW601">
        <v>1</v>
      </c>
      <c r="AZ601">
        <v>1</v>
      </c>
      <c r="BA601">
        <v>1</v>
      </c>
      <c r="BB601">
        <v>1</v>
      </c>
      <c r="BC601">
        <v>1</v>
      </c>
      <c r="BD601" t="s">
        <v>3</v>
      </c>
      <c r="BE601" t="s">
        <v>3</v>
      </c>
      <c r="BF601" t="s">
        <v>3</v>
      </c>
      <c r="BG601" t="s">
        <v>3</v>
      </c>
      <c r="BH601">
        <v>0</v>
      </c>
      <c r="BI601">
        <v>4</v>
      </c>
      <c r="BJ601" t="s">
        <v>124</v>
      </c>
      <c r="BM601">
        <v>0</v>
      </c>
      <c r="BN601">
        <v>0</v>
      </c>
      <c r="BO601" t="s">
        <v>3</v>
      </c>
      <c r="BP601">
        <v>0</v>
      </c>
      <c r="BQ601">
        <v>1</v>
      </c>
      <c r="BR601">
        <v>0</v>
      </c>
      <c r="BS601">
        <v>1</v>
      </c>
      <c r="BT601">
        <v>1</v>
      </c>
      <c r="BU601">
        <v>1</v>
      </c>
      <c r="BV601">
        <v>1</v>
      </c>
      <c r="BW601">
        <v>1</v>
      </c>
      <c r="BX601">
        <v>1</v>
      </c>
      <c r="BY601" t="s">
        <v>3</v>
      </c>
      <c r="BZ601">
        <v>70</v>
      </c>
      <c r="CA601">
        <v>10</v>
      </c>
      <c r="CB601" t="s">
        <v>3</v>
      </c>
      <c r="CE601">
        <v>0</v>
      </c>
      <c r="CF601">
        <v>0</v>
      </c>
      <c r="CG601">
        <v>0</v>
      </c>
      <c r="CM601">
        <v>0</v>
      </c>
      <c r="CN601" t="s">
        <v>3</v>
      </c>
      <c r="CO601">
        <v>0</v>
      </c>
      <c r="CP601">
        <f t="shared" si="874"/>
        <v>30998.12</v>
      </c>
      <c r="CQ601">
        <f t="shared" si="875"/>
        <v>0</v>
      </c>
      <c r="CR601">
        <f>((((ET601)*BB601-(EU601)*BS601)+AE601*BS601)*AV601)</f>
        <v>0</v>
      </c>
      <c r="CS601">
        <f t="shared" si="876"/>
        <v>0</v>
      </c>
      <c r="CT601">
        <f t="shared" si="877"/>
        <v>815.74</v>
      </c>
      <c r="CU601">
        <f t="shared" si="878"/>
        <v>0</v>
      </c>
      <c r="CV601">
        <f t="shared" si="879"/>
        <v>1.06</v>
      </c>
      <c r="CW601">
        <f t="shared" si="880"/>
        <v>0</v>
      </c>
      <c r="CX601">
        <f t="shared" si="881"/>
        <v>0</v>
      </c>
      <c r="CY601">
        <f t="shared" si="882"/>
        <v>21698.683999999997</v>
      </c>
      <c r="CZ601">
        <f t="shared" si="883"/>
        <v>3099.8119999999999</v>
      </c>
      <c r="DC601" t="s">
        <v>3</v>
      </c>
      <c r="DD601" t="s">
        <v>3</v>
      </c>
      <c r="DE601" t="s">
        <v>3</v>
      </c>
      <c r="DF601" t="s">
        <v>3</v>
      </c>
      <c r="DG601" t="s">
        <v>3</v>
      </c>
      <c r="DH601" t="s">
        <v>3</v>
      </c>
      <c r="DI601" t="s">
        <v>3</v>
      </c>
      <c r="DJ601" t="s">
        <v>3</v>
      </c>
      <c r="DK601" t="s">
        <v>3</v>
      </c>
      <c r="DL601" t="s">
        <v>3</v>
      </c>
      <c r="DM601" t="s">
        <v>3</v>
      </c>
      <c r="DN601">
        <v>0</v>
      </c>
      <c r="DO601">
        <v>0</v>
      </c>
      <c r="DP601">
        <v>1</v>
      </c>
      <c r="DQ601">
        <v>1</v>
      </c>
      <c r="DU601">
        <v>16987630</v>
      </c>
      <c r="DV601" t="s">
        <v>20</v>
      </c>
      <c r="DW601" t="s">
        <v>20</v>
      </c>
      <c r="DX601">
        <v>1</v>
      </c>
      <c r="DZ601" t="s">
        <v>3</v>
      </c>
      <c r="EA601" t="s">
        <v>3</v>
      </c>
      <c r="EB601" t="s">
        <v>3</v>
      </c>
      <c r="EC601" t="s">
        <v>3</v>
      </c>
      <c r="EE601">
        <v>1441815344</v>
      </c>
      <c r="EF601">
        <v>1</v>
      </c>
      <c r="EG601" t="s">
        <v>22</v>
      </c>
      <c r="EH601">
        <v>0</v>
      </c>
      <c r="EI601" t="s">
        <v>3</v>
      </c>
      <c r="EJ601">
        <v>4</v>
      </c>
      <c r="EK601">
        <v>0</v>
      </c>
      <c r="EL601" t="s">
        <v>23</v>
      </c>
      <c r="EM601" t="s">
        <v>24</v>
      </c>
      <c r="EO601" t="s">
        <v>3</v>
      </c>
      <c r="EQ601">
        <v>2097152</v>
      </c>
      <c r="ER601">
        <v>815.74</v>
      </c>
      <c r="ES601">
        <v>0</v>
      </c>
      <c r="ET601">
        <v>0</v>
      </c>
      <c r="EU601">
        <v>0</v>
      </c>
      <c r="EV601">
        <v>815.74</v>
      </c>
      <c r="EW601">
        <v>1.06</v>
      </c>
      <c r="EX601">
        <v>0</v>
      </c>
      <c r="EY601">
        <v>0</v>
      </c>
      <c r="FQ601">
        <v>0</v>
      </c>
      <c r="FR601">
        <f t="shared" si="884"/>
        <v>0</v>
      </c>
      <c r="FS601">
        <v>0</v>
      </c>
      <c r="FX601">
        <v>70</v>
      </c>
      <c r="FY601">
        <v>10</v>
      </c>
      <c r="GA601" t="s">
        <v>3</v>
      </c>
      <c r="GD601">
        <v>0</v>
      </c>
      <c r="GF601">
        <v>1734524356</v>
      </c>
      <c r="GG601">
        <v>2</v>
      </c>
      <c r="GH601">
        <v>1</v>
      </c>
      <c r="GI601">
        <v>-2</v>
      </c>
      <c r="GJ601">
        <v>0</v>
      </c>
      <c r="GK601">
        <f>ROUND(R601*(R12)/100,2)</f>
        <v>0</v>
      </c>
      <c r="GL601">
        <f t="shared" si="885"/>
        <v>0</v>
      </c>
      <c r="GM601">
        <f t="shared" si="886"/>
        <v>55796.61</v>
      </c>
      <c r="GN601">
        <f t="shared" si="887"/>
        <v>0</v>
      </c>
      <c r="GO601">
        <f t="shared" si="888"/>
        <v>0</v>
      </c>
      <c r="GP601">
        <f t="shared" si="889"/>
        <v>55796.61</v>
      </c>
      <c r="GR601">
        <v>0</v>
      </c>
      <c r="GS601">
        <v>3</v>
      </c>
      <c r="GT601">
        <v>0</v>
      </c>
      <c r="GU601" t="s">
        <v>3</v>
      </c>
      <c r="GV601">
        <f t="shared" si="890"/>
        <v>0</v>
      </c>
      <c r="GW601">
        <v>1</v>
      </c>
      <c r="GX601">
        <f t="shared" si="891"/>
        <v>0</v>
      </c>
      <c r="HA601">
        <v>0</v>
      </c>
      <c r="HB601">
        <v>0</v>
      </c>
      <c r="HC601">
        <f t="shared" si="892"/>
        <v>0</v>
      </c>
      <c r="HE601" t="s">
        <v>3</v>
      </c>
      <c r="HF601" t="s">
        <v>3</v>
      </c>
      <c r="HM601" t="s">
        <v>3</v>
      </c>
      <c r="HN601" t="s">
        <v>3</v>
      </c>
      <c r="HO601" t="s">
        <v>3</v>
      </c>
      <c r="HP601" t="s">
        <v>3</v>
      </c>
      <c r="HQ601" t="s">
        <v>3</v>
      </c>
      <c r="IK601">
        <v>0</v>
      </c>
    </row>
    <row r="602" spans="1:245" x14ac:dyDescent="0.2">
      <c r="A602">
        <v>17</v>
      </c>
      <c r="B602">
        <v>1</v>
      </c>
      <c r="D602">
        <f>ROW(EtalonRes!A780)</f>
        <v>780</v>
      </c>
      <c r="E602" t="s">
        <v>3</v>
      </c>
      <c r="F602" t="s">
        <v>162</v>
      </c>
      <c r="G602" t="s">
        <v>163</v>
      </c>
      <c r="H602" t="s">
        <v>164</v>
      </c>
      <c r="I602">
        <f>ROUND((166+64+173+41+17+9+7+3)*0.25*0.1/100,9)</f>
        <v>0.12</v>
      </c>
      <c r="J602">
        <v>0</v>
      </c>
      <c r="K602">
        <f>ROUND((166+64+173+41+17+9+7+3)*0.25*0.1/100,9)</f>
        <v>0.12</v>
      </c>
      <c r="O602">
        <f t="shared" si="860"/>
        <v>242.86</v>
      </c>
      <c r="P602">
        <f t="shared" si="861"/>
        <v>0</v>
      </c>
      <c r="Q602">
        <f t="shared" si="862"/>
        <v>0</v>
      </c>
      <c r="R602">
        <f t="shared" si="863"/>
        <v>0</v>
      </c>
      <c r="S602">
        <f t="shared" si="864"/>
        <v>242.86</v>
      </c>
      <c r="T602">
        <f t="shared" si="865"/>
        <v>0</v>
      </c>
      <c r="U602">
        <f t="shared" si="866"/>
        <v>0.432</v>
      </c>
      <c r="V602">
        <f t="shared" si="867"/>
        <v>0</v>
      </c>
      <c r="W602">
        <f t="shared" si="868"/>
        <v>0</v>
      </c>
      <c r="X602">
        <f t="shared" si="869"/>
        <v>170</v>
      </c>
      <c r="Y602">
        <f t="shared" si="870"/>
        <v>24.29</v>
      </c>
      <c r="AA602">
        <v>-1</v>
      </c>
      <c r="AB602">
        <f t="shared" si="871"/>
        <v>2023.8</v>
      </c>
      <c r="AC602">
        <f>ROUND(((ES602*4)),6)</f>
        <v>0</v>
      </c>
      <c r="AD602">
        <f>ROUND(((((ET602*4))-((EU602*4)))+AE602),6)</f>
        <v>0</v>
      </c>
      <c r="AE602">
        <f>ROUND(((EU602*4)),6)</f>
        <v>0</v>
      </c>
      <c r="AF602">
        <f>ROUND(((EV602*4)),6)</f>
        <v>2023.8</v>
      </c>
      <c r="AG602">
        <f t="shared" si="872"/>
        <v>0</v>
      </c>
      <c r="AH602">
        <f>((EW602*4))</f>
        <v>3.6</v>
      </c>
      <c r="AI602">
        <f>((EX602*4))</f>
        <v>0</v>
      </c>
      <c r="AJ602">
        <f t="shared" si="873"/>
        <v>0</v>
      </c>
      <c r="AK602">
        <v>505.95</v>
      </c>
      <c r="AL602">
        <v>0</v>
      </c>
      <c r="AM602">
        <v>0</v>
      </c>
      <c r="AN602">
        <v>0</v>
      </c>
      <c r="AO602">
        <v>505.95</v>
      </c>
      <c r="AP602">
        <v>0</v>
      </c>
      <c r="AQ602">
        <v>0.9</v>
      </c>
      <c r="AR602">
        <v>0</v>
      </c>
      <c r="AS602">
        <v>0</v>
      </c>
      <c r="AT602">
        <v>70</v>
      </c>
      <c r="AU602">
        <v>10</v>
      </c>
      <c r="AV602">
        <v>1</v>
      </c>
      <c r="AW602">
        <v>1</v>
      </c>
      <c r="AZ602">
        <v>1</v>
      </c>
      <c r="BA602">
        <v>1</v>
      </c>
      <c r="BB602">
        <v>1</v>
      </c>
      <c r="BC602">
        <v>1</v>
      </c>
      <c r="BD602" t="s">
        <v>3</v>
      </c>
      <c r="BE602" t="s">
        <v>3</v>
      </c>
      <c r="BF602" t="s">
        <v>3</v>
      </c>
      <c r="BG602" t="s">
        <v>3</v>
      </c>
      <c r="BH602">
        <v>0</v>
      </c>
      <c r="BI602">
        <v>4</v>
      </c>
      <c r="BJ602" t="s">
        <v>165</v>
      </c>
      <c r="BM602">
        <v>0</v>
      </c>
      <c r="BN602">
        <v>0</v>
      </c>
      <c r="BO602" t="s">
        <v>3</v>
      </c>
      <c r="BP602">
        <v>0</v>
      </c>
      <c r="BQ602">
        <v>1</v>
      </c>
      <c r="BR602">
        <v>0</v>
      </c>
      <c r="BS602">
        <v>1</v>
      </c>
      <c r="BT602">
        <v>1</v>
      </c>
      <c r="BU602">
        <v>1</v>
      </c>
      <c r="BV602">
        <v>1</v>
      </c>
      <c r="BW602">
        <v>1</v>
      </c>
      <c r="BX602">
        <v>1</v>
      </c>
      <c r="BY602" t="s">
        <v>3</v>
      </c>
      <c r="BZ602">
        <v>70</v>
      </c>
      <c r="CA602">
        <v>10</v>
      </c>
      <c r="CB602" t="s">
        <v>3</v>
      </c>
      <c r="CE602">
        <v>0</v>
      </c>
      <c r="CF602">
        <v>0</v>
      </c>
      <c r="CG602">
        <v>0</v>
      </c>
      <c r="CM602">
        <v>0</v>
      </c>
      <c r="CN602" t="s">
        <v>3</v>
      </c>
      <c r="CO602">
        <v>0</v>
      </c>
      <c r="CP602">
        <f t="shared" si="874"/>
        <v>242.86</v>
      </c>
      <c r="CQ602">
        <f t="shared" si="875"/>
        <v>0</v>
      </c>
      <c r="CR602">
        <f>(((((ET602*4))*BB602-((EU602*4))*BS602)+AE602*BS602)*AV602)</f>
        <v>0</v>
      </c>
      <c r="CS602">
        <f t="shared" si="876"/>
        <v>0</v>
      </c>
      <c r="CT602">
        <f t="shared" si="877"/>
        <v>2023.8</v>
      </c>
      <c r="CU602">
        <f t="shared" si="878"/>
        <v>0</v>
      </c>
      <c r="CV602">
        <f t="shared" si="879"/>
        <v>3.6</v>
      </c>
      <c r="CW602">
        <f t="shared" si="880"/>
        <v>0</v>
      </c>
      <c r="CX602">
        <f t="shared" si="881"/>
        <v>0</v>
      </c>
      <c r="CY602">
        <f t="shared" si="882"/>
        <v>170.00200000000001</v>
      </c>
      <c r="CZ602">
        <f t="shared" si="883"/>
        <v>24.286000000000005</v>
      </c>
      <c r="DC602" t="s">
        <v>3</v>
      </c>
      <c r="DD602" t="s">
        <v>365</v>
      </c>
      <c r="DE602" t="s">
        <v>365</v>
      </c>
      <c r="DF602" t="s">
        <v>365</v>
      </c>
      <c r="DG602" t="s">
        <v>365</v>
      </c>
      <c r="DH602" t="s">
        <v>3</v>
      </c>
      <c r="DI602" t="s">
        <v>365</v>
      </c>
      <c r="DJ602" t="s">
        <v>365</v>
      </c>
      <c r="DK602" t="s">
        <v>3</v>
      </c>
      <c r="DL602" t="s">
        <v>3</v>
      </c>
      <c r="DM602" t="s">
        <v>3</v>
      </c>
      <c r="DN602">
        <v>0</v>
      </c>
      <c r="DO602">
        <v>0</v>
      </c>
      <c r="DP602">
        <v>1</v>
      </c>
      <c r="DQ602">
        <v>1</v>
      </c>
      <c r="DU602">
        <v>1003</v>
      </c>
      <c r="DV602" t="s">
        <v>164</v>
      </c>
      <c r="DW602" t="s">
        <v>164</v>
      </c>
      <c r="DX602">
        <v>100</v>
      </c>
      <c r="DZ602" t="s">
        <v>3</v>
      </c>
      <c r="EA602" t="s">
        <v>3</v>
      </c>
      <c r="EB602" t="s">
        <v>3</v>
      </c>
      <c r="EC602" t="s">
        <v>3</v>
      </c>
      <c r="EE602">
        <v>1441815344</v>
      </c>
      <c r="EF602">
        <v>1</v>
      </c>
      <c r="EG602" t="s">
        <v>22</v>
      </c>
      <c r="EH602">
        <v>0</v>
      </c>
      <c r="EI602" t="s">
        <v>3</v>
      </c>
      <c r="EJ602">
        <v>4</v>
      </c>
      <c r="EK602">
        <v>0</v>
      </c>
      <c r="EL602" t="s">
        <v>23</v>
      </c>
      <c r="EM602" t="s">
        <v>24</v>
      </c>
      <c r="EO602" t="s">
        <v>3</v>
      </c>
      <c r="EQ602">
        <v>2098176</v>
      </c>
      <c r="ER602">
        <v>505.95</v>
      </c>
      <c r="ES602">
        <v>0</v>
      </c>
      <c r="ET602">
        <v>0</v>
      </c>
      <c r="EU602">
        <v>0</v>
      </c>
      <c r="EV602">
        <v>505.95</v>
      </c>
      <c r="EW602">
        <v>0.9</v>
      </c>
      <c r="EX602">
        <v>0</v>
      </c>
      <c r="EY602">
        <v>0</v>
      </c>
      <c r="FQ602">
        <v>0</v>
      </c>
      <c r="FR602">
        <f t="shared" si="884"/>
        <v>0</v>
      </c>
      <c r="FS602">
        <v>0</v>
      </c>
      <c r="FX602">
        <v>70</v>
      </c>
      <c r="FY602">
        <v>10</v>
      </c>
      <c r="GA602" t="s">
        <v>3</v>
      </c>
      <c r="GD602">
        <v>0</v>
      </c>
      <c r="GF602">
        <v>-341239612</v>
      </c>
      <c r="GG602">
        <v>2</v>
      </c>
      <c r="GH602">
        <v>1</v>
      </c>
      <c r="GI602">
        <v>-2</v>
      </c>
      <c r="GJ602">
        <v>0</v>
      </c>
      <c r="GK602">
        <f>ROUND(R602*(R12)/100,2)</f>
        <v>0</v>
      </c>
      <c r="GL602">
        <f t="shared" si="885"/>
        <v>0</v>
      </c>
      <c r="GM602">
        <f t="shared" si="886"/>
        <v>437.15</v>
      </c>
      <c r="GN602">
        <f t="shared" si="887"/>
        <v>0</v>
      </c>
      <c r="GO602">
        <f t="shared" si="888"/>
        <v>0</v>
      </c>
      <c r="GP602">
        <f t="shared" si="889"/>
        <v>437.15</v>
      </c>
      <c r="GR602">
        <v>0</v>
      </c>
      <c r="GS602">
        <v>3</v>
      </c>
      <c r="GT602">
        <v>0</v>
      </c>
      <c r="GU602" t="s">
        <v>3</v>
      </c>
      <c r="GV602">
        <f t="shared" si="890"/>
        <v>0</v>
      </c>
      <c r="GW602">
        <v>1</v>
      </c>
      <c r="GX602">
        <f t="shared" si="891"/>
        <v>0</v>
      </c>
      <c r="HA602">
        <v>0</v>
      </c>
      <c r="HB602">
        <v>0</v>
      </c>
      <c r="HC602">
        <f t="shared" si="892"/>
        <v>0</v>
      </c>
      <c r="HE602" t="s">
        <v>3</v>
      </c>
      <c r="HF602" t="s">
        <v>3</v>
      </c>
      <c r="HM602" t="s">
        <v>3</v>
      </c>
      <c r="HN602" t="s">
        <v>3</v>
      </c>
      <c r="HO602" t="s">
        <v>3</v>
      </c>
      <c r="HP602" t="s">
        <v>3</v>
      </c>
      <c r="HQ602" t="s">
        <v>3</v>
      </c>
      <c r="IK602">
        <v>0</v>
      </c>
    </row>
    <row r="603" spans="1:245" x14ac:dyDescent="0.2">
      <c r="A603">
        <v>17</v>
      </c>
      <c r="B603">
        <v>1</v>
      </c>
      <c r="D603">
        <f>ROW(EtalonRes!A781)</f>
        <v>781</v>
      </c>
      <c r="E603" t="s">
        <v>3</v>
      </c>
      <c r="F603" t="s">
        <v>166</v>
      </c>
      <c r="G603" t="s">
        <v>167</v>
      </c>
      <c r="H603" t="s">
        <v>164</v>
      </c>
      <c r="I603">
        <f>ROUND((166+64+173+41+17+9+7+3)*0.75*0.1/100,9)</f>
        <v>0.36</v>
      </c>
      <c r="J603">
        <v>0</v>
      </c>
      <c r="K603">
        <f>ROUND((166+64+173+41+17+9+7+3)*0.75*0.1/100,9)</f>
        <v>0.36</v>
      </c>
      <c r="O603">
        <f t="shared" si="860"/>
        <v>2137.15</v>
      </c>
      <c r="P603">
        <f t="shared" si="861"/>
        <v>0</v>
      </c>
      <c r="Q603">
        <f t="shared" si="862"/>
        <v>0</v>
      </c>
      <c r="R603">
        <f t="shared" si="863"/>
        <v>0</v>
      </c>
      <c r="S603">
        <f t="shared" si="864"/>
        <v>2137.15</v>
      </c>
      <c r="T603">
        <f t="shared" si="865"/>
        <v>0</v>
      </c>
      <c r="U603">
        <f t="shared" si="866"/>
        <v>3.8016000000000001</v>
      </c>
      <c r="V603">
        <f t="shared" si="867"/>
        <v>0</v>
      </c>
      <c r="W603">
        <f t="shared" si="868"/>
        <v>0</v>
      </c>
      <c r="X603">
        <f t="shared" si="869"/>
        <v>1496.01</v>
      </c>
      <c r="Y603">
        <f t="shared" si="870"/>
        <v>213.72</v>
      </c>
      <c r="AA603">
        <v>-1</v>
      </c>
      <c r="AB603">
        <f t="shared" si="871"/>
        <v>5936.52</v>
      </c>
      <c r="AC603">
        <f>ROUND(((ES603*4)),6)</f>
        <v>0</v>
      </c>
      <c r="AD603">
        <f>ROUND(((((ET603*4))-((EU603*4)))+AE603),6)</f>
        <v>0</v>
      </c>
      <c r="AE603">
        <f>ROUND(((EU603*4)),6)</f>
        <v>0</v>
      </c>
      <c r="AF603">
        <f>ROUND(((EV603*4)),6)</f>
        <v>5936.52</v>
      </c>
      <c r="AG603">
        <f t="shared" si="872"/>
        <v>0</v>
      </c>
      <c r="AH603">
        <f>((EW603*4))</f>
        <v>10.56</v>
      </c>
      <c r="AI603">
        <f>((EX603*4))</f>
        <v>0</v>
      </c>
      <c r="AJ603">
        <f t="shared" si="873"/>
        <v>0</v>
      </c>
      <c r="AK603">
        <v>1484.13</v>
      </c>
      <c r="AL603">
        <v>0</v>
      </c>
      <c r="AM603">
        <v>0</v>
      </c>
      <c r="AN603">
        <v>0</v>
      </c>
      <c r="AO603">
        <v>1484.13</v>
      </c>
      <c r="AP603">
        <v>0</v>
      </c>
      <c r="AQ603">
        <v>2.64</v>
      </c>
      <c r="AR603">
        <v>0</v>
      </c>
      <c r="AS603">
        <v>0</v>
      </c>
      <c r="AT603">
        <v>70</v>
      </c>
      <c r="AU603">
        <v>10</v>
      </c>
      <c r="AV603">
        <v>1</v>
      </c>
      <c r="AW603">
        <v>1</v>
      </c>
      <c r="AZ603">
        <v>1</v>
      </c>
      <c r="BA603">
        <v>1</v>
      </c>
      <c r="BB603">
        <v>1</v>
      </c>
      <c r="BC603">
        <v>1</v>
      </c>
      <c r="BD603" t="s">
        <v>3</v>
      </c>
      <c r="BE603" t="s">
        <v>3</v>
      </c>
      <c r="BF603" t="s">
        <v>3</v>
      </c>
      <c r="BG603" t="s">
        <v>3</v>
      </c>
      <c r="BH603">
        <v>0</v>
      </c>
      <c r="BI603">
        <v>4</v>
      </c>
      <c r="BJ603" t="s">
        <v>168</v>
      </c>
      <c r="BM603">
        <v>0</v>
      </c>
      <c r="BN603">
        <v>0</v>
      </c>
      <c r="BO603" t="s">
        <v>3</v>
      </c>
      <c r="BP603">
        <v>0</v>
      </c>
      <c r="BQ603">
        <v>1</v>
      </c>
      <c r="BR603">
        <v>0</v>
      </c>
      <c r="BS603">
        <v>1</v>
      </c>
      <c r="BT603">
        <v>1</v>
      </c>
      <c r="BU603">
        <v>1</v>
      </c>
      <c r="BV603">
        <v>1</v>
      </c>
      <c r="BW603">
        <v>1</v>
      </c>
      <c r="BX603">
        <v>1</v>
      </c>
      <c r="BY603" t="s">
        <v>3</v>
      </c>
      <c r="BZ603">
        <v>70</v>
      </c>
      <c r="CA603">
        <v>10</v>
      </c>
      <c r="CB603" t="s">
        <v>3</v>
      </c>
      <c r="CE603">
        <v>0</v>
      </c>
      <c r="CF603">
        <v>0</v>
      </c>
      <c r="CG603">
        <v>0</v>
      </c>
      <c r="CM603">
        <v>0</v>
      </c>
      <c r="CN603" t="s">
        <v>3</v>
      </c>
      <c r="CO603">
        <v>0</v>
      </c>
      <c r="CP603">
        <f t="shared" si="874"/>
        <v>2137.15</v>
      </c>
      <c r="CQ603">
        <f t="shared" si="875"/>
        <v>0</v>
      </c>
      <c r="CR603">
        <f>(((((ET603*4))*BB603-((EU603*4))*BS603)+AE603*BS603)*AV603)</f>
        <v>0</v>
      </c>
      <c r="CS603">
        <f t="shared" si="876"/>
        <v>0</v>
      </c>
      <c r="CT603">
        <f t="shared" si="877"/>
        <v>5936.52</v>
      </c>
      <c r="CU603">
        <f t="shared" si="878"/>
        <v>0</v>
      </c>
      <c r="CV603">
        <f t="shared" si="879"/>
        <v>10.56</v>
      </c>
      <c r="CW603">
        <f t="shared" si="880"/>
        <v>0</v>
      </c>
      <c r="CX603">
        <f t="shared" si="881"/>
        <v>0</v>
      </c>
      <c r="CY603">
        <f t="shared" si="882"/>
        <v>1496.0050000000001</v>
      </c>
      <c r="CZ603">
        <f t="shared" si="883"/>
        <v>213.715</v>
      </c>
      <c r="DC603" t="s">
        <v>3</v>
      </c>
      <c r="DD603" t="s">
        <v>365</v>
      </c>
      <c r="DE603" t="s">
        <v>365</v>
      </c>
      <c r="DF603" t="s">
        <v>365</v>
      </c>
      <c r="DG603" t="s">
        <v>365</v>
      </c>
      <c r="DH603" t="s">
        <v>3</v>
      </c>
      <c r="DI603" t="s">
        <v>365</v>
      </c>
      <c r="DJ603" t="s">
        <v>365</v>
      </c>
      <c r="DK603" t="s">
        <v>3</v>
      </c>
      <c r="DL603" t="s">
        <v>3</v>
      </c>
      <c r="DM603" t="s">
        <v>3</v>
      </c>
      <c r="DN603">
        <v>0</v>
      </c>
      <c r="DO603">
        <v>0</v>
      </c>
      <c r="DP603">
        <v>1</v>
      </c>
      <c r="DQ603">
        <v>1</v>
      </c>
      <c r="DU603">
        <v>1003</v>
      </c>
      <c r="DV603" t="s">
        <v>164</v>
      </c>
      <c r="DW603" t="s">
        <v>164</v>
      </c>
      <c r="DX603">
        <v>100</v>
      </c>
      <c r="DZ603" t="s">
        <v>3</v>
      </c>
      <c r="EA603" t="s">
        <v>3</v>
      </c>
      <c r="EB603" t="s">
        <v>3</v>
      </c>
      <c r="EC603" t="s">
        <v>3</v>
      </c>
      <c r="EE603">
        <v>1441815344</v>
      </c>
      <c r="EF603">
        <v>1</v>
      </c>
      <c r="EG603" t="s">
        <v>22</v>
      </c>
      <c r="EH603">
        <v>0</v>
      </c>
      <c r="EI603" t="s">
        <v>3</v>
      </c>
      <c r="EJ603">
        <v>4</v>
      </c>
      <c r="EK603">
        <v>0</v>
      </c>
      <c r="EL603" t="s">
        <v>23</v>
      </c>
      <c r="EM603" t="s">
        <v>24</v>
      </c>
      <c r="EO603" t="s">
        <v>3</v>
      </c>
      <c r="EQ603">
        <v>2098176</v>
      </c>
      <c r="ER603">
        <v>1484.13</v>
      </c>
      <c r="ES603">
        <v>0</v>
      </c>
      <c r="ET603">
        <v>0</v>
      </c>
      <c r="EU603">
        <v>0</v>
      </c>
      <c r="EV603">
        <v>1484.13</v>
      </c>
      <c r="EW603">
        <v>2.64</v>
      </c>
      <c r="EX603">
        <v>0</v>
      </c>
      <c r="EY603">
        <v>0</v>
      </c>
      <c r="FQ603">
        <v>0</v>
      </c>
      <c r="FR603">
        <f t="shared" si="884"/>
        <v>0</v>
      </c>
      <c r="FS603">
        <v>0</v>
      </c>
      <c r="FX603">
        <v>70</v>
      </c>
      <c r="FY603">
        <v>10</v>
      </c>
      <c r="GA603" t="s">
        <v>3</v>
      </c>
      <c r="GD603">
        <v>0</v>
      </c>
      <c r="GF603">
        <v>1802126441</v>
      </c>
      <c r="GG603">
        <v>2</v>
      </c>
      <c r="GH603">
        <v>1</v>
      </c>
      <c r="GI603">
        <v>-2</v>
      </c>
      <c r="GJ603">
        <v>0</v>
      </c>
      <c r="GK603">
        <f>ROUND(R603*(R12)/100,2)</f>
        <v>0</v>
      </c>
      <c r="GL603">
        <f t="shared" si="885"/>
        <v>0</v>
      </c>
      <c r="GM603">
        <f t="shared" si="886"/>
        <v>3846.88</v>
      </c>
      <c r="GN603">
        <f t="shared" si="887"/>
        <v>0</v>
      </c>
      <c r="GO603">
        <f t="shared" si="888"/>
        <v>0</v>
      </c>
      <c r="GP603">
        <f t="shared" si="889"/>
        <v>3846.88</v>
      </c>
      <c r="GR603">
        <v>0</v>
      </c>
      <c r="GS603">
        <v>3</v>
      </c>
      <c r="GT603">
        <v>0</v>
      </c>
      <c r="GU603" t="s">
        <v>3</v>
      </c>
      <c r="GV603">
        <f t="shared" si="890"/>
        <v>0</v>
      </c>
      <c r="GW603">
        <v>1</v>
      </c>
      <c r="GX603">
        <f t="shared" si="891"/>
        <v>0</v>
      </c>
      <c r="HA603">
        <v>0</v>
      </c>
      <c r="HB603">
        <v>0</v>
      </c>
      <c r="HC603">
        <f t="shared" si="892"/>
        <v>0</v>
      </c>
      <c r="HE603" t="s">
        <v>3</v>
      </c>
      <c r="HF603" t="s">
        <v>3</v>
      </c>
      <c r="HM603" t="s">
        <v>3</v>
      </c>
      <c r="HN603" t="s">
        <v>3</v>
      </c>
      <c r="HO603" t="s">
        <v>3</v>
      </c>
      <c r="HP603" t="s">
        <v>3</v>
      </c>
      <c r="HQ603" t="s">
        <v>3</v>
      </c>
      <c r="IK603">
        <v>0</v>
      </c>
    </row>
    <row r="604" spans="1:245" x14ac:dyDescent="0.2">
      <c r="A604">
        <v>17</v>
      </c>
      <c r="B604">
        <v>1</v>
      </c>
      <c r="D604">
        <f>ROW(EtalonRes!A785)</f>
        <v>785</v>
      </c>
      <c r="E604" t="s">
        <v>3</v>
      </c>
      <c r="F604" t="s">
        <v>366</v>
      </c>
      <c r="G604" t="s">
        <v>367</v>
      </c>
      <c r="H604" t="s">
        <v>95</v>
      </c>
      <c r="I604">
        <v>3</v>
      </c>
      <c r="J604">
        <v>0</v>
      </c>
      <c r="K604">
        <v>3</v>
      </c>
      <c r="O604">
        <f t="shared" si="860"/>
        <v>32521.56</v>
      </c>
      <c r="P604">
        <f t="shared" si="861"/>
        <v>2130.96</v>
      </c>
      <c r="Q604">
        <f t="shared" si="862"/>
        <v>3283.56</v>
      </c>
      <c r="R604">
        <f t="shared" si="863"/>
        <v>2082</v>
      </c>
      <c r="S604">
        <f t="shared" si="864"/>
        <v>27107.040000000001</v>
      </c>
      <c r="T604">
        <f t="shared" si="865"/>
        <v>0</v>
      </c>
      <c r="U604">
        <f t="shared" si="866"/>
        <v>40.799999999999997</v>
      </c>
      <c r="V604">
        <f t="shared" si="867"/>
        <v>0</v>
      </c>
      <c r="W604">
        <f t="shared" si="868"/>
        <v>0</v>
      </c>
      <c r="X604">
        <f t="shared" si="869"/>
        <v>18974.93</v>
      </c>
      <c r="Y604">
        <f t="shared" si="870"/>
        <v>2710.7</v>
      </c>
      <c r="AA604">
        <v>-1</v>
      </c>
      <c r="AB604">
        <f t="shared" si="871"/>
        <v>10840.52</v>
      </c>
      <c r="AC604">
        <f>ROUND(((ES604*2)),6)</f>
        <v>710.32</v>
      </c>
      <c r="AD604">
        <f>ROUND(((((ET604*2))-((EU604*2)))+AE604),6)</f>
        <v>1094.52</v>
      </c>
      <c r="AE604">
        <f>ROUND(((EU604*2)),6)</f>
        <v>694</v>
      </c>
      <c r="AF604">
        <f>ROUND(((EV604*2)),6)</f>
        <v>9035.68</v>
      </c>
      <c r="AG604">
        <f t="shared" si="872"/>
        <v>0</v>
      </c>
      <c r="AH604">
        <f>((EW604*2))</f>
        <v>13.6</v>
      </c>
      <c r="AI604">
        <f>((EX604*2))</f>
        <v>0</v>
      </c>
      <c r="AJ604">
        <f t="shared" si="873"/>
        <v>0</v>
      </c>
      <c r="AK604">
        <v>5420.26</v>
      </c>
      <c r="AL604">
        <v>355.16</v>
      </c>
      <c r="AM604">
        <v>547.26</v>
      </c>
      <c r="AN604">
        <v>347</v>
      </c>
      <c r="AO604">
        <v>4517.84</v>
      </c>
      <c r="AP604">
        <v>0</v>
      </c>
      <c r="AQ604">
        <v>6.8</v>
      </c>
      <c r="AR604">
        <v>0</v>
      </c>
      <c r="AS604">
        <v>0</v>
      </c>
      <c r="AT604">
        <v>70</v>
      </c>
      <c r="AU604">
        <v>10</v>
      </c>
      <c r="AV604">
        <v>1</v>
      </c>
      <c r="AW604">
        <v>1</v>
      </c>
      <c r="AZ604">
        <v>1</v>
      </c>
      <c r="BA604">
        <v>1</v>
      </c>
      <c r="BB604">
        <v>1</v>
      </c>
      <c r="BC604">
        <v>1</v>
      </c>
      <c r="BD604" t="s">
        <v>3</v>
      </c>
      <c r="BE604" t="s">
        <v>3</v>
      </c>
      <c r="BF604" t="s">
        <v>3</v>
      </c>
      <c r="BG604" t="s">
        <v>3</v>
      </c>
      <c r="BH604">
        <v>0</v>
      </c>
      <c r="BI604">
        <v>4</v>
      </c>
      <c r="BJ604" t="s">
        <v>368</v>
      </c>
      <c r="BM604">
        <v>0</v>
      </c>
      <c r="BN604">
        <v>0</v>
      </c>
      <c r="BO604" t="s">
        <v>3</v>
      </c>
      <c r="BP604">
        <v>0</v>
      </c>
      <c r="BQ604">
        <v>1</v>
      </c>
      <c r="BR604">
        <v>0</v>
      </c>
      <c r="BS604">
        <v>1</v>
      </c>
      <c r="BT604">
        <v>1</v>
      </c>
      <c r="BU604">
        <v>1</v>
      </c>
      <c r="BV604">
        <v>1</v>
      </c>
      <c r="BW604">
        <v>1</v>
      </c>
      <c r="BX604">
        <v>1</v>
      </c>
      <c r="BY604" t="s">
        <v>3</v>
      </c>
      <c r="BZ604">
        <v>70</v>
      </c>
      <c r="CA604">
        <v>10</v>
      </c>
      <c r="CB604" t="s">
        <v>3</v>
      </c>
      <c r="CE604">
        <v>0</v>
      </c>
      <c r="CF604">
        <v>0</v>
      </c>
      <c r="CG604">
        <v>0</v>
      </c>
      <c r="CM604">
        <v>0</v>
      </c>
      <c r="CN604" t="s">
        <v>3</v>
      </c>
      <c r="CO604">
        <v>0</v>
      </c>
      <c r="CP604">
        <f t="shared" si="874"/>
        <v>32521.56</v>
      </c>
      <c r="CQ604">
        <f t="shared" si="875"/>
        <v>710.32</v>
      </c>
      <c r="CR604">
        <f>(((((ET604*2))*BB604-((EU604*2))*BS604)+AE604*BS604)*AV604)</f>
        <v>1094.52</v>
      </c>
      <c r="CS604">
        <f t="shared" si="876"/>
        <v>694</v>
      </c>
      <c r="CT604">
        <f t="shared" si="877"/>
        <v>9035.68</v>
      </c>
      <c r="CU604">
        <f t="shared" si="878"/>
        <v>0</v>
      </c>
      <c r="CV604">
        <f t="shared" si="879"/>
        <v>13.6</v>
      </c>
      <c r="CW604">
        <f t="shared" si="880"/>
        <v>0</v>
      </c>
      <c r="CX604">
        <f t="shared" si="881"/>
        <v>0</v>
      </c>
      <c r="CY604">
        <f t="shared" si="882"/>
        <v>18974.928</v>
      </c>
      <c r="CZ604">
        <f t="shared" si="883"/>
        <v>2710.7040000000002</v>
      </c>
      <c r="DC604" t="s">
        <v>3</v>
      </c>
      <c r="DD604" t="s">
        <v>105</v>
      </c>
      <c r="DE604" t="s">
        <v>105</v>
      </c>
      <c r="DF604" t="s">
        <v>105</v>
      </c>
      <c r="DG604" t="s">
        <v>105</v>
      </c>
      <c r="DH604" t="s">
        <v>3</v>
      </c>
      <c r="DI604" t="s">
        <v>105</v>
      </c>
      <c r="DJ604" t="s">
        <v>105</v>
      </c>
      <c r="DK604" t="s">
        <v>3</v>
      </c>
      <c r="DL604" t="s">
        <v>3</v>
      </c>
      <c r="DM604" t="s">
        <v>3</v>
      </c>
      <c r="DN604">
        <v>0</v>
      </c>
      <c r="DO604">
        <v>0</v>
      </c>
      <c r="DP604">
        <v>1</v>
      </c>
      <c r="DQ604">
        <v>1</v>
      </c>
      <c r="DU604">
        <v>1013</v>
      </c>
      <c r="DV604" t="s">
        <v>95</v>
      </c>
      <c r="DW604" t="s">
        <v>95</v>
      </c>
      <c r="DX604">
        <v>1</v>
      </c>
      <c r="DZ604" t="s">
        <v>3</v>
      </c>
      <c r="EA604" t="s">
        <v>3</v>
      </c>
      <c r="EB604" t="s">
        <v>3</v>
      </c>
      <c r="EC604" t="s">
        <v>3</v>
      </c>
      <c r="EE604">
        <v>1441815344</v>
      </c>
      <c r="EF604">
        <v>1</v>
      </c>
      <c r="EG604" t="s">
        <v>22</v>
      </c>
      <c r="EH604">
        <v>0</v>
      </c>
      <c r="EI604" t="s">
        <v>3</v>
      </c>
      <c r="EJ604">
        <v>4</v>
      </c>
      <c r="EK604">
        <v>0</v>
      </c>
      <c r="EL604" t="s">
        <v>23</v>
      </c>
      <c r="EM604" t="s">
        <v>24</v>
      </c>
      <c r="EO604" t="s">
        <v>3</v>
      </c>
      <c r="EQ604">
        <v>1024</v>
      </c>
      <c r="ER604">
        <v>5420.26</v>
      </c>
      <c r="ES604">
        <v>355.16</v>
      </c>
      <c r="ET604">
        <v>547.26</v>
      </c>
      <c r="EU604">
        <v>347</v>
      </c>
      <c r="EV604">
        <v>4517.84</v>
      </c>
      <c r="EW604">
        <v>6.8</v>
      </c>
      <c r="EX604">
        <v>0</v>
      </c>
      <c r="EY604">
        <v>0</v>
      </c>
      <c r="FQ604">
        <v>0</v>
      </c>
      <c r="FR604">
        <f t="shared" si="884"/>
        <v>0</v>
      </c>
      <c r="FS604">
        <v>0</v>
      </c>
      <c r="FX604">
        <v>70</v>
      </c>
      <c r="FY604">
        <v>10</v>
      </c>
      <c r="GA604" t="s">
        <v>3</v>
      </c>
      <c r="GD604">
        <v>0</v>
      </c>
      <c r="GF604">
        <v>-1049032363</v>
      </c>
      <c r="GG604">
        <v>2</v>
      </c>
      <c r="GH604">
        <v>1</v>
      </c>
      <c r="GI604">
        <v>-2</v>
      </c>
      <c r="GJ604">
        <v>0</v>
      </c>
      <c r="GK604">
        <f>ROUND(R604*(R12)/100,2)</f>
        <v>2248.56</v>
      </c>
      <c r="GL604">
        <f t="shared" si="885"/>
        <v>0</v>
      </c>
      <c r="GM604">
        <f t="shared" si="886"/>
        <v>56455.75</v>
      </c>
      <c r="GN604">
        <f t="shared" si="887"/>
        <v>0</v>
      </c>
      <c r="GO604">
        <f t="shared" si="888"/>
        <v>0</v>
      </c>
      <c r="GP604">
        <f t="shared" si="889"/>
        <v>56455.75</v>
      </c>
      <c r="GR604">
        <v>0</v>
      </c>
      <c r="GS604">
        <v>3</v>
      </c>
      <c r="GT604">
        <v>0</v>
      </c>
      <c r="GU604" t="s">
        <v>3</v>
      </c>
      <c r="GV604">
        <f t="shared" si="890"/>
        <v>0</v>
      </c>
      <c r="GW604">
        <v>1</v>
      </c>
      <c r="GX604">
        <f t="shared" si="891"/>
        <v>0</v>
      </c>
      <c r="HA604">
        <v>0</v>
      </c>
      <c r="HB604">
        <v>0</v>
      </c>
      <c r="HC604">
        <f t="shared" si="892"/>
        <v>0</v>
      </c>
      <c r="HE604" t="s">
        <v>3</v>
      </c>
      <c r="HF604" t="s">
        <v>3</v>
      </c>
      <c r="HM604" t="s">
        <v>3</v>
      </c>
      <c r="HN604" t="s">
        <v>3</v>
      </c>
      <c r="HO604" t="s">
        <v>3</v>
      </c>
      <c r="HP604" t="s">
        <v>3</v>
      </c>
      <c r="HQ604" t="s">
        <v>3</v>
      </c>
      <c r="IK604">
        <v>0</v>
      </c>
    </row>
    <row r="605" spans="1:245" x14ac:dyDescent="0.2">
      <c r="A605">
        <v>17</v>
      </c>
      <c r="B605">
        <v>1</v>
      </c>
      <c r="D605">
        <f>ROW(EtalonRes!A788)</f>
        <v>788</v>
      </c>
      <c r="E605" t="s">
        <v>3</v>
      </c>
      <c r="F605" t="s">
        <v>369</v>
      </c>
      <c r="G605" t="s">
        <v>370</v>
      </c>
      <c r="H605" t="s">
        <v>95</v>
      </c>
      <c r="I605">
        <v>3</v>
      </c>
      <c r="J605">
        <v>0</v>
      </c>
      <c r="K605">
        <v>3</v>
      </c>
      <c r="O605">
        <f t="shared" si="860"/>
        <v>70078.5</v>
      </c>
      <c r="P605">
        <f t="shared" si="861"/>
        <v>472.35</v>
      </c>
      <c r="Q605">
        <f t="shared" si="862"/>
        <v>8208.9</v>
      </c>
      <c r="R605">
        <f t="shared" si="863"/>
        <v>5205</v>
      </c>
      <c r="S605">
        <f t="shared" si="864"/>
        <v>61397.25</v>
      </c>
      <c r="T605">
        <f t="shared" si="865"/>
        <v>0</v>
      </c>
      <c r="U605">
        <f t="shared" si="866"/>
        <v>92.4</v>
      </c>
      <c r="V605">
        <f t="shared" si="867"/>
        <v>0</v>
      </c>
      <c r="W605">
        <f t="shared" si="868"/>
        <v>0</v>
      </c>
      <c r="X605">
        <f t="shared" si="869"/>
        <v>42978.080000000002</v>
      </c>
      <c r="Y605">
        <f t="shared" si="870"/>
        <v>6139.73</v>
      </c>
      <c r="AA605">
        <v>-1</v>
      </c>
      <c r="AB605">
        <f t="shared" si="871"/>
        <v>23359.5</v>
      </c>
      <c r="AC605">
        <f>ROUND(((ES605*5)),6)</f>
        <v>157.44999999999999</v>
      </c>
      <c r="AD605">
        <f>ROUND(((((ET605*5))-((EU605*5)))+AE605),6)</f>
        <v>2736.3</v>
      </c>
      <c r="AE605">
        <f>ROUND(((EU605*5)),6)</f>
        <v>1735</v>
      </c>
      <c r="AF605">
        <f>ROUND(((EV605*5)),6)</f>
        <v>20465.75</v>
      </c>
      <c r="AG605">
        <f t="shared" si="872"/>
        <v>0</v>
      </c>
      <c r="AH605">
        <f>((EW605*5))</f>
        <v>30.8</v>
      </c>
      <c r="AI605">
        <f>((EX605*5))</f>
        <v>0</v>
      </c>
      <c r="AJ605">
        <f t="shared" si="873"/>
        <v>0</v>
      </c>
      <c r="AK605">
        <v>4671.8999999999996</v>
      </c>
      <c r="AL605">
        <v>31.49</v>
      </c>
      <c r="AM605">
        <v>547.26</v>
      </c>
      <c r="AN605">
        <v>347</v>
      </c>
      <c r="AO605">
        <v>4093.15</v>
      </c>
      <c r="AP605">
        <v>0</v>
      </c>
      <c r="AQ605">
        <v>6.16</v>
      </c>
      <c r="AR605">
        <v>0</v>
      </c>
      <c r="AS605">
        <v>0</v>
      </c>
      <c r="AT605">
        <v>70</v>
      </c>
      <c r="AU605">
        <v>10</v>
      </c>
      <c r="AV605">
        <v>1</v>
      </c>
      <c r="AW605">
        <v>1</v>
      </c>
      <c r="AZ605">
        <v>1</v>
      </c>
      <c r="BA605">
        <v>1</v>
      </c>
      <c r="BB605">
        <v>1</v>
      </c>
      <c r="BC605">
        <v>1</v>
      </c>
      <c r="BD605" t="s">
        <v>3</v>
      </c>
      <c r="BE605" t="s">
        <v>3</v>
      </c>
      <c r="BF605" t="s">
        <v>3</v>
      </c>
      <c r="BG605" t="s">
        <v>3</v>
      </c>
      <c r="BH605">
        <v>0</v>
      </c>
      <c r="BI605">
        <v>4</v>
      </c>
      <c r="BJ605" t="s">
        <v>371</v>
      </c>
      <c r="BM605">
        <v>0</v>
      </c>
      <c r="BN605">
        <v>0</v>
      </c>
      <c r="BO605" t="s">
        <v>3</v>
      </c>
      <c r="BP605">
        <v>0</v>
      </c>
      <c r="BQ605">
        <v>1</v>
      </c>
      <c r="BR605">
        <v>0</v>
      </c>
      <c r="BS605">
        <v>1</v>
      </c>
      <c r="BT605">
        <v>1</v>
      </c>
      <c r="BU605">
        <v>1</v>
      </c>
      <c r="BV605">
        <v>1</v>
      </c>
      <c r="BW605">
        <v>1</v>
      </c>
      <c r="BX605">
        <v>1</v>
      </c>
      <c r="BY605" t="s">
        <v>3</v>
      </c>
      <c r="BZ605">
        <v>70</v>
      </c>
      <c r="CA605">
        <v>10</v>
      </c>
      <c r="CB605" t="s">
        <v>3</v>
      </c>
      <c r="CE605">
        <v>0</v>
      </c>
      <c r="CF605">
        <v>0</v>
      </c>
      <c r="CG605">
        <v>0</v>
      </c>
      <c r="CM605">
        <v>0</v>
      </c>
      <c r="CN605" t="s">
        <v>3</v>
      </c>
      <c r="CO605">
        <v>0</v>
      </c>
      <c r="CP605">
        <f t="shared" si="874"/>
        <v>70078.5</v>
      </c>
      <c r="CQ605">
        <f t="shared" si="875"/>
        <v>157.44999999999999</v>
      </c>
      <c r="CR605">
        <f>(((((ET605*5))*BB605-((EU605*5))*BS605)+AE605*BS605)*AV605)</f>
        <v>2736.3</v>
      </c>
      <c r="CS605">
        <f t="shared" si="876"/>
        <v>1735</v>
      </c>
      <c r="CT605">
        <f t="shared" si="877"/>
        <v>20465.75</v>
      </c>
      <c r="CU605">
        <f t="shared" si="878"/>
        <v>0</v>
      </c>
      <c r="CV605">
        <f t="shared" si="879"/>
        <v>30.8</v>
      </c>
      <c r="CW605">
        <f t="shared" si="880"/>
        <v>0</v>
      </c>
      <c r="CX605">
        <f t="shared" si="881"/>
        <v>0</v>
      </c>
      <c r="CY605">
        <f t="shared" si="882"/>
        <v>42978.074999999997</v>
      </c>
      <c r="CZ605">
        <f t="shared" si="883"/>
        <v>6139.7250000000004</v>
      </c>
      <c r="DC605" t="s">
        <v>3</v>
      </c>
      <c r="DD605" t="s">
        <v>372</v>
      </c>
      <c r="DE605" t="s">
        <v>372</v>
      </c>
      <c r="DF605" t="s">
        <v>372</v>
      </c>
      <c r="DG605" t="s">
        <v>372</v>
      </c>
      <c r="DH605" t="s">
        <v>3</v>
      </c>
      <c r="DI605" t="s">
        <v>372</v>
      </c>
      <c r="DJ605" t="s">
        <v>372</v>
      </c>
      <c r="DK605" t="s">
        <v>3</v>
      </c>
      <c r="DL605" t="s">
        <v>3</v>
      </c>
      <c r="DM605" t="s">
        <v>3</v>
      </c>
      <c r="DN605">
        <v>0</v>
      </c>
      <c r="DO605">
        <v>0</v>
      </c>
      <c r="DP605">
        <v>1</v>
      </c>
      <c r="DQ605">
        <v>1</v>
      </c>
      <c r="DU605">
        <v>1013</v>
      </c>
      <c r="DV605" t="s">
        <v>95</v>
      </c>
      <c r="DW605" t="s">
        <v>95</v>
      </c>
      <c r="DX605">
        <v>1</v>
      </c>
      <c r="DZ605" t="s">
        <v>3</v>
      </c>
      <c r="EA605" t="s">
        <v>3</v>
      </c>
      <c r="EB605" t="s">
        <v>3</v>
      </c>
      <c r="EC605" t="s">
        <v>3</v>
      </c>
      <c r="EE605">
        <v>1441815344</v>
      </c>
      <c r="EF605">
        <v>1</v>
      </c>
      <c r="EG605" t="s">
        <v>22</v>
      </c>
      <c r="EH605">
        <v>0</v>
      </c>
      <c r="EI605" t="s">
        <v>3</v>
      </c>
      <c r="EJ605">
        <v>4</v>
      </c>
      <c r="EK605">
        <v>0</v>
      </c>
      <c r="EL605" t="s">
        <v>23</v>
      </c>
      <c r="EM605" t="s">
        <v>24</v>
      </c>
      <c r="EO605" t="s">
        <v>3</v>
      </c>
      <c r="EQ605">
        <v>1024</v>
      </c>
      <c r="ER605">
        <v>4671.8999999999996</v>
      </c>
      <c r="ES605">
        <v>31.49</v>
      </c>
      <c r="ET605">
        <v>547.26</v>
      </c>
      <c r="EU605">
        <v>347</v>
      </c>
      <c r="EV605">
        <v>4093.15</v>
      </c>
      <c r="EW605">
        <v>6.16</v>
      </c>
      <c r="EX605">
        <v>0</v>
      </c>
      <c r="EY605">
        <v>0</v>
      </c>
      <c r="FQ605">
        <v>0</v>
      </c>
      <c r="FR605">
        <f t="shared" si="884"/>
        <v>0</v>
      </c>
      <c r="FS605">
        <v>0</v>
      </c>
      <c r="FX605">
        <v>70</v>
      </c>
      <c r="FY605">
        <v>10</v>
      </c>
      <c r="GA605" t="s">
        <v>3</v>
      </c>
      <c r="GD605">
        <v>0</v>
      </c>
      <c r="GF605">
        <v>1801448048</v>
      </c>
      <c r="GG605">
        <v>2</v>
      </c>
      <c r="GH605">
        <v>1</v>
      </c>
      <c r="GI605">
        <v>-2</v>
      </c>
      <c r="GJ605">
        <v>0</v>
      </c>
      <c r="GK605">
        <f>ROUND(R605*(R12)/100,2)</f>
        <v>5621.4</v>
      </c>
      <c r="GL605">
        <f t="shared" si="885"/>
        <v>0</v>
      </c>
      <c r="GM605">
        <f t="shared" si="886"/>
        <v>124817.71</v>
      </c>
      <c r="GN605">
        <f t="shared" si="887"/>
        <v>0</v>
      </c>
      <c r="GO605">
        <f t="shared" si="888"/>
        <v>0</v>
      </c>
      <c r="GP605">
        <f t="shared" si="889"/>
        <v>124817.71</v>
      </c>
      <c r="GR605">
        <v>0</v>
      </c>
      <c r="GS605">
        <v>3</v>
      </c>
      <c r="GT605">
        <v>0</v>
      </c>
      <c r="GU605" t="s">
        <v>3</v>
      </c>
      <c r="GV605">
        <f t="shared" si="890"/>
        <v>0</v>
      </c>
      <c r="GW605">
        <v>1</v>
      </c>
      <c r="GX605">
        <f t="shared" si="891"/>
        <v>0</v>
      </c>
      <c r="HA605">
        <v>0</v>
      </c>
      <c r="HB605">
        <v>0</v>
      </c>
      <c r="HC605">
        <f t="shared" si="892"/>
        <v>0</v>
      </c>
      <c r="HE605" t="s">
        <v>3</v>
      </c>
      <c r="HF605" t="s">
        <v>3</v>
      </c>
      <c r="HM605" t="s">
        <v>3</v>
      </c>
      <c r="HN605" t="s">
        <v>3</v>
      </c>
      <c r="HO605" t="s">
        <v>3</v>
      </c>
      <c r="HP605" t="s">
        <v>3</v>
      </c>
      <c r="HQ605" t="s">
        <v>3</v>
      </c>
      <c r="IK605">
        <v>0</v>
      </c>
    </row>
    <row r="607" spans="1:245" x14ac:dyDescent="0.2">
      <c r="A607" s="2">
        <v>51</v>
      </c>
      <c r="B607" s="2">
        <f>B587</f>
        <v>1</v>
      </c>
      <c r="C607" s="2">
        <f>A587</f>
        <v>5</v>
      </c>
      <c r="D607" s="2">
        <f>ROW(A587)</f>
        <v>587</v>
      </c>
      <c r="E607" s="2"/>
      <c r="F607" s="2" t="str">
        <f>IF(F587&lt;&gt;"",F587,"")</f>
        <v>Новый подраздел</v>
      </c>
      <c r="G607" s="2" t="str">
        <f>IF(G587&lt;&gt;"",G587,"")</f>
        <v>Кондиционирование3</v>
      </c>
      <c r="H607" s="2">
        <v>0</v>
      </c>
      <c r="I607" s="2"/>
      <c r="J607" s="2"/>
      <c r="K607" s="2"/>
      <c r="L607" s="2"/>
      <c r="M607" s="2"/>
      <c r="N607" s="2"/>
      <c r="O607" s="2">
        <f t="shared" ref="O607:T607" si="893">ROUND(AB607,2)</f>
        <v>68242.2</v>
      </c>
      <c r="P607" s="2">
        <f t="shared" si="893"/>
        <v>86.24</v>
      </c>
      <c r="Q607" s="2">
        <f t="shared" si="893"/>
        <v>77.28</v>
      </c>
      <c r="R607" s="2">
        <f t="shared" si="893"/>
        <v>1.24</v>
      </c>
      <c r="S607" s="2">
        <f t="shared" si="893"/>
        <v>68078.679999999993</v>
      </c>
      <c r="T607" s="2">
        <f t="shared" si="893"/>
        <v>0</v>
      </c>
      <c r="U607" s="2">
        <f>AH607</f>
        <v>96.16</v>
      </c>
      <c r="V607" s="2">
        <f>AI607</f>
        <v>0</v>
      </c>
      <c r="W607" s="2">
        <f>ROUND(AJ607,2)</f>
        <v>0</v>
      </c>
      <c r="X607" s="2">
        <f>ROUND(AK607,2)</f>
        <v>47655.07</v>
      </c>
      <c r="Y607" s="2">
        <f>ROUND(AL607,2)</f>
        <v>6807.87</v>
      </c>
      <c r="Z607" s="2"/>
      <c r="AA607" s="2"/>
      <c r="AB607" s="2">
        <f>ROUND(SUMIF(AA591:AA605,"=1472720848",O591:O605),2)</f>
        <v>68242.2</v>
      </c>
      <c r="AC607" s="2">
        <f>ROUND(SUMIF(AA591:AA605,"=1472720848",P591:P605),2)</f>
        <v>86.24</v>
      </c>
      <c r="AD607" s="2">
        <f>ROUND(SUMIF(AA591:AA605,"=1472720848",Q591:Q605),2)</f>
        <v>77.28</v>
      </c>
      <c r="AE607" s="2">
        <f>ROUND(SUMIF(AA591:AA605,"=1472720848",R591:R605),2)</f>
        <v>1.24</v>
      </c>
      <c r="AF607" s="2">
        <f>ROUND(SUMIF(AA591:AA605,"=1472720848",S591:S605),2)</f>
        <v>68078.679999999993</v>
      </c>
      <c r="AG607" s="2">
        <f>ROUND(SUMIF(AA591:AA605,"=1472720848",T591:T605),2)</f>
        <v>0</v>
      </c>
      <c r="AH607" s="2">
        <f>SUMIF(AA591:AA605,"=1472720848",U591:U605)</f>
        <v>96.16</v>
      </c>
      <c r="AI607" s="2">
        <f>SUMIF(AA591:AA605,"=1472720848",V591:V605)</f>
        <v>0</v>
      </c>
      <c r="AJ607" s="2">
        <f>ROUND(SUMIF(AA591:AA605,"=1472720848",W591:W605),2)</f>
        <v>0</v>
      </c>
      <c r="AK607" s="2">
        <f>ROUND(SUMIF(AA591:AA605,"=1472720848",X591:X605),2)</f>
        <v>47655.07</v>
      </c>
      <c r="AL607" s="2">
        <f>ROUND(SUMIF(AA591:AA605,"=1472720848",Y591:Y605),2)</f>
        <v>6807.87</v>
      </c>
      <c r="AM607" s="2"/>
      <c r="AN607" s="2"/>
      <c r="AO607" s="2">
        <f t="shared" ref="AO607:BD607" si="894">ROUND(BX607,2)</f>
        <v>0</v>
      </c>
      <c r="AP607" s="2">
        <f t="shared" si="894"/>
        <v>0</v>
      </c>
      <c r="AQ607" s="2">
        <f t="shared" si="894"/>
        <v>0</v>
      </c>
      <c r="AR607" s="2">
        <f t="shared" si="894"/>
        <v>122706.47</v>
      </c>
      <c r="AS607" s="2">
        <f t="shared" si="894"/>
        <v>0</v>
      </c>
      <c r="AT607" s="2">
        <f t="shared" si="894"/>
        <v>0</v>
      </c>
      <c r="AU607" s="2">
        <f t="shared" si="894"/>
        <v>122706.47</v>
      </c>
      <c r="AV607" s="2">
        <f t="shared" si="894"/>
        <v>86.24</v>
      </c>
      <c r="AW607" s="2">
        <f t="shared" si="894"/>
        <v>86.24</v>
      </c>
      <c r="AX607" s="2">
        <f t="shared" si="894"/>
        <v>0</v>
      </c>
      <c r="AY607" s="2">
        <f t="shared" si="894"/>
        <v>86.24</v>
      </c>
      <c r="AZ607" s="2">
        <f t="shared" si="894"/>
        <v>0</v>
      </c>
      <c r="BA607" s="2">
        <f t="shared" si="894"/>
        <v>0</v>
      </c>
      <c r="BB607" s="2">
        <f t="shared" si="894"/>
        <v>0</v>
      </c>
      <c r="BC607" s="2">
        <f t="shared" si="894"/>
        <v>0</v>
      </c>
      <c r="BD607" s="2">
        <f t="shared" si="894"/>
        <v>0</v>
      </c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>
        <f>ROUND(SUMIF(AA591:AA605,"=1472720848",FQ591:FQ605),2)</f>
        <v>0</v>
      </c>
      <c r="BY607" s="2">
        <f>ROUND(SUMIF(AA591:AA605,"=1472720848",FR591:FR605),2)</f>
        <v>0</v>
      </c>
      <c r="BZ607" s="2">
        <f>ROUND(SUMIF(AA591:AA605,"=1472720848",GL591:GL605),2)</f>
        <v>0</v>
      </c>
      <c r="CA607" s="2">
        <f>ROUND(SUMIF(AA591:AA605,"=1472720848",GM591:GM605),2)</f>
        <v>122706.47</v>
      </c>
      <c r="CB607" s="2">
        <f>ROUND(SUMIF(AA591:AA605,"=1472720848",GN591:GN605),2)</f>
        <v>0</v>
      </c>
      <c r="CC607" s="2">
        <f>ROUND(SUMIF(AA591:AA605,"=1472720848",GO591:GO605),2)</f>
        <v>0</v>
      </c>
      <c r="CD607" s="2">
        <f>ROUND(SUMIF(AA591:AA605,"=1472720848",GP591:GP605),2)</f>
        <v>122706.47</v>
      </c>
      <c r="CE607" s="2">
        <f>AC607-BX607</f>
        <v>86.24</v>
      </c>
      <c r="CF607" s="2">
        <f>AC607-BY607</f>
        <v>86.24</v>
      </c>
      <c r="CG607" s="2">
        <f>BX607-BZ607</f>
        <v>0</v>
      </c>
      <c r="CH607" s="2">
        <f>AC607-BX607-BY607+BZ607</f>
        <v>86.24</v>
      </c>
      <c r="CI607" s="2">
        <f>BY607-BZ607</f>
        <v>0</v>
      </c>
      <c r="CJ607" s="2">
        <f>ROUND(SUMIF(AA591:AA605,"=1472720848",GX591:GX605),2)</f>
        <v>0</v>
      </c>
      <c r="CK607" s="2">
        <f>ROUND(SUMIF(AA591:AA605,"=1472720848",GY591:GY605),2)</f>
        <v>0</v>
      </c>
      <c r="CL607" s="2">
        <f>ROUND(SUMIF(AA591:AA605,"=1472720848",GZ591:GZ605),2)</f>
        <v>0</v>
      </c>
      <c r="CM607" s="2">
        <f>ROUND(SUMIF(AA591:AA605,"=1472720848",HD591:HD605),2)</f>
        <v>0</v>
      </c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3"/>
      <c r="DH607" s="3"/>
      <c r="DI607" s="3"/>
      <c r="DJ607" s="3"/>
      <c r="DK607" s="3"/>
      <c r="DL607" s="3"/>
      <c r="DM607" s="3"/>
      <c r="DN607" s="3"/>
      <c r="DO607" s="3"/>
      <c r="DP607" s="3"/>
      <c r="DQ607" s="3"/>
      <c r="DR607" s="3"/>
      <c r="DS607" s="3"/>
      <c r="DT607" s="3"/>
      <c r="DU607" s="3"/>
      <c r="DV607" s="3"/>
      <c r="DW607" s="3"/>
      <c r="DX607" s="3"/>
      <c r="DY607" s="3"/>
      <c r="DZ607" s="3"/>
      <c r="EA607" s="3"/>
      <c r="EB607" s="3"/>
      <c r="EC607" s="3"/>
      <c r="ED607" s="3"/>
      <c r="EE607" s="3"/>
      <c r="EF607" s="3"/>
      <c r="EG607" s="3"/>
      <c r="EH607" s="3"/>
      <c r="EI607" s="3"/>
      <c r="EJ607" s="3"/>
      <c r="EK607" s="3"/>
      <c r="EL607" s="3"/>
      <c r="EM607" s="3"/>
      <c r="EN607" s="3"/>
      <c r="EO607" s="3"/>
      <c r="EP607" s="3"/>
      <c r="EQ607" s="3"/>
      <c r="ER607" s="3"/>
      <c r="ES607" s="3"/>
      <c r="ET607" s="3"/>
      <c r="EU607" s="3"/>
      <c r="EV607" s="3"/>
      <c r="EW607" s="3"/>
      <c r="EX607" s="3"/>
      <c r="EY607" s="3"/>
      <c r="EZ607" s="3"/>
      <c r="FA607" s="3"/>
      <c r="FB607" s="3"/>
      <c r="FC607" s="3"/>
      <c r="FD607" s="3"/>
      <c r="FE607" s="3"/>
      <c r="FF607" s="3"/>
      <c r="FG607" s="3"/>
      <c r="FH607" s="3"/>
      <c r="FI607" s="3"/>
      <c r="FJ607" s="3"/>
      <c r="FK607" s="3"/>
      <c r="FL607" s="3"/>
      <c r="FM607" s="3"/>
      <c r="FN607" s="3"/>
      <c r="FO607" s="3"/>
      <c r="FP607" s="3"/>
      <c r="FQ607" s="3"/>
      <c r="FR607" s="3"/>
      <c r="FS607" s="3"/>
      <c r="FT607" s="3"/>
      <c r="FU607" s="3"/>
      <c r="FV607" s="3"/>
      <c r="FW607" s="3"/>
      <c r="FX607" s="3"/>
      <c r="FY607" s="3"/>
      <c r="FZ607" s="3"/>
      <c r="GA607" s="3"/>
      <c r="GB607" s="3"/>
      <c r="GC607" s="3"/>
      <c r="GD607" s="3"/>
      <c r="GE607" s="3"/>
      <c r="GF607" s="3"/>
      <c r="GG607" s="3"/>
      <c r="GH607" s="3"/>
      <c r="GI607" s="3"/>
      <c r="GJ607" s="3"/>
      <c r="GK607" s="3"/>
      <c r="GL607" s="3"/>
      <c r="GM607" s="3"/>
      <c r="GN607" s="3"/>
      <c r="GO607" s="3"/>
      <c r="GP607" s="3"/>
      <c r="GQ607" s="3"/>
      <c r="GR607" s="3"/>
      <c r="GS607" s="3"/>
      <c r="GT607" s="3"/>
      <c r="GU607" s="3"/>
      <c r="GV607" s="3"/>
      <c r="GW607" s="3"/>
      <c r="GX607" s="3">
        <v>0</v>
      </c>
    </row>
    <row r="609" spans="1:28" x14ac:dyDescent="0.2">
      <c r="A609" s="4">
        <v>50</v>
      </c>
      <c r="B609" s="4">
        <v>0</v>
      </c>
      <c r="C609" s="4">
        <v>0</v>
      </c>
      <c r="D609" s="4">
        <v>1</v>
      </c>
      <c r="E609" s="4">
        <v>201</v>
      </c>
      <c r="F609" s="4">
        <f>ROUND(Source!O607,O609)</f>
        <v>68242.2</v>
      </c>
      <c r="G609" s="4" t="s">
        <v>29</v>
      </c>
      <c r="H609" s="4" t="s">
        <v>30</v>
      </c>
      <c r="I609" s="4"/>
      <c r="J609" s="4"/>
      <c r="K609" s="4">
        <v>201</v>
      </c>
      <c r="L609" s="4">
        <v>1</v>
      </c>
      <c r="M609" s="4">
        <v>3</v>
      </c>
      <c r="N609" s="4" t="s">
        <v>3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48863.32</v>
      </c>
      <c r="X609" s="4">
        <v>1</v>
      </c>
      <c r="Y609" s="4">
        <v>48863.32</v>
      </c>
      <c r="Z609" s="4"/>
      <c r="AA609" s="4"/>
      <c r="AB609" s="4"/>
    </row>
    <row r="610" spans="1:28" x14ac:dyDescent="0.2">
      <c r="A610" s="4">
        <v>50</v>
      </c>
      <c r="B610" s="4">
        <v>0</v>
      </c>
      <c r="C610" s="4">
        <v>0</v>
      </c>
      <c r="D610" s="4">
        <v>1</v>
      </c>
      <c r="E610" s="4">
        <v>202</v>
      </c>
      <c r="F610" s="4">
        <f>ROUND(Source!P607,O610)</f>
        <v>86.24</v>
      </c>
      <c r="G610" s="4" t="s">
        <v>31</v>
      </c>
      <c r="H610" s="4" t="s">
        <v>32</v>
      </c>
      <c r="I610" s="4"/>
      <c r="J610" s="4"/>
      <c r="K610" s="4">
        <v>202</v>
      </c>
      <c r="L610" s="4">
        <v>2</v>
      </c>
      <c r="M610" s="4">
        <v>3</v>
      </c>
      <c r="N610" s="4" t="s">
        <v>3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44.4</v>
      </c>
      <c r="X610" s="4">
        <v>1</v>
      </c>
      <c r="Y610" s="4">
        <v>44.4</v>
      </c>
      <c r="Z610" s="4"/>
      <c r="AA610" s="4"/>
      <c r="AB610" s="4"/>
    </row>
    <row r="611" spans="1:28" x14ac:dyDescent="0.2">
      <c r="A611" s="4">
        <v>50</v>
      </c>
      <c r="B611" s="4">
        <v>0</v>
      </c>
      <c r="C611" s="4">
        <v>0</v>
      </c>
      <c r="D611" s="4">
        <v>1</v>
      </c>
      <c r="E611" s="4">
        <v>222</v>
      </c>
      <c r="F611" s="4">
        <f>ROUND(Source!AO607,O611)</f>
        <v>0</v>
      </c>
      <c r="G611" s="4" t="s">
        <v>33</v>
      </c>
      <c r="H611" s="4" t="s">
        <v>34</v>
      </c>
      <c r="I611" s="4"/>
      <c r="J611" s="4"/>
      <c r="K611" s="4">
        <v>222</v>
      </c>
      <c r="L611" s="4">
        <v>3</v>
      </c>
      <c r="M611" s="4">
        <v>3</v>
      </c>
      <c r="N611" s="4" t="s">
        <v>3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 x14ac:dyDescent="0.2">
      <c r="A612" s="4">
        <v>50</v>
      </c>
      <c r="B612" s="4">
        <v>0</v>
      </c>
      <c r="C612" s="4">
        <v>0</v>
      </c>
      <c r="D612" s="4">
        <v>1</v>
      </c>
      <c r="E612" s="4">
        <v>225</v>
      </c>
      <c r="F612" s="4">
        <f>ROUND(Source!AV607,O612)</f>
        <v>86.24</v>
      </c>
      <c r="G612" s="4" t="s">
        <v>35</v>
      </c>
      <c r="H612" s="4" t="s">
        <v>36</v>
      </c>
      <c r="I612" s="4"/>
      <c r="J612" s="4"/>
      <c r="K612" s="4">
        <v>225</v>
      </c>
      <c r="L612" s="4">
        <v>4</v>
      </c>
      <c r="M612" s="4">
        <v>3</v>
      </c>
      <c r="N612" s="4" t="s">
        <v>3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44.4</v>
      </c>
      <c r="X612" s="4">
        <v>1</v>
      </c>
      <c r="Y612" s="4">
        <v>44.4</v>
      </c>
      <c r="Z612" s="4"/>
      <c r="AA612" s="4"/>
      <c r="AB612" s="4"/>
    </row>
    <row r="613" spans="1:28" x14ac:dyDescent="0.2">
      <c r="A613" s="4">
        <v>50</v>
      </c>
      <c r="B613" s="4">
        <v>0</v>
      </c>
      <c r="C613" s="4">
        <v>0</v>
      </c>
      <c r="D613" s="4">
        <v>1</v>
      </c>
      <c r="E613" s="4">
        <v>226</v>
      </c>
      <c r="F613" s="4">
        <f>ROUND(Source!AW607,O613)</f>
        <v>86.24</v>
      </c>
      <c r="G613" s="4" t="s">
        <v>37</v>
      </c>
      <c r="H613" s="4" t="s">
        <v>38</v>
      </c>
      <c r="I613" s="4"/>
      <c r="J613" s="4"/>
      <c r="K613" s="4">
        <v>226</v>
      </c>
      <c r="L613" s="4">
        <v>5</v>
      </c>
      <c r="M613" s="4">
        <v>3</v>
      </c>
      <c r="N613" s="4" t="s">
        <v>3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44.4</v>
      </c>
      <c r="X613" s="4">
        <v>1</v>
      </c>
      <c r="Y613" s="4">
        <v>44.4</v>
      </c>
      <c r="Z613" s="4"/>
      <c r="AA613" s="4"/>
      <c r="AB613" s="4"/>
    </row>
    <row r="614" spans="1:28" x14ac:dyDescent="0.2">
      <c r="A614" s="4">
        <v>50</v>
      </c>
      <c r="B614" s="4">
        <v>0</v>
      </c>
      <c r="C614" s="4">
        <v>0</v>
      </c>
      <c r="D614" s="4">
        <v>1</v>
      </c>
      <c r="E614" s="4">
        <v>227</v>
      </c>
      <c r="F614" s="4">
        <f>ROUND(Source!AX607,O614)</f>
        <v>0</v>
      </c>
      <c r="G614" s="4" t="s">
        <v>39</v>
      </c>
      <c r="H614" s="4" t="s">
        <v>40</v>
      </c>
      <c r="I614" s="4"/>
      <c r="J614" s="4"/>
      <c r="K614" s="4">
        <v>227</v>
      </c>
      <c r="L614" s="4">
        <v>6</v>
      </c>
      <c r="M614" s="4">
        <v>3</v>
      </c>
      <c r="N614" s="4" t="s">
        <v>3</v>
      </c>
      <c r="O614" s="4">
        <v>2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 x14ac:dyDescent="0.2">
      <c r="A615" s="4">
        <v>50</v>
      </c>
      <c r="B615" s="4">
        <v>0</v>
      </c>
      <c r="C615" s="4">
        <v>0</v>
      </c>
      <c r="D615" s="4">
        <v>1</v>
      </c>
      <c r="E615" s="4">
        <v>228</v>
      </c>
      <c r="F615" s="4">
        <f>ROUND(Source!AY607,O615)</f>
        <v>86.24</v>
      </c>
      <c r="G615" s="4" t="s">
        <v>41</v>
      </c>
      <c r="H615" s="4" t="s">
        <v>42</v>
      </c>
      <c r="I615" s="4"/>
      <c r="J615" s="4"/>
      <c r="K615" s="4">
        <v>228</v>
      </c>
      <c r="L615" s="4">
        <v>7</v>
      </c>
      <c r="M615" s="4">
        <v>3</v>
      </c>
      <c r="N615" s="4" t="s">
        <v>3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44.4</v>
      </c>
      <c r="X615" s="4">
        <v>1</v>
      </c>
      <c r="Y615" s="4">
        <v>44.4</v>
      </c>
      <c r="Z615" s="4"/>
      <c r="AA615" s="4"/>
      <c r="AB615" s="4"/>
    </row>
    <row r="616" spans="1:28" x14ac:dyDescent="0.2">
      <c r="A616" s="4">
        <v>50</v>
      </c>
      <c r="B616" s="4">
        <v>0</v>
      </c>
      <c r="C616" s="4">
        <v>0</v>
      </c>
      <c r="D616" s="4">
        <v>1</v>
      </c>
      <c r="E616" s="4">
        <v>216</v>
      </c>
      <c r="F616" s="4">
        <f>ROUND(Source!AP607,O616)</f>
        <v>0</v>
      </c>
      <c r="G616" s="4" t="s">
        <v>43</v>
      </c>
      <c r="H616" s="4" t="s">
        <v>44</v>
      </c>
      <c r="I616" s="4"/>
      <c r="J616" s="4"/>
      <c r="K616" s="4">
        <v>216</v>
      </c>
      <c r="L616" s="4">
        <v>8</v>
      </c>
      <c r="M616" s="4">
        <v>3</v>
      </c>
      <c r="N616" s="4" t="s">
        <v>3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 x14ac:dyDescent="0.2">
      <c r="A617" s="4">
        <v>50</v>
      </c>
      <c r="B617" s="4">
        <v>0</v>
      </c>
      <c r="C617" s="4">
        <v>0</v>
      </c>
      <c r="D617" s="4">
        <v>1</v>
      </c>
      <c r="E617" s="4">
        <v>223</v>
      </c>
      <c r="F617" s="4">
        <f>ROUND(Source!AQ607,O617)</f>
        <v>0</v>
      </c>
      <c r="G617" s="4" t="s">
        <v>45</v>
      </c>
      <c r="H617" s="4" t="s">
        <v>46</v>
      </c>
      <c r="I617" s="4"/>
      <c r="J617" s="4"/>
      <c r="K617" s="4">
        <v>223</v>
      </c>
      <c r="L617" s="4">
        <v>9</v>
      </c>
      <c r="M617" s="4">
        <v>3</v>
      </c>
      <c r="N617" s="4" t="s">
        <v>3</v>
      </c>
      <c r="O617" s="4">
        <v>2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 x14ac:dyDescent="0.2">
      <c r="A618" s="4">
        <v>50</v>
      </c>
      <c r="B618" s="4">
        <v>0</v>
      </c>
      <c r="C618" s="4">
        <v>0</v>
      </c>
      <c r="D618" s="4">
        <v>1</v>
      </c>
      <c r="E618" s="4">
        <v>229</v>
      </c>
      <c r="F618" s="4">
        <f>ROUND(Source!AZ607,O618)</f>
        <v>0</v>
      </c>
      <c r="G618" s="4" t="s">
        <v>47</v>
      </c>
      <c r="H618" s="4" t="s">
        <v>48</v>
      </c>
      <c r="I618" s="4"/>
      <c r="J618" s="4"/>
      <c r="K618" s="4">
        <v>229</v>
      </c>
      <c r="L618" s="4">
        <v>10</v>
      </c>
      <c r="M618" s="4">
        <v>3</v>
      </c>
      <c r="N618" s="4" t="s">
        <v>3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 x14ac:dyDescent="0.2">
      <c r="A619" s="4">
        <v>50</v>
      </c>
      <c r="B619" s="4">
        <v>0</v>
      </c>
      <c r="C619" s="4">
        <v>0</v>
      </c>
      <c r="D619" s="4">
        <v>1</v>
      </c>
      <c r="E619" s="4">
        <v>203</v>
      </c>
      <c r="F619" s="4">
        <f>ROUND(Source!Q607,O619)</f>
        <v>77.28</v>
      </c>
      <c r="G619" s="4" t="s">
        <v>49</v>
      </c>
      <c r="H619" s="4" t="s">
        <v>50</v>
      </c>
      <c r="I619" s="4"/>
      <c r="J619" s="4"/>
      <c r="K619" s="4">
        <v>203</v>
      </c>
      <c r="L619" s="4">
        <v>11</v>
      </c>
      <c r="M619" s="4">
        <v>3</v>
      </c>
      <c r="N619" s="4" t="s">
        <v>3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37</v>
      </c>
      <c r="X619" s="4">
        <v>1</v>
      </c>
      <c r="Y619" s="4">
        <v>37</v>
      </c>
      <c r="Z619" s="4"/>
      <c r="AA619" s="4"/>
      <c r="AB619" s="4"/>
    </row>
    <row r="620" spans="1:28" x14ac:dyDescent="0.2">
      <c r="A620" s="4">
        <v>50</v>
      </c>
      <c r="B620" s="4">
        <v>0</v>
      </c>
      <c r="C620" s="4">
        <v>0</v>
      </c>
      <c r="D620" s="4">
        <v>1</v>
      </c>
      <c r="E620" s="4">
        <v>231</v>
      </c>
      <c r="F620" s="4">
        <f>ROUND(Source!BB607,O620)</f>
        <v>0</v>
      </c>
      <c r="G620" s="4" t="s">
        <v>51</v>
      </c>
      <c r="H620" s="4" t="s">
        <v>52</v>
      </c>
      <c r="I620" s="4"/>
      <c r="J620" s="4"/>
      <c r="K620" s="4">
        <v>231</v>
      </c>
      <c r="L620" s="4">
        <v>12</v>
      </c>
      <c r="M620" s="4">
        <v>3</v>
      </c>
      <c r="N620" s="4" t="s">
        <v>3</v>
      </c>
      <c r="O620" s="4">
        <v>2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 x14ac:dyDescent="0.2">
      <c r="A621" s="4">
        <v>50</v>
      </c>
      <c r="B621" s="4">
        <v>0</v>
      </c>
      <c r="C621" s="4">
        <v>0</v>
      </c>
      <c r="D621" s="4">
        <v>1</v>
      </c>
      <c r="E621" s="4">
        <v>204</v>
      </c>
      <c r="F621" s="4">
        <f>ROUND(Source!R607,O621)</f>
        <v>1.24</v>
      </c>
      <c r="G621" s="4" t="s">
        <v>53</v>
      </c>
      <c r="H621" s="4" t="s">
        <v>54</v>
      </c>
      <c r="I621" s="4"/>
      <c r="J621" s="4"/>
      <c r="K621" s="4">
        <v>204</v>
      </c>
      <c r="L621" s="4">
        <v>13</v>
      </c>
      <c r="M621" s="4">
        <v>3</v>
      </c>
      <c r="N621" s="4" t="s">
        <v>3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0.6</v>
      </c>
      <c r="X621" s="4">
        <v>1</v>
      </c>
      <c r="Y621" s="4">
        <v>0.6</v>
      </c>
      <c r="Z621" s="4"/>
      <c r="AA621" s="4"/>
      <c r="AB621" s="4"/>
    </row>
    <row r="622" spans="1:28" x14ac:dyDescent="0.2">
      <c r="A622" s="4">
        <v>50</v>
      </c>
      <c r="B622" s="4">
        <v>0</v>
      </c>
      <c r="C622" s="4">
        <v>0</v>
      </c>
      <c r="D622" s="4">
        <v>1</v>
      </c>
      <c r="E622" s="4">
        <v>205</v>
      </c>
      <c r="F622" s="4">
        <f>ROUND(Source!S607,O622)</f>
        <v>68078.679999999993</v>
      </c>
      <c r="G622" s="4" t="s">
        <v>55</v>
      </c>
      <c r="H622" s="4" t="s">
        <v>56</v>
      </c>
      <c r="I622" s="4"/>
      <c r="J622" s="4"/>
      <c r="K622" s="4">
        <v>205</v>
      </c>
      <c r="L622" s="4">
        <v>14</v>
      </c>
      <c r="M622" s="4">
        <v>3</v>
      </c>
      <c r="N622" s="4" t="s">
        <v>3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48781.919999999998</v>
      </c>
      <c r="X622" s="4">
        <v>1</v>
      </c>
      <c r="Y622" s="4">
        <v>48781.919999999998</v>
      </c>
      <c r="Z622" s="4"/>
      <c r="AA622" s="4"/>
      <c r="AB622" s="4"/>
    </row>
    <row r="623" spans="1:28" x14ac:dyDescent="0.2">
      <c r="A623" s="4">
        <v>50</v>
      </c>
      <c r="B623" s="4">
        <v>0</v>
      </c>
      <c r="C623" s="4">
        <v>0</v>
      </c>
      <c r="D623" s="4">
        <v>1</v>
      </c>
      <c r="E623" s="4">
        <v>232</v>
      </c>
      <c r="F623" s="4">
        <f>ROUND(Source!BC607,O623)</f>
        <v>0</v>
      </c>
      <c r="G623" s="4" t="s">
        <v>57</v>
      </c>
      <c r="H623" s="4" t="s">
        <v>58</v>
      </c>
      <c r="I623" s="4"/>
      <c r="J623" s="4"/>
      <c r="K623" s="4">
        <v>232</v>
      </c>
      <c r="L623" s="4">
        <v>15</v>
      </c>
      <c r="M623" s="4">
        <v>3</v>
      </c>
      <c r="N623" s="4" t="s">
        <v>3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0</v>
      </c>
      <c r="X623" s="4">
        <v>1</v>
      </c>
      <c r="Y623" s="4">
        <v>0</v>
      </c>
      <c r="Z623" s="4"/>
      <c r="AA623" s="4"/>
      <c r="AB623" s="4"/>
    </row>
    <row r="624" spans="1:28" x14ac:dyDescent="0.2">
      <c r="A624" s="4">
        <v>50</v>
      </c>
      <c r="B624" s="4">
        <v>0</v>
      </c>
      <c r="C624" s="4">
        <v>0</v>
      </c>
      <c r="D624" s="4">
        <v>1</v>
      </c>
      <c r="E624" s="4">
        <v>214</v>
      </c>
      <c r="F624" s="4">
        <f>ROUND(Source!AS607,O624)</f>
        <v>0</v>
      </c>
      <c r="G624" s="4" t="s">
        <v>59</v>
      </c>
      <c r="H624" s="4" t="s">
        <v>60</v>
      </c>
      <c r="I624" s="4"/>
      <c r="J624" s="4"/>
      <c r="K624" s="4">
        <v>214</v>
      </c>
      <c r="L624" s="4">
        <v>16</v>
      </c>
      <c r="M624" s="4">
        <v>3</v>
      </c>
      <c r="N624" s="4" t="s">
        <v>3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0</v>
      </c>
      <c r="X624" s="4">
        <v>1</v>
      </c>
      <c r="Y624" s="4">
        <v>0</v>
      </c>
      <c r="Z624" s="4"/>
      <c r="AA624" s="4"/>
      <c r="AB624" s="4"/>
    </row>
    <row r="625" spans="1:206" x14ac:dyDescent="0.2">
      <c r="A625" s="4">
        <v>50</v>
      </c>
      <c r="B625" s="4">
        <v>0</v>
      </c>
      <c r="C625" s="4">
        <v>0</v>
      </c>
      <c r="D625" s="4">
        <v>1</v>
      </c>
      <c r="E625" s="4">
        <v>215</v>
      </c>
      <c r="F625" s="4">
        <f>ROUND(Source!AT607,O625)</f>
        <v>0</v>
      </c>
      <c r="G625" s="4" t="s">
        <v>61</v>
      </c>
      <c r="H625" s="4" t="s">
        <v>62</v>
      </c>
      <c r="I625" s="4"/>
      <c r="J625" s="4"/>
      <c r="K625" s="4">
        <v>215</v>
      </c>
      <c r="L625" s="4">
        <v>17</v>
      </c>
      <c r="M625" s="4">
        <v>3</v>
      </c>
      <c r="N625" s="4" t="s">
        <v>3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0</v>
      </c>
      <c r="X625" s="4">
        <v>1</v>
      </c>
      <c r="Y625" s="4">
        <v>0</v>
      </c>
      <c r="Z625" s="4"/>
      <c r="AA625" s="4"/>
      <c r="AB625" s="4"/>
    </row>
    <row r="626" spans="1:206" x14ac:dyDescent="0.2">
      <c r="A626" s="4">
        <v>50</v>
      </c>
      <c r="B626" s="4">
        <v>0</v>
      </c>
      <c r="C626" s="4">
        <v>0</v>
      </c>
      <c r="D626" s="4">
        <v>1</v>
      </c>
      <c r="E626" s="4">
        <v>217</v>
      </c>
      <c r="F626" s="4">
        <f>ROUND(Source!AU607,O626)</f>
        <v>122706.47</v>
      </c>
      <c r="G626" s="4" t="s">
        <v>63</v>
      </c>
      <c r="H626" s="4" t="s">
        <v>64</v>
      </c>
      <c r="I626" s="4"/>
      <c r="J626" s="4"/>
      <c r="K626" s="4">
        <v>217</v>
      </c>
      <c r="L626" s="4">
        <v>18</v>
      </c>
      <c r="M626" s="4">
        <v>3</v>
      </c>
      <c r="N626" s="4" t="s">
        <v>3</v>
      </c>
      <c r="O626" s="4">
        <v>2</v>
      </c>
      <c r="P626" s="4"/>
      <c r="Q626" s="4"/>
      <c r="R626" s="4"/>
      <c r="S626" s="4"/>
      <c r="T626" s="4"/>
      <c r="U626" s="4"/>
      <c r="V626" s="4"/>
      <c r="W626" s="4">
        <v>87889.5</v>
      </c>
      <c r="X626" s="4">
        <v>1</v>
      </c>
      <c r="Y626" s="4">
        <v>87889.5</v>
      </c>
      <c r="Z626" s="4"/>
      <c r="AA626" s="4"/>
      <c r="AB626" s="4"/>
    </row>
    <row r="627" spans="1:206" x14ac:dyDescent="0.2">
      <c r="A627" s="4">
        <v>50</v>
      </c>
      <c r="B627" s="4">
        <v>0</v>
      </c>
      <c r="C627" s="4">
        <v>0</v>
      </c>
      <c r="D627" s="4">
        <v>1</v>
      </c>
      <c r="E627" s="4">
        <v>230</v>
      </c>
      <c r="F627" s="4">
        <f>ROUND(Source!BA607,O627)</f>
        <v>0</v>
      </c>
      <c r="G627" s="4" t="s">
        <v>65</v>
      </c>
      <c r="H627" s="4" t="s">
        <v>66</v>
      </c>
      <c r="I627" s="4"/>
      <c r="J627" s="4"/>
      <c r="K627" s="4">
        <v>230</v>
      </c>
      <c r="L627" s="4">
        <v>19</v>
      </c>
      <c r="M627" s="4">
        <v>3</v>
      </c>
      <c r="N627" s="4" t="s">
        <v>3</v>
      </c>
      <c r="O627" s="4">
        <v>2</v>
      </c>
      <c r="P627" s="4"/>
      <c r="Q627" s="4"/>
      <c r="R627" s="4"/>
      <c r="S627" s="4"/>
      <c r="T627" s="4"/>
      <c r="U627" s="4"/>
      <c r="V627" s="4"/>
      <c r="W627" s="4">
        <v>0</v>
      </c>
      <c r="X627" s="4">
        <v>1</v>
      </c>
      <c r="Y627" s="4">
        <v>0</v>
      </c>
      <c r="Z627" s="4"/>
      <c r="AA627" s="4"/>
      <c r="AB627" s="4"/>
    </row>
    <row r="628" spans="1:206" x14ac:dyDescent="0.2">
      <c r="A628" s="4">
        <v>50</v>
      </c>
      <c r="B628" s="4">
        <v>0</v>
      </c>
      <c r="C628" s="4">
        <v>0</v>
      </c>
      <c r="D628" s="4">
        <v>1</v>
      </c>
      <c r="E628" s="4">
        <v>206</v>
      </c>
      <c r="F628" s="4">
        <f>ROUND(Source!T607,O628)</f>
        <v>0</v>
      </c>
      <c r="G628" s="4" t="s">
        <v>67</v>
      </c>
      <c r="H628" s="4" t="s">
        <v>68</v>
      </c>
      <c r="I628" s="4"/>
      <c r="J628" s="4"/>
      <c r="K628" s="4">
        <v>206</v>
      </c>
      <c r="L628" s="4">
        <v>20</v>
      </c>
      <c r="M628" s="4">
        <v>3</v>
      </c>
      <c r="N628" s="4" t="s">
        <v>3</v>
      </c>
      <c r="O628" s="4">
        <v>2</v>
      </c>
      <c r="P628" s="4"/>
      <c r="Q628" s="4"/>
      <c r="R628" s="4"/>
      <c r="S628" s="4"/>
      <c r="T628" s="4"/>
      <c r="U628" s="4"/>
      <c r="V628" s="4"/>
      <c r="W628" s="4">
        <v>0</v>
      </c>
      <c r="X628" s="4">
        <v>1</v>
      </c>
      <c r="Y628" s="4">
        <v>0</v>
      </c>
      <c r="Z628" s="4"/>
      <c r="AA628" s="4"/>
      <c r="AB628" s="4"/>
    </row>
    <row r="629" spans="1:206" x14ac:dyDescent="0.2">
      <c r="A629" s="4">
        <v>50</v>
      </c>
      <c r="B629" s="4">
        <v>0</v>
      </c>
      <c r="C629" s="4">
        <v>0</v>
      </c>
      <c r="D629" s="4">
        <v>1</v>
      </c>
      <c r="E629" s="4">
        <v>207</v>
      </c>
      <c r="F629" s="4">
        <f>Source!U607</f>
        <v>96.16</v>
      </c>
      <c r="G629" s="4" t="s">
        <v>69</v>
      </c>
      <c r="H629" s="4" t="s">
        <v>70</v>
      </c>
      <c r="I629" s="4"/>
      <c r="J629" s="4"/>
      <c r="K629" s="4">
        <v>207</v>
      </c>
      <c r="L629" s="4">
        <v>21</v>
      </c>
      <c r="M629" s="4">
        <v>3</v>
      </c>
      <c r="N629" s="4" t="s">
        <v>3</v>
      </c>
      <c r="O629" s="4">
        <v>-1</v>
      </c>
      <c r="P629" s="4"/>
      <c r="Q629" s="4"/>
      <c r="R629" s="4"/>
      <c r="S629" s="4"/>
      <c r="T629" s="4"/>
      <c r="U629" s="4"/>
      <c r="V629" s="4"/>
      <c r="W629" s="4">
        <v>67.08</v>
      </c>
      <c r="X629" s="4">
        <v>1</v>
      </c>
      <c r="Y629" s="4">
        <v>67.08</v>
      </c>
      <c r="Z629" s="4"/>
      <c r="AA629" s="4"/>
      <c r="AB629" s="4"/>
    </row>
    <row r="630" spans="1:206" x14ac:dyDescent="0.2">
      <c r="A630" s="4">
        <v>50</v>
      </c>
      <c r="B630" s="4">
        <v>0</v>
      </c>
      <c r="C630" s="4">
        <v>0</v>
      </c>
      <c r="D630" s="4">
        <v>1</v>
      </c>
      <c r="E630" s="4">
        <v>208</v>
      </c>
      <c r="F630" s="4">
        <f>Source!V607</f>
        <v>0</v>
      </c>
      <c r="G630" s="4" t="s">
        <v>71</v>
      </c>
      <c r="H630" s="4" t="s">
        <v>72</v>
      </c>
      <c r="I630" s="4"/>
      <c r="J630" s="4"/>
      <c r="K630" s="4">
        <v>208</v>
      </c>
      <c r="L630" s="4">
        <v>22</v>
      </c>
      <c r="M630" s="4">
        <v>3</v>
      </c>
      <c r="N630" s="4" t="s">
        <v>3</v>
      </c>
      <c r="O630" s="4">
        <v>-1</v>
      </c>
      <c r="P630" s="4"/>
      <c r="Q630" s="4"/>
      <c r="R630" s="4"/>
      <c r="S630" s="4"/>
      <c r="T630" s="4"/>
      <c r="U630" s="4"/>
      <c r="V630" s="4"/>
      <c r="W630" s="4">
        <v>0</v>
      </c>
      <c r="X630" s="4">
        <v>1</v>
      </c>
      <c r="Y630" s="4">
        <v>0</v>
      </c>
      <c r="Z630" s="4"/>
      <c r="AA630" s="4"/>
      <c r="AB630" s="4"/>
    </row>
    <row r="631" spans="1:206" x14ac:dyDescent="0.2">
      <c r="A631" s="4">
        <v>50</v>
      </c>
      <c r="B631" s="4">
        <v>0</v>
      </c>
      <c r="C631" s="4">
        <v>0</v>
      </c>
      <c r="D631" s="4">
        <v>1</v>
      </c>
      <c r="E631" s="4">
        <v>209</v>
      </c>
      <c r="F631" s="4">
        <f>ROUND(Source!W607,O631)</f>
        <v>0</v>
      </c>
      <c r="G631" s="4" t="s">
        <v>73</v>
      </c>
      <c r="H631" s="4" t="s">
        <v>74</v>
      </c>
      <c r="I631" s="4"/>
      <c r="J631" s="4"/>
      <c r="K631" s="4">
        <v>209</v>
      </c>
      <c r="L631" s="4">
        <v>23</v>
      </c>
      <c r="M631" s="4">
        <v>3</v>
      </c>
      <c r="N631" s="4" t="s">
        <v>3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 x14ac:dyDescent="0.2">
      <c r="A632" s="4">
        <v>50</v>
      </c>
      <c r="B632" s="4">
        <v>0</v>
      </c>
      <c r="C632" s="4">
        <v>0</v>
      </c>
      <c r="D632" s="4">
        <v>1</v>
      </c>
      <c r="E632" s="4">
        <v>233</v>
      </c>
      <c r="F632" s="4">
        <f>ROUND(Source!BD607,O632)</f>
        <v>0</v>
      </c>
      <c r="G632" s="4" t="s">
        <v>75</v>
      </c>
      <c r="H632" s="4" t="s">
        <v>76</v>
      </c>
      <c r="I632" s="4"/>
      <c r="J632" s="4"/>
      <c r="K632" s="4">
        <v>233</v>
      </c>
      <c r="L632" s="4">
        <v>24</v>
      </c>
      <c r="M632" s="4">
        <v>3</v>
      </c>
      <c r="N632" s="4" t="s">
        <v>3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0</v>
      </c>
      <c r="X632" s="4">
        <v>1</v>
      </c>
      <c r="Y632" s="4">
        <v>0</v>
      </c>
      <c r="Z632" s="4"/>
      <c r="AA632" s="4"/>
      <c r="AB632" s="4"/>
    </row>
    <row r="633" spans="1:206" x14ac:dyDescent="0.2">
      <c r="A633" s="4">
        <v>50</v>
      </c>
      <c r="B633" s="4">
        <v>0</v>
      </c>
      <c r="C633" s="4">
        <v>0</v>
      </c>
      <c r="D633" s="4">
        <v>1</v>
      </c>
      <c r="E633" s="4">
        <v>210</v>
      </c>
      <c r="F633" s="4">
        <f>ROUND(Source!X607,O633)</f>
        <v>47655.07</v>
      </c>
      <c r="G633" s="4" t="s">
        <v>77</v>
      </c>
      <c r="H633" s="4" t="s">
        <v>78</v>
      </c>
      <c r="I633" s="4"/>
      <c r="J633" s="4"/>
      <c r="K633" s="4">
        <v>210</v>
      </c>
      <c r="L633" s="4">
        <v>25</v>
      </c>
      <c r="M633" s="4">
        <v>3</v>
      </c>
      <c r="N633" s="4" t="s">
        <v>3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34147.339999999997</v>
      </c>
      <c r="X633" s="4">
        <v>1</v>
      </c>
      <c r="Y633" s="4">
        <v>34147.339999999997</v>
      </c>
      <c r="Z633" s="4"/>
      <c r="AA633" s="4"/>
      <c r="AB633" s="4"/>
    </row>
    <row r="634" spans="1:206" x14ac:dyDescent="0.2">
      <c r="A634" s="4">
        <v>50</v>
      </c>
      <c r="B634" s="4">
        <v>0</v>
      </c>
      <c r="C634" s="4">
        <v>0</v>
      </c>
      <c r="D634" s="4">
        <v>1</v>
      </c>
      <c r="E634" s="4">
        <v>211</v>
      </c>
      <c r="F634" s="4">
        <f>ROUND(Source!Y607,O634)</f>
        <v>6807.87</v>
      </c>
      <c r="G634" s="4" t="s">
        <v>79</v>
      </c>
      <c r="H634" s="4" t="s">
        <v>80</v>
      </c>
      <c r="I634" s="4"/>
      <c r="J634" s="4"/>
      <c r="K634" s="4">
        <v>211</v>
      </c>
      <c r="L634" s="4">
        <v>26</v>
      </c>
      <c r="M634" s="4">
        <v>3</v>
      </c>
      <c r="N634" s="4" t="s">
        <v>3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4878.1899999999996</v>
      </c>
      <c r="X634" s="4">
        <v>1</v>
      </c>
      <c r="Y634" s="4">
        <v>4878.1899999999996</v>
      </c>
      <c r="Z634" s="4"/>
      <c r="AA634" s="4"/>
      <c r="AB634" s="4"/>
    </row>
    <row r="635" spans="1:206" x14ac:dyDescent="0.2">
      <c r="A635" s="4">
        <v>50</v>
      </c>
      <c r="B635" s="4">
        <v>0</v>
      </c>
      <c r="C635" s="4">
        <v>0</v>
      </c>
      <c r="D635" s="4">
        <v>1</v>
      </c>
      <c r="E635" s="4">
        <v>224</v>
      </c>
      <c r="F635" s="4">
        <f>ROUND(Source!AR607,O635)</f>
        <v>122706.47</v>
      </c>
      <c r="G635" s="4" t="s">
        <v>81</v>
      </c>
      <c r="H635" s="4" t="s">
        <v>82</v>
      </c>
      <c r="I635" s="4"/>
      <c r="J635" s="4"/>
      <c r="K635" s="4">
        <v>224</v>
      </c>
      <c r="L635" s="4">
        <v>27</v>
      </c>
      <c r="M635" s="4">
        <v>3</v>
      </c>
      <c r="N635" s="4" t="s">
        <v>3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87889.5</v>
      </c>
      <c r="X635" s="4">
        <v>1</v>
      </c>
      <c r="Y635" s="4">
        <v>87889.5</v>
      </c>
      <c r="Z635" s="4"/>
      <c r="AA635" s="4"/>
      <c r="AB635" s="4"/>
    </row>
    <row r="637" spans="1:206" x14ac:dyDescent="0.2">
      <c r="A637" s="2">
        <v>51</v>
      </c>
      <c r="B637" s="2">
        <f>B24</f>
        <v>1</v>
      </c>
      <c r="C637" s="2">
        <f>A24</f>
        <v>4</v>
      </c>
      <c r="D637" s="2">
        <f>ROW(A24)</f>
        <v>24</v>
      </c>
      <c r="E637" s="2"/>
      <c r="F637" s="2" t="str">
        <f>IF(F24&lt;&gt;"",F24,"")</f>
        <v>Новый раздел</v>
      </c>
      <c r="G637" s="2" t="str">
        <f>IF(G24&lt;&gt;"",G24,"")</f>
        <v>Отопление, Вентиляция, Кондиционирование воздуха</v>
      </c>
      <c r="H637" s="2">
        <v>0</v>
      </c>
      <c r="I637" s="2"/>
      <c r="J637" s="2"/>
      <c r="K637" s="2"/>
      <c r="L637" s="2"/>
      <c r="M637" s="2"/>
      <c r="N637" s="2"/>
      <c r="O637" s="2">
        <f t="shared" ref="O637:T637" si="895">ROUND(O35+O74+O111+O270+O348+O461+O507+O557+O607+AB637,2)</f>
        <v>427123.94</v>
      </c>
      <c r="P637" s="2">
        <f t="shared" si="895"/>
        <v>1755.66</v>
      </c>
      <c r="Q637" s="2">
        <f t="shared" si="895"/>
        <v>4396.8999999999996</v>
      </c>
      <c r="R637" s="2">
        <f t="shared" si="895"/>
        <v>2597.3200000000002</v>
      </c>
      <c r="S637" s="2">
        <f t="shared" si="895"/>
        <v>420971.38</v>
      </c>
      <c r="T637" s="2">
        <f t="shared" si="895"/>
        <v>0</v>
      </c>
      <c r="U637" s="2">
        <f>U35+U74+U111+U270+U348+U461+U507+U557+U607+AH637</f>
        <v>615.13000000000011</v>
      </c>
      <c r="V637" s="2">
        <f>V35+V74+V111+V270+V348+V461+V507+V557+V607+AI637</f>
        <v>0</v>
      </c>
      <c r="W637" s="2">
        <f>ROUND(W35+W74+W111+W270+W348+W461+W507+W557+W607+AJ637,2)</f>
        <v>0</v>
      </c>
      <c r="X637" s="2">
        <f>ROUND(X35+X74+X111+X270+X348+X461+X507+X557+X607+AK637,2)</f>
        <v>294679.93</v>
      </c>
      <c r="Y637" s="2">
        <f>ROUND(Y35+Y74+Y111+Y270+Y348+Y461+Y507+Y557+Y607+AL637,2)</f>
        <v>42097.14</v>
      </c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>
        <f t="shared" ref="AO637:BD637" si="896">ROUND(AO35+AO74+AO111+AO270+AO348+AO461+AO507+AO557+AO607+BX637,2)</f>
        <v>0</v>
      </c>
      <c r="AP637" s="2">
        <f t="shared" si="896"/>
        <v>0</v>
      </c>
      <c r="AQ637" s="2">
        <f t="shared" si="896"/>
        <v>0</v>
      </c>
      <c r="AR637" s="2">
        <f t="shared" si="896"/>
        <v>766706.13</v>
      </c>
      <c r="AS637" s="2">
        <f t="shared" si="896"/>
        <v>0</v>
      </c>
      <c r="AT637" s="2">
        <f t="shared" si="896"/>
        <v>0</v>
      </c>
      <c r="AU637" s="2">
        <f t="shared" si="896"/>
        <v>766706.13</v>
      </c>
      <c r="AV637" s="2">
        <f t="shared" si="896"/>
        <v>1755.66</v>
      </c>
      <c r="AW637" s="2">
        <f t="shared" si="896"/>
        <v>1755.66</v>
      </c>
      <c r="AX637" s="2">
        <f t="shared" si="896"/>
        <v>0</v>
      </c>
      <c r="AY637" s="2">
        <f t="shared" si="896"/>
        <v>1755.66</v>
      </c>
      <c r="AZ637" s="2">
        <f t="shared" si="896"/>
        <v>0</v>
      </c>
      <c r="BA637" s="2">
        <f t="shared" si="896"/>
        <v>0</v>
      </c>
      <c r="BB637" s="2">
        <f t="shared" si="896"/>
        <v>0</v>
      </c>
      <c r="BC637" s="2">
        <f t="shared" si="896"/>
        <v>0</v>
      </c>
      <c r="BD637" s="2">
        <f t="shared" si="896"/>
        <v>0</v>
      </c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3"/>
      <c r="DH637" s="3"/>
      <c r="DI637" s="3"/>
      <c r="DJ637" s="3"/>
      <c r="DK637" s="3"/>
      <c r="DL637" s="3"/>
      <c r="DM637" s="3"/>
      <c r="DN637" s="3"/>
      <c r="DO637" s="3"/>
      <c r="DP637" s="3"/>
      <c r="DQ637" s="3"/>
      <c r="DR637" s="3"/>
      <c r="DS637" s="3"/>
      <c r="DT637" s="3"/>
      <c r="DU637" s="3"/>
      <c r="DV637" s="3"/>
      <c r="DW637" s="3"/>
      <c r="DX637" s="3"/>
      <c r="DY637" s="3"/>
      <c r="DZ637" s="3"/>
      <c r="EA637" s="3"/>
      <c r="EB637" s="3"/>
      <c r="EC637" s="3"/>
      <c r="ED637" s="3"/>
      <c r="EE637" s="3"/>
      <c r="EF637" s="3"/>
      <c r="EG637" s="3"/>
      <c r="EH637" s="3"/>
      <c r="EI637" s="3"/>
      <c r="EJ637" s="3"/>
      <c r="EK637" s="3"/>
      <c r="EL637" s="3"/>
      <c r="EM637" s="3"/>
      <c r="EN637" s="3"/>
      <c r="EO637" s="3"/>
      <c r="EP637" s="3"/>
      <c r="EQ637" s="3"/>
      <c r="ER637" s="3"/>
      <c r="ES637" s="3"/>
      <c r="ET637" s="3"/>
      <c r="EU637" s="3"/>
      <c r="EV637" s="3"/>
      <c r="EW637" s="3"/>
      <c r="EX637" s="3"/>
      <c r="EY637" s="3"/>
      <c r="EZ637" s="3"/>
      <c r="FA637" s="3"/>
      <c r="FB637" s="3"/>
      <c r="FC637" s="3"/>
      <c r="FD637" s="3"/>
      <c r="FE637" s="3"/>
      <c r="FF637" s="3"/>
      <c r="FG637" s="3"/>
      <c r="FH637" s="3"/>
      <c r="FI637" s="3"/>
      <c r="FJ637" s="3"/>
      <c r="FK637" s="3"/>
      <c r="FL637" s="3"/>
      <c r="FM637" s="3"/>
      <c r="FN637" s="3"/>
      <c r="FO637" s="3"/>
      <c r="FP637" s="3"/>
      <c r="FQ637" s="3"/>
      <c r="FR637" s="3"/>
      <c r="FS637" s="3"/>
      <c r="FT637" s="3"/>
      <c r="FU637" s="3"/>
      <c r="FV637" s="3"/>
      <c r="FW637" s="3"/>
      <c r="FX637" s="3"/>
      <c r="FY637" s="3"/>
      <c r="FZ637" s="3"/>
      <c r="GA637" s="3"/>
      <c r="GB637" s="3"/>
      <c r="GC637" s="3"/>
      <c r="GD637" s="3"/>
      <c r="GE637" s="3"/>
      <c r="GF637" s="3"/>
      <c r="GG637" s="3"/>
      <c r="GH637" s="3"/>
      <c r="GI637" s="3"/>
      <c r="GJ637" s="3"/>
      <c r="GK637" s="3"/>
      <c r="GL637" s="3"/>
      <c r="GM637" s="3"/>
      <c r="GN637" s="3"/>
      <c r="GO637" s="3"/>
      <c r="GP637" s="3"/>
      <c r="GQ637" s="3"/>
      <c r="GR637" s="3"/>
      <c r="GS637" s="3"/>
      <c r="GT637" s="3"/>
      <c r="GU637" s="3"/>
      <c r="GV637" s="3"/>
      <c r="GW637" s="3"/>
      <c r="GX637" s="3">
        <v>0</v>
      </c>
    </row>
    <row r="639" spans="1:206" x14ac:dyDescent="0.2">
      <c r="A639" s="4">
        <v>50</v>
      </c>
      <c r="B639" s="4">
        <v>0</v>
      </c>
      <c r="C639" s="4">
        <v>0</v>
      </c>
      <c r="D639" s="4">
        <v>1</v>
      </c>
      <c r="E639" s="4">
        <v>201</v>
      </c>
      <c r="F639" s="4">
        <f>ROUND(Source!O637,O639)</f>
        <v>427123.94</v>
      </c>
      <c r="G639" s="4" t="s">
        <v>29</v>
      </c>
      <c r="H639" s="4" t="s">
        <v>30</v>
      </c>
      <c r="I639" s="4"/>
      <c r="J639" s="4"/>
      <c r="K639" s="4">
        <v>201</v>
      </c>
      <c r="L639" s="4">
        <v>1</v>
      </c>
      <c r="M639" s="4">
        <v>3</v>
      </c>
      <c r="N639" s="4" t="s">
        <v>3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427123.94</v>
      </c>
      <c r="X639" s="4">
        <v>1</v>
      </c>
      <c r="Y639" s="4">
        <v>427123.94</v>
      </c>
      <c r="Z639" s="4"/>
      <c r="AA639" s="4"/>
      <c r="AB639" s="4"/>
    </row>
    <row r="640" spans="1:206" x14ac:dyDescent="0.2">
      <c r="A640" s="4">
        <v>50</v>
      </c>
      <c r="B640" s="4">
        <v>0</v>
      </c>
      <c r="C640" s="4">
        <v>0</v>
      </c>
      <c r="D640" s="4">
        <v>1</v>
      </c>
      <c r="E640" s="4">
        <v>202</v>
      </c>
      <c r="F640" s="4">
        <f>ROUND(Source!P637,O640)</f>
        <v>1755.66</v>
      </c>
      <c r="G640" s="4" t="s">
        <v>31</v>
      </c>
      <c r="H640" s="4" t="s">
        <v>32</v>
      </c>
      <c r="I640" s="4"/>
      <c r="J640" s="4"/>
      <c r="K640" s="4">
        <v>202</v>
      </c>
      <c r="L640" s="4">
        <v>2</v>
      </c>
      <c r="M640" s="4">
        <v>3</v>
      </c>
      <c r="N640" s="4" t="s">
        <v>3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1755.66</v>
      </c>
      <c r="X640" s="4">
        <v>1</v>
      </c>
      <c r="Y640" s="4">
        <v>1755.66</v>
      </c>
      <c r="Z640" s="4"/>
      <c r="AA640" s="4"/>
      <c r="AB640" s="4"/>
    </row>
    <row r="641" spans="1:28" x14ac:dyDescent="0.2">
      <c r="A641" s="4">
        <v>50</v>
      </c>
      <c r="B641" s="4">
        <v>0</v>
      </c>
      <c r="C641" s="4">
        <v>0</v>
      </c>
      <c r="D641" s="4">
        <v>1</v>
      </c>
      <c r="E641" s="4">
        <v>222</v>
      </c>
      <c r="F641" s="4">
        <f>ROUND(Source!AO637,O641)</f>
        <v>0</v>
      </c>
      <c r="G641" s="4" t="s">
        <v>33</v>
      </c>
      <c r="H641" s="4" t="s">
        <v>34</v>
      </c>
      <c r="I641" s="4"/>
      <c r="J641" s="4"/>
      <c r="K641" s="4">
        <v>222</v>
      </c>
      <c r="L641" s="4">
        <v>3</v>
      </c>
      <c r="M641" s="4">
        <v>3</v>
      </c>
      <c r="N641" s="4" t="s">
        <v>3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0</v>
      </c>
      <c r="X641" s="4">
        <v>1</v>
      </c>
      <c r="Y641" s="4">
        <v>0</v>
      </c>
      <c r="Z641" s="4"/>
      <c r="AA641" s="4"/>
      <c r="AB641" s="4"/>
    </row>
    <row r="642" spans="1:28" x14ac:dyDescent="0.2">
      <c r="A642" s="4">
        <v>50</v>
      </c>
      <c r="B642" s="4">
        <v>0</v>
      </c>
      <c r="C642" s="4">
        <v>0</v>
      </c>
      <c r="D642" s="4">
        <v>1</v>
      </c>
      <c r="E642" s="4">
        <v>225</v>
      </c>
      <c r="F642" s="4">
        <f>ROUND(Source!AV637,O642)</f>
        <v>1755.66</v>
      </c>
      <c r="G642" s="4" t="s">
        <v>35</v>
      </c>
      <c r="H642" s="4" t="s">
        <v>36</v>
      </c>
      <c r="I642" s="4"/>
      <c r="J642" s="4"/>
      <c r="K642" s="4">
        <v>225</v>
      </c>
      <c r="L642" s="4">
        <v>4</v>
      </c>
      <c r="M642" s="4">
        <v>3</v>
      </c>
      <c r="N642" s="4" t="s">
        <v>3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1755.66</v>
      </c>
      <c r="X642" s="4">
        <v>1</v>
      </c>
      <c r="Y642" s="4">
        <v>1755.66</v>
      </c>
      <c r="Z642" s="4"/>
      <c r="AA642" s="4"/>
      <c r="AB642" s="4"/>
    </row>
    <row r="643" spans="1:28" x14ac:dyDescent="0.2">
      <c r="A643" s="4">
        <v>50</v>
      </c>
      <c r="B643" s="4">
        <v>0</v>
      </c>
      <c r="C643" s="4">
        <v>0</v>
      </c>
      <c r="D643" s="4">
        <v>1</v>
      </c>
      <c r="E643" s="4">
        <v>226</v>
      </c>
      <c r="F643" s="4">
        <f>ROUND(Source!AW637,O643)</f>
        <v>1755.66</v>
      </c>
      <c r="G643" s="4" t="s">
        <v>37</v>
      </c>
      <c r="H643" s="4" t="s">
        <v>38</v>
      </c>
      <c r="I643" s="4"/>
      <c r="J643" s="4"/>
      <c r="K643" s="4">
        <v>226</v>
      </c>
      <c r="L643" s="4">
        <v>5</v>
      </c>
      <c r="M643" s="4">
        <v>3</v>
      </c>
      <c r="N643" s="4" t="s">
        <v>3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1755.66</v>
      </c>
      <c r="X643" s="4">
        <v>1</v>
      </c>
      <c r="Y643" s="4">
        <v>1755.66</v>
      </c>
      <c r="Z643" s="4"/>
      <c r="AA643" s="4"/>
      <c r="AB643" s="4"/>
    </row>
    <row r="644" spans="1:28" x14ac:dyDescent="0.2">
      <c r="A644" s="4">
        <v>50</v>
      </c>
      <c r="B644" s="4">
        <v>0</v>
      </c>
      <c r="C644" s="4">
        <v>0</v>
      </c>
      <c r="D644" s="4">
        <v>1</v>
      </c>
      <c r="E644" s="4">
        <v>227</v>
      </c>
      <c r="F644" s="4">
        <f>ROUND(Source!AX637,O644)</f>
        <v>0</v>
      </c>
      <c r="G644" s="4" t="s">
        <v>39</v>
      </c>
      <c r="H644" s="4" t="s">
        <v>40</v>
      </c>
      <c r="I644" s="4"/>
      <c r="J644" s="4"/>
      <c r="K644" s="4">
        <v>227</v>
      </c>
      <c r="L644" s="4">
        <v>6</v>
      </c>
      <c r="M644" s="4">
        <v>3</v>
      </c>
      <c r="N644" s="4" t="s">
        <v>3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0</v>
      </c>
      <c r="X644" s="4">
        <v>1</v>
      </c>
      <c r="Y644" s="4">
        <v>0</v>
      </c>
      <c r="Z644" s="4"/>
      <c r="AA644" s="4"/>
      <c r="AB644" s="4"/>
    </row>
    <row r="645" spans="1:28" x14ac:dyDescent="0.2">
      <c r="A645" s="4">
        <v>50</v>
      </c>
      <c r="B645" s="4">
        <v>0</v>
      </c>
      <c r="C645" s="4">
        <v>0</v>
      </c>
      <c r="D645" s="4">
        <v>1</v>
      </c>
      <c r="E645" s="4">
        <v>228</v>
      </c>
      <c r="F645" s="4">
        <f>ROUND(Source!AY637,O645)</f>
        <v>1755.66</v>
      </c>
      <c r="G645" s="4" t="s">
        <v>41</v>
      </c>
      <c r="H645" s="4" t="s">
        <v>42</v>
      </c>
      <c r="I645" s="4"/>
      <c r="J645" s="4"/>
      <c r="K645" s="4">
        <v>228</v>
      </c>
      <c r="L645" s="4">
        <v>7</v>
      </c>
      <c r="M645" s="4">
        <v>3</v>
      </c>
      <c r="N645" s="4" t="s">
        <v>3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1755.66</v>
      </c>
      <c r="X645" s="4">
        <v>1</v>
      </c>
      <c r="Y645" s="4">
        <v>1755.66</v>
      </c>
      <c r="Z645" s="4"/>
      <c r="AA645" s="4"/>
      <c r="AB645" s="4"/>
    </row>
    <row r="646" spans="1:28" x14ac:dyDescent="0.2">
      <c r="A646" s="4">
        <v>50</v>
      </c>
      <c r="B646" s="4">
        <v>0</v>
      </c>
      <c r="C646" s="4">
        <v>0</v>
      </c>
      <c r="D646" s="4">
        <v>1</v>
      </c>
      <c r="E646" s="4">
        <v>216</v>
      </c>
      <c r="F646" s="4">
        <f>ROUND(Source!AP637,O646)</f>
        <v>0</v>
      </c>
      <c r="G646" s="4" t="s">
        <v>43</v>
      </c>
      <c r="H646" s="4" t="s">
        <v>44</v>
      </c>
      <c r="I646" s="4"/>
      <c r="J646" s="4"/>
      <c r="K646" s="4">
        <v>216</v>
      </c>
      <c r="L646" s="4">
        <v>8</v>
      </c>
      <c r="M646" s="4">
        <v>3</v>
      </c>
      <c r="N646" s="4" t="s">
        <v>3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0</v>
      </c>
      <c r="X646" s="4">
        <v>1</v>
      </c>
      <c r="Y646" s="4">
        <v>0</v>
      </c>
      <c r="Z646" s="4"/>
      <c r="AA646" s="4"/>
      <c r="AB646" s="4"/>
    </row>
    <row r="647" spans="1:28" x14ac:dyDescent="0.2">
      <c r="A647" s="4">
        <v>50</v>
      </c>
      <c r="B647" s="4">
        <v>0</v>
      </c>
      <c r="C647" s="4">
        <v>0</v>
      </c>
      <c r="D647" s="4">
        <v>1</v>
      </c>
      <c r="E647" s="4">
        <v>223</v>
      </c>
      <c r="F647" s="4">
        <f>ROUND(Source!AQ637,O647)</f>
        <v>0</v>
      </c>
      <c r="G647" s="4" t="s">
        <v>45</v>
      </c>
      <c r="H647" s="4" t="s">
        <v>46</v>
      </c>
      <c r="I647" s="4"/>
      <c r="J647" s="4"/>
      <c r="K647" s="4">
        <v>223</v>
      </c>
      <c r="L647" s="4">
        <v>9</v>
      </c>
      <c r="M647" s="4">
        <v>3</v>
      </c>
      <c r="N647" s="4" t="s">
        <v>3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 x14ac:dyDescent="0.2">
      <c r="A648" s="4">
        <v>50</v>
      </c>
      <c r="B648" s="4">
        <v>0</v>
      </c>
      <c r="C648" s="4">
        <v>0</v>
      </c>
      <c r="D648" s="4">
        <v>1</v>
      </c>
      <c r="E648" s="4">
        <v>229</v>
      </c>
      <c r="F648" s="4">
        <f>ROUND(Source!AZ637,O648)</f>
        <v>0</v>
      </c>
      <c r="G648" s="4" t="s">
        <v>47</v>
      </c>
      <c r="H648" s="4" t="s">
        <v>48</v>
      </c>
      <c r="I648" s="4"/>
      <c r="J648" s="4"/>
      <c r="K648" s="4">
        <v>229</v>
      </c>
      <c r="L648" s="4">
        <v>10</v>
      </c>
      <c r="M648" s="4">
        <v>3</v>
      </c>
      <c r="N648" s="4" t="s">
        <v>3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 x14ac:dyDescent="0.2">
      <c r="A649" s="4">
        <v>50</v>
      </c>
      <c r="B649" s="4">
        <v>0</v>
      </c>
      <c r="C649" s="4">
        <v>0</v>
      </c>
      <c r="D649" s="4">
        <v>1</v>
      </c>
      <c r="E649" s="4">
        <v>203</v>
      </c>
      <c r="F649" s="4">
        <f>ROUND(Source!Q637,O649)</f>
        <v>4396.8999999999996</v>
      </c>
      <c r="G649" s="4" t="s">
        <v>49</v>
      </c>
      <c r="H649" s="4" t="s">
        <v>50</v>
      </c>
      <c r="I649" s="4"/>
      <c r="J649" s="4"/>
      <c r="K649" s="4">
        <v>203</v>
      </c>
      <c r="L649" s="4">
        <v>11</v>
      </c>
      <c r="M649" s="4">
        <v>3</v>
      </c>
      <c r="N649" s="4" t="s">
        <v>3</v>
      </c>
      <c r="O649" s="4">
        <v>2</v>
      </c>
      <c r="P649" s="4"/>
      <c r="Q649" s="4"/>
      <c r="R649" s="4"/>
      <c r="S649" s="4"/>
      <c r="T649" s="4"/>
      <c r="U649" s="4"/>
      <c r="V649" s="4"/>
      <c r="W649" s="4">
        <v>4396.8999999999996</v>
      </c>
      <c r="X649" s="4">
        <v>1</v>
      </c>
      <c r="Y649" s="4">
        <v>4396.8999999999996</v>
      </c>
      <c r="Z649" s="4"/>
      <c r="AA649" s="4"/>
      <c r="AB649" s="4"/>
    </row>
    <row r="650" spans="1:28" x14ac:dyDescent="0.2">
      <c r="A650" s="4">
        <v>50</v>
      </c>
      <c r="B650" s="4">
        <v>0</v>
      </c>
      <c r="C650" s="4">
        <v>0</v>
      </c>
      <c r="D650" s="4">
        <v>1</v>
      </c>
      <c r="E650" s="4">
        <v>231</v>
      </c>
      <c r="F650" s="4">
        <f>ROUND(Source!BB637,O650)</f>
        <v>0</v>
      </c>
      <c r="G650" s="4" t="s">
        <v>51</v>
      </c>
      <c r="H650" s="4" t="s">
        <v>52</v>
      </c>
      <c r="I650" s="4"/>
      <c r="J650" s="4"/>
      <c r="K650" s="4">
        <v>231</v>
      </c>
      <c r="L650" s="4">
        <v>12</v>
      </c>
      <c r="M650" s="4">
        <v>3</v>
      </c>
      <c r="N650" s="4" t="s">
        <v>3</v>
      </c>
      <c r="O650" s="4">
        <v>2</v>
      </c>
      <c r="P650" s="4"/>
      <c r="Q650" s="4"/>
      <c r="R650" s="4"/>
      <c r="S650" s="4"/>
      <c r="T650" s="4"/>
      <c r="U650" s="4"/>
      <c r="V650" s="4"/>
      <c r="W650" s="4">
        <v>0</v>
      </c>
      <c r="X650" s="4">
        <v>1</v>
      </c>
      <c r="Y650" s="4">
        <v>0</v>
      </c>
      <c r="Z650" s="4"/>
      <c r="AA650" s="4"/>
      <c r="AB650" s="4"/>
    </row>
    <row r="651" spans="1:28" x14ac:dyDescent="0.2">
      <c r="A651" s="4">
        <v>50</v>
      </c>
      <c r="B651" s="4">
        <v>0</v>
      </c>
      <c r="C651" s="4">
        <v>0</v>
      </c>
      <c r="D651" s="4">
        <v>1</v>
      </c>
      <c r="E651" s="4">
        <v>204</v>
      </c>
      <c r="F651" s="4">
        <f>ROUND(Source!R637,O651)</f>
        <v>2597.3200000000002</v>
      </c>
      <c r="G651" s="4" t="s">
        <v>53</v>
      </c>
      <c r="H651" s="4" t="s">
        <v>54</v>
      </c>
      <c r="I651" s="4"/>
      <c r="J651" s="4"/>
      <c r="K651" s="4">
        <v>204</v>
      </c>
      <c r="L651" s="4">
        <v>13</v>
      </c>
      <c r="M651" s="4">
        <v>3</v>
      </c>
      <c r="N651" s="4" t="s">
        <v>3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2597.3200000000002</v>
      </c>
      <c r="X651" s="4">
        <v>1</v>
      </c>
      <c r="Y651" s="4">
        <v>2597.3200000000002</v>
      </c>
      <c r="Z651" s="4"/>
      <c r="AA651" s="4"/>
      <c r="AB651" s="4"/>
    </row>
    <row r="652" spans="1:28" x14ac:dyDescent="0.2">
      <c r="A652" s="4">
        <v>50</v>
      </c>
      <c r="B652" s="4">
        <v>0</v>
      </c>
      <c r="C652" s="4">
        <v>0</v>
      </c>
      <c r="D652" s="4">
        <v>1</v>
      </c>
      <c r="E652" s="4">
        <v>205</v>
      </c>
      <c r="F652" s="4">
        <f>ROUND(Source!S637,O652)</f>
        <v>420971.38</v>
      </c>
      <c r="G652" s="4" t="s">
        <v>55</v>
      </c>
      <c r="H652" s="4" t="s">
        <v>56</v>
      </c>
      <c r="I652" s="4"/>
      <c r="J652" s="4"/>
      <c r="K652" s="4">
        <v>205</v>
      </c>
      <c r="L652" s="4">
        <v>14</v>
      </c>
      <c r="M652" s="4">
        <v>3</v>
      </c>
      <c r="N652" s="4" t="s">
        <v>3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420971.38</v>
      </c>
      <c r="X652" s="4">
        <v>1</v>
      </c>
      <c r="Y652" s="4">
        <v>420971.38</v>
      </c>
      <c r="Z652" s="4"/>
      <c r="AA652" s="4"/>
      <c r="AB652" s="4"/>
    </row>
    <row r="653" spans="1:28" x14ac:dyDescent="0.2">
      <c r="A653" s="4">
        <v>50</v>
      </c>
      <c r="B653" s="4">
        <v>0</v>
      </c>
      <c r="C653" s="4">
        <v>0</v>
      </c>
      <c r="D653" s="4">
        <v>1</v>
      </c>
      <c r="E653" s="4">
        <v>232</v>
      </c>
      <c r="F653" s="4">
        <f>ROUND(Source!BC637,O653)</f>
        <v>0</v>
      </c>
      <c r="G653" s="4" t="s">
        <v>57</v>
      </c>
      <c r="H653" s="4" t="s">
        <v>58</v>
      </c>
      <c r="I653" s="4"/>
      <c r="J653" s="4"/>
      <c r="K653" s="4">
        <v>232</v>
      </c>
      <c r="L653" s="4">
        <v>15</v>
      </c>
      <c r="M653" s="4">
        <v>3</v>
      </c>
      <c r="N653" s="4" t="s">
        <v>3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0</v>
      </c>
      <c r="X653" s="4">
        <v>1</v>
      </c>
      <c r="Y653" s="4">
        <v>0</v>
      </c>
      <c r="Z653" s="4"/>
      <c r="AA653" s="4"/>
      <c r="AB653" s="4"/>
    </row>
    <row r="654" spans="1:28" x14ac:dyDescent="0.2">
      <c r="A654" s="4">
        <v>50</v>
      </c>
      <c r="B654" s="4">
        <v>0</v>
      </c>
      <c r="C654" s="4">
        <v>0</v>
      </c>
      <c r="D654" s="4">
        <v>1</v>
      </c>
      <c r="E654" s="4">
        <v>214</v>
      </c>
      <c r="F654" s="4">
        <f>ROUND(Source!AS637,O654)</f>
        <v>0</v>
      </c>
      <c r="G654" s="4" t="s">
        <v>59</v>
      </c>
      <c r="H654" s="4" t="s">
        <v>60</v>
      </c>
      <c r="I654" s="4"/>
      <c r="J654" s="4"/>
      <c r="K654" s="4">
        <v>214</v>
      </c>
      <c r="L654" s="4">
        <v>16</v>
      </c>
      <c r="M654" s="4">
        <v>3</v>
      </c>
      <c r="N654" s="4" t="s">
        <v>3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0</v>
      </c>
      <c r="X654" s="4">
        <v>1</v>
      </c>
      <c r="Y654" s="4">
        <v>0</v>
      </c>
      <c r="Z654" s="4"/>
      <c r="AA654" s="4"/>
      <c r="AB654" s="4"/>
    </row>
    <row r="655" spans="1:28" x14ac:dyDescent="0.2">
      <c r="A655" s="4">
        <v>50</v>
      </c>
      <c r="B655" s="4">
        <v>0</v>
      </c>
      <c r="C655" s="4">
        <v>0</v>
      </c>
      <c r="D655" s="4">
        <v>1</v>
      </c>
      <c r="E655" s="4">
        <v>215</v>
      </c>
      <c r="F655" s="4">
        <f>ROUND(Source!AT637,O655)</f>
        <v>0</v>
      </c>
      <c r="G655" s="4" t="s">
        <v>61</v>
      </c>
      <c r="H655" s="4" t="s">
        <v>62</v>
      </c>
      <c r="I655" s="4"/>
      <c r="J655" s="4"/>
      <c r="K655" s="4">
        <v>215</v>
      </c>
      <c r="L655" s="4">
        <v>17</v>
      </c>
      <c r="M655" s="4">
        <v>3</v>
      </c>
      <c r="N655" s="4" t="s">
        <v>3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0</v>
      </c>
      <c r="X655" s="4">
        <v>1</v>
      </c>
      <c r="Y655" s="4">
        <v>0</v>
      </c>
      <c r="Z655" s="4"/>
      <c r="AA655" s="4"/>
      <c r="AB655" s="4"/>
    </row>
    <row r="656" spans="1:28" x14ac:dyDescent="0.2">
      <c r="A656" s="4">
        <v>50</v>
      </c>
      <c r="B656" s="4">
        <v>0</v>
      </c>
      <c r="C656" s="4">
        <v>0</v>
      </c>
      <c r="D656" s="4">
        <v>1</v>
      </c>
      <c r="E656" s="4">
        <v>217</v>
      </c>
      <c r="F656" s="4">
        <f>ROUND(Source!AU637,O656)</f>
        <v>766706.13</v>
      </c>
      <c r="G656" s="4" t="s">
        <v>63</v>
      </c>
      <c r="H656" s="4" t="s">
        <v>64</v>
      </c>
      <c r="I656" s="4"/>
      <c r="J656" s="4"/>
      <c r="K656" s="4">
        <v>217</v>
      </c>
      <c r="L656" s="4">
        <v>18</v>
      </c>
      <c r="M656" s="4">
        <v>3</v>
      </c>
      <c r="N656" s="4" t="s">
        <v>3</v>
      </c>
      <c r="O656" s="4">
        <v>2</v>
      </c>
      <c r="P656" s="4"/>
      <c r="Q656" s="4"/>
      <c r="R656" s="4"/>
      <c r="S656" s="4"/>
      <c r="T656" s="4"/>
      <c r="U656" s="4"/>
      <c r="V656" s="4"/>
      <c r="W656" s="4">
        <v>766706.13</v>
      </c>
      <c r="X656" s="4">
        <v>1</v>
      </c>
      <c r="Y656" s="4">
        <v>766706.13</v>
      </c>
      <c r="Z656" s="4"/>
      <c r="AA656" s="4"/>
      <c r="AB656" s="4"/>
    </row>
    <row r="657" spans="1:206" x14ac:dyDescent="0.2">
      <c r="A657" s="4">
        <v>50</v>
      </c>
      <c r="B657" s="4">
        <v>0</v>
      </c>
      <c r="C657" s="4">
        <v>0</v>
      </c>
      <c r="D657" s="4">
        <v>1</v>
      </c>
      <c r="E657" s="4">
        <v>230</v>
      </c>
      <c r="F657" s="4">
        <f>ROUND(Source!BA637,O657)</f>
        <v>0</v>
      </c>
      <c r="G657" s="4" t="s">
        <v>65</v>
      </c>
      <c r="H657" s="4" t="s">
        <v>66</v>
      </c>
      <c r="I657" s="4"/>
      <c r="J657" s="4"/>
      <c r="K657" s="4">
        <v>230</v>
      </c>
      <c r="L657" s="4">
        <v>19</v>
      </c>
      <c r="M657" s="4">
        <v>3</v>
      </c>
      <c r="N657" s="4" t="s">
        <v>3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 x14ac:dyDescent="0.2">
      <c r="A658" s="4">
        <v>50</v>
      </c>
      <c r="B658" s="4">
        <v>0</v>
      </c>
      <c r="C658" s="4">
        <v>0</v>
      </c>
      <c r="D658" s="4">
        <v>1</v>
      </c>
      <c r="E658" s="4">
        <v>206</v>
      </c>
      <c r="F658" s="4">
        <f>ROUND(Source!T637,O658)</f>
        <v>0</v>
      </c>
      <c r="G658" s="4" t="s">
        <v>67</v>
      </c>
      <c r="H658" s="4" t="s">
        <v>68</v>
      </c>
      <c r="I658" s="4"/>
      <c r="J658" s="4"/>
      <c r="K658" s="4">
        <v>206</v>
      </c>
      <c r="L658" s="4">
        <v>20</v>
      </c>
      <c r="M658" s="4">
        <v>3</v>
      </c>
      <c r="N658" s="4" t="s">
        <v>3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 x14ac:dyDescent="0.2">
      <c r="A659" s="4">
        <v>50</v>
      </c>
      <c r="B659" s="4">
        <v>0</v>
      </c>
      <c r="C659" s="4">
        <v>0</v>
      </c>
      <c r="D659" s="4">
        <v>1</v>
      </c>
      <c r="E659" s="4">
        <v>207</v>
      </c>
      <c r="F659" s="4">
        <f>Source!U637</f>
        <v>615.13000000000011</v>
      </c>
      <c r="G659" s="4" t="s">
        <v>69</v>
      </c>
      <c r="H659" s="4" t="s">
        <v>70</v>
      </c>
      <c r="I659" s="4"/>
      <c r="J659" s="4"/>
      <c r="K659" s="4">
        <v>207</v>
      </c>
      <c r="L659" s="4">
        <v>21</v>
      </c>
      <c r="M659" s="4">
        <v>3</v>
      </c>
      <c r="N659" s="4" t="s">
        <v>3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615.13000000000022</v>
      </c>
      <c r="X659" s="4">
        <v>1</v>
      </c>
      <c r="Y659" s="4">
        <v>615.13000000000022</v>
      </c>
      <c r="Z659" s="4"/>
      <c r="AA659" s="4"/>
      <c r="AB659" s="4"/>
    </row>
    <row r="660" spans="1:206" x14ac:dyDescent="0.2">
      <c r="A660" s="4">
        <v>50</v>
      </c>
      <c r="B660" s="4">
        <v>0</v>
      </c>
      <c r="C660" s="4">
        <v>0</v>
      </c>
      <c r="D660" s="4">
        <v>1</v>
      </c>
      <c r="E660" s="4">
        <v>208</v>
      </c>
      <c r="F660" s="4">
        <f>Source!V637</f>
        <v>0</v>
      </c>
      <c r="G660" s="4" t="s">
        <v>71</v>
      </c>
      <c r="H660" s="4" t="s">
        <v>72</v>
      </c>
      <c r="I660" s="4"/>
      <c r="J660" s="4"/>
      <c r="K660" s="4">
        <v>208</v>
      </c>
      <c r="L660" s="4">
        <v>22</v>
      </c>
      <c r="M660" s="4">
        <v>3</v>
      </c>
      <c r="N660" s="4" t="s">
        <v>3</v>
      </c>
      <c r="O660" s="4">
        <v>-1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 x14ac:dyDescent="0.2">
      <c r="A661" s="4">
        <v>50</v>
      </c>
      <c r="B661" s="4">
        <v>0</v>
      </c>
      <c r="C661" s="4">
        <v>0</v>
      </c>
      <c r="D661" s="4">
        <v>1</v>
      </c>
      <c r="E661" s="4">
        <v>209</v>
      </c>
      <c r="F661" s="4">
        <f>ROUND(Source!W637,O661)</f>
        <v>0</v>
      </c>
      <c r="G661" s="4" t="s">
        <v>73</v>
      </c>
      <c r="H661" s="4" t="s">
        <v>74</v>
      </c>
      <c r="I661" s="4"/>
      <c r="J661" s="4"/>
      <c r="K661" s="4">
        <v>209</v>
      </c>
      <c r="L661" s="4">
        <v>23</v>
      </c>
      <c r="M661" s="4">
        <v>3</v>
      </c>
      <c r="N661" s="4" t="s">
        <v>3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 x14ac:dyDescent="0.2">
      <c r="A662" s="4">
        <v>50</v>
      </c>
      <c r="B662" s="4">
        <v>0</v>
      </c>
      <c r="C662" s="4">
        <v>0</v>
      </c>
      <c r="D662" s="4">
        <v>1</v>
      </c>
      <c r="E662" s="4">
        <v>233</v>
      </c>
      <c r="F662" s="4">
        <f>ROUND(Source!BD637,O662)</f>
        <v>0</v>
      </c>
      <c r="G662" s="4" t="s">
        <v>75</v>
      </c>
      <c r="H662" s="4" t="s">
        <v>76</v>
      </c>
      <c r="I662" s="4"/>
      <c r="J662" s="4"/>
      <c r="K662" s="4">
        <v>233</v>
      </c>
      <c r="L662" s="4">
        <v>24</v>
      </c>
      <c r="M662" s="4">
        <v>3</v>
      </c>
      <c r="N662" s="4" t="s">
        <v>3</v>
      </c>
      <c r="O662" s="4">
        <v>2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 x14ac:dyDescent="0.2">
      <c r="A663" s="4">
        <v>50</v>
      </c>
      <c r="B663" s="4">
        <v>0</v>
      </c>
      <c r="C663" s="4">
        <v>0</v>
      </c>
      <c r="D663" s="4">
        <v>1</v>
      </c>
      <c r="E663" s="4">
        <v>210</v>
      </c>
      <c r="F663" s="4">
        <f>ROUND(Source!X637,O663)</f>
        <v>294679.93</v>
      </c>
      <c r="G663" s="4" t="s">
        <v>77</v>
      </c>
      <c r="H663" s="4" t="s">
        <v>78</v>
      </c>
      <c r="I663" s="4"/>
      <c r="J663" s="4"/>
      <c r="K663" s="4">
        <v>210</v>
      </c>
      <c r="L663" s="4">
        <v>25</v>
      </c>
      <c r="M663" s="4">
        <v>3</v>
      </c>
      <c r="N663" s="4" t="s">
        <v>3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294679.93</v>
      </c>
      <c r="X663" s="4">
        <v>1</v>
      </c>
      <c r="Y663" s="4">
        <v>294679.93</v>
      </c>
      <c r="Z663" s="4"/>
      <c r="AA663" s="4"/>
      <c r="AB663" s="4"/>
    </row>
    <row r="664" spans="1:206" x14ac:dyDescent="0.2">
      <c r="A664" s="4">
        <v>50</v>
      </c>
      <c r="B664" s="4">
        <v>0</v>
      </c>
      <c r="C664" s="4">
        <v>0</v>
      </c>
      <c r="D664" s="4">
        <v>1</v>
      </c>
      <c r="E664" s="4">
        <v>211</v>
      </c>
      <c r="F664" s="4">
        <f>ROUND(Source!Y637,O664)</f>
        <v>42097.14</v>
      </c>
      <c r="G664" s="4" t="s">
        <v>79</v>
      </c>
      <c r="H664" s="4" t="s">
        <v>80</v>
      </c>
      <c r="I664" s="4"/>
      <c r="J664" s="4"/>
      <c r="K664" s="4">
        <v>211</v>
      </c>
      <c r="L664" s="4">
        <v>26</v>
      </c>
      <c r="M664" s="4">
        <v>3</v>
      </c>
      <c r="N664" s="4" t="s">
        <v>3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42097.14</v>
      </c>
      <c r="X664" s="4">
        <v>1</v>
      </c>
      <c r="Y664" s="4">
        <v>42097.14</v>
      </c>
      <c r="Z664" s="4"/>
      <c r="AA664" s="4"/>
      <c r="AB664" s="4"/>
    </row>
    <row r="665" spans="1:206" x14ac:dyDescent="0.2">
      <c r="A665" s="4">
        <v>50</v>
      </c>
      <c r="B665" s="4">
        <v>0</v>
      </c>
      <c r="C665" s="4">
        <v>0</v>
      </c>
      <c r="D665" s="4">
        <v>1</v>
      </c>
      <c r="E665" s="4">
        <v>224</v>
      </c>
      <c r="F665" s="4">
        <f>ROUND(Source!AR637,O665)</f>
        <v>766706.13</v>
      </c>
      <c r="G665" s="4" t="s">
        <v>81</v>
      </c>
      <c r="H665" s="4" t="s">
        <v>82</v>
      </c>
      <c r="I665" s="4"/>
      <c r="J665" s="4"/>
      <c r="K665" s="4">
        <v>224</v>
      </c>
      <c r="L665" s="4">
        <v>27</v>
      </c>
      <c r="M665" s="4">
        <v>3</v>
      </c>
      <c r="N665" s="4" t="s">
        <v>3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766706.13</v>
      </c>
      <c r="X665" s="4">
        <v>1</v>
      </c>
      <c r="Y665" s="4">
        <v>766706.13</v>
      </c>
      <c r="Z665" s="4"/>
      <c r="AA665" s="4"/>
      <c r="AB665" s="4"/>
    </row>
    <row r="667" spans="1:206" x14ac:dyDescent="0.2">
      <c r="A667" s="1">
        <v>4</v>
      </c>
      <c r="B667" s="1">
        <v>1</v>
      </c>
      <c r="C667" s="1"/>
      <c r="D667" s="1">
        <f>ROW(A1483)</f>
        <v>1483</v>
      </c>
      <c r="E667" s="1"/>
      <c r="F667" s="1" t="s">
        <v>14</v>
      </c>
      <c r="G667" s="1" t="s">
        <v>404</v>
      </c>
      <c r="H667" s="1" t="s">
        <v>3</v>
      </c>
      <c r="I667" s="1">
        <v>0</v>
      </c>
      <c r="J667" s="1"/>
      <c r="K667" s="1">
        <v>0</v>
      </c>
      <c r="L667" s="1"/>
      <c r="M667" s="1" t="s">
        <v>3</v>
      </c>
      <c r="N667" s="1"/>
      <c r="O667" s="1"/>
      <c r="P667" s="1"/>
      <c r="Q667" s="1"/>
      <c r="R667" s="1"/>
      <c r="S667" s="1">
        <v>0</v>
      </c>
      <c r="T667" s="1"/>
      <c r="U667" s="1" t="s">
        <v>3</v>
      </c>
      <c r="V667" s="1">
        <v>0</v>
      </c>
      <c r="W667" s="1"/>
      <c r="X667" s="1"/>
      <c r="Y667" s="1"/>
      <c r="Z667" s="1"/>
      <c r="AA667" s="1"/>
      <c r="AB667" s="1" t="s">
        <v>3</v>
      </c>
      <c r="AC667" s="1" t="s">
        <v>3</v>
      </c>
      <c r="AD667" s="1" t="s">
        <v>3</v>
      </c>
      <c r="AE667" s="1" t="s">
        <v>3</v>
      </c>
      <c r="AF667" s="1" t="s">
        <v>3</v>
      </c>
      <c r="AG667" s="1" t="s">
        <v>3</v>
      </c>
      <c r="AH667" s="1"/>
      <c r="AI667" s="1"/>
      <c r="AJ667" s="1"/>
      <c r="AK667" s="1"/>
      <c r="AL667" s="1"/>
      <c r="AM667" s="1"/>
      <c r="AN667" s="1"/>
      <c r="AO667" s="1"/>
      <c r="AP667" s="1" t="s">
        <v>3</v>
      </c>
      <c r="AQ667" s="1" t="s">
        <v>3</v>
      </c>
      <c r="AR667" s="1" t="s">
        <v>3</v>
      </c>
      <c r="AS667" s="1"/>
      <c r="AT667" s="1"/>
      <c r="AU667" s="1"/>
      <c r="AV667" s="1"/>
      <c r="AW667" s="1"/>
      <c r="AX667" s="1"/>
      <c r="AY667" s="1"/>
      <c r="AZ667" s="1" t="s">
        <v>3</v>
      </c>
      <c r="BA667" s="1"/>
      <c r="BB667" s="1" t="s">
        <v>3</v>
      </c>
      <c r="BC667" s="1" t="s">
        <v>3</v>
      </c>
      <c r="BD667" s="1" t="s">
        <v>3</v>
      </c>
      <c r="BE667" s="1" t="s">
        <v>3</v>
      </c>
      <c r="BF667" s="1" t="s">
        <v>3</v>
      </c>
      <c r="BG667" s="1" t="s">
        <v>3</v>
      </c>
      <c r="BH667" s="1" t="s">
        <v>3</v>
      </c>
      <c r="BI667" s="1" t="s">
        <v>3</v>
      </c>
      <c r="BJ667" s="1" t="s">
        <v>3</v>
      </c>
      <c r="BK667" s="1" t="s">
        <v>3</v>
      </c>
      <c r="BL667" s="1" t="s">
        <v>3</v>
      </c>
      <c r="BM667" s="1" t="s">
        <v>3</v>
      </c>
      <c r="BN667" s="1" t="s">
        <v>3</v>
      </c>
      <c r="BO667" s="1" t="s">
        <v>3</v>
      </c>
      <c r="BP667" s="1" t="s">
        <v>3</v>
      </c>
      <c r="BQ667" s="1"/>
      <c r="BR667" s="1"/>
      <c r="BS667" s="1"/>
      <c r="BT667" s="1"/>
      <c r="BU667" s="1"/>
      <c r="BV667" s="1"/>
      <c r="BW667" s="1"/>
      <c r="BX667" s="1">
        <v>0</v>
      </c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>
        <v>0</v>
      </c>
    </row>
    <row r="669" spans="1:206" x14ac:dyDescent="0.2">
      <c r="A669" s="2">
        <v>52</v>
      </c>
      <c r="B669" s="2">
        <f t="shared" ref="B669:G669" si="897">B1483</f>
        <v>1</v>
      </c>
      <c r="C669" s="2">
        <f t="shared" si="897"/>
        <v>4</v>
      </c>
      <c r="D669" s="2">
        <f t="shared" si="897"/>
        <v>667</v>
      </c>
      <c r="E669" s="2">
        <f t="shared" si="897"/>
        <v>0</v>
      </c>
      <c r="F669" s="2" t="str">
        <f t="shared" si="897"/>
        <v>Новый раздел</v>
      </c>
      <c r="G669" s="2" t="str">
        <f t="shared" si="897"/>
        <v>Электроснабжение и электроосвещение</v>
      </c>
      <c r="H669" s="2"/>
      <c r="I669" s="2"/>
      <c r="J669" s="2"/>
      <c r="K669" s="2"/>
      <c r="L669" s="2"/>
      <c r="M669" s="2"/>
      <c r="N669" s="2"/>
      <c r="O669" s="2">
        <f t="shared" ref="O669:AT669" si="898">O1483</f>
        <v>878182.63</v>
      </c>
      <c r="P669" s="2">
        <f t="shared" si="898"/>
        <v>11930.16</v>
      </c>
      <c r="Q669" s="2">
        <f t="shared" si="898"/>
        <v>729.68</v>
      </c>
      <c r="R669" s="2">
        <f t="shared" si="898"/>
        <v>462.7</v>
      </c>
      <c r="S669" s="2">
        <f t="shared" si="898"/>
        <v>865522.79</v>
      </c>
      <c r="T669" s="2">
        <f t="shared" si="898"/>
        <v>0</v>
      </c>
      <c r="U669" s="2">
        <f t="shared" si="898"/>
        <v>1473.4586879999995</v>
      </c>
      <c r="V669" s="2">
        <f t="shared" si="898"/>
        <v>0</v>
      </c>
      <c r="W669" s="2">
        <f t="shared" si="898"/>
        <v>0</v>
      </c>
      <c r="X669" s="2">
        <f t="shared" si="898"/>
        <v>605865.99</v>
      </c>
      <c r="Y669" s="2">
        <f t="shared" si="898"/>
        <v>86552.37</v>
      </c>
      <c r="Z669" s="2">
        <f t="shared" si="898"/>
        <v>0</v>
      </c>
      <c r="AA669" s="2">
        <f t="shared" si="898"/>
        <v>0</v>
      </c>
      <c r="AB669" s="2">
        <f t="shared" si="898"/>
        <v>0</v>
      </c>
      <c r="AC669" s="2">
        <f t="shared" si="898"/>
        <v>0</v>
      </c>
      <c r="AD669" s="2">
        <f t="shared" si="898"/>
        <v>0</v>
      </c>
      <c r="AE669" s="2">
        <f t="shared" si="898"/>
        <v>0</v>
      </c>
      <c r="AF669" s="2">
        <f t="shared" si="898"/>
        <v>0</v>
      </c>
      <c r="AG669" s="2">
        <f t="shared" si="898"/>
        <v>0</v>
      </c>
      <c r="AH669" s="2">
        <f t="shared" si="898"/>
        <v>0</v>
      </c>
      <c r="AI669" s="2">
        <f t="shared" si="898"/>
        <v>0</v>
      </c>
      <c r="AJ669" s="2">
        <f t="shared" si="898"/>
        <v>0</v>
      </c>
      <c r="AK669" s="2">
        <f t="shared" si="898"/>
        <v>0</v>
      </c>
      <c r="AL669" s="2">
        <f t="shared" si="898"/>
        <v>0</v>
      </c>
      <c r="AM669" s="2">
        <f t="shared" si="898"/>
        <v>0</v>
      </c>
      <c r="AN669" s="2">
        <f t="shared" si="898"/>
        <v>0</v>
      </c>
      <c r="AO669" s="2">
        <f t="shared" si="898"/>
        <v>0</v>
      </c>
      <c r="AP669" s="2">
        <f t="shared" si="898"/>
        <v>0</v>
      </c>
      <c r="AQ669" s="2">
        <f t="shared" si="898"/>
        <v>0</v>
      </c>
      <c r="AR669" s="2">
        <f t="shared" si="898"/>
        <v>1571100.71</v>
      </c>
      <c r="AS669" s="2">
        <f t="shared" si="898"/>
        <v>0</v>
      </c>
      <c r="AT669" s="2">
        <f t="shared" si="898"/>
        <v>0</v>
      </c>
      <c r="AU669" s="2">
        <f t="shared" ref="AU669:BZ669" si="899">AU1483</f>
        <v>1571100.71</v>
      </c>
      <c r="AV669" s="2">
        <f t="shared" si="899"/>
        <v>11930.16</v>
      </c>
      <c r="AW669" s="2">
        <f t="shared" si="899"/>
        <v>11930.16</v>
      </c>
      <c r="AX669" s="2">
        <f t="shared" si="899"/>
        <v>0</v>
      </c>
      <c r="AY669" s="2">
        <f t="shared" si="899"/>
        <v>11930.16</v>
      </c>
      <c r="AZ669" s="2">
        <f t="shared" si="899"/>
        <v>0</v>
      </c>
      <c r="BA669" s="2">
        <f t="shared" si="899"/>
        <v>0</v>
      </c>
      <c r="BB669" s="2">
        <f t="shared" si="899"/>
        <v>0</v>
      </c>
      <c r="BC669" s="2">
        <f t="shared" si="899"/>
        <v>0</v>
      </c>
      <c r="BD669" s="2">
        <f t="shared" si="899"/>
        <v>0</v>
      </c>
      <c r="BE669" s="2">
        <f t="shared" si="899"/>
        <v>0</v>
      </c>
      <c r="BF669" s="2">
        <f t="shared" si="899"/>
        <v>0</v>
      </c>
      <c r="BG669" s="2">
        <f t="shared" si="899"/>
        <v>0</v>
      </c>
      <c r="BH669" s="2">
        <f t="shared" si="899"/>
        <v>0</v>
      </c>
      <c r="BI669" s="2">
        <f t="shared" si="899"/>
        <v>0</v>
      </c>
      <c r="BJ669" s="2">
        <f t="shared" si="899"/>
        <v>0</v>
      </c>
      <c r="BK669" s="2">
        <f t="shared" si="899"/>
        <v>0</v>
      </c>
      <c r="BL669" s="2">
        <f t="shared" si="899"/>
        <v>0</v>
      </c>
      <c r="BM669" s="2">
        <f t="shared" si="899"/>
        <v>0</v>
      </c>
      <c r="BN669" s="2">
        <f t="shared" si="899"/>
        <v>0</v>
      </c>
      <c r="BO669" s="2">
        <f t="shared" si="899"/>
        <v>0</v>
      </c>
      <c r="BP669" s="2">
        <f t="shared" si="899"/>
        <v>0</v>
      </c>
      <c r="BQ669" s="2">
        <f t="shared" si="899"/>
        <v>0</v>
      </c>
      <c r="BR669" s="2">
        <f t="shared" si="899"/>
        <v>0</v>
      </c>
      <c r="BS669" s="2">
        <f t="shared" si="899"/>
        <v>0</v>
      </c>
      <c r="BT669" s="2">
        <f t="shared" si="899"/>
        <v>0</v>
      </c>
      <c r="BU669" s="2">
        <f t="shared" si="899"/>
        <v>0</v>
      </c>
      <c r="BV669" s="2">
        <f t="shared" si="899"/>
        <v>0</v>
      </c>
      <c r="BW669" s="2">
        <f t="shared" si="899"/>
        <v>0</v>
      </c>
      <c r="BX669" s="2">
        <f t="shared" si="899"/>
        <v>0</v>
      </c>
      <c r="BY669" s="2">
        <f t="shared" si="899"/>
        <v>0</v>
      </c>
      <c r="BZ669" s="2">
        <f t="shared" si="899"/>
        <v>0</v>
      </c>
      <c r="CA669" s="2">
        <f t="shared" ref="CA669:DF669" si="900">CA1483</f>
        <v>0</v>
      </c>
      <c r="CB669" s="2">
        <f t="shared" si="900"/>
        <v>0</v>
      </c>
      <c r="CC669" s="2">
        <f t="shared" si="900"/>
        <v>0</v>
      </c>
      <c r="CD669" s="2">
        <f t="shared" si="900"/>
        <v>0</v>
      </c>
      <c r="CE669" s="2">
        <f t="shared" si="900"/>
        <v>0</v>
      </c>
      <c r="CF669" s="2">
        <f t="shared" si="900"/>
        <v>0</v>
      </c>
      <c r="CG669" s="2">
        <f t="shared" si="900"/>
        <v>0</v>
      </c>
      <c r="CH669" s="2">
        <f t="shared" si="900"/>
        <v>0</v>
      </c>
      <c r="CI669" s="2">
        <f t="shared" si="900"/>
        <v>0</v>
      </c>
      <c r="CJ669" s="2">
        <f t="shared" si="900"/>
        <v>0</v>
      </c>
      <c r="CK669" s="2">
        <f t="shared" si="900"/>
        <v>0</v>
      </c>
      <c r="CL669" s="2">
        <f t="shared" si="900"/>
        <v>0</v>
      </c>
      <c r="CM669" s="2">
        <f t="shared" si="900"/>
        <v>0</v>
      </c>
      <c r="CN669" s="2">
        <f t="shared" si="900"/>
        <v>0</v>
      </c>
      <c r="CO669" s="2">
        <f t="shared" si="900"/>
        <v>0</v>
      </c>
      <c r="CP669" s="2">
        <f t="shared" si="900"/>
        <v>0</v>
      </c>
      <c r="CQ669" s="2">
        <f t="shared" si="900"/>
        <v>0</v>
      </c>
      <c r="CR669" s="2">
        <f t="shared" si="900"/>
        <v>0</v>
      </c>
      <c r="CS669" s="2">
        <f t="shared" si="900"/>
        <v>0</v>
      </c>
      <c r="CT669" s="2">
        <f t="shared" si="900"/>
        <v>0</v>
      </c>
      <c r="CU669" s="2">
        <f t="shared" si="900"/>
        <v>0</v>
      </c>
      <c r="CV669" s="2">
        <f t="shared" si="900"/>
        <v>0</v>
      </c>
      <c r="CW669" s="2">
        <f t="shared" si="900"/>
        <v>0</v>
      </c>
      <c r="CX669" s="2">
        <f t="shared" si="900"/>
        <v>0</v>
      </c>
      <c r="CY669" s="2">
        <f t="shared" si="900"/>
        <v>0</v>
      </c>
      <c r="CZ669" s="2">
        <f t="shared" si="900"/>
        <v>0</v>
      </c>
      <c r="DA669" s="2">
        <f t="shared" si="900"/>
        <v>0</v>
      </c>
      <c r="DB669" s="2">
        <f t="shared" si="900"/>
        <v>0</v>
      </c>
      <c r="DC669" s="2">
        <f t="shared" si="900"/>
        <v>0</v>
      </c>
      <c r="DD669" s="2">
        <f t="shared" si="900"/>
        <v>0</v>
      </c>
      <c r="DE669" s="2">
        <f t="shared" si="900"/>
        <v>0</v>
      </c>
      <c r="DF669" s="2">
        <f t="shared" si="900"/>
        <v>0</v>
      </c>
      <c r="DG669" s="3">
        <f t="shared" ref="DG669:EL669" si="901">DG1483</f>
        <v>0</v>
      </c>
      <c r="DH669" s="3">
        <f t="shared" si="901"/>
        <v>0</v>
      </c>
      <c r="DI669" s="3">
        <f t="shared" si="901"/>
        <v>0</v>
      </c>
      <c r="DJ669" s="3">
        <f t="shared" si="901"/>
        <v>0</v>
      </c>
      <c r="DK669" s="3">
        <f t="shared" si="901"/>
        <v>0</v>
      </c>
      <c r="DL669" s="3">
        <f t="shared" si="901"/>
        <v>0</v>
      </c>
      <c r="DM669" s="3">
        <f t="shared" si="901"/>
        <v>0</v>
      </c>
      <c r="DN669" s="3">
        <f t="shared" si="901"/>
        <v>0</v>
      </c>
      <c r="DO669" s="3">
        <f t="shared" si="901"/>
        <v>0</v>
      </c>
      <c r="DP669" s="3">
        <f t="shared" si="901"/>
        <v>0</v>
      </c>
      <c r="DQ669" s="3">
        <f t="shared" si="901"/>
        <v>0</v>
      </c>
      <c r="DR669" s="3">
        <f t="shared" si="901"/>
        <v>0</v>
      </c>
      <c r="DS669" s="3">
        <f t="shared" si="901"/>
        <v>0</v>
      </c>
      <c r="DT669" s="3">
        <f t="shared" si="901"/>
        <v>0</v>
      </c>
      <c r="DU669" s="3">
        <f t="shared" si="901"/>
        <v>0</v>
      </c>
      <c r="DV669" s="3">
        <f t="shared" si="901"/>
        <v>0</v>
      </c>
      <c r="DW669" s="3">
        <f t="shared" si="901"/>
        <v>0</v>
      </c>
      <c r="DX669" s="3">
        <f t="shared" si="901"/>
        <v>0</v>
      </c>
      <c r="DY669" s="3">
        <f t="shared" si="901"/>
        <v>0</v>
      </c>
      <c r="DZ669" s="3">
        <f t="shared" si="901"/>
        <v>0</v>
      </c>
      <c r="EA669" s="3">
        <f t="shared" si="901"/>
        <v>0</v>
      </c>
      <c r="EB669" s="3">
        <f t="shared" si="901"/>
        <v>0</v>
      </c>
      <c r="EC669" s="3">
        <f t="shared" si="901"/>
        <v>0</v>
      </c>
      <c r="ED669" s="3">
        <f t="shared" si="901"/>
        <v>0</v>
      </c>
      <c r="EE669" s="3">
        <f t="shared" si="901"/>
        <v>0</v>
      </c>
      <c r="EF669" s="3">
        <f t="shared" si="901"/>
        <v>0</v>
      </c>
      <c r="EG669" s="3">
        <f t="shared" si="901"/>
        <v>0</v>
      </c>
      <c r="EH669" s="3">
        <f t="shared" si="901"/>
        <v>0</v>
      </c>
      <c r="EI669" s="3">
        <f t="shared" si="901"/>
        <v>0</v>
      </c>
      <c r="EJ669" s="3">
        <f t="shared" si="901"/>
        <v>0</v>
      </c>
      <c r="EK669" s="3">
        <f t="shared" si="901"/>
        <v>0</v>
      </c>
      <c r="EL669" s="3">
        <f t="shared" si="901"/>
        <v>0</v>
      </c>
      <c r="EM669" s="3">
        <f t="shared" ref="EM669:FR669" si="902">EM1483</f>
        <v>0</v>
      </c>
      <c r="EN669" s="3">
        <f t="shared" si="902"/>
        <v>0</v>
      </c>
      <c r="EO669" s="3">
        <f t="shared" si="902"/>
        <v>0</v>
      </c>
      <c r="EP669" s="3">
        <f t="shared" si="902"/>
        <v>0</v>
      </c>
      <c r="EQ669" s="3">
        <f t="shared" si="902"/>
        <v>0</v>
      </c>
      <c r="ER669" s="3">
        <f t="shared" si="902"/>
        <v>0</v>
      </c>
      <c r="ES669" s="3">
        <f t="shared" si="902"/>
        <v>0</v>
      </c>
      <c r="ET669" s="3">
        <f t="shared" si="902"/>
        <v>0</v>
      </c>
      <c r="EU669" s="3">
        <f t="shared" si="902"/>
        <v>0</v>
      </c>
      <c r="EV669" s="3">
        <f t="shared" si="902"/>
        <v>0</v>
      </c>
      <c r="EW669" s="3">
        <f t="shared" si="902"/>
        <v>0</v>
      </c>
      <c r="EX669" s="3">
        <f t="shared" si="902"/>
        <v>0</v>
      </c>
      <c r="EY669" s="3">
        <f t="shared" si="902"/>
        <v>0</v>
      </c>
      <c r="EZ669" s="3">
        <f t="shared" si="902"/>
        <v>0</v>
      </c>
      <c r="FA669" s="3">
        <f t="shared" si="902"/>
        <v>0</v>
      </c>
      <c r="FB669" s="3">
        <f t="shared" si="902"/>
        <v>0</v>
      </c>
      <c r="FC669" s="3">
        <f t="shared" si="902"/>
        <v>0</v>
      </c>
      <c r="FD669" s="3">
        <f t="shared" si="902"/>
        <v>0</v>
      </c>
      <c r="FE669" s="3">
        <f t="shared" si="902"/>
        <v>0</v>
      </c>
      <c r="FF669" s="3">
        <f t="shared" si="902"/>
        <v>0</v>
      </c>
      <c r="FG669" s="3">
        <f t="shared" si="902"/>
        <v>0</v>
      </c>
      <c r="FH669" s="3">
        <f t="shared" si="902"/>
        <v>0</v>
      </c>
      <c r="FI669" s="3">
        <f t="shared" si="902"/>
        <v>0</v>
      </c>
      <c r="FJ669" s="3">
        <f t="shared" si="902"/>
        <v>0</v>
      </c>
      <c r="FK669" s="3">
        <f t="shared" si="902"/>
        <v>0</v>
      </c>
      <c r="FL669" s="3">
        <f t="shared" si="902"/>
        <v>0</v>
      </c>
      <c r="FM669" s="3">
        <f t="shared" si="902"/>
        <v>0</v>
      </c>
      <c r="FN669" s="3">
        <f t="shared" si="902"/>
        <v>0</v>
      </c>
      <c r="FO669" s="3">
        <f t="shared" si="902"/>
        <v>0</v>
      </c>
      <c r="FP669" s="3">
        <f t="shared" si="902"/>
        <v>0</v>
      </c>
      <c r="FQ669" s="3">
        <f t="shared" si="902"/>
        <v>0</v>
      </c>
      <c r="FR669" s="3">
        <f t="shared" si="902"/>
        <v>0</v>
      </c>
      <c r="FS669" s="3">
        <f t="shared" ref="FS669:GX669" si="903">FS1483</f>
        <v>0</v>
      </c>
      <c r="FT669" s="3">
        <f t="shared" si="903"/>
        <v>0</v>
      </c>
      <c r="FU669" s="3">
        <f t="shared" si="903"/>
        <v>0</v>
      </c>
      <c r="FV669" s="3">
        <f t="shared" si="903"/>
        <v>0</v>
      </c>
      <c r="FW669" s="3">
        <f t="shared" si="903"/>
        <v>0</v>
      </c>
      <c r="FX669" s="3">
        <f t="shared" si="903"/>
        <v>0</v>
      </c>
      <c r="FY669" s="3">
        <f t="shared" si="903"/>
        <v>0</v>
      </c>
      <c r="FZ669" s="3">
        <f t="shared" si="903"/>
        <v>0</v>
      </c>
      <c r="GA669" s="3">
        <f t="shared" si="903"/>
        <v>0</v>
      </c>
      <c r="GB669" s="3">
        <f t="shared" si="903"/>
        <v>0</v>
      </c>
      <c r="GC669" s="3">
        <f t="shared" si="903"/>
        <v>0</v>
      </c>
      <c r="GD669" s="3">
        <f t="shared" si="903"/>
        <v>0</v>
      </c>
      <c r="GE669" s="3">
        <f t="shared" si="903"/>
        <v>0</v>
      </c>
      <c r="GF669" s="3">
        <f t="shared" si="903"/>
        <v>0</v>
      </c>
      <c r="GG669" s="3">
        <f t="shared" si="903"/>
        <v>0</v>
      </c>
      <c r="GH669" s="3">
        <f t="shared" si="903"/>
        <v>0</v>
      </c>
      <c r="GI669" s="3">
        <f t="shared" si="903"/>
        <v>0</v>
      </c>
      <c r="GJ669" s="3">
        <f t="shared" si="903"/>
        <v>0</v>
      </c>
      <c r="GK669" s="3">
        <f t="shared" si="903"/>
        <v>0</v>
      </c>
      <c r="GL669" s="3">
        <f t="shared" si="903"/>
        <v>0</v>
      </c>
      <c r="GM669" s="3">
        <f t="shared" si="903"/>
        <v>0</v>
      </c>
      <c r="GN669" s="3">
        <f t="shared" si="903"/>
        <v>0</v>
      </c>
      <c r="GO669" s="3">
        <f t="shared" si="903"/>
        <v>0</v>
      </c>
      <c r="GP669" s="3">
        <f t="shared" si="903"/>
        <v>0</v>
      </c>
      <c r="GQ669" s="3">
        <f t="shared" si="903"/>
        <v>0</v>
      </c>
      <c r="GR669" s="3">
        <f t="shared" si="903"/>
        <v>0</v>
      </c>
      <c r="GS669" s="3">
        <f t="shared" si="903"/>
        <v>0</v>
      </c>
      <c r="GT669" s="3">
        <f t="shared" si="903"/>
        <v>0</v>
      </c>
      <c r="GU669" s="3">
        <f t="shared" si="903"/>
        <v>0</v>
      </c>
      <c r="GV669" s="3">
        <f t="shared" si="903"/>
        <v>0</v>
      </c>
      <c r="GW669" s="3">
        <f t="shared" si="903"/>
        <v>0</v>
      </c>
      <c r="GX669" s="3">
        <f t="shared" si="903"/>
        <v>0</v>
      </c>
    </row>
    <row r="671" spans="1:206" x14ac:dyDescent="0.2">
      <c r="A671" s="1">
        <v>5</v>
      </c>
      <c r="B671" s="1">
        <v>1</v>
      </c>
      <c r="C671" s="1"/>
      <c r="D671" s="1">
        <f>ROW(A763)</f>
        <v>763</v>
      </c>
      <c r="E671" s="1"/>
      <c r="F671" s="1" t="s">
        <v>16</v>
      </c>
      <c r="G671" s="1" t="s">
        <v>405</v>
      </c>
      <c r="H671" s="1" t="s">
        <v>3</v>
      </c>
      <c r="I671" s="1">
        <v>0</v>
      </c>
      <c r="J671" s="1"/>
      <c r="K671" s="1">
        <v>0</v>
      </c>
      <c r="L671" s="1"/>
      <c r="M671" s="1" t="s">
        <v>3</v>
      </c>
      <c r="N671" s="1"/>
      <c r="O671" s="1"/>
      <c r="P671" s="1"/>
      <c r="Q671" s="1"/>
      <c r="R671" s="1"/>
      <c r="S671" s="1">
        <v>0</v>
      </c>
      <c r="T671" s="1"/>
      <c r="U671" s="1" t="s">
        <v>3</v>
      </c>
      <c r="V671" s="1">
        <v>0</v>
      </c>
      <c r="W671" s="1"/>
      <c r="X671" s="1"/>
      <c r="Y671" s="1"/>
      <c r="Z671" s="1"/>
      <c r="AA671" s="1"/>
      <c r="AB671" s="1" t="s">
        <v>3</v>
      </c>
      <c r="AC671" s="1" t="s">
        <v>3</v>
      </c>
      <c r="AD671" s="1" t="s">
        <v>3</v>
      </c>
      <c r="AE671" s="1" t="s">
        <v>3</v>
      </c>
      <c r="AF671" s="1" t="s">
        <v>3</v>
      </c>
      <c r="AG671" s="1" t="s">
        <v>3</v>
      </c>
      <c r="AH671" s="1"/>
      <c r="AI671" s="1"/>
      <c r="AJ671" s="1"/>
      <c r="AK671" s="1"/>
      <c r="AL671" s="1"/>
      <c r="AM671" s="1"/>
      <c r="AN671" s="1"/>
      <c r="AO671" s="1"/>
      <c r="AP671" s="1" t="s">
        <v>3</v>
      </c>
      <c r="AQ671" s="1" t="s">
        <v>3</v>
      </c>
      <c r="AR671" s="1" t="s">
        <v>3</v>
      </c>
      <c r="AS671" s="1"/>
      <c r="AT671" s="1"/>
      <c r="AU671" s="1"/>
      <c r="AV671" s="1"/>
      <c r="AW671" s="1"/>
      <c r="AX671" s="1"/>
      <c r="AY671" s="1"/>
      <c r="AZ671" s="1" t="s">
        <v>3</v>
      </c>
      <c r="BA671" s="1"/>
      <c r="BB671" s="1" t="s">
        <v>3</v>
      </c>
      <c r="BC671" s="1" t="s">
        <v>3</v>
      </c>
      <c r="BD671" s="1" t="s">
        <v>3</v>
      </c>
      <c r="BE671" s="1" t="s">
        <v>3</v>
      </c>
      <c r="BF671" s="1" t="s">
        <v>3</v>
      </c>
      <c r="BG671" s="1" t="s">
        <v>3</v>
      </c>
      <c r="BH671" s="1" t="s">
        <v>3</v>
      </c>
      <c r="BI671" s="1" t="s">
        <v>3</v>
      </c>
      <c r="BJ671" s="1" t="s">
        <v>3</v>
      </c>
      <c r="BK671" s="1" t="s">
        <v>3</v>
      </c>
      <c r="BL671" s="1" t="s">
        <v>3</v>
      </c>
      <c r="BM671" s="1" t="s">
        <v>3</v>
      </c>
      <c r="BN671" s="1" t="s">
        <v>3</v>
      </c>
      <c r="BO671" s="1" t="s">
        <v>3</v>
      </c>
      <c r="BP671" s="1" t="s">
        <v>3</v>
      </c>
      <c r="BQ671" s="1"/>
      <c r="BR671" s="1"/>
      <c r="BS671" s="1"/>
      <c r="BT671" s="1"/>
      <c r="BU671" s="1"/>
      <c r="BV671" s="1"/>
      <c r="BW671" s="1"/>
      <c r="BX671" s="1">
        <v>0</v>
      </c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>
        <v>0</v>
      </c>
    </row>
    <row r="673" spans="1:245" x14ac:dyDescent="0.2">
      <c r="A673" s="2">
        <v>52</v>
      </c>
      <c r="B673" s="2">
        <f t="shared" ref="B673:G673" si="904">B763</f>
        <v>1</v>
      </c>
      <c r="C673" s="2">
        <f t="shared" si="904"/>
        <v>5</v>
      </c>
      <c r="D673" s="2">
        <f t="shared" si="904"/>
        <v>671</v>
      </c>
      <c r="E673" s="2">
        <f t="shared" si="904"/>
        <v>0</v>
      </c>
      <c r="F673" s="2" t="str">
        <f t="shared" si="904"/>
        <v>Новый подраздел</v>
      </c>
      <c r="G673" s="2" t="str">
        <f t="shared" si="904"/>
        <v>Щитовое оборудование 1</v>
      </c>
      <c r="H673" s="2"/>
      <c r="I673" s="2"/>
      <c r="J673" s="2"/>
      <c r="K673" s="2"/>
      <c r="L673" s="2"/>
      <c r="M673" s="2"/>
      <c r="N673" s="2"/>
      <c r="O673" s="2">
        <f t="shared" ref="O673:AT673" si="905">O763</f>
        <v>114663.78</v>
      </c>
      <c r="P673" s="2">
        <f t="shared" si="905"/>
        <v>2029.9</v>
      </c>
      <c r="Q673" s="2">
        <f t="shared" si="905"/>
        <v>260.60000000000002</v>
      </c>
      <c r="R673" s="2">
        <f t="shared" si="905"/>
        <v>165.25</v>
      </c>
      <c r="S673" s="2">
        <f t="shared" si="905"/>
        <v>112373.28</v>
      </c>
      <c r="T673" s="2">
        <f t="shared" si="905"/>
        <v>0</v>
      </c>
      <c r="U673" s="2">
        <f t="shared" si="905"/>
        <v>180.84999999999985</v>
      </c>
      <c r="V673" s="2">
        <f t="shared" si="905"/>
        <v>0</v>
      </c>
      <c r="W673" s="2">
        <f t="shared" si="905"/>
        <v>0</v>
      </c>
      <c r="X673" s="2">
        <f t="shared" si="905"/>
        <v>78661.320000000007</v>
      </c>
      <c r="Y673" s="2">
        <f t="shared" si="905"/>
        <v>11237.36</v>
      </c>
      <c r="Z673" s="2">
        <f t="shared" si="905"/>
        <v>0</v>
      </c>
      <c r="AA673" s="2">
        <f t="shared" si="905"/>
        <v>0</v>
      </c>
      <c r="AB673" s="2">
        <f t="shared" si="905"/>
        <v>114663.78</v>
      </c>
      <c r="AC673" s="2">
        <f t="shared" si="905"/>
        <v>2029.9</v>
      </c>
      <c r="AD673" s="2">
        <f t="shared" si="905"/>
        <v>260.60000000000002</v>
      </c>
      <c r="AE673" s="2">
        <f t="shared" si="905"/>
        <v>165.25</v>
      </c>
      <c r="AF673" s="2">
        <f t="shared" si="905"/>
        <v>112373.28</v>
      </c>
      <c r="AG673" s="2">
        <f t="shared" si="905"/>
        <v>0</v>
      </c>
      <c r="AH673" s="2">
        <f t="shared" si="905"/>
        <v>180.84999999999985</v>
      </c>
      <c r="AI673" s="2">
        <f t="shared" si="905"/>
        <v>0</v>
      </c>
      <c r="AJ673" s="2">
        <f t="shared" si="905"/>
        <v>0</v>
      </c>
      <c r="AK673" s="2">
        <f t="shared" si="905"/>
        <v>78661.320000000007</v>
      </c>
      <c r="AL673" s="2">
        <f t="shared" si="905"/>
        <v>11237.36</v>
      </c>
      <c r="AM673" s="2">
        <f t="shared" si="905"/>
        <v>0</v>
      </c>
      <c r="AN673" s="2">
        <f t="shared" si="905"/>
        <v>0</v>
      </c>
      <c r="AO673" s="2">
        <f t="shared" si="905"/>
        <v>0</v>
      </c>
      <c r="AP673" s="2">
        <f t="shared" si="905"/>
        <v>0</v>
      </c>
      <c r="AQ673" s="2">
        <f t="shared" si="905"/>
        <v>0</v>
      </c>
      <c r="AR673" s="2">
        <f t="shared" si="905"/>
        <v>204740.93</v>
      </c>
      <c r="AS673" s="2">
        <f t="shared" si="905"/>
        <v>0</v>
      </c>
      <c r="AT673" s="2">
        <f t="shared" si="905"/>
        <v>0</v>
      </c>
      <c r="AU673" s="2">
        <f t="shared" ref="AU673:BZ673" si="906">AU763</f>
        <v>204740.93</v>
      </c>
      <c r="AV673" s="2">
        <f t="shared" si="906"/>
        <v>2029.9</v>
      </c>
      <c r="AW673" s="2">
        <f t="shared" si="906"/>
        <v>2029.9</v>
      </c>
      <c r="AX673" s="2">
        <f t="shared" si="906"/>
        <v>0</v>
      </c>
      <c r="AY673" s="2">
        <f t="shared" si="906"/>
        <v>2029.9</v>
      </c>
      <c r="AZ673" s="2">
        <f t="shared" si="906"/>
        <v>0</v>
      </c>
      <c r="BA673" s="2">
        <f t="shared" si="906"/>
        <v>0</v>
      </c>
      <c r="BB673" s="2">
        <f t="shared" si="906"/>
        <v>0</v>
      </c>
      <c r="BC673" s="2">
        <f t="shared" si="906"/>
        <v>0</v>
      </c>
      <c r="BD673" s="2">
        <f t="shared" si="906"/>
        <v>0</v>
      </c>
      <c r="BE673" s="2">
        <f t="shared" si="906"/>
        <v>0</v>
      </c>
      <c r="BF673" s="2">
        <f t="shared" si="906"/>
        <v>0</v>
      </c>
      <c r="BG673" s="2">
        <f t="shared" si="906"/>
        <v>0</v>
      </c>
      <c r="BH673" s="2">
        <f t="shared" si="906"/>
        <v>0</v>
      </c>
      <c r="BI673" s="2">
        <f t="shared" si="906"/>
        <v>0</v>
      </c>
      <c r="BJ673" s="2">
        <f t="shared" si="906"/>
        <v>0</v>
      </c>
      <c r="BK673" s="2">
        <f t="shared" si="906"/>
        <v>0</v>
      </c>
      <c r="BL673" s="2">
        <f t="shared" si="906"/>
        <v>0</v>
      </c>
      <c r="BM673" s="2">
        <f t="shared" si="906"/>
        <v>0</v>
      </c>
      <c r="BN673" s="2">
        <f t="shared" si="906"/>
        <v>0</v>
      </c>
      <c r="BO673" s="2">
        <f t="shared" si="906"/>
        <v>0</v>
      </c>
      <c r="BP673" s="2">
        <f t="shared" si="906"/>
        <v>0</v>
      </c>
      <c r="BQ673" s="2">
        <f t="shared" si="906"/>
        <v>0</v>
      </c>
      <c r="BR673" s="2">
        <f t="shared" si="906"/>
        <v>0</v>
      </c>
      <c r="BS673" s="2">
        <f t="shared" si="906"/>
        <v>0</v>
      </c>
      <c r="BT673" s="2">
        <f t="shared" si="906"/>
        <v>0</v>
      </c>
      <c r="BU673" s="2">
        <f t="shared" si="906"/>
        <v>0</v>
      </c>
      <c r="BV673" s="2">
        <f t="shared" si="906"/>
        <v>0</v>
      </c>
      <c r="BW673" s="2">
        <f t="shared" si="906"/>
        <v>0</v>
      </c>
      <c r="BX673" s="2">
        <f t="shared" si="906"/>
        <v>0</v>
      </c>
      <c r="BY673" s="2">
        <f t="shared" si="906"/>
        <v>0</v>
      </c>
      <c r="BZ673" s="2">
        <f t="shared" si="906"/>
        <v>0</v>
      </c>
      <c r="CA673" s="2">
        <f t="shared" ref="CA673:DF673" si="907">CA763</f>
        <v>204740.93</v>
      </c>
      <c r="CB673" s="2">
        <f t="shared" si="907"/>
        <v>0</v>
      </c>
      <c r="CC673" s="2">
        <f t="shared" si="907"/>
        <v>0</v>
      </c>
      <c r="CD673" s="2">
        <f t="shared" si="907"/>
        <v>204740.93</v>
      </c>
      <c r="CE673" s="2">
        <f t="shared" si="907"/>
        <v>2029.9</v>
      </c>
      <c r="CF673" s="2">
        <f t="shared" si="907"/>
        <v>2029.9</v>
      </c>
      <c r="CG673" s="2">
        <f t="shared" si="907"/>
        <v>0</v>
      </c>
      <c r="CH673" s="2">
        <f t="shared" si="907"/>
        <v>2029.9</v>
      </c>
      <c r="CI673" s="2">
        <f t="shared" si="907"/>
        <v>0</v>
      </c>
      <c r="CJ673" s="2">
        <f t="shared" si="907"/>
        <v>0</v>
      </c>
      <c r="CK673" s="2">
        <f t="shared" si="907"/>
        <v>0</v>
      </c>
      <c r="CL673" s="2">
        <f t="shared" si="907"/>
        <v>0</v>
      </c>
      <c r="CM673" s="2">
        <f t="shared" si="907"/>
        <v>0</v>
      </c>
      <c r="CN673" s="2">
        <f t="shared" si="907"/>
        <v>0</v>
      </c>
      <c r="CO673" s="2">
        <f t="shared" si="907"/>
        <v>0</v>
      </c>
      <c r="CP673" s="2">
        <f t="shared" si="907"/>
        <v>0</v>
      </c>
      <c r="CQ673" s="2">
        <f t="shared" si="907"/>
        <v>0</v>
      </c>
      <c r="CR673" s="2">
        <f t="shared" si="907"/>
        <v>0</v>
      </c>
      <c r="CS673" s="2">
        <f t="shared" si="907"/>
        <v>0</v>
      </c>
      <c r="CT673" s="2">
        <f t="shared" si="907"/>
        <v>0</v>
      </c>
      <c r="CU673" s="2">
        <f t="shared" si="907"/>
        <v>0</v>
      </c>
      <c r="CV673" s="2">
        <f t="shared" si="907"/>
        <v>0</v>
      </c>
      <c r="CW673" s="2">
        <f t="shared" si="907"/>
        <v>0</v>
      </c>
      <c r="CX673" s="2">
        <f t="shared" si="907"/>
        <v>0</v>
      </c>
      <c r="CY673" s="2">
        <f t="shared" si="907"/>
        <v>0</v>
      </c>
      <c r="CZ673" s="2">
        <f t="shared" si="907"/>
        <v>0</v>
      </c>
      <c r="DA673" s="2">
        <f t="shared" si="907"/>
        <v>0</v>
      </c>
      <c r="DB673" s="2">
        <f t="shared" si="907"/>
        <v>0</v>
      </c>
      <c r="DC673" s="2">
        <f t="shared" si="907"/>
        <v>0</v>
      </c>
      <c r="DD673" s="2">
        <f t="shared" si="907"/>
        <v>0</v>
      </c>
      <c r="DE673" s="2">
        <f t="shared" si="907"/>
        <v>0</v>
      </c>
      <c r="DF673" s="2">
        <f t="shared" si="907"/>
        <v>0</v>
      </c>
      <c r="DG673" s="3">
        <f t="shared" ref="DG673:EL673" si="908">DG763</f>
        <v>0</v>
      </c>
      <c r="DH673" s="3">
        <f t="shared" si="908"/>
        <v>0</v>
      </c>
      <c r="DI673" s="3">
        <f t="shared" si="908"/>
        <v>0</v>
      </c>
      <c r="DJ673" s="3">
        <f t="shared" si="908"/>
        <v>0</v>
      </c>
      <c r="DK673" s="3">
        <f t="shared" si="908"/>
        <v>0</v>
      </c>
      <c r="DL673" s="3">
        <f t="shared" si="908"/>
        <v>0</v>
      </c>
      <c r="DM673" s="3">
        <f t="shared" si="908"/>
        <v>0</v>
      </c>
      <c r="DN673" s="3">
        <f t="shared" si="908"/>
        <v>0</v>
      </c>
      <c r="DO673" s="3">
        <f t="shared" si="908"/>
        <v>0</v>
      </c>
      <c r="DP673" s="3">
        <f t="shared" si="908"/>
        <v>0</v>
      </c>
      <c r="DQ673" s="3">
        <f t="shared" si="908"/>
        <v>0</v>
      </c>
      <c r="DR673" s="3">
        <f t="shared" si="908"/>
        <v>0</v>
      </c>
      <c r="DS673" s="3">
        <f t="shared" si="908"/>
        <v>0</v>
      </c>
      <c r="DT673" s="3">
        <f t="shared" si="908"/>
        <v>0</v>
      </c>
      <c r="DU673" s="3">
        <f t="shared" si="908"/>
        <v>0</v>
      </c>
      <c r="DV673" s="3">
        <f t="shared" si="908"/>
        <v>0</v>
      </c>
      <c r="DW673" s="3">
        <f t="shared" si="908"/>
        <v>0</v>
      </c>
      <c r="DX673" s="3">
        <f t="shared" si="908"/>
        <v>0</v>
      </c>
      <c r="DY673" s="3">
        <f t="shared" si="908"/>
        <v>0</v>
      </c>
      <c r="DZ673" s="3">
        <f t="shared" si="908"/>
        <v>0</v>
      </c>
      <c r="EA673" s="3">
        <f t="shared" si="908"/>
        <v>0</v>
      </c>
      <c r="EB673" s="3">
        <f t="shared" si="908"/>
        <v>0</v>
      </c>
      <c r="EC673" s="3">
        <f t="shared" si="908"/>
        <v>0</v>
      </c>
      <c r="ED673" s="3">
        <f t="shared" si="908"/>
        <v>0</v>
      </c>
      <c r="EE673" s="3">
        <f t="shared" si="908"/>
        <v>0</v>
      </c>
      <c r="EF673" s="3">
        <f t="shared" si="908"/>
        <v>0</v>
      </c>
      <c r="EG673" s="3">
        <f t="shared" si="908"/>
        <v>0</v>
      </c>
      <c r="EH673" s="3">
        <f t="shared" si="908"/>
        <v>0</v>
      </c>
      <c r="EI673" s="3">
        <f t="shared" si="908"/>
        <v>0</v>
      </c>
      <c r="EJ673" s="3">
        <f t="shared" si="908"/>
        <v>0</v>
      </c>
      <c r="EK673" s="3">
        <f t="shared" si="908"/>
        <v>0</v>
      </c>
      <c r="EL673" s="3">
        <f t="shared" si="908"/>
        <v>0</v>
      </c>
      <c r="EM673" s="3">
        <f t="shared" ref="EM673:FR673" si="909">EM763</f>
        <v>0</v>
      </c>
      <c r="EN673" s="3">
        <f t="shared" si="909"/>
        <v>0</v>
      </c>
      <c r="EO673" s="3">
        <f t="shared" si="909"/>
        <v>0</v>
      </c>
      <c r="EP673" s="3">
        <f t="shared" si="909"/>
        <v>0</v>
      </c>
      <c r="EQ673" s="3">
        <f t="shared" si="909"/>
        <v>0</v>
      </c>
      <c r="ER673" s="3">
        <f t="shared" si="909"/>
        <v>0</v>
      </c>
      <c r="ES673" s="3">
        <f t="shared" si="909"/>
        <v>0</v>
      </c>
      <c r="ET673" s="3">
        <f t="shared" si="909"/>
        <v>0</v>
      </c>
      <c r="EU673" s="3">
        <f t="shared" si="909"/>
        <v>0</v>
      </c>
      <c r="EV673" s="3">
        <f t="shared" si="909"/>
        <v>0</v>
      </c>
      <c r="EW673" s="3">
        <f t="shared" si="909"/>
        <v>0</v>
      </c>
      <c r="EX673" s="3">
        <f t="shared" si="909"/>
        <v>0</v>
      </c>
      <c r="EY673" s="3">
        <f t="shared" si="909"/>
        <v>0</v>
      </c>
      <c r="EZ673" s="3">
        <f t="shared" si="909"/>
        <v>0</v>
      </c>
      <c r="FA673" s="3">
        <f t="shared" si="909"/>
        <v>0</v>
      </c>
      <c r="FB673" s="3">
        <f t="shared" si="909"/>
        <v>0</v>
      </c>
      <c r="FC673" s="3">
        <f t="shared" si="909"/>
        <v>0</v>
      </c>
      <c r="FD673" s="3">
        <f t="shared" si="909"/>
        <v>0</v>
      </c>
      <c r="FE673" s="3">
        <f t="shared" si="909"/>
        <v>0</v>
      </c>
      <c r="FF673" s="3">
        <f t="shared" si="909"/>
        <v>0</v>
      </c>
      <c r="FG673" s="3">
        <f t="shared" si="909"/>
        <v>0</v>
      </c>
      <c r="FH673" s="3">
        <f t="shared" si="909"/>
        <v>0</v>
      </c>
      <c r="FI673" s="3">
        <f t="shared" si="909"/>
        <v>0</v>
      </c>
      <c r="FJ673" s="3">
        <f t="shared" si="909"/>
        <v>0</v>
      </c>
      <c r="FK673" s="3">
        <f t="shared" si="909"/>
        <v>0</v>
      </c>
      <c r="FL673" s="3">
        <f t="shared" si="909"/>
        <v>0</v>
      </c>
      <c r="FM673" s="3">
        <f t="shared" si="909"/>
        <v>0</v>
      </c>
      <c r="FN673" s="3">
        <f t="shared" si="909"/>
        <v>0</v>
      </c>
      <c r="FO673" s="3">
        <f t="shared" si="909"/>
        <v>0</v>
      </c>
      <c r="FP673" s="3">
        <f t="shared" si="909"/>
        <v>0</v>
      </c>
      <c r="FQ673" s="3">
        <f t="shared" si="909"/>
        <v>0</v>
      </c>
      <c r="FR673" s="3">
        <f t="shared" si="909"/>
        <v>0</v>
      </c>
      <c r="FS673" s="3">
        <f t="shared" ref="FS673:GX673" si="910">FS763</f>
        <v>0</v>
      </c>
      <c r="FT673" s="3">
        <f t="shared" si="910"/>
        <v>0</v>
      </c>
      <c r="FU673" s="3">
        <f t="shared" si="910"/>
        <v>0</v>
      </c>
      <c r="FV673" s="3">
        <f t="shared" si="910"/>
        <v>0</v>
      </c>
      <c r="FW673" s="3">
        <f t="shared" si="910"/>
        <v>0</v>
      </c>
      <c r="FX673" s="3">
        <f t="shared" si="910"/>
        <v>0</v>
      </c>
      <c r="FY673" s="3">
        <f t="shared" si="910"/>
        <v>0</v>
      </c>
      <c r="FZ673" s="3">
        <f t="shared" si="910"/>
        <v>0</v>
      </c>
      <c r="GA673" s="3">
        <f t="shared" si="910"/>
        <v>0</v>
      </c>
      <c r="GB673" s="3">
        <f t="shared" si="910"/>
        <v>0</v>
      </c>
      <c r="GC673" s="3">
        <f t="shared" si="910"/>
        <v>0</v>
      </c>
      <c r="GD673" s="3">
        <f t="shared" si="910"/>
        <v>0</v>
      </c>
      <c r="GE673" s="3">
        <f t="shared" si="910"/>
        <v>0</v>
      </c>
      <c r="GF673" s="3">
        <f t="shared" si="910"/>
        <v>0</v>
      </c>
      <c r="GG673" s="3">
        <f t="shared" si="910"/>
        <v>0</v>
      </c>
      <c r="GH673" s="3">
        <f t="shared" si="910"/>
        <v>0</v>
      </c>
      <c r="GI673" s="3">
        <f t="shared" si="910"/>
        <v>0</v>
      </c>
      <c r="GJ673" s="3">
        <f t="shared" si="910"/>
        <v>0</v>
      </c>
      <c r="GK673" s="3">
        <f t="shared" si="910"/>
        <v>0</v>
      </c>
      <c r="GL673" s="3">
        <f t="shared" si="910"/>
        <v>0</v>
      </c>
      <c r="GM673" s="3">
        <f t="shared" si="910"/>
        <v>0</v>
      </c>
      <c r="GN673" s="3">
        <f t="shared" si="910"/>
        <v>0</v>
      </c>
      <c r="GO673" s="3">
        <f t="shared" si="910"/>
        <v>0</v>
      </c>
      <c r="GP673" s="3">
        <f t="shared" si="910"/>
        <v>0</v>
      </c>
      <c r="GQ673" s="3">
        <f t="shared" si="910"/>
        <v>0</v>
      </c>
      <c r="GR673" s="3">
        <f t="shared" si="910"/>
        <v>0</v>
      </c>
      <c r="GS673" s="3">
        <f t="shared" si="910"/>
        <v>0</v>
      </c>
      <c r="GT673" s="3">
        <f t="shared" si="910"/>
        <v>0</v>
      </c>
      <c r="GU673" s="3">
        <f t="shared" si="910"/>
        <v>0</v>
      </c>
      <c r="GV673" s="3">
        <f t="shared" si="910"/>
        <v>0</v>
      </c>
      <c r="GW673" s="3">
        <f t="shared" si="910"/>
        <v>0</v>
      </c>
      <c r="GX673" s="3">
        <f t="shared" si="910"/>
        <v>0</v>
      </c>
    </row>
    <row r="675" spans="1:245" x14ac:dyDescent="0.2">
      <c r="A675">
        <v>19</v>
      </c>
      <c r="B675">
        <v>1</v>
      </c>
      <c r="F675" t="s">
        <v>3</v>
      </c>
      <c r="G675" t="s">
        <v>406</v>
      </c>
      <c r="H675" t="s">
        <v>3</v>
      </c>
      <c r="AA675">
        <v>1</v>
      </c>
      <c r="IK675">
        <v>0</v>
      </c>
    </row>
    <row r="676" spans="1:245" x14ac:dyDescent="0.2">
      <c r="A676">
        <v>17</v>
      </c>
      <c r="B676">
        <v>1</v>
      </c>
      <c r="D676">
        <f>ROW(EtalonRes!A792)</f>
        <v>792</v>
      </c>
      <c r="E676" t="s">
        <v>3</v>
      </c>
      <c r="F676" t="s">
        <v>407</v>
      </c>
      <c r="G676" t="s">
        <v>408</v>
      </c>
      <c r="H676" t="s">
        <v>20</v>
      </c>
      <c r="I676">
        <f>ROUND(2+1,9)</f>
        <v>3</v>
      </c>
      <c r="J676">
        <v>0</v>
      </c>
      <c r="K676">
        <f>ROUND(2+1,9)</f>
        <v>3</v>
      </c>
      <c r="O676">
        <f t="shared" ref="O676:O689" si="911">ROUND(CP676,2)</f>
        <v>1674.48</v>
      </c>
      <c r="P676">
        <f t="shared" ref="P676:P689" si="912">ROUND(CQ676*I676,2)</f>
        <v>70.44</v>
      </c>
      <c r="Q676">
        <f t="shared" ref="Q676:Q689" si="913">ROUND(CR676*I676,2)</f>
        <v>156.36000000000001</v>
      </c>
      <c r="R676">
        <f t="shared" ref="R676:R689" si="914">ROUND(CS676*I676,2)</f>
        <v>99.12</v>
      </c>
      <c r="S676">
        <f t="shared" ref="S676:S689" si="915">ROUND(CT676*I676,2)</f>
        <v>1447.68</v>
      </c>
      <c r="T676">
        <f t="shared" ref="T676:T689" si="916">ROUND(CU676*I676,2)</f>
        <v>0</v>
      </c>
      <c r="U676">
        <f t="shared" ref="U676:U689" si="917">CV676*I676</f>
        <v>2.04</v>
      </c>
      <c r="V676">
        <f t="shared" ref="V676:V689" si="918">CW676*I676</f>
        <v>0</v>
      </c>
      <c r="W676">
        <f t="shared" ref="W676:W689" si="919">ROUND(CX676*I676,2)</f>
        <v>0</v>
      </c>
      <c r="X676">
        <f t="shared" ref="X676:X689" si="920">ROUND(CY676,2)</f>
        <v>1013.38</v>
      </c>
      <c r="Y676">
        <f t="shared" ref="Y676:Y689" si="921">ROUND(CZ676,2)</f>
        <v>144.77000000000001</v>
      </c>
      <c r="AA676">
        <v>-1</v>
      </c>
      <c r="AB676">
        <f t="shared" ref="AB676:AB689" si="922">ROUND((AC676+AD676+AF676),6)</f>
        <v>558.16</v>
      </c>
      <c r="AC676">
        <f>ROUND(((ES676*4)),6)</f>
        <v>23.48</v>
      </c>
      <c r="AD676">
        <f>ROUND(((((ET676*4))-((EU676*4)))+AE676),6)</f>
        <v>52.12</v>
      </c>
      <c r="AE676">
        <f>ROUND(((EU676*4)),6)</f>
        <v>33.04</v>
      </c>
      <c r="AF676">
        <f>ROUND(((EV676*4)),6)</f>
        <v>482.56</v>
      </c>
      <c r="AG676">
        <f t="shared" ref="AG676:AG689" si="923">ROUND((AP676),6)</f>
        <v>0</v>
      </c>
      <c r="AH676">
        <f>((EW676*4))</f>
        <v>0.68</v>
      </c>
      <c r="AI676">
        <f>((EX676*4))</f>
        <v>0</v>
      </c>
      <c r="AJ676">
        <f t="shared" ref="AJ676:AJ689" si="924">(AS676)</f>
        <v>0</v>
      </c>
      <c r="AK676">
        <v>139.54</v>
      </c>
      <c r="AL676">
        <v>5.87</v>
      </c>
      <c r="AM676">
        <v>13.03</v>
      </c>
      <c r="AN676">
        <v>8.26</v>
      </c>
      <c r="AO676">
        <v>120.64</v>
      </c>
      <c r="AP676">
        <v>0</v>
      </c>
      <c r="AQ676">
        <v>0.17</v>
      </c>
      <c r="AR676">
        <v>0</v>
      </c>
      <c r="AS676">
        <v>0</v>
      </c>
      <c r="AT676">
        <v>70</v>
      </c>
      <c r="AU676">
        <v>10</v>
      </c>
      <c r="AV676">
        <v>1</v>
      </c>
      <c r="AW676">
        <v>1</v>
      </c>
      <c r="AZ676">
        <v>1</v>
      </c>
      <c r="BA676">
        <v>1</v>
      </c>
      <c r="BB676">
        <v>1</v>
      </c>
      <c r="BC676">
        <v>1</v>
      </c>
      <c r="BD676" t="s">
        <v>3</v>
      </c>
      <c r="BE676" t="s">
        <v>3</v>
      </c>
      <c r="BF676" t="s">
        <v>3</v>
      </c>
      <c r="BG676" t="s">
        <v>3</v>
      </c>
      <c r="BH676">
        <v>0</v>
      </c>
      <c r="BI676">
        <v>4</v>
      </c>
      <c r="BJ676" t="s">
        <v>409</v>
      </c>
      <c r="BM676">
        <v>0</v>
      </c>
      <c r="BN676">
        <v>0</v>
      </c>
      <c r="BO676" t="s">
        <v>3</v>
      </c>
      <c r="BP676">
        <v>0</v>
      </c>
      <c r="BQ676">
        <v>1</v>
      </c>
      <c r="BR676">
        <v>0</v>
      </c>
      <c r="BS676">
        <v>1</v>
      </c>
      <c r="BT676">
        <v>1</v>
      </c>
      <c r="BU676">
        <v>1</v>
      </c>
      <c r="BV676">
        <v>1</v>
      </c>
      <c r="BW676">
        <v>1</v>
      </c>
      <c r="BX676">
        <v>1</v>
      </c>
      <c r="BY676" t="s">
        <v>3</v>
      </c>
      <c r="BZ676">
        <v>70</v>
      </c>
      <c r="CA676">
        <v>10</v>
      </c>
      <c r="CB676" t="s">
        <v>3</v>
      </c>
      <c r="CE676">
        <v>0</v>
      </c>
      <c r="CF676">
        <v>0</v>
      </c>
      <c r="CG676">
        <v>0</v>
      </c>
      <c r="CM676">
        <v>0</v>
      </c>
      <c r="CN676" t="s">
        <v>3</v>
      </c>
      <c r="CO676">
        <v>0</v>
      </c>
      <c r="CP676">
        <f t="shared" ref="CP676:CP689" si="925">(P676+Q676+S676)</f>
        <v>1674.48</v>
      </c>
      <c r="CQ676">
        <f t="shared" ref="CQ676:CQ689" si="926">(AC676*BC676*AW676)</f>
        <v>23.48</v>
      </c>
      <c r="CR676">
        <f>(((((ET676*4))*BB676-((EU676*4))*BS676)+AE676*BS676)*AV676)</f>
        <v>52.12</v>
      </c>
      <c r="CS676">
        <f t="shared" ref="CS676:CS689" si="927">(AE676*BS676*AV676)</f>
        <v>33.04</v>
      </c>
      <c r="CT676">
        <f t="shared" ref="CT676:CT689" si="928">(AF676*BA676*AV676)</f>
        <v>482.56</v>
      </c>
      <c r="CU676">
        <f t="shared" ref="CU676:CU689" si="929">AG676</f>
        <v>0</v>
      </c>
      <c r="CV676">
        <f t="shared" ref="CV676:CV689" si="930">(AH676*AV676)</f>
        <v>0.68</v>
      </c>
      <c r="CW676">
        <f t="shared" ref="CW676:CW689" si="931">AI676</f>
        <v>0</v>
      </c>
      <c r="CX676">
        <f t="shared" ref="CX676:CX689" si="932">AJ676</f>
        <v>0</v>
      </c>
      <c r="CY676">
        <f t="shared" ref="CY676:CY689" si="933">((S676*BZ676)/100)</f>
        <v>1013.3760000000001</v>
      </c>
      <c r="CZ676">
        <f t="shared" ref="CZ676:CZ689" si="934">((S676*CA676)/100)</f>
        <v>144.768</v>
      </c>
      <c r="DC676" t="s">
        <v>3</v>
      </c>
      <c r="DD676" t="s">
        <v>100</v>
      </c>
      <c r="DE676" t="s">
        <v>100</v>
      </c>
      <c r="DF676" t="s">
        <v>100</v>
      </c>
      <c r="DG676" t="s">
        <v>100</v>
      </c>
      <c r="DH676" t="s">
        <v>3</v>
      </c>
      <c r="DI676" t="s">
        <v>100</v>
      </c>
      <c r="DJ676" t="s">
        <v>100</v>
      </c>
      <c r="DK676" t="s">
        <v>3</v>
      </c>
      <c r="DL676" t="s">
        <v>3</v>
      </c>
      <c r="DM676" t="s">
        <v>3</v>
      </c>
      <c r="DN676">
        <v>0</v>
      </c>
      <c r="DO676">
        <v>0</v>
      </c>
      <c r="DP676">
        <v>1</v>
      </c>
      <c r="DQ676">
        <v>1</v>
      </c>
      <c r="DU676">
        <v>16987630</v>
      </c>
      <c r="DV676" t="s">
        <v>20</v>
      </c>
      <c r="DW676" t="s">
        <v>20</v>
      </c>
      <c r="DX676">
        <v>1</v>
      </c>
      <c r="DZ676" t="s">
        <v>3</v>
      </c>
      <c r="EA676" t="s">
        <v>3</v>
      </c>
      <c r="EB676" t="s">
        <v>3</v>
      </c>
      <c r="EC676" t="s">
        <v>3</v>
      </c>
      <c r="EE676">
        <v>1441815344</v>
      </c>
      <c r="EF676">
        <v>1</v>
      </c>
      <c r="EG676" t="s">
        <v>22</v>
      </c>
      <c r="EH676">
        <v>0</v>
      </c>
      <c r="EI676" t="s">
        <v>3</v>
      </c>
      <c r="EJ676">
        <v>4</v>
      </c>
      <c r="EK676">
        <v>0</v>
      </c>
      <c r="EL676" t="s">
        <v>23</v>
      </c>
      <c r="EM676" t="s">
        <v>24</v>
      </c>
      <c r="EO676" t="s">
        <v>3</v>
      </c>
      <c r="EQ676">
        <v>1024</v>
      </c>
      <c r="ER676">
        <v>139.54</v>
      </c>
      <c r="ES676">
        <v>5.87</v>
      </c>
      <c r="ET676">
        <v>13.03</v>
      </c>
      <c r="EU676">
        <v>8.26</v>
      </c>
      <c r="EV676">
        <v>120.64</v>
      </c>
      <c r="EW676">
        <v>0.17</v>
      </c>
      <c r="EX676">
        <v>0</v>
      </c>
      <c r="EY676">
        <v>0</v>
      </c>
      <c r="FQ676">
        <v>0</v>
      </c>
      <c r="FR676">
        <f t="shared" ref="FR676:FR689" si="935">ROUND(IF(BI676=3,GM676,0),2)</f>
        <v>0</v>
      </c>
      <c r="FS676">
        <v>0</v>
      </c>
      <c r="FX676">
        <v>70</v>
      </c>
      <c r="FY676">
        <v>10</v>
      </c>
      <c r="GA676" t="s">
        <v>3</v>
      </c>
      <c r="GD676">
        <v>0</v>
      </c>
      <c r="GF676">
        <v>-810023745</v>
      </c>
      <c r="GG676">
        <v>2</v>
      </c>
      <c r="GH676">
        <v>1</v>
      </c>
      <c r="GI676">
        <v>-2</v>
      </c>
      <c r="GJ676">
        <v>0</v>
      </c>
      <c r="GK676">
        <f>ROUND(R676*(R12)/100,2)</f>
        <v>107.05</v>
      </c>
      <c r="GL676">
        <f t="shared" ref="GL676:GL689" si="936">ROUND(IF(AND(BH676=3,BI676=3,FS676&lt;&gt;0),P676,0),2)</f>
        <v>0</v>
      </c>
      <c r="GM676">
        <f t="shared" ref="GM676:GM689" si="937">ROUND(O676+X676+Y676+GK676,2)+GX676</f>
        <v>2939.68</v>
      </c>
      <c r="GN676">
        <f t="shared" ref="GN676:GN689" si="938">IF(OR(BI676=0,BI676=1),GM676-GX676,0)</f>
        <v>0</v>
      </c>
      <c r="GO676">
        <f t="shared" ref="GO676:GO689" si="939">IF(BI676=2,GM676-GX676,0)</f>
        <v>0</v>
      </c>
      <c r="GP676">
        <f t="shared" ref="GP676:GP689" si="940">IF(BI676=4,GM676-GX676,0)</f>
        <v>2939.68</v>
      </c>
      <c r="GR676">
        <v>0</v>
      </c>
      <c r="GS676">
        <v>3</v>
      </c>
      <c r="GT676">
        <v>0</v>
      </c>
      <c r="GU676" t="s">
        <v>3</v>
      </c>
      <c r="GV676">
        <f t="shared" ref="GV676:GV689" si="941">ROUND((GT676),6)</f>
        <v>0</v>
      </c>
      <c r="GW676">
        <v>1</v>
      </c>
      <c r="GX676">
        <f t="shared" ref="GX676:GX689" si="942">ROUND(HC676*I676,2)</f>
        <v>0</v>
      </c>
      <c r="HA676">
        <v>0</v>
      </c>
      <c r="HB676">
        <v>0</v>
      </c>
      <c r="HC676">
        <f t="shared" ref="HC676:HC689" si="943">GV676*GW676</f>
        <v>0</v>
      </c>
      <c r="HE676" t="s">
        <v>3</v>
      </c>
      <c r="HF676" t="s">
        <v>3</v>
      </c>
      <c r="HM676" t="s">
        <v>3</v>
      </c>
      <c r="HN676" t="s">
        <v>3</v>
      </c>
      <c r="HO676" t="s">
        <v>3</v>
      </c>
      <c r="HP676" t="s">
        <v>3</v>
      </c>
      <c r="HQ676" t="s">
        <v>3</v>
      </c>
      <c r="IK676">
        <v>0</v>
      </c>
    </row>
    <row r="677" spans="1:245" x14ac:dyDescent="0.2">
      <c r="A677">
        <v>17</v>
      </c>
      <c r="B677">
        <v>1</v>
      </c>
      <c r="D677">
        <f>ROW(EtalonRes!A795)</f>
        <v>795</v>
      </c>
      <c r="E677" t="s">
        <v>410</v>
      </c>
      <c r="F677" t="s">
        <v>411</v>
      </c>
      <c r="G677" t="s">
        <v>412</v>
      </c>
      <c r="H677" t="s">
        <v>20</v>
      </c>
      <c r="I677">
        <f>ROUND(2+2,9)</f>
        <v>4</v>
      </c>
      <c r="J677">
        <v>0</v>
      </c>
      <c r="K677">
        <f>ROUND(2+2,9)</f>
        <v>4</v>
      </c>
      <c r="O677">
        <f t="shared" si="911"/>
        <v>1739.44</v>
      </c>
      <c r="P677">
        <f t="shared" si="912"/>
        <v>36.24</v>
      </c>
      <c r="Q677">
        <f t="shared" si="913"/>
        <v>0</v>
      </c>
      <c r="R677">
        <f t="shared" si="914"/>
        <v>0</v>
      </c>
      <c r="S677">
        <f t="shared" si="915"/>
        <v>1703.2</v>
      </c>
      <c r="T677">
        <f t="shared" si="916"/>
        <v>0</v>
      </c>
      <c r="U677">
        <f t="shared" si="917"/>
        <v>2.4</v>
      </c>
      <c r="V677">
        <f t="shared" si="918"/>
        <v>0</v>
      </c>
      <c r="W677">
        <f t="shared" si="919"/>
        <v>0</v>
      </c>
      <c r="X677">
        <f t="shared" si="920"/>
        <v>1192.24</v>
      </c>
      <c r="Y677">
        <f t="shared" si="921"/>
        <v>170.32</v>
      </c>
      <c r="AA677">
        <v>1472720848</v>
      </c>
      <c r="AB677">
        <f t="shared" si="922"/>
        <v>434.86</v>
      </c>
      <c r="AC677">
        <f>ROUND(((ES677*2)),6)</f>
        <v>9.06</v>
      </c>
      <c r="AD677">
        <f>ROUND(((((ET677*2))-((EU677*2)))+AE677),6)</f>
        <v>0</v>
      </c>
      <c r="AE677">
        <f>ROUND(((EU677*2)),6)</f>
        <v>0</v>
      </c>
      <c r="AF677">
        <f>ROUND(((EV677*2)),6)</f>
        <v>425.8</v>
      </c>
      <c r="AG677">
        <f t="shared" si="923"/>
        <v>0</v>
      </c>
      <c r="AH677">
        <f>((EW677*2))</f>
        <v>0.6</v>
      </c>
      <c r="AI677">
        <f>((EX677*2))</f>
        <v>0</v>
      </c>
      <c r="AJ677">
        <f t="shared" si="924"/>
        <v>0</v>
      </c>
      <c r="AK677">
        <v>217.43</v>
      </c>
      <c r="AL677">
        <v>4.53</v>
      </c>
      <c r="AM677">
        <v>0</v>
      </c>
      <c r="AN677">
        <v>0</v>
      </c>
      <c r="AO677">
        <v>212.9</v>
      </c>
      <c r="AP677">
        <v>0</v>
      </c>
      <c r="AQ677">
        <v>0.3</v>
      </c>
      <c r="AR677">
        <v>0</v>
      </c>
      <c r="AS677">
        <v>0</v>
      </c>
      <c r="AT677">
        <v>70</v>
      </c>
      <c r="AU677">
        <v>10</v>
      </c>
      <c r="AV677">
        <v>1</v>
      </c>
      <c r="AW677">
        <v>1</v>
      </c>
      <c r="AZ677">
        <v>1</v>
      </c>
      <c r="BA677">
        <v>1</v>
      </c>
      <c r="BB677">
        <v>1</v>
      </c>
      <c r="BC677">
        <v>1</v>
      </c>
      <c r="BD677" t="s">
        <v>3</v>
      </c>
      <c r="BE677" t="s">
        <v>3</v>
      </c>
      <c r="BF677" t="s">
        <v>3</v>
      </c>
      <c r="BG677" t="s">
        <v>3</v>
      </c>
      <c r="BH677">
        <v>0</v>
      </c>
      <c r="BI677">
        <v>4</v>
      </c>
      <c r="BJ677" t="s">
        <v>413</v>
      </c>
      <c r="BM677">
        <v>0</v>
      </c>
      <c r="BN677">
        <v>0</v>
      </c>
      <c r="BO677" t="s">
        <v>3</v>
      </c>
      <c r="BP677">
        <v>0</v>
      </c>
      <c r="BQ677">
        <v>1</v>
      </c>
      <c r="BR677">
        <v>0</v>
      </c>
      <c r="BS677">
        <v>1</v>
      </c>
      <c r="BT677">
        <v>1</v>
      </c>
      <c r="BU677">
        <v>1</v>
      </c>
      <c r="BV677">
        <v>1</v>
      </c>
      <c r="BW677">
        <v>1</v>
      </c>
      <c r="BX677">
        <v>1</v>
      </c>
      <c r="BY677" t="s">
        <v>3</v>
      </c>
      <c r="BZ677">
        <v>70</v>
      </c>
      <c r="CA677">
        <v>10</v>
      </c>
      <c r="CB677" t="s">
        <v>3</v>
      </c>
      <c r="CE677">
        <v>0</v>
      </c>
      <c r="CF677">
        <v>0</v>
      </c>
      <c r="CG677">
        <v>0</v>
      </c>
      <c r="CM677">
        <v>0</v>
      </c>
      <c r="CN677" t="s">
        <v>3</v>
      </c>
      <c r="CO677">
        <v>0</v>
      </c>
      <c r="CP677">
        <f t="shared" si="925"/>
        <v>1739.44</v>
      </c>
      <c r="CQ677">
        <f t="shared" si="926"/>
        <v>9.06</v>
      </c>
      <c r="CR677">
        <f>(((((ET677*2))*BB677-((EU677*2))*BS677)+AE677*BS677)*AV677)</f>
        <v>0</v>
      </c>
      <c r="CS677">
        <f t="shared" si="927"/>
        <v>0</v>
      </c>
      <c r="CT677">
        <f t="shared" si="928"/>
        <v>425.8</v>
      </c>
      <c r="CU677">
        <f t="shared" si="929"/>
        <v>0</v>
      </c>
      <c r="CV677">
        <f t="shared" si="930"/>
        <v>0.6</v>
      </c>
      <c r="CW677">
        <f t="shared" si="931"/>
        <v>0</v>
      </c>
      <c r="CX677">
        <f t="shared" si="932"/>
        <v>0</v>
      </c>
      <c r="CY677">
        <f t="shared" si="933"/>
        <v>1192.24</v>
      </c>
      <c r="CZ677">
        <f t="shared" si="934"/>
        <v>170.32</v>
      </c>
      <c r="DC677" t="s">
        <v>3</v>
      </c>
      <c r="DD677" t="s">
        <v>105</v>
      </c>
      <c r="DE677" t="s">
        <v>105</v>
      </c>
      <c r="DF677" t="s">
        <v>105</v>
      </c>
      <c r="DG677" t="s">
        <v>105</v>
      </c>
      <c r="DH677" t="s">
        <v>3</v>
      </c>
      <c r="DI677" t="s">
        <v>105</v>
      </c>
      <c r="DJ677" t="s">
        <v>105</v>
      </c>
      <c r="DK677" t="s">
        <v>3</v>
      </c>
      <c r="DL677" t="s">
        <v>3</v>
      </c>
      <c r="DM677" t="s">
        <v>3</v>
      </c>
      <c r="DN677">
        <v>0</v>
      </c>
      <c r="DO677">
        <v>0</v>
      </c>
      <c r="DP677">
        <v>1</v>
      </c>
      <c r="DQ677">
        <v>1</v>
      </c>
      <c r="DU677">
        <v>16987630</v>
      </c>
      <c r="DV677" t="s">
        <v>20</v>
      </c>
      <c r="DW677" t="s">
        <v>20</v>
      </c>
      <c r="DX677">
        <v>1</v>
      </c>
      <c r="DZ677" t="s">
        <v>3</v>
      </c>
      <c r="EA677" t="s">
        <v>3</v>
      </c>
      <c r="EB677" t="s">
        <v>3</v>
      </c>
      <c r="EC677" t="s">
        <v>3</v>
      </c>
      <c r="EE677">
        <v>1441815344</v>
      </c>
      <c r="EF677">
        <v>1</v>
      </c>
      <c r="EG677" t="s">
        <v>22</v>
      </c>
      <c r="EH677">
        <v>0</v>
      </c>
      <c r="EI677" t="s">
        <v>3</v>
      </c>
      <c r="EJ677">
        <v>4</v>
      </c>
      <c r="EK677">
        <v>0</v>
      </c>
      <c r="EL677" t="s">
        <v>23</v>
      </c>
      <c r="EM677" t="s">
        <v>24</v>
      </c>
      <c r="EO677" t="s">
        <v>3</v>
      </c>
      <c r="EQ677">
        <v>0</v>
      </c>
      <c r="ER677">
        <v>217.43</v>
      </c>
      <c r="ES677">
        <v>4.53</v>
      </c>
      <c r="ET677">
        <v>0</v>
      </c>
      <c r="EU677">
        <v>0</v>
      </c>
      <c r="EV677">
        <v>212.9</v>
      </c>
      <c r="EW677">
        <v>0.3</v>
      </c>
      <c r="EX677">
        <v>0</v>
      </c>
      <c r="EY677">
        <v>0</v>
      </c>
      <c r="FQ677">
        <v>0</v>
      </c>
      <c r="FR677">
        <f t="shared" si="935"/>
        <v>0</v>
      </c>
      <c r="FS677">
        <v>0</v>
      </c>
      <c r="FX677">
        <v>70</v>
      </c>
      <c r="FY677">
        <v>10</v>
      </c>
      <c r="GA677" t="s">
        <v>3</v>
      </c>
      <c r="GD677">
        <v>0</v>
      </c>
      <c r="GF677">
        <v>162027489</v>
      </c>
      <c r="GG677">
        <v>2</v>
      </c>
      <c r="GH677">
        <v>1</v>
      </c>
      <c r="GI677">
        <v>-2</v>
      </c>
      <c r="GJ677">
        <v>0</v>
      </c>
      <c r="GK677">
        <f>ROUND(R677*(R12)/100,2)</f>
        <v>0</v>
      </c>
      <c r="GL677">
        <f t="shared" si="936"/>
        <v>0</v>
      </c>
      <c r="GM677">
        <f t="shared" si="937"/>
        <v>3102</v>
      </c>
      <c r="GN677">
        <f t="shared" si="938"/>
        <v>0</v>
      </c>
      <c r="GO677">
        <f t="shared" si="939"/>
        <v>0</v>
      </c>
      <c r="GP677">
        <f t="shared" si="940"/>
        <v>3102</v>
      </c>
      <c r="GR677">
        <v>0</v>
      </c>
      <c r="GS677">
        <v>3</v>
      </c>
      <c r="GT677">
        <v>0</v>
      </c>
      <c r="GU677" t="s">
        <v>3</v>
      </c>
      <c r="GV677">
        <f t="shared" si="941"/>
        <v>0</v>
      </c>
      <c r="GW677">
        <v>1</v>
      </c>
      <c r="GX677">
        <f t="shared" si="942"/>
        <v>0</v>
      </c>
      <c r="HA677">
        <v>0</v>
      </c>
      <c r="HB677">
        <v>0</v>
      </c>
      <c r="HC677">
        <f t="shared" si="943"/>
        <v>0</v>
      </c>
      <c r="HE677" t="s">
        <v>3</v>
      </c>
      <c r="HF677" t="s">
        <v>3</v>
      </c>
      <c r="HM677" t="s">
        <v>3</v>
      </c>
      <c r="HN677" t="s">
        <v>3</v>
      </c>
      <c r="HO677" t="s">
        <v>3</v>
      </c>
      <c r="HP677" t="s">
        <v>3</v>
      </c>
      <c r="HQ677" t="s">
        <v>3</v>
      </c>
      <c r="IK677">
        <v>0</v>
      </c>
    </row>
    <row r="678" spans="1:245" x14ac:dyDescent="0.2">
      <c r="A678">
        <v>17</v>
      </c>
      <c r="B678">
        <v>1</v>
      </c>
      <c r="D678">
        <f>ROW(EtalonRes!A801)</f>
        <v>801</v>
      </c>
      <c r="E678" t="s">
        <v>414</v>
      </c>
      <c r="F678" t="s">
        <v>415</v>
      </c>
      <c r="G678" t="s">
        <v>416</v>
      </c>
      <c r="H678" t="s">
        <v>20</v>
      </c>
      <c r="I678">
        <f>ROUND(2+1+6+1+5,9)</f>
        <v>15</v>
      </c>
      <c r="J678">
        <v>0</v>
      </c>
      <c r="K678">
        <f>ROUND(2+1+6+1+5,9)</f>
        <v>15</v>
      </c>
      <c r="O678">
        <f t="shared" si="911"/>
        <v>14079.3</v>
      </c>
      <c r="P678">
        <f t="shared" si="912"/>
        <v>185.85</v>
      </c>
      <c r="Q678">
        <f t="shared" si="913"/>
        <v>0</v>
      </c>
      <c r="R678">
        <f t="shared" si="914"/>
        <v>0</v>
      </c>
      <c r="S678">
        <f t="shared" si="915"/>
        <v>13893.45</v>
      </c>
      <c r="T678">
        <f t="shared" si="916"/>
        <v>0</v>
      </c>
      <c r="U678">
        <f t="shared" si="917"/>
        <v>22.5</v>
      </c>
      <c r="V678">
        <f t="shared" si="918"/>
        <v>0</v>
      </c>
      <c r="W678">
        <f t="shared" si="919"/>
        <v>0</v>
      </c>
      <c r="X678">
        <f t="shared" si="920"/>
        <v>9725.42</v>
      </c>
      <c r="Y678">
        <f t="shared" si="921"/>
        <v>1389.35</v>
      </c>
      <c r="AA678">
        <v>1472720848</v>
      </c>
      <c r="AB678">
        <f t="shared" si="922"/>
        <v>938.62</v>
      </c>
      <c r="AC678">
        <f>ROUND((ES678),6)</f>
        <v>12.39</v>
      </c>
      <c r="AD678">
        <f>ROUND((((ET678)-(EU678))+AE678),6)</f>
        <v>0</v>
      </c>
      <c r="AE678">
        <f>ROUND((EU678),6)</f>
        <v>0</v>
      </c>
      <c r="AF678">
        <f>ROUND((EV678),6)</f>
        <v>926.23</v>
      </c>
      <c r="AG678">
        <f t="shared" si="923"/>
        <v>0</v>
      </c>
      <c r="AH678">
        <f>(EW678)</f>
        <v>1.5</v>
      </c>
      <c r="AI678">
        <f>(EX678)</f>
        <v>0</v>
      </c>
      <c r="AJ678">
        <f t="shared" si="924"/>
        <v>0</v>
      </c>
      <c r="AK678">
        <v>938.62</v>
      </c>
      <c r="AL678">
        <v>12.39</v>
      </c>
      <c r="AM678">
        <v>0</v>
      </c>
      <c r="AN678">
        <v>0</v>
      </c>
      <c r="AO678">
        <v>926.23</v>
      </c>
      <c r="AP678">
        <v>0</v>
      </c>
      <c r="AQ678">
        <v>1.5</v>
      </c>
      <c r="AR678">
        <v>0</v>
      </c>
      <c r="AS678">
        <v>0</v>
      </c>
      <c r="AT678">
        <v>70</v>
      </c>
      <c r="AU678">
        <v>10</v>
      </c>
      <c r="AV678">
        <v>1</v>
      </c>
      <c r="AW678">
        <v>1</v>
      </c>
      <c r="AZ678">
        <v>1</v>
      </c>
      <c r="BA678">
        <v>1</v>
      </c>
      <c r="BB678">
        <v>1</v>
      </c>
      <c r="BC678">
        <v>1</v>
      </c>
      <c r="BD678" t="s">
        <v>3</v>
      </c>
      <c r="BE678" t="s">
        <v>3</v>
      </c>
      <c r="BF678" t="s">
        <v>3</v>
      </c>
      <c r="BG678" t="s">
        <v>3</v>
      </c>
      <c r="BH678">
        <v>0</v>
      </c>
      <c r="BI678">
        <v>4</v>
      </c>
      <c r="BJ678" t="s">
        <v>417</v>
      </c>
      <c r="BM678">
        <v>0</v>
      </c>
      <c r="BN678">
        <v>0</v>
      </c>
      <c r="BO678" t="s">
        <v>3</v>
      </c>
      <c r="BP678">
        <v>0</v>
      </c>
      <c r="BQ678">
        <v>1</v>
      </c>
      <c r="BR678">
        <v>0</v>
      </c>
      <c r="BS678">
        <v>1</v>
      </c>
      <c r="BT678">
        <v>1</v>
      </c>
      <c r="BU678">
        <v>1</v>
      </c>
      <c r="BV678">
        <v>1</v>
      </c>
      <c r="BW678">
        <v>1</v>
      </c>
      <c r="BX678">
        <v>1</v>
      </c>
      <c r="BY678" t="s">
        <v>3</v>
      </c>
      <c r="BZ678">
        <v>70</v>
      </c>
      <c r="CA678">
        <v>10</v>
      </c>
      <c r="CB678" t="s">
        <v>3</v>
      </c>
      <c r="CE678">
        <v>0</v>
      </c>
      <c r="CF678">
        <v>0</v>
      </c>
      <c r="CG678">
        <v>0</v>
      </c>
      <c r="CM678">
        <v>0</v>
      </c>
      <c r="CN678" t="s">
        <v>3</v>
      </c>
      <c r="CO678">
        <v>0</v>
      </c>
      <c r="CP678">
        <f t="shared" si="925"/>
        <v>14079.300000000001</v>
      </c>
      <c r="CQ678">
        <f t="shared" si="926"/>
        <v>12.39</v>
      </c>
      <c r="CR678">
        <f>((((ET678)*BB678-(EU678)*BS678)+AE678*BS678)*AV678)</f>
        <v>0</v>
      </c>
      <c r="CS678">
        <f t="shared" si="927"/>
        <v>0</v>
      </c>
      <c r="CT678">
        <f t="shared" si="928"/>
        <v>926.23</v>
      </c>
      <c r="CU678">
        <f t="shared" si="929"/>
        <v>0</v>
      </c>
      <c r="CV678">
        <f t="shared" si="930"/>
        <v>1.5</v>
      </c>
      <c r="CW678">
        <f t="shared" si="931"/>
        <v>0</v>
      </c>
      <c r="CX678">
        <f t="shared" si="932"/>
        <v>0</v>
      </c>
      <c r="CY678">
        <f t="shared" si="933"/>
        <v>9725.4150000000009</v>
      </c>
      <c r="CZ678">
        <f t="shared" si="934"/>
        <v>1389.345</v>
      </c>
      <c r="DC678" t="s">
        <v>3</v>
      </c>
      <c r="DD678" t="s">
        <v>3</v>
      </c>
      <c r="DE678" t="s">
        <v>3</v>
      </c>
      <c r="DF678" t="s">
        <v>3</v>
      </c>
      <c r="DG678" t="s">
        <v>3</v>
      </c>
      <c r="DH678" t="s">
        <v>3</v>
      </c>
      <c r="DI678" t="s">
        <v>3</v>
      </c>
      <c r="DJ678" t="s">
        <v>3</v>
      </c>
      <c r="DK678" t="s">
        <v>3</v>
      </c>
      <c r="DL678" t="s">
        <v>3</v>
      </c>
      <c r="DM678" t="s">
        <v>3</v>
      </c>
      <c r="DN678">
        <v>0</v>
      </c>
      <c r="DO678">
        <v>0</v>
      </c>
      <c r="DP678">
        <v>1</v>
      </c>
      <c r="DQ678">
        <v>1</v>
      </c>
      <c r="DU678">
        <v>16987630</v>
      </c>
      <c r="DV678" t="s">
        <v>20</v>
      </c>
      <c r="DW678" t="s">
        <v>20</v>
      </c>
      <c r="DX678">
        <v>1</v>
      </c>
      <c r="DZ678" t="s">
        <v>3</v>
      </c>
      <c r="EA678" t="s">
        <v>3</v>
      </c>
      <c r="EB678" t="s">
        <v>3</v>
      </c>
      <c r="EC678" t="s">
        <v>3</v>
      </c>
      <c r="EE678">
        <v>1441815344</v>
      </c>
      <c r="EF678">
        <v>1</v>
      </c>
      <c r="EG678" t="s">
        <v>22</v>
      </c>
      <c r="EH678">
        <v>0</v>
      </c>
      <c r="EI678" t="s">
        <v>3</v>
      </c>
      <c r="EJ678">
        <v>4</v>
      </c>
      <c r="EK678">
        <v>0</v>
      </c>
      <c r="EL678" t="s">
        <v>23</v>
      </c>
      <c r="EM678" t="s">
        <v>24</v>
      </c>
      <c r="EO678" t="s">
        <v>3</v>
      </c>
      <c r="EQ678">
        <v>0</v>
      </c>
      <c r="ER678">
        <v>938.62</v>
      </c>
      <c r="ES678">
        <v>12.39</v>
      </c>
      <c r="ET678">
        <v>0</v>
      </c>
      <c r="EU678">
        <v>0</v>
      </c>
      <c r="EV678">
        <v>926.23</v>
      </c>
      <c r="EW678">
        <v>1.5</v>
      </c>
      <c r="EX678">
        <v>0</v>
      </c>
      <c r="EY678">
        <v>0</v>
      </c>
      <c r="FQ678">
        <v>0</v>
      </c>
      <c r="FR678">
        <f t="shared" si="935"/>
        <v>0</v>
      </c>
      <c r="FS678">
        <v>0</v>
      </c>
      <c r="FX678">
        <v>70</v>
      </c>
      <c r="FY678">
        <v>10</v>
      </c>
      <c r="GA678" t="s">
        <v>3</v>
      </c>
      <c r="GD678">
        <v>0</v>
      </c>
      <c r="GF678">
        <v>-1527887975</v>
      </c>
      <c r="GG678">
        <v>2</v>
      </c>
      <c r="GH678">
        <v>1</v>
      </c>
      <c r="GI678">
        <v>-2</v>
      </c>
      <c r="GJ678">
        <v>0</v>
      </c>
      <c r="GK678">
        <f>ROUND(R678*(R12)/100,2)</f>
        <v>0</v>
      </c>
      <c r="GL678">
        <f t="shared" si="936"/>
        <v>0</v>
      </c>
      <c r="GM678">
        <f t="shared" si="937"/>
        <v>25194.07</v>
      </c>
      <c r="GN678">
        <f t="shared" si="938"/>
        <v>0</v>
      </c>
      <c r="GO678">
        <f t="shared" si="939"/>
        <v>0</v>
      </c>
      <c r="GP678">
        <f t="shared" si="940"/>
        <v>25194.07</v>
      </c>
      <c r="GR678">
        <v>0</v>
      </c>
      <c r="GS678">
        <v>3</v>
      </c>
      <c r="GT678">
        <v>0</v>
      </c>
      <c r="GU678" t="s">
        <v>3</v>
      </c>
      <c r="GV678">
        <f t="shared" si="941"/>
        <v>0</v>
      </c>
      <c r="GW678">
        <v>1</v>
      </c>
      <c r="GX678">
        <f t="shared" si="942"/>
        <v>0</v>
      </c>
      <c r="HA678">
        <v>0</v>
      </c>
      <c r="HB678">
        <v>0</v>
      </c>
      <c r="HC678">
        <f t="shared" si="943"/>
        <v>0</v>
      </c>
      <c r="HE678" t="s">
        <v>3</v>
      </c>
      <c r="HF678" t="s">
        <v>3</v>
      </c>
      <c r="HM678" t="s">
        <v>3</v>
      </c>
      <c r="HN678" t="s">
        <v>3</v>
      </c>
      <c r="HO678" t="s">
        <v>3</v>
      </c>
      <c r="HP678" t="s">
        <v>3</v>
      </c>
      <c r="HQ678" t="s">
        <v>3</v>
      </c>
      <c r="IK678">
        <v>0</v>
      </c>
    </row>
    <row r="679" spans="1:245" x14ac:dyDescent="0.2">
      <c r="A679">
        <v>17</v>
      </c>
      <c r="B679">
        <v>1</v>
      </c>
      <c r="D679">
        <f>ROW(EtalonRes!A802)</f>
        <v>802</v>
      </c>
      <c r="E679" t="s">
        <v>3</v>
      </c>
      <c r="F679" t="s">
        <v>418</v>
      </c>
      <c r="G679" t="s">
        <v>419</v>
      </c>
      <c r="H679" t="s">
        <v>20</v>
      </c>
      <c r="I679">
        <f>ROUND(2+1+6+1+5,9)</f>
        <v>15</v>
      </c>
      <c r="J679">
        <v>0</v>
      </c>
      <c r="K679">
        <f>ROUND(2+1+6+1+5,9)</f>
        <v>15</v>
      </c>
      <c r="O679">
        <f t="shared" si="911"/>
        <v>1389.15</v>
      </c>
      <c r="P679">
        <f t="shared" si="912"/>
        <v>0</v>
      </c>
      <c r="Q679">
        <f t="shared" si="913"/>
        <v>0</v>
      </c>
      <c r="R679">
        <f t="shared" si="914"/>
        <v>0</v>
      </c>
      <c r="S679">
        <f t="shared" si="915"/>
        <v>1389.15</v>
      </c>
      <c r="T679">
        <f t="shared" si="916"/>
        <v>0</v>
      </c>
      <c r="U679">
        <f t="shared" si="917"/>
        <v>2.2500000000000004</v>
      </c>
      <c r="V679">
        <f t="shared" si="918"/>
        <v>0</v>
      </c>
      <c r="W679">
        <f t="shared" si="919"/>
        <v>0</v>
      </c>
      <c r="X679">
        <f t="shared" si="920"/>
        <v>972.41</v>
      </c>
      <c r="Y679">
        <f t="shared" si="921"/>
        <v>138.91999999999999</v>
      </c>
      <c r="AA679">
        <v>-1</v>
      </c>
      <c r="AB679">
        <f t="shared" si="922"/>
        <v>92.61</v>
      </c>
      <c r="AC679">
        <f>ROUND(((ES679*3)),6)</f>
        <v>0</v>
      </c>
      <c r="AD679">
        <f>ROUND(((((ET679*3))-((EU679*3)))+AE679),6)</f>
        <v>0</v>
      </c>
      <c r="AE679">
        <f>ROUND(((EU679*3)),6)</f>
        <v>0</v>
      </c>
      <c r="AF679">
        <f>ROUND(((EV679*3)),6)</f>
        <v>92.61</v>
      </c>
      <c r="AG679">
        <f t="shared" si="923"/>
        <v>0</v>
      </c>
      <c r="AH679">
        <f>((EW679*3))</f>
        <v>0.15000000000000002</v>
      </c>
      <c r="AI679">
        <f>((EX679*3))</f>
        <v>0</v>
      </c>
      <c r="AJ679">
        <f t="shared" si="924"/>
        <v>0</v>
      </c>
      <c r="AK679">
        <v>30.87</v>
      </c>
      <c r="AL679">
        <v>0</v>
      </c>
      <c r="AM679">
        <v>0</v>
      </c>
      <c r="AN679">
        <v>0</v>
      </c>
      <c r="AO679">
        <v>30.87</v>
      </c>
      <c r="AP679">
        <v>0</v>
      </c>
      <c r="AQ679">
        <v>0.05</v>
      </c>
      <c r="AR679">
        <v>0</v>
      </c>
      <c r="AS679">
        <v>0</v>
      </c>
      <c r="AT679">
        <v>70</v>
      </c>
      <c r="AU679">
        <v>10</v>
      </c>
      <c r="AV679">
        <v>1</v>
      </c>
      <c r="AW679">
        <v>1</v>
      </c>
      <c r="AZ679">
        <v>1</v>
      </c>
      <c r="BA679">
        <v>1</v>
      </c>
      <c r="BB679">
        <v>1</v>
      </c>
      <c r="BC679">
        <v>1</v>
      </c>
      <c r="BD679" t="s">
        <v>3</v>
      </c>
      <c r="BE679" t="s">
        <v>3</v>
      </c>
      <c r="BF679" t="s">
        <v>3</v>
      </c>
      <c r="BG679" t="s">
        <v>3</v>
      </c>
      <c r="BH679">
        <v>0</v>
      </c>
      <c r="BI679">
        <v>4</v>
      </c>
      <c r="BJ679" t="s">
        <v>420</v>
      </c>
      <c r="BM679">
        <v>0</v>
      </c>
      <c r="BN679">
        <v>0</v>
      </c>
      <c r="BO679" t="s">
        <v>3</v>
      </c>
      <c r="BP679">
        <v>0</v>
      </c>
      <c r="BQ679">
        <v>1</v>
      </c>
      <c r="BR679">
        <v>0</v>
      </c>
      <c r="BS679">
        <v>1</v>
      </c>
      <c r="BT679">
        <v>1</v>
      </c>
      <c r="BU679">
        <v>1</v>
      </c>
      <c r="BV679">
        <v>1</v>
      </c>
      <c r="BW679">
        <v>1</v>
      </c>
      <c r="BX679">
        <v>1</v>
      </c>
      <c r="BY679" t="s">
        <v>3</v>
      </c>
      <c r="BZ679">
        <v>70</v>
      </c>
      <c r="CA679">
        <v>10</v>
      </c>
      <c r="CB679" t="s">
        <v>3</v>
      </c>
      <c r="CE679">
        <v>0</v>
      </c>
      <c r="CF679">
        <v>0</v>
      </c>
      <c r="CG679">
        <v>0</v>
      </c>
      <c r="CM679">
        <v>0</v>
      </c>
      <c r="CN679" t="s">
        <v>3</v>
      </c>
      <c r="CO679">
        <v>0</v>
      </c>
      <c r="CP679">
        <f t="shared" si="925"/>
        <v>1389.15</v>
      </c>
      <c r="CQ679">
        <f t="shared" si="926"/>
        <v>0</v>
      </c>
      <c r="CR679">
        <f>(((((ET679*3))*BB679-((EU679*3))*BS679)+AE679*BS679)*AV679)</f>
        <v>0</v>
      </c>
      <c r="CS679">
        <f t="shared" si="927"/>
        <v>0</v>
      </c>
      <c r="CT679">
        <f t="shared" si="928"/>
        <v>92.61</v>
      </c>
      <c r="CU679">
        <f t="shared" si="929"/>
        <v>0</v>
      </c>
      <c r="CV679">
        <f t="shared" si="930"/>
        <v>0.15000000000000002</v>
      </c>
      <c r="CW679">
        <f t="shared" si="931"/>
        <v>0</v>
      </c>
      <c r="CX679">
        <f t="shared" si="932"/>
        <v>0</v>
      </c>
      <c r="CY679">
        <f t="shared" si="933"/>
        <v>972.40499999999997</v>
      </c>
      <c r="CZ679">
        <f t="shared" si="934"/>
        <v>138.91499999999999</v>
      </c>
      <c r="DC679" t="s">
        <v>3</v>
      </c>
      <c r="DD679" t="s">
        <v>28</v>
      </c>
      <c r="DE679" t="s">
        <v>28</v>
      </c>
      <c r="DF679" t="s">
        <v>28</v>
      </c>
      <c r="DG679" t="s">
        <v>28</v>
      </c>
      <c r="DH679" t="s">
        <v>3</v>
      </c>
      <c r="DI679" t="s">
        <v>28</v>
      </c>
      <c r="DJ679" t="s">
        <v>28</v>
      </c>
      <c r="DK679" t="s">
        <v>3</v>
      </c>
      <c r="DL679" t="s">
        <v>3</v>
      </c>
      <c r="DM679" t="s">
        <v>3</v>
      </c>
      <c r="DN679">
        <v>0</v>
      </c>
      <c r="DO679">
        <v>0</v>
      </c>
      <c r="DP679">
        <v>1</v>
      </c>
      <c r="DQ679">
        <v>1</v>
      </c>
      <c r="DU679">
        <v>16987630</v>
      </c>
      <c r="DV679" t="s">
        <v>20</v>
      </c>
      <c r="DW679" t="s">
        <v>20</v>
      </c>
      <c r="DX679">
        <v>1</v>
      </c>
      <c r="DZ679" t="s">
        <v>3</v>
      </c>
      <c r="EA679" t="s">
        <v>3</v>
      </c>
      <c r="EB679" t="s">
        <v>3</v>
      </c>
      <c r="EC679" t="s">
        <v>3</v>
      </c>
      <c r="EE679">
        <v>1441815344</v>
      </c>
      <c r="EF679">
        <v>1</v>
      </c>
      <c r="EG679" t="s">
        <v>22</v>
      </c>
      <c r="EH679">
        <v>0</v>
      </c>
      <c r="EI679" t="s">
        <v>3</v>
      </c>
      <c r="EJ679">
        <v>4</v>
      </c>
      <c r="EK679">
        <v>0</v>
      </c>
      <c r="EL679" t="s">
        <v>23</v>
      </c>
      <c r="EM679" t="s">
        <v>24</v>
      </c>
      <c r="EO679" t="s">
        <v>3</v>
      </c>
      <c r="EQ679">
        <v>1024</v>
      </c>
      <c r="ER679">
        <v>30.87</v>
      </c>
      <c r="ES679">
        <v>0</v>
      </c>
      <c r="ET679">
        <v>0</v>
      </c>
      <c r="EU679">
        <v>0</v>
      </c>
      <c r="EV679">
        <v>30.87</v>
      </c>
      <c r="EW679">
        <v>0.05</v>
      </c>
      <c r="EX679">
        <v>0</v>
      </c>
      <c r="EY679">
        <v>0</v>
      </c>
      <c r="FQ679">
        <v>0</v>
      </c>
      <c r="FR679">
        <f t="shared" si="935"/>
        <v>0</v>
      </c>
      <c r="FS679">
        <v>0</v>
      </c>
      <c r="FX679">
        <v>70</v>
      </c>
      <c r="FY679">
        <v>10</v>
      </c>
      <c r="GA679" t="s">
        <v>3</v>
      </c>
      <c r="GD679">
        <v>0</v>
      </c>
      <c r="GF679">
        <v>1105260746</v>
      </c>
      <c r="GG679">
        <v>2</v>
      </c>
      <c r="GH679">
        <v>1</v>
      </c>
      <c r="GI679">
        <v>-2</v>
      </c>
      <c r="GJ679">
        <v>0</v>
      </c>
      <c r="GK679">
        <f>ROUND(R679*(R12)/100,2)</f>
        <v>0</v>
      </c>
      <c r="GL679">
        <f t="shared" si="936"/>
        <v>0</v>
      </c>
      <c r="GM679">
        <f t="shared" si="937"/>
        <v>2500.48</v>
      </c>
      <c r="GN679">
        <f t="shared" si="938"/>
        <v>0</v>
      </c>
      <c r="GO679">
        <f t="shared" si="939"/>
        <v>0</v>
      </c>
      <c r="GP679">
        <f t="shared" si="940"/>
        <v>2500.48</v>
      </c>
      <c r="GR679">
        <v>0</v>
      </c>
      <c r="GS679">
        <v>3</v>
      </c>
      <c r="GT679">
        <v>0</v>
      </c>
      <c r="GU679" t="s">
        <v>3</v>
      </c>
      <c r="GV679">
        <f t="shared" si="941"/>
        <v>0</v>
      </c>
      <c r="GW679">
        <v>1</v>
      </c>
      <c r="GX679">
        <f t="shared" si="942"/>
        <v>0</v>
      </c>
      <c r="HA679">
        <v>0</v>
      </c>
      <c r="HB679">
        <v>0</v>
      </c>
      <c r="HC679">
        <f t="shared" si="943"/>
        <v>0</v>
      </c>
      <c r="HE679" t="s">
        <v>3</v>
      </c>
      <c r="HF679" t="s">
        <v>3</v>
      </c>
      <c r="HM679" t="s">
        <v>3</v>
      </c>
      <c r="HN679" t="s">
        <v>3</v>
      </c>
      <c r="HO679" t="s">
        <v>3</v>
      </c>
      <c r="HP679" t="s">
        <v>3</v>
      </c>
      <c r="HQ679" t="s">
        <v>3</v>
      </c>
      <c r="IK679">
        <v>0</v>
      </c>
    </row>
    <row r="680" spans="1:245" x14ac:dyDescent="0.2">
      <c r="A680">
        <v>17</v>
      </c>
      <c r="B680">
        <v>1</v>
      </c>
      <c r="D680">
        <f>ROW(EtalonRes!A805)</f>
        <v>805</v>
      </c>
      <c r="E680" t="s">
        <v>421</v>
      </c>
      <c r="F680" t="s">
        <v>411</v>
      </c>
      <c r="G680" t="s">
        <v>422</v>
      </c>
      <c r="H680" t="s">
        <v>20</v>
      </c>
      <c r="I680">
        <f>ROUND(1+2,9)</f>
        <v>3</v>
      </c>
      <c r="J680">
        <v>0</v>
      </c>
      <c r="K680">
        <f>ROUND(1+2,9)</f>
        <v>3</v>
      </c>
      <c r="O680">
        <f t="shared" si="911"/>
        <v>1304.58</v>
      </c>
      <c r="P680">
        <f t="shared" si="912"/>
        <v>27.18</v>
      </c>
      <c r="Q680">
        <f t="shared" si="913"/>
        <v>0</v>
      </c>
      <c r="R680">
        <f t="shared" si="914"/>
        <v>0</v>
      </c>
      <c r="S680">
        <f t="shared" si="915"/>
        <v>1277.4000000000001</v>
      </c>
      <c r="T680">
        <f t="shared" si="916"/>
        <v>0</v>
      </c>
      <c r="U680">
        <f t="shared" si="917"/>
        <v>1.7999999999999998</v>
      </c>
      <c r="V680">
        <f t="shared" si="918"/>
        <v>0</v>
      </c>
      <c r="W680">
        <f t="shared" si="919"/>
        <v>0</v>
      </c>
      <c r="X680">
        <f t="shared" si="920"/>
        <v>894.18</v>
      </c>
      <c r="Y680">
        <f t="shared" si="921"/>
        <v>127.74</v>
      </c>
      <c r="AA680">
        <v>1472720848</v>
      </c>
      <c r="AB680">
        <f t="shared" si="922"/>
        <v>434.86</v>
      </c>
      <c r="AC680">
        <f>ROUND(((ES680*2)),6)</f>
        <v>9.06</v>
      </c>
      <c r="AD680">
        <f>ROUND(((((ET680*2))-((EU680*2)))+AE680),6)</f>
        <v>0</v>
      </c>
      <c r="AE680">
        <f>ROUND(((EU680*2)),6)</f>
        <v>0</v>
      </c>
      <c r="AF680">
        <f>ROUND(((EV680*2)),6)</f>
        <v>425.8</v>
      </c>
      <c r="AG680">
        <f t="shared" si="923"/>
        <v>0</v>
      </c>
      <c r="AH680">
        <f>((EW680*2))</f>
        <v>0.6</v>
      </c>
      <c r="AI680">
        <f>((EX680*2))</f>
        <v>0</v>
      </c>
      <c r="AJ680">
        <f t="shared" si="924"/>
        <v>0</v>
      </c>
      <c r="AK680">
        <v>217.43</v>
      </c>
      <c r="AL680">
        <v>4.53</v>
      </c>
      <c r="AM680">
        <v>0</v>
      </c>
      <c r="AN680">
        <v>0</v>
      </c>
      <c r="AO680">
        <v>212.9</v>
      </c>
      <c r="AP680">
        <v>0</v>
      </c>
      <c r="AQ680">
        <v>0.3</v>
      </c>
      <c r="AR680">
        <v>0</v>
      </c>
      <c r="AS680">
        <v>0</v>
      </c>
      <c r="AT680">
        <v>70</v>
      </c>
      <c r="AU680">
        <v>10</v>
      </c>
      <c r="AV680">
        <v>1</v>
      </c>
      <c r="AW680">
        <v>1</v>
      </c>
      <c r="AZ680">
        <v>1</v>
      </c>
      <c r="BA680">
        <v>1</v>
      </c>
      <c r="BB680">
        <v>1</v>
      </c>
      <c r="BC680">
        <v>1</v>
      </c>
      <c r="BD680" t="s">
        <v>3</v>
      </c>
      <c r="BE680" t="s">
        <v>3</v>
      </c>
      <c r="BF680" t="s">
        <v>3</v>
      </c>
      <c r="BG680" t="s">
        <v>3</v>
      </c>
      <c r="BH680">
        <v>0</v>
      </c>
      <c r="BI680">
        <v>4</v>
      </c>
      <c r="BJ680" t="s">
        <v>413</v>
      </c>
      <c r="BM680">
        <v>0</v>
      </c>
      <c r="BN680">
        <v>0</v>
      </c>
      <c r="BO680" t="s">
        <v>3</v>
      </c>
      <c r="BP680">
        <v>0</v>
      </c>
      <c r="BQ680">
        <v>1</v>
      </c>
      <c r="BR680">
        <v>0</v>
      </c>
      <c r="BS680">
        <v>1</v>
      </c>
      <c r="BT680">
        <v>1</v>
      </c>
      <c r="BU680">
        <v>1</v>
      </c>
      <c r="BV680">
        <v>1</v>
      </c>
      <c r="BW680">
        <v>1</v>
      </c>
      <c r="BX680">
        <v>1</v>
      </c>
      <c r="BY680" t="s">
        <v>3</v>
      </c>
      <c r="BZ680">
        <v>70</v>
      </c>
      <c r="CA680">
        <v>10</v>
      </c>
      <c r="CB680" t="s">
        <v>3</v>
      </c>
      <c r="CE680">
        <v>0</v>
      </c>
      <c r="CF680">
        <v>0</v>
      </c>
      <c r="CG680">
        <v>0</v>
      </c>
      <c r="CM680">
        <v>0</v>
      </c>
      <c r="CN680" t="s">
        <v>3</v>
      </c>
      <c r="CO680">
        <v>0</v>
      </c>
      <c r="CP680">
        <f t="shared" si="925"/>
        <v>1304.5800000000002</v>
      </c>
      <c r="CQ680">
        <f t="shared" si="926"/>
        <v>9.06</v>
      </c>
      <c r="CR680">
        <f>(((((ET680*2))*BB680-((EU680*2))*BS680)+AE680*BS680)*AV680)</f>
        <v>0</v>
      </c>
      <c r="CS680">
        <f t="shared" si="927"/>
        <v>0</v>
      </c>
      <c r="CT680">
        <f t="shared" si="928"/>
        <v>425.8</v>
      </c>
      <c r="CU680">
        <f t="shared" si="929"/>
        <v>0</v>
      </c>
      <c r="CV680">
        <f t="shared" si="930"/>
        <v>0.6</v>
      </c>
      <c r="CW680">
        <f t="shared" si="931"/>
        <v>0</v>
      </c>
      <c r="CX680">
        <f t="shared" si="932"/>
        <v>0</v>
      </c>
      <c r="CY680">
        <f t="shared" si="933"/>
        <v>894.18</v>
      </c>
      <c r="CZ680">
        <f t="shared" si="934"/>
        <v>127.74</v>
      </c>
      <c r="DC680" t="s">
        <v>3</v>
      </c>
      <c r="DD680" t="s">
        <v>105</v>
      </c>
      <c r="DE680" t="s">
        <v>105</v>
      </c>
      <c r="DF680" t="s">
        <v>105</v>
      </c>
      <c r="DG680" t="s">
        <v>105</v>
      </c>
      <c r="DH680" t="s">
        <v>3</v>
      </c>
      <c r="DI680" t="s">
        <v>105</v>
      </c>
      <c r="DJ680" t="s">
        <v>105</v>
      </c>
      <c r="DK680" t="s">
        <v>3</v>
      </c>
      <c r="DL680" t="s">
        <v>3</v>
      </c>
      <c r="DM680" t="s">
        <v>3</v>
      </c>
      <c r="DN680">
        <v>0</v>
      </c>
      <c r="DO680">
        <v>0</v>
      </c>
      <c r="DP680">
        <v>1</v>
      </c>
      <c r="DQ680">
        <v>1</v>
      </c>
      <c r="DU680">
        <v>16987630</v>
      </c>
      <c r="DV680" t="s">
        <v>20</v>
      </c>
      <c r="DW680" t="s">
        <v>20</v>
      </c>
      <c r="DX680">
        <v>1</v>
      </c>
      <c r="DZ680" t="s">
        <v>3</v>
      </c>
      <c r="EA680" t="s">
        <v>3</v>
      </c>
      <c r="EB680" t="s">
        <v>3</v>
      </c>
      <c r="EC680" t="s">
        <v>3</v>
      </c>
      <c r="EE680">
        <v>1441815344</v>
      </c>
      <c r="EF680">
        <v>1</v>
      </c>
      <c r="EG680" t="s">
        <v>22</v>
      </c>
      <c r="EH680">
        <v>0</v>
      </c>
      <c r="EI680" t="s">
        <v>3</v>
      </c>
      <c r="EJ680">
        <v>4</v>
      </c>
      <c r="EK680">
        <v>0</v>
      </c>
      <c r="EL680" t="s">
        <v>23</v>
      </c>
      <c r="EM680" t="s">
        <v>24</v>
      </c>
      <c r="EO680" t="s">
        <v>3</v>
      </c>
      <c r="EQ680">
        <v>0</v>
      </c>
      <c r="ER680">
        <v>217.43</v>
      </c>
      <c r="ES680">
        <v>4.53</v>
      </c>
      <c r="ET680">
        <v>0</v>
      </c>
      <c r="EU680">
        <v>0</v>
      </c>
      <c r="EV680">
        <v>212.9</v>
      </c>
      <c r="EW680">
        <v>0.3</v>
      </c>
      <c r="EX680">
        <v>0</v>
      </c>
      <c r="EY680">
        <v>0</v>
      </c>
      <c r="FQ680">
        <v>0</v>
      </c>
      <c r="FR680">
        <f t="shared" si="935"/>
        <v>0</v>
      </c>
      <c r="FS680">
        <v>0</v>
      </c>
      <c r="FX680">
        <v>70</v>
      </c>
      <c r="FY680">
        <v>10</v>
      </c>
      <c r="GA680" t="s">
        <v>3</v>
      </c>
      <c r="GD680">
        <v>0</v>
      </c>
      <c r="GF680">
        <v>1475123604</v>
      </c>
      <c r="GG680">
        <v>2</v>
      </c>
      <c r="GH680">
        <v>1</v>
      </c>
      <c r="GI680">
        <v>-2</v>
      </c>
      <c r="GJ680">
        <v>0</v>
      </c>
      <c r="GK680">
        <f>ROUND(R680*(R12)/100,2)</f>
        <v>0</v>
      </c>
      <c r="GL680">
        <f t="shared" si="936"/>
        <v>0</v>
      </c>
      <c r="GM680">
        <f t="shared" si="937"/>
        <v>2326.5</v>
      </c>
      <c r="GN680">
        <f t="shared" si="938"/>
        <v>0</v>
      </c>
      <c r="GO680">
        <f t="shared" si="939"/>
        <v>0</v>
      </c>
      <c r="GP680">
        <f t="shared" si="940"/>
        <v>2326.5</v>
      </c>
      <c r="GR680">
        <v>0</v>
      </c>
      <c r="GS680">
        <v>3</v>
      </c>
      <c r="GT680">
        <v>0</v>
      </c>
      <c r="GU680" t="s">
        <v>3</v>
      </c>
      <c r="GV680">
        <f t="shared" si="941"/>
        <v>0</v>
      </c>
      <c r="GW680">
        <v>1</v>
      </c>
      <c r="GX680">
        <f t="shared" si="942"/>
        <v>0</v>
      </c>
      <c r="HA680">
        <v>0</v>
      </c>
      <c r="HB680">
        <v>0</v>
      </c>
      <c r="HC680">
        <f t="shared" si="943"/>
        <v>0</v>
      </c>
      <c r="HE680" t="s">
        <v>3</v>
      </c>
      <c r="HF680" t="s">
        <v>3</v>
      </c>
      <c r="HM680" t="s">
        <v>3</v>
      </c>
      <c r="HN680" t="s">
        <v>3</v>
      </c>
      <c r="HO680" t="s">
        <v>3</v>
      </c>
      <c r="HP680" t="s">
        <v>3</v>
      </c>
      <c r="HQ680" t="s">
        <v>3</v>
      </c>
      <c r="IK680">
        <v>0</v>
      </c>
    </row>
    <row r="681" spans="1:245" x14ac:dyDescent="0.2">
      <c r="A681">
        <v>17</v>
      </c>
      <c r="B681">
        <v>1</v>
      </c>
      <c r="D681">
        <f>ROW(EtalonRes!A808)</f>
        <v>808</v>
      </c>
      <c r="E681" t="s">
        <v>423</v>
      </c>
      <c r="F681" t="s">
        <v>424</v>
      </c>
      <c r="G681" t="s">
        <v>425</v>
      </c>
      <c r="H681" t="s">
        <v>20</v>
      </c>
      <c r="I681">
        <v>2</v>
      </c>
      <c r="J681">
        <v>0</v>
      </c>
      <c r="K681">
        <v>2</v>
      </c>
      <c r="O681">
        <f t="shared" si="911"/>
        <v>1485.38</v>
      </c>
      <c r="P681">
        <f t="shared" si="912"/>
        <v>3.4</v>
      </c>
      <c r="Q681">
        <f t="shared" si="913"/>
        <v>0</v>
      </c>
      <c r="R681">
        <f t="shared" si="914"/>
        <v>0</v>
      </c>
      <c r="S681">
        <f t="shared" si="915"/>
        <v>1481.98</v>
      </c>
      <c r="T681">
        <f t="shared" si="916"/>
        <v>0</v>
      </c>
      <c r="U681">
        <f t="shared" si="917"/>
        <v>2.4</v>
      </c>
      <c r="V681">
        <f t="shared" si="918"/>
        <v>0</v>
      </c>
      <c r="W681">
        <f t="shared" si="919"/>
        <v>0</v>
      </c>
      <c r="X681">
        <f t="shared" si="920"/>
        <v>1037.3900000000001</v>
      </c>
      <c r="Y681">
        <f t="shared" si="921"/>
        <v>148.19999999999999</v>
      </c>
      <c r="AA681">
        <v>1472720848</v>
      </c>
      <c r="AB681">
        <f t="shared" si="922"/>
        <v>742.69</v>
      </c>
      <c r="AC681">
        <f>ROUND((ES681),6)</f>
        <v>1.7</v>
      </c>
      <c r="AD681">
        <f>ROUND((((ET681)-(EU681))+AE681),6)</f>
        <v>0</v>
      </c>
      <c r="AE681">
        <f>ROUND((EU681),6)</f>
        <v>0</v>
      </c>
      <c r="AF681">
        <f>ROUND((EV681),6)</f>
        <v>740.99</v>
      </c>
      <c r="AG681">
        <f t="shared" si="923"/>
        <v>0</v>
      </c>
      <c r="AH681">
        <f>(EW681)</f>
        <v>1.2</v>
      </c>
      <c r="AI681">
        <f>(EX681)</f>
        <v>0</v>
      </c>
      <c r="AJ681">
        <f t="shared" si="924"/>
        <v>0</v>
      </c>
      <c r="AK681">
        <v>742.69</v>
      </c>
      <c r="AL681">
        <v>1.7</v>
      </c>
      <c r="AM681">
        <v>0</v>
      </c>
      <c r="AN681">
        <v>0</v>
      </c>
      <c r="AO681">
        <v>740.99</v>
      </c>
      <c r="AP681">
        <v>0</v>
      </c>
      <c r="AQ681">
        <v>1.2</v>
      </c>
      <c r="AR681">
        <v>0</v>
      </c>
      <c r="AS681">
        <v>0</v>
      </c>
      <c r="AT681">
        <v>70</v>
      </c>
      <c r="AU681">
        <v>10</v>
      </c>
      <c r="AV681">
        <v>1</v>
      </c>
      <c r="AW681">
        <v>1</v>
      </c>
      <c r="AZ681">
        <v>1</v>
      </c>
      <c r="BA681">
        <v>1</v>
      </c>
      <c r="BB681">
        <v>1</v>
      </c>
      <c r="BC681">
        <v>1</v>
      </c>
      <c r="BD681" t="s">
        <v>3</v>
      </c>
      <c r="BE681" t="s">
        <v>3</v>
      </c>
      <c r="BF681" t="s">
        <v>3</v>
      </c>
      <c r="BG681" t="s">
        <v>3</v>
      </c>
      <c r="BH681">
        <v>0</v>
      </c>
      <c r="BI681">
        <v>4</v>
      </c>
      <c r="BJ681" t="s">
        <v>426</v>
      </c>
      <c r="BM681">
        <v>0</v>
      </c>
      <c r="BN681">
        <v>0</v>
      </c>
      <c r="BO681" t="s">
        <v>3</v>
      </c>
      <c r="BP681">
        <v>0</v>
      </c>
      <c r="BQ681">
        <v>1</v>
      </c>
      <c r="BR681">
        <v>0</v>
      </c>
      <c r="BS681">
        <v>1</v>
      </c>
      <c r="BT681">
        <v>1</v>
      </c>
      <c r="BU681">
        <v>1</v>
      </c>
      <c r="BV681">
        <v>1</v>
      </c>
      <c r="BW681">
        <v>1</v>
      </c>
      <c r="BX681">
        <v>1</v>
      </c>
      <c r="BY681" t="s">
        <v>3</v>
      </c>
      <c r="BZ681">
        <v>70</v>
      </c>
      <c r="CA681">
        <v>10</v>
      </c>
      <c r="CB681" t="s">
        <v>3</v>
      </c>
      <c r="CE681">
        <v>0</v>
      </c>
      <c r="CF681">
        <v>0</v>
      </c>
      <c r="CG681">
        <v>0</v>
      </c>
      <c r="CM681">
        <v>0</v>
      </c>
      <c r="CN681" t="s">
        <v>3</v>
      </c>
      <c r="CO681">
        <v>0</v>
      </c>
      <c r="CP681">
        <f t="shared" si="925"/>
        <v>1485.38</v>
      </c>
      <c r="CQ681">
        <f t="shared" si="926"/>
        <v>1.7</v>
      </c>
      <c r="CR681">
        <f>((((ET681)*BB681-(EU681)*BS681)+AE681*BS681)*AV681)</f>
        <v>0</v>
      </c>
      <c r="CS681">
        <f t="shared" si="927"/>
        <v>0</v>
      </c>
      <c r="CT681">
        <f t="shared" si="928"/>
        <v>740.99</v>
      </c>
      <c r="CU681">
        <f t="shared" si="929"/>
        <v>0</v>
      </c>
      <c r="CV681">
        <f t="shared" si="930"/>
        <v>1.2</v>
      </c>
      <c r="CW681">
        <f t="shared" si="931"/>
        <v>0</v>
      </c>
      <c r="CX681">
        <f t="shared" si="932"/>
        <v>0</v>
      </c>
      <c r="CY681">
        <f t="shared" si="933"/>
        <v>1037.386</v>
      </c>
      <c r="CZ681">
        <f t="shared" si="934"/>
        <v>148.19799999999998</v>
      </c>
      <c r="DC681" t="s">
        <v>3</v>
      </c>
      <c r="DD681" t="s">
        <v>3</v>
      </c>
      <c r="DE681" t="s">
        <v>3</v>
      </c>
      <c r="DF681" t="s">
        <v>3</v>
      </c>
      <c r="DG681" t="s">
        <v>3</v>
      </c>
      <c r="DH681" t="s">
        <v>3</v>
      </c>
      <c r="DI681" t="s">
        <v>3</v>
      </c>
      <c r="DJ681" t="s">
        <v>3</v>
      </c>
      <c r="DK681" t="s">
        <v>3</v>
      </c>
      <c r="DL681" t="s">
        <v>3</v>
      </c>
      <c r="DM681" t="s">
        <v>3</v>
      </c>
      <c r="DN681">
        <v>0</v>
      </c>
      <c r="DO681">
        <v>0</v>
      </c>
      <c r="DP681">
        <v>1</v>
      </c>
      <c r="DQ681">
        <v>1</v>
      </c>
      <c r="DU681">
        <v>16987630</v>
      </c>
      <c r="DV681" t="s">
        <v>20</v>
      </c>
      <c r="DW681" t="s">
        <v>20</v>
      </c>
      <c r="DX681">
        <v>1</v>
      </c>
      <c r="DZ681" t="s">
        <v>3</v>
      </c>
      <c r="EA681" t="s">
        <v>3</v>
      </c>
      <c r="EB681" t="s">
        <v>3</v>
      </c>
      <c r="EC681" t="s">
        <v>3</v>
      </c>
      <c r="EE681">
        <v>1441815344</v>
      </c>
      <c r="EF681">
        <v>1</v>
      </c>
      <c r="EG681" t="s">
        <v>22</v>
      </c>
      <c r="EH681">
        <v>0</v>
      </c>
      <c r="EI681" t="s">
        <v>3</v>
      </c>
      <c r="EJ681">
        <v>4</v>
      </c>
      <c r="EK681">
        <v>0</v>
      </c>
      <c r="EL681" t="s">
        <v>23</v>
      </c>
      <c r="EM681" t="s">
        <v>24</v>
      </c>
      <c r="EO681" t="s">
        <v>3</v>
      </c>
      <c r="EQ681">
        <v>0</v>
      </c>
      <c r="ER681">
        <v>742.69</v>
      </c>
      <c r="ES681">
        <v>1.7</v>
      </c>
      <c r="ET681">
        <v>0</v>
      </c>
      <c r="EU681">
        <v>0</v>
      </c>
      <c r="EV681">
        <v>740.99</v>
      </c>
      <c r="EW681">
        <v>1.2</v>
      </c>
      <c r="EX681">
        <v>0</v>
      </c>
      <c r="EY681">
        <v>0</v>
      </c>
      <c r="FQ681">
        <v>0</v>
      </c>
      <c r="FR681">
        <f t="shared" si="935"/>
        <v>0</v>
      </c>
      <c r="FS681">
        <v>0</v>
      </c>
      <c r="FX681">
        <v>70</v>
      </c>
      <c r="FY681">
        <v>10</v>
      </c>
      <c r="GA681" t="s">
        <v>3</v>
      </c>
      <c r="GD681">
        <v>0</v>
      </c>
      <c r="GF681">
        <v>-1873153720</v>
      </c>
      <c r="GG681">
        <v>2</v>
      </c>
      <c r="GH681">
        <v>1</v>
      </c>
      <c r="GI681">
        <v>-2</v>
      </c>
      <c r="GJ681">
        <v>0</v>
      </c>
      <c r="GK681">
        <f>ROUND(R681*(R12)/100,2)</f>
        <v>0</v>
      </c>
      <c r="GL681">
        <f t="shared" si="936"/>
        <v>0</v>
      </c>
      <c r="GM681">
        <f t="shared" si="937"/>
        <v>2670.97</v>
      </c>
      <c r="GN681">
        <f t="shared" si="938"/>
        <v>0</v>
      </c>
      <c r="GO681">
        <f t="shared" si="939"/>
        <v>0</v>
      </c>
      <c r="GP681">
        <f t="shared" si="940"/>
        <v>2670.97</v>
      </c>
      <c r="GR681">
        <v>0</v>
      </c>
      <c r="GS681">
        <v>3</v>
      </c>
      <c r="GT681">
        <v>0</v>
      </c>
      <c r="GU681" t="s">
        <v>3</v>
      </c>
      <c r="GV681">
        <f t="shared" si="941"/>
        <v>0</v>
      </c>
      <c r="GW681">
        <v>1</v>
      </c>
      <c r="GX681">
        <f t="shared" si="942"/>
        <v>0</v>
      </c>
      <c r="HA681">
        <v>0</v>
      </c>
      <c r="HB681">
        <v>0</v>
      </c>
      <c r="HC681">
        <f t="shared" si="943"/>
        <v>0</v>
      </c>
      <c r="HE681" t="s">
        <v>3</v>
      </c>
      <c r="HF681" t="s">
        <v>3</v>
      </c>
      <c r="HM681" t="s">
        <v>3</v>
      </c>
      <c r="HN681" t="s">
        <v>3</v>
      </c>
      <c r="HO681" t="s">
        <v>3</v>
      </c>
      <c r="HP681" t="s">
        <v>3</v>
      </c>
      <c r="HQ681" t="s">
        <v>3</v>
      </c>
      <c r="IK681">
        <v>0</v>
      </c>
    </row>
    <row r="682" spans="1:245" x14ac:dyDescent="0.2">
      <c r="A682">
        <v>17</v>
      </c>
      <c r="B682">
        <v>1</v>
      </c>
      <c r="D682">
        <f>ROW(EtalonRes!A810)</f>
        <v>810</v>
      </c>
      <c r="E682" t="s">
        <v>3</v>
      </c>
      <c r="F682" t="s">
        <v>427</v>
      </c>
      <c r="G682" t="s">
        <v>428</v>
      </c>
      <c r="H682" t="s">
        <v>20</v>
      </c>
      <c r="I682">
        <v>2</v>
      </c>
      <c r="J682">
        <v>0</v>
      </c>
      <c r="K682">
        <v>2</v>
      </c>
      <c r="O682">
        <f t="shared" si="911"/>
        <v>148.26</v>
      </c>
      <c r="P682">
        <f t="shared" si="912"/>
        <v>0.06</v>
      </c>
      <c r="Q682">
        <f t="shared" si="913"/>
        <v>0</v>
      </c>
      <c r="R682">
        <f t="shared" si="914"/>
        <v>0</v>
      </c>
      <c r="S682">
        <f t="shared" si="915"/>
        <v>148.19999999999999</v>
      </c>
      <c r="T682">
        <f t="shared" si="916"/>
        <v>0</v>
      </c>
      <c r="U682">
        <f t="shared" si="917"/>
        <v>0.24</v>
      </c>
      <c r="V682">
        <f t="shared" si="918"/>
        <v>0</v>
      </c>
      <c r="W682">
        <f t="shared" si="919"/>
        <v>0</v>
      </c>
      <c r="X682">
        <f t="shared" si="920"/>
        <v>103.74</v>
      </c>
      <c r="Y682">
        <f t="shared" si="921"/>
        <v>14.82</v>
      </c>
      <c r="AA682">
        <v>-1</v>
      </c>
      <c r="AB682">
        <f t="shared" si="922"/>
        <v>74.13</v>
      </c>
      <c r="AC682">
        <f>ROUND(((ES682*3)),6)</f>
        <v>0.03</v>
      </c>
      <c r="AD682">
        <f>ROUND(((((ET682*3))-((EU682*3)))+AE682),6)</f>
        <v>0</v>
      </c>
      <c r="AE682">
        <f>ROUND(((EU682*3)),6)</f>
        <v>0</v>
      </c>
      <c r="AF682">
        <f>ROUND(((EV682*3)),6)</f>
        <v>74.099999999999994</v>
      </c>
      <c r="AG682">
        <f t="shared" si="923"/>
        <v>0</v>
      </c>
      <c r="AH682">
        <f>((EW682*3))</f>
        <v>0.12</v>
      </c>
      <c r="AI682">
        <f>((EX682*3))</f>
        <v>0</v>
      </c>
      <c r="AJ682">
        <f t="shared" si="924"/>
        <v>0</v>
      </c>
      <c r="AK682">
        <v>24.71</v>
      </c>
      <c r="AL682">
        <v>0.01</v>
      </c>
      <c r="AM682">
        <v>0</v>
      </c>
      <c r="AN682">
        <v>0</v>
      </c>
      <c r="AO682">
        <v>24.7</v>
      </c>
      <c r="AP682">
        <v>0</v>
      </c>
      <c r="AQ682">
        <v>0.04</v>
      </c>
      <c r="AR682">
        <v>0</v>
      </c>
      <c r="AS682">
        <v>0</v>
      </c>
      <c r="AT682">
        <v>70</v>
      </c>
      <c r="AU682">
        <v>10</v>
      </c>
      <c r="AV682">
        <v>1</v>
      </c>
      <c r="AW682">
        <v>1</v>
      </c>
      <c r="AZ682">
        <v>1</v>
      </c>
      <c r="BA682">
        <v>1</v>
      </c>
      <c r="BB682">
        <v>1</v>
      </c>
      <c r="BC682">
        <v>1</v>
      </c>
      <c r="BD682" t="s">
        <v>3</v>
      </c>
      <c r="BE682" t="s">
        <v>3</v>
      </c>
      <c r="BF682" t="s">
        <v>3</v>
      </c>
      <c r="BG682" t="s">
        <v>3</v>
      </c>
      <c r="BH682">
        <v>0</v>
      </c>
      <c r="BI682">
        <v>4</v>
      </c>
      <c r="BJ682" t="s">
        <v>429</v>
      </c>
      <c r="BM682">
        <v>0</v>
      </c>
      <c r="BN682">
        <v>0</v>
      </c>
      <c r="BO682" t="s">
        <v>3</v>
      </c>
      <c r="BP682">
        <v>0</v>
      </c>
      <c r="BQ682">
        <v>1</v>
      </c>
      <c r="BR682">
        <v>0</v>
      </c>
      <c r="BS682">
        <v>1</v>
      </c>
      <c r="BT682">
        <v>1</v>
      </c>
      <c r="BU682">
        <v>1</v>
      </c>
      <c r="BV682">
        <v>1</v>
      </c>
      <c r="BW682">
        <v>1</v>
      </c>
      <c r="BX682">
        <v>1</v>
      </c>
      <c r="BY682" t="s">
        <v>3</v>
      </c>
      <c r="BZ682">
        <v>70</v>
      </c>
      <c r="CA682">
        <v>10</v>
      </c>
      <c r="CB682" t="s">
        <v>3</v>
      </c>
      <c r="CE682">
        <v>0</v>
      </c>
      <c r="CF682">
        <v>0</v>
      </c>
      <c r="CG682">
        <v>0</v>
      </c>
      <c r="CM682">
        <v>0</v>
      </c>
      <c r="CN682" t="s">
        <v>3</v>
      </c>
      <c r="CO682">
        <v>0</v>
      </c>
      <c r="CP682">
        <f t="shared" si="925"/>
        <v>148.26</v>
      </c>
      <c r="CQ682">
        <f t="shared" si="926"/>
        <v>0.03</v>
      </c>
      <c r="CR682">
        <f>(((((ET682*3))*BB682-((EU682*3))*BS682)+AE682*BS682)*AV682)</f>
        <v>0</v>
      </c>
      <c r="CS682">
        <f t="shared" si="927"/>
        <v>0</v>
      </c>
      <c r="CT682">
        <f t="shared" si="928"/>
        <v>74.099999999999994</v>
      </c>
      <c r="CU682">
        <f t="shared" si="929"/>
        <v>0</v>
      </c>
      <c r="CV682">
        <f t="shared" si="930"/>
        <v>0.12</v>
      </c>
      <c r="CW682">
        <f t="shared" si="931"/>
        <v>0</v>
      </c>
      <c r="CX682">
        <f t="shared" si="932"/>
        <v>0</v>
      </c>
      <c r="CY682">
        <f t="shared" si="933"/>
        <v>103.74</v>
      </c>
      <c r="CZ682">
        <f t="shared" si="934"/>
        <v>14.82</v>
      </c>
      <c r="DC682" t="s">
        <v>3</v>
      </c>
      <c r="DD682" t="s">
        <v>28</v>
      </c>
      <c r="DE682" t="s">
        <v>28</v>
      </c>
      <c r="DF682" t="s">
        <v>28</v>
      </c>
      <c r="DG682" t="s">
        <v>28</v>
      </c>
      <c r="DH682" t="s">
        <v>3</v>
      </c>
      <c r="DI682" t="s">
        <v>28</v>
      </c>
      <c r="DJ682" t="s">
        <v>28</v>
      </c>
      <c r="DK682" t="s">
        <v>3</v>
      </c>
      <c r="DL682" t="s">
        <v>3</v>
      </c>
      <c r="DM682" t="s">
        <v>3</v>
      </c>
      <c r="DN682">
        <v>0</v>
      </c>
      <c r="DO682">
        <v>0</v>
      </c>
      <c r="DP682">
        <v>1</v>
      </c>
      <c r="DQ682">
        <v>1</v>
      </c>
      <c r="DU682">
        <v>16987630</v>
      </c>
      <c r="DV682" t="s">
        <v>20</v>
      </c>
      <c r="DW682" t="s">
        <v>20</v>
      </c>
      <c r="DX682">
        <v>1</v>
      </c>
      <c r="DZ682" t="s">
        <v>3</v>
      </c>
      <c r="EA682" t="s">
        <v>3</v>
      </c>
      <c r="EB682" t="s">
        <v>3</v>
      </c>
      <c r="EC682" t="s">
        <v>3</v>
      </c>
      <c r="EE682">
        <v>1441815344</v>
      </c>
      <c r="EF682">
        <v>1</v>
      </c>
      <c r="EG682" t="s">
        <v>22</v>
      </c>
      <c r="EH682">
        <v>0</v>
      </c>
      <c r="EI682" t="s">
        <v>3</v>
      </c>
      <c r="EJ682">
        <v>4</v>
      </c>
      <c r="EK682">
        <v>0</v>
      </c>
      <c r="EL682" t="s">
        <v>23</v>
      </c>
      <c r="EM682" t="s">
        <v>24</v>
      </c>
      <c r="EO682" t="s">
        <v>3</v>
      </c>
      <c r="EQ682">
        <v>1024</v>
      </c>
      <c r="ER682">
        <v>24.71</v>
      </c>
      <c r="ES682">
        <v>0.01</v>
      </c>
      <c r="ET682">
        <v>0</v>
      </c>
      <c r="EU682">
        <v>0</v>
      </c>
      <c r="EV682">
        <v>24.7</v>
      </c>
      <c r="EW682">
        <v>0.04</v>
      </c>
      <c r="EX682">
        <v>0</v>
      </c>
      <c r="EY682">
        <v>0</v>
      </c>
      <c r="FQ682">
        <v>0</v>
      </c>
      <c r="FR682">
        <f t="shared" si="935"/>
        <v>0</v>
      </c>
      <c r="FS682">
        <v>0</v>
      </c>
      <c r="FX682">
        <v>70</v>
      </c>
      <c r="FY682">
        <v>10</v>
      </c>
      <c r="GA682" t="s">
        <v>3</v>
      </c>
      <c r="GD682">
        <v>0</v>
      </c>
      <c r="GF682">
        <v>1806698877</v>
      </c>
      <c r="GG682">
        <v>2</v>
      </c>
      <c r="GH682">
        <v>1</v>
      </c>
      <c r="GI682">
        <v>-2</v>
      </c>
      <c r="GJ682">
        <v>0</v>
      </c>
      <c r="GK682">
        <f>ROUND(R682*(R12)/100,2)</f>
        <v>0</v>
      </c>
      <c r="GL682">
        <f t="shared" si="936"/>
        <v>0</v>
      </c>
      <c r="GM682">
        <f t="shared" si="937"/>
        <v>266.82</v>
      </c>
      <c r="GN682">
        <f t="shared" si="938"/>
        <v>0</v>
      </c>
      <c r="GO682">
        <f t="shared" si="939"/>
        <v>0</v>
      </c>
      <c r="GP682">
        <f t="shared" si="940"/>
        <v>266.82</v>
      </c>
      <c r="GR682">
        <v>0</v>
      </c>
      <c r="GS682">
        <v>3</v>
      </c>
      <c r="GT682">
        <v>0</v>
      </c>
      <c r="GU682" t="s">
        <v>3</v>
      </c>
      <c r="GV682">
        <f t="shared" si="941"/>
        <v>0</v>
      </c>
      <c r="GW682">
        <v>1</v>
      </c>
      <c r="GX682">
        <f t="shared" si="942"/>
        <v>0</v>
      </c>
      <c r="HA682">
        <v>0</v>
      </c>
      <c r="HB682">
        <v>0</v>
      </c>
      <c r="HC682">
        <f t="shared" si="943"/>
        <v>0</v>
      </c>
      <c r="HE682" t="s">
        <v>3</v>
      </c>
      <c r="HF682" t="s">
        <v>3</v>
      </c>
      <c r="HM682" t="s">
        <v>3</v>
      </c>
      <c r="HN682" t="s">
        <v>3</v>
      </c>
      <c r="HO682" t="s">
        <v>3</v>
      </c>
      <c r="HP682" t="s">
        <v>3</v>
      </c>
      <c r="HQ682" t="s">
        <v>3</v>
      </c>
      <c r="IK682">
        <v>0</v>
      </c>
    </row>
    <row r="683" spans="1:245" x14ac:dyDescent="0.2">
      <c r="A683">
        <v>17</v>
      </c>
      <c r="B683">
        <v>1</v>
      </c>
      <c r="D683">
        <f>ROW(EtalonRes!A816)</f>
        <v>816</v>
      </c>
      <c r="E683" t="s">
        <v>3</v>
      </c>
      <c r="F683" t="s">
        <v>430</v>
      </c>
      <c r="G683" t="s">
        <v>431</v>
      </c>
      <c r="H683" t="s">
        <v>20</v>
      </c>
      <c r="I683">
        <v>16</v>
      </c>
      <c r="J683">
        <v>0</v>
      </c>
      <c r="K683">
        <v>16</v>
      </c>
      <c r="O683">
        <f t="shared" si="911"/>
        <v>11312.48</v>
      </c>
      <c r="P683">
        <f t="shared" si="912"/>
        <v>148.32</v>
      </c>
      <c r="Q683">
        <f t="shared" si="913"/>
        <v>0</v>
      </c>
      <c r="R683">
        <f t="shared" si="914"/>
        <v>0</v>
      </c>
      <c r="S683">
        <f t="shared" si="915"/>
        <v>11164.16</v>
      </c>
      <c r="T683">
        <f t="shared" si="916"/>
        <v>0</v>
      </c>
      <c r="U683">
        <f t="shared" si="917"/>
        <v>18.079999999999998</v>
      </c>
      <c r="V683">
        <f t="shared" si="918"/>
        <v>0</v>
      </c>
      <c r="W683">
        <f t="shared" si="919"/>
        <v>0</v>
      </c>
      <c r="X683">
        <f t="shared" si="920"/>
        <v>7814.91</v>
      </c>
      <c r="Y683">
        <f t="shared" si="921"/>
        <v>1116.42</v>
      </c>
      <c r="AA683">
        <v>-1</v>
      </c>
      <c r="AB683">
        <f t="shared" si="922"/>
        <v>707.03</v>
      </c>
      <c r="AC683">
        <f>ROUND((ES683),6)</f>
        <v>9.27</v>
      </c>
      <c r="AD683">
        <f>ROUND((((ET683)-(EU683))+AE683),6)</f>
        <v>0</v>
      </c>
      <c r="AE683">
        <f>ROUND((EU683),6)</f>
        <v>0</v>
      </c>
      <c r="AF683">
        <f>ROUND((EV683),6)</f>
        <v>697.76</v>
      </c>
      <c r="AG683">
        <f t="shared" si="923"/>
        <v>0</v>
      </c>
      <c r="AH683">
        <f>(EW683)</f>
        <v>1.1299999999999999</v>
      </c>
      <c r="AI683">
        <f>(EX683)</f>
        <v>0</v>
      </c>
      <c r="AJ683">
        <f t="shared" si="924"/>
        <v>0</v>
      </c>
      <c r="AK683">
        <v>707.03</v>
      </c>
      <c r="AL683">
        <v>9.27</v>
      </c>
      <c r="AM683">
        <v>0</v>
      </c>
      <c r="AN683">
        <v>0</v>
      </c>
      <c r="AO683">
        <v>697.76</v>
      </c>
      <c r="AP683">
        <v>0</v>
      </c>
      <c r="AQ683">
        <v>1.1299999999999999</v>
      </c>
      <c r="AR683">
        <v>0</v>
      </c>
      <c r="AS683">
        <v>0</v>
      </c>
      <c r="AT683">
        <v>70</v>
      </c>
      <c r="AU683">
        <v>10</v>
      </c>
      <c r="AV683">
        <v>1</v>
      </c>
      <c r="AW683">
        <v>1</v>
      </c>
      <c r="AZ683">
        <v>1</v>
      </c>
      <c r="BA683">
        <v>1</v>
      </c>
      <c r="BB683">
        <v>1</v>
      </c>
      <c r="BC683">
        <v>1</v>
      </c>
      <c r="BD683" t="s">
        <v>3</v>
      </c>
      <c r="BE683" t="s">
        <v>3</v>
      </c>
      <c r="BF683" t="s">
        <v>3</v>
      </c>
      <c r="BG683" t="s">
        <v>3</v>
      </c>
      <c r="BH683">
        <v>0</v>
      </c>
      <c r="BI683">
        <v>4</v>
      </c>
      <c r="BJ683" t="s">
        <v>432</v>
      </c>
      <c r="BM683">
        <v>0</v>
      </c>
      <c r="BN683">
        <v>0</v>
      </c>
      <c r="BO683" t="s">
        <v>3</v>
      </c>
      <c r="BP683">
        <v>0</v>
      </c>
      <c r="BQ683">
        <v>1</v>
      </c>
      <c r="BR683">
        <v>0</v>
      </c>
      <c r="BS683">
        <v>1</v>
      </c>
      <c r="BT683">
        <v>1</v>
      </c>
      <c r="BU683">
        <v>1</v>
      </c>
      <c r="BV683">
        <v>1</v>
      </c>
      <c r="BW683">
        <v>1</v>
      </c>
      <c r="BX683">
        <v>1</v>
      </c>
      <c r="BY683" t="s">
        <v>3</v>
      </c>
      <c r="BZ683">
        <v>70</v>
      </c>
      <c r="CA683">
        <v>10</v>
      </c>
      <c r="CB683" t="s">
        <v>3</v>
      </c>
      <c r="CE683">
        <v>0</v>
      </c>
      <c r="CF683">
        <v>0</v>
      </c>
      <c r="CG683">
        <v>0</v>
      </c>
      <c r="CM683">
        <v>0</v>
      </c>
      <c r="CN683" t="s">
        <v>3</v>
      </c>
      <c r="CO683">
        <v>0</v>
      </c>
      <c r="CP683">
        <f t="shared" si="925"/>
        <v>11312.48</v>
      </c>
      <c r="CQ683">
        <f t="shared" si="926"/>
        <v>9.27</v>
      </c>
      <c r="CR683">
        <f>((((ET683)*BB683-(EU683)*BS683)+AE683*BS683)*AV683)</f>
        <v>0</v>
      </c>
      <c r="CS683">
        <f t="shared" si="927"/>
        <v>0</v>
      </c>
      <c r="CT683">
        <f t="shared" si="928"/>
        <v>697.76</v>
      </c>
      <c r="CU683">
        <f t="shared" si="929"/>
        <v>0</v>
      </c>
      <c r="CV683">
        <f t="shared" si="930"/>
        <v>1.1299999999999999</v>
      </c>
      <c r="CW683">
        <f t="shared" si="931"/>
        <v>0</v>
      </c>
      <c r="CX683">
        <f t="shared" si="932"/>
        <v>0</v>
      </c>
      <c r="CY683">
        <f t="shared" si="933"/>
        <v>7814.9119999999994</v>
      </c>
      <c r="CZ683">
        <f t="shared" si="934"/>
        <v>1116.4160000000002</v>
      </c>
      <c r="DC683" t="s">
        <v>3</v>
      </c>
      <c r="DD683" t="s">
        <v>3</v>
      </c>
      <c r="DE683" t="s">
        <v>3</v>
      </c>
      <c r="DF683" t="s">
        <v>3</v>
      </c>
      <c r="DG683" t="s">
        <v>3</v>
      </c>
      <c r="DH683" t="s">
        <v>3</v>
      </c>
      <c r="DI683" t="s">
        <v>3</v>
      </c>
      <c r="DJ683" t="s">
        <v>3</v>
      </c>
      <c r="DK683" t="s">
        <v>3</v>
      </c>
      <c r="DL683" t="s">
        <v>3</v>
      </c>
      <c r="DM683" t="s">
        <v>3</v>
      </c>
      <c r="DN683">
        <v>0</v>
      </c>
      <c r="DO683">
        <v>0</v>
      </c>
      <c r="DP683">
        <v>1</v>
      </c>
      <c r="DQ683">
        <v>1</v>
      </c>
      <c r="DU683">
        <v>16987630</v>
      </c>
      <c r="DV683" t="s">
        <v>20</v>
      </c>
      <c r="DW683" t="s">
        <v>20</v>
      </c>
      <c r="DX683">
        <v>1</v>
      </c>
      <c r="DZ683" t="s">
        <v>3</v>
      </c>
      <c r="EA683" t="s">
        <v>3</v>
      </c>
      <c r="EB683" t="s">
        <v>3</v>
      </c>
      <c r="EC683" t="s">
        <v>3</v>
      </c>
      <c r="EE683">
        <v>1441815344</v>
      </c>
      <c r="EF683">
        <v>1</v>
      </c>
      <c r="EG683" t="s">
        <v>22</v>
      </c>
      <c r="EH683">
        <v>0</v>
      </c>
      <c r="EI683" t="s">
        <v>3</v>
      </c>
      <c r="EJ683">
        <v>4</v>
      </c>
      <c r="EK683">
        <v>0</v>
      </c>
      <c r="EL683" t="s">
        <v>23</v>
      </c>
      <c r="EM683" t="s">
        <v>24</v>
      </c>
      <c r="EO683" t="s">
        <v>3</v>
      </c>
      <c r="EQ683">
        <v>1024</v>
      </c>
      <c r="ER683">
        <v>707.03</v>
      </c>
      <c r="ES683">
        <v>9.27</v>
      </c>
      <c r="ET683">
        <v>0</v>
      </c>
      <c r="EU683">
        <v>0</v>
      </c>
      <c r="EV683">
        <v>697.76</v>
      </c>
      <c r="EW683">
        <v>1.1299999999999999</v>
      </c>
      <c r="EX683">
        <v>0</v>
      </c>
      <c r="EY683">
        <v>0</v>
      </c>
      <c r="FQ683">
        <v>0</v>
      </c>
      <c r="FR683">
        <f t="shared" si="935"/>
        <v>0</v>
      </c>
      <c r="FS683">
        <v>0</v>
      </c>
      <c r="FX683">
        <v>70</v>
      </c>
      <c r="FY683">
        <v>10</v>
      </c>
      <c r="GA683" t="s">
        <v>3</v>
      </c>
      <c r="GD683">
        <v>0</v>
      </c>
      <c r="GF683">
        <v>-1976571869</v>
      </c>
      <c r="GG683">
        <v>2</v>
      </c>
      <c r="GH683">
        <v>1</v>
      </c>
      <c r="GI683">
        <v>-2</v>
      </c>
      <c r="GJ683">
        <v>0</v>
      </c>
      <c r="GK683">
        <f>ROUND(R683*(R12)/100,2)</f>
        <v>0</v>
      </c>
      <c r="GL683">
        <f t="shared" si="936"/>
        <v>0</v>
      </c>
      <c r="GM683">
        <f t="shared" si="937"/>
        <v>20243.810000000001</v>
      </c>
      <c r="GN683">
        <f t="shared" si="938"/>
        <v>0</v>
      </c>
      <c r="GO683">
        <f t="shared" si="939"/>
        <v>0</v>
      </c>
      <c r="GP683">
        <f t="shared" si="940"/>
        <v>20243.810000000001</v>
      </c>
      <c r="GR683">
        <v>0</v>
      </c>
      <c r="GS683">
        <v>3</v>
      </c>
      <c r="GT683">
        <v>0</v>
      </c>
      <c r="GU683" t="s">
        <v>3</v>
      </c>
      <c r="GV683">
        <f t="shared" si="941"/>
        <v>0</v>
      </c>
      <c r="GW683">
        <v>1</v>
      </c>
      <c r="GX683">
        <f t="shared" si="942"/>
        <v>0</v>
      </c>
      <c r="HA683">
        <v>0</v>
      </c>
      <c r="HB683">
        <v>0</v>
      </c>
      <c r="HC683">
        <f t="shared" si="943"/>
        <v>0</v>
      </c>
      <c r="HE683" t="s">
        <v>3</v>
      </c>
      <c r="HF683" t="s">
        <v>3</v>
      </c>
      <c r="HM683" t="s">
        <v>3</v>
      </c>
      <c r="HN683" t="s">
        <v>3</v>
      </c>
      <c r="HO683" t="s">
        <v>3</v>
      </c>
      <c r="HP683" t="s">
        <v>3</v>
      </c>
      <c r="HQ683" t="s">
        <v>3</v>
      </c>
      <c r="IK683">
        <v>0</v>
      </c>
    </row>
    <row r="684" spans="1:245" x14ac:dyDescent="0.2">
      <c r="A684">
        <v>17</v>
      </c>
      <c r="B684">
        <v>1</v>
      </c>
      <c r="D684">
        <f>ROW(EtalonRes!A817)</f>
        <v>817</v>
      </c>
      <c r="E684" t="s">
        <v>3</v>
      </c>
      <c r="F684" t="s">
        <v>433</v>
      </c>
      <c r="G684" t="s">
        <v>434</v>
      </c>
      <c r="H684" t="s">
        <v>20</v>
      </c>
      <c r="I684">
        <v>16</v>
      </c>
      <c r="J684">
        <v>0</v>
      </c>
      <c r="K684">
        <v>16</v>
      </c>
      <c r="O684">
        <f t="shared" si="911"/>
        <v>4347.2</v>
      </c>
      <c r="P684">
        <f t="shared" si="912"/>
        <v>0</v>
      </c>
      <c r="Q684">
        <f t="shared" si="913"/>
        <v>0</v>
      </c>
      <c r="R684">
        <f t="shared" si="914"/>
        <v>0</v>
      </c>
      <c r="S684">
        <f t="shared" si="915"/>
        <v>4347.2</v>
      </c>
      <c r="T684">
        <f t="shared" si="916"/>
        <v>0</v>
      </c>
      <c r="U684">
        <f t="shared" si="917"/>
        <v>7.04</v>
      </c>
      <c r="V684">
        <f t="shared" si="918"/>
        <v>0</v>
      </c>
      <c r="W684">
        <f t="shared" si="919"/>
        <v>0</v>
      </c>
      <c r="X684">
        <f t="shared" si="920"/>
        <v>3043.04</v>
      </c>
      <c r="Y684">
        <f t="shared" si="921"/>
        <v>434.72</v>
      </c>
      <c r="AA684">
        <v>-1</v>
      </c>
      <c r="AB684">
        <f t="shared" si="922"/>
        <v>271.7</v>
      </c>
      <c r="AC684">
        <f>ROUND(((ES684*11)),6)</f>
        <v>0</v>
      </c>
      <c r="AD684">
        <f>ROUND(((((ET684*11))-((EU684*11)))+AE684),6)</f>
        <v>0</v>
      </c>
      <c r="AE684">
        <f>ROUND(((EU684*11)),6)</f>
        <v>0</v>
      </c>
      <c r="AF684">
        <f>ROUND(((EV684*11)),6)</f>
        <v>271.7</v>
      </c>
      <c r="AG684">
        <f t="shared" si="923"/>
        <v>0</v>
      </c>
      <c r="AH684">
        <f>((EW684*11))</f>
        <v>0.44</v>
      </c>
      <c r="AI684">
        <f>((EX684*11))</f>
        <v>0</v>
      </c>
      <c r="AJ684">
        <f t="shared" si="924"/>
        <v>0</v>
      </c>
      <c r="AK684">
        <v>24.7</v>
      </c>
      <c r="AL684">
        <v>0</v>
      </c>
      <c r="AM684">
        <v>0</v>
      </c>
      <c r="AN684">
        <v>0</v>
      </c>
      <c r="AO684">
        <v>24.7</v>
      </c>
      <c r="AP684">
        <v>0</v>
      </c>
      <c r="AQ684">
        <v>0.04</v>
      </c>
      <c r="AR684">
        <v>0</v>
      </c>
      <c r="AS684">
        <v>0</v>
      </c>
      <c r="AT684">
        <v>70</v>
      </c>
      <c r="AU684">
        <v>10</v>
      </c>
      <c r="AV684">
        <v>1</v>
      </c>
      <c r="AW684">
        <v>1</v>
      </c>
      <c r="AZ684">
        <v>1</v>
      </c>
      <c r="BA684">
        <v>1</v>
      </c>
      <c r="BB684">
        <v>1</v>
      </c>
      <c r="BC684">
        <v>1</v>
      </c>
      <c r="BD684" t="s">
        <v>3</v>
      </c>
      <c r="BE684" t="s">
        <v>3</v>
      </c>
      <c r="BF684" t="s">
        <v>3</v>
      </c>
      <c r="BG684" t="s">
        <v>3</v>
      </c>
      <c r="BH684">
        <v>0</v>
      </c>
      <c r="BI684">
        <v>4</v>
      </c>
      <c r="BJ684" t="s">
        <v>435</v>
      </c>
      <c r="BM684">
        <v>0</v>
      </c>
      <c r="BN684">
        <v>0</v>
      </c>
      <c r="BO684" t="s">
        <v>3</v>
      </c>
      <c r="BP684">
        <v>0</v>
      </c>
      <c r="BQ684">
        <v>1</v>
      </c>
      <c r="BR684">
        <v>0</v>
      </c>
      <c r="BS684">
        <v>1</v>
      </c>
      <c r="BT684">
        <v>1</v>
      </c>
      <c r="BU684">
        <v>1</v>
      </c>
      <c r="BV684">
        <v>1</v>
      </c>
      <c r="BW684">
        <v>1</v>
      </c>
      <c r="BX684">
        <v>1</v>
      </c>
      <c r="BY684" t="s">
        <v>3</v>
      </c>
      <c r="BZ684">
        <v>70</v>
      </c>
      <c r="CA684">
        <v>10</v>
      </c>
      <c r="CB684" t="s">
        <v>3</v>
      </c>
      <c r="CE684">
        <v>0</v>
      </c>
      <c r="CF684">
        <v>0</v>
      </c>
      <c r="CG684">
        <v>0</v>
      </c>
      <c r="CM684">
        <v>0</v>
      </c>
      <c r="CN684" t="s">
        <v>3</v>
      </c>
      <c r="CO684">
        <v>0</v>
      </c>
      <c r="CP684">
        <f t="shared" si="925"/>
        <v>4347.2</v>
      </c>
      <c r="CQ684">
        <f t="shared" si="926"/>
        <v>0</v>
      </c>
      <c r="CR684">
        <f>(((((ET684*11))*BB684-((EU684*11))*BS684)+AE684*BS684)*AV684)</f>
        <v>0</v>
      </c>
      <c r="CS684">
        <f t="shared" si="927"/>
        <v>0</v>
      </c>
      <c r="CT684">
        <f t="shared" si="928"/>
        <v>271.7</v>
      </c>
      <c r="CU684">
        <f t="shared" si="929"/>
        <v>0</v>
      </c>
      <c r="CV684">
        <f t="shared" si="930"/>
        <v>0.44</v>
      </c>
      <c r="CW684">
        <f t="shared" si="931"/>
        <v>0</v>
      </c>
      <c r="CX684">
        <f t="shared" si="932"/>
        <v>0</v>
      </c>
      <c r="CY684">
        <f t="shared" si="933"/>
        <v>3043.04</v>
      </c>
      <c r="CZ684">
        <f t="shared" si="934"/>
        <v>434.72</v>
      </c>
      <c r="DC684" t="s">
        <v>3</v>
      </c>
      <c r="DD684" t="s">
        <v>436</v>
      </c>
      <c r="DE684" t="s">
        <v>436</v>
      </c>
      <c r="DF684" t="s">
        <v>436</v>
      </c>
      <c r="DG684" t="s">
        <v>436</v>
      </c>
      <c r="DH684" t="s">
        <v>3</v>
      </c>
      <c r="DI684" t="s">
        <v>436</v>
      </c>
      <c r="DJ684" t="s">
        <v>436</v>
      </c>
      <c r="DK684" t="s">
        <v>3</v>
      </c>
      <c r="DL684" t="s">
        <v>3</v>
      </c>
      <c r="DM684" t="s">
        <v>3</v>
      </c>
      <c r="DN684">
        <v>0</v>
      </c>
      <c r="DO684">
        <v>0</v>
      </c>
      <c r="DP684">
        <v>1</v>
      </c>
      <c r="DQ684">
        <v>1</v>
      </c>
      <c r="DU684">
        <v>16987630</v>
      </c>
      <c r="DV684" t="s">
        <v>20</v>
      </c>
      <c r="DW684" t="s">
        <v>20</v>
      </c>
      <c r="DX684">
        <v>1</v>
      </c>
      <c r="DZ684" t="s">
        <v>3</v>
      </c>
      <c r="EA684" t="s">
        <v>3</v>
      </c>
      <c r="EB684" t="s">
        <v>3</v>
      </c>
      <c r="EC684" t="s">
        <v>3</v>
      </c>
      <c r="EE684">
        <v>1441815344</v>
      </c>
      <c r="EF684">
        <v>1</v>
      </c>
      <c r="EG684" t="s">
        <v>22</v>
      </c>
      <c r="EH684">
        <v>0</v>
      </c>
      <c r="EI684" t="s">
        <v>3</v>
      </c>
      <c r="EJ684">
        <v>4</v>
      </c>
      <c r="EK684">
        <v>0</v>
      </c>
      <c r="EL684" t="s">
        <v>23</v>
      </c>
      <c r="EM684" t="s">
        <v>24</v>
      </c>
      <c r="EO684" t="s">
        <v>3</v>
      </c>
      <c r="EQ684">
        <v>1024</v>
      </c>
      <c r="ER684">
        <v>24.7</v>
      </c>
      <c r="ES684">
        <v>0</v>
      </c>
      <c r="ET684">
        <v>0</v>
      </c>
      <c r="EU684">
        <v>0</v>
      </c>
      <c r="EV684">
        <v>24.7</v>
      </c>
      <c r="EW684">
        <v>0.04</v>
      </c>
      <c r="EX684">
        <v>0</v>
      </c>
      <c r="EY684">
        <v>0</v>
      </c>
      <c r="FQ684">
        <v>0</v>
      </c>
      <c r="FR684">
        <f t="shared" si="935"/>
        <v>0</v>
      </c>
      <c r="FS684">
        <v>0</v>
      </c>
      <c r="FX684">
        <v>70</v>
      </c>
      <c r="FY684">
        <v>10</v>
      </c>
      <c r="GA684" t="s">
        <v>3</v>
      </c>
      <c r="GD684">
        <v>0</v>
      </c>
      <c r="GF684">
        <v>1210422342</v>
      </c>
      <c r="GG684">
        <v>2</v>
      </c>
      <c r="GH684">
        <v>1</v>
      </c>
      <c r="GI684">
        <v>-2</v>
      </c>
      <c r="GJ684">
        <v>0</v>
      </c>
      <c r="GK684">
        <f>ROUND(R684*(R12)/100,2)</f>
        <v>0</v>
      </c>
      <c r="GL684">
        <f t="shared" si="936"/>
        <v>0</v>
      </c>
      <c r="GM684">
        <f t="shared" si="937"/>
        <v>7824.96</v>
      </c>
      <c r="GN684">
        <f t="shared" si="938"/>
        <v>0</v>
      </c>
      <c r="GO684">
        <f t="shared" si="939"/>
        <v>0</v>
      </c>
      <c r="GP684">
        <f t="shared" si="940"/>
        <v>7824.96</v>
      </c>
      <c r="GR684">
        <v>0</v>
      </c>
      <c r="GS684">
        <v>3</v>
      </c>
      <c r="GT684">
        <v>0</v>
      </c>
      <c r="GU684" t="s">
        <v>3</v>
      </c>
      <c r="GV684">
        <f t="shared" si="941"/>
        <v>0</v>
      </c>
      <c r="GW684">
        <v>1</v>
      </c>
      <c r="GX684">
        <f t="shared" si="942"/>
        <v>0</v>
      </c>
      <c r="HA684">
        <v>0</v>
      </c>
      <c r="HB684">
        <v>0</v>
      </c>
      <c r="HC684">
        <f t="shared" si="943"/>
        <v>0</v>
      </c>
      <c r="HE684" t="s">
        <v>3</v>
      </c>
      <c r="HF684" t="s">
        <v>3</v>
      </c>
      <c r="HM684" t="s">
        <v>3</v>
      </c>
      <c r="HN684" t="s">
        <v>3</v>
      </c>
      <c r="HO684" t="s">
        <v>3</v>
      </c>
      <c r="HP684" t="s">
        <v>3</v>
      </c>
      <c r="HQ684" t="s">
        <v>3</v>
      </c>
      <c r="IK684">
        <v>0</v>
      </c>
    </row>
    <row r="685" spans="1:245" x14ac:dyDescent="0.2">
      <c r="A685">
        <v>17</v>
      </c>
      <c r="B685">
        <v>1</v>
      </c>
      <c r="D685">
        <f>ROW(EtalonRes!A821)</f>
        <v>821</v>
      </c>
      <c r="E685" t="s">
        <v>3</v>
      </c>
      <c r="F685" t="s">
        <v>437</v>
      </c>
      <c r="G685" t="s">
        <v>438</v>
      </c>
      <c r="H685" t="s">
        <v>20</v>
      </c>
      <c r="I685">
        <v>1</v>
      </c>
      <c r="J685">
        <v>0</v>
      </c>
      <c r="K685">
        <v>1</v>
      </c>
      <c r="O685">
        <f t="shared" si="911"/>
        <v>1065.24</v>
      </c>
      <c r="P685">
        <f t="shared" si="912"/>
        <v>77.239999999999995</v>
      </c>
      <c r="Q685">
        <f t="shared" si="913"/>
        <v>0</v>
      </c>
      <c r="R685">
        <f t="shared" si="914"/>
        <v>0</v>
      </c>
      <c r="S685">
        <f t="shared" si="915"/>
        <v>988</v>
      </c>
      <c r="T685">
        <f t="shared" si="916"/>
        <v>0</v>
      </c>
      <c r="U685">
        <f t="shared" si="917"/>
        <v>1.6</v>
      </c>
      <c r="V685">
        <f t="shared" si="918"/>
        <v>0</v>
      </c>
      <c r="W685">
        <f t="shared" si="919"/>
        <v>0</v>
      </c>
      <c r="X685">
        <f t="shared" si="920"/>
        <v>691.6</v>
      </c>
      <c r="Y685">
        <f t="shared" si="921"/>
        <v>98.8</v>
      </c>
      <c r="AA685">
        <v>-1</v>
      </c>
      <c r="AB685">
        <f t="shared" si="922"/>
        <v>1065.24</v>
      </c>
      <c r="AC685">
        <f>ROUND(((ES685*4)),6)</f>
        <v>77.239999999999995</v>
      </c>
      <c r="AD685">
        <f>ROUND(((((ET685*4))-((EU685*4)))+AE685),6)</f>
        <v>0</v>
      </c>
      <c r="AE685">
        <f>ROUND(((EU685*4)),6)</f>
        <v>0</v>
      </c>
      <c r="AF685">
        <f>ROUND(((EV685*4)),6)</f>
        <v>988</v>
      </c>
      <c r="AG685">
        <f t="shared" si="923"/>
        <v>0</v>
      </c>
      <c r="AH685">
        <f>((EW685*4))</f>
        <v>1.6</v>
      </c>
      <c r="AI685">
        <f>((EX685*4))</f>
        <v>0</v>
      </c>
      <c r="AJ685">
        <f t="shared" si="924"/>
        <v>0</v>
      </c>
      <c r="AK685">
        <v>266.31</v>
      </c>
      <c r="AL685">
        <v>19.309999999999999</v>
      </c>
      <c r="AM685">
        <v>0</v>
      </c>
      <c r="AN685">
        <v>0</v>
      </c>
      <c r="AO685">
        <v>247</v>
      </c>
      <c r="AP685">
        <v>0</v>
      </c>
      <c r="AQ685">
        <v>0.4</v>
      </c>
      <c r="AR685">
        <v>0</v>
      </c>
      <c r="AS685">
        <v>0</v>
      </c>
      <c r="AT685">
        <v>70</v>
      </c>
      <c r="AU685">
        <v>10</v>
      </c>
      <c r="AV685">
        <v>1</v>
      </c>
      <c r="AW685">
        <v>1</v>
      </c>
      <c r="AZ685">
        <v>1</v>
      </c>
      <c r="BA685">
        <v>1</v>
      </c>
      <c r="BB685">
        <v>1</v>
      </c>
      <c r="BC685">
        <v>1</v>
      </c>
      <c r="BD685" t="s">
        <v>3</v>
      </c>
      <c r="BE685" t="s">
        <v>3</v>
      </c>
      <c r="BF685" t="s">
        <v>3</v>
      </c>
      <c r="BG685" t="s">
        <v>3</v>
      </c>
      <c r="BH685">
        <v>0</v>
      </c>
      <c r="BI685">
        <v>4</v>
      </c>
      <c r="BJ685" t="s">
        <v>439</v>
      </c>
      <c r="BM685">
        <v>0</v>
      </c>
      <c r="BN685">
        <v>0</v>
      </c>
      <c r="BO685" t="s">
        <v>3</v>
      </c>
      <c r="BP685">
        <v>0</v>
      </c>
      <c r="BQ685">
        <v>1</v>
      </c>
      <c r="BR685">
        <v>0</v>
      </c>
      <c r="BS685">
        <v>1</v>
      </c>
      <c r="BT685">
        <v>1</v>
      </c>
      <c r="BU685">
        <v>1</v>
      </c>
      <c r="BV685">
        <v>1</v>
      </c>
      <c r="BW685">
        <v>1</v>
      </c>
      <c r="BX685">
        <v>1</v>
      </c>
      <c r="BY685" t="s">
        <v>3</v>
      </c>
      <c r="BZ685">
        <v>70</v>
      </c>
      <c r="CA685">
        <v>10</v>
      </c>
      <c r="CB685" t="s">
        <v>3</v>
      </c>
      <c r="CE685">
        <v>0</v>
      </c>
      <c r="CF685">
        <v>0</v>
      </c>
      <c r="CG685">
        <v>0</v>
      </c>
      <c r="CM685">
        <v>0</v>
      </c>
      <c r="CN685" t="s">
        <v>3</v>
      </c>
      <c r="CO685">
        <v>0</v>
      </c>
      <c r="CP685">
        <f t="shared" si="925"/>
        <v>1065.24</v>
      </c>
      <c r="CQ685">
        <f t="shared" si="926"/>
        <v>77.239999999999995</v>
      </c>
      <c r="CR685">
        <f>(((((ET685*4))*BB685-((EU685*4))*BS685)+AE685*BS685)*AV685)</f>
        <v>0</v>
      </c>
      <c r="CS685">
        <f t="shared" si="927"/>
        <v>0</v>
      </c>
      <c r="CT685">
        <f t="shared" si="928"/>
        <v>988</v>
      </c>
      <c r="CU685">
        <f t="shared" si="929"/>
        <v>0</v>
      </c>
      <c r="CV685">
        <f t="shared" si="930"/>
        <v>1.6</v>
      </c>
      <c r="CW685">
        <f t="shared" si="931"/>
        <v>0</v>
      </c>
      <c r="CX685">
        <f t="shared" si="932"/>
        <v>0</v>
      </c>
      <c r="CY685">
        <f t="shared" si="933"/>
        <v>691.6</v>
      </c>
      <c r="CZ685">
        <f t="shared" si="934"/>
        <v>98.8</v>
      </c>
      <c r="DC685" t="s">
        <v>3</v>
      </c>
      <c r="DD685" t="s">
        <v>100</v>
      </c>
      <c r="DE685" t="s">
        <v>100</v>
      </c>
      <c r="DF685" t="s">
        <v>100</v>
      </c>
      <c r="DG685" t="s">
        <v>100</v>
      </c>
      <c r="DH685" t="s">
        <v>3</v>
      </c>
      <c r="DI685" t="s">
        <v>100</v>
      </c>
      <c r="DJ685" t="s">
        <v>100</v>
      </c>
      <c r="DK685" t="s">
        <v>3</v>
      </c>
      <c r="DL685" t="s">
        <v>3</v>
      </c>
      <c r="DM685" t="s">
        <v>3</v>
      </c>
      <c r="DN685">
        <v>0</v>
      </c>
      <c r="DO685">
        <v>0</v>
      </c>
      <c r="DP685">
        <v>1</v>
      </c>
      <c r="DQ685">
        <v>1</v>
      </c>
      <c r="DU685">
        <v>16987630</v>
      </c>
      <c r="DV685" t="s">
        <v>20</v>
      </c>
      <c r="DW685" t="s">
        <v>20</v>
      </c>
      <c r="DX685">
        <v>1</v>
      </c>
      <c r="DZ685" t="s">
        <v>3</v>
      </c>
      <c r="EA685" t="s">
        <v>3</v>
      </c>
      <c r="EB685" t="s">
        <v>3</v>
      </c>
      <c r="EC685" t="s">
        <v>3</v>
      </c>
      <c r="EE685">
        <v>1441815344</v>
      </c>
      <c r="EF685">
        <v>1</v>
      </c>
      <c r="EG685" t="s">
        <v>22</v>
      </c>
      <c r="EH685">
        <v>0</v>
      </c>
      <c r="EI685" t="s">
        <v>3</v>
      </c>
      <c r="EJ685">
        <v>4</v>
      </c>
      <c r="EK685">
        <v>0</v>
      </c>
      <c r="EL685" t="s">
        <v>23</v>
      </c>
      <c r="EM685" t="s">
        <v>24</v>
      </c>
      <c r="EO685" t="s">
        <v>3</v>
      </c>
      <c r="EQ685">
        <v>1024</v>
      </c>
      <c r="ER685">
        <v>266.31</v>
      </c>
      <c r="ES685">
        <v>19.309999999999999</v>
      </c>
      <c r="ET685">
        <v>0</v>
      </c>
      <c r="EU685">
        <v>0</v>
      </c>
      <c r="EV685">
        <v>247</v>
      </c>
      <c r="EW685">
        <v>0.4</v>
      </c>
      <c r="EX685">
        <v>0</v>
      </c>
      <c r="EY685">
        <v>0</v>
      </c>
      <c r="FQ685">
        <v>0</v>
      </c>
      <c r="FR685">
        <f t="shared" si="935"/>
        <v>0</v>
      </c>
      <c r="FS685">
        <v>0</v>
      </c>
      <c r="FX685">
        <v>70</v>
      </c>
      <c r="FY685">
        <v>10</v>
      </c>
      <c r="GA685" t="s">
        <v>3</v>
      </c>
      <c r="GD685">
        <v>0</v>
      </c>
      <c r="GF685">
        <v>-909341596</v>
      </c>
      <c r="GG685">
        <v>2</v>
      </c>
      <c r="GH685">
        <v>1</v>
      </c>
      <c r="GI685">
        <v>-2</v>
      </c>
      <c r="GJ685">
        <v>0</v>
      </c>
      <c r="GK685">
        <f>ROUND(R685*(R12)/100,2)</f>
        <v>0</v>
      </c>
      <c r="GL685">
        <f t="shared" si="936"/>
        <v>0</v>
      </c>
      <c r="GM685">
        <f t="shared" si="937"/>
        <v>1855.64</v>
      </c>
      <c r="GN685">
        <f t="shared" si="938"/>
        <v>0</v>
      </c>
      <c r="GO685">
        <f t="shared" si="939"/>
        <v>0</v>
      </c>
      <c r="GP685">
        <f t="shared" si="940"/>
        <v>1855.64</v>
      </c>
      <c r="GR685">
        <v>0</v>
      </c>
      <c r="GS685">
        <v>3</v>
      </c>
      <c r="GT685">
        <v>0</v>
      </c>
      <c r="GU685" t="s">
        <v>3</v>
      </c>
      <c r="GV685">
        <f t="shared" si="941"/>
        <v>0</v>
      </c>
      <c r="GW685">
        <v>1</v>
      </c>
      <c r="GX685">
        <f t="shared" si="942"/>
        <v>0</v>
      </c>
      <c r="HA685">
        <v>0</v>
      </c>
      <c r="HB685">
        <v>0</v>
      </c>
      <c r="HC685">
        <f t="shared" si="943"/>
        <v>0</v>
      </c>
      <c r="HE685" t="s">
        <v>3</v>
      </c>
      <c r="HF685" t="s">
        <v>3</v>
      </c>
      <c r="HM685" t="s">
        <v>3</v>
      </c>
      <c r="HN685" t="s">
        <v>3</v>
      </c>
      <c r="HO685" t="s">
        <v>3</v>
      </c>
      <c r="HP685" t="s">
        <v>3</v>
      </c>
      <c r="HQ685" t="s">
        <v>3</v>
      </c>
      <c r="IK685">
        <v>0</v>
      </c>
    </row>
    <row r="686" spans="1:245" x14ac:dyDescent="0.2">
      <c r="A686">
        <v>17</v>
      </c>
      <c r="B686">
        <v>1</v>
      </c>
      <c r="D686">
        <f>ROW(EtalonRes!A822)</f>
        <v>822</v>
      </c>
      <c r="E686" t="s">
        <v>3</v>
      </c>
      <c r="F686" t="s">
        <v>440</v>
      </c>
      <c r="G686" t="s">
        <v>441</v>
      </c>
      <c r="H686" t="s">
        <v>20</v>
      </c>
      <c r="I686">
        <v>2</v>
      </c>
      <c r="J686">
        <v>0</v>
      </c>
      <c r="K686">
        <v>2</v>
      </c>
      <c r="O686">
        <f t="shared" si="911"/>
        <v>28628.3</v>
      </c>
      <c r="P686">
        <f t="shared" si="912"/>
        <v>0</v>
      </c>
      <c r="Q686">
        <f t="shared" si="913"/>
        <v>0</v>
      </c>
      <c r="R686">
        <f t="shared" si="914"/>
        <v>0</v>
      </c>
      <c r="S686">
        <f t="shared" si="915"/>
        <v>28628.3</v>
      </c>
      <c r="T686">
        <f t="shared" si="916"/>
        <v>0</v>
      </c>
      <c r="U686">
        <f t="shared" si="917"/>
        <v>56.480000000000004</v>
      </c>
      <c r="V686">
        <f t="shared" si="918"/>
        <v>0</v>
      </c>
      <c r="W686">
        <f t="shared" si="919"/>
        <v>0</v>
      </c>
      <c r="X686">
        <f t="shared" si="920"/>
        <v>20039.810000000001</v>
      </c>
      <c r="Y686">
        <f t="shared" si="921"/>
        <v>2862.83</v>
      </c>
      <c r="AA686">
        <v>-1</v>
      </c>
      <c r="AB686">
        <f t="shared" si="922"/>
        <v>14314.15</v>
      </c>
      <c r="AC686">
        <f>ROUND(((ES686*353)),6)</f>
        <v>0</v>
      </c>
      <c r="AD686">
        <f>ROUND(((((ET686*353))-((EU686*353)))+AE686),6)</f>
        <v>0</v>
      </c>
      <c r="AE686">
        <f>ROUND(((EU686*353)),6)</f>
        <v>0</v>
      </c>
      <c r="AF686">
        <f>ROUND(((EV686*353)),6)</f>
        <v>14314.15</v>
      </c>
      <c r="AG686">
        <f t="shared" si="923"/>
        <v>0</v>
      </c>
      <c r="AH686">
        <f>((EW686*353))</f>
        <v>28.240000000000002</v>
      </c>
      <c r="AI686">
        <f>((EX686*353))</f>
        <v>0</v>
      </c>
      <c r="AJ686">
        <f t="shared" si="924"/>
        <v>0</v>
      </c>
      <c r="AK686">
        <v>40.549999999999997</v>
      </c>
      <c r="AL686">
        <v>0</v>
      </c>
      <c r="AM686">
        <v>0</v>
      </c>
      <c r="AN686">
        <v>0</v>
      </c>
      <c r="AO686">
        <v>40.549999999999997</v>
      </c>
      <c r="AP686">
        <v>0</v>
      </c>
      <c r="AQ686">
        <v>0.08</v>
      </c>
      <c r="AR686">
        <v>0</v>
      </c>
      <c r="AS686">
        <v>0</v>
      </c>
      <c r="AT686">
        <v>70</v>
      </c>
      <c r="AU686">
        <v>10</v>
      </c>
      <c r="AV686">
        <v>1</v>
      </c>
      <c r="AW686">
        <v>1</v>
      </c>
      <c r="AZ686">
        <v>1</v>
      </c>
      <c r="BA686">
        <v>1</v>
      </c>
      <c r="BB686">
        <v>1</v>
      </c>
      <c r="BC686">
        <v>1</v>
      </c>
      <c r="BD686" t="s">
        <v>3</v>
      </c>
      <c r="BE686" t="s">
        <v>3</v>
      </c>
      <c r="BF686" t="s">
        <v>3</v>
      </c>
      <c r="BG686" t="s">
        <v>3</v>
      </c>
      <c r="BH686">
        <v>0</v>
      </c>
      <c r="BI686">
        <v>4</v>
      </c>
      <c r="BJ686" t="s">
        <v>442</v>
      </c>
      <c r="BM686">
        <v>0</v>
      </c>
      <c r="BN686">
        <v>0</v>
      </c>
      <c r="BO686" t="s">
        <v>3</v>
      </c>
      <c r="BP686">
        <v>0</v>
      </c>
      <c r="BQ686">
        <v>1</v>
      </c>
      <c r="BR686">
        <v>0</v>
      </c>
      <c r="BS686">
        <v>1</v>
      </c>
      <c r="BT686">
        <v>1</v>
      </c>
      <c r="BU686">
        <v>1</v>
      </c>
      <c r="BV686">
        <v>1</v>
      </c>
      <c r="BW686">
        <v>1</v>
      </c>
      <c r="BX686">
        <v>1</v>
      </c>
      <c r="BY686" t="s">
        <v>3</v>
      </c>
      <c r="BZ686">
        <v>70</v>
      </c>
      <c r="CA686">
        <v>10</v>
      </c>
      <c r="CB686" t="s">
        <v>3</v>
      </c>
      <c r="CE686">
        <v>0</v>
      </c>
      <c r="CF686">
        <v>0</v>
      </c>
      <c r="CG686">
        <v>0</v>
      </c>
      <c r="CM686">
        <v>0</v>
      </c>
      <c r="CN686" t="s">
        <v>3</v>
      </c>
      <c r="CO686">
        <v>0</v>
      </c>
      <c r="CP686">
        <f t="shared" si="925"/>
        <v>28628.3</v>
      </c>
      <c r="CQ686">
        <f t="shared" si="926"/>
        <v>0</v>
      </c>
      <c r="CR686">
        <f>(((((ET686*353))*BB686-((EU686*353))*BS686)+AE686*BS686)*AV686)</f>
        <v>0</v>
      </c>
      <c r="CS686">
        <f t="shared" si="927"/>
        <v>0</v>
      </c>
      <c r="CT686">
        <f t="shared" si="928"/>
        <v>14314.15</v>
      </c>
      <c r="CU686">
        <f t="shared" si="929"/>
        <v>0</v>
      </c>
      <c r="CV686">
        <f t="shared" si="930"/>
        <v>28.240000000000002</v>
      </c>
      <c r="CW686">
        <f t="shared" si="931"/>
        <v>0</v>
      </c>
      <c r="CX686">
        <f t="shared" si="932"/>
        <v>0</v>
      </c>
      <c r="CY686">
        <f t="shared" si="933"/>
        <v>20039.810000000001</v>
      </c>
      <c r="CZ686">
        <f t="shared" si="934"/>
        <v>2862.83</v>
      </c>
      <c r="DC686" t="s">
        <v>3</v>
      </c>
      <c r="DD686" t="s">
        <v>443</v>
      </c>
      <c r="DE686" t="s">
        <v>443</v>
      </c>
      <c r="DF686" t="s">
        <v>443</v>
      </c>
      <c r="DG686" t="s">
        <v>443</v>
      </c>
      <c r="DH686" t="s">
        <v>3</v>
      </c>
      <c r="DI686" t="s">
        <v>443</v>
      </c>
      <c r="DJ686" t="s">
        <v>443</v>
      </c>
      <c r="DK686" t="s">
        <v>3</v>
      </c>
      <c r="DL686" t="s">
        <v>3</v>
      </c>
      <c r="DM686" t="s">
        <v>3</v>
      </c>
      <c r="DN686">
        <v>0</v>
      </c>
      <c r="DO686">
        <v>0</v>
      </c>
      <c r="DP686">
        <v>1</v>
      </c>
      <c r="DQ686">
        <v>1</v>
      </c>
      <c r="DU686">
        <v>16987630</v>
      </c>
      <c r="DV686" t="s">
        <v>20</v>
      </c>
      <c r="DW686" t="s">
        <v>20</v>
      </c>
      <c r="DX686">
        <v>1</v>
      </c>
      <c r="DZ686" t="s">
        <v>3</v>
      </c>
      <c r="EA686" t="s">
        <v>3</v>
      </c>
      <c r="EB686" t="s">
        <v>3</v>
      </c>
      <c r="EC686" t="s">
        <v>3</v>
      </c>
      <c r="EE686">
        <v>1441815344</v>
      </c>
      <c r="EF686">
        <v>1</v>
      </c>
      <c r="EG686" t="s">
        <v>22</v>
      </c>
      <c r="EH686">
        <v>0</v>
      </c>
      <c r="EI686" t="s">
        <v>3</v>
      </c>
      <c r="EJ686">
        <v>4</v>
      </c>
      <c r="EK686">
        <v>0</v>
      </c>
      <c r="EL686" t="s">
        <v>23</v>
      </c>
      <c r="EM686" t="s">
        <v>24</v>
      </c>
      <c r="EO686" t="s">
        <v>3</v>
      </c>
      <c r="EQ686">
        <v>1024</v>
      </c>
      <c r="ER686">
        <v>40.549999999999997</v>
      </c>
      <c r="ES686">
        <v>0</v>
      </c>
      <c r="ET686">
        <v>0</v>
      </c>
      <c r="EU686">
        <v>0</v>
      </c>
      <c r="EV686">
        <v>40.549999999999997</v>
      </c>
      <c r="EW686">
        <v>0.08</v>
      </c>
      <c r="EX686">
        <v>0</v>
      </c>
      <c r="EY686">
        <v>0</v>
      </c>
      <c r="FQ686">
        <v>0</v>
      </c>
      <c r="FR686">
        <f t="shared" si="935"/>
        <v>0</v>
      </c>
      <c r="FS686">
        <v>0</v>
      </c>
      <c r="FX686">
        <v>70</v>
      </c>
      <c r="FY686">
        <v>10</v>
      </c>
      <c r="GA686" t="s">
        <v>3</v>
      </c>
      <c r="GD686">
        <v>0</v>
      </c>
      <c r="GF686">
        <v>-760003618</v>
      </c>
      <c r="GG686">
        <v>2</v>
      </c>
      <c r="GH686">
        <v>1</v>
      </c>
      <c r="GI686">
        <v>-2</v>
      </c>
      <c r="GJ686">
        <v>0</v>
      </c>
      <c r="GK686">
        <f>ROUND(R686*(R12)/100,2)</f>
        <v>0</v>
      </c>
      <c r="GL686">
        <f t="shared" si="936"/>
        <v>0</v>
      </c>
      <c r="GM686">
        <f t="shared" si="937"/>
        <v>51530.94</v>
      </c>
      <c r="GN686">
        <f t="shared" si="938"/>
        <v>0</v>
      </c>
      <c r="GO686">
        <f t="shared" si="939"/>
        <v>0</v>
      </c>
      <c r="GP686">
        <f t="shared" si="940"/>
        <v>51530.94</v>
      </c>
      <c r="GR686">
        <v>0</v>
      </c>
      <c r="GS686">
        <v>3</v>
      </c>
      <c r="GT686">
        <v>0</v>
      </c>
      <c r="GU686" t="s">
        <v>3</v>
      </c>
      <c r="GV686">
        <f t="shared" si="941"/>
        <v>0</v>
      </c>
      <c r="GW686">
        <v>1</v>
      </c>
      <c r="GX686">
        <f t="shared" si="942"/>
        <v>0</v>
      </c>
      <c r="HA686">
        <v>0</v>
      </c>
      <c r="HB686">
        <v>0</v>
      </c>
      <c r="HC686">
        <f t="shared" si="943"/>
        <v>0</v>
      </c>
      <c r="HE686" t="s">
        <v>3</v>
      </c>
      <c r="HF686" t="s">
        <v>3</v>
      </c>
      <c r="HM686" t="s">
        <v>3</v>
      </c>
      <c r="HN686" t="s">
        <v>3</v>
      </c>
      <c r="HO686" t="s">
        <v>3</v>
      </c>
      <c r="HP686" t="s">
        <v>3</v>
      </c>
      <c r="HQ686" t="s">
        <v>3</v>
      </c>
      <c r="IK686">
        <v>0</v>
      </c>
    </row>
    <row r="687" spans="1:245" x14ac:dyDescent="0.2">
      <c r="A687">
        <v>17</v>
      </c>
      <c r="B687">
        <v>1</v>
      </c>
      <c r="D687">
        <f>ROW(EtalonRes!A823)</f>
        <v>823</v>
      </c>
      <c r="E687" t="s">
        <v>3</v>
      </c>
      <c r="F687" t="s">
        <v>444</v>
      </c>
      <c r="G687" t="s">
        <v>445</v>
      </c>
      <c r="H687" t="s">
        <v>20</v>
      </c>
      <c r="I687">
        <v>2</v>
      </c>
      <c r="J687">
        <v>0</v>
      </c>
      <c r="K687">
        <v>2</v>
      </c>
      <c r="O687">
        <f t="shared" si="911"/>
        <v>567.67999999999995</v>
      </c>
      <c r="P687">
        <f t="shared" si="912"/>
        <v>0</v>
      </c>
      <c r="Q687">
        <f t="shared" si="913"/>
        <v>0</v>
      </c>
      <c r="R687">
        <f t="shared" si="914"/>
        <v>0</v>
      </c>
      <c r="S687">
        <f t="shared" si="915"/>
        <v>567.67999999999995</v>
      </c>
      <c r="T687">
        <f t="shared" si="916"/>
        <v>0</v>
      </c>
      <c r="U687">
        <f t="shared" si="917"/>
        <v>1.1200000000000001</v>
      </c>
      <c r="V687">
        <f t="shared" si="918"/>
        <v>0</v>
      </c>
      <c r="W687">
        <f t="shared" si="919"/>
        <v>0</v>
      </c>
      <c r="X687">
        <f t="shared" si="920"/>
        <v>397.38</v>
      </c>
      <c r="Y687">
        <f t="shared" si="921"/>
        <v>56.77</v>
      </c>
      <c r="AA687">
        <v>-1</v>
      </c>
      <c r="AB687">
        <f t="shared" si="922"/>
        <v>283.83999999999997</v>
      </c>
      <c r="AC687">
        <f>ROUND(((ES687*4)),6)</f>
        <v>0</v>
      </c>
      <c r="AD687">
        <f>ROUND(((((ET687*4))-((EU687*4)))+AE687),6)</f>
        <v>0</v>
      </c>
      <c r="AE687">
        <f>ROUND(((EU687*4)),6)</f>
        <v>0</v>
      </c>
      <c r="AF687">
        <f>ROUND(((EV687*4)),6)</f>
        <v>283.83999999999997</v>
      </c>
      <c r="AG687">
        <f t="shared" si="923"/>
        <v>0</v>
      </c>
      <c r="AH687">
        <f>((EW687*4))</f>
        <v>0.56000000000000005</v>
      </c>
      <c r="AI687">
        <f>((EX687*4))</f>
        <v>0</v>
      </c>
      <c r="AJ687">
        <f t="shared" si="924"/>
        <v>0</v>
      </c>
      <c r="AK687">
        <v>70.959999999999994</v>
      </c>
      <c r="AL687">
        <v>0</v>
      </c>
      <c r="AM687">
        <v>0</v>
      </c>
      <c r="AN687">
        <v>0</v>
      </c>
      <c r="AO687">
        <v>70.959999999999994</v>
      </c>
      <c r="AP687">
        <v>0</v>
      </c>
      <c r="AQ687">
        <v>0.14000000000000001</v>
      </c>
      <c r="AR687">
        <v>0</v>
      </c>
      <c r="AS687">
        <v>0</v>
      </c>
      <c r="AT687">
        <v>70</v>
      </c>
      <c r="AU687">
        <v>10</v>
      </c>
      <c r="AV687">
        <v>1</v>
      </c>
      <c r="AW687">
        <v>1</v>
      </c>
      <c r="AZ687">
        <v>1</v>
      </c>
      <c r="BA687">
        <v>1</v>
      </c>
      <c r="BB687">
        <v>1</v>
      </c>
      <c r="BC687">
        <v>1</v>
      </c>
      <c r="BD687" t="s">
        <v>3</v>
      </c>
      <c r="BE687" t="s">
        <v>3</v>
      </c>
      <c r="BF687" t="s">
        <v>3</v>
      </c>
      <c r="BG687" t="s">
        <v>3</v>
      </c>
      <c r="BH687">
        <v>0</v>
      </c>
      <c r="BI687">
        <v>4</v>
      </c>
      <c r="BJ687" t="s">
        <v>446</v>
      </c>
      <c r="BM687">
        <v>0</v>
      </c>
      <c r="BN687">
        <v>0</v>
      </c>
      <c r="BO687" t="s">
        <v>3</v>
      </c>
      <c r="BP687">
        <v>0</v>
      </c>
      <c r="BQ687">
        <v>1</v>
      </c>
      <c r="BR687">
        <v>0</v>
      </c>
      <c r="BS687">
        <v>1</v>
      </c>
      <c r="BT687">
        <v>1</v>
      </c>
      <c r="BU687">
        <v>1</v>
      </c>
      <c r="BV687">
        <v>1</v>
      </c>
      <c r="BW687">
        <v>1</v>
      </c>
      <c r="BX687">
        <v>1</v>
      </c>
      <c r="BY687" t="s">
        <v>3</v>
      </c>
      <c r="BZ687">
        <v>70</v>
      </c>
      <c r="CA687">
        <v>10</v>
      </c>
      <c r="CB687" t="s">
        <v>3</v>
      </c>
      <c r="CE687">
        <v>0</v>
      </c>
      <c r="CF687">
        <v>0</v>
      </c>
      <c r="CG687">
        <v>0</v>
      </c>
      <c r="CM687">
        <v>0</v>
      </c>
      <c r="CN687" t="s">
        <v>3</v>
      </c>
      <c r="CO687">
        <v>0</v>
      </c>
      <c r="CP687">
        <f t="shared" si="925"/>
        <v>567.67999999999995</v>
      </c>
      <c r="CQ687">
        <f t="shared" si="926"/>
        <v>0</v>
      </c>
      <c r="CR687">
        <f>(((((ET687*4))*BB687-((EU687*4))*BS687)+AE687*BS687)*AV687)</f>
        <v>0</v>
      </c>
      <c r="CS687">
        <f t="shared" si="927"/>
        <v>0</v>
      </c>
      <c r="CT687">
        <f t="shared" si="928"/>
        <v>283.83999999999997</v>
      </c>
      <c r="CU687">
        <f t="shared" si="929"/>
        <v>0</v>
      </c>
      <c r="CV687">
        <f t="shared" si="930"/>
        <v>0.56000000000000005</v>
      </c>
      <c r="CW687">
        <f t="shared" si="931"/>
        <v>0</v>
      </c>
      <c r="CX687">
        <f t="shared" si="932"/>
        <v>0</v>
      </c>
      <c r="CY687">
        <f t="shared" si="933"/>
        <v>397.37599999999998</v>
      </c>
      <c r="CZ687">
        <f t="shared" si="934"/>
        <v>56.767999999999994</v>
      </c>
      <c r="DC687" t="s">
        <v>3</v>
      </c>
      <c r="DD687" t="s">
        <v>100</v>
      </c>
      <c r="DE687" t="s">
        <v>100</v>
      </c>
      <c r="DF687" t="s">
        <v>100</v>
      </c>
      <c r="DG687" t="s">
        <v>100</v>
      </c>
      <c r="DH687" t="s">
        <v>3</v>
      </c>
      <c r="DI687" t="s">
        <v>100</v>
      </c>
      <c r="DJ687" t="s">
        <v>100</v>
      </c>
      <c r="DK687" t="s">
        <v>3</v>
      </c>
      <c r="DL687" t="s">
        <v>3</v>
      </c>
      <c r="DM687" t="s">
        <v>3</v>
      </c>
      <c r="DN687">
        <v>0</v>
      </c>
      <c r="DO687">
        <v>0</v>
      </c>
      <c r="DP687">
        <v>1</v>
      </c>
      <c r="DQ687">
        <v>1</v>
      </c>
      <c r="DU687">
        <v>16987630</v>
      </c>
      <c r="DV687" t="s">
        <v>20</v>
      </c>
      <c r="DW687" t="s">
        <v>20</v>
      </c>
      <c r="DX687">
        <v>1</v>
      </c>
      <c r="DZ687" t="s">
        <v>3</v>
      </c>
      <c r="EA687" t="s">
        <v>3</v>
      </c>
      <c r="EB687" t="s">
        <v>3</v>
      </c>
      <c r="EC687" t="s">
        <v>3</v>
      </c>
      <c r="EE687">
        <v>1441815344</v>
      </c>
      <c r="EF687">
        <v>1</v>
      </c>
      <c r="EG687" t="s">
        <v>22</v>
      </c>
      <c r="EH687">
        <v>0</v>
      </c>
      <c r="EI687" t="s">
        <v>3</v>
      </c>
      <c r="EJ687">
        <v>4</v>
      </c>
      <c r="EK687">
        <v>0</v>
      </c>
      <c r="EL687" t="s">
        <v>23</v>
      </c>
      <c r="EM687" t="s">
        <v>24</v>
      </c>
      <c r="EO687" t="s">
        <v>3</v>
      </c>
      <c r="EQ687">
        <v>1024</v>
      </c>
      <c r="ER687">
        <v>70.959999999999994</v>
      </c>
      <c r="ES687">
        <v>0</v>
      </c>
      <c r="ET687">
        <v>0</v>
      </c>
      <c r="EU687">
        <v>0</v>
      </c>
      <c r="EV687">
        <v>70.959999999999994</v>
      </c>
      <c r="EW687">
        <v>0.14000000000000001</v>
      </c>
      <c r="EX687">
        <v>0</v>
      </c>
      <c r="EY687">
        <v>0</v>
      </c>
      <c r="FQ687">
        <v>0</v>
      </c>
      <c r="FR687">
        <f t="shared" si="935"/>
        <v>0</v>
      </c>
      <c r="FS687">
        <v>0</v>
      </c>
      <c r="FX687">
        <v>70</v>
      </c>
      <c r="FY687">
        <v>10</v>
      </c>
      <c r="GA687" t="s">
        <v>3</v>
      </c>
      <c r="GD687">
        <v>0</v>
      </c>
      <c r="GF687">
        <v>-1648066009</v>
      </c>
      <c r="GG687">
        <v>2</v>
      </c>
      <c r="GH687">
        <v>1</v>
      </c>
      <c r="GI687">
        <v>-2</v>
      </c>
      <c r="GJ687">
        <v>0</v>
      </c>
      <c r="GK687">
        <f>ROUND(R687*(R12)/100,2)</f>
        <v>0</v>
      </c>
      <c r="GL687">
        <f t="shared" si="936"/>
        <v>0</v>
      </c>
      <c r="GM687">
        <f t="shared" si="937"/>
        <v>1021.83</v>
      </c>
      <c r="GN687">
        <f t="shared" si="938"/>
        <v>0</v>
      </c>
      <c r="GO687">
        <f t="shared" si="939"/>
        <v>0</v>
      </c>
      <c r="GP687">
        <f t="shared" si="940"/>
        <v>1021.83</v>
      </c>
      <c r="GR687">
        <v>0</v>
      </c>
      <c r="GS687">
        <v>3</v>
      </c>
      <c r="GT687">
        <v>0</v>
      </c>
      <c r="GU687" t="s">
        <v>3</v>
      </c>
      <c r="GV687">
        <f t="shared" si="941"/>
        <v>0</v>
      </c>
      <c r="GW687">
        <v>1</v>
      </c>
      <c r="GX687">
        <f t="shared" si="942"/>
        <v>0</v>
      </c>
      <c r="HA687">
        <v>0</v>
      </c>
      <c r="HB687">
        <v>0</v>
      </c>
      <c r="HC687">
        <f t="shared" si="943"/>
        <v>0</v>
      </c>
      <c r="HE687" t="s">
        <v>3</v>
      </c>
      <c r="HF687" t="s">
        <v>3</v>
      </c>
      <c r="HM687" t="s">
        <v>3</v>
      </c>
      <c r="HN687" t="s">
        <v>3</v>
      </c>
      <c r="HO687" t="s">
        <v>3</v>
      </c>
      <c r="HP687" t="s">
        <v>3</v>
      </c>
      <c r="HQ687" t="s">
        <v>3</v>
      </c>
      <c r="IK687">
        <v>0</v>
      </c>
    </row>
    <row r="688" spans="1:245" x14ac:dyDescent="0.2">
      <c r="A688">
        <v>17</v>
      </c>
      <c r="B688">
        <v>1</v>
      </c>
      <c r="D688">
        <f>ROW(EtalonRes!A825)</f>
        <v>825</v>
      </c>
      <c r="E688" t="s">
        <v>447</v>
      </c>
      <c r="F688" t="s">
        <v>448</v>
      </c>
      <c r="G688" t="s">
        <v>449</v>
      </c>
      <c r="H688" t="s">
        <v>20</v>
      </c>
      <c r="I688">
        <v>2</v>
      </c>
      <c r="J688">
        <v>0</v>
      </c>
      <c r="K688">
        <v>2</v>
      </c>
      <c r="O688">
        <f t="shared" si="911"/>
        <v>677.76</v>
      </c>
      <c r="P688">
        <f t="shared" si="912"/>
        <v>3.14</v>
      </c>
      <c r="Q688">
        <f t="shared" si="913"/>
        <v>0</v>
      </c>
      <c r="R688">
        <f t="shared" si="914"/>
        <v>0</v>
      </c>
      <c r="S688">
        <f t="shared" si="915"/>
        <v>674.62</v>
      </c>
      <c r="T688">
        <f t="shared" si="916"/>
        <v>0</v>
      </c>
      <c r="U688">
        <f t="shared" si="917"/>
        <v>1.2</v>
      </c>
      <c r="V688">
        <f t="shared" si="918"/>
        <v>0</v>
      </c>
      <c r="W688">
        <f t="shared" si="919"/>
        <v>0</v>
      </c>
      <c r="X688">
        <f t="shared" si="920"/>
        <v>472.23</v>
      </c>
      <c r="Y688">
        <f t="shared" si="921"/>
        <v>67.459999999999994</v>
      </c>
      <c r="AA688">
        <v>1472720848</v>
      </c>
      <c r="AB688">
        <f t="shared" si="922"/>
        <v>338.88</v>
      </c>
      <c r="AC688">
        <f>ROUND((ES688),6)</f>
        <v>1.57</v>
      </c>
      <c r="AD688">
        <f>ROUND((((ET688)-(EU688))+AE688),6)</f>
        <v>0</v>
      </c>
      <c r="AE688">
        <f>ROUND((EU688),6)</f>
        <v>0</v>
      </c>
      <c r="AF688">
        <f>ROUND((EV688),6)</f>
        <v>337.31</v>
      </c>
      <c r="AG688">
        <f t="shared" si="923"/>
        <v>0</v>
      </c>
      <c r="AH688">
        <f>(EW688)</f>
        <v>0.6</v>
      </c>
      <c r="AI688">
        <f>(EX688)</f>
        <v>0</v>
      </c>
      <c r="AJ688">
        <f t="shared" si="924"/>
        <v>0</v>
      </c>
      <c r="AK688">
        <v>338.88</v>
      </c>
      <c r="AL688">
        <v>1.57</v>
      </c>
      <c r="AM688">
        <v>0</v>
      </c>
      <c r="AN688">
        <v>0</v>
      </c>
      <c r="AO688">
        <v>337.31</v>
      </c>
      <c r="AP688">
        <v>0</v>
      </c>
      <c r="AQ688">
        <v>0.6</v>
      </c>
      <c r="AR688">
        <v>0</v>
      </c>
      <c r="AS688">
        <v>0</v>
      </c>
      <c r="AT688">
        <v>70</v>
      </c>
      <c r="AU688">
        <v>10</v>
      </c>
      <c r="AV688">
        <v>1</v>
      </c>
      <c r="AW688">
        <v>1</v>
      </c>
      <c r="AZ688">
        <v>1</v>
      </c>
      <c r="BA688">
        <v>1</v>
      </c>
      <c r="BB688">
        <v>1</v>
      </c>
      <c r="BC688">
        <v>1</v>
      </c>
      <c r="BD688" t="s">
        <v>3</v>
      </c>
      <c r="BE688" t="s">
        <v>3</v>
      </c>
      <c r="BF688" t="s">
        <v>3</v>
      </c>
      <c r="BG688" t="s">
        <v>3</v>
      </c>
      <c r="BH688">
        <v>0</v>
      </c>
      <c r="BI688">
        <v>4</v>
      </c>
      <c r="BJ688" t="s">
        <v>450</v>
      </c>
      <c r="BM688">
        <v>0</v>
      </c>
      <c r="BN688">
        <v>0</v>
      </c>
      <c r="BO688" t="s">
        <v>3</v>
      </c>
      <c r="BP688">
        <v>0</v>
      </c>
      <c r="BQ688">
        <v>1</v>
      </c>
      <c r="BR688">
        <v>0</v>
      </c>
      <c r="BS688">
        <v>1</v>
      </c>
      <c r="BT688">
        <v>1</v>
      </c>
      <c r="BU688">
        <v>1</v>
      </c>
      <c r="BV688">
        <v>1</v>
      </c>
      <c r="BW688">
        <v>1</v>
      </c>
      <c r="BX688">
        <v>1</v>
      </c>
      <c r="BY688" t="s">
        <v>3</v>
      </c>
      <c r="BZ688">
        <v>70</v>
      </c>
      <c r="CA688">
        <v>10</v>
      </c>
      <c r="CB688" t="s">
        <v>3</v>
      </c>
      <c r="CE688">
        <v>0</v>
      </c>
      <c r="CF688">
        <v>0</v>
      </c>
      <c r="CG688">
        <v>0</v>
      </c>
      <c r="CM688">
        <v>0</v>
      </c>
      <c r="CN688" t="s">
        <v>3</v>
      </c>
      <c r="CO688">
        <v>0</v>
      </c>
      <c r="CP688">
        <f t="shared" si="925"/>
        <v>677.76</v>
      </c>
      <c r="CQ688">
        <f t="shared" si="926"/>
        <v>1.57</v>
      </c>
      <c r="CR688">
        <f>((((ET688)*BB688-(EU688)*BS688)+AE688*BS688)*AV688)</f>
        <v>0</v>
      </c>
      <c r="CS688">
        <f t="shared" si="927"/>
        <v>0</v>
      </c>
      <c r="CT688">
        <f t="shared" si="928"/>
        <v>337.31</v>
      </c>
      <c r="CU688">
        <f t="shared" si="929"/>
        <v>0</v>
      </c>
      <c r="CV688">
        <f t="shared" si="930"/>
        <v>0.6</v>
      </c>
      <c r="CW688">
        <f t="shared" si="931"/>
        <v>0</v>
      </c>
      <c r="CX688">
        <f t="shared" si="932"/>
        <v>0</v>
      </c>
      <c r="CY688">
        <f t="shared" si="933"/>
        <v>472.23400000000004</v>
      </c>
      <c r="CZ688">
        <f t="shared" si="934"/>
        <v>67.462000000000003</v>
      </c>
      <c r="DC688" t="s">
        <v>3</v>
      </c>
      <c r="DD688" t="s">
        <v>3</v>
      </c>
      <c r="DE688" t="s">
        <v>3</v>
      </c>
      <c r="DF688" t="s">
        <v>3</v>
      </c>
      <c r="DG688" t="s">
        <v>3</v>
      </c>
      <c r="DH688" t="s">
        <v>3</v>
      </c>
      <c r="DI688" t="s">
        <v>3</v>
      </c>
      <c r="DJ688" t="s">
        <v>3</v>
      </c>
      <c r="DK688" t="s">
        <v>3</v>
      </c>
      <c r="DL688" t="s">
        <v>3</v>
      </c>
      <c r="DM688" t="s">
        <v>3</v>
      </c>
      <c r="DN688">
        <v>0</v>
      </c>
      <c r="DO688">
        <v>0</v>
      </c>
      <c r="DP688">
        <v>1</v>
      </c>
      <c r="DQ688">
        <v>1</v>
      </c>
      <c r="DU688">
        <v>16987630</v>
      </c>
      <c r="DV688" t="s">
        <v>20</v>
      </c>
      <c r="DW688" t="s">
        <v>20</v>
      </c>
      <c r="DX688">
        <v>1</v>
      </c>
      <c r="DZ688" t="s">
        <v>3</v>
      </c>
      <c r="EA688" t="s">
        <v>3</v>
      </c>
      <c r="EB688" t="s">
        <v>3</v>
      </c>
      <c r="EC688" t="s">
        <v>3</v>
      </c>
      <c r="EE688">
        <v>1441815344</v>
      </c>
      <c r="EF688">
        <v>1</v>
      </c>
      <c r="EG688" t="s">
        <v>22</v>
      </c>
      <c r="EH688">
        <v>0</v>
      </c>
      <c r="EI688" t="s">
        <v>3</v>
      </c>
      <c r="EJ688">
        <v>4</v>
      </c>
      <c r="EK688">
        <v>0</v>
      </c>
      <c r="EL688" t="s">
        <v>23</v>
      </c>
      <c r="EM688" t="s">
        <v>24</v>
      </c>
      <c r="EO688" t="s">
        <v>3</v>
      </c>
      <c r="EQ688">
        <v>0</v>
      </c>
      <c r="ER688">
        <v>338.88</v>
      </c>
      <c r="ES688">
        <v>1.57</v>
      </c>
      <c r="ET688">
        <v>0</v>
      </c>
      <c r="EU688">
        <v>0</v>
      </c>
      <c r="EV688">
        <v>337.31</v>
      </c>
      <c r="EW688">
        <v>0.6</v>
      </c>
      <c r="EX688">
        <v>0</v>
      </c>
      <c r="EY688">
        <v>0</v>
      </c>
      <c r="FQ688">
        <v>0</v>
      </c>
      <c r="FR688">
        <f t="shared" si="935"/>
        <v>0</v>
      </c>
      <c r="FS688">
        <v>0</v>
      </c>
      <c r="FX688">
        <v>70</v>
      </c>
      <c r="FY688">
        <v>10</v>
      </c>
      <c r="GA688" t="s">
        <v>3</v>
      </c>
      <c r="GD688">
        <v>0</v>
      </c>
      <c r="GF688">
        <v>595984218</v>
      </c>
      <c r="GG688">
        <v>2</v>
      </c>
      <c r="GH688">
        <v>1</v>
      </c>
      <c r="GI688">
        <v>-2</v>
      </c>
      <c r="GJ688">
        <v>0</v>
      </c>
      <c r="GK688">
        <f>ROUND(R688*(R12)/100,2)</f>
        <v>0</v>
      </c>
      <c r="GL688">
        <f t="shared" si="936"/>
        <v>0</v>
      </c>
      <c r="GM688">
        <f t="shared" si="937"/>
        <v>1217.45</v>
      </c>
      <c r="GN688">
        <f t="shared" si="938"/>
        <v>0</v>
      </c>
      <c r="GO688">
        <f t="shared" si="939"/>
        <v>0</v>
      </c>
      <c r="GP688">
        <f t="shared" si="940"/>
        <v>1217.45</v>
      </c>
      <c r="GR688">
        <v>0</v>
      </c>
      <c r="GS688">
        <v>3</v>
      </c>
      <c r="GT688">
        <v>0</v>
      </c>
      <c r="GU688" t="s">
        <v>3</v>
      </c>
      <c r="GV688">
        <f t="shared" si="941"/>
        <v>0</v>
      </c>
      <c r="GW688">
        <v>1</v>
      </c>
      <c r="GX688">
        <f t="shared" si="942"/>
        <v>0</v>
      </c>
      <c r="HA688">
        <v>0</v>
      </c>
      <c r="HB688">
        <v>0</v>
      </c>
      <c r="HC688">
        <f t="shared" si="943"/>
        <v>0</v>
      </c>
      <c r="HE688" t="s">
        <v>3</v>
      </c>
      <c r="HF688" t="s">
        <v>3</v>
      </c>
      <c r="HM688" t="s">
        <v>3</v>
      </c>
      <c r="HN688" t="s">
        <v>3</v>
      </c>
      <c r="HO688" t="s">
        <v>3</v>
      </c>
      <c r="HP688" t="s">
        <v>3</v>
      </c>
      <c r="HQ688" t="s">
        <v>3</v>
      </c>
      <c r="IK688">
        <v>0</v>
      </c>
    </row>
    <row r="689" spans="1:245" x14ac:dyDescent="0.2">
      <c r="A689">
        <v>17</v>
      </c>
      <c r="B689">
        <v>1</v>
      </c>
      <c r="D689">
        <f>ROW(EtalonRes!A829)</f>
        <v>829</v>
      </c>
      <c r="E689" t="s">
        <v>451</v>
      </c>
      <c r="F689" t="s">
        <v>452</v>
      </c>
      <c r="G689" t="s">
        <v>453</v>
      </c>
      <c r="H689" t="s">
        <v>20</v>
      </c>
      <c r="I689">
        <v>6</v>
      </c>
      <c r="J689">
        <v>0</v>
      </c>
      <c r="K689">
        <v>6</v>
      </c>
      <c r="O689">
        <f t="shared" si="911"/>
        <v>3906.24</v>
      </c>
      <c r="P689">
        <f t="shared" si="912"/>
        <v>402.72</v>
      </c>
      <c r="Q689">
        <f t="shared" si="913"/>
        <v>0</v>
      </c>
      <c r="R689">
        <f t="shared" si="914"/>
        <v>0</v>
      </c>
      <c r="S689">
        <f t="shared" si="915"/>
        <v>3503.52</v>
      </c>
      <c r="T689">
        <f t="shared" si="916"/>
        <v>0</v>
      </c>
      <c r="U689">
        <f t="shared" si="917"/>
        <v>5.76</v>
      </c>
      <c r="V689">
        <f t="shared" si="918"/>
        <v>0</v>
      </c>
      <c r="W689">
        <f t="shared" si="919"/>
        <v>0</v>
      </c>
      <c r="X689">
        <f t="shared" si="920"/>
        <v>2452.46</v>
      </c>
      <c r="Y689">
        <f t="shared" si="921"/>
        <v>350.35</v>
      </c>
      <c r="AA689">
        <v>1472720848</v>
      </c>
      <c r="AB689">
        <f t="shared" si="922"/>
        <v>651.04</v>
      </c>
      <c r="AC689">
        <f>ROUND(((ES689*4)),6)</f>
        <v>67.12</v>
      </c>
      <c r="AD689">
        <f>ROUND(((((ET689*4))-((EU689*4)))+AE689),6)</f>
        <v>0</v>
      </c>
      <c r="AE689">
        <f>ROUND(((EU689*4)),6)</f>
        <v>0</v>
      </c>
      <c r="AF689">
        <f>ROUND(((EV689*4)),6)</f>
        <v>583.91999999999996</v>
      </c>
      <c r="AG689">
        <f t="shared" si="923"/>
        <v>0</v>
      </c>
      <c r="AH689">
        <f>((EW689*4))</f>
        <v>0.96</v>
      </c>
      <c r="AI689">
        <f>((EX689*4))</f>
        <v>0</v>
      </c>
      <c r="AJ689">
        <f t="shared" si="924"/>
        <v>0</v>
      </c>
      <c r="AK689">
        <v>162.76</v>
      </c>
      <c r="AL689">
        <v>16.78</v>
      </c>
      <c r="AM689">
        <v>0</v>
      </c>
      <c r="AN689">
        <v>0</v>
      </c>
      <c r="AO689">
        <v>145.97999999999999</v>
      </c>
      <c r="AP689">
        <v>0</v>
      </c>
      <c r="AQ689">
        <v>0.24</v>
      </c>
      <c r="AR689">
        <v>0</v>
      </c>
      <c r="AS689">
        <v>0</v>
      </c>
      <c r="AT689">
        <v>70</v>
      </c>
      <c r="AU689">
        <v>10</v>
      </c>
      <c r="AV689">
        <v>1</v>
      </c>
      <c r="AW689">
        <v>1</v>
      </c>
      <c r="AZ689">
        <v>1</v>
      </c>
      <c r="BA689">
        <v>1</v>
      </c>
      <c r="BB689">
        <v>1</v>
      </c>
      <c r="BC689">
        <v>1</v>
      </c>
      <c r="BD689" t="s">
        <v>3</v>
      </c>
      <c r="BE689" t="s">
        <v>3</v>
      </c>
      <c r="BF689" t="s">
        <v>3</v>
      </c>
      <c r="BG689" t="s">
        <v>3</v>
      </c>
      <c r="BH689">
        <v>0</v>
      </c>
      <c r="BI689">
        <v>4</v>
      </c>
      <c r="BJ689" t="s">
        <v>454</v>
      </c>
      <c r="BM689">
        <v>0</v>
      </c>
      <c r="BN689">
        <v>0</v>
      </c>
      <c r="BO689" t="s">
        <v>3</v>
      </c>
      <c r="BP689">
        <v>0</v>
      </c>
      <c r="BQ689">
        <v>1</v>
      </c>
      <c r="BR689">
        <v>0</v>
      </c>
      <c r="BS689">
        <v>1</v>
      </c>
      <c r="BT689">
        <v>1</v>
      </c>
      <c r="BU689">
        <v>1</v>
      </c>
      <c r="BV689">
        <v>1</v>
      </c>
      <c r="BW689">
        <v>1</v>
      </c>
      <c r="BX689">
        <v>1</v>
      </c>
      <c r="BY689" t="s">
        <v>3</v>
      </c>
      <c r="BZ689">
        <v>70</v>
      </c>
      <c r="CA689">
        <v>10</v>
      </c>
      <c r="CB689" t="s">
        <v>3</v>
      </c>
      <c r="CE689">
        <v>0</v>
      </c>
      <c r="CF689">
        <v>0</v>
      </c>
      <c r="CG689">
        <v>0</v>
      </c>
      <c r="CM689">
        <v>0</v>
      </c>
      <c r="CN689" t="s">
        <v>3</v>
      </c>
      <c r="CO689">
        <v>0</v>
      </c>
      <c r="CP689">
        <f t="shared" si="925"/>
        <v>3906.24</v>
      </c>
      <c r="CQ689">
        <f t="shared" si="926"/>
        <v>67.12</v>
      </c>
      <c r="CR689">
        <f>(((((ET689*4))*BB689-((EU689*4))*BS689)+AE689*BS689)*AV689)</f>
        <v>0</v>
      </c>
      <c r="CS689">
        <f t="shared" si="927"/>
        <v>0</v>
      </c>
      <c r="CT689">
        <f t="shared" si="928"/>
        <v>583.91999999999996</v>
      </c>
      <c r="CU689">
        <f t="shared" si="929"/>
        <v>0</v>
      </c>
      <c r="CV689">
        <f t="shared" si="930"/>
        <v>0.96</v>
      </c>
      <c r="CW689">
        <f t="shared" si="931"/>
        <v>0</v>
      </c>
      <c r="CX689">
        <f t="shared" si="932"/>
        <v>0</v>
      </c>
      <c r="CY689">
        <f t="shared" si="933"/>
        <v>2452.4639999999999</v>
      </c>
      <c r="CZ689">
        <f t="shared" si="934"/>
        <v>350.35199999999998</v>
      </c>
      <c r="DC689" t="s">
        <v>3</v>
      </c>
      <c r="DD689" t="s">
        <v>100</v>
      </c>
      <c r="DE689" t="s">
        <v>100</v>
      </c>
      <c r="DF689" t="s">
        <v>100</v>
      </c>
      <c r="DG689" t="s">
        <v>100</v>
      </c>
      <c r="DH689" t="s">
        <v>3</v>
      </c>
      <c r="DI689" t="s">
        <v>100</v>
      </c>
      <c r="DJ689" t="s">
        <v>100</v>
      </c>
      <c r="DK689" t="s">
        <v>3</v>
      </c>
      <c r="DL689" t="s">
        <v>3</v>
      </c>
      <c r="DM689" t="s">
        <v>3</v>
      </c>
      <c r="DN689">
        <v>0</v>
      </c>
      <c r="DO689">
        <v>0</v>
      </c>
      <c r="DP689">
        <v>1</v>
      </c>
      <c r="DQ689">
        <v>1</v>
      </c>
      <c r="DU689">
        <v>16987630</v>
      </c>
      <c r="DV689" t="s">
        <v>20</v>
      </c>
      <c r="DW689" t="s">
        <v>20</v>
      </c>
      <c r="DX689">
        <v>1</v>
      </c>
      <c r="DZ689" t="s">
        <v>3</v>
      </c>
      <c r="EA689" t="s">
        <v>3</v>
      </c>
      <c r="EB689" t="s">
        <v>3</v>
      </c>
      <c r="EC689" t="s">
        <v>3</v>
      </c>
      <c r="EE689">
        <v>1441815344</v>
      </c>
      <c r="EF689">
        <v>1</v>
      </c>
      <c r="EG689" t="s">
        <v>22</v>
      </c>
      <c r="EH689">
        <v>0</v>
      </c>
      <c r="EI689" t="s">
        <v>3</v>
      </c>
      <c r="EJ689">
        <v>4</v>
      </c>
      <c r="EK689">
        <v>0</v>
      </c>
      <c r="EL689" t="s">
        <v>23</v>
      </c>
      <c r="EM689" t="s">
        <v>24</v>
      </c>
      <c r="EO689" t="s">
        <v>3</v>
      </c>
      <c r="EQ689">
        <v>0</v>
      </c>
      <c r="ER689">
        <v>162.76</v>
      </c>
      <c r="ES689">
        <v>16.78</v>
      </c>
      <c r="ET689">
        <v>0</v>
      </c>
      <c r="EU689">
        <v>0</v>
      </c>
      <c r="EV689">
        <v>145.97999999999999</v>
      </c>
      <c r="EW689">
        <v>0.24</v>
      </c>
      <c r="EX689">
        <v>0</v>
      </c>
      <c r="EY689">
        <v>0</v>
      </c>
      <c r="FQ689">
        <v>0</v>
      </c>
      <c r="FR689">
        <f t="shared" si="935"/>
        <v>0</v>
      </c>
      <c r="FS689">
        <v>0</v>
      </c>
      <c r="FX689">
        <v>70</v>
      </c>
      <c r="FY689">
        <v>10</v>
      </c>
      <c r="GA689" t="s">
        <v>3</v>
      </c>
      <c r="GD689">
        <v>0</v>
      </c>
      <c r="GF689">
        <v>240808347</v>
      </c>
      <c r="GG689">
        <v>2</v>
      </c>
      <c r="GH689">
        <v>1</v>
      </c>
      <c r="GI689">
        <v>-2</v>
      </c>
      <c r="GJ689">
        <v>0</v>
      </c>
      <c r="GK689">
        <f>ROUND(R689*(R12)/100,2)</f>
        <v>0</v>
      </c>
      <c r="GL689">
        <f t="shared" si="936"/>
        <v>0</v>
      </c>
      <c r="GM689">
        <f t="shared" si="937"/>
        <v>6709.05</v>
      </c>
      <c r="GN689">
        <f t="shared" si="938"/>
        <v>0</v>
      </c>
      <c r="GO689">
        <f t="shared" si="939"/>
        <v>0</v>
      </c>
      <c r="GP689">
        <f t="shared" si="940"/>
        <v>6709.05</v>
      </c>
      <c r="GR689">
        <v>0</v>
      </c>
      <c r="GS689">
        <v>3</v>
      </c>
      <c r="GT689">
        <v>0</v>
      </c>
      <c r="GU689" t="s">
        <v>3</v>
      </c>
      <c r="GV689">
        <f t="shared" si="941"/>
        <v>0</v>
      </c>
      <c r="GW689">
        <v>1</v>
      </c>
      <c r="GX689">
        <f t="shared" si="942"/>
        <v>0</v>
      </c>
      <c r="HA689">
        <v>0</v>
      </c>
      <c r="HB689">
        <v>0</v>
      </c>
      <c r="HC689">
        <f t="shared" si="943"/>
        <v>0</v>
      </c>
      <c r="HE689" t="s">
        <v>3</v>
      </c>
      <c r="HF689" t="s">
        <v>3</v>
      </c>
      <c r="HM689" t="s">
        <v>3</v>
      </c>
      <c r="HN689" t="s">
        <v>3</v>
      </c>
      <c r="HO689" t="s">
        <v>3</v>
      </c>
      <c r="HP689" t="s">
        <v>3</v>
      </c>
      <c r="HQ689" t="s">
        <v>3</v>
      </c>
      <c r="IK689">
        <v>0</v>
      </c>
    </row>
    <row r="690" spans="1:245" x14ac:dyDescent="0.2">
      <c r="A690">
        <v>19</v>
      </c>
      <c r="B690">
        <v>1</v>
      </c>
      <c r="F690" t="s">
        <v>3</v>
      </c>
      <c r="G690" t="s">
        <v>455</v>
      </c>
      <c r="H690" t="s">
        <v>3</v>
      </c>
      <c r="AA690">
        <v>1</v>
      </c>
      <c r="IK690">
        <v>0</v>
      </c>
    </row>
    <row r="691" spans="1:245" x14ac:dyDescent="0.2">
      <c r="A691">
        <v>17</v>
      </c>
      <c r="B691">
        <v>1</v>
      </c>
      <c r="D691">
        <f>ROW(EtalonRes!A833)</f>
        <v>833</v>
      </c>
      <c r="E691" t="s">
        <v>3</v>
      </c>
      <c r="F691" t="s">
        <v>407</v>
      </c>
      <c r="G691" t="s">
        <v>456</v>
      </c>
      <c r="H691" t="s">
        <v>20</v>
      </c>
      <c r="I691">
        <v>1</v>
      </c>
      <c r="J691">
        <v>0</v>
      </c>
      <c r="K691">
        <v>1</v>
      </c>
      <c r="O691">
        <f t="shared" ref="O691:O700" si="944">ROUND(CP691,2)</f>
        <v>558.16</v>
      </c>
      <c r="P691">
        <f t="shared" ref="P691:P700" si="945">ROUND(CQ691*I691,2)</f>
        <v>23.48</v>
      </c>
      <c r="Q691">
        <f t="shared" ref="Q691:Q700" si="946">ROUND(CR691*I691,2)</f>
        <v>52.12</v>
      </c>
      <c r="R691">
        <f t="shared" ref="R691:R700" si="947">ROUND(CS691*I691,2)</f>
        <v>33.04</v>
      </c>
      <c r="S691">
        <f t="shared" ref="S691:S700" si="948">ROUND(CT691*I691,2)</f>
        <v>482.56</v>
      </c>
      <c r="T691">
        <f t="shared" ref="T691:T700" si="949">ROUND(CU691*I691,2)</f>
        <v>0</v>
      </c>
      <c r="U691">
        <f t="shared" ref="U691:U700" si="950">CV691*I691</f>
        <v>0.68</v>
      </c>
      <c r="V691">
        <f t="shared" ref="V691:V700" si="951">CW691*I691</f>
        <v>0</v>
      </c>
      <c r="W691">
        <f t="shared" ref="W691:W700" si="952">ROUND(CX691*I691,2)</f>
        <v>0</v>
      </c>
      <c r="X691">
        <f t="shared" ref="X691:X700" si="953">ROUND(CY691,2)</f>
        <v>337.79</v>
      </c>
      <c r="Y691">
        <f t="shared" ref="Y691:Y700" si="954">ROUND(CZ691,2)</f>
        <v>48.26</v>
      </c>
      <c r="AA691">
        <v>-1</v>
      </c>
      <c r="AB691">
        <f t="shared" ref="AB691:AB700" si="955">ROUND((AC691+AD691+AF691),6)</f>
        <v>558.16</v>
      </c>
      <c r="AC691">
        <f>ROUND(((ES691*4)),6)</f>
        <v>23.48</v>
      </c>
      <c r="AD691">
        <f>ROUND(((((ET691*4))-((EU691*4)))+AE691),6)</f>
        <v>52.12</v>
      </c>
      <c r="AE691">
        <f>ROUND(((EU691*4)),6)</f>
        <v>33.04</v>
      </c>
      <c r="AF691">
        <f>ROUND(((EV691*4)),6)</f>
        <v>482.56</v>
      </c>
      <c r="AG691">
        <f t="shared" ref="AG691:AG700" si="956">ROUND((AP691),6)</f>
        <v>0</v>
      </c>
      <c r="AH691">
        <f>((EW691*4))</f>
        <v>0.68</v>
      </c>
      <c r="AI691">
        <f>((EX691*4))</f>
        <v>0</v>
      </c>
      <c r="AJ691">
        <f t="shared" ref="AJ691:AJ700" si="957">(AS691)</f>
        <v>0</v>
      </c>
      <c r="AK691">
        <v>139.54</v>
      </c>
      <c r="AL691">
        <v>5.87</v>
      </c>
      <c r="AM691">
        <v>13.03</v>
      </c>
      <c r="AN691">
        <v>8.26</v>
      </c>
      <c r="AO691">
        <v>120.64</v>
      </c>
      <c r="AP691">
        <v>0</v>
      </c>
      <c r="AQ691">
        <v>0.17</v>
      </c>
      <c r="AR691">
        <v>0</v>
      </c>
      <c r="AS691">
        <v>0</v>
      </c>
      <c r="AT691">
        <v>70</v>
      </c>
      <c r="AU691">
        <v>10</v>
      </c>
      <c r="AV691">
        <v>1</v>
      </c>
      <c r="AW691">
        <v>1</v>
      </c>
      <c r="AZ691">
        <v>1</v>
      </c>
      <c r="BA691">
        <v>1</v>
      </c>
      <c r="BB691">
        <v>1</v>
      </c>
      <c r="BC691">
        <v>1</v>
      </c>
      <c r="BD691" t="s">
        <v>3</v>
      </c>
      <c r="BE691" t="s">
        <v>3</v>
      </c>
      <c r="BF691" t="s">
        <v>3</v>
      </c>
      <c r="BG691" t="s">
        <v>3</v>
      </c>
      <c r="BH691">
        <v>0</v>
      </c>
      <c r="BI691">
        <v>4</v>
      </c>
      <c r="BJ691" t="s">
        <v>409</v>
      </c>
      <c r="BM691">
        <v>0</v>
      </c>
      <c r="BN691">
        <v>0</v>
      </c>
      <c r="BO691" t="s">
        <v>3</v>
      </c>
      <c r="BP691">
        <v>0</v>
      </c>
      <c r="BQ691">
        <v>1</v>
      </c>
      <c r="BR691">
        <v>0</v>
      </c>
      <c r="BS691">
        <v>1</v>
      </c>
      <c r="BT691">
        <v>1</v>
      </c>
      <c r="BU691">
        <v>1</v>
      </c>
      <c r="BV691">
        <v>1</v>
      </c>
      <c r="BW691">
        <v>1</v>
      </c>
      <c r="BX691">
        <v>1</v>
      </c>
      <c r="BY691" t="s">
        <v>3</v>
      </c>
      <c r="BZ691">
        <v>70</v>
      </c>
      <c r="CA691">
        <v>10</v>
      </c>
      <c r="CB691" t="s">
        <v>3</v>
      </c>
      <c r="CE691">
        <v>0</v>
      </c>
      <c r="CF691">
        <v>0</v>
      </c>
      <c r="CG691">
        <v>0</v>
      </c>
      <c r="CM691">
        <v>0</v>
      </c>
      <c r="CN691" t="s">
        <v>3</v>
      </c>
      <c r="CO691">
        <v>0</v>
      </c>
      <c r="CP691">
        <f t="shared" ref="CP691:CP700" si="958">(P691+Q691+S691)</f>
        <v>558.16</v>
      </c>
      <c r="CQ691">
        <f t="shared" ref="CQ691:CQ700" si="959">(AC691*BC691*AW691)</f>
        <v>23.48</v>
      </c>
      <c r="CR691">
        <f>(((((ET691*4))*BB691-((EU691*4))*BS691)+AE691*BS691)*AV691)</f>
        <v>52.12</v>
      </c>
      <c r="CS691">
        <f t="shared" ref="CS691:CS700" si="960">(AE691*BS691*AV691)</f>
        <v>33.04</v>
      </c>
      <c r="CT691">
        <f t="shared" ref="CT691:CT700" si="961">(AF691*BA691*AV691)</f>
        <v>482.56</v>
      </c>
      <c r="CU691">
        <f t="shared" ref="CU691:CU700" si="962">AG691</f>
        <v>0</v>
      </c>
      <c r="CV691">
        <f t="shared" ref="CV691:CV700" si="963">(AH691*AV691)</f>
        <v>0.68</v>
      </c>
      <c r="CW691">
        <f t="shared" ref="CW691:CW700" si="964">AI691</f>
        <v>0</v>
      </c>
      <c r="CX691">
        <f t="shared" ref="CX691:CX700" si="965">AJ691</f>
        <v>0</v>
      </c>
      <c r="CY691">
        <f t="shared" ref="CY691:CY700" si="966">((S691*BZ691)/100)</f>
        <v>337.79199999999997</v>
      </c>
      <c r="CZ691">
        <f t="shared" ref="CZ691:CZ700" si="967">((S691*CA691)/100)</f>
        <v>48.256</v>
      </c>
      <c r="DC691" t="s">
        <v>3</v>
      </c>
      <c r="DD691" t="s">
        <v>100</v>
      </c>
      <c r="DE691" t="s">
        <v>100</v>
      </c>
      <c r="DF691" t="s">
        <v>100</v>
      </c>
      <c r="DG691" t="s">
        <v>100</v>
      </c>
      <c r="DH691" t="s">
        <v>3</v>
      </c>
      <c r="DI691" t="s">
        <v>100</v>
      </c>
      <c r="DJ691" t="s">
        <v>100</v>
      </c>
      <c r="DK691" t="s">
        <v>3</v>
      </c>
      <c r="DL691" t="s">
        <v>3</v>
      </c>
      <c r="DM691" t="s">
        <v>3</v>
      </c>
      <c r="DN691">
        <v>0</v>
      </c>
      <c r="DO691">
        <v>0</v>
      </c>
      <c r="DP691">
        <v>1</v>
      </c>
      <c r="DQ691">
        <v>1</v>
      </c>
      <c r="DU691">
        <v>16987630</v>
      </c>
      <c r="DV691" t="s">
        <v>20</v>
      </c>
      <c r="DW691" t="s">
        <v>20</v>
      </c>
      <c r="DX691">
        <v>1</v>
      </c>
      <c r="DZ691" t="s">
        <v>3</v>
      </c>
      <c r="EA691" t="s">
        <v>3</v>
      </c>
      <c r="EB691" t="s">
        <v>3</v>
      </c>
      <c r="EC691" t="s">
        <v>3</v>
      </c>
      <c r="EE691">
        <v>1441815344</v>
      </c>
      <c r="EF691">
        <v>1</v>
      </c>
      <c r="EG691" t="s">
        <v>22</v>
      </c>
      <c r="EH691">
        <v>0</v>
      </c>
      <c r="EI691" t="s">
        <v>3</v>
      </c>
      <c r="EJ691">
        <v>4</v>
      </c>
      <c r="EK691">
        <v>0</v>
      </c>
      <c r="EL691" t="s">
        <v>23</v>
      </c>
      <c r="EM691" t="s">
        <v>24</v>
      </c>
      <c r="EO691" t="s">
        <v>3</v>
      </c>
      <c r="EQ691">
        <v>1024</v>
      </c>
      <c r="ER691">
        <v>139.54</v>
      </c>
      <c r="ES691">
        <v>5.87</v>
      </c>
      <c r="ET691">
        <v>13.03</v>
      </c>
      <c r="EU691">
        <v>8.26</v>
      </c>
      <c r="EV691">
        <v>120.64</v>
      </c>
      <c r="EW691">
        <v>0.17</v>
      </c>
      <c r="EX691">
        <v>0</v>
      </c>
      <c r="EY691">
        <v>0</v>
      </c>
      <c r="FQ691">
        <v>0</v>
      </c>
      <c r="FR691">
        <f t="shared" ref="FR691:FR700" si="968">ROUND(IF(BI691=3,GM691,0),2)</f>
        <v>0</v>
      </c>
      <c r="FS691">
        <v>0</v>
      </c>
      <c r="FX691">
        <v>70</v>
      </c>
      <c r="FY691">
        <v>10</v>
      </c>
      <c r="GA691" t="s">
        <v>3</v>
      </c>
      <c r="GD691">
        <v>0</v>
      </c>
      <c r="GF691">
        <v>-1446440670</v>
      </c>
      <c r="GG691">
        <v>2</v>
      </c>
      <c r="GH691">
        <v>1</v>
      </c>
      <c r="GI691">
        <v>-2</v>
      </c>
      <c r="GJ691">
        <v>0</v>
      </c>
      <c r="GK691">
        <f>ROUND(R691*(R12)/100,2)</f>
        <v>35.68</v>
      </c>
      <c r="GL691">
        <f t="shared" ref="GL691:GL700" si="969">ROUND(IF(AND(BH691=3,BI691=3,FS691&lt;&gt;0),P691,0),2)</f>
        <v>0</v>
      </c>
      <c r="GM691">
        <f t="shared" ref="GM691:GM700" si="970">ROUND(O691+X691+Y691+GK691,2)+GX691</f>
        <v>979.89</v>
      </c>
      <c r="GN691">
        <f t="shared" ref="GN691:GN700" si="971">IF(OR(BI691=0,BI691=1),GM691-GX691,0)</f>
        <v>0</v>
      </c>
      <c r="GO691">
        <f t="shared" ref="GO691:GO700" si="972">IF(BI691=2,GM691-GX691,0)</f>
        <v>0</v>
      </c>
      <c r="GP691">
        <f t="shared" ref="GP691:GP700" si="973">IF(BI691=4,GM691-GX691,0)</f>
        <v>979.89</v>
      </c>
      <c r="GR691">
        <v>0</v>
      </c>
      <c r="GS691">
        <v>3</v>
      </c>
      <c r="GT691">
        <v>0</v>
      </c>
      <c r="GU691" t="s">
        <v>3</v>
      </c>
      <c r="GV691">
        <f t="shared" ref="GV691:GV700" si="974">ROUND((GT691),6)</f>
        <v>0</v>
      </c>
      <c r="GW691">
        <v>1</v>
      </c>
      <c r="GX691">
        <f t="shared" ref="GX691:GX700" si="975">ROUND(HC691*I691,2)</f>
        <v>0</v>
      </c>
      <c r="HA691">
        <v>0</v>
      </c>
      <c r="HB691">
        <v>0</v>
      </c>
      <c r="HC691">
        <f t="shared" ref="HC691:HC700" si="976">GV691*GW691</f>
        <v>0</v>
      </c>
      <c r="HE691" t="s">
        <v>3</v>
      </c>
      <c r="HF691" t="s">
        <v>3</v>
      </c>
      <c r="HM691" t="s">
        <v>3</v>
      </c>
      <c r="HN691" t="s">
        <v>3</v>
      </c>
      <c r="HO691" t="s">
        <v>3</v>
      </c>
      <c r="HP691" t="s">
        <v>3</v>
      </c>
      <c r="HQ691" t="s">
        <v>3</v>
      </c>
      <c r="IK691">
        <v>0</v>
      </c>
    </row>
    <row r="692" spans="1:245" x14ac:dyDescent="0.2">
      <c r="A692">
        <v>17</v>
      </c>
      <c r="B692">
        <v>1</v>
      </c>
      <c r="D692">
        <f>ROW(EtalonRes!A834)</f>
        <v>834</v>
      </c>
      <c r="E692" t="s">
        <v>3</v>
      </c>
      <c r="F692" t="s">
        <v>440</v>
      </c>
      <c r="G692" t="s">
        <v>441</v>
      </c>
      <c r="H692" t="s">
        <v>20</v>
      </c>
      <c r="I692">
        <v>1</v>
      </c>
      <c r="J692">
        <v>0</v>
      </c>
      <c r="K692">
        <v>1</v>
      </c>
      <c r="O692">
        <f t="shared" si="944"/>
        <v>14314.15</v>
      </c>
      <c r="P692">
        <f t="shared" si="945"/>
        <v>0</v>
      </c>
      <c r="Q692">
        <f t="shared" si="946"/>
        <v>0</v>
      </c>
      <c r="R692">
        <f t="shared" si="947"/>
        <v>0</v>
      </c>
      <c r="S692">
        <f t="shared" si="948"/>
        <v>14314.15</v>
      </c>
      <c r="T692">
        <f t="shared" si="949"/>
        <v>0</v>
      </c>
      <c r="U692">
        <f t="shared" si="950"/>
        <v>28.240000000000002</v>
      </c>
      <c r="V692">
        <f t="shared" si="951"/>
        <v>0</v>
      </c>
      <c r="W692">
        <f t="shared" si="952"/>
        <v>0</v>
      </c>
      <c r="X692">
        <f t="shared" si="953"/>
        <v>10019.91</v>
      </c>
      <c r="Y692">
        <f t="shared" si="954"/>
        <v>1431.42</v>
      </c>
      <c r="AA692">
        <v>-1</v>
      </c>
      <c r="AB692">
        <f t="shared" si="955"/>
        <v>14314.15</v>
      </c>
      <c r="AC692">
        <f>ROUND(((ES692*353)),6)</f>
        <v>0</v>
      </c>
      <c r="AD692">
        <f>ROUND(((((ET692*353))-((EU692*353)))+AE692),6)</f>
        <v>0</v>
      </c>
      <c r="AE692">
        <f>ROUND(((EU692*353)),6)</f>
        <v>0</v>
      </c>
      <c r="AF692">
        <f>ROUND(((EV692*353)),6)</f>
        <v>14314.15</v>
      </c>
      <c r="AG692">
        <f t="shared" si="956"/>
        <v>0</v>
      </c>
      <c r="AH692">
        <f>((EW692*353))</f>
        <v>28.240000000000002</v>
      </c>
      <c r="AI692">
        <f>((EX692*353))</f>
        <v>0</v>
      </c>
      <c r="AJ692">
        <f t="shared" si="957"/>
        <v>0</v>
      </c>
      <c r="AK692">
        <v>40.549999999999997</v>
      </c>
      <c r="AL692">
        <v>0</v>
      </c>
      <c r="AM692">
        <v>0</v>
      </c>
      <c r="AN692">
        <v>0</v>
      </c>
      <c r="AO692">
        <v>40.549999999999997</v>
      </c>
      <c r="AP692">
        <v>0</v>
      </c>
      <c r="AQ692">
        <v>0.08</v>
      </c>
      <c r="AR692">
        <v>0</v>
      </c>
      <c r="AS692">
        <v>0</v>
      </c>
      <c r="AT692">
        <v>70</v>
      </c>
      <c r="AU692">
        <v>10</v>
      </c>
      <c r="AV692">
        <v>1</v>
      </c>
      <c r="AW692">
        <v>1</v>
      </c>
      <c r="AZ692">
        <v>1</v>
      </c>
      <c r="BA692">
        <v>1</v>
      </c>
      <c r="BB692">
        <v>1</v>
      </c>
      <c r="BC692">
        <v>1</v>
      </c>
      <c r="BD692" t="s">
        <v>3</v>
      </c>
      <c r="BE692" t="s">
        <v>3</v>
      </c>
      <c r="BF692" t="s">
        <v>3</v>
      </c>
      <c r="BG692" t="s">
        <v>3</v>
      </c>
      <c r="BH692">
        <v>0</v>
      </c>
      <c r="BI692">
        <v>4</v>
      </c>
      <c r="BJ692" t="s">
        <v>442</v>
      </c>
      <c r="BM692">
        <v>0</v>
      </c>
      <c r="BN692">
        <v>0</v>
      </c>
      <c r="BO692" t="s">
        <v>3</v>
      </c>
      <c r="BP692">
        <v>0</v>
      </c>
      <c r="BQ692">
        <v>1</v>
      </c>
      <c r="BR692">
        <v>0</v>
      </c>
      <c r="BS692">
        <v>1</v>
      </c>
      <c r="BT692">
        <v>1</v>
      </c>
      <c r="BU692">
        <v>1</v>
      </c>
      <c r="BV692">
        <v>1</v>
      </c>
      <c r="BW692">
        <v>1</v>
      </c>
      <c r="BX692">
        <v>1</v>
      </c>
      <c r="BY692" t="s">
        <v>3</v>
      </c>
      <c r="BZ692">
        <v>70</v>
      </c>
      <c r="CA692">
        <v>10</v>
      </c>
      <c r="CB692" t="s">
        <v>3</v>
      </c>
      <c r="CE692">
        <v>0</v>
      </c>
      <c r="CF692">
        <v>0</v>
      </c>
      <c r="CG692">
        <v>0</v>
      </c>
      <c r="CM692">
        <v>0</v>
      </c>
      <c r="CN692" t="s">
        <v>3</v>
      </c>
      <c r="CO692">
        <v>0</v>
      </c>
      <c r="CP692">
        <f t="shared" si="958"/>
        <v>14314.15</v>
      </c>
      <c r="CQ692">
        <f t="shared" si="959"/>
        <v>0</v>
      </c>
      <c r="CR692">
        <f>(((((ET692*353))*BB692-((EU692*353))*BS692)+AE692*BS692)*AV692)</f>
        <v>0</v>
      </c>
      <c r="CS692">
        <f t="shared" si="960"/>
        <v>0</v>
      </c>
      <c r="CT692">
        <f t="shared" si="961"/>
        <v>14314.15</v>
      </c>
      <c r="CU692">
        <f t="shared" si="962"/>
        <v>0</v>
      </c>
      <c r="CV692">
        <f t="shared" si="963"/>
        <v>28.240000000000002</v>
      </c>
      <c r="CW692">
        <f t="shared" si="964"/>
        <v>0</v>
      </c>
      <c r="CX692">
        <f t="shared" si="965"/>
        <v>0</v>
      </c>
      <c r="CY692">
        <f t="shared" si="966"/>
        <v>10019.905000000001</v>
      </c>
      <c r="CZ692">
        <f t="shared" si="967"/>
        <v>1431.415</v>
      </c>
      <c r="DC692" t="s">
        <v>3</v>
      </c>
      <c r="DD692" t="s">
        <v>443</v>
      </c>
      <c r="DE692" t="s">
        <v>443</v>
      </c>
      <c r="DF692" t="s">
        <v>443</v>
      </c>
      <c r="DG692" t="s">
        <v>443</v>
      </c>
      <c r="DH692" t="s">
        <v>3</v>
      </c>
      <c r="DI692" t="s">
        <v>443</v>
      </c>
      <c r="DJ692" t="s">
        <v>443</v>
      </c>
      <c r="DK692" t="s">
        <v>3</v>
      </c>
      <c r="DL692" t="s">
        <v>3</v>
      </c>
      <c r="DM692" t="s">
        <v>3</v>
      </c>
      <c r="DN692">
        <v>0</v>
      </c>
      <c r="DO692">
        <v>0</v>
      </c>
      <c r="DP692">
        <v>1</v>
      </c>
      <c r="DQ692">
        <v>1</v>
      </c>
      <c r="DU692">
        <v>16987630</v>
      </c>
      <c r="DV692" t="s">
        <v>20</v>
      </c>
      <c r="DW692" t="s">
        <v>20</v>
      </c>
      <c r="DX692">
        <v>1</v>
      </c>
      <c r="DZ692" t="s">
        <v>3</v>
      </c>
      <c r="EA692" t="s">
        <v>3</v>
      </c>
      <c r="EB692" t="s">
        <v>3</v>
      </c>
      <c r="EC692" t="s">
        <v>3</v>
      </c>
      <c r="EE692">
        <v>1441815344</v>
      </c>
      <c r="EF692">
        <v>1</v>
      </c>
      <c r="EG692" t="s">
        <v>22</v>
      </c>
      <c r="EH692">
        <v>0</v>
      </c>
      <c r="EI692" t="s">
        <v>3</v>
      </c>
      <c r="EJ692">
        <v>4</v>
      </c>
      <c r="EK692">
        <v>0</v>
      </c>
      <c r="EL692" t="s">
        <v>23</v>
      </c>
      <c r="EM692" t="s">
        <v>24</v>
      </c>
      <c r="EO692" t="s">
        <v>3</v>
      </c>
      <c r="EQ692">
        <v>1024</v>
      </c>
      <c r="ER692">
        <v>40.549999999999997</v>
      </c>
      <c r="ES692">
        <v>0</v>
      </c>
      <c r="ET692">
        <v>0</v>
      </c>
      <c r="EU692">
        <v>0</v>
      </c>
      <c r="EV692">
        <v>40.549999999999997</v>
      </c>
      <c r="EW692">
        <v>0.08</v>
      </c>
      <c r="EX692">
        <v>0</v>
      </c>
      <c r="EY692">
        <v>0</v>
      </c>
      <c r="FQ692">
        <v>0</v>
      </c>
      <c r="FR692">
        <f t="shared" si="968"/>
        <v>0</v>
      </c>
      <c r="FS692">
        <v>0</v>
      </c>
      <c r="FX692">
        <v>70</v>
      </c>
      <c r="FY692">
        <v>10</v>
      </c>
      <c r="GA692" t="s">
        <v>3</v>
      </c>
      <c r="GD692">
        <v>0</v>
      </c>
      <c r="GF692">
        <v>-760003618</v>
      </c>
      <c r="GG692">
        <v>2</v>
      </c>
      <c r="GH692">
        <v>1</v>
      </c>
      <c r="GI692">
        <v>-2</v>
      </c>
      <c r="GJ692">
        <v>0</v>
      </c>
      <c r="GK692">
        <f>ROUND(R692*(R12)/100,2)</f>
        <v>0</v>
      </c>
      <c r="GL692">
        <f t="shared" si="969"/>
        <v>0</v>
      </c>
      <c r="GM692">
        <f t="shared" si="970"/>
        <v>25765.48</v>
      </c>
      <c r="GN692">
        <f t="shared" si="971"/>
        <v>0</v>
      </c>
      <c r="GO692">
        <f t="shared" si="972"/>
        <v>0</v>
      </c>
      <c r="GP692">
        <f t="shared" si="973"/>
        <v>25765.48</v>
      </c>
      <c r="GR692">
        <v>0</v>
      </c>
      <c r="GS692">
        <v>3</v>
      </c>
      <c r="GT692">
        <v>0</v>
      </c>
      <c r="GU692" t="s">
        <v>3</v>
      </c>
      <c r="GV692">
        <f t="shared" si="974"/>
        <v>0</v>
      </c>
      <c r="GW692">
        <v>1</v>
      </c>
      <c r="GX692">
        <f t="shared" si="975"/>
        <v>0</v>
      </c>
      <c r="HA692">
        <v>0</v>
      </c>
      <c r="HB692">
        <v>0</v>
      </c>
      <c r="HC692">
        <f t="shared" si="976"/>
        <v>0</v>
      </c>
      <c r="HE692" t="s">
        <v>3</v>
      </c>
      <c r="HF692" t="s">
        <v>3</v>
      </c>
      <c r="HM692" t="s">
        <v>3</v>
      </c>
      <c r="HN692" t="s">
        <v>3</v>
      </c>
      <c r="HO692" t="s">
        <v>3</v>
      </c>
      <c r="HP692" t="s">
        <v>3</v>
      </c>
      <c r="HQ692" t="s">
        <v>3</v>
      </c>
      <c r="IK692">
        <v>0</v>
      </c>
    </row>
    <row r="693" spans="1:245" x14ac:dyDescent="0.2">
      <c r="A693">
        <v>17</v>
      </c>
      <c r="B693">
        <v>1</v>
      </c>
      <c r="D693">
        <f>ROW(EtalonRes!A835)</f>
        <v>835</v>
      </c>
      <c r="E693" t="s">
        <v>3</v>
      </c>
      <c r="F693" t="s">
        <v>444</v>
      </c>
      <c r="G693" t="s">
        <v>445</v>
      </c>
      <c r="H693" t="s">
        <v>20</v>
      </c>
      <c r="I693">
        <v>1</v>
      </c>
      <c r="J693">
        <v>0</v>
      </c>
      <c r="K693">
        <v>1</v>
      </c>
      <c r="O693">
        <f t="shared" si="944"/>
        <v>283.83999999999997</v>
      </c>
      <c r="P693">
        <f t="shared" si="945"/>
        <v>0</v>
      </c>
      <c r="Q693">
        <f t="shared" si="946"/>
        <v>0</v>
      </c>
      <c r="R693">
        <f t="shared" si="947"/>
        <v>0</v>
      </c>
      <c r="S693">
        <f t="shared" si="948"/>
        <v>283.83999999999997</v>
      </c>
      <c r="T693">
        <f t="shared" si="949"/>
        <v>0</v>
      </c>
      <c r="U693">
        <f t="shared" si="950"/>
        <v>0.56000000000000005</v>
      </c>
      <c r="V693">
        <f t="shared" si="951"/>
        <v>0</v>
      </c>
      <c r="W693">
        <f t="shared" si="952"/>
        <v>0</v>
      </c>
      <c r="X693">
        <f t="shared" si="953"/>
        <v>198.69</v>
      </c>
      <c r="Y693">
        <f t="shared" si="954"/>
        <v>28.38</v>
      </c>
      <c r="AA693">
        <v>-1</v>
      </c>
      <c r="AB693">
        <f t="shared" si="955"/>
        <v>283.83999999999997</v>
      </c>
      <c r="AC693">
        <f>ROUND(((ES693*4)),6)</f>
        <v>0</v>
      </c>
      <c r="AD693">
        <f>ROUND(((((ET693*4))-((EU693*4)))+AE693),6)</f>
        <v>0</v>
      </c>
      <c r="AE693">
        <f>ROUND(((EU693*4)),6)</f>
        <v>0</v>
      </c>
      <c r="AF693">
        <f>ROUND(((EV693*4)),6)</f>
        <v>283.83999999999997</v>
      </c>
      <c r="AG693">
        <f t="shared" si="956"/>
        <v>0</v>
      </c>
      <c r="AH693">
        <f>((EW693*4))</f>
        <v>0.56000000000000005</v>
      </c>
      <c r="AI693">
        <f>((EX693*4))</f>
        <v>0</v>
      </c>
      <c r="AJ693">
        <f t="shared" si="957"/>
        <v>0</v>
      </c>
      <c r="AK693">
        <v>70.959999999999994</v>
      </c>
      <c r="AL693">
        <v>0</v>
      </c>
      <c r="AM693">
        <v>0</v>
      </c>
      <c r="AN693">
        <v>0</v>
      </c>
      <c r="AO693">
        <v>70.959999999999994</v>
      </c>
      <c r="AP693">
        <v>0</v>
      </c>
      <c r="AQ693">
        <v>0.14000000000000001</v>
      </c>
      <c r="AR693">
        <v>0</v>
      </c>
      <c r="AS693">
        <v>0</v>
      </c>
      <c r="AT693">
        <v>70</v>
      </c>
      <c r="AU693">
        <v>10</v>
      </c>
      <c r="AV693">
        <v>1</v>
      </c>
      <c r="AW693">
        <v>1</v>
      </c>
      <c r="AZ693">
        <v>1</v>
      </c>
      <c r="BA693">
        <v>1</v>
      </c>
      <c r="BB693">
        <v>1</v>
      </c>
      <c r="BC693">
        <v>1</v>
      </c>
      <c r="BD693" t="s">
        <v>3</v>
      </c>
      <c r="BE693" t="s">
        <v>3</v>
      </c>
      <c r="BF693" t="s">
        <v>3</v>
      </c>
      <c r="BG693" t="s">
        <v>3</v>
      </c>
      <c r="BH693">
        <v>0</v>
      </c>
      <c r="BI693">
        <v>4</v>
      </c>
      <c r="BJ693" t="s">
        <v>446</v>
      </c>
      <c r="BM693">
        <v>0</v>
      </c>
      <c r="BN693">
        <v>0</v>
      </c>
      <c r="BO693" t="s">
        <v>3</v>
      </c>
      <c r="BP693">
        <v>0</v>
      </c>
      <c r="BQ693">
        <v>1</v>
      </c>
      <c r="BR693">
        <v>0</v>
      </c>
      <c r="BS693">
        <v>1</v>
      </c>
      <c r="BT693">
        <v>1</v>
      </c>
      <c r="BU693">
        <v>1</v>
      </c>
      <c r="BV693">
        <v>1</v>
      </c>
      <c r="BW693">
        <v>1</v>
      </c>
      <c r="BX693">
        <v>1</v>
      </c>
      <c r="BY693" t="s">
        <v>3</v>
      </c>
      <c r="BZ693">
        <v>70</v>
      </c>
      <c r="CA693">
        <v>10</v>
      </c>
      <c r="CB693" t="s">
        <v>3</v>
      </c>
      <c r="CE693">
        <v>0</v>
      </c>
      <c r="CF693">
        <v>0</v>
      </c>
      <c r="CG693">
        <v>0</v>
      </c>
      <c r="CM693">
        <v>0</v>
      </c>
      <c r="CN693" t="s">
        <v>3</v>
      </c>
      <c r="CO693">
        <v>0</v>
      </c>
      <c r="CP693">
        <f t="shared" si="958"/>
        <v>283.83999999999997</v>
      </c>
      <c r="CQ693">
        <f t="shared" si="959"/>
        <v>0</v>
      </c>
      <c r="CR693">
        <f>(((((ET693*4))*BB693-((EU693*4))*BS693)+AE693*BS693)*AV693)</f>
        <v>0</v>
      </c>
      <c r="CS693">
        <f t="shared" si="960"/>
        <v>0</v>
      </c>
      <c r="CT693">
        <f t="shared" si="961"/>
        <v>283.83999999999997</v>
      </c>
      <c r="CU693">
        <f t="shared" si="962"/>
        <v>0</v>
      </c>
      <c r="CV693">
        <f t="shared" si="963"/>
        <v>0.56000000000000005</v>
      </c>
      <c r="CW693">
        <f t="shared" si="964"/>
        <v>0</v>
      </c>
      <c r="CX693">
        <f t="shared" si="965"/>
        <v>0</v>
      </c>
      <c r="CY693">
        <f t="shared" si="966"/>
        <v>198.68799999999999</v>
      </c>
      <c r="CZ693">
        <f t="shared" si="967"/>
        <v>28.383999999999997</v>
      </c>
      <c r="DC693" t="s">
        <v>3</v>
      </c>
      <c r="DD693" t="s">
        <v>100</v>
      </c>
      <c r="DE693" t="s">
        <v>100</v>
      </c>
      <c r="DF693" t="s">
        <v>100</v>
      </c>
      <c r="DG693" t="s">
        <v>100</v>
      </c>
      <c r="DH693" t="s">
        <v>3</v>
      </c>
      <c r="DI693" t="s">
        <v>100</v>
      </c>
      <c r="DJ693" t="s">
        <v>100</v>
      </c>
      <c r="DK693" t="s">
        <v>3</v>
      </c>
      <c r="DL693" t="s">
        <v>3</v>
      </c>
      <c r="DM693" t="s">
        <v>3</v>
      </c>
      <c r="DN693">
        <v>0</v>
      </c>
      <c r="DO693">
        <v>0</v>
      </c>
      <c r="DP693">
        <v>1</v>
      </c>
      <c r="DQ693">
        <v>1</v>
      </c>
      <c r="DU693">
        <v>16987630</v>
      </c>
      <c r="DV693" t="s">
        <v>20</v>
      </c>
      <c r="DW693" t="s">
        <v>20</v>
      </c>
      <c r="DX693">
        <v>1</v>
      </c>
      <c r="DZ693" t="s">
        <v>3</v>
      </c>
      <c r="EA693" t="s">
        <v>3</v>
      </c>
      <c r="EB693" t="s">
        <v>3</v>
      </c>
      <c r="EC693" t="s">
        <v>3</v>
      </c>
      <c r="EE693">
        <v>1441815344</v>
      </c>
      <c r="EF693">
        <v>1</v>
      </c>
      <c r="EG693" t="s">
        <v>22</v>
      </c>
      <c r="EH693">
        <v>0</v>
      </c>
      <c r="EI693" t="s">
        <v>3</v>
      </c>
      <c r="EJ693">
        <v>4</v>
      </c>
      <c r="EK693">
        <v>0</v>
      </c>
      <c r="EL693" t="s">
        <v>23</v>
      </c>
      <c r="EM693" t="s">
        <v>24</v>
      </c>
      <c r="EO693" t="s">
        <v>3</v>
      </c>
      <c r="EQ693">
        <v>1024</v>
      </c>
      <c r="ER693">
        <v>70.959999999999994</v>
      </c>
      <c r="ES693">
        <v>0</v>
      </c>
      <c r="ET693">
        <v>0</v>
      </c>
      <c r="EU693">
        <v>0</v>
      </c>
      <c r="EV693">
        <v>70.959999999999994</v>
      </c>
      <c r="EW693">
        <v>0.14000000000000001</v>
      </c>
      <c r="EX693">
        <v>0</v>
      </c>
      <c r="EY693">
        <v>0</v>
      </c>
      <c r="FQ693">
        <v>0</v>
      </c>
      <c r="FR693">
        <f t="shared" si="968"/>
        <v>0</v>
      </c>
      <c r="FS693">
        <v>0</v>
      </c>
      <c r="FX693">
        <v>70</v>
      </c>
      <c r="FY693">
        <v>10</v>
      </c>
      <c r="GA693" t="s">
        <v>3</v>
      </c>
      <c r="GD693">
        <v>0</v>
      </c>
      <c r="GF693">
        <v>-1648066009</v>
      </c>
      <c r="GG693">
        <v>2</v>
      </c>
      <c r="GH693">
        <v>1</v>
      </c>
      <c r="GI693">
        <v>-2</v>
      </c>
      <c r="GJ693">
        <v>0</v>
      </c>
      <c r="GK693">
        <f>ROUND(R693*(R12)/100,2)</f>
        <v>0</v>
      </c>
      <c r="GL693">
        <f t="shared" si="969"/>
        <v>0</v>
      </c>
      <c r="GM693">
        <f t="shared" si="970"/>
        <v>510.91</v>
      </c>
      <c r="GN693">
        <f t="shared" si="971"/>
        <v>0</v>
      </c>
      <c r="GO693">
        <f t="shared" si="972"/>
        <v>0</v>
      </c>
      <c r="GP693">
        <f t="shared" si="973"/>
        <v>510.91</v>
      </c>
      <c r="GR693">
        <v>0</v>
      </c>
      <c r="GS693">
        <v>3</v>
      </c>
      <c r="GT693">
        <v>0</v>
      </c>
      <c r="GU693" t="s">
        <v>3</v>
      </c>
      <c r="GV693">
        <f t="shared" si="974"/>
        <v>0</v>
      </c>
      <c r="GW693">
        <v>1</v>
      </c>
      <c r="GX693">
        <f t="shared" si="975"/>
        <v>0</v>
      </c>
      <c r="HA693">
        <v>0</v>
      </c>
      <c r="HB693">
        <v>0</v>
      </c>
      <c r="HC693">
        <f t="shared" si="976"/>
        <v>0</v>
      </c>
      <c r="HE693" t="s">
        <v>3</v>
      </c>
      <c r="HF693" t="s">
        <v>3</v>
      </c>
      <c r="HM693" t="s">
        <v>3</v>
      </c>
      <c r="HN693" t="s">
        <v>3</v>
      </c>
      <c r="HO693" t="s">
        <v>3</v>
      </c>
      <c r="HP693" t="s">
        <v>3</v>
      </c>
      <c r="HQ693" t="s">
        <v>3</v>
      </c>
      <c r="IK693">
        <v>0</v>
      </c>
    </row>
    <row r="694" spans="1:245" x14ac:dyDescent="0.2">
      <c r="A694">
        <v>17</v>
      </c>
      <c r="B694">
        <v>1</v>
      </c>
      <c r="D694">
        <f>ROW(EtalonRes!A837)</f>
        <v>837</v>
      </c>
      <c r="E694" t="s">
        <v>457</v>
      </c>
      <c r="F694" t="s">
        <v>448</v>
      </c>
      <c r="G694" t="s">
        <v>449</v>
      </c>
      <c r="H694" t="s">
        <v>20</v>
      </c>
      <c r="I694">
        <v>1</v>
      </c>
      <c r="J694">
        <v>0</v>
      </c>
      <c r="K694">
        <v>1</v>
      </c>
      <c r="O694">
        <f t="shared" si="944"/>
        <v>338.88</v>
      </c>
      <c r="P694">
        <f t="shared" si="945"/>
        <v>1.57</v>
      </c>
      <c r="Q694">
        <f t="shared" si="946"/>
        <v>0</v>
      </c>
      <c r="R694">
        <f t="shared" si="947"/>
        <v>0</v>
      </c>
      <c r="S694">
        <f t="shared" si="948"/>
        <v>337.31</v>
      </c>
      <c r="T694">
        <f t="shared" si="949"/>
        <v>0</v>
      </c>
      <c r="U694">
        <f t="shared" si="950"/>
        <v>0.6</v>
      </c>
      <c r="V694">
        <f t="shared" si="951"/>
        <v>0</v>
      </c>
      <c r="W694">
        <f t="shared" si="952"/>
        <v>0</v>
      </c>
      <c r="X694">
        <f t="shared" si="953"/>
        <v>236.12</v>
      </c>
      <c r="Y694">
        <f t="shared" si="954"/>
        <v>33.729999999999997</v>
      </c>
      <c r="AA694">
        <v>1472720848</v>
      </c>
      <c r="AB694">
        <f t="shared" si="955"/>
        <v>338.88</v>
      </c>
      <c r="AC694">
        <f>ROUND((ES694),6)</f>
        <v>1.57</v>
      </c>
      <c r="AD694">
        <f>ROUND((((ET694)-(EU694))+AE694),6)</f>
        <v>0</v>
      </c>
      <c r="AE694">
        <f>ROUND((EU694),6)</f>
        <v>0</v>
      </c>
      <c r="AF694">
        <f>ROUND((EV694),6)</f>
        <v>337.31</v>
      </c>
      <c r="AG694">
        <f t="shared" si="956"/>
        <v>0</v>
      </c>
      <c r="AH694">
        <f>(EW694)</f>
        <v>0.6</v>
      </c>
      <c r="AI694">
        <f>(EX694)</f>
        <v>0</v>
      </c>
      <c r="AJ694">
        <f t="shared" si="957"/>
        <v>0</v>
      </c>
      <c r="AK694">
        <v>338.88</v>
      </c>
      <c r="AL694">
        <v>1.57</v>
      </c>
      <c r="AM694">
        <v>0</v>
      </c>
      <c r="AN694">
        <v>0</v>
      </c>
      <c r="AO694">
        <v>337.31</v>
      </c>
      <c r="AP694">
        <v>0</v>
      </c>
      <c r="AQ694">
        <v>0.6</v>
      </c>
      <c r="AR694">
        <v>0</v>
      </c>
      <c r="AS694">
        <v>0</v>
      </c>
      <c r="AT694">
        <v>70</v>
      </c>
      <c r="AU694">
        <v>10</v>
      </c>
      <c r="AV694">
        <v>1</v>
      </c>
      <c r="AW694">
        <v>1</v>
      </c>
      <c r="AZ694">
        <v>1</v>
      </c>
      <c r="BA694">
        <v>1</v>
      </c>
      <c r="BB694">
        <v>1</v>
      </c>
      <c r="BC694">
        <v>1</v>
      </c>
      <c r="BD694" t="s">
        <v>3</v>
      </c>
      <c r="BE694" t="s">
        <v>3</v>
      </c>
      <c r="BF694" t="s">
        <v>3</v>
      </c>
      <c r="BG694" t="s">
        <v>3</v>
      </c>
      <c r="BH694">
        <v>0</v>
      </c>
      <c r="BI694">
        <v>4</v>
      </c>
      <c r="BJ694" t="s">
        <v>450</v>
      </c>
      <c r="BM694">
        <v>0</v>
      </c>
      <c r="BN694">
        <v>0</v>
      </c>
      <c r="BO694" t="s">
        <v>3</v>
      </c>
      <c r="BP694">
        <v>0</v>
      </c>
      <c r="BQ694">
        <v>1</v>
      </c>
      <c r="BR694">
        <v>0</v>
      </c>
      <c r="BS694">
        <v>1</v>
      </c>
      <c r="BT694">
        <v>1</v>
      </c>
      <c r="BU694">
        <v>1</v>
      </c>
      <c r="BV694">
        <v>1</v>
      </c>
      <c r="BW694">
        <v>1</v>
      </c>
      <c r="BX694">
        <v>1</v>
      </c>
      <c r="BY694" t="s">
        <v>3</v>
      </c>
      <c r="BZ694">
        <v>70</v>
      </c>
      <c r="CA694">
        <v>10</v>
      </c>
      <c r="CB694" t="s">
        <v>3</v>
      </c>
      <c r="CE694">
        <v>0</v>
      </c>
      <c r="CF694">
        <v>0</v>
      </c>
      <c r="CG694">
        <v>0</v>
      </c>
      <c r="CM694">
        <v>0</v>
      </c>
      <c r="CN694" t="s">
        <v>3</v>
      </c>
      <c r="CO694">
        <v>0</v>
      </c>
      <c r="CP694">
        <f t="shared" si="958"/>
        <v>338.88</v>
      </c>
      <c r="CQ694">
        <f t="shared" si="959"/>
        <v>1.57</v>
      </c>
      <c r="CR694">
        <f>((((ET694)*BB694-(EU694)*BS694)+AE694*BS694)*AV694)</f>
        <v>0</v>
      </c>
      <c r="CS694">
        <f t="shared" si="960"/>
        <v>0</v>
      </c>
      <c r="CT694">
        <f t="shared" si="961"/>
        <v>337.31</v>
      </c>
      <c r="CU694">
        <f t="shared" si="962"/>
        <v>0</v>
      </c>
      <c r="CV694">
        <f t="shared" si="963"/>
        <v>0.6</v>
      </c>
      <c r="CW694">
        <f t="shared" si="964"/>
        <v>0</v>
      </c>
      <c r="CX694">
        <f t="shared" si="965"/>
        <v>0</v>
      </c>
      <c r="CY694">
        <f t="shared" si="966"/>
        <v>236.11700000000002</v>
      </c>
      <c r="CZ694">
        <f t="shared" si="967"/>
        <v>33.731000000000002</v>
      </c>
      <c r="DC694" t="s">
        <v>3</v>
      </c>
      <c r="DD694" t="s">
        <v>3</v>
      </c>
      <c r="DE694" t="s">
        <v>3</v>
      </c>
      <c r="DF694" t="s">
        <v>3</v>
      </c>
      <c r="DG694" t="s">
        <v>3</v>
      </c>
      <c r="DH694" t="s">
        <v>3</v>
      </c>
      <c r="DI694" t="s">
        <v>3</v>
      </c>
      <c r="DJ694" t="s">
        <v>3</v>
      </c>
      <c r="DK694" t="s">
        <v>3</v>
      </c>
      <c r="DL694" t="s">
        <v>3</v>
      </c>
      <c r="DM694" t="s">
        <v>3</v>
      </c>
      <c r="DN694">
        <v>0</v>
      </c>
      <c r="DO694">
        <v>0</v>
      </c>
      <c r="DP694">
        <v>1</v>
      </c>
      <c r="DQ694">
        <v>1</v>
      </c>
      <c r="DU694">
        <v>16987630</v>
      </c>
      <c r="DV694" t="s">
        <v>20</v>
      </c>
      <c r="DW694" t="s">
        <v>20</v>
      </c>
      <c r="DX694">
        <v>1</v>
      </c>
      <c r="DZ694" t="s">
        <v>3</v>
      </c>
      <c r="EA694" t="s">
        <v>3</v>
      </c>
      <c r="EB694" t="s">
        <v>3</v>
      </c>
      <c r="EC694" t="s">
        <v>3</v>
      </c>
      <c r="EE694">
        <v>1441815344</v>
      </c>
      <c r="EF694">
        <v>1</v>
      </c>
      <c r="EG694" t="s">
        <v>22</v>
      </c>
      <c r="EH694">
        <v>0</v>
      </c>
      <c r="EI694" t="s">
        <v>3</v>
      </c>
      <c r="EJ694">
        <v>4</v>
      </c>
      <c r="EK694">
        <v>0</v>
      </c>
      <c r="EL694" t="s">
        <v>23</v>
      </c>
      <c r="EM694" t="s">
        <v>24</v>
      </c>
      <c r="EO694" t="s">
        <v>3</v>
      </c>
      <c r="EQ694">
        <v>0</v>
      </c>
      <c r="ER694">
        <v>338.88</v>
      </c>
      <c r="ES694">
        <v>1.57</v>
      </c>
      <c r="ET694">
        <v>0</v>
      </c>
      <c r="EU694">
        <v>0</v>
      </c>
      <c r="EV694">
        <v>337.31</v>
      </c>
      <c r="EW694">
        <v>0.6</v>
      </c>
      <c r="EX694">
        <v>0</v>
      </c>
      <c r="EY694">
        <v>0</v>
      </c>
      <c r="FQ694">
        <v>0</v>
      </c>
      <c r="FR694">
        <f t="shared" si="968"/>
        <v>0</v>
      </c>
      <c r="FS694">
        <v>0</v>
      </c>
      <c r="FX694">
        <v>70</v>
      </c>
      <c r="FY694">
        <v>10</v>
      </c>
      <c r="GA694" t="s">
        <v>3</v>
      </c>
      <c r="GD694">
        <v>0</v>
      </c>
      <c r="GF694">
        <v>595984218</v>
      </c>
      <c r="GG694">
        <v>2</v>
      </c>
      <c r="GH694">
        <v>1</v>
      </c>
      <c r="GI694">
        <v>-2</v>
      </c>
      <c r="GJ694">
        <v>0</v>
      </c>
      <c r="GK694">
        <f>ROUND(R694*(R12)/100,2)</f>
        <v>0</v>
      </c>
      <c r="GL694">
        <f t="shared" si="969"/>
        <v>0</v>
      </c>
      <c r="GM694">
        <f t="shared" si="970"/>
        <v>608.73</v>
      </c>
      <c r="GN694">
        <f t="shared" si="971"/>
        <v>0</v>
      </c>
      <c r="GO694">
        <f t="shared" si="972"/>
        <v>0</v>
      </c>
      <c r="GP694">
        <f t="shared" si="973"/>
        <v>608.73</v>
      </c>
      <c r="GR694">
        <v>0</v>
      </c>
      <c r="GS694">
        <v>3</v>
      </c>
      <c r="GT694">
        <v>0</v>
      </c>
      <c r="GU694" t="s">
        <v>3</v>
      </c>
      <c r="GV694">
        <f t="shared" si="974"/>
        <v>0</v>
      </c>
      <c r="GW694">
        <v>1</v>
      </c>
      <c r="GX694">
        <f t="shared" si="975"/>
        <v>0</v>
      </c>
      <c r="HA694">
        <v>0</v>
      </c>
      <c r="HB694">
        <v>0</v>
      </c>
      <c r="HC694">
        <f t="shared" si="976"/>
        <v>0</v>
      </c>
      <c r="HE694" t="s">
        <v>3</v>
      </c>
      <c r="HF694" t="s">
        <v>3</v>
      </c>
      <c r="HM694" t="s">
        <v>3</v>
      </c>
      <c r="HN694" t="s">
        <v>3</v>
      </c>
      <c r="HO694" t="s">
        <v>3</v>
      </c>
      <c r="HP694" t="s">
        <v>3</v>
      </c>
      <c r="HQ694" t="s">
        <v>3</v>
      </c>
      <c r="IK694">
        <v>0</v>
      </c>
    </row>
    <row r="695" spans="1:245" x14ac:dyDescent="0.2">
      <c r="A695">
        <v>17</v>
      </c>
      <c r="B695">
        <v>1</v>
      </c>
      <c r="D695">
        <f>ROW(EtalonRes!A843)</f>
        <v>843</v>
      </c>
      <c r="E695" t="s">
        <v>458</v>
      </c>
      <c r="F695" t="s">
        <v>415</v>
      </c>
      <c r="G695" t="s">
        <v>459</v>
      </c>
      <c r="H695" t="s">
        <v>20</v>
      </c>
      <c r="I695">
        <v>2</v>
      </c>
      <c r="J695">
        <v>0</v>
      </c>
      <c r="K695">
        <v>2</v>
      </c>
      <c r="O695">
        <f t="shared" si="944"/>
        <v>1877.24</v>
      </c>
      <c r="P695">
        <f t="shared" si="945"/>
        <v>24.78</v>
      </c>
      <c r="Q695">
        <f t="shared" si="946"/>
        <v>0</v>
      </c>
      <c r="R695">
        <f t="shared" si="947"/>
        <v>0</v>
      </c>
      <c r="S695">
        <f t="shared" si="948"/>
        <v>1852.46</v>
      </c>
      <c r="T695">
        <f t="shared" si="949"/>
        <v>0</v>
      </c>
      <c r="U695">
        <f t="shared" si="950"/>
        <v>3</v>
      </c>
      <c r="V695">
        <f t="shared" si="951"/>
        <v>0</v>
      </c>
      <c r="W695">
        <f t="shared" si="952"/>
        <v>0</v>
      </c>
      <c r="X695">
        <f t="shared" si="953"/>
        <v>1296.72</v>
      </c>
      <c r="Y695">
        <f t="shared" si="954"/>
        <v>185.25</v>
      </c>
      <c r="AA695">
        <v>1472720848</v>
      </c>
      <c r="AB695">
        <f t="shared" si="955"/>
        <v>938.62</v>
      </c>
      <c r="AC695">
        <f>ROUND((ES695),6)</f>
        <v>12.39</v>
      </c>
      <c r="AD695">
        <f>ROUND((((ET695)-(EU695))+AE695),6)</f>
        <v>0</v>
      </c>
      <c r="AE695">
        <f>ROUND((EU695),6)</f>
        <v>0</v>
      </c>
      <c r="AF695">
        <f>ROUND((EV695),6)</f>
        <v>926.23</v>
      </c>
      <c r="AG695">
        <f t="shared" si="956"/>
        <v>0</v>
      </c>
      <c r="AH695">
        <f>(EW695)</f>
        <v>1.5</v>
      </c>
      <c r="AI695">
        <f>(EX695)</f>
        <v>0</v>
      </c>
      <c r="AJ695">
        <f t="shared" si="957"/>
        <v>0</v>
      </c>
      <c r="AK695">
        <v>938.62</v>
      </c>
      <c r="AL695">
        <v>12.39</v>
      </c>
      <c r="AM695">
        <v>0</v>
      </c>
      <c r="AN695">
        <v>0</v>
      </c>
      <c r="AO695">
        <v>926.23</v>
      </c>
      <c r="AP695">
        <v>0</v>
      </c>
      <c r="AQ695">
        <v>1.5</v>
      </c>
      <c r="AR695">
        <v>0</v>
      </c>
      <c r="AS695">
        <v>0</v>
      </c>
      <c r="AT695">
        <v>70</v>
      </c>
      <c r="AU695">
        <v>10</v>
      </c>
      <c r="AV695">
        <v>1</v>
      </c>
      <c r="AW695">
        <v>1</v>
      </c>
      <c r="AZ695">
        <v>1</v>
      </c>
      <c r="BA695">
        <v>1</v>
      </c>
      <c r="BB695">
        <v>1</v>
      </c>
      <c r="BC695">
        <v>1</v>
      </c>
      <c r="BD695" t="s">
        <v>3</v>
      </c>
      <c r="BE695" t="s">
        <v>3</v>
      </c>
      <c r="BF695" t="s">
        <v>3</v>
      </c>
      <c r="BG695" t="s">
        <v>3</v>
      </c>
      <c r="BH695">
        <v>0</v>
      </c>
      <c r="BI695">
        <v>4</v>
      </c>
      <c r="BJ695" t="s">
        <v>417</v>
      </c>
      <c r="BM695">
        <v>0</v>
      </c>
      <c r="BN695">
        <v>0</v>
      </c>
      <c r="BO695" t="s">
        <v>3</v>
      </c>
      <c r="BP695">
        <v>0</v>
      </c>
      <c r="BQ695">
        <v>1</v>
      </c>
      <c r="BR695">
        <v>0</v>
      </c>
      <c r="BS695">
        <v>1</v>
      </c>
      <c r="BT695">
        <v>1</v>
      </c>
      <c r="BU695">
        <v>1</v>
      </c>
      <c r="BV695">
        <v>1</v>
      </c>
      <c r="BW695">
        <v>1</v>
      </c>
      <c r="BX695">
        <v>1</v>
      </c>
      <c r="BY695" t="s">
        <v>3</v>
      </c>
      <c r="BZ695">
        <v>70</v>
      </c>
      <c r="CA695">
        <v>10</v>
      </c>
      <c r="CB695" t="s">
        <v>3</v>
      </c>
      <c r="CE695">
        <v>0</v>
      </c>
      <c r="CF695">
        <v>0</v>
      </c>
      <c r="CG695">
        <v>0</v>
      </c>
      <c r="CM695">
        <v>0</v>
      </c>
      <c r="CN695" t="s">
        <v>3</v>
      </c>
      <c r="CO695">
        <v>0</v>
      </c>
      <c r="CP695">
        <f t="shared" si="958"/>
        <v>1877.24</v>
      </c>
      <c r="CQ695">
        <f t="shared" si="959"/>
        <v>12.39</v>
      </c>
      <c r="CR695">
        <f>((((ET695)*BB695-(EU695)*BS695)+AE695*BS695)*AV695)</f>
        <v>0</v>
      </c>
      <c r="CS695">
        <f t="shared" si="960"/>
        <v>0</v>
      </c>
      <c r="CT695">
        <f t="shared" si="961"/>
        <v>926.23</v>
      </c>
      <c r="CU695">
        <f t="shared" si="962"/>
        <v>0</v>
      </c>
      <c r="CV695">
        <f t="shared" si="963"/>
        <v>1.5</v>
      </c>
      <c r="CW695">
        <f t="shared" si="964"/>
        <v>0</v>
      </c>
      <c r="CX695">
        <f t="shared" si="965"/>
        <v>0</v>
      </c>
      <c r="CY695">
        <f t="shared" si="966"/>
        <v>1296.722</v>
      </c>
      <c r="CZ695">
        <f t="shared" si="967"/>
        <v>185.24599999999998</v>
      </c>
      <c r="DC695" t="s">
        <v>3</v>
      </c>
      <c r="DD695" t="s">
        <v>3</v>
      </c>
      <c r="DE695" t="s">
        <v>3</v>
      </c>
      <c r="DF695" t="s">
        <v>3</v>
      </c>
      <c r="DG695" t="s">
        <v>3</v>
      </c>
      <c r="DH695" t="s">
        <v>3</v>
      </c>
      <c r="DI695" t="s">
        <v>3</v>
      </c>
      <c r="DJ695" t="s">
        <v>3</v>
      </c>
      <c r="DK695" t="s">
        <v>3</v>
      </c>
      <c r="DL695" t="s">
        <v>3</v>
      </c>
      <c r="DM695" t="s">
        <v>3</v>
      </c>
      <c r="DN695">
        <v>0</v>
      </c>
      <c r="DO695">
        <v>0</v>
      </c>
      <c r="DP695">
        <v>1</v>
      </c>
      <c r="DQ695">
        <v>1</v>
      </c>
      <c r="DU695">
        <v>16987630</v>
      </c>
      <c r="DV695" t="s">
        <v>20</v>
      </c>
      <c r="DW695" t="s">
        <v>20</v>
      </c>
      <c r="DX695">
        <v>1</v>
      </c>
      <c r="DZ695" t="s">
        <v>3</v>
      </c>
      <c r="EA695" t="s">
        <v>3</v>
      </c>
      <c r="EB695" t="s">
        <v>3</v>
      </c>
      <c r="EC695" t="s">
        <v>3</v>
      </c>
      <c r="EE695">
        <v>1441815344</v>
      </c>
      <c r="EF695">
        <v>1</v>
      </c>
      <c r="EG695" t="s">
        <v>22</v>
      </c>
      <c r="EH695">
        <v>0</v>
      </c>
      <c r="EI695" t="s">
        <v>3</v>
      </c>
      <c r="EJ695">
        <v>4</v>
      </c>
      <c r="EK695">
        <v>0</v>
      </c>
      <c r="EL695" t="s">
        <v>23</v>
      </c>
      <c r="EM695" t="s">
        <v>24</v>
      </c>
      <c r="EO695" t="s">
        <v>3</v>
      </c>
      <c r="EQ695">
        <v>0</v>
      </c>
      <c r="ER695">
        <v>938.62</v>
      </c>
      <c r="ES695">
        <v>12.39</v>
      </c>
      <c r="ET695">
        <v>0</v>
      </c>
      <c r="EU695">
        <v>0</v>
      </c>
      <c r="EV695">
        <v>926.23</v>
      </c>
      <c r="EW695">
        <v>1.5</v>
      </c>
      <c r="EX695">
        <v>0</v>
      </c>
      <c r="EY695">
        <v>0</v>
      </c>
      <c r="FQ695">
        <v>0</v>
      </c>
      <c r="FR695">
        <f t="shared" si="968"/>
        <v>0</v>
      </c>
      <c r="FS695">
        <v>0</v>
      </c>
      <c r="FX695">
        <v>70</v>
      </c>
      <c r="FY695">
        <v>10</v>
      </c>
      <c r="GA695" t="s">
        <v>3</v>
      </c>
      <c r="GD695">
        <v>0</v>
      </c>
      <c r="GF695">
        <v>-1646154695</v>
      </c>
      <c r="GG695">
        <v>2</v>
      </c>
      <c r="GH695">
        <v>1</v>
      </c>
      <c r="GI695">
        <v>-2</v>
      </c>
      <c r="GJ695">
        <v>0</v>
      </c>
      <c r="GK695">
        <f>ROUND(R695*(R12)/100,2)</f>
        <v>0</v>
      </c>
      <c r="GL695">
        <f t="shared" si="969"/>
        <v>0</v>
      </c>
      <c r="GM695">
        <f t="shared" si="970"/>
        <v>3359.21</v>
      </c>
      <c r="GN695">
        <f t="shared" si="971"/>
        <v>0</v>
      </c>
      <c r="GO695">
        <f t="shared" si="972"/>
        <v>0</v>
      </c>
      <c r="GP695">
        <f t="shared" si="973"/>
        <v>3359.21</v>
      </c>
      <c r="GR695">
        <v>0</v>
      </c>
      <c r="GS695">
        <v>3</v>
      </c>
      <c r="GT695">
        <v>0</v>
      </c>
      <c r="GU695" t="s">
        <v>3</v>
      </c>
      <c r="GV695">
        <f t="shared" si="974"/>
        <v>0</v>
      </c>
      <c r="GW695">
        <v>1</v>
      </c>
      <c r="GX695">
        <f t="shared" si="975"/>
        <v>0</v>
      </c>
      <c r="HA695">
        <v>0</v>
      </c>
      <c r="HB695">
        <v>0</v>
      </c>
      <c r="HC695">
        <f t="shared" si="976"/>
        <v>0</v>
      </c>
      <c r="HE695" t="s">
        <v>3</v>
      </c>
      <c r="HF695" t="s">
        <v>3</v>
      </c>
      <c r="HM695" t="s">
        <v>3</v>
      </c>
      <c r="HN695" t="s">
        <v>3</v>
      </c>
      <c r="HO695" t="s">
        <v>3</v>
      </c>
      <c r="HP695" t="s">
        <v>3</v>
      </c>
      <c r="HQ695" t="s">
        <v>3</v>
      </c>
      <c r="IK695">
        <v>0</v>
      </c>
    </row>
    <row r="696" spans="1:245" x14ac:dyDescent="0.2">
      <c r="A696">
        <v>17</v>
      </c>
      <c r="B696">
        <v>1</v>
      </c>
      <c r="D696">
        <f>ROW(EtalonRes!A844)</f>
        <v>844</v>
      </c>
      <c r="E696" t="s">
        <v>3</v>
      </c>
      <c r="F696" t="s">
        <v>418</v>
      </c>
      <c r="G696" t="s">
        <v>460</v>
      </c>
      <c r="H696" t="s">
        <v>20</v>
      </c>
      <c r="I696">
        <v>2</v>
      </c>
      <c r="J696">
        <v>0</v>
      </c>
      <c r="K696">
        <v>2</v>
      </c>
      <c r="O696">
        <f t="shared" si="944"/>
        <v>185.22</v>
      </c>
      <c r="P696">
        <f t="shared" si="945"/>
        <v>0</v>
      </c>
      <c r="Q696">
        <f t="shared" si="946"/>
        <v>0</v>
      </c>
      <c r="R696">
        <f t="shared" si="947"/>
        <v>0</v>
      </c>
      <c r="S696">
        <f t="shared" si="948"/>
        <v>185.22</v>
      </c>
      <c r="T696">
        <f t="shared" si="949"/>
        <v>0</v>
      </c>
      <c r="U696">
        <f t="shared" si="950"/>
        <v>0.30000000000000004</v>
      </c>
      <c r="V696">
        <f t="shared" si="951"/>
        <v>0</v>
      </c>
      <c r="W696">
        <f t="shared" si="952"/>
        <v>0</v>
      </c>
      <c r="X696">
        <f t="shared" si="953"/>
        <v>129.65</v>
      </c>
      <c r="Y696">
        <f t="shared" si="954"/>
        <v>18.52</v>
      </c>
      <c r="AA696">
        <v>-1</v>
      </c>
      <c r="AB696">
        <f t="shared" si="955"/>
        <v>92.61</v>
      </c>
      <c r="AC696">
        <f>ROUND(((ES696*3)),6)</f>
        <v>0</v>
      </c>
      <c r="AD696">
        <f>ROUND(((((ET696*3))-((EU696*3)))+AE696),6)</f>
        <v>0</v>
      </c>
      <c r="AE696">
        <f>ROUND(((EU696*3)),6)</f>
        <v>0</v>
      </c>
      <c r="AF696">
        <f>ROUND(((EV696*3)),6)</f>
        <v>92.61</v>
      </c>
      <c r="AG696">
        <f t="shared" si="956"/>
        <v>0</v>
      </c>
      <c r="AH696">
        <f>((EW696*3))</f>
        <v>0.15000000000000002</v>
      </c>
      <c r="AI696">
        <f>((EX696*3))</f>
        <v>0</v>
      </c>
      <c r="AJ696">
        <f t="shared" si="957"/>
        <v>0</v>
      </c>
      <c r="AK696">
        <v>30.87</v>
      </c>
      <c r="AL696">
        <v>0</v>
      </c>
      <c r="AM696">
        <v>0</v>
      </c>
      <c r="AN696">
        <v>0</v>
      </c>
      <c r="AO696">
        <v>30.87</v>
      </c>
      <c r="AP696">
        <v>0</v>
      </c>
      <c r="AQ696">
        <v>0.05</v>
      </c>
      <c r="AR696">
        <v>0</v>
      </c>
      <c r="AS696">
        <v>0</v>
      </c>
      <c r="AT696">
        <v>70</v>
      </c>
      <c r="AU696">
        <v>10</v>
      </c>
      <c r="AV696">
        <v>1</v>
      </c>
      <c r="AW696">
        <v>1</v>
      </c>
      <c r="AZ696">
        <v>1</v>
      </c>
      <c r="BA696">
        <v>1</v>
      </c>
      <c r="BB696">
        <v>1</v>
      </c>
      <c r="BC696">
        <v>1</v>
      </c>
      <c r="BD696" t="s">
        <v>3</v>
      </c>
      <c r="BE696" t="s">
        <v>3</v>
      </c>
      <c r="BF696" t="s">
        <v>3</v>
      </c>
      <c r="BG696" t="s">
        <v>3</v>
      </c>
      <c r="BH696">
        <v>0</v>
      </c>
      <c r="BI696">
        <v>4</v>
      </c>
      <c r="BJ696" t="s">
        <v>420</v>
      </c>
      <c r="BM696">
        <v>0</v>
      </c>
      <c r="BN696">
        <v>0</v>
      </c>
      <c r="BO696" t="s">
        <v>3</v>
      </c>
      <c r="BP696">
        <v>0</v>
      </c>
      <c r="BQ696">
        <v>1</v>
      </c>
      <c r="BR696">
        <v>0</v>
      </c>
      <c r="BS696">
        <v>1</v>
      </c>
      <c r="BT696">
        <v>1</v>
      </c>
      <c r="BU696">
        <v>1</v>
      </c>
      <c r="BV696">
        <v>1</v>
      </c>
      <c r="BW696">
        <v>1</v>
      </c>
      <c r="BX696">
        <v>1</v>
      </c>
      <c r="BY696" t="s">
        <v>3</v>
      </c>
      <c r="BZ696">
        <v>70</v>
      </c>
      <c r="CA696">
        <v>10</v>
      </c>
      <c r="CB696" t="s">
        <v>3</v>
      </c>
      <c r="CE696">
        <v>0</v>
      </c>
      <c r="CF696">
        <v>0</v>
      </c>
      <c r="CG696">
        <v>0</v>
      </c>
      <c r="CM696">
        <v>0</v>
      </c>
      <c r="CN696" t="s">
        <v>3</v>
      </c>
      <c r="CO696">
        <v>0</v>
      </c>
      <c r="CP696">
        <f t="shared" si="958"/>
        <v>185.22</v>
      </c>
      <c r="CQ696">
        <f t="shared" si="959"/>
        <v>0</v>
      </c>
      <c r="CR696">
        <f>(((((ET696*3))*BB696-((EU696*3))*BS696)+AE696*BS696)*AV696)</f>
        <v>0</v>
      </c>
      <c r="CS696">
        <f t="shared" si="960"/>
        <v>0</v>
      </c>
      <c r="CT696">
        <f t="shared" si="961"/>
        <v>92.61</v>
      </c>
      <c r="CU696">
        <f t="shared" si="962"/>
        <v>0</v>
      </c>
      <c r="CV696">
        <f t="shared" si="963"/>
        <v>0.15000000000000002</v>
      </c>
      <c r="CW696">
        <f t="shared" si="964"/>
        <v>0</v>
      </c>
      <c r="CX696">
        <f t="shared" si="965"/>
        <v>0</v>
      </c>
      <c r="CY696">
        <f t="shared" si="966"/>
        <v>129.654</v>
      </c>
      <c r="CZ696">
        <f t="shared" si="967"/>
        <v>18.522000000000002</v>
      </c>
      <c r="DC696" t="s">
        <v>3</v>
      </c>
      <c r="DD696" t="s">
        <v>28</v>
      </c>
      <c r="DE696" t="s">
        <v>28</v>
      </c>
      <c r="DF696" t="s">
        <v>28</v>
      </c>
      <c r="DG696" t="s">
        <v>28</v>
      </c>
      <c r="DH696" t="s">
        <v>3</v>
      </c>
      <c r="DI696" t="s">
        <v>28</v>
      </c>
      <c r="DJ696" t="s">
        <v>28</v>
      </c>
      <c r="DK696" t="s">
        <v>3</v>
      </c>
      <c r="DL696" t="s">
        <v>3</v>
      </c>
      <c r="DM696" t="s">
        <v>3</v>
      </c>
      <c r="DN696">
        <v>0</v>
      </c>
      <c r="DO696">
        <v>0</v>
      </c>
      <c r="DP696">
        <v>1</v>
      </c>
      <c r="DQ696">
        <v>1</v>
      </c>
      <c r="DU696">
        <v>16987630</v>
      </c>
      <c r="DV696" t="s">
        <v>20</v>
      </c>
      <c r="DW696" t="s">
        <v>20</v>
      </c>
      <c r="DX696">
        <v>1</v>
      </c>
      <c r="DZ696" t="s">
        <v>3</v>
      </c>
      <c r="EA696" t="s">
        <v>3</v>
      </c>
      <c r="EB696" t="s">
        <v>3</v>
      </c>
      <c r="EC696" t="s">
        <v>3</v>
      </c>
      <c r="EE696">
        <v>1441815344</v>
      </c>
      <c r="EF696">
        <v>1</v>
      </c>
      <c r="EG696" t="s">
        <v>22</v>
      </c>
      <c r="EH696">
        <v>0</v>
      </c>
      <c r="EI696" t="s">
        <v>3</v>
      </c>
      <c r="EJ696">
        <v>4</v>
      </c>
      <c r="EK696">
        <v>0</v>
      </c>
      <c r="EL696" t="s">
        <v>23</v>
      </c>
      <c r="EM696" t="s">
        <v>24</v>
      </c>
      <c r="EO696" t="s">
        <v>3</v>
      </c>
      <c r="EQ696">
        <v>1024</v>
      </c>
      <c r="ER696">
        <v>30.87</v>
      </c>
      <c r="ES696">
        <v>0</v>
      </c>
      <c r="ET696">
        <v>0</v>
      </c>
      <c r="EU696">
        <v>0</v>
      </c>
      <c r="EV696">
        <v>30.87</v>
      </c>
      <c r="EW696">
        <v>0.05</v>
      </c>
      <c r="EX696">
        <v>0</v>
      </c>
      <c r="EY696">
        <v>0</v>
      </c>
      <c r="FQ696">
        <v>0</v>
      </c>
      <c r="FR696">
        <f t="shared" si="968"/>
        <v>0</v>
      </c>
      <c r="FS696">
        <v>0</v>
      </c>
      <c r="FX696">
        <v>70</v>
      </c>
      <c r="FY696">
        <v>10</v>
      </c>
      <c r="GA696" t="s">
        <v>3</v>
      </c>
      <c r="GD696">
        <v>0</v>
      </c>
      <c r="GF696">
        <v>-1433361591</v>
      </c>
      <c r="GG696">
        <v>2</v>
      </c>
      <c r="GH696">
        <v>1</v>
      </c>
      <c r="GI696">
        <v>-2</v>
      </c>
      <c r="GJ696">
        <v>0</v>
      </c>
      <c r="GK696">
        <f>ROUND(R696*(R12)/100,2)</f>
        <v>0</v>
      </c>
      <c r="GL696">
        <f t="shared" si="969"/>
        <v>0</v>
      </c>
      <c r="GM696">
        <f t="shared" si="970"/>
        <v>333.39</v>
      </c>
      <c r="GN696">
        <f t="shared" si="971"/>
        <v>0</v>
      </c>
      <c r="GO696">
        <f t="shared" si="972"/>
        <v>0</v>
      </c>
      <c r="GP696">
        <f t="shared" si="973"/>
        <v>333.39</v>
      </c>
      <c r="GR696">
        <v>0</v>
      </c>
      <c r="GS696">
        <v>3</v>
      </c>
      <c r="GT696">
        <v>0</v>
      </c>
      <c r="GU696" t="s">
        <v>3</v>
      </c>
      <c r="GV696">
        <f t="shared" si="974"/>
        <v>0</v>
      </c>
      <c r="GW696">
        <v>1</v>
      </c>
      <c r="GX696">
        <f t="shared" si="975"/>
        <v>0</v>
      </c>
      <c r="HA696">
        <v>0</v>
      </c>
      <c r="HB696">
        <v>0</v>
      </c>
      <c r="HC696">
        <f t="shared" si="976"/>
        <v>0</v>
      </c>
      <c r="HE696" t="s">
        <v>3</v>
      </c>
      <c r="HF696" t="s">
        <v>3</v>
      </c>
      <c r="HM696" t="s">
        <v>3</v>
      </c>
      <c r="HN696" t="s">
        <v>3</v>
      </c>
      <c r="HO696" t="s">
        <v>3</v>
      </c>
      <c r="HP696" t="s">
        <v>3</v>
      </c>
      <c r="HQ696" t="s">
        <v>3</v>
      </c>
      <c r="IK696">
        <v>0</v>
      </c>
    </row>
    <row r="697" spans="1:245" x14ac:dyDescent="0.2">
      <c r="A697">
        <v>17</v>
      </c>
      <c r="B697">
        <v>1</v>
      </c>
      <c r="D697">
        <f>ROW(EtalonRes!A847)</f>
        <v>847</v>
      </c>
      <c r="E697" t="s">
        <v>461</v>
      </c>
      <c r="F697" t="s">
        <v>424</v>
      </c>
      <c r="G697" t="s">
        <v>462</v>
      </c>
      <c r="H697" t="s">
        <v>20</v>
      </c>
      <c r="I697">
        <v>5</v>
      </c>
      <c r="J697">
        <v>0</v>
      </c>
      <c r="K697">
        <v>5</v>
      </c>
      <c r="O697">
        <f t="shared" si="944"/>
        <v>3713.45</v>
      </c>
      <c r="P697">
        <f t="shared" si="945"/>
        <v>8.5</v>
      </c>
      <c r="Q697">
        <f t="shared" si="946"/>
        <v>0</v>
      </c>
      <c r="R697">
        <f t="shared" si="947"/>
        <v>0</v>
      </c>
      <c r="S697">
        <f t="shared" si="948"/>
        <v>3704.95</v>
      </c>
      <c r="T697">
        <f t="shared" si="949"/>
        <v>0</v>
      </c>
      <c r="U697">
        <f t="shared" si="950"/>
        <v>6</v>
      </c>
      <c r="V697">
        <f t="shared" si="951"/>
        <v>0</v>
      </c>
      <c r="W697">
        <f t="shared" si="952"/>
        <v>0</v>
      </c>
      <c r="X697">
        <f t="shared" si="953"/>
        <v>2593.4699999999998</v>
      </c>
      <c r="Y697">
        <f t="shared" si="954"/>
        <v>370.5</v>
      </c>
      <c r="AA697">
        <v>1472720848</v>
      </c>
      <c r="AB697">
        <f t="shared" si="955"/>
        <v>742.69</v>
      </c>
      <c r="AC697">
        <f>ROUND((ES697),6)</f>
        <v>1.7</v>
      </c>
      <c r="AD697">
        <f>ROUND((((ET697)-(EU697))+AE697),6)</f>
        <v>0</v>
      </c>
      <c r="AE697">
        <f>ROUND((EU697),6)</f>
        <v>0</v>
      </c>
      <c r="AF697">
        <f>ROUND((EV697),6)</f>
        <v>740.99</v>
      </c>
      <c r="AG697">
        <f t="shared" si="956"/>
        <v>0</v>
      </c>
      <c r="AH697">
        <f>(EW697)</f>
        <v>1.2</v>
      </c>
      <c r="AI697">
        <f>(EX697)</f>
        <v>0</v>
      </c>
      <c r="AJ697">
        <f t="shared" si="957"/>
        <v>0</v>
      </c>
      <c r="AK697">
        <v>742.69</v>
      </c>
      <c r="AL697">
        <v>1.7</v>
      </c>
      <c r="AM697">
        <v>0</v>
      </c>
      <c r="AN697">
        <v>0</v>
      </c>
      <c r="AO697">
        <v>740.99</v>
      </c>
      <c r="AP697">
        <v>0</v>
      </c>
      <c r="AQ697">
        <v>1.2</v>
      </c>
      <c r="AR697">
        <v>0</v>
      </c>
      <c r="AS697">
        <v>0</v>
      </c>
      <c r="AT697">
        <v>70</v>
      </c>
      <c r="AU697">
        <v>10</v>
      </c>
      <c r="AV697">
        <v>1</v>
      </c>
      <c r="AW697">
        <v>1</v>
      </c>
      <c r="AZ697">
        <v>1</v>
      </c>
      <c r="BA697">
        <v>1</v>
      </c>
      <c r="BB697">
        <v>1</v>
      </c>
      <c r="BC697">
        <v>1</v>
      </c>
      <c r="BD697" t="s">
        <v>3</v>
      </c>
      <c r="BE697" t="s">
        <v>3</v>
      </c>
      <c r="BF697" t="s">
        <v>3</v>
      </c>
      <c r="BG697" t="s">
        <v>3</v>
      </c>
      <c r="BH697">
        <v>0</v>
      </c>
      <c r="BI697">
        <v>4</v>
      </c>
      <c r="BJ697" t="s">
        <v>426</v>
      </c>
      <c r="BM697">
        <v>0</v>
      </c>
      <c r="BN697">
        <v>0</v>
      </c>
      <c r="BO697" t="s">
        <v>3</v>
      </c>
      <c r="BP697">
        <v>0</v>
      </c>
      <c r="BQ697">
        <v>1</v>
      </c>
      <c r="BR697">
        <v>0</v>
      </c>
      <c r="BS697">
        <v>1</v>
      </c>
      <c r="BT697">
        <v>1</v>
      </c>
      <c r="BU697">
        <v>1</v>
      </c>
      <c r="BV697">
        <v>1</v>
      </c>
      <c r="BW697">
        <v>1</v>
      </c>
      <c r="BX697">
        <v>1</v>
      </c>
      <c r="BY697" t="s">
        <v>3</v>
      </c>
      <c r="BZ697">
        <v>70</v>
      </c>
      <c r="CA697">
        <v>10</v>
      </c>
      <c r="CB697" t="s">
        <v>3</v>
      </c>
      <c r="CE697">
        <v>0</v>
      </c>
      <c r="CF697">
        <v>0</v>
      </c>
      <c r="CG697">
        <v>0</v>
      </c>
      <c r="CM697">
        <v>0</v>
      </c>
      <c r="CN697" t="s">
        <v>3</v>
      </c>
      <c r="CO697">
        <v>0</v>
      </c>
      <c r="CP697">
        <f t="shared" si="958"/>
        <v>3713.45</v>
      </c>
      <c r="CQ697">
        <f t="shared" si="959"/>
        <v>1.7</v>
      </c>
      <c r="CR697">
        <f>((((ET697)*BB697-(EU697)*BS697)+AE697*BS697)*AV697)</f>
        <v>0</v>
      </c>
      <c r="CS697">
        <f t="shared" si="960"/>
        <v>0</v>
      </c>
      <c r="CT697">
        <f t="shared" si="961"/>
        <v>740.99</v>
      </c>
      <c r="CU697">
        <f t="shared" si="962"/>
        <v>0</v>
      </c>
      <c r="CV697">
        <f t="shared" si="963"/>
        <v>1.2</v>
      </c>
      <c r="CW697">
        <f t="shared" si="964"/>
        <v>0</v>
      </c>
      <c r="CX697">
        <f t="shared" si="965"/>
        <v>0</v>
      </c>
      <c r="CY697">
        <f t="shared" si="966"/>
        <v>2593.4650000000001</v>
      </c>
      <c r="CZ697">
        <f t="shared" si="967"/>
        <v>370.495</v>
      </c>
      <c r="DC697" t="s">
        <v>3</v>
      </c>
      <c r="DD697" t="s">
        <v>3</v>
      </c>
      <c r="DE697" t="s">
        <v>3</v>
      </c>
      <c r="DF697" t="s">
        <v>3</v>
      </c>
      <c r="DG697" t="s">
        <v>3</v>
      </c>
      <c r="DH697" t="s">
        <v>3</v>
      </c>
      <c r="DI697" t="s">
        <v>3</v>
      </c>
      <c r="DJ697" t="s">
        <v>3</v>
      </c>
      <c r="DK697" t="s">
        <v>3</v>
      </c>
      <c r="DL697" t="s">
        <v>3</v>
      </c>
      <c r="DM697" t="s">
        <v>3</v>
      </c>
      <c r="DN697">
        <v>0</v>
      </c>
      <c r="DO697">
        <v>0</v>
      </c>
      <c r="DP697">
        <v>1</v>
      </c>
      <c r="DQ697">
        <v>1</v>
      </c>
      <c r="DU697">
        <v>16987630</v>
      </c>
      <c r="DV697" t="s">
        <v>20</v>
      </c>
      <c r="DW697" t="s">
        <v>20</v>
      </c>
      <c r="DX697">
        <v>1</v>
      </c>
      <c r="DZ697" t="s">
        <v>3</v>
      </c>
      <c r="EA697" t="s">
        <v>3</v>
      </c>
      <c r="EB697" t="s">
        <v>3</v>
      </c>
      <c r="EC697" t="s">
        <v>3</v>
      </c>
      <c r="EE697">
        <v>1441815344</v>
      </c>
      <c r="EF697">
        <v>1</v>
      </c>
      <c r="EG697" t="s">
        <v>22</v>
      </c>
      <c r="EH697">
        <v>0</v>
      </c>
      <c r="EI697" t="s">
        <v>3</v>
      </c>
      <c r="EJ697">
        <v>4</v>
      </c>
      <c r="EK697">
        <v>0</v>
      </c>
      <c r="EL697" t="s">
        <v>23</v>
      </c>
      <c r="EM697" t="s">
        <v>24</v>
      </c>
      <c r="EO697" t="s">
        <v>3</v>
      </c>
      <c r="EQ697">
        <v>0</v>
      </c>
      <c r="ER697">
        <v>742.69</v>
      </c>
      <c r="ES697">
        <v>1.7</v>
      </c>
      <c r="ET697">
        <v>0</v>
      </c>
      <c r="EU697">
        <v>0</v>
      </c>
      <c r="EV697">
        <v>740.99</v>
      </c>
      <c r="EW697">
        <v>1.2</v>
      </c>
      <c r="EX697">
        <v>0</v>
      </c>
      <c r="EY697">
        <v>0</v>
      </c>
      <c r="FQ697">
        <v>0</v>
      </c>
      <c r="FR697">
        <f t="shared" si="968"/>
        <v>0</v>
      </c>
      <c r="FS697">
        <v>0</v>
      </c>
      <c r="FX697">
        <v>70</v>
      </c>
      <c r="FY697">
        <v>10</v>
      </c>
      <c r="GA697" t="s">
        <v>3</v>
      </c>
      <c r="GD697">
        <v>0</v>
      </c>
      <c r="GF697">
        <v>-2062502299</v>
      </c>
      <c r="GG697">
        <v>2</v>
      </c>
      <c r="GH697">
        <v>1</v>
      </c>
      <c r="GI697">
        <v>-2</v>
      </c>
      <c r="GJ697">
        <v>0</v>
      </c>
      <c r="GK697">
        <f>ROUND(R697*(R12)/100,2)</f>
        <v>0</v>
      </c>
      <c r="GL697">
        <f t="shared" si="969"/>
        <v>0</v>
      </c>
      <c r="GM697">
        <f t="shared" si="970"/>
        <v>6677.42</v>
      </c>
      <c r="GN697">
        <f t="shared" si="971"/>
        <v>0</v>
      </c>
      <c r="GO697">
        <f t="shared" si="972"/>
        <v>0</v>
      </c>
      <c r="GP697">
        <f t="shared" si="973"/>
        <v>6677.42</v>
      </c>
      <c r="GR697">
        <v>0</v>
      </c>
      <c r="GS697">
        <v>3</v>
      </c>
      <c r="GT697">
        <v>0</v>
      </c>
      <c r="GU697" t="s">
        <v>3</v>
      </c>
      <c r="GV697">
        <f t="shared" si="974"/>
        <v>0</v>
      </c>
      <c r="GW697">
        <v>1</v>
      </c>
      <c r="GX697">
        <f t="shared" si="975"/>
        <v>0</v>
      </c>
      <c r="HA697">
        <v>0</v>
      </c>
      <c r="HB697">
        <v>0</v>
      </c>
      <c r="HC697">
        <f t="shared" si="976"/>
        <v>0</v>
      </c>
      <c r="HE697" t="s">
        <v>3</v>
      </c>
      <c r="HF697" t="s">
        <v>3</v>
      </c>
      <c r="HM697" t="s">
        <v>3</v>
      </c>
      <c r="HN697" t="s">
        <v>3</v>
      </c>
      <c r="HO697" t="s">
        <v>3</v>
      </c>
      <c r="HP697" t="s">
        <v>3</v>
      </c>
      <c r="HQ697" t="s">
        <v>3</v>
      </c>
      <c r="IK697">
        <v>0</v>
      </c>
    </row>
    <row r="698" spans="1:245" x14ac:dyDescent="0.2">
      <c r="A698">
        <v>17</v>
      </c>
      <c r="B698">
        <v>1</v>
      </c>
      <c r="D698">
        <f>ROW(EtalonRes!A849)</f>
        <v>849</v>
      </c>
      <c r="E698" t="s">
        <v>3</v>
      </c>
      <c r="F698" t="s">
        <v>427</v>
      </c>
      <c r="G698" t="s">
        <v>463</v>
      </c>
      <c r="H698" t="s">
        <v>20</v>
      </c>
      <c r="I698">
        <v>5</v>
      </c>
      <c r="J698">
        <v>0</v>
      </c>
      <c r="K698">
        <v>5</v>
      </c>
      <c r="O698">
        <f t="shared" si="944"/>
        <v>370.65</v>
      </c>
      <c r="P698">
        <f t="shared" si="945"/>
        <v>0.15</v>
      </c>
      <c r="Q698">
        <f t="shared" si="946"/>
        <v>0</v>
      </c>
      <c r="R698">
        <f t="shared" si="947"/>
        <v>0</v>
      </c>
      <c r="S698">
        <f t="shared" si="948"/>
        <v>370.5</v>
      </c>
      <c r="T698">
        <f t="shared" si="949"/>
        <v>0</v>
      </c>
      <c r="U698">
        <f t="shared" si="950"/>
        <v>0.6</v>
      </c>
      <c r="V698">
        <f t="shared" si="951"/>
        <v>0</v>
      </c>
      <c r="W698">
        <f t="shared" si="952"/>
        <v>0</v>
      </c>
      <c r="X698">
        <f t="shared" si="953"/>
        <v>259.35000000000002</v>
      </c>
      <c r="Y698">
        <f t="shared" si="954"/>
        <v>37.049999999999997</v>
      </c>
      <c r="AA698">
        <v>-1</v>
      </c>
      <c r="AB698">
        <f t="shared" si="955"/>
        <v>74.13</v>
      </c>
      <c r="AC698">
        <f>ROUND(((ES698*3)),6)</f>
        <v>0.03</v>
      </c>
      <c r="AD698">
        <f>ROUND(((((ET698*3))-((EU698*3)))+AE698),6)</f>
        <v>0</v>
      </c>
      <c r="AE698">
        <f>ROUND(((EU698*3)),6)</f>
        <v>0</v>
      </c>
      <c r="AF698">
        <f>ROUND(((EV698*3)),6)</f>
        <v>74.099999999999994</v>
      </c>
      <c r="AG698">
        <f t="shared" si="956"/>
        <v>0</v>
      </c>
      <c r="AH698">
        <f>((EW698*3))</f>
        <v>0.12</v>
      </c>
      <c r="AI698">
        <f>((EX698*3))</f>
        <v>0</v>
      </c>
      <c r="AJ698">
        <f t="shared" si="957"/>
        <v>0</v>
      </c>
      <c r="AK698">
        <v>24.71</v>
      </c>
      <c r="AL698">
        <v>0.01</v>
      </c>
      <c r="AM698">
        <v>0</v>
      </c>
      <c r="AN698">
        <v>0</v>
      </c>
      <c r="AO698">
        <v>24.7</v>
      </c>
      <c r="AP698">
        <v>0</v>
      </c>
      <c r="AQ698">
        <v>0.04</v>
      </c>
      <c r="AR698">
        <v>0</v>
      </c>
      <c r="AS698">
        <v>0</v>
      </c>
      <c r="AT698">
        <v>70</v>
      </c>
      <c r="AU698">
        <v>10</v>
      </c>
      <c r="AV698">
        <v>1</v>
      </c>
      <c r="AW698">
        <v>1</v>
      </c>
      <c r="AZ698">
        <v>1</v>
      </c>
      <c r="BA698">
        <v>1</v>
      </c>
      <c r="BB698">
        <v>1</v>
      </c>
      <c r="BC698">
        <v>1</v>
      </c>
      <c r="BD698" t="s">
        <v>3</v>
      </c>
      <c r="BE698" t="s">
        <v>3</v>
      </c>
      <c r="BF698" t="s">
        <v>3</v>
      </c>
      <c r="BG698" t="s">
        <v>3</v>
      </c>
      <c r="BH698">
        <v>0</v>
      </c>
      <c r="BI698">
        <v>4</v>
      </c>
      <c r="BJ698" t="s">
        <v>429</v>
      </c>
      <c r="BM698">
        <v>0</v>
      </c>
      <c r="BN698">
        <v>0</v>
      </c>
      <c r="BO698" t="s">
        <v>3</v>
      </c>
      <c r="BP698">
        <v>0</v>
      </c>
      <c r="BQ698">
        <v>1</v>
      </c>
      <c r="BR698">
        <v>0</v>
      </c>
      <c r="BS698">
        <v>1</v>
      </c>
      <c r="BT698">
        <v>1</v>
      </c>
      <c r="BU698">
        <v>1</v>
      </c>
      <c r="BV698">
        <v>1</v>
      </c>
      <c r="BW698">
        <v>1</v>
      </c>
      <c r="BX698">
        <v>1</v>
      </c>
      <c r="BY698" t="s">
        <v>3</v>
      </c>
      <c r="BZ698">
        <v>70</v>
      </c>
      <c r="CA698">
        <v>10</v>
      </c>
      <c r="CB698" t="s">
        <v>3</v>
      </c>
      <c r="CE698">
        <v>0</v>
      </c>
      <c r="CF698">
        <v>0</v>
      </c>
      <c r="CG698">
        <v>0</v>
      </c>
      <c r="CM698">
        <v>0</v>
      </c>
      <c r="CN698" t="s">
        <v>3</v>
      </c>
      <c r="CO698">
        <v>0</v>
      </c>
      <c r="CP698">
        <f t="shared" si="958"/>
        <v>370.65</v>
      </c>
      <c r="CQ698">
        <f t="shared" si="959"/>
        <v>0.03</v>
      </c>
      <c r="CR698">
        <f>(((((ET698*3))*BB698-((EU698*3))*BS698)+AE698*BS698)*AV698)</f>
        <v>0</v>
      </c>
      <c r="CS698">
        <f t="shared" si="960"/>
        <v>0</v>
      </c>
      <c r="CT698">
        <f t="shared" si="961"/>
        <v>74.099999999999994</v>
      </c>
      <c r="CU698">
        <f t="shared" si="962"/>
        <v>0</v>
      </c>
      <c r="CV698">
        <f t="shared" si="963"/>
        <v>0.12</v>
      </c>
      <c r="CW698">
        <f t="shared" si="964"/>
        <v>0</v>
      </c>
      <c r="CX698">
        <f t="shared" si="965"/>
        <v>0</v>
      </c>
      <c r="CY698">
        <f t="shared" si="966"/>
        <v>259.35000000000002</v>
      </c>
      <c r="CZ698">
        <f t="shared" si="967"/>
        <v>37.049999999999997</v>
      </c>
      <c r="DC698" t="s">
        <v>3</v>
      </c>
      <c r="DD698" t="s">
        <v>28</v>
      </c>
      <c r="DE698" t="s">
        <v>28</v>
      </c>
      <c r="DF698" t="s">
        <v>28</v>
      </c>
      <c r="DG698" t="s">
        <v>28</v>
      </c>
      <c r="DH698" t="s">
        <v>3</v>
      </c>
      <c r="DI698" t="s">
        <v>28</v>
      </c>
      <c r="DJ698" t="s">
        <v>28</v>
      </c>
      <c r="DK698" t="s">
        <v>3</v>
      </c>
      <c r="DL698" t="s">
        <v>3</v>
      </c>
      <c r="DM698" t="s">
        <v>3</v>
      </c>
      <c r="DN698">
        <v>0</v>
      </c>
      <c r="DO698">
        <v>0</v>
      </c>
      <c r="DP698">
        <v>1</v>
      </c>
      <c r="DQ698">
        <v>1</v>
      </c>
      <c r="DU698">
        <v>16987630</v>
      </c>
      <c r="DV698" t="s">
        <v>20</v>
      </c>
      <c r="DW698" t="s">
        <v>20</v>
      </c>
      <c r="DX698">
        <v>1</v>
      </c>
      <c r="DZ698" t="s">
        <v>3</v>
      </c>
      <c r="EA698" t="s">
        <v>3</v>
      </c>
      <c r="EB698" t="s">
        <v>3</v>
      </c>
      <c r="EC698" t="s">
        <v>3</v>
      </c>
      <c r="EE698">
        <v>1441815344</v>
      </c>
      <c r="EF698">
        <v>1</v>
      </c>
      <c r="EG698" t="s">
        <v>22</v>
      </c>
      <c r="EH698">
        <v>0</v>
      </c>
      <c r="EI698" t="s">
        <v>3</v>
      </c>
      <c r="EJ698">
        <v>4</v>
      </c>
      <c r="EK698">
        <v>0</v>
      </c>
      <c r="EL698" t="s">
        <v>23</v>
      </c>
      <c r="EM698" t="s">
        <v>24</v>
      </c>
      <c r="EO698" t="s">
        <v>3</v>
      </c>
      <c r="EQ698">
        <v>1024</v>
      </c>
      <c r="ER698">
        <v>24.71</v>
      </c>
      <c r="ES698">
        <v>0.01</v>
      </c>
      <c r="ET698">
        <v>0</v>
      </c>
      <c r="EU698">
        <v>0</v>
      </c>
      <c r="EV698">
        <v>24.7</v>
      </c>
      <c r="EW698">
        <v>0.04</v>
      </c>
      <c r="EX698">
        <v>0</v>
      </c>
      <c r="EY698">
        <v>0</v>
      </c>
      <c r="FQ698">
        <v>0</v>
      </c>
      <c r="FR698">
        <f t="shared" si="968"/>
        <v>0</v>
      </c>
      <c r="FS698">
        <v>0</v>
      </c>
      <c r="FX698">
        <v>70</v>
      </c>
      <c r="FY698">
        <v>10</v>
      </c>
      <c r="GA698" t="s">
        <v>3</v>
      </c>
      <c r="GD698">
        <v>0</v>
      </c>
      <c r="GF698">
        <v>-1005586934</v>
      </c>
      <c r="GG698">
        <v>2</v>
      </c>
      <c r="GH698">
        <v>1</v>
      </c>
      <c r="GI698">
        <v>-2</v>
      </c>
      <c r="GJ698">
        <v>0</v>
      </c>
      <c r="GK698">
        <f>ROUND(R698*(R12)/100,2)</f>
        <v>0</v>
      </c>
      <c r="GL698">
        <f t="shared" si="969"/>
        <v>0</v>
      </c>
      <c r="GM698">
        <f t="shared" si="970"/>
        <v>667.05</v>
      </c>
      <c r="GN698">
        <f t="shared" si="971"/>
        <v>0</v>
      </c>
      <c r="GO698">
        <f t="shared" si="972"/>
        <v>0</v>
      </c>
      <c r="GP698">
        <f t="shared" si="973"/>
        <v>667.05</v>
      </c>
      <c r="GR698">
        <v>0</v>
      </c>
      <c r="GS698">
        <v>3</v>
      </c>
      <c r="GT698">
        <v>0</v>
      </c>
      <c r="GU698" t="s">
        <v>3</v>
      </c>
      <c r="GV698">
        <f t="shared" si="974"/>
        <v>0</v>
      </c>
      <c r="GW698">
        <v>1</v>
      </c>
      <c r="GX698">
        <f t="shared" si="975"/>
        <v>0</v>
      </c>
      <c r="HA698">
        <v>0</v>
      </c>
      <c r="HB698">
        <v>0</v>
      </c>
      <c r="HC698">
        <f t="shared" si="976"/>
        <v>0</v>
      </c>
      <c r="HE698" t="s">
        <v>3</v>
      </c>
      <c r="HF698" t="s">
        <v>3</v>
      </c>
      <c r="HM698" t="s">
        <v>3</v>
      </c>
      <c r="HN698" t="s">
        <v>3</v>
      </c>
      <c r="HO698" t="s">
        <v>3</v>
      </c>
      <c r="HP698" t="s">
        <v>3</v>
      </c>
      <c r="HQ698" t="s">
        <v>3</v>
      </c>
      <c r="IK698">
        <v>0</v>
      </c>
    </row>
    <row r="699" spans="1:245" x14ac:dyDescent="0.2">
      <c r="A699">
        <v>17</v>
      </c>
      <c r="B699">
        <v>1</v>
      </c>
      <c r="D699">
        <f>ROW(EtalonRes!A853)</f>
        <v>853</v>
      </c>
      <c r="E699" t="s">
        <v>464</v>
      </c>
      <c r="F699" t="s">
        <v>437</v>
      </c>
      <c r="G699" t="s">
        <v>465</v>
      </c>
      <c r="H699" t="s">
        <v>20</v>
      </c>
      <c r="I699">
        <v>1</v>
      </c>
      <c r="J699">
        <v>0</v>
      </c>
      <c r="K699">
        <v>1</v>
      </c>
      <c r="O699">
        <f t="shared" si="944"/>
        <v>1065.24</v>
      </c>
      <c r="P699">
        <f t="shared" si="945"/>
        <v>77.239999999999995</v>
      </c>
      <c r="Q699">
        <f t="shared" si="946"/>
        <v>0</v>
      </c>
      <c r="R699">
        <f t="shared" si="947"/>
        <v>0</v>
      </c>
      <c r="S699">
        <f t="shared" si="948"/>
        <v>988</v>
      </c>
      <c r="T699">
        <f t="shared" si="949"/>
        <v>0</v>
      </c>
      <c r="U699">
        <f t="shared" si="950"/>
        <v>1.6</v>
      </c>
      <c r="V699">
        <f t="shared" si="951"/>
        <v>0</v>
      </c>
      <c r="W699">
        <f t="shared" si="952"/>
        <v>0</v>
      </c>
      <c r="X699">
        <f t="shared" si="953"/>
        <v>691.6</v>
      </c>
      <c r="Y699">
        <f t="shared" si="954"/>
        <v>98.8</v>
      </c>
      <c r="AA699">
        <v>1472720848</v>
      </c>
      <c r="AB699">
        <f t="shared" si="955"/>
        <v>1065.24</v>
      </c>
      <c r="AC699">
        <f>ROUND(((ES699*4)),6)</f>
        <v>77.239999999999995</v>
      </c>
      <c r="AD699">
        <f>ROUND(((((ET699*4))-((EU699*4)))+AE699),6)</f>
        <v>0</v>
      </c>
      <c r="AE699">
        <f>ROUND(((EU699*4)),6)</f>
        <v>0</v>
      </c>
      <c r="AF699">
        <f>ROUND(((EV699*4)),6)</f>
        <v>988</v>
      </c>
      <c r="AG699">
        <f t="shared" si="956"/>
        <v>0</v>
      </c>
      <c r="AH699">
        <f>((EW699*4))</f>
        <v>1.6</v>
      </c>
      <c r="AI699">
        <f>((EX699*4))</f>
        <v>0</v>
      </c>
      <c r="AJ699">
        <f t="shared" si="957"/>
        <v>0</v>
      </c>
      <c r="AK699">
        <v>266.31</v>
      </c>
      <c r="AL699">
        <v>19.309999999999999</v>
      </c>
      <c r="AM699">
        <v>0</v>
      </c>
      <c r="AN699">
        <v>0</v>
      </c>
      <c r="AO699">
        <v>247</v>
      </c>
      <c r="AP699">
        <v>0</v>
      </c>
      <c r="AQ699">
        <v>0.4</v>
      </c>
      <c r="AR699">
        <v>0</v>
      </c>
      <c r="AS699">
        <v>0</v>
      </c>
      <c r="AT699">
        <v>70</v>
      </c>
      <c r="AU699">
        <v>10</v>
      </c>
      <c r="AV699">
        <v>1</v>
      </c>
      <c r="AW699">
        <v>1</v>
      </c>
      <c r="AZ699">
        <v>1</v>
      </c>
      <c r="BA699">
        <v>1</v>
      </c>
      <c r="BB699">
        <v>1</v>
      </c>
      <c r="BC699">
        <v>1</v>
      </c>
      <c r="BD699" t="s">
        <v>3</v>
      </c>
      <c r="BE699" t="s">
        <v>3</v>
      </c>
      <c r="BF699" t="s">
        <v>3</v>
      </c>
      <c r="BG699" t="s">
        <v>3</v>
      </c>
      <c r="BH699">
        <v>0</v>
      </c>
      <c r="BI699">
        <v>4</v>
      </c>
      <c r="BJ699" t="s">
        <v>439</v>
      </c>
      <c r="BM699">
        <v>0</v>
      </c>
      <c r="BN699">
        <v>0</v>
      </c>
      <c r="BO699" t="s">
        <v>3</v>
      </c>
      <c r="BP699">
        <v>0</v>
      </c>
      <c r="BQ699">
        <v>1</v>
      </c>
      <c r="BR699">
        <v>0</v>
      </c>
      <c r="BS699">
        <v>1</v>
      </c>
      <c r="BT699">
        <v>1</v>
      </c>
      <c r="BU699">
        <v>1</v>
      </c>
      <c r="BV699">
        <v>1</v>
      </c>
      <c r="BW699">
        <v>1</v>
      </c>
      <c r="BX699">
        <v>1</v>
      </c>
      <c r="BY699" t="s">
        <v>3</v>
      </c>
      <c r="BZ699">
        <v>70</v>
      </c>
      <c r="CA699">
        <v>10</v>
      </c>
      <c r="CB699" t="s">
        <v>3</v>
      </c>
      <c r="CE699">
        <v>0</v>
      </c>
      <c r="CF699">
        <v>0</v>
      </c>
      <c r="CG699">
        <v>0</v>
      </c>
      <c r="CM699">
        <v>0</v>
      </c>
      <c r="CN699" t="s">
        <v>3</v>
      </c>
      <c r="CO699">
        <v>0</v>
      </c>
      <c r="CP699">
        <f t="shared" si="958"/>
        <v>1065.24</v>
      </c>
      <c r="CQ699">
        <f t="shared" si="959"/>
        <v>77.239999999999995</v>
      </c>
      <c r="CR699">
        <f>(((((ET699*4))*BB699-((EU699*4))*BS699)+AE699*BS699)*AV699)</f>
        <v>0</v>
      </c>
      <c r="CS699">
        <f t="shared" si="960"/>
        <v>0</v>
      </c>
      <c r="CT699">
        <f t="shared" si="961"/>
        <v>988</v>
      </c>
      <c r="CU699">
        <f t="shared" si="962"/>
        <v>0</v>
      </c>
      <c r="CV699">
        <f t="shared" si="963"/>
        <v>1.6</v>
      </c>
      <c r="CW699">
        <f t="shared" si="964"/>
        <v>0</v>
      </c>
      <c r="CX699">
        <f t="shared" si="965"/>
        <v>0</v>
      </c>
      <c r="CY699">
        <f t="shared" si="966"/>
        <v>691.6</v>
      </c>
      <c r="CZ699">
        <f t="shared" si="967"/>
        <v>98.8</v>
      </c>
      <c r="DC699" t="s">
        <v>3</v>
      </c>
      <c r="DD699" t="s">
        <v>100</v>
      </c>
      <c r="DE699" t="s">
        <v>100</v>
      </c>
      <c r="DF699" t="s">
        <v>100</v>
      </c>
      <c r="DG699" t="s">
        <v>100</v>
      </c>
      <c r="DH699" t="s">
        <v>3</v>
      </c>
      <c r="DI699" t="s">
        <v>100</v>
      </c>
      <c r="DJ699" t="s">
        <v>100</v>
      </c>
      <c r="DK699" t="s">
        <v>3</v>
      </c>
      <c r="DL699" t="s">
        <v>3</v>
      </c>
      <c r="DM699" t="s">
        <v>3</v>
      </c>
      <c r="DN699">
        <v>0</v>
      </c>
      <c r="DO699">
        <v>0</v>
      </c>
      <c r="DP699">
        <v>1</v>
      </c>
      <c r="DQ699">
        <v>1</v>
      </c>
      <c r="DU699">
        <v>16987630</v>
      </c>
      <c r="DV699" t="s">
        <v>20</v>
      </c>
      <c r="DW699" t="s">
        <v>20</v>
      </c>
      <c r="DX699">
        <v>1</v>
      </c>
      <c r="DZ699" t="s">
        <v>3</v>
      </c>
      <c r="EA699" t="s">
        <v>3</v>
      </c>
      <c r="EB699" t="s">
        <v>3</v>
      </c>
      <c r="EC699" t="s">
        <v>3</v>
      </c>
      <c r="EE699">
        <v>1441815344</v>
      </c>
      <c r="EF699">
        <v>1</v>
      </c>
      <c r="EG699" t="s">
        <v>22</v>
      </c>
      <c r="EH699">
        <v>0</v>
      </c>
      <c r="EI699" t="s">
        <v>3</v>
      </c>
      <c r="EJ699">
        <v>4</v>
      </c>
      <c r="EK699">
        <v>0</v>
      </c>
      <c r="EL699" t="s">
        <v>23</v>
      </c>
      <c r="EM699" t="s">
        <v>24</v>
      </c>
      <c r="EO699" t="s">
        <v>3</v>
      </c>
      <c r="EQ699">
        <v>0</v>
      </c>
      <c r="ER699">
        <v>266.31</v>
      </c>
      <c r="ES699">
        <v>19.309999999999999</v>
      </c>
      <c r="ET699">
        <v>0</v>
      </c>
      <c r="EU699">
        <v>0</v>
      </c>
      <c r="EV699">
        <v>247</v>
      </c>
      <c r="EW699">
        <v>0.4</v>
      </c>
      <c r="EX699">
        <v>0</v>
      </c>
      <c r="EY699">
        <v>0</v>
      </c>
      <c r="FQ699">
        <v>0</v>
      </c>
      <c r="FR699">
        <f t="shared" si="968"/>
        <v>0</v>
      </c>
      <c r="FS699">
        <v>0</v>
      </c>
      <c r="FX699">
        <v>70</v>
      </c>
      <c r="FY699">
        <v>10</v>
      </c>
      <c r="GA699" t="s">
        <v>3</v>
      </c>
      <c r="GD699">
        <v>0</v>
      </c>
      <c r="GF699">
        <v>59942176</v>
      </c>
      <c r="GG699">
        <v>2</v>
      </c>
      <c r="GH699">
        <v>1</v>
      </c>
      <c r="GI699">
        <v>-2</v>
      </c>
      <c r="GJ699">
        <v>0</v>
      </c>
      <c r="GK699">
        <f>ROUND(R699*(R12)/100,2)</f>
        <v>0</v>
      </c>
      <c r="GL699">
        <f t="shared" si="969"/>
        <v>0</v>
      </c>
      <c r="GM699">
        <f t="shared" si="970"/>
        <v>1855.64</v>
      </c>
      <c r="GN699">
        <f t="shared" si="971"/>
        <v>0</v>
      </c>
      <c r="GO699">
        <f t="shared" si="972"/>
        <v>0</v>
      </c>
      <c r="GP699">
        <f t="shared" si="973"/>
        <v>1855.64</v>
      </c>
      <c r="GR699">
        <v>0</v>
      </c>
      <c r="GS699">
        <v>3</v>
      </c>
      <c r="GT699">
        <v>0</v>
      </c>
      <c r="GU699" t="s">
        <v>3</v>
      </c>
      <c r="GV699">
        <f t="shared" si="974"/>
        <v>0</v>
      </c>
      <c r="GW699">
        <v>1</v>
      </c>
      <c r="GX699">
        <f t="shared" si="975"/>
        <v>0</v>
      </c>
      <c r="HA699">
        <v>0</v>
      </c>
      <c r="HB699">
        <v>0</v>
      </c>
      <c r="HC699">
        <f t="shared" si="976"/>
        <v>0</v>
      </c>
      <c r="HE699" t="s">
        <v>3</v>
      </c>
      <c r="HF699" t="s">
        <v>3</v>
      </c>
      <c r="HM699" t="s">
        <v>3</v>
      </c>
      <c r="HN699" t="s">
        <v>3</v>
      </c>
      <c r="HO699" t="s">
        <v>3</v>
      </c>
      <c r="HP699" t="s">
        <v>3</v>
      </c>
      <c r="HQ699" t="s">
        <v>3</v>
      </c>
      <c r="IK699">
        <v>0</v>
      </c>
    </row>
    <row r="700" spans="1:245" x14ac:dyDescent="0.2">
      <c r="A700">
        <v>17</v>
      </c>
      <c r="B700">
        <v>1</v>
      </c>
      <c r="D700">
        <f>ROW(EtalonRes!A854)</f>
        <v>854</v>
      </c>
      <c r="E700" t="s">
        <v>466</v>
      </c>
      <c r="F700" t="s">
        <v>467</v>
      </c>
      <c r="G700" t="s">
        <v>468</v>
      </c>
      <c r="H700" t="s">
        <v>20</v>
      </c>
      <c r="I700">
        <v>1</v>
      </c>
      <c r="J700">
        <v>0</v>
      </c>
      <c r="K700">
        <v>1</v>
      </c>
      <c r="O700">
        <f t="shared" si="944"/>
        <v>146.99</v>
      </c>
      <c r="P700">
        <f t="shared" si="945"/>
        <v>0</v>
      </c>
      <c r="Q700">
        <f t="shared" si="946"/>
        <v>0</v>
      </c>
      <c r="R700">
        <f t="shared" si="947"/>
        <v>0</v>
      </c>
      <c r="S700">
        <f t="shared" si="948"/>
        <v>146.99</v>
      </c>
      <c r="T700">
        <f t="shared" si="949"/>
        <v>0</v>
      </c>
      <c r="U700">
        <f t="shared" si="950"/>
        <v>0.28999999999999998</v>
      </c>
      <c r="V700">
        <f t="shared" si="951"/>
        <v>0</v>
      </c>
      <c r="W700">
        <f t="shared" si="952"/>
        <v>0</v>
      </c>
      <c r="X700">
        <f t="shared" si="953"/>
        <v>102.89</v>
      </c>
      <c r="Y700">
        <f t="shared" si="954"/>
        <v>14.7</v>
      </c>
      <c r="AA700">
        <v>1472720848</v>
      </c>
      <c r="AB700">
        <f t="shared" si="955"/>
        <v>146.99</v>
      </c>
      <c r="AC700">
        <f>ROUND((ES700),6)</f>
        <v>0</v>
      </c>
      <c r="AD700">
        <f>ROUND((((ET700)-(EU700))+AE700),6)</f>
        <v>0</v>
      </c>
      <c r="AE700">
        <f>ROUND((EU700),6)</f>
        <v>0</v>
      </c>
      <c r="AF700">
        <f>ROUND((EV700),6)</f>
        <v>146.99</v>
      </c>
      <c r="AG700">
        <f t="shared" si="956"/>
        <v>0</v>
      </c>
      <c r="AH700">
        <f>(EW700)</f>
        <v>0.28999999999999998</v>
      </c>
      <c r="AI700">
        <f>(EX700)</f>
        <v>0</v>
      </c>
      <c r="AJ700">
        <f t="shared" si="957"/>
        <v>0</v>
      </c>
      <c r="AK700">
        <v>146.99</v>
      </c>
      <c r="AL700">
        <v>0</v>
      </c>
      <c r="AM700">
        <v>0</v>
      </c>
      <c r="AN700">
        <v>0</v>
      </c>
      <c r="AO700">
        <v>146.99</v>
      </c>
      <c r="AP700">
        <v>0</v>
      </c>
      <c r="AQ700">
        <v>0.28999999999999998</v>
      </c>
      <c r="AR700">
        <v>0</v>
      </c>
      <c r="AS700">
        <v>0</v>
      </c>
      <c r="AT700">
        <v>70</v>
      </c>
      <c r="AU700">
        <v>10</v>
      </c>
      <c r="AV700">
        <v>1</v>
      </c>
      <c r="AW700">
        <v>1</v>
      </c>
      <c r="AZ700">
        <v>1</v>
      </c>
      <c r="BA700">
        <v>1</v>
      </c>
      <c r="BB700">
        <v>1</v>
      </c>
      <c r="BC700">
        <v>1</v>
      </c>
      <c r="BD700" t="s">
        <v>3</v>
      </c>
      <c r="BE700" t="s">
        <v>3</v>
      </c>
      <c r="BF700" t="s">
        <v>3</v>
      </c>
      <c r="BG700" t="s">
        <v>3</v>
      </c>
      <c r="BH700">
        <v>0</v>
      </c>
      <c r="BI700">
        <v>4</v>
      </c>
      <c r="BJ700" t="s">
        <v>469</v>
      </c>
      <c r="BM700">
        <v>0</v>
      </c>
      <c r="BN700">
        <v>0</v>
      </c>
      <c r="BO700" t="s">
        <v>3</v>
      </c>
      <c r="BP700">
        <v>0</v>
      </c>
      <c r="BQ700">
        <v>1</v>
      </c>
      <c r="BR700">
        <v>0</v>
      </c>
      <c r="BS700">
        <v>1</v>
      </c>
      <c r="BT700">
        <v>1</v>
      </c>
      <c r="BU700">
        <v>1</v>
      </c>
      <c r="BV700">
        <v>1</v>
      </c>
      <c r="BW700">
        <v>1</v>
      </c>
      <c r="BX700">
        <v>1</v>
      </c>
      <c r="BY700" t="s">
        <v>3</v>
      </c>
      <c r="BZ700">
        <v>70</v>
      </c>
      <c r="CA700">
        <v>10</v>
      </c>
      <c r="CB700" t="s">
        <v>3</v>
      </c>
      <c r="CE700">
        <v>0</v>
      </c>
      <c r="CF700">
        <v>0</v>
      </c>
      <c r="CG700">
        <v>0</v>
      </c>
      <c r="CM700">
        <v>0</v>
      </c>
      <c r="CN700" t="s">
        <v>3</v>
      </c>
      <c r="CO700">
        <v>0</v>
      </c>
      <c r="CP700">
        <f t="shared" si="958"/>
        <v>146.99</v>
      </c>
      <c r="CQ700">
        <f t="shared" si="959"/>
        <v>0</v>
      </c>
      <c r="CR700">
        <f>((((ET700)*BB700-(EU700)*BS700)+AE700*BS700)*AV700)</f>
        <v>0</v>
      </c>
      <c r="CS700">
        <f t="shared" si="960"/>
        <v>0</v>
      </c>
      <c r="CT700">
        <f t="shared" si="961"/>
        <v>146.99</v>
      </c>
      <c r="CU700">
        <f t="shared" si="962"/>
        <v>0</v>
      </c>
      <c r="CV700">
        <f t="shared" si="963"/>
        <v>0.28999999999999998</v>
      </c>
      <c r="CW700">
        <f t="shared" si="964"/>
        <v>0</v>
      </c>
      <c r="CX700">
        <f t="shared" si="965"/>
        <v>0</v>
      </c>
      <c r="CY700">
        <f t="shared" si="966"/>
        <v>102.89300000000001</v>
      </c>
      <c r="CZ700">
        <f t="shared" si="967"/>
        <v>14.699000000000002</v>
      </c>
      <c r="DC700" t="s">
        <v>3</v>
      </c>
      <c r="DD700" t="s">
        <v>3</v>
      </c>
      <c r="DE700" t="s">
        <v>3</v>
      </c>
      <c r="DF700" t="s">
        <v>3</v>
      </c>
      <c r="DG700" t="s">
        <v>3</v>
      </c>
      <c r="DH700" t="s">
        <v>3</v>
      </c>
      <c r="DI700" t="s">
        <v>3</v>
      </c>
      <c r="DJ700" t="s">
        <v>3</v>
      </c>
      <c r="DK700" t="s">
        <v>3</v>
      </c>
      <c r="DL700" t="s">
        <v>3</v>
      </c>
      <c r="DM700" t="s">
        <v>3</v>
      </c>
      <c r="DN700">
        <v>0</v>
      </c>
      <c r="DO700">
        <v>0</v>
      </c>
      <c r="DP700">
        <v>1</v>
      </c>
      <c r="DQ700">
        <v>1</v>
      </c>
      <c r="DU700">
        <v>16987630</v>
      </c>
      <c r="DV700" t="s">
        <v>20</v>
      </c>
      <c r="DW700" t="s">
        <v>20</v>
      </c>
      <c r="DX700">
        <v>1</v>
      </c>
      <c r="DZ700" t="s">
        <v>3</v>
      </c>
      <c r="EA700" t="s">
        <v>3</v>
      </c>
      <c r="EB700" t="s">
        <v>3</v>
      </c>
      <c r="EC700" t="s">
        <v>3</v>
      </c>
      <c r="EE700">
        <v>1441815344</v>
      </c>
      <c r="EF700">
        <v>1</v>
      </c>
      <c r="EG700" t="s">
        <v>22</v>
      </c>
      <c r="EH700">
        <v>0</v>
      </c>
      <c r="EI700" t="s">
        <v>3</v>
      </c>
      <c r="EJ700">
        <v>4</v>
      </c>
      <c r="EK700">
        <v>0</v>
      </c>
      <c r="EL700" t="s">
        <v>23</v>
      </c>
      <c r="EM700" t="s">
        <v>24</v>
      </c>
      <c r="EO700" t="s">
        <v>3</v>
      </c>
      <c r="EQ700">
        <v>0</v>
      </c>
      <c r="ER700">
        <v>146.99</v>
      </c>
      <c r="ES700">
        <v>0</v>
      </c>
      <c r="ET700">
        <v>0</v>
      </c>
      <c r="EU700">
        <v>0</v>
      </c>
      <c r="EV700">
        <v>146.99</v>
      </c>
      <c r="EW700">
        <v>0.28999999999999998</v>
      </c>
      <c r="EX700">
        <v>0</v>
      </c>
      <c r="EY700">
        <v>0</v>
      </c>
      <c r="FQ700">
        <v>0</v>
      </c>
      <c r="FR700">
        <f t="shared" si="968"/>
        <v>0</v>
      </c>
      <c r="FS700">
        <v>0</v>
      </c>
      <c r="FX700">
        <v>70</v>
      </c>
      <c r="FY700">
        <v>10</v>
      </c>
      <c r="GA700" t="s">
        <v>3</v>
      </c>
      <c r="GD700">
        <v>0</v>
      </c>
      <c r="GF700">
        <v>-457729288</v>
      </c>
      <c r="GG700">
        <v>2</v>
      </c>
      <c r="GH700">
        <v>1</v>
      </c>
      <c r="GI700">
        <v>-2</v>
      </c>
      <c r="GJ700">
        <v>0</v>
      </c>
      <c r="GK700">
        <f>ROUND(R700*(R12)/100,2)</f>
        <v>0</v>
      </c>
      <c r="GL700">
        <f t="shared" si="969"/>
        <v>0</v>
      </c>
      <c r="GM700">
        <f t="shared" si="970"/>
        <v>264.58</v>
      </c>
      <c r="GN700">
        <f t="shared" si="971"/>
        <v>0</v>
      </c>
      <c r="GO700">
        <f t="shared" si="972"/>
        <v>0</v>
      </c>
      <c r="GP700">
        <f t="shared" si="973"/>
        <v>264.58</v>
      </c>
      <c r="GR700">
        <v>0</v>
      </c>
      <c r="GS700">
        <v>3</v>
      </c>
      <c r="GT700">
        <v>0</v>
      </c>
      <c r="GU700" t="s">
        <v>3</v>
      </c>
      <c r="GV700">
        <f t="shared" si="974"/>
        <v>0</v>
      </c>
      <c r="GW700">
        <v>1</v>
      </c>
      <c r="GX700">
        <f t="shared" si="975"/>
        <v>0</v>
      </c>
      <c r="HA700">
        <v>0</v>
      </c>
      <c r="HB700">
        <v>0</v>
      </c>
      <c r="HC700">
        <f t="shared" si="976"/>
        <v>0</v>
      </c>
      <c r="HE700" t="s">
        <v>3</v>
      </c>
      <c r="HF700" t="s">
        <v>3</v>
      </c>
      <c r="HM700" t="s">
        <v>3</v>
      </c>
      <c r="HN700" t="s">
        <v>3</v>
      </c>
      <c r="HO700" t="s">
        <v>3</v>
      </c>
      <c r="HP700" t="s">
        <v>3</v>
      </c>
      <c r="HQ700" t="s">
        <v>3</v>
      </c>
      <c r="IK700">
        <v>0</v>
      </c>
    </row>
    <row r="701" spans="1:245" x14ac:dyDescent="0.2">
      <c r="A701">
        <v>19</v>
      </c>
      <c r="B701">
        <v>1</v>
      </c>
      <c r="F701" t="s">
        <v>3</v>
      </c>
      <c r="G701" t="s">
        <v>470</v>
      </c>
      <c r="H701" t="s">
        <v>3</v>
      </c>
      <c r="AA701">
        <v>1</v>
      </c>
      <c r="IK701">
        <v>0</v>
      </c>
    </row>
    <row r="702" spans="1:245" x14ac:dyDescent="0.2">
      <c r="A702">
        <v>17</v>
      </c>
      <c r="B702">
        <v>1</v>
      </c>
      <c r="D702">
        <f>ROW(EtalonRes!A858)</f>
        <v>858</v>
      </c>
      <c r="E702" t="s">
        <v>3</v>
      </c>
      <c r="F702" t="s">
        <v>407</v>
      </c>
      <c r="G702" t="s">
        <v>471</v>
      </c>
      <c r="H702" t="s">
        <v>20</v>
      </c>
      <c r="I702">
        <v>1</v>
      </c>
      <c r="J702">
        <v>0</v>
      </c>
      <c r="K702">
        <v>1</v>
      </c>
      <c r="O702">
        <f t="shared" ref="O702:O707" si="977">ROUND(CP702,2)</f>
        <v>558.16</v>
      </c>
      <c r="P702">
        <f t="shared" ref="P702:P707" si="978">ROUND(CQ702*I702,2)</f>
        <v>23.48</v>
      </c>
      <c r="Q702">
        <f t="shared" ref="Q702:Q707" si="979">ROUND(CR702*I702,2)</f>
        <v>52.12</v>
      </c>
      <c r="R702">
        <f t="shared" ref="R702:R707" si="980">ROUND(CS702*I702,2)</f>
        <v>33.04</v>
      </c>
      <c r="S702">
        <f t="shared" ref="S702:S707" si="981">ROUND(CT702*I702,2)</f>
        <v>482.56</v>
      </c>
      <c r="T702">
        <f t="shared" ref="T702:T707" si="982">ROUND(CU702*I702,2)</f>
        <v>0</v>
      </c>
      <c r="U702">
        <f t="shared" ref="U702:U707" si="983">CV702*I702</f>
        <v>0.68</v>
      </c>
      <c r="V702">
        <f t="shared" ref="V702:V707" si="984">CW702*I702</f>
        <v>0</v>
      </c>
      <c r="W702">
        <f t="shared" ref="W702:W707" si="985">ROUND(CX702*I702,2)</f>
        <v>0</v>
      </c>
      <c r="X702">
        <f t="shared" ref="X702:Y707" si="986">ROUND(CY702,2)</f>
        <v>337.79</v>
      </c>
      <c r="Y702">
        <f t="shared" si="986"/>
        <v>48.26</v>
      </c>
      <c r="AA702">
        <v>-1</v>
      </c>
      <c r="AB702">
        <f t="shared" ref="AB702:AB707" si="987">ROUND((AC702+AD702+AF702),6)</f>
        <v>558.16</v>
      </c>
      <c r="AC702">
        <f>ROUND(((ES702*4)),6)</f>
        <v>23.48</v>
      </c>
      <c r="AD702">
        <f>ROUND(((((ET702*4))-((EU702*4)))+AE702),6)</f>
        <v>52.12</v>
      </c>
      <c r="AE702">
        <f>ROUND(((EU702*4)),6)</f>
        <v>33.04</v>
      </c>
      <c r="AF702">
        <f>ROUND(((EV702*4)),6)</f>
        <v>482.56</v>
      </c>
      <c r="AG702">
        <f t="shared" ref="AG702:AG707" si="988">ROUND((AP702),6)</f>
        <v>0</v>
      </c>
      <c r="AH702">
        <f>((EW702*4))</f>
        <v>0.68</v>
      </c>
      <c r="AI702">
        <f>((EX702*4))</f>
        <v>0</v>
      </c>
      <c r="AJ702">
        <f t="shared" ref="AJ702:AJ707" si="989">(AS702)</f>
        <v>0</v>
      </c>
      <c r="AK702">
        <v>139.54</v>
      </c>
      <c r="AL702">
        <v>5.87</v>
      </c>
      <c r="AM702">
        <v>13.03</v>
      </c>
      <c r="AN702">
        <v>8.26</v>
      </c>
      <c r="AO702">
        <v>120.64</v>
      </c>
      <c r="AP702">
        <v>0</v>
      </c>
      <c r="AQ702">
        <v>0.17</v>
      </c>
      <c r="AR702">
        <v>0</v>
      </c>
      <c r="AS702">
        <v>0</v>
      </c>
      <c r="AT702">
        <v>70</v>
      </c>
      <c r="AU702">
        <v>10</v>
      </c>
      <c r="AV702">
        <v>1</v>
      </c>
      <c r="AW702">
        <v>1</v>
      </c>
      <c r="AZ702">
        <v>1</v>
      </c>
      <c r="BA702">
        <v>1</v>
      </c>
      <c r="BB702">
        <v>1</v>
      </c>
      <c r="BC702">
        <v>1</v>
      </c>
      <c r="BD702" t="s">
        <v>3</v>
      </c>
      <c r="BE702" t="s">
        <v>3</v>
      </c>
      <c r="BF702" t="s">
        <v>3</v>
      </c>
      <c r="BG702" t="s">
        <v>3</v>
      </c>
      <c r="BH702">
        <v>0</v>
      </c>
      <c r="BI702">
        <v>4</v>
      </c>
      <c r="BJ702" t="s">
        <v>409</v>
      </c>
      <c r="BM702">
        <v>0</v>
      </c>
      <c r="BN702">
        <v>0</v>
      </c>
      <c r="BO702" t="s">
        <v>3</v>
      </c>
      <c r="BP702">
        <v>0</v>
      </c>
      <c r="BQ702">
        <v>1</v>
      </c>
      <c r="BR702">
        <v>0</v>
      </c>
      <c r="BS702">
        <v>1</v>
      </c>
      <c r="BT702">
        <v>1</v>
      </c>
      <c r="BU702">
        <v>1</v>
      </c>
      <c r="BV702">
        <v>1</v>
      </c>
      <c r="BW702">
        <v>1</v>
      </c>
      <c r="BX702">
        <v>1</v>
      </c>
      <c r="BY702" t="s">
        <v>3</v>
      </c>
      <c r="BZ702">
        <v>70</v>
      </c>
      <c r="CA702">
        <v>10</v>
      </c>
      <c r="CB702" t="s">
        <v>3</v>
      </c>
      <c r="CE702">
        <v>0</v>
      </c>
      <c r="CF702">
        <v>0</v>
      </c>
      <c r="CG702">
        <v>0</v>
      </c>
      <c r="CM702">
        <v>0</v>
      </c>
      <c r="CN702" t="s">
        <v>3</v>
      </c>
      <c r="CO702">
        <v>0</v>
      </c>
      <c r="CP702">
        <f t="shared" ref="CP702:CP707" si="990">(P702+Q702+S702)</f>
        <v>558.16</v>
      </c>
      <c r="CQ702">
        <f t="shared" ref="CQ702:CQ707" si="991">(AC702*BC702*AW702)</f>
        <v>23.48</v>
      </c>
      <c r="CR702">
        <f>(((((ET702*4))*BB702-((EU702*4))*BS702)+AE702*BS702)*AV702)</f>
        <v>52.12</v>
      </c>
      <c r="CS702">
        <f t="shared" ref="CS702:CS707" si="992">(AE702*BS702*AV702)</f>
        <v>33.04</v>
      </c>
      <c r="CT702">
        <f t="shared" ref="CT702:CT707" si="993">(AF702*BA702*AV702)</f>
        <v>482.56</v>
      </c>
      <c r="CU702">
        <f t="shared" ref="CU702:CU707" si="994">AG702</f>
        <v>0</v>
      </c>
      <c r="CV702">
        <f t="shared" ref="CV702:CV707" si="995">(AH702*AV702)</f>
        <v>0.68</v>
      </c>
      <c r="CW702">
        <f t="shared" ref="CW702:CX707" si="996">AI702</f>
        <v>0</v>
      </c>
      <c r="CX702">
        <f t="shared" si="996"/>
        <v>0</v>
      </c>
      <c r="CY702">
        <f t="shared" ref="CY702:CY707" si="997">((S702*BZ702)/100)</f>
        <v>337.79199999999997</v>
      </c>
      <c r="CZ702">
        <f t="shared" ref="CZ702:CZ707" si="998">((S702*CA702)/100)</f>
        <v>48.256</v>
      </c>
      <c r="DC702" t="s">
        <v>3</v>
      </c>
      <c r="DD702" t="s">
        <v>100</v>
      </c>
      <c r="DE702" t="s">
        <v>100</v>
      </c>
      <c r="DF702" t="s">
        <v>100</v>
      </c>
      <c r="DG702" t="s">
        <v>100</v>
      </c>
      <c r="DH702" t="s">
        <v>3</v>
      </c>
      <c r="DI702" t="s">
        <v>100</v>
      </c>
      <c r="DJ702" t="s">
        <v>100</v>
      </c>
      <c r="DK702" t="s">
        <v>3</v>
      </c>
      <c r="DL702" t="s">
        <v>3</v>
      </c>
      <c r="DM702" t="s">
        <v>3</v>
      </c>
      <c r="DN702">
        <v>0</v>
      </c>
      <c r="DO702">
        <v>0</v>
      </c>
      <c r="DP702">
        <v>1</v>
      </c>
      <c r="DQ702">
        <v>1</v>
      </c>
      <c r="DU702">
        <v>16987630</v>
      </c>
      <c r="DV702" t="s">
        <v>20</v>
      </c>
      <c r="DW702" t="s">
        <v>20</v>
      </c>
      <c r="DX702">
        <v>1</v>
      </c>
      <c r="DZ702" t="s">
        <v>3</v>
      </c>
      <c r="EA702" t="s">
        <v>3</v>
      </c>
      <c r="EB702" t="s">
        <v>3</v>
      </c>
      <c r="EC702" t="s">
        <v>3</v>
      </c>
      <c r="EE702">
        <v>1441815344</v>
      </c>
      <c r="EF702">
        <v>1</v>
      </c>
      <c r="EG702" t="s">
        <v>22</v>
      </c>
      <c r="EH702">
        <v>0</v>
      </c>
      <c r="EI702" t="s">
        <v>3</v>
      </c>
      <c r="EJ702">
        <v>4</v>
      </c>
      <c r="EK702">
        <v>0</v>
      </c>
      <c r="EL702" t="s">
        <v>23</v>
      </c>
      <c r="EM702" t="s">
        <v>24</v>
      </c>
      <c r="EO702" t="s">
        <v>3</v>
      </c>
      <c r="EQ702">
        <v>1024</v>
      </c>
      <c r="ER702">
        <v>139.54</v>
      </c>
      <c r="ES702">
        <v>5.87</v>
      </c>
      <c r="ET702">
        <v>13.03</v>
      </c>
      <c r="EU702">
        <v>8.26</v>
      </c>
      <c r="EV702">
        <v>120.64</v>
      </c>
      <c r="EW702">
        <v>0.17</v>
      </c>
      <c r="EX702">
        <v>0</v>
      </c>
      <c r="EY702">
        <v>0</v>
      </c>
      <c r="FQ702">
        <v>0</v>
      </c>
      <c r="FR702">
        <f t="shared" ref="FR702:FR707" si="999">ROUND(IF(BI702=3,GM702,0),2)</f>
        <v>0</v>
      </c>
      <c r="FS702">
        <v>0</v>
      </c>
      <c r="FX702">
        <v>70</v>
      </c>
      <c r="FY702">
        <v>10</v>
      </c>
      <c r="GA702" t="s">
        <v>3</v>
      </c>
      <c r="GD702">
        <v>0</v>
      </c>
      <c r="GF702">
        <v>-740542749</v>
      </c>
      <c r="GG702">
        <v>2</v>
      </c>
      <c r="GH702">
        <v>1</v>
      </c>
      <c r="GI702">
        <v>-2</v>
      </c>
      <c r="GJ702">
        <v>0</v>
      </c>
      <c r="GK702">
        <f>ROUND(R702*(R12)/100,2)</f>
        <v>35.68</v>
      </c>
      <c r="GL702">
        <f t="shared" ref="GL702:GL707" si="1000">ROUND(IF(AND(BH702=3,BI702=3,FS702&lt;&gt;0),P702,0),2)</f>
        <v>0</v>
      </c>
      <c r="GM702">
        <f t="shared" ref="GM702:GM707" si="1001">ROUND(O702+X702+Y702+GK702,2)+GX702</f>
        <v>979.89</v>
      </c>
      <c r="GN702">
        <f t="shared" ref="GN702:GN707" si="1002">IF(OR(BI702=0,BI702=1),GM702-GX702,0)</f>
        <v>0</v>
      </c>
      <c r="GO702">
        <f t="shared" ref="GO702:GO707" si="1003">IF(BI702=2,GM702-GX702,0)</f>
        <v>0</v>
      </c>
      <c r="GP702">
        <f t="shared" ref="GP702:GP707" si="1004">IF(BI702=4,GM702-GX702,0)</f>
        <v>979.89</v>
      </c>
      <c r="GR702">
        <v>0</v>
      </c>
      <c r="GS702">
        <v>3</v>
      </c>
      <c r="GT702">
        <v>0</v>
      </c>
      <c r="GU702" t="s">
        <v>3</v>
      </c>
      <c r="GV702">
        <f t="shared" ref="GV702:GV707" si="1005">ROUND((GT702),6)</f>
        <v>0</v>
      </c>
      <c r="GW702">
        <v>1</v>
      </c>
      <c r="GX702">
        <f t="shared" ref="GX702:GX707" si="1006">ROUND(HC702*I702,2)</f>
        <v>0</v>
      </c>
      <c r="HA702">
        <v>0</v>
      </c>
      <c r="HB702">
        <v>0</v>
      </c>
      <c r="HC702">
        <f t="shared" ref="HC702:HC707" si="1007">GV702*GW702</f>
        <v>0</v>
      </c>
      <c r="HE702" t="s">
        <v>3</v>
      </c>
      <c r="HF702" t="s">
        <v>3</v>
      </c>
      <c r="HM702" t="s">
        <v>3</v>
      </c>
      <c r="HN702" t="s">
        <v>3</v>
      </c>
      <c r="HO702" t="s">
        <v>3</v>
      </c>
      <c r="HP702" t="s">
        <v>3</v>
      </c>
      <c r="HQ702" t="s">
        <v>3</v>
      </c>
      <c r="IK702">
        <v>0</v>
      </c>
    </row>
    <row r="703" spans="1:245" x14ac:dyDescent="0.2">
      <c r="A703">
        <v>17</v>
      </c>
      <c r="B703">
        <v>1</v>
      </c>
      <c r="D703">
        <f>ROW(EtalonRes!A861)</f>
        <v>861</v>
      </c>
      <c r="E703" t="s">
        <v>472</v>
      </c>
      <c r="F703" t="s">
        <v>411</v>
      </c>
      <c r="G703" t="s">
        <v>473</v>
      </c>
      <c r="H703" t="s">
        <v>20</v>
      </c>
      <c r="I703">
        <v>1</v>
      </c>
      <c r="J703">
        <v>0</v>
      </c>
      <c r="K703">
        <v>1</v>
      </c>
      <c r="O703">
        <f t="shared" si="977"/>
        <v>434.86</v>
      </c>
      <c r="P703">
        <f t="shared" si="978"/>
        <v>9.06</v>
      </c>
      <c r="Q703">
        <f t="shared" si="979"/>
        <v>0</v>
      </c>
      <c r="R703">
        <f t="shared" si="980"/>
        <v>0</v>
      </c>
      <c r="S703">
        <f t="shared" si="981"/>
        <v>425.8</v>
      </c>
      <c r="T703">
        <f t="shared" si="982"/>
        <v>0</v>
      </c>
      <c r="U703">
        <f t="shared" si="983"/>
        <v>0.6</v>
      </c>
      <c r="V703">
        <f t="shared" si="984"/>
        <v>0</v>
      </c>
      <c r="W703">
        <f t="shared" si="985"/>
        <v>0</v>
      </c>
      <c r="X703">
        <f t="shared" si="986"/>
        <v>298.06</v>
      </c>
      <c r="Y703">
        <f t="shared" si="986"/>
        <v>42.58</v>
      </c>
      <c r="AA703">
        <v>1472720848</v>
      </c>
      <c r="AB703">
        <f t="shared" si="987"/>
        <v>434.86</v>
      </c>
      <c r="AC703">
        <f>ROUND(((ES703*2)),6)</f>
        <v>9.06</v>
      </c>
      <c r="AD703">
        <f>ROUND(((((ET703*2))-((EU703*2)))+AE703),6)</f>
        <v>0</v>
      </c>
      <c r="AE703">
        <f>ROUND(((EU703*2)),6)</f>
        <v>0</v>
      </c>
      <c r="AF703">
        <f>ROUND(((EV703*2)),6)</f>
        <v>425.8</v>
      </c>
      <c r="AG703">
        <f t="shared" si="988"/>
        <v>0</v>
      </c>
      <c r="AH703">
        <f>((EW703*2))</f>
        <v>0.6</v>
      </c>
      <c r="AI703">
        <f>((EX703*2))</f>
        <v>0</v>
      </c>
      <c r="AJ703">
        <f t="shared" si="989"/>
        <v>0</v>
      </c>
      <c r="AK703">
        <v>217.43</v>
      </c>
      <c r="AL703">
        <v>4.53</v>
      </c>
      <c r="AM703">
        <v>0</v>
      </c>
      <c r="AN703">
        <v>0</v>
      </c>
      <c r="AO703">
        <v>212.9</v>
      </c>
      <c r="AP703">
        <v>0</v>
      </c>
      <c r="AQ703">
        <v>0.3</v>
      </c>
      <c r="AR703">
        <v>0</v>
      </c>
      <c r="AS703">
        <v>0</v>
      </c>
      <c r="AT703">
        <v>70</v>
      </c>
      <c r="AU703">
        <v>10</v>
      </c>
      <c r="AV703">
        <v>1</v>
      </c>
      <c r="AW703">
        <v>1</v>
      </c>
      <c r="AZ703">
        <v>1</v>
      </c>
      <c r="BA703">
        <v>1</v>
      </c>
      <c r="BB703">
        <v>1</v>
      </c>
      <c r="BC703">
        <v>1</v>
      </c>
      <c r="BD703" t="s">
        <v>3</v>
      </c>
      <c r="BE703" t="s">
        <v>3</v>
      </c>
      <c r="BF703" t="s">
        <v>3</v>
      </c>
      <c r="BG703" t="s">
        <v>3</v>
      </c>
      <c r="BH703">
        <v>0</v>
      </c>
      <c r="BI703">
        <v>4</v>
      </c>
      <c r="BJ703" t="s">
        <v>413</v>
      </c>
      <c r="BM703">
        <v>0</v>
      </c>
      <c r="BN703">
        <v>0</v>
      </c>
      <c r="BO703" t="s">
        <v>3</v>
      </c>
      <c r="BP703">
        <v>0</v>
      </c>
      <c r="BQ703">
        <v>1</v>
      </c>
      <c r="BR703">
        <v>0</v>
      </c>
      <c r="BS703">
        <v>1</v>
      </c>
      <c r="BT703">
        <v>1</v>
      </c>
      <c r="BU703">
        <v>1</v>
      </c>
      <c r="BV703">
        <v>1</v>
      </c>
      <c r="BW703">
        <v>1</v>
      </c>
      <c r="BX703">
        <v>1</v>
      </c>
      <c r="BY703" t="s">
        <v>3</v>
      </c>
      <c r="BZ703">
        <v>70</v>
      </c>
      <c r="CA703">
        <v>10</v>
      </c>
      <c r="CB703" t="s">
        <v>3</v>
      </c>
      <c r="CE703">
        <v>0</v>
      </c>
      <c r="CF703">
        <v>0</v>
      </c>
      <c r="CG703">
        <v>0</v>
      </c>
      <c r="CM703">
        <v>0</v>
      </c>
      <c r="CN703" t="s">
        <v>3</v>
      </c>
      <c r="CO703">
        <v>0</v>
      </c>
      <c r="CP703">
        <f t="shared" si="990"/>
        <v>434.86</v>
      </c>
      <c r="CQ703">
        <f t="shared" si="991"/>
        <v>9.06</v>
      </c>
      <c r="CR703">
        <f>(((((ET703*2))*BB703-((EU703*2))*BS703)+AE703*BS703)*AV703)</f>
        <v>0</v>
      </c>
      <c r="CS703">
        <f t="shared" si="992"/>
        <v>0</v>
      </c>
      <c r="CT703">
        <f t="shared" si="993"/>
        <v>425.8</v>
      </c>
      <c r="CU703">
        <f t="shared" si="994"/>
        <v>0</v>
      </c>
      <c r="CV703">
        <f t="shared" si="995"/>
        <v>0.6</v>
      </c>
      <c r="CW703">
        <f t="shared" si="996"/>
        <v>0</v>
      </c>
      <c r="CX703">
        <f t="shared" si="996"/>
        <v>0</v>
      </c>
      <c r="CY703">
        <f t="shared" si="997"/>
        <v>298.06</v>
      </c>
      <c r="CZ703">
        <f t="shared" si="998"/>
        <v>42.58</v>
      </c>
      <c r="DC703" t="s">
        <v>3</v>
      </c>
      <c r="DD703" t="s">
        <v>105</v>
      </c>
      <c r="DE703" t="s">
        <v>105</v>
      </c>
      <c r="DF703" t="s">
        <v>105</v>
      </c>
      <c r="DG703" t="s">
        <v>105</v>
      </c>
      <c r="DH703" t="s">
        <v>3</v>
      </c>
      <c r="DI703" t="s">
        <v>105</v>
      </c>
      <c r="DJ703" t="s">
        <v>105</v>
      </c>
      <c r="DK703" t="s">
        <v>3</v>
      </c>
      <c r="DL703" t="s">
        <v>3</v>
      </c>
      <c r="DM703" t="s">
        <v>3</v>
      </c>
      <c r="DN703">
        <v>0</v>
      </c>
      <c r="DO703">
        <v>0</v>
      </c>
      <c r="DP703">
        <v>1</v>
      </c>
      <c r="DQ703">
        <v>1</v>
      </c>
      <c r="DU703">
        <v>16987630</v>
      </c>
      <c r="DV703" t="s">
        <v>20</v>
      </c>
      <c r="DW703" t="s">
        <v>20</v>
      </c>
      <c r="DX703">
        <v>1</v>
      </c>
      <c r="DZ703" t="s">
        <v>3</v>
      </c>
      <c r="EA703" t="s">
        <v>3</v>
      </c>
      <c r="EB703" t="s">
        <v>3</v>
      </c>
      <c r="EC703" t="s">
        <v>3</v>
      </c>
      <c r="EE703">
        <v>1441815344</v>
      </c>
      <c r="EF703">
        <v>1</v>
      </c>
      <c r="EG703" t="s">
        <v>22</v>
      </c>
      <c r="EH703">
        <v>0</v>
      </c>
      <c r="EI703" t="s">
        <v>3</v>
      </c>
      <c r="EJ703">
        <v>4</v>
      </c>
      <c r="EK703">
        <v>0</v>
      </c>
      <c r="EL703" t="s">
        <v>23</v>
      </c>
      <c r="EM703" t="s">
        <v>24</v>
      </c>
      <c r="EO703" t="s">
        <v>3</v>
      </c>
      <c r="EQ703">
        <v>0</v>
      </c>
      <c r="ER703">
        <v>217.43</v>
      </c>
      <c r="ES703">
        <v>4.53</v>
      </c>
      <c r="ET703">
        <v>0</v>
      </c>
      <c r="EU703">
        <v>0</v>
      </c>
      <c r="EV703">
        <v>212.9</v>
      </c>
      <c r="EW703">
        <v>0.3</v>
      </c>
      <c r="EX703">
        <v>0</v>
      </c>
      <c r="EY703">
        <v>0</v>
      </c>
      <c r="FQ703">
        <v>0</v>
      </c>
      <c r="FR703">
        <f t="shared" si="999"/>
        <v>0</v>
      </c>
      <c r="FS703">
        <v>0</v>
      </c>
      <c r="FX703">
        <v>70</v>
      </c>
      <c r="FY703">
        <v>10</v>
      </c>
      <c r="GA703" t="s">
        <v>3</v>
      </c>
      <c r="GD703">
        <v>0</v>
      </c>
      <c r="GF703">
        <v>899996106</v>
      </c>
      <c r="GG703">
        <v>2</v>
      </c>
      <c r="GH703">
        <v>1</v>
      </c>
      <c r="GI703">
        <v>-2</v>
      </c>
      <c r="GJ703">
        <v>0</v>
      </c>
      <c r="GK703">
        <f>ROUND(R703*(R12)/100,2)</f>
        <v>0</v>
      </c>
      <c r="GL703">
        <f t="shared" si="1000"/>
        <v>0</v>
      </c>
      <c r="GM703">
        <f t="shared" si="1001"/>
        <v>775.5</v>
      </c>
      <c r="GN703">
        <f t="shared" si="1002"/>
        <v>0</v>
      </c>
      <c r="GO703">
        <f t="shared" si="1003"/>
        <v>0</v>
      </c>
      <c r="GP703">
        <f t="shared" si="1004"/>
        <v>775.5</v>
      </c>
      <c r="GR703">
        <v>0</v>
      </c>
      <c r="GS703">
        <v>3</v>
      </c>
      <c r="GT703">
        <v>0</v>
      </c>
      <c r="GU703" t="s">
        <v>3</v>
      </c>
      <c r="GV703">
        <f t="shared" si="1005"/>
        <v>0</v>
      </c>
      <c r="GW703">
        <v>1</v>
      </c>
      <c r="GX703">
        <f t="shared" si="1006"/>
        <v>0</v>
      </c>
      <c r="HA703">
        <v>0</v>
      </c>
      <c r="HB703">
        <v>0</v>
      </c>
      <c r="HC703">
        <f t="shared" si="1007"/>
        <v>0</v>
      </c>
      <c r="HE703" t="s">
        <v>3</v>
      </c>
      <c r="HF703" t="s">
        <v>3</v>
      </c>
      <c r="HM703" t="s">
        <v>3</v>
      </c>
      <c r="HN703" t="s">
        <v>3</v>
      </c>
      <c r="HO703" t="s">
        <v>3</v>
      </c>
      <c r="HP703" t="s">
        <v>3</v>
      </c>
      <c r="HQ703" t="s">
        <v>3</v>
      </c>
      <c r="IK703">
        <v>0</v>
      </c>
    </row>
    <row r="704" spans="1:245" x14ac:dyDescent="0.2">
      <c r="A704">
        <v>17</v>
      </c>
      <c r="B704">
        <v>1</v>
      </c>
      <c r="D704">
        <f>ROW(EtalonRes!A864)</f>
        <v>864</v>
      </c>
      <c r="E704" t="s">
        <v>474</v>
      </c>
      <c r="F704" t="s">
        <v>424</v>
      </c>
      <c r="G704" t="s">
        <v>475</v>
      </c>
      <c r="H704" t="s">
        <v>20</v>
      </c>
      <c r="I704">
        <f>ROUND(1+1,9)</f>
        <v>2</v>
      </c>
      <c r="J704">
        <v>0</v>
      </c>
      <c r="K704">
        <f>ROUND(1+1,9)</f>
        <v>2</v>
      </c>
      <c r="O704">
        <f t="shared" si="977"/>
        <v>1485.38</v>
      </c>
      <c r="P704">
        <f t="shared" si="978"/>
        <v>3.4</v>
      </c>
      <c r="Q704">
        <f t="shared" si="979"/>
        <v>0</v>
      </c>
      <c r="R704">
        <f t="shared" si="980"/>
        <v>0</v>
      </c>
      <c r="S704">
        <f t="shared" si="981"/>
        <v>1481.98</v>
      </c>
      <c r="T704">
        <f t="shared" si="982"/>
        <v>0</v>
      </c>
      <c r="U704">
        <f t="shared" si="983"/>
        <v>2.4</v>
      </c>
      <c r="V704">
        <f t="shared" si="984"/>
        <v>0</v>
      </c>
      <c r="W704">
        <f t="shared" si="985"/>
        <v>0</v>
      </c>
      <c r="X704">
        <f t="shared" si="986"/>
        <v>1037.3900000000001</v>
      </c>
      <c r="Y704">
        <f t="shared" si="986"/>
        <v>148.19999999999999</v>
      </c>
      <c r="AA704">
        <v>1472720848</v>
      </c>
      <c r="AB704">
        <f t="shared" si="987"/>
        <v>742.69</v>
      </c>
      <c r="AC704">
        <f>ROUND((ES704),6)</f>
        <v>1.7</v>
      </c>
      <c r="AD704">
        <f>ROUND((((ET704)-(EU704))+AE704),6)</f>
        <v>0</v>
      </c>
      <c r="AE704">
        <f>ROUND((EU704),6)</f>
        <v>0</v>
      </c>
      <c r="AF704">
        <f>ROUND((EV704),6)</f>
        <v>740.99</v>
      </c>
      <c r="AG704">
        <f t="shared" si="988"/>
        <v>0</v>
      </c>
      <c r="AH704">
        <f>(EW704)</f>
        <v>1.2</v>
      </c>
      <c r="AI704">
        <f>(EX704)</f>
        <v>0</v>
      </c>
      <c r="AJ704">
        <f t="shared" si="989"/>
        <v>0</v>
      </c>
      <c r="AK704">
        <v>742.69</v>
      </c>
      <c r="AL704">
        <v>1.7</v>
      </c>
      <c r="AM704">
        <v>0</v>
      </c>
      <c r="AN704">
        <v>0</v>
      </c>
      <c r="AO704">
        <v>740.99</v>
      </c>
      <c r="AP704">
        <v>0</v>
      </c>
      <c r="AQ704">
        <v>1.2</v>
      </c>
      <c r="AR704">
        <v>0</v>
      </c>
      <c r="AS704">
        <v>0</v>
      </c>
      <c r="AT704">
        <v>70</v>
      </c>
      <c r="AU704">
        <v>10</v>
      </c>
      <c r="AV704">
        <v>1</v>
      </c>
      <c r="AW704">
        <v>1</v>
      </c>
      <c r="AZ704">
        <v>1</v>
      </c>
      <c r="BA704">
        <v>1</v>
      </c>
      <c r="BB704">
        <v>1</v>
      </c>
      <c r="BC704">
        <v>1</v>
      </c>
      <c r="BD704" t="s">
        <v>3</v>
      </c>
      <c r="BE704" t="s">
        <v>3</v>
      </c>
      <c r="BF704" t="s">
        <v>3</v>
      </c>
      <c r="BG704" t="s">
        <v>3</v>
      </c>
      <c r="BH704">
        <v>0</v>
      </c>
      <c r="BI704">
        <v>4</v>
      </c>
      <c r="BJ704" t="s">
        <v>426</v>
      </c>
      <c r="BM704">
        <v>0</v>
      </c>
      <c r="BN704">
        <v>0</v>
      </c>
      <c r="BO704" t="s">
        <v>3</v>
      </c>
      <c r="BP704">
        <v>0</v>
      </c>
      <c r="BQ704">
        <v>1</v>
      </c>
      <c r="BR704">
        <v>0</v>
      </c>
      <c r="BS704">
        <v>1</v>
      </c>
      <c r="BT704">
        <v>1</v>
      </c>
      <c r="BU704">
        <v>1</v>
      </c>
      <c r="BV704">
        <v>1</v>
      </c>
      <c r="BW704">
        <v>1</v>
      </c>
      <c r="BX704">
        <v>1</v>
      </c>
      <c r="BY704" t="s">
        <v>3</v>
      </c>
      <c r="BZ704">
        <v>70</v>
      </c>
      <c r="CA704">
        <v>10</v>
      </c>
      <c r="CB704" t="s">
        <v>3</v>
      </c>
      <c r="CE704">
        <v>0</v>
      </c>
      <c r="CF704">
        <v>0</v>
      </c>
      <c r="CG704">
        <v>0</v>
      </c>
      <c r="CM704">
        <v>0</v>
      </c>
      <c r="CN704" t="s">
        <v>3</v>
      </c>
      <c r="CO704">
        <v>0</v>
      </c>
      <c r="CP704">
        <f t="shared" si="990"/>
        <v>1485.38</v>
      </c>
      <c r="CQ704">
        <f t="shared" si="991"/>
        <v>1.7</v>
      </c>
      <c r="CR704">
        <f>((((ET704)*BB704-(EU704)*BS704)+AE704*BS704)*AV704)</f>
        <v>0</v>
      </c>
      <c r="CS704">
        <f t="shared" si="992"/>
        <v>0</v>
      </c>
      <c r="CT704">
        <f t="shared" si="993"/>
        <v>740.99</v>
      </c>
      <c r="CU704">
        <f t="shared" si="994"/>
        <v>0</v>
      </c>
      <c r="CV704">
        <f t="shared" si="995"/>
        <v>1.2</v>
      </c>
      <c r="CW704">
        <f t="shared" si="996"/>
        <v>0</v>
      </c>
      <c r="CX704">
        <f t="shared" si="996"/>
        <v>0</v>
      </c>
      <c r="CY704">
        <f t="shared" si="997"/>
        <v>1037.386</v>
      </c>
      <c r="CZ704">
        <f t="shared" si="998"/>
        <v>148.19799999999998</v>
      </c>
      <c r="DC704" t="s">
        <v>3</v>
      </c>
      <c r="DD704" t="s">
        <v>3</v>
      </c>
      <c r="DE704" t="s">
        <v>3</v>
      </c>
      <c r="DF704" t="s">
        <v>3</v>
      </c>
      <c r="DG704" t="s">
        <v>3</v>
      </c>
      <c r="DH704" t="s">
        <v>3</v>
      </c>
      <c r="DI704" t="s">
        <v>3</v>
      </c>
      <c r="DJ704" t="s">
        <v>3</v>
      </c>
      <c r="DK704" t="s">
        <v>3</v>
      </c>
      <c r="DL704" t="s">
        <v>3</v>
      </c>
      <c r="DM704" t="s">
        <v>3</v>
      </c>
      <c r="DN704">
        <v>0</v>
      </c>
      <c r="DO704">
        <v>0</v>
      </c>
      <c r="DP704">
        <v>1</v>
      </c>
      <c r="DQ704">
        <v>1</v>
      </c>
      <c r="DU704">
        <v>16987630</v>
      </c>
      <c r="DV704" t="s">
        <v>20</v>
      </c>
      <c r="DW704" t="s">
        <v>20</v>
      </c>
      <c r="DX704">
        <v>1</v>
      </c>
      <c r="DZ704" t="s">
        <v>3</v>
      </c>
      <c r="EA704" t="s">
        <v>3</v>
      </c>
      <c r="EB704" t="s">
        <v>3</v>
      </c>
      <c r="EC704" t="s">
        <v>3</v>
      </c>
      <c r="EE704">
        <v>1441815344</v>
      </c>
      <c r="EF704">
        <v>1</v>
      </c>
      <c r="EG704" t="s">
        <v>22</v>
      </c>
      <c r="EH704">
        <v>0</v>
      </c>
      <c r="EI704" t="s">
        <v>3</v>
      </c>
      <c r="EJ704">
        <v>4</v>
      </c>
      <c r="EK704">
        <v>0</v>
      </c>
      <c r="EL704" t="s">
        <v>23</v>
      </c>
      <c r="EM704" t="s">
        <v>24</v>
      </c>
      <c r="EO704" t="s">
        <v>3</v>
      </c>
      <c r="EQ704">
        <v>0</v>
      </c>
      <c r="ER704">
        <v>742.69</v>
      </c>
      <c r="ES704">
        <v>1.7</v>
      </c>
      <c r="ET704">
        <v>0</v>
      </c>
      <c r="EU704">
        <v>0</v>
      </c>
      <c r="EV704">
        <v>740.99</v>
      </c>
      <c r="EW704">
        <v>1.2</v>
      </c>
      <c r="EX704">
        <v>0</v>
      </c>
      <c r="EY704">
        <v>0</v>
      </c>
      <c r="FQ704">
        <v>0</v>
      </c>
      <c r="FR704">
        <f t="shared" si="999"/>
        <v>0</v>
      </c>
      <c r="FS704">
        <v>0</v>
      </c>
      <c r="FX704">
        <v>70</v>
      </c>
      <c r="FY704">
        <v>10</v>
      </c>
      <c r="GA704" t="s">
        <v>3</v>
      </c>
      <c r="GD704">
        <v>0</v>
      </c>
      <c r="GF704">
        <v>1546435156</v>
      </c>
      <c r="GG704">
        <v>2</v>
      </c>
      <c r="GH704">
        <v>1</v>
      </c>
      <c r="GI704">
        <v>-2</v>
      </c>
      <c r="GJ704">
        <v>0</v>
      </c>
      <c r="GK704">
        <f>ROUND(R704*(R12)/100,2)</f>
        <v>0</v>
      </c>
      <c r="GL704">
        <f t="shared" si="1000"/>
        <v>0</v>
      </c>
      <c r="GM704">
        <f t="shared" si="1001"/>
        <v>2670.97</v>
      </c>
      <c r="GN704">
        <f t="shared" si="1002"/>
        <v>0</v>
      </c>
      <c r="GO704">
        <f t="shared" si="1003"/>
        <v>0</v>
      </c>
      <c r="GP704">
        <f t="shared" si="1004"/>
        <v>2670.97</v>
      </c>
      <c r="GR704">
        <v>0</v>
      </c>
      <c r="GS704">
        <v>3</v>
      </c>
      <c r="GT704">
        <v>0</v>
      </c>
      <c r="GU704" t="s">
        <v>3</v>
      </c>
      <c r="GV704">
        <f t="shared" si="1005"/>
        <v>0</v>
      </c>
      <c r="GW704">
        <v>1</v>
      </c>
      <c r="GX704">
        <f t="shared" si="1006"/>
        <v>0</v>
      </c>
      <c r="HA704">
        <v>0</v>
      </c>
      <c r="HB704">
        <v>0</v>
      </c>
      <c r="HC704">
        <f t="shared" si="1007"/>
        <v>0</v>
      </c>
      <c r="HE704" t="s">
        <v>3</v>
      </c>
      <c r="HF704" t="s">
        <v>3</v>
      </c>
      <c r="HM704" t="s">
        <v>3</v>
      </c>
      <c r="HN704" t="s">
        <v>3</v>
      </c>
      <c r="HO704" t="s">
        <v>3</v>
      </c>
      <c r="HP704" t="s">
        <v>3</v>
      </c>
      <c r="HQ704" t="s">
        <v>3</v>
      </c>
      <c r="IK704">
        <v>0</v>
      </c>
    </row>
    <row r="705" spans="1:245" x14ac:dyDescent="0.2">
      <c r="A705">
        <v>17</v>
      </c>
      <c r="B705">
        <v>1</v>
      </c>
      <c r="D705">
        <f>ROW(EtalonRes!A866)</f>
        <v>866</v>
      </c>
      <c r="E705" t="s">
        <v>3</v>
      </c>
      <c r="F705" t="s">
        <v>427</v>
      </c>
      <c r="G705" t="s">
        <v>476</v>
      </c>
      <c r="H705" t="s">
        <v>20</v>
      </c>
      <c r="I705">
        <f>ROUND(1+1,9)</f>
        <v>2</v>
      </c>
      <c r="J705">
        <v>0</v>
      </c>
      <c r="K705">
        <f>ROUND(1+1,9)</f>
        <v>2</v>
      </c>
      <c r="O705">
        <f t="shared" si="977"/>
        <v>148.26</v>
      </c>
      <c r="P705">
        <f t="shared" si="978"/>
        <v>0.06</v>
      </c>
      <c r="Q705">
        <f t="shared" si="979"/>
        <v>0</v>
      </c>
      <c r="R705">
        <f t="shared" si="980"/>
        <v>0</v>
      </c>
      <c r="S705">
        <f t="shared" si="981"/>
        <v>148.19999999999999</v>
      </c>
      <c r="T705">
        <f t="shared" si="982"/>
        <v>0</v>
      </c>
      <c r="U705">
        <f t="shared" si="983"/>
        <v>0.24</v>
      </c>
      <c r="V705">
        <f t="shared" si="984"/>
        <v>0</v>
      </c>
      <c r="W705">
        <f t="shared" si="985"/>
        <v>0</v>
      </c>
      <c r="X705">
        <f t="shared" si="986"/>
        <v>103.74</v>
      </c>
      <c r="Y705">
        <f t="shared" si="986"/>
        <v>14.82</v>
      </c>
      <c r="AA705">
        <v>-1</v>
      </c>
      <c r="AB705">
        <f t="shared" si="987"/>
        <v>74.13</v>
      </c>
      <c r="AC705">
        <f>ROUND(((ES705*3)),6)</f>
        <v>0.03</v>
      </c>
      <c r="AD705">
        <f>ROUND(((((ET705*3))-((EU705*3)))+AE705),6)</f>
        <v>0</v>
      </c>
      <c r="AE705">
        <f>ROUND(((EU705*3)),6)</f>
        <v>0</v>
      </c>
      <c r="AF705">
        <f>ROUND(((EV705*3)),6)</f>
        <v>74.099999999999994</v>
      </c>
      <c r="AG705">
        <f t="shared" si="988"/>
        <v>0</v>
      </c>
      <c r="AH705">
        <f>((EW705*3))</f>
        <v>0.12</v>
      </c>
      <c r="AI705">
        <f>((EX705*3))</f>
        <v>0</v>
      </c>
      <c r="AJ705">
        <f t="shared" si="989"/>
        <v>0</v>
      </c>
      <c r="AK705">
        <v>24.71</v>
      </c>
      <c r="AL705">
        <v>0.01</v>
      </c>
      <c r="AM705">
        <v>0</v>
      </c>
      <c r="AN705">
        <v>0</v>
      </c>
      <c r="AO705">
        <v>24.7</v>
      </c>
      <c r="AP705">
        <v>0</v>
      </c>
      <c r="AQ705">
        <v>0.04</v>
      </c>
      <c r="AR705">
        <v>0</v>
      </c>
      <c r="AS705">
        <v>0</v>
      </c>
      <c r="AT705">
        <v>70</v>
      </c>
      <c r="AU705">
        <v>10</v>
      </c>
      <c r="AV705">
        <v>1</v>
      </c>
      <c r="AW705">
        <v>1</v>
      </c>
      <c r="AZ705">
        <v>1</v>
      </c>
      <c r="BA705">
        <v>1</v>
      </c>
      <c r="BB705">
        <v>1</v>
      </c>
      <c r="BC705">
        <v>1</v>
      </c>
      <c r="BD705" t="s">
        <v>3</v>
      </c>
      <c r="BE705" t="s">
        <v>3</v>
      </c>
      <c r="BF705" t="s">
        <v>3</v>
      </c>
      <c r="BG705" t="s">
        <v>3</v>
      </c>
      <c r="BH705">
        <v>0</v>
      </c>
      <c r="BI705">
        <v>4</v>
      </c>
      <c r="BJ705" t="s">
        <v>429</v>
      </c>
      <c r="BM705">
        <v>0</v>
      </c>
      <c r="BN705">
        <v>0</v>
      </c>
      <c r="BO705" t="s">
        <v>3</v>
      </c>
      <c r="BP705">
        <v>0</v>
      </c>
      <c r="BQ705">
        <v>1</v>
      </c>
      <c r="BR705">
        <v>0</v>
      </c>
      <c r="BS705">
        <v>1</v>
      </c>
      <c r="BT705">
        <v>1</v>
      </c>
      <c r="BU705">
        <v>1</v>
      </c>
      <c r="BV705">
        <v>1</v>
      </c>
      <c r="BW705">
        <v>1</v>
      </c>
      <c r="BX705">
        <v>1</v>
      </c>
      <c r="BY705" t="s">
        <v>3</v>
      </c>
      <c r="BZ705">
        <v>70</v>
      </c>
      <c r="CA705">
        <v>10</v>
      </c>
      <c r="CB705" t="s">
        <v>3</v>
      </c>
      <c r="CE705">
        <v>0</v>
      </c>
      <c r="CF705">
        <v>0</v>
      </c>
      <c r="CG705">
        <v>0</v>
      </c>
      <c r="CM705">
        <v>0</v>
      </c>
      <c r="CN705" t="s">
        <v>3</v>
      </c>
      <c r="CO705">
        <v>0</v>
      </c>
      <c r="CP705">
        <f t="shared" si="990"/>
        <v>148.26</v>
      </c>
      <c r="CQ705">
        <f t="shared" si="991"/>
        <v>0.03</v>
      </c>
      <c r="CR705">
        <f>(((((ET705*3))*BB705-((EU705*3))*BS705)+AE705*BS705)*AV705)</f>
        <v>0</v>
      </c>
      <c r="CS705">
        <f t="shared" si="992"/>
        <v>0</v>
      </c>
      <c r="CT705">
        <f t="shared" si="993"/>
        <v>74.099999999999994</v>
      </c>
      <c r="CU705">
        <f t="shared" si="994"/>
        <v>0</v>
      </c>
      <c r="CV705">
        <f t="shared" si="995"/>
        <v>0.12</v>
      </c>
      <c r="CW705">
        <f t="shared" si="996"/>
        <v>0</v>
      </c>
      <c r="CX705">
        <f t="shared" si="996"/>
        <v>0</v>
      </c>
      <c r="CY705">
        <f t="shared" si="997"/>
        <v>103.74</v>
      </c>
      <c r="CZ705">
        <f t="shared" si="998"/>
        <v>14.82</v>
      </c>
      <c r="DC705" t="s">
        <v>3</v>
      </c>
      <c r="DD705" t="s">
        <v>28</v>
      </c>
      <c r="DE705" t="s">
        <v>28</v>
      </c>
      <c r="DF705" t="s">
        <v>28</v>
      </c>
      <c r="DG705" t="s">
        <v>28</v>
      </c>
      <c r="DH705" t="s">
        <v>3</v>
      </c>
      <c r="DI705" t="s">
        <v>28</v>
      </c>
      <c r="DJ705" t="s">
        <v>28</v>
      </c>
      <c r="DK705" t="s">
        <v>3</v>
      </c>
      <c r="DL705" t="s">
        <v>3</v>
      </c>
      <c r="DM705" t="s">
        <v>3</v>
      </c>
      <c r="DN705">
        <v>0</v>
      </c>
      <c r="DO705">
        <v>0</v>
      </c>
      <c r="DP705">
        <v>1</v>
      </c>
      <c r="DQ705">
        <v>1</v>
      </c>
      <c r="DU705">
        <v>16987630</v>
      </c>
      <c r="DV705" t="s">
        <v>20</v>
      </c>
      <c r="DW705" t="s">
        <v>20</v>
      </c>
      <c r="DX705">
        <v>1</v>
      </c>
      <c r="DZ705" t="s">
        <v>3</v>
      </c>
      <c r="EA705" t="s">
        <v>3</v>
      </c>
      <c r="EB705" t="s">
        <v>3</v>
      </c>
      <c r="EC705" t="s">
        <v>3</v>
      </c>
      <c r="EE705">
        <v>1441815344</v>
      </c>
      <c r="EF705">
        <v>1</v>
      </c>
      <c r="EG705" t="s">
        <v>22</v>
      </c>
      <c r="EH705">
        <v>0</v>
      </c>
      <c r="EI705" t="s">
        <v>3</v>
      </c>
      <c r="EJ705">
        <v>4</v>
      </c>
      <c r="EK705">
        <v>0</v>
      </c>
      <c r="EL705" t="s">
        <v>23</v>
      </c>
      <c r="EM705" t="s">
        <v>24</v>
      </c>
      <c r="EO705" t="s">
        <v>3</v>
      </c>
      <c r="EQ705">
        <v>1024</v>
      </c>
      <c r="ER705">
        <v>24.71</v>
      </c>
      <c r="ES705">
        <v>0.01</v>
      </c>
      <c r="ET705">
        <v>0</v>
      </c>
      <c r="EU705">
        <v>0</v>
      </c>
      <c r="EV705">
        <v>24.7</v>
      </c>
      <c r="EW705">
        <v>0.04</v>
      </c>
      <c r="EX705">
        <v>0</v>
      </c>
      <c r="EY705">
        <v>0</v>
      </c>
      <c r="FQ705">
        <v>0</v>
      </c>
      <c r="FR705">
        <f t="shared" si="999"/>
        <v>0</v>
      </c>
      <c r="FS705">
        <v>0</v>
      </c>
      <c r="FX705">
        <v>70</v>
      </c>
      <c r="FY705">
        <v>10</v>
      </c>
      <c r="GA705" t="s">
        <v>3</v>
      </c>
      <c r="GD705">
        <v>0</v>
      </c>
      <c r="GF705">
        <v>1548710973</v>
      </c>
      <c r="GG705">
        <v>2</v>
      </c>
      <c r="GH705">
        <v>1</v>
      </c>
      <c r="GI705">
        <v>-2</v>
      </c>
      <c r="GJ705">
        <v>0</v>
      </c>
      <c r="GK705">
        <f>ROUND(R705*(R12)/100,2)</f>
        <v>0</v>
      </c>
      <c r="GL705">
        <f t="shared" si="1000"/>
        <v>0</v>
      </c>
      <c r="GM705">
        <f t="shared" si="1001"/>
        <v>266.82</v>
      </c>
      <c r="GN705">
        <f t="shared" si="1002"/>
        <v>0</v>
      </c>
      <c r="GO705">
        <f t="shared" si="1003"/>
        <v>0</v>
      </c>
      <c r="GP705">
        <f t="shared" si="1004"/>
        <v>266.82</v>
      </c>
      <c r="GR705">
        <v>0</v>
      </c>
      <c r="GS705">
        <v>3</v>
      </c>
      <c r="GT705">
        <v>0</v>
      </c>
      <c r="GU705" t="s">
        <v>3</v>
      </c>
      <c r="GV705">
        <f t="shared" si="1005"/>
        <v>0</v>
      </c>
      <c r="GW705">
        <v>1</v>
      </c>
      <c r="GX705">
        <f t="shared" si="1006"/>
        <v>0</v>
      </c>
      <c r="HA705">
        <v>0</v>
      </c>
      <c r="HB705">
        <v>0</v>
      </c>
      <c r="HC705">
        <f t="shared" si="1007"/>
        <v>0</v>
      </c>
      <c r="HE705" t="s">
        <v>3</v>
      </c>
      <c r="HF705" t="s">
        <v>3</v>
      </c>
      <c r="HM705" t="s">
        <v>3</v>
      </c>
      <c r="HN705" t="s">
        <v>3</v>
      </c>
      <c r="HO705" t="s">
        <v>3</v>
      </c>
      <c r="HP705" t="s">
        <v>3</v>
      </c>
      <c r="HQ705" t="s">
        <v>3</v>
      </c>
      <c r="IK705">
        <v>0</v>
      </c>
    </row>
    <row r="706" spans="1:245" x14ac:dyDescent="0.2">
      <c r="A706">
        <v>17</v>
      </c>
      <c r="B706">
        <v>1</v>
      </c>
      <c r="D706">
        <f>ROW(EtalonRes!A869)</f>
        <v>869</v>
      </c>
      <c r="E706" t="s">
        <v>477</v>
      </c>
      <c r="F706" t="s">
        <v>411</v>
      </c>
      <c r="G706" t="s">
        <v>478</v>
      </c>
      <c r="H706" t="s">
        <v>20</v>
      </c>
      <c r="I706">
        <v>1</v>
      </c>
      <c r="J706">
        <v>0</v>
      </c>
      <c r="K706">
        <v>1</v>
      </c>
      <c r="O706">
        <f t="shared" si="977"/>
        <v>434.86</v>
      </c>
      <c r="P706">
        <f t="shared" si="978"/>
        <v>9.06</v>
      </c>
      <c r="Q706">
        <f t="shared" si="979"/>
        <v>0</v>
      </c>
      <c r="R706">
        <f t="shared" si="980"/>
        <v>0</v>
      </c>
      <c r="S706">
        <f t="shared" si="981"/>
        <v>425.8</v>
      </c>
      <c r="T706">
        <f t="shared" si="982"/>
        <v>0</v>
      </c>
      <c r="U706">
        <f t="shared" si="983"/>
        <v>0.6</v>
      </c>
      <c r="V706">
        <f t="shared" si="984"/>
        <v>0</v>
      </c>
      <c r="W706">
        <f t="shared" si="985"/>
        <v>0</v>
      </c>
      <c r="X706">
        <f t="shared" si="986"/>
        <v>298.06</v>
      </c>
      <c r="Y706">
        <f t="shared" si="986"/>
        <v>42.58</v>
      </c>
      <c r="AA706">
        <v>1472720848</v>
      </c>
      <c r="AB706">
        <f t="shared" si="987"/>
        <v>434.86</v>
      </c>
      <c r="AC706">
        <f>ROUND(((ES706*2)),6)</f>
        <v>9.06</v>
      </c>
      <c r="AD706">
        <f>ROUND(((((ET706*2))-((EU706*2)))+AE706),6)</f>
        <v>0</v>
      </c>
      <c r="AE706">
        <f>ROUND(((EU706*2)),6)</f>
        <v>0</v>
      </c>
      <c r="AF706">
        <f>ROUND(((EV706*2)),6)</f>
        <v>425.8</v>
      </c>
      <c r="AG706">
        <f t="shared" si="988"/>
        <v>0</v>
      </c>
      <c r="AH706">
        <f>((EW706*2))</f>
        <v>0.6</v>
      </c>
      <c r="AI706">
        <f>((EX706*2))</f>
        <v>0</v>
      </c>
      <c r="AJ706">
        <f t="shared" si="989"/>
        <v>0</v>
      </c>
      <c r="AK706">
        <v>217.43</v>
      </c>
      <c r="AL706">
        <v>4.53</v>
      </c>
      <c r="AM706">
        <v>0</v>
      </c>
      <c r="AN706">
        <v>0</v>
      </c>
      <c r="AO706">
        <v>212.9</v>
      </c>
      <c r="AP706">
        <v>0</v>
      </c>
      <c r="AQ706">
        <v>0.3</v>
      </c>
      <c r="AR706">
        <v>0</v>
      </c>
      <c r="AS706">
        <v>0</v>
      </c>
      <c r="AT706">
        <v>70</v>
      </c>
      <c r="AU706">
        <v>10</v>
      </c>
      <c r="AV706">
        <v>1</v>
      </c>
      <c r="AW706">
        <v>1</v>
      </c>
      <c r="AZ706">
        <v>1</v>
      </c>
      <c r="BA706">
        <v>1</v>
      </c>
      <c r="BB706">
        <v>1</v>
      </c>
      <c r="BC706">
        <v>1</v>
      </c>
      <c r="BD706" t="s">
        <v>3</v>
      </c>
      <c r="BE706" t="s">
        <v>3</v>
      </c>
      <c r="BF706" t="s">
        <v>3</v>
      </c>
      <c r="BG706" t="s">
        <v>3</v>
      </c>
      <c r="BH706">
        <v>0</v>
      </c>
      <c r="BI706">
        <v>4</v>
      </c>
      <c r="BJ706" t="s">
        <v>413</v>
      </c>
      <c r="BM706">
        <v>0</v>
      </c>
      <c r="BN706">
        <v>0</v>
      </c>
      <c r="BO706" t="s">
        <v>3</v>
      </c>
      <c r="BP706">
        <v>0</v>
      </c>
      <c r="BQ706">
        <v>1</v>
      </c>
      <c r="BR706">
        <v>0</v>
      </c>
      <c r="BS706">
        <v>1</v>
      </c>
      <c r="BT706">
        <v>1</v>
      </c>
      <c r="BU706">
        <v>1</v>
      </c>
      <c r="BV706">
        <v>1</v>
      </c>
      <c r="BW706">
        <v>1</v>
      </c>
      <c r="BX706">
        <v>1</v>
      </c>
      <c r="BY706" t="s">
        <v>3</v>
      </c>
      <c r="BZ706">
        <v>70</v>
      </c>
      <c r="CA706">
        <v>10</v>
      </c>
      <c r="CB706" t="s">
        <v>3</v>
      </c>
      <c r="CE706">
        <v>0</v>
      </c>
      <c r="CF706">
        <v>0</v>
      </c>
      <c r="CG706">
        <v>0</v>
      </c>
      <c r="CM706">
        <v>0</v>
      </c>
      <c r="CN706" t="s">
        <v>3</v>
      </c>
      <c r="CO706">
        <v>0</v>
      </c>
      <c r="CP706">
        <f t="shared" si="990"/>
        <v>434.86</v>
      </c>
      <c r="CQ706">
        <f t="shared" si="991"/>
        <v>9.06</v>
      </c>
      <c r="CR706">
        <f>(((((ET706*2))*BB706-((EU706*2))*BS706)+AE706*BS706)*AV706)</f>
        <v>0</v>
      </c>
      <c r="CS706">
        <f t="shared" si="992"/>
        <v>0</v>
      </c>
      <c r="CT706">
        <f t="shared" si="993"/>
        <v>425.8</v>
      </c>
      <c r="CU706">
        <f t="shared" si="994"/>
        <v>0</v>
      </c>
      <c r="CV706">
        <f t="shared" si="995"/>
        <v>0.6</v>
      </c>
      <c r="CW706">
        <f t="shared" si="996"/>
        <v>0</v>
      </c>
      <c r="CX706">
        <f t="shared" si="996"/>
        <v>0</v>
      </c>
      <c r="CY706">
        <f t="shared" si="997"/>
        <v>298.06</v>
      </c>
      <c r="CZ706">
        <f t="shared" si="998"/>
        <v>42.58</v>
      </c>
      <c r="DC706" t="s">
        <v>3</v>
      </c>
      <c r="DD706" t="s">
        <v>105</v>
      </c>
      <c r="DE706" t="s">
        <v>105</v>
      </c>
      <c r="DF706" t="s">
        <v>105</v>
      </c>
      <c r="DG706" t="s">
        <v>105</v>
      </c>
      <c r="DH706" t="s">
        <v>3</v>
      </c>
      <c r="DI706" t="s">
        <v>105</v>
      </c>
      <c r="DJ706" t="s">
        <v>105</v>
      </c>
      <c r="DK706" t="s">
        <v>3</v>
      </c>
      <c r="DL706" t="s">
        <v>3</v>
      </c>
      <c r="DM706" t="s">
        <v>3</v>
      </c>
      <c r="DN706">
        <v>0</v>
      </c>
      <c r="DO706">
        <v>0</v>
      </c>
      <c r="DP706">
        <v>1</v>
      </c>
      <c r="DQ706">
        <v>1</v>
      </c>
      <c r="DU706">
        <v>16987630</v>
      </c>
      <c r="DV706" t="s">
        <v>20</v>
      </c>
      <c r="DW706" t="s">
        <v>20</v>
      </c>
      <c r="DX706">
        <v>1</v>
      </c>
      <c r="DZ706" t="s">
        <v>3</v>
      </c>
      <c r="EA706" t="s">
        <v>3</v>
      </c>
      <c r="EB706" t="s">
        <v>3</v>
      </c>
      <c r="EC706" t="s">
        <v>3</v>
      </c>
      <c r="EE706">
        <v>1441815344</v>
      </c>
      <c r="EF706">
        <v>1</v>
      </c>
      <c r="EG706" t="s">
        <v>22</v>
      </c>
      <c r="EH706">
        <v>0</v>
      </c>
      <c r="EI706" t="s">
        <v>3</v>
      </c>
      <c r="EJ706">
        <v>4</v>
      </c>
      <c r="EK706">
        <v>0</v>
      </c>
      <c r="EL706" t="s">
        <v>23</v>
      </c>
      <c r="EM706" t="s">
        <v>24</v>
      </c>
      <c r="EO706" t="s">
        <v>3</v>
      </c>
      <c r="EQ706">
        <v>0</v>
      </c>
      <c r="ER706">
        <v>217.43</v>
      </c>
      <c r="ES706">
        <v>4.53</v>
      </c>
      <c r="ET706">
        <v>0</v>
      </c>
      <c r="EU706">
        <v>0</v>
      </c>
      <c r="EV706">
        <v>212.9</v>
      </c>
      <c r="EW706">
        <v>0.3</v>
      </c>
      <c r="EX706">
        <v>0</v>
      </c>
      <c r="EY706">
        <v>0</v>
      </c>
      <c r="FQ706">
        <v>0</v>
      </c>
      <c r="FR706">
        <f t="shared" si="999"/>
        <v>0</v>
      </c>
      <c r="FS706">
        <v>0</v>
      </c>
      <c r="FX706">
        <v>70</v>
      </c>
      <c r="FY706">
        <v>10</v>
      </c>
      <c r="GA706" t="s">
        <v>3</v>
      </c>
      <c r="GD706">
        <v>0</v>
      </c>
      <c r="GF706">
        <v>494776253</v>
      </c>
      <c r="GG706">
        <v>2</v>
      </c>
      <c r="GH706">
        <v>1</v>
      </c>
      <c r="GI706">
        <v>-2</v>
      </c>
      <c r="GJ706">
        <v>0</v>
      </c>
      <c r="GK706">
        <f>ROUND(R706*(R12)/100,2)</f>
        <v>0</v>
      </c>
      <c r="GL706">
        <f t="shared" si="1000"/>
        <v>0</v>
      </c>
      <c r="GM706">
        <f t="shared" si="1001"/>
        <v>775.5</v>
      </c>
      <c r="GN706">
        <f t="shared" si="1002"/>
        <v>0</v>
      </c>
      <c r="GO706">
        <f t="shared" si="1003"/>
        <v>0</v>
      </c>
      <c r="GP706">
        <f t="shared" si="1004"/>
        <v>775.5</v>
      </c>
      <c r="GR706">
        <v>0</v>
      </c>
      <c r="GS706">
        <v>3</v>
      </c>
      <c r="GT706">
        <v>0</v>
      </c>
      <c r="GU706" t="s">
        <v>3</v>
      </c>
      <c r="GV706">
        <f t="shared" si="1005"/>
        <v>0</v>
      </c>
      <c r="GW706">
        <v>1</v>
      </c>
      <c r="GX706">
        <f t="shared" si="1006"/>
        <v>0</v>
      </c>
      <c r="HA706">
        <v>0</v>
      </c>
      <c r="HB706">
        <v>0</v>
      </c>
      <c r="HC706">
        <f t="shared" si="1007"/>
        <v>0</v>
      </c>
      <c r="HE706" t="s">
        <v>3</v>
      </c>
      <c r="HF706" t="s">
        <v>3</v>
      </c>
      <c r="HM706" t="s">
        <v>3</v>
      </c>
      <c r="HN706" t="s">
        <v>3</v>
      </c>
      <c r="HO706" t="s">
        <v>3</v>
      </c>
      <c r="HP706" t="s">
        <v>3</v>
      </c>
      <c r="HQ706" t="s">
        <v>3</v>
      </c>
      <c r="IK706">
        <v>0</v>
      </c>
    </row>
    <row r="707" spans="1:245" x14ac:dyDescent="0.2">
      <c r="A707">
        <v>17</v>
      </c>
      <c r="B707">
        <v>1</v>
      </c>
      <c r="D707">
        <f>ROW(EtalonRes!A873)</f>
        <v>873</v>
      </c>
      <c r="E707" t="s">
        <v>3</v>
      </c>
      <c r="F707" t="s">
        <v>479</v>
      </c>
      <c r="G707" t="s">
        <v>480</v>
      </c>
      <c r="H707" t="s">
        <v>20</v>
      </c>
      <c r="I707">
        <v>1</v>
      </c>
      <c r="J707">
        <v>0</v>
      </c>
      <c r="K707">
        <v>1</v>
      </c>
      <c r="O707">
        <f t="shared" si="977"/>
        <v>1325.6</v>
      </c>
      <c r="P707">
        <f t="shared" si="978"/>
        <v>51.52</v>
      </c>
      <c r="Q707">
        <f t="shared" si="979"/>
        <v>0</v>
      </c>
      <c r="R707">
        <f t="shared" si="980"/>
        <v>0</v>
      </c>
      <c r="S707">
        <f t="shared" si="981"/>
        <v>1274.08</v>
      </c>
      <c r="T707">
        <f t="shared" si="982"/>
        <v>0</v>
      </c>
      <c r="U707">
        <f t="shared" si="983"/>
        <v>1.92</v>
      </c>
      <c r="V707">
        <f t="shared" si="984"/>
        <v>0</v>
      </c>
      <c r="W707">
        <f t="shared" si="985"/>
        <v>0</v>
      </c>
      <c r="X707">
        <f t="shared" si="986"/>
        <v>891.86</v>
      </c>
      <c r="Y707">
        <f t="shared" si="986"/>
        <v>127.41</v>
      </c>
      <c r="AA707">
        <v>-1</v>
      </c>
      <c r="AB707">
        <f t="shared" si="987"/>
        <v>1325.6</v>
      </c>
      <c r="AC707">
        <f>ROUND(((ES707*4)),6)</f>
        <v>51.52</v>
      </c>
      <c r="AD707">
        <f>ROUND(((((ET707*4))-((EU707*4)))+AE707),6)</f>
        <v>0</v>
      </c>
      <c r="AE707">
        <f>ROUND(((EU707*4)),6)</f>
        <v>0</v>
      </c>
      <c r="AF707">
        <f>ROUND(((EV707*4)),6)</f>
        <v>1274.08</v>
      </c>
      <c r="AG707">
        <f t="shared" si="988"/>
        <v>0</v>
      </c>
      <c r="AH707">
        <f>((EW707*4))</f>
        <v>1.92</v>
      </c>
      <c r="AI707">
        <f>((EX707*4))</f>
        <v>0</v>
      </c>
      <c r="AJ707">
        <f t="shared" si="989"/>
        <v>0</v>
      </c>
      <c r="AK707">
        <v>331.4</v>
      </c>
      <c r="AL707">
        <v>12.88</v>
      </c>
      <c r="AM707">
        <v>0</v>
      </c>
      <c r="AN707">
        <v>0</v>
      </c>
      <c r="AO707">
        <v>318.52</v>
      </c>
      <c r="AP707">
        <v>0</v>
      </c>
      <c r="AQ707">
        <v>0.48</v>
      </c>
      <c r="AR707">
        <v>0</v>
      </c>
      <c r="AS707">
        <v>0</v>
      </c>
      <c r="AT707">
        <v>70</v>
      </c>
      <c r="AU707">
        <v>10</v>
      </c>
      <c r="AV707">
        <v>1</v>
      </c>
      <c r="AW707">
        <v>1</v>
      </c>
      <c r="AZ707">
        <v>1</v>
      </c>
      <c r="BA707">
        <v>1</v>
      </c>
      <c r="BB707">
        <v>1</v>
      </c>
      <c r="BC707">
        <v>1</v>
      </c>
      <c r="BD707" t="s">
        <v>3</v>
      </c>
      <c r="BE707" t="s">
        <v>3</v>
      </c>
      <c r="BF707" t="s">
        <v>3</v>
      </c>
      <c r="BG707" t="s">
        <v>3</v>
      </c>
      <c r="BH707">
        <v>0</v>
      </c>
      <c r="BI707">
        <v>4</v>
      </c>
      <c r="BJ707" t="s">
        <v>481</v>
      </c>
      <c r="BM707">
        <v>0</v>
      </c>
      <c r="BN707">
        <v>0</v>
      </c>
      <c r="BO707" t="s">
        <v>3</v>
      </c>
      <c r="BP707">
        <v>0</v>
      </c>
      <c r="BQ707">
        <v>1</v>
      </c>
      <c r="BR707">
        <v>0</v>
      </c>
      <c r="BS707">
        <v>1</v>
      </c>
      <c r="BT707">
        <v>1</v>
      </c>
      <c r="BU707">
        <v>1</v>
      </c>
      <c r="BV707">
        <v>1</v>
      </c>
      <c r="BW707">
        <v>1</v>
      </c>
      <c r="BX707">
        <v>1</v>
      </c>
      <c r="BY707" t="s">
        <v>3</v>
      </c>
      <c r="BZ707">
        <v>70</v>
      </c>
      <c r="CA707">
        <v>10</v>
      </c>
      <c r="CB707" t="s">
        <v>3</v>
      </c>
      <c r="CE707">
        <v>0</v>
      </c>
      <c r="CF707">
        <v>0</v>
      </c>
      <c r="CG707">
        <v>0</v>
      </c>
      <c r="CM707">
        <v>0</v>
      </c>
      <c r="CN707" t="s">
        <v>3</v>
      </c>
      <c r="CO707">
        <v>0</v>
      </c>
      <c r="CP707">
        <f t="shared" si="990"/>
        <v>1325.6</v>
      </c>
      <c r="CQ707">
        <f t="shared" si="991"/>
        <v>51.52</v>
      </c>
      <c r="CR707">
        <f>(((((ET707*4))*BB707-((EU707*4))*BS707)+AE707*BS707)*AV707)</f>
        <v>0</v>
      </c>
      <c r="CS707">
        <f t="shared" si="992"/>
        <v>0</v>
      </c>
      <c r="CT707">
        <f t="shared" si="993"/>
        <v>1274.08</v>
      </c>
      <c r="CU707">
        <f t="shared" si="994"/>
        <v>0</v>
      </c>
      <c r="CV707">
        <f t="shared" si="995"/>
        <v>1.92</v>
      </c>
      <c r="CW707">
        <f t="shared" si="996"/>
        <v>0</v>
      </c>
      <c r="CX707">
        <f t="shared" si="996"/>
        <v>0</v>
      </c>
      <c r="CY707">
        <f t="shared" si="997"/>
        <v>891.85599999999988</v>
      </c>
      <c r="CZ707">
        <f t="shared" si="998"/>
        <v>127.40799999999999</v>
      </c>
      <c r="DC707" t="s">
        <v>3</v>
      </c>
      <c r="DD707" t="s">
        <v>100</v>
      </c>
      <c r="DE707" t="s">
        <v>100</v>
      </c>
      <c r="DF707" t="s">
        <v>100</v>
      </c>
      <c r="DG707" t="s">
        <v>100</v>
      </c>
      <c r="DH707" t="s">
        <v>3</v>
      </c>
      <c r="DI707" t="s">
        <v>100</v>
      </c>
      <c r="DJ707" t="s">
        <v>100</v>
      </c>
      <c r="DK707" t="s">
        <v>3</v>
      </c>
      <c r="DL707" t="s">
        <v>3</v>
      </c>
      <c r="DM707" t="s">
        <v>3</v>
      </c>
      <c r="DN707">
        <v>0</v>
      </c>
      <c r="DO707">
        <v>0</v>
      </c>
      <c r="DP707">
        <v>1</v>
      </c>
      <c r="DQ707">
        <v>1</v>
      </c>
      <c r="DU707">
        <v>16987630</v>
      </c>
      <c r="DV707" t="s">
        <v>20</v>
      </c>
      <c r="DW707" t="s">
        <v>20</v>
      </c>
      <c r="DX707">
        <v>1</v>
      </c>
      <c r="DZ707" t="s">
        <v>3</v>
      </c>
      <c r="EA707" t="s">
        <v>3</v>
      </c>
      <c r="EB707" t="s">
        <v>3</v>
      </c>
      <c r="EC707" t="s">
        <v>3</v>
      </c>
      <c r="EE707">
        <v>1441815344</v>
      </c>
      <c r="EF707">
        <v>1</v>
      </c>
      <c r="EG707" t="s">
        <v>22</v>
      </c>
      <c r="EH707">
        <v>0</v>
      </c>
      <c r="EI707" t="s">
        <v>3</v>
      </c>
      <c r="EJ707">
        <v>4</v>
      </c>
      <c r="EK707">
        <v>0</v>
      </c>
      <c r="EL707" t="s">
        <v>23</v>
      </c>
      <c r="EM707" t="s">
        <v>24</v>
      </c>
      <c r="EO707" t="s">
        <v>3</v>
      </c>
      <c r="EQ707">
        <v>1024</v>
      </c>
      <c r="ER707">
        <v>331.4</v>
      </c>
      <c r="ES707">
        <v>12.88</v>
      </c>
      <c r="ET707">
        <v>0</v>
      </c>
      <c r="EU707">
        <v>0</v>
      </c>
      <c r="EV707">
        <v>318.52</v>
      </c>
      <c r="EW707">
        <v>0.48</v>
      </c>
      <c r="EX707">
        <v>0</v>
      </c>
      <c r="EY707">
        <v>0</v>
      </c>
      <c r="FQ707">
        <v>0</v>
      </c>
      <c r="FR707">
        <f t="shared" si="999"/>
        <v>0</v>
      </c>
      <c r="FS707">
        <v>0</v>
      </c>
      <c r="FX707">
        <v>70</v>
      </c>
      <c r="FY707">
        <v>10</v>
      </c>
      <c r="GA707" t="s">
        <v>3</v>
      </c>
      <c r="GD707">
        <v>0</v>
      </c>
      <c r="GF707">
        <v>1318079261</v>
      </c>
      <c r="GG707">
        <v>2</v>
      </c>
      <c r="GH707">
        <v>1</v>
      </c>
      <c r="GI707">
        <v>-2</v>
      </c>
      <c r="GJ707">
        <v>0</v>
      </c>
      <c r="GK707">
        <f>ROUND(R707*(R12)/100,2)</f>
        <v>0</v>
      </c>
      <c r="GL707">
        <f t="shared" si="1000"/>
        <v>0</v>
      </c>
      <c r="GM707">
        <f t="shared" si="1001"/>
        <v>2344.87</v>
      </c>
      <c r="GN707">
        <f t="shared" si="1002"/>
        <v>0</v>
      </c>
      <c r="GO707">
        <f t="shared" si="1003"/>
        <v>0</v>
      </c>
      <c r="GP707">
        <f t="shared" si="1004"/>
        <v>2344.87</v>
      </c>
      <c r="GR707">
        <v>0</v>
      </c>
      <c r="GS707">
        <v>3</v>
      </c>
      <c r="GT707">
        <v>0</v>
      </c>
      <c r="GU707" t="s">
        <v>3</v>
      </c>
      <c r="GV707">
        <f t="shared" si="1005"/>
        <v>0</v>
      </c>
      <c r="GW707">
        <v>1</v>
      </c>
      <c r="GX707">
        <f t="shared" si="1006"/>
        <v>0</v>
      </c>
      <c r="HA707">
        <v>0</v>
      </c>
      <c r="HB707">
        <v>0</v>
      </c>
      <c r="HC707">
        <f t="shared" si="1007"/>
        <v>0</v>
      </c>
      <c r="HE707" t="s">
        <v>3</v>
      </c>
      <c r="HF707" t="s">
        <v>3</v>
      </c>
      <c r="HM707" t="s">
        <v>3</v>
      </c>
      <c r="HN707" t="s">
        <v>3</v>
      </c>
      <c r="HO707" t="s">
        <v>3</v>
      </c>
      <c r="HP707" t="s">
        <v>3</v>
      </c>
      <c r="HQ707" t="s">
        <v>3</v>
      </c>
      <c r="IK707">
        <v>0</v>
      </c>
    </row>
    <row r="708" spans="1:245" x14ac:dyDescent="0.2">
      <c r="A708">
        <v>19</v>
      </c>
      <c r="B708">
        <v>1</v>
      </c>
      <c r="F708" t="s">
        <v>3</v>
      </c>
      <c r="G708" t="s">
        <v>482</v>
      </c>
      <c r="H708" t="s">
        <v>3</v>
      </c>
      <c r="AA708">
        <v>1</v>
      </c>
      <c r="IK708">
        <v>0</v>
      </c>
    </row>
    <row r="709" spans="1:245" x14ac:dyDescent="0.2">
      <c r="A709">
        <v>17</v>
      </c>
      <c r="B709">
        <v>1</v>
      </c>
      <c r="D709">
        <f>ROW(EtalonRes!A877)</f>
        <v>877</v>
      </c>
      <c r="E709" t="s">
        <v>3</v>
      </c>
      <c r="F709" t="s">
        <v>407</v>
      </c>
      <c r="G709" t="s">
        <v>483</v>
      </c>
      <c r="H709" t="s">
        <v>20</v>
      </c>
      <c r="I709">
        <v>1</v>
      </c>
      <c r="J709">
        <v>0</v>
      </c>
      <c r="K709">
        <v>1</v>
      </c>
      <c r="O709">
        <f>ROUND(CP709,2)</f>
        <v>558.16</v>
      </c>
      <c r="P709">
        <f>ROUND(CQ709*I709,2)</f>
        <v>23.48</v>
      </c>
      <c r="Q709">
        <f>ROUND(CR709*I709,2)</f>
        <v>52.12</v>
      </c>
      <c r="R709">
        <f>ROUND(CS709*I709,2)</f>
        <v>33.04</v>
      </c>
      <c r="S709">
        <f>ROUND(CT709*I709,2)</f>
        <v>482.56</v>
      </c>
      <c r="T709">
        <f>ROUND(CU709*I709,2)</f>
        <v>0</v>
      </c>
      <c r="U709">
        <f>CV709*I709</f>
        <v>0.68</v>
      </c>
      <c r="V709">
        <f>CW709*I709</f>
        <v>0</v>
      </c>
      <c r="W709">
        <f>ROUND(CX709*I709,2)</f>
        <v>0</v>
      </c>
      <c r="X709">
        <f t="shared" ref="X709:Y712" si="1008">ROUND(CY709,2)</f>
        <v>337.79</v>
      </c>
      <c r="Y709">
        <f t="shared" si="1008"/>
        <v>48.26</v>
      </c>
      <c r="AA709">
        <v>-1</v>
      </c>
      <c r="AB709">
        <f>ROUND((AC709+AD709+AF709),6)</f>
        <v>558.16</v>
      </c>
      <c r="AC709">
        <f>ROUND(((ES709*4)),6)</f>
        <v>23.48</v>
      </c>
      <c r="AD709">
        <f>ROUND(((((ET709*4))-((EU709*4)))+AE709),6)</f>
        <v>52.12</v>
      </c>
      <c r="AE709">
        <f>ROUND(((EU709*4)),6)</f>
        <v>33.04</v>
      </c>
      <c r="AF709">
        <f>ROUND(((EV709*4)),6)</f>
        <v>482.56</v>
      </c>
      <c r="AG709">
        <f>ROUND((AP709),6)</f>
        <v>0</v>
      </c>
      <c r="AH709">
        <f>((EW709*4))</f>
        <v>0.68</v>
      </c>
      <c r="AI709">
        <f>((EX709*4))</f>
        <v>0</v>
      </c>
      <c r="AJ709">
        <f>(AS709)</f>
        <v>0</v>
      </c>
      <c r="AK709">
        <v>139.54</v>
      </c>
      <c r="AL709">
        <v>5.87</v>
      </c>
      <c r="AM709">
        <v>13.03</v>
      </c>
      <c r="AN709">
        <v>8.26</v>
      </c>
      <c r="AO709">
        <v>120.64</v>
      </c>
      <c r="AP709">
        <v>0</v>
      </c>
      <c r="AQ709">
        <v>0.17</v>
      </c>
      <c r="AR709">
        <v>0</v>
      </c>
      <c r="AS709">
        <v>0</v>
      </c>
      <c r="AT709">
        <v>70</v>
      </c>
      <c r="AU709">
        <v>10</v>
      </c>
      <c r="AV709">
        <v>1</v>
      </c>
      <c r="AW709">
        <v>1</v>
      </c>
      <c r="AZ709">
        <v>1</v>
      </c>
      <c r="BA709">
        <v>1</v>
      </c>
      <c r="BB709">
        <v>1</v>
      </c>
      <c r="BC709">
        <v>1</v>
      </c>
      <c r="BD709" t="s">
        <v>3</v>
      </c>
      <c r="BE709" t="s">
        <v>3</v>
      </c>
      <c r="BF709" t="s">
        <v>3</v>
      </c>
      <c r="BG709" t="s">
        <v>3</v>
      </c>
      <c r="BH709">
        <v>0</v>
      </c>
      <c r="BI709">
        <v>4</v>
      </c>
      <c r="BJ709" t="s">
        <v>409</v>
      </c>
      <c r="BM709">
        <v>0</v>
      </c>
      <c r="BN709">
        <v>0</v>
      </c>
      <c r="BO709" t="s">
        <v>3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1</v>
      </c>
      <c r="BV709">
        <v>1</v>
      </c>
      <c r="BW709">
        <v>1</v>
      </c>
      <c r="BX709">
        <v>1</v>
      </c>
      <c r="BY709" t="s">
        <v>3</v>
      </c>
      <c r="BZ709">
        <v>70</v>
      </c>
      <c r="CA709">
        <v>10</v>
      </c>
      <c r="CB709" t="s">
        <v>3</v>
      </c>
      <c r="CE709">
        <v>0</v>
      </c>
      <c r="CF709">
        <v>0</v>
      </c>
      <c r="CG709">
        <v>0</v>
      </c>
      <c r="CM709">
        <v>0</v>
      </c>
      <c r="CN709" t="s">
        <v>3</v>
      </c>
      <c r="CO709">
        <v>0</v>
      </c>
      <c r="CP709">
        <f>(P709+Q709+S709)</f>
        <v>558.16</v>
      </c>
      <c r="CQ709">
        <f>(AC709*BC709*AW709)</f>
        <v>23.48</v>
      </c>
      <c r="CR709">
        <f>(((((ET709*4))*BB709-((EU709*4))*BS709)+AE709*BS709)*AV709)</f>
        <v>52.12</v>
      </c>
      <c r="CS709">
        <f>(AE709*BS709*AV709)</f>
        <v>33.04</v>
      </c>
      <c r="CT709">
        <f>(AF709*BA709*AV709)</f>
        <v>482.56</v>
      </c>
      <c r="CU709">
        <f>AG709</f>
        <v>0</v>
      </c>
      <c r="CV709">
        <f>(AH709*AV709)</f>
        <v>0.68</v>
      </c>
      <c r="CW709">
        <f t="shared" ref="CW709:CX712" si="1009">AI709</f>
        <v>0</v>
      </c>
      <c r="CX709">
        <f t="shared" si="1009"/>
        <v>0</v>
      </c>
      <c r="CY709">
        <f>((S709*BZ709)/100)</f>
        <v>337.79199999999997</v>
      </c>
      <c r="CZ709">
        <f>((S709*CA709)/100)</f>
        <v>48.256</v>
      </c>
      <c r="DC709" t="s">
        <v>3</v>
      </c>
      <c r="DD709" t="s">
        <v>100</v>
      </c>
      <c r="DE709" t="s">
        <v>100</v>
      </c>
      <c r="DF709" t="s">
        <v>100</v>
      </c>
      <c r="DG709" t="s">
        <v>100</v>
      </c>
      <c r="DH709" t="s">
        <v>3</v>
      </c>
      <c r="DI709" t="s">
        <v>100</v>
      </c>
      <c r="DJ709" t="s">
        <v>100</v>
      </c>
      <c r="DK709" t="s">
        <v>3</v>
      </c>
      <c r="DL709" t="s">
        <v>3</v>
      </c>
      <c r="DM709" t="s">
        <v>3</v>
      </c>
      <c r="DN709">
        <v>0</v>
      </c>
      <c r="DO709">
        <v>0</v>
      </c>
      <c r="DP709">
        <v>1</v>
      </c>
      <c r="DQ709">
        <v>1</v>
      </c>
      <c r="DU709">
        <v>16987630</v>
      </c>
      <c r="DV709" t="s">
        <v>20</v>
      </c>
      <c r="DW709" t="s">
        <v>20</v>
      </c>
      <c r="DX709">
        <v>1</v>
      </c>
      <c r="DZ709" t="s">
        <v>3</v>
      </c>
      <c r="EA709" t="s">
        <v>3</v>
      </c>
      <c r="EB709" t="s">
        <v>3</v>
      </c>
      <c r="EC709" t="s">
        <v>3</v>
      </c>
      <c r="EE709">
        <v>1441815344</v>
      </c>
      <c r="EF709">
        <v>1</v>
      </c>
      <c r="EG709" t="s">
        <v>22</v>
      </c>
      <c r="EH709">
        <v>0</v>
      </c>
      <c r="EI709" t="s">
        <v>3</v>
      </c>
      <c r="EJ709">
        <v>4</v>
      </c>
      <c r="EK709">
        <v>0</v>
      </c>
      <c r="EL709" t="s">
        <v>23</v>
      </c>
      <c r="EM709" t="s">
        <v>24</v>
      </c>
      <c r="EO709" t="s">
        <v>3</v>
      </c>
      <c r="EQ709">
        <v>1024</v>
      </c>
      <c r="ER709">
        <v>139.54</v>
      </c>
      <c r="ES709">
        <v>5.87</v>
      </c>
      <c r="ET709">
        <v>13.03</v>
      </c>
      <c r="EU709">
        <v>8.26</v>
      </c>
      <c r="EV709">
        <v>120.64</v>
      </c>
      <c r="EW709">
        <v>0.17</v>
      </c>
      <c r="EX709">
        <v>0</v>
      </c>
      <c r="EY709">
        <v>0</v>
      </c>
      <c r="FQ709">
        <v>0</v>
      </c>
      <c r="FR709">
        <f>ROUND(IF(BI709=3,GM709,0),2)</f>
        <v>0</v>
      </c>
      <c r="FS709">
        <v>0</v>
      </c>
      <c r="FX709">
        <v>70</v>
      </c>
      <c r="FY709">
        <v>10</v>
      </c>
      <c r="GA709" t="s">
        <v>3</v>
      </c>
      <c r="GD709">
        <v>0</v>
      </c>
      <c r="GF709">
        <v>1197197593</v>
      </c>
      <c r="GG709">
        <v>2</v>
      </c>
      <c r="GH709">
        <v>1</v>
      </c>
      <c r="GI709">
        <v>-2</v>
      </c>
      <c r="GJ709">
        <v>0</v>
      </c>
      <c r="GK709">
        <f>ROUND(R709*(R12)/100,2)</f>
        <v>35.68</v>
      </c>
      <c r="GL709">
        <f>ROUND(IF(AND(BH709=3,BI709=3,FS709&lt;&gt;0),P709,0),2)</f>
        <v>0</v>
      </c>
      <c r="GM709">
        <f>ROUND(O709+X709+Y709+GK709,2)+GX709</f>
        <v>979.89</v>
      </c>
      <c r="GN709">
        <f>IF(OR(BI709=0,BI709=1),GM709-GX709,0)</f>
        <v>0</v>
      </c>
      <c r="GO709">
        <f>IF(BI709=2,GM709-GX709,0)</f>
        <v>0</v>
      </c>
      <c r="GP709">
        <f>IF(BI709=4,GM709-GX709,0)</f>
        <v>979.89</v>
      </c>
      <c r="GR709">
        <v>0</v>
      </c>
      <c r="GS709">
        <v>3</v>
      </c>
      <c r="GT709">
        <v>0</v>
      </c>
      <c r="GU709" t="s">
        <v>3</v>
      </c>
      <c r="GV709">
        <f>ROUND((GT709),6)</f>
        <v>0</v>
      </c>
      <c r="GW709">
        <v>1</v>
      </c>
      <c r="GX709">
        <f>ROUND(HC709*I709,2)</f>
        <v>0</v>
      </c>
      <c r="HA709">
        <v>0</v>
      </c>
      <c r="HB709">
        <v>0</v>
      </c>
      <c r="HC709">
        <f>GV709*GW709</f>
        <v>0</v>
      </c>
      <c r="HE709" t="s">
        <v>3</v>
      </c>
      <c r="HF709" t="s">
        <v>3</v>
      </c>
      <c r="HM709" t="s">
        <v>3</v>
      </c>
      <c r="HN709" t="s">
        <v>3</v>
      </c>
      <c r="HO709" t="s">
        <v>3</v>
      </c>
      <c r="HP709" t="s">
        <v>3</v>
      </c>
      <c r="HQ709" t="s">
        <v>3</v>
      </c>
      <c r="IK709">
        <v>0</v>
      </c>
    </row>
    <row r="710" spans="1:245" x14ac:dyDescent="0.2">
      <c r="A710">
        <v>17</v>
      </c>
      <c r="B710">
        <v>1</v>
      </c>
      <c r="D710">
        <f>ROW(EtalonRes!A880)</f>
        <v>880</v>
      </c>
      <c r="E710" t="s">
        <v>484</v>
      </c>
      <c r="F710" t="s">
        <v>411</v>
      </c>
      <c r="G710" t="s">
        <v>485</v>
      </c>
      <c r="H710" t="s">
        <v>20</v>
      </c>
      <c r="I710">
        <v>1</v>
      </c>
      <c r="J710">
        <v>0</v>
      </c>
      <c r="K710">
        <v>1</v>
      </c>
      <c r="O710">
        <f>ROUND(CP710,2)</f>
        <v>434.86</v>
      </c>
      <c r="P710">
        <f>ROUND(CQ710*I710,2)</f>
        <v>9.06</v>
      </c>
      <c r="Q710">
        <f>ROUND(CR710*I710,2)</f>
        <v>0</v>
      </c>
      <c r="R710">
        <f>ROUND(CS710*I710,2)</f>
        <v>0</v>
      </c>
      <c r="S710">
        <f>ROUND(CT710*I710,2)</f>
        <v>425.8</v>
      </c>
      <c r="T710">
        <f>ROUND(CU710*I710,2)</f>
        <v>0</v>
      </c>
      <c r="U710">
        <f>CV710*I710</f>
        <v>0.6</v>
      </c>
      <c r="V710">
        <f>CW710*I710</f>
        <v>0</v>
      </c>
      <c r="W710">
        <f>ROUND(CX710*I710,2)</f>
        <v>0</v>
      </c>
      <c r="X710">
        <f t="shared" si="1008"/>
        <v>298.06</v>
      </c>
      <c r="Y710">
        <f t="shared" si="1008"/>
        <v>42.58</v>
      </c>
      <c r="AA710">
        <v>1472720848</v>
      </c>
      <c r="AB710">
        <f>ROUND((AC710+AD710+AF710),6)</f>
        <v>434.86</v>
      </c>
      <c r="AC710">
        <f>ROUND(((ES710*2)),6)</f>
        <v>9.06</v>
      </c>
      <c r="AD710">
        <f>ROUND(((((ET710*2))-((EU710*2)))+AE710),6)</f>
        <v>0</v>
      </c>
      <c r="AE710">
        <f>ROUND(((EU710*2)),6)</f>
        <v>0</v>
      </c>
      <c r="AF710">
        <f>ROUND(((EV710*2)),6)</f>
        <v>425.8</v>
      </c>
      <c r="AG710">
        <f>ROUND((AP710),6)</f>
        <v>0</v>
      </c>
      <c r="AH710">
        <f>((EW710*2))</f>
        <v>0.6</v>
      </c>
      <c r="AI710">
        <f>((EX710*2))</f>
        <v>0</v>
      </c>
      <c r="AJ710">
        <f>(AS710)</f>
        <v>0</v>
      </c>
      <c r="AK710">
        <v>217.43</v>
      </c>
      <c r="AL710">
        <v>4.53</v>
      </c>
      <c r="AM710">
        <v>0</v>
      </c>
      <c r="AN710">
        <v>0</v>
      </c>
      <c r="AO710">
        <v>212.9</v>
      </c>
      <c r="AP710">
        <v>0</v>
      </c>
      <c r="AQ710">
        <v>0.3</v>
      </c>
      <c r="AR710">
        <v>0</v>
      </c>
      <c r="AS710">
        <v>0</v>
      </c>
      <c r="AT710">
        <v>70</v>
      </c>
      <c r="AU710">
        <v>10</v>
      </c>
      <c r="AV710">
        <v>1</v>
      </c>
      <c r="AW710">
        <v>1</v>
      </c>
      <c r="AZ710">
        <v>1</v>
      </c>
      <c r="BA710">
        <v>1</v>
      </c>
      <c r="BB710">
        <v>1</v>
      </c>
      <c r="BC710">
        <v>1</v>
      </c>
      <c r="BD710" t="s">
        <v>3</v>
      </c>
      <c r="BE710" t="s">
        <v>3</v>
      </c>
      <c r="BF710" t="s">
        <v>3</v>
      </c>
      <c r="BG710" t="s">
        <v>3</v>
      </c>
      <c r="BH710">
        <v>0</v>
      </c>
      <c r="BI710">
        <v>4</v>
      </c>
      <c r="BJ710" t="s">
        <v>413</v>
      </c>
      <c r="BM710">
        <v>0</v>
      </c>
      <c r="BN710">
        <v>0</v>
      </c>
      <c r="BO710" t="s">
        <v>3</v>
      </c>
      <c r="BP710">
        <v>0</v>
      </c>
      <c r="BQ710">
        <v>1</v>
      </c>
      <c r="BR710">
        <v>0</v>
      </c>
      <c r="BS710">
        <v>1</v>
      </c>
      <c r="BT710">
        <v>1</v>
      </c>
      <c r="BU710">
        <v>1</v>
      </c>
      <c r="BV710">
        <v>1</v>
      </c>
      <c r="BW710">
        <v>1</v>
      </c>
      <c r="BX710">
        <v>1</v>
      </c>
      <c r="BY710" t="s">
        <v>3</v>
      </c>
      <c r="BZ710">
        <v>70</v>
      </c>
      <c r="CA710">
        <v>10</v>
      </c>
      <c r="CB710" t="s">
        <v>3</v>
      </c>
      <c r="CE710">
        <v>0</v>
      </c>
      <c r="CF710">
        <v>0</v>
      </c>
      <c r="CG710">
        <v>0</v>
      </c>
      <c r="CM710">
        <v>0</v>
      </c>
      <c r="CN710" t="s">
        <v>3</v>
      </c>
      <c r="CO710">
        <v>0</v>
      </c>
      <c r="CP710">
        <f>(P710+Q710+S710)</f>
        <v>434.86</v>
      </c>
      <c r="CQ710">
        <f>(AC710*BC710*AW710)</f>
        <v>9.06</v>
      </c>
      <c r="CR710">
        <f>(((((ET710*2))*BB710-((EU710*2))*BS710)+AE710*BS710)*AV710)</f>
        <v>0</v>
      </c>
      <c r="CS710">
        <f>(AE710*BS710*AV710)</f>
        <v>0</v>
      </c>
      <c r="CT710">
        <f>(AF710*BA710*AV710)</f>
        <v>425.8</v>
      </c>
      <c r="CU710">
        <f>AG710</f>
        <v>0</v>
      </c>
      <c r="CV710">
        <f>(AH710*AV710)</f>
        <v>0.6</v>
      </c>
      <c r="CW710">
        <f t="shared" si="1009"/>
        <v>0</v>
      </c>
      <c r="CX710">
        <f t="shared" si="1009"/>
        <v>0</v>
      </c>
      <c r="CY710">
        <f>((S710*BZ710)/100)</f>
        <v>298.06</v>
      </c>
      <c r="CZ710">
        <f>((S710*CA710)/100)</f>
        <v>42.58</v>
      </c>
      <c r="DC710" t="s">
        <v>3</v>
      </c>
      <c r="DD710" t="s">
        <v>105</v>
      </c>
      <c r="DE710" t="s">
        <v>105</v>
      </c>
      <c r="DF710" t="s">
        <v>105</v>
      </c>
      <c r="DG710" t="s">
        <v>105</v>
      </c>
      <c r="DH710" t="s">
        <v>3</v>
      </c>
      <c r="DI710" t="s">
        <v>105</v>
      </c>
      <c r="DJ710" t="s">
        <v>105</v>
      </c>
      <c r="DK710" t="s">
        <v>3</v>
      </c>
      <c r="DL710" t="s">
        <v>3</v>
      </c>
      <c r="DM710" t="s">
        <v>3</v>
      </c>
      <c r="DN710">
        <v>0</v>
      </c>
      <c r="DO710">
        <v>0</v>
      </c>
      <c r="DP710">
        <v>1</v>
      </c>
      <c r="DQ710">
        <v>1</v>
      </c>
      <c r="DU710">
        <v>16987630</v>
      </c>
      <c r="DV710" t="s">
        <v>20</v>
      </c>
      <c r="DW710" t="s">
        <v>20</v>
      </c>
      <c r="DX710">
        <v>1</v>
      </c>
      <c r="DZ710" t="s">
        <v>3</v>
      </c>
      <c r="EA710" t="s">
        <v>3</v>
      </c>
      <c r="EB710" t="s">
        <v>3</v>
      </c>
      <c r="EC710" t="s">
        <v>3</v>
      </c>
      <c r="EE710">
        <v>1441815344</v>
      </c>
      <c r="EF710">
        <v>1</v>
      </c>
      <c r="EG710" t="s">
        <v>22</v>
      </c>
      <c r="EH710">
        <v>0</v>
      </c>
      <c r="EI710" t="s">
        <v>3</v>
      </c>
      <c r="EJ710">
        <v>4</v>
      </c>
      <c r="EK710">
        <v>0</v>
      </c>
      <c r="EL710" t="s">
        <v>23</v>
      </c>
      <c r="EM710" t="s">
        <v>24</v>
      </c>
      <c r="EO710" t="s">
        <v>3</v>
      </c>
      <c r="EQ710">
        <v>0</v>
      </c>
      <c r="ER710">
        <v>217.43</v>
      </c>
      <c r="ES710">
        <v>4.53</v>
      </c>
      <c r="ET710">
        <v>0</v>
      </c>
      <c r="EU710">
        <v>0</v>
      </c>
      <c r="EV710">
        <v>212.9</v>
      </c>
      <c r="EW710">
        <v>0.3</v>
      </c>
      <c r="EX710">
        <v>0</v>
      </c>
      <c r="EY710">
        <v>0</v>
      </c>
      <c r="FQ710">
        <v>0</v>
      </c>
      <c r="FR710">
        <f>ROUND(IF(BI710=3,GM710,0),2)</f>
        <v>0</v>
      </c>
      <c r="FS710">
        <v>0</v>
      </c>
      <c r="FX710">
        <v>70</v>
      </c>
      <c r="FY710">
        <v>10</v>
      </c>
      <c r="GA710" t="s">
        <v>3</v>
      </c>
      <c r="GD710">
        <v>0</v>
      </c>
      <c r="GF710">
        <v>-719833217</v>
      </c>
      <c r="GG710">
        <v>2</v>
      </c>
      <c r="GH710">
        <v>1</v>
      </c>
      <c r="GI710">
        <v>-2</v>
      </c>
      <c r="GJ710">
        <v>0</v>
      </c>
      <c r="GK710">
        <f>ROUND(R710*(R12)/100,2)</f>
        <v>0</v>
      </c>
      <c r="GL710">
        <f>ROUND(IF(AND(BH710=3,BI710=3,FS710&lt;&gt;0),P710,0),2)</f>
        <v>0</v>
      </c>
      <c r="GM710">
        <f>ROUND(O710+X710+Y710+GK710,2)+GX710</f>
        <v>775.5</v>
      </c>
      <c r="GN710">
        <f>IF(OR(BI710=0,BI710=1),GM710-GX710,0)</f>
        <v>0</v>
      </c>
      <c r="GO710">
        <f>IF(BI710=2,GM710-GX710,0)</f>
        <v>0</v>
      </c>
      <c r="GP710">
        <f>IF(BI710=4,GM710-GX710,0)</f>
        <v>775.5</v>
      </c>
      <c r="GR710">
        <v>0</v>
      </c>
      <c r="GS710">
        <v>3</v>
      </c>
      <c r="GT710">
        <v>0</v>
      </c>
      <c r="GU710" t="s">
        <v>3</v>
      </c>
      <c r="GV710">
        <f>ROUND((GT710),6)</f>
        <v>0</v>
      </c>
      <c r="GW710">
        <v>1</v>
      </c>
      <c r="GX710">
        <f>ROUND(HC710*I710,2)</f>
        <v>0</v>
      </c>
      <c r="HA710">
        <v>0</v>
      </c>
      <c r="HB710">
        <v>0</v>
      </c>
      <c r="HC710">
        <f>GV710*GW710</f>
        <v>0</v>
      </c>
      <c r="HE710" t="s">
        <v>3</v>
      </c>
      <c r="HF710" t="s">
        <v>3</v>
      </c>
      <c r="HM710" t="s">
        <v>3</v>
      </c>
      <c r="HN710" t="s">
        <v>3</v>
      </c>
      <c r="HO710" t="s">
        <v>3</v>
      </c>
      <c r="HP710" t="s">
        <v>3</v>
      </c>
      <c r="HQ710" t="s">
        <v>3</v>
      </c>
      <c r="IK710">
        <v>0</v>
      </c>
    </row>
    <row r="711" spans="1:245" x14ac:dyDescent="0.2">
      <c r="A711">
        <v>17</v>
      </c>
      <c r="B711">
        <v>1</v>
      </c>
      <c r="D711">
        <f>ROW(EtalonRes!A886)</f>
        <v>886</v>
      </c>
      <c r="E711" t="s">
        <v>486</v>
      </c>
      <c r="F711" t="s">
        <v>430</v>
      </c>
      <c r="G711" t="s">
        <v>487</v>
      </c>
      <c r="H711" t="s">
        <v>20</v>
      </c>
      <c r="I711">
        <v>15</v>
      </c>
      <c r="J711">
        <v>0</v>
      </c>
      <c r="K711">
        <v>15</v>
      </c>
      <c r="O711">
        <f>ROUND(CP711,2)</f>
        <v>10605.45</v>
      </c>
      <c r="P711">
        <f>ROUND(CQ711*I711,2)</f>
        <v>139.05000000000001</v>
      </c>
      <c r="Q711">
        <f>ROUND(CR711*I711,2)</f>
        <v>0</v>
      </c>
      <c r="R711">
        <f>ROUND(CS711*I711,2)</f>
        <v>0</v>
      </c>
      <c r="S711">
        <f>ROUND(CT711*I711,2)</f>
        <v>10466.4</v>
      </c>
      <c r="T711">
        <f>ROUND(CU711*I711,2)</f>
        <v>0</v>
      </c>
      <c r="U711">
        <f>CV711*I711</f>
        <v>16.95</v>
      </c>
      <c r="V711">
        <f>CW711*I711</f>
        <v>0</v>
      </c>
      <c r="W711">
        <f>ROUND(CX711*I711,2)</f>
        <v>0</v>
      </c>
      <c r="X711">
        <f t="shared" si="1008"/>
        <v>7326.48</v>
      </c>
      <c r="Y711">
        <f t="shared" si="1008"/>
        <v>1046.6400000000001</v>
      </c>
      <c r="AA711">
        <v>1472720848</v>
      </c>
      <c r="AB711">
        <f>ROUND((AC711+AD711+AF711),6)</f>
        <v>707.03</v>
      </c>
      <c r="AC711">
        <f>ROUND((ES711),6)</f>
        <v>9.27</v>
      </c>
      <c r="AD711">
        <f>ROUND((((ET711)-(EU711))+AE711),6)</f>
        <v>0</v>
      </c>
      <c r="AE711">
        <f>ROUND((EU711),6)</f>
        <v>0</v>
      </c>
      <c r="AF711">
        <f>ROUND((EV711),6)</f>
        <v>697.76</v>
      </c>
      <c r="AG711">
        <f>ROUND((AP711),6)</f>
        <v>0</v>
      </c>
      <c r="AH711">
        <f>(EW711)</f>
        <v>1.1299999999999999</v>
      </c>
      <c r="AI711">
        <f>(EX711)</f>
        <v>0</v>
      </c>
      <c r="AJ711">
        <f>(AS711)</f>
        <v>0</v>
      </c>
      <c r="AK711">
        <v>707.03</v>
      </c>
      <c r="AL711">
        <v>9.27</v>
      </c>
      <c r="AM711">
        <v>0</v>
      </c>
      <c r="AN711">
        <v>0</v>
      </c>
      <c r="AO711">
        <v>697.76</v>
      </c>
      <c r="AP711">
        <v>0</v>
      </c>
      <c r="AQ711">
        <v>1.1299999999999999</v>
      </c>
      <c r="AR711">
        <v>0</v>
      </c>
      <c r="AS711">
        <v>0</v>
      </c>
      <c r="AT711">
        <v>70</v>
      </c>
      <c r="AU711">
        <v>10</v>
      </c>
      <c r="AV711">
        <v>1</v>
      </c>
      <c r="AW711">
        <v>1</v>
      </c>
      <c r="AZ711">
        <v>1</v>
      </c>
      <c r="BA711">
        <v>1</v>
      </c>
      <c r="BB711">
        <v>1</v>
      </c>
      <c r="BC711">
        <v>1</v>
      </c>
      <c r="BD711" t="s">
        <v>3</v>
      </c>
      <c r="BE711" t="s">
        <v>3</v>
      </c>
      <c r="BF711" t="s">
        <v>3</v>
      </c>
      <c r="BG711" t="s">
        <v>3</v>
      </c>
      <c r="BH711">
        <v>0</v>
      </c>
      <c r="BI711">
        <v>4</v>
      </c>
      <c r="BJ711" t="s">
        <v>432</v>
      </c>
      <c r="BM711">
        <v>0</v>
      </c>
      <c r="BN711">
        <v>0</v>
      </c>
      <c r="BO711" t="s">
        <v>3</v>
      </c>
      <c r="BP711">
        <v>0</v>
      </c>
      <c r="BQ711">
        <v>1</v>
      </c>
      <c r="BR711">
        <v>0</v>
      </c>
      <c r="BS711">
        <v>1</v>
      </c>
      <c r="BT711">
        <v>1</v>
      </c>
      <c r="BU711">
        <v>1</v>
      </c>
      <c r="BV711">
        <v>1</v>
      </c>
      <c r="BW711">
        <v>1</v>
      </c>
      <c r="BX711">
        <v>1</v>
      </c>
      <c r="BY711" t="s">
        <v>3</v>
      </c>
      <c r="BZ711">
        <v>70</v>
      </c>
      <c r="CA711">
        <v>10</v>
      </c>
      <c r="CB711" t="s">
        <v>3</v>
      </c>
      <c r="CE711">
        <v>0</v>
      </c>
      <c r="CF711">
        <v>0</v>
      </c>
      <c r="CG711">
        <v>0</v>
      </c>
      <c r="CM711">
        <v>0</v>
      </c>
      <c r="CN711" t="s">
        <v>3</v>
      </c>
      <c r="CO711">
        <v>0</v>
      </c>
      <c r="CP711">
        <f>(P711+Q711+S711)</f>
        <v>10605.449999999999</v>
      </c>
      <c r="CQ711">
        <f>(AC711*BC711*AW711)</f>
        <v>9.27</v>
      </c>
      <c r="CR711">
        <f>((((ET711)*BB711-(EU711)*BS711)+AE711*BS711)*AV711)</f>
        <v>0</v>
      </c>
      <c r="CS711">
        <f>(AE711*BS711*AV711)</f>
        <v>0</v>
      </c>
      <c r="CT711">
        <f>(AF711*BA711*AV711)</f>
        <v>697.76</v>
      </c>
      <c r="CU711">
        <f>AG711</f>
        <v>0</v>
      </c>
      <c r="CV711">
        <f>(AH711*AV711)</f>
        <v>1.1299999999999999</v>
      </c>
      <c r="CW711">
        <f t="shared" si="1009"/>
        <v>0</v>
      </c>
      <c r="CX711">
        <f t="shared" si="1009"/>
        <v>0</v>
      </c>
      <c r="CY711">
        <f>((S711*BZ711)/100)</f>
        <v>7326.48</v>
      </c>
      <c r="CZ711">
        <f>((S711*CA711)/100)</f>
        <v>1046.6400000000001</v>
      </c>
      <c r="DC711" t="s">
        <v>3</v>
      </c>
      <c r="DD711" t="s">
        <v>3</v>
      </c>
      <c r="DE711" t="s">
        <v>3</v>
      </c>
      <c r="DF711" t="s">
        <v>3</v>
      </c>
      <c r="DG711" t="s">
        <v>3</v>
      </c>
      <c r="DH711" t="s">
        <v>3</v>
      </c>
      <c r="DI711" t="s">
        <v>3</v>
      </c>
      <c r="DJ711" t="s">
        <v>3</v>
      </c>
      <c r="DK711" t="s">
        <v>3</v>
      </c>
      <c r="DL711" t="s">
        <v>3</v>
      </c>
      <c r="DM711" t="s">
        <v>3</v>
      </c>
      <c r="DN711">
        <v>0</v>
      </c>
      <c r="DO711">
        <v>0</v>
      </c>
      <c r="DP711">
        <v>1</v>
      </c>
      <c r="DQ711">
        <v>1</v>
      </c>
      <c r="DU711">
        <v>16987630</v>
      </c>
      <c r="DV711" t="s">
        <v>20</v>
      </c>
      <c r="DW711" t="s">
        <v>20</v>
      </c>
      <c r="DX711">
        <v>1</v>
      </c>
      <c r="DZ711" t="s">
        <v>3</v>
      </c>
      <c r="EA711" t="s">
        <v>3</v>
      </c>
      <c r="EB711" t="s">
        <v>3</v>
      </c>
      <c r="EC711" t="s">
        <v>3</v>
      </c>
      <c r="EE711">
        <v>1441815344</v>
      </c>
      <c r="EF711">
        <v>1</v>
      </c>
      <c r="EG711" t="s">
        <v>22</v>
      </c>
      <c r="EH711">
        <v>0</v>
      </c>
      <c r="EI711" t="s">
        <v>3</v>
      </c>
      <c r="EJ711">
        <v>4</v>
      </c>
      <c r="EK711">
        <v>0</v>
      </c>
      <c r="EL711" t="s">
        <v>23</v>
      </c>
      <c r="EM711" t="s">
        <v>24</v>
      </c>
      <c r="EO711" t="s">
        <v>3</v>
      </c>
      <c r="EQ711">
        <v>0</v>
      </c>
      <c r="ER711">
        <v>707.03</v>
      </c>
      <c r="ES711">
        <v>9.27</v>
      </c>
      <c r="ET711">
        <v>0</v>
      </c>
      <c r="EU711">
        <v>0</v>
      </c>
      <c r="EV711">
        <v>697.76</v>
      </c>
      <c r="EW711">
        <v>1.1299999999999999</v>
      </c>
      <c r="EX711">
        <v>0</v>
      </c>
      <c r="EY711">
        <v>0</v>
      </c>
      <c r="FQ711">
        <v>0</v>
      </c>
      <c r="FR711">
        <f>ROUND(IF(BI711=3,GM711,0),2)</f>
        <v>0</v>
      </c>
      <c r="FS711">
        <v>0</v>
      </c>
      <c r="FX711">
        <v>70</v>
      </c>
      <c r="FY711">
        <v>10</v>
      </c>
      <c r="GA711" t="s">
        <v>3</v>
      </c>
      <c r="GD711">
        <v>0</v>
      </c>
      <c r="GF711">
        <v>-1598878820</v>
      </c>
      <c r="GG711">
        <v>2</v>
      </c>
      <c r="GH711">
        <v>1</v>
      </c>
      <c r="GI711">
        <v>-2</v>
      </c>
      <c r="GJ711">
        <v>0</v>
      </c>
      <c r="GK711">
        <f>ROUND(R711*(R12)/100,2)</f>
        <v>0</v>
      </c>
      <c r="GL711">
        <f>ROUND(IF(AND(BH711=3,BI711=3,FS711&lt;&gt;0),P711,0),2)</f>
        <v>0</v>
      </c>
      <c r="GM711">
        <f>ROUND(O711+X711+Y711+GK711,2)+GX711</f>
        <v>18978.57</v>
      </c>
      <c r="GN711">
        <f>IF(OR(BI711=0,BI711=1),GM711-GX711,0)</f>
        <v>0</v>
      </c>
      <c r="GO711">
        <f>IF(BI711=2,GM711-GX711,0)</f>
        <v>0</v>
      </c>
      <c r="GP711">
        <f>IF(BI711=4,GM711-GX711,0)</f>
        <v>18978.57</v>
      </c>
      <c r="GR711">
        <v>0</v>
      </c>
      <c r="GS711">
        <v>3</v>
      </c>
      <c r="GT711">
        <v>0</v>
      </c>
      <c r="GU711" t="s">
        <v>3</v>
      </c>
      <c r="GV711">
        <f>ROUND((GT711),6)</f>
        <v>0</v>
      </c>
      <c r="GW711">
        <v>1</v>
      </c>
      <c r="GX711">
        <f>ROUND(HC711*I711,2)</f>
        <v>0</v>
      </c>
      <c r="HA711">
        <v>0</v>
      </c>
      <c r="HB711">
        <v>0</v>
      </c>
      <c r="HC711">
        <f>GV711*GW711</f>
        <v>0</v>
      </c>
      <c r="HE711" t="s">
        <v>3</v>
      </c>
      <c r="HF711" t="s">
        <v>3</v>
      </c>
      <c r="HM711" t="s">
        <v>3</v>
      </c>
      <c r="HN711" t="s">
        <v>3</v>
      </c>
      <c r="HO711" t="s">
        <v>3</v>
      </c>
      <c r="HP711" t="s">
        <v>3</v>
      </c>
      <c r="HQ711" t="s">
        <v>3</v>
      </c>
      <c r="IK711">
        <v>0</v>
      </c>
    </row>
    <row r="712" spans="1:245" x14ac:dyDescent="0.2">
      <c r="A712">
        <v>17</v>
      </c>
      <c r="B712">
        <v>1</v>
      </c>
      <c r="D712">
        <f>ROW(EtalonRes!A887)</f>
        <v>887</v>
      </c>
      <c r="E712" t="s">
        <v>3</v>
      </c>
      <c r="F712" t="s">
        <v>433</v>
      </c>
      <c r="G712" t="s">
        <v>488</v>
      </c>
      <c r="H712" t="s">
        <v>20</v>
      </c>
      <c r="I712">
        <v>15</v>
      </c>
      <c r="J712">
        <v>0</v>
      </c>
      <c r="K712">
        <v>15</v>
      </c>
      <c r="O712">
        <f>ROUND(CP712,2)</f>
        <v>1111.5</v>
      </c>
      <c r="P712">
        <f>ROUND(CQ712*I712,2)</f>
        <v>0</v>
      </c>
      <c r="Q712">
        <f>ROUND(CR712*I712,2)</f>
        <v>0</v>
      </c>
      <c r="R712">
        <f>ROUND(CS712*I712,2)</f>
        <v>0</v>
      </c>
      <c r="S712">
        <f>ROUND(CT712*I712,2)</f>
        <v>1111.5</v>
      </c>
      <c r="T712">
        <f>ROUND(CU712*I712,2)</f>
        <v>0</v>
      </c>
      <c r="U712">
        <f>CV712*I712</f>
        <v>1.7999999999999998</v>
      </c>
      <c r="V712">
        <f>CW712*I712</f>
        <v>0</v>
      </c>
      <c r="W712">
        <f>ROUND(CX712*I712,2)</f>
        <v>0</v>
      </c>
      <c r="X712">
        <f t="shared" si="1008"/>
        <v>778.05</v>
      </c>
      <c r="Y712">
        <f t="shared" si="1008"/>
        <v>111.15</v>
      </c>
      <c r="AA712">
        <v>-1</v>
      </c>
      <c r="AB712">
        <f>ROUND((AC712+AD712+AF712),6)</f>
        <v>74.099999999999994</v>
      </c>
      <c r="AC712">
        <f>ROUND(((ES712*3)),6)</f>
        <v>0</v>
      </c>
      <c r="AD712">
        <f>ROUND(((((ET712*3))-((EU712*3)))+AE712),6)</f>
        <v>0</v>
      </c>
      <c r="AE712">
        <f>ROUND(((EU712*3)),6)</f>
        <v>0</v>
      </c>
      <c r="AF712">
        <f>ROUND(((EV712*3)),6)</f>
        <v>74.099999999999994</v>
      </c>
      <c r="AG712">
        <f>ROUND((AP712),6)</f>
        <v>0</v>
      </c>
      <c r="AH712">
        <f>((EW712*3))</f>
        <v>0.12</v>
      </c>
      <c r="AI712">
        <f>((EX712*3))</f>
        <v>0</v>
      </c>
      <c r="AJ712">
        <f>(AS712)</f>
        <v>0</v>
      </c>
      <c r="AK712">
        <v>24.7</v>
      </c>
      <c r="AL712">
        <v>0</v>
      </c>
      <c r="AM712">
        <v>0</v>
      </c>
      <c r="AN712">
        <v>0</v>
      </c>
      <c r="AO712">
        <v>24.7</v>
      </c>
      <c r="AP712">
        <v>0</v>
      </c>
      <c r="AQ712">
        <v>0.04</v>
      </c>
      <c r="AR712">
        <v>0</v>
      </c>
      <c r="AS712">
        <v>0</v>
      </c>
      <c r="AT712">
        <v>70</v>
      </c>
      <c r="AU712">
        <v>10</v>
      </c>
      <c r="AV712">
        <v>1</v>
      </c>
      <c r="AW712">
        <v>1</v>
      </c>
      <c r="AZ712">
        <v>1</v>
      </c>
      <c r="BA712">
        <v>1</v>
      </c>
      <c r="BB712">
        <v>1</v>
      </c>
      <c r="BC712">
        <v>1</v>
      </c>
      <c r="BD712" t="s">
        <v>3</v>
      </c>
      <c r="BE712" t="s">
        <v>3</v>
      </c>
      <c r="BF712" t="s">
        <v>3</v>
      </c>
      <c r="BG712" t="s">
        <v>3</v>
      </c>
      <c r="BH712">
        <v>0</v>
      </c>
      <c r="BI712">
        <v>4</v>
      </c>
      <c r="BJ712" t="s">
        <v>435</v>
      </c>
      <c r="BM712">
        <v>0</v>
      </c>
      <c r="BN712">
        <v>0</v>
      </c>
      <c r="BO712" t="s">
        <v>3</v>
      </c>
      <c r="BP712">
        <v>0</v>
      </c>
      <c r="BQ712">
        <v>1</v>
      </c>
      <c r="BR712">
        <v>0</v>
      </c>
      <c r="BS712">
        <v>1</v>
      </c>
      <c r="BT712">
        <v>1</v>
      </c>
      <c r="BU712">
        <v>1</v>
      </c>
      <c r="BV712">
        <v>1</v>
      </c>
      <c r="BW712">
        <v>1</v>
      </c>
      <c r="BX712">
        <v>1</v>
      </c>
      <c r="BY712" t="s">
        <v>3</v>
      </c>
      <c r="BZ712">
        <v>70</v>
      </c>
      <c r="CA712">
        <v>10</v>
      </c>
      <c r="CB712" t="s">
        <v>3</v>
      </c>
      <c r="CE712">
        <v>0</v>
      </c>
      <c r="CF712">
        <v>0</v>
      </c>
      <c r="CG712">
        <v>0</v>
      </c>
      <c r="CM712">
        <v>0</v>
      </c>
      <c r="CN712" t="s">
        <v>3</v>
      </c>
      <c r="CO712">
        <v>0</v>
      </c>
      <c r="CP712">
        <f>(P712+Q712+S712)</f>
        <v>1111.5</v>
      </c>
      <c r="CQ712">
        <f>(AC712*BC712*AW712)</f>
        <v>0</v>
      </c>
      <c r="CR712">
        <f>(((((ET712*3))*BB712-((EU712*3))*BS712)+AE712*BS712)*AV712)</f>
        <v>0</v>
      </c>
      <c r="CS712">
        <f>(AE712*BS712*AV712)</f>
        <v>0</v>
      </c>
      <c r="CT712">
        <f>(AF712*BA712*AV712)</f>
        <v>74.099999999999994</v>
      </c>
      <c r="CU712">
        <f>AG712</f>
        <v>0</v>
      </c>
      <c r="CV712">
        <f>(AH712*AV712)</f>
        <v>0.12</v>
      </c>
      <c r="CW712">
        <f t="shared" si="1009"/>
        <v>0</v>
      </c>
      <c r="CX712">
        <f t="shared" si="1009"/>
        <v>0</v>
      </c>
      <c r="CY712">
        <f>((S712*BZ712)/100)</f>
        <v>778.05</v>
      </c>
      <c r="CZ712">
        <f>((S712*CA712)/100)</f>
        <v>111.15</v>
      </c>
      <c r="DC712" t="s">
        <v>3</v>
      </c>
      <c r="DD712" t="s">
        <v>28</v>
      </c>
      <c r="DE712" t="s">
        <v>28</v>
      </c>
      <c r="DF712" t="s">
        <v>28</v>
      </c>
      <c r="DG712" t="s">
        <v>28</v>
      </c>
      <c r="DH712" t="s">
        <v>3</v>
      </c>
      <c r="DI712" t="s">
        <v>28</v>
      </c>
      <c r="DJ712" t="s">
        <v>28</v>
      </c>
      <c r="DK712" t="s">
        <v>3</v>
      </c>
      <c r="DL712" t="s">
        <v>3</v>
      </c>
      <c r="DM712" t="s">
        <v>3</v>
      </c>
      <c r="DN712">
        <v>0</v>
      </c>
      <c r="DO712">
        <v>0</v>
      </c>
      <c r="DP712">
        <v>1</v>
      </c>
      <c r="DQ712">
        <v>1</v>
      </c>
      <c r="DU712">
        <v>16987630</v>
      </c>
      <c r="DV712" t="s">
        <v>20</v>
      </c>
      <c r="DW712" t="s">
        <v>20</v>
      </c>
      <c r="DX712">
        <v>1</v>
      </c>
      <c r="DZ712" t="s">
        <v>3</v>
      </c>
      <c r="EA712" t="s">
        <v>3</v>
      </c>
      <c r="EB712" t="s">
        <v>3</v>
      </c>
      <c r="EC712" t="s">
        <v>3</v>
      </c>
      <c r="EE712">
        <v>1441815344</v>
      </c>
      <c r="EF712">
        <v>1</v>
      </c>
      <c r="EG712" t="s">
        <v>22</v>
      </c>
      <c r="EH712">
        <v>0</v>
      </c>
      <c r="EI712" t="s">
        <v>3</v>
      </c>
      <c r="EJ712">
        <v>4</v>
      </c>
      <c r="EK712">
        <v>0</v>
      </c>
      <c r="EL712" t="s">
        <v>23</v>
      </c>
      <c r="EM712" t="s">
        <v>24</v>
      </c>
      <c r="EO712" t="s">
        <v>3</v>
      </c>
      <c r="EQ712">
        <v>1024</v>
      </c>
      <c r="ER712">
        <v>24.7</v>
      </c>
      <c r="ES712">
        <v>0</v>
      </c>
      <c r="ET712">
        <v>0</v>
      </c>
      <c r="EU712">
        <v>0</v>
      </c>
      <c r="EV712">
        <v>24.7</v>
      </c>
      <c r="EW712">
        <v>0.04</v>
      </c>
      <c r="EX712">
        <v>0</v>
      </c>
      <c r="EY712">
        <v>0</v>
      </c>
      <c r="FQ712">
        <v>0</v>
      </c>
      <c r="FR712">
        <f>ROUND(IF(BI712=3,GM712,0),2)</f>
        <v>0</v>
      </c>
      <c r="FS712">
        <v>0</v>
      </c>
      <c r="FX712">
        <v>70</v>
      </c>
      <c r="FY712">
        <v>10</v>
      </c>
      <c r="GA712" t="s">
        <v>3</v>
      </c>
      <c r="GD712">
        <v>0</v>
      </c>
      <c r="GF712">
        <v>1744751305</v>
      </c>
      <c r="GG712">
        <v>2</v>
      </c>
      <c r="GH712">
        <v>1</v>
      </c>
      <c r="GI712">
        <v>-2</v>
      </c>
      <c r="GJ712">
        <v>0</v>
      </c>
      <c r="GK712">
        <f>ROUND(R712*(R12)/100,2)</f>
        <v>0</v>
      </c>
      <c r="GL712">
        <f>ROUND(IF(AND(BH712=3,BI712=3,FS712&lt;&gt;0),P712,0),2)</f>
        <v>0</v>
      </c>
      <c r="GM712">
        <f>ROUND(O712+X712+Y712+GK712,2)+GX712</f>
        <v>2000.7</v>
      </c>
      <c r="GN712">
        <f>IF(OR(BI712=0,BI712=1),GM712-GX712,0)</f>
        <v>0</v>
      </c>
      <c r="GO712">
        <f>IF(BI712=2,GM712-GX712,0)</f>
        <v>0</v>
      </c>
      <c r="GP712">
        <f>IF(BI712=4,GM712-GX712,0)</f>
        <v>2000.7</v>
      </c>
      <c r="GR712">
        <v>0</v>
      </c>
      <c r="GS712">
        <v>3</v>
      </c>
      <c r="GT712">
        <v>0</v>
      </c>
      <c r="GU712" t="s">
        <v>3</v>
      </c>
      <c r="GV712">
        <f>ROUND((GT712),6)</f>
        <v>0</v>
      </c>
      <c r="GW712">
        <v>1</v>
      </c>
      <c r="GX712">
        <f>ROUND(HC712*I712,2)</f>
        <v>0</v>
      </c>
      <c r="HA712">
        <v>0</v>
      </c>
      <c r="HB712">
        <v>0</v>
      </c>
      <c r="HC712">
        <f>GV712*GW712</f>
        <v>0</v>
      </c>
      <c r="HE712" t="s">
        <v>3</v>
      </c>
      <c r="HF712" t="s">
        <v>3</v>
      </c>
      <c r="HM712" t="s">
        <v>3</v>
      </c>
      <c r="HN712" t="s">
        <v>3</v>
      </c>
      <c r="HO712" t="s">
        <v>3</v>
      </c>
      <c r="HP712" t="s">
        <v>3</v>
      </c>
      <c r="HQ712" t="s">
        <v>3</v>
      </c>
      <c r="IK712">
        <v>0</v>
      </c>
    </row>
    <row r="713" spans="1:245" x14ac:dyDescent="0.2">
      <c r="A713">
        <v>19</v>
      </c>
      <c r="B713">
        <v>1</v>
      </c>
      <c r="F713" t="s">
        <v>3</v>
      </c>
      <c r="G713" t="s">
        <v>489</v>
      </c>
      <c r="H713" t="s">
        <v>3</v>
      </c>
      <c r="AA713">
        <v>1</v>
      </c>
      <c r="IK713">
        <v>0</v>
      </c>
    </row>
    <row r="714" spans="1:245" x14ac:dyDescent="0.2">
      <c r="A714">
        <v>17</v>
      </c>
      <c r="B714">
        <v>1</v>
      </c>
      <c r="D714">
        <f>ROW(EtalonRes!A891)</f>
        <v>891</v>
      </c>
      <c r="E714" t="s">
        <v>3</v>
      </c>
      <c r="F714" t="s">
        <v>407</v>
      </c>
      <c r="G714" t="s">
        <v>490</v>
      </c>
      <c r="H714" t="s">
        <v>20</v>
      </c>
      <c r="I714">
        <v>1</v>
      </c>
      <c r="J714">
        <v>0</v>
      </c>
      <c r="K714">
        <v>1</v>
      </c>
      <c r="O714">
        <f>ROUND(CP714,2)</f>
        <v>558.16</v>
      </c>
      <c r="P714">
        <f>ROUND(CQ714*I714,2)</f>
        <v>23.48</v>
      </c>
      <c r="Q714">
        <f>ROUND(CR714*I714,2)</f>
        <v>52.12</v>
      </c>
      <c r="R714">
        <f>ROUND(CS714*I714,2)</f>
        <v>33.04</v>
      </c>
      <c r="S714">
        <f>ROUND(CT714*I714,2)</f>
        <v>482.56</v>
      </c>
      <c r="T714">
        <f>ROUND(CU714*I714,2)</f>
        <v>0</v>
      </c>
      <c r="U714">
        <f>CV714*I714</f>
        <v>0.68</v>
      </c>
      <c r="V714">
        <f>CW714*I714</f>
        <v>0</v>
      </c>
      <c r="W714">
        <f>ROUND(CX714*I714,2)</f>
        <v>0</v>
      </c>
      <c r="X714">
        <f t="shared" ref="X714:Y717" si="1010">ROUND(CY714,2)</f>
        <v>337.79</v>
      </c>
      <c r="Y714">
        <f t="shared" si="1010"/>
        <v>48.26</v>
      </c>
      <c r="AA714">
        <v>-1</v>
      </c>
      <c r="AB714">
        <f>ROUND((AC714+AD714+AF714),6)</f>
        <v>558.16</v>
      </c>
      <c r="AC714">
        <f>ROUND(((ES714*4)),6)</f>
        <v>23.48</v>
      </c>
      <c r="AD714">
        <f>ROUND(((((ET714*4))-((EU714*4)))+AE714),6)</f>
        <v>52.12</v>
      </c>
      <c r="AE714">
        <f>ROUND(((EU714*4)),6)</f>
        <v>33.04</v>
      </c>
      <c r="AF714">
        <f>ROUND(((EV714*4)),6)</f>
        <v>482.56</v>
      </c>
      <c r="AG714">
        <f>ROUND((AP714),6)</f>
        <v>0</v>
      </c>
      <c r="AH714">
        <f>((EW714*4))</f>
        <v>0.68</v>
      </c>
      <c r="AI714">
        <f>((EX714*4))</f>
        <v>0</v>
      </c>
      <c r="AJ714">
        <f>(AS714)</f>
        <v>0</v>
      </c>
      <c r="AK714">
        <v>139.54</v>
      </c>
      <c r="AL714">
        <v>5.87</v>
      </c>
      <c r="AM714">
        <v>13.03</v>
      </c>
      <c r="AN714">
        <v>8.26</v>
      </c>
      <c r="AO714">
        <v>120.64</v>
      </c>
      <c r="AP714">
        <v>0</v>
      </c>
      <c r="AQ714">
        <v>0.17</v>
      </c>
      <c r="AR714">
        <v>0</v>
      </c>
      <c r="AS714">
        <v>0</v>
      </c>
      <c r="AT714">
        <v>70</v>
      </c>
      <c r="AU714">
        <v>10</v>
      </c>
      <c r="AV714">
        <v>1</v>
      </c>
      <c r="AW714">
        <v>1</v>
      </c>
      <c r="AZ714">
        <v>1</v>
      </c>
      <c r="BA714">
        <v>1</v>
      </c>
      <c r="BB714">
        <v>1</v>
      </c>
      <c r="BC714">
        <v>1</v>
      </c>
      <c r="BD714" t="s">
        <v>3</v>
      </c>
      <c r="BE714" t="s">
        <v>3</v>
      </c>
      <c r="BF714" t="s">
        <v>3</v>
      </c>
      <c r="BG714" t="s">
        <v>3</v>
      </c>
      <c r="BH714">
        <v>0</v>
      </c>
      <c r="BI714">
        <v>4</v>
      </c>
      <c r="BJ714" t="s">
        <v>409</v>
      </c>
      <c r="BM714">
        <v>0</v>
      </c>
      <c r="BN714">
        <v>0</v>
      </c>
      <c r="BO714" t="s">
        <v>3</v>
      </c>
      <c r="BP714">
        <v>0</v>
      </c>
      <c r="BQ714">
        <v>1</v>
      </c>
      <c r="BR714">
        <v>0</v>
      </c>
      <c r="BS714">
        <v>1</v>
      </c>
      <c r="BT714">
        <v>1</v>
      </c>
      <c r="BU714">
        <v>1</v>
      </c>
      <c r="BV714">
        <v>1</v>
      </c>
      <c r="BW714">
        <v>1</v>
      </c>
      <c r="BX714">
        <v>1</v>
      </c>
      <c r="BY714" t="s">
        <v>3</v>
      </c>
      <c r="BZ714">
        <v>70</v>
      </c>
      <c r="CA714">
        <v>10</v>
      </c>
      <c r="CB714" t="s">
        <v>3</v>
      </c>
      <c r="CE714">
        <v>0</v>
      </c>
      <c r="CF714">
        <v>0</v>
      </c>
      <c r="CG714">
        <v>0</v>
      </c>
      <c r="CM714">
        <v>0</v>
      </c>
      <c r="CN714" t="s">
        <v>3</v>
      </c>
      <c r="CO714">
        <v>0</v>
      </c>
      <c r="CP714">
        <f>(P714+Q714+S714)</f>
        <v>558.16</v>
      </c>
      <c r="CQ714">
        <f>(AC714*BC714*AW714)</f>
        <v>23.48</v>
      </c>
      <c r="CR714">
        <f>(((((ET714*4))*BB714-((EU714*4))*BS714)+AE714*BS714)*AV714)</f>
        <v>52.12</v>
      </c>
      <c r="CS714">
        <f>(AE714*BS714*AV714)</f>
        <v>33.04</v>
      </c>
      <c r="CT714">
        <f>(AF714*BA714*AV714)</f>
        <v>482.56</v>
      </c>
      <c r="CU714">
        <f>AG714</f>
        <v>0</v>
      </c>
      <c r="CV714">
        <f>(AH714*AV714)</f>
        <v>0.68</v>
      </c>
      <c r="CW714">
        <f t="shared" ref="CW714:CX717" si="1011">AI714</f>
        <v>0</v>
      </c>
      <c r="CX714">
        <f t="shared" si="1011"/>
        <v>0</v>
      </c>
      <c r="CY714">
        <f>((S714*BZ714)/100)</f>
        <v>337.79199999999997</v>
      </c>
      <c r="CZ714">
        <f>((S714*CA714)/100)</f>
        <v>48.256</v>
      </c>
      <c r="DC714" t="s">
        <v>3</v>
      </c>
      <c r="DD714" t="s">
        <v>100</v>
      </c>
      <c r="DE714" t="s">
        <v>100</v>
      </c>
      <c r="DF714" t="s">
        <v>100</v>
      </c>
      <c r="DG714" t="s">
        <v>100</v>
      </c>
      <c r="DH714" t="s">
        <v>3</v>
      </c>
      <c r="DI714" t="s">
        <v>100</v>
      </c>
      <c r="DJ714" t="s">
        <v>100</v>
      </c>
      <c r="DK714" t="s">
        <v>3</v>
      </c>
      <c r="DL714" t="s">
        <v>3</v>
      </c>
      <c r="DM714" t="s">
        <v>3</v>
      </c>
      <c r="DN714">
        <v>0</v>
      </c>
      <c r="DO714">
        <v>0</v>
      </c>
      <c r="DP714">
        <v>1</v>
      </c>
      <c r="DQ714">
        <v>1</v>
      </c>
      <c r="DU714">
        <v>16987630</v>
      </c>
      <c r="DV714" t="s">
        <v>20</v>
      </c>
      <c r="DW714" t="s">
        <v>20</v>
      </c>
      <c r="DX714">
        <v>1</v>
      </c>
      <c r="DZ714" t="s">
        <v>3</v>
      </c>
      <c r="EA714" t="s">
        <v>3</v>
      </c>
      <c r="EB714" t="s">
        <v>3</v>
      </c>
      <c r="EC714" t="s">
        <v>3</v>
      </c>
      <c r="EE714">
        <v>1441815344</v>
      </c>
      <c r="EF714">
        <v>1</v>
      </c>
      <c r="EG714" t="s">
        <v>22</v>
      </c>
      <c r="EH714">
        <v>0</v>
      </c>
      <c r="EI714" t="s">
        <v>3</v>
      </c>
      <c r="EJ714">
        <v>4</v>
      </c>
      <c r="EK714">
        <v>0</v>
      </c>
      <c r="EL714" t="s">
        <v>23</v>
      </c>
      <c r="EM714" t="s">
        <v>24</v>
      </c>
      <c r="EO714" t="s">
        <v>3</v>
      </c>
      <c r="EQ714">
        <v>1024</v>
      </c>
      <c r="ER714">
        <v>139.54</v>
      </c>
      <c r="ES714">
        <v>5.87</v>
      </c>
      <c r="ET714">
        <v>13.03</v>
      </c>
      <c r="EU714">
        <v>8.26</v>
      </c>
      <c r="EV714">
        <v>120.64</v>
      </c>
      <c r="EW714">
        <v>0.17</v>
      </c>
      <c r="EX714">
        <v>0</v>
      </c>
      <c r="EY714">
        <v>0</v>
      </c>
      <c r="FQ714">
        <v>0</v>
      </c>
      <c r="FR714">
        <f>ROUND(IF(BI714=3,GM714,0),2)</f>
        <v>0</v>
      </c>
      <c r="FS714">
        <v>0</v>
      </c>
      <c r="FX714">
        <v>70</v>
      </c>
      <c r="FY714">
        <v>10</v>
      </c>
      <c r="GA714" t="s">
        <v>3</v>
      </c>
      <c r="GD714">
        <v>0</v>
      </c>
      <c r="GF714">
        <v>283501295</v>
      </c>
      <c r="GG714">
        <v>2</v>
      </c>
      <c r="GH714">
        <v>1</v>
      </c>
      <c r="GI714">
        <v>-2</v>
      </c>
      <c r="GJ714">
        <v>0</v>
      </c>
      <c r="GK714">
        <f>ROUND(R714*(R12)/100,2)</f>
        <v>35.68</v>
      </c>
      <c r="GL714">
        <f>ROUND(IF(AND(BH714=3,BI714=3,FS714&lt;&gt;0),P714,0),2)</f>
        <v>0</v>
      </c>
      <c r="GM714">
        <f>ROUND(O714+X714+Y714+GK714,2)+GX714</f>
        <v>979.89</v>
      </c>
      <c r="GN714">
        <f>IF(OR(BI714=0,BI714=1),GM714-GX714,0)</f>
        <v>0</v>
      </c>
      <c r="GO714">
        <f>IF(BI714=2,GM714-GX714,0)</f>
        <v>0</v>
      </c>
      <c r="GP714">
        <f>IF(BI714=4,GM714-GX714,0)</f>
        <v>979.89</v>
      </c>
      <c r="GR714">
        <v>0</v>
      </c>
      <c r="GS714">
        <v>3</v>
      </c>
      <c r="GT714">
        <v>0</v>
      </c>
      <c r="GU714" t="s">
        <v>3</v>
      </c>
      <c r="GV714">
        <f>ROUND((GT714),6)</f>
        <v>0</v>
      </c>
      <c r="GW714">
        <v>1</v>
      </c>
      <c r="GX714">
        <f>ROUND(HC714*I714,2)</f>
        <v>0</v>
      </c>
      <c r="HA714">
        <v>0</v>
      </c>
      <c r="HB714">
        <v>0</v>
      </c>
      <c r="HC714">
        <f>GV714*GW714</f>
        <v>0</v>
      </c>
      <c r="HE714" t="s">
        <v>3</v>
      </c>
      <c r="HF714" t="s">
        <v>3</v>
      </c>
      <c r="HM714" t="s">
        <v>3</v>
      </c>
      <c r="HN714" t="s">
        <v>3</v>
      </c>
      <c r="HO714" t="s">
        <v>3</v>
      </c>
      <c r="HP714" t="s">
        <v>3</v>
      </c>
      <c r="HQ714" t="s">
        <v>3</v>
      </c>
      <c r="IK714">
        <v>0</v>
      </c>
    </row>
    <row r="715" spans="1:245" x14ac:dyDescent="0.2">
      <c r="A715">
        <v>17</v>
      </c>
      <c r="B715">
        <v>1</v>
      </c>
      <c r="D715">
        <f>ROW(EtalonRes!A894)</f>
        <v>894</v>
      </c>
      <c r="E715" t="s">
        <v>491</v>
      </c>
      <c r="F715" t="s">
        <v>411</v>
      </c>
      <c r="G715" t="s">
        <v>485</v>
      </c>
      <c r="H715" t="s">
        <v>20</v>
      </c>
      <c r="I715">
        <v>1</v>
      </c>
      <c r="J715">
        <v>0</v>
      </c>
      <c r="K715">
        <v>1</v>
      </c>
      <c r="O715">
        <f>ROUND(CP715,2)</f>
        <v>434.86</v>
      </c>
      <c r="P715">
        <f>ROUND(CQ715*I715,2)</f>
        <v>9.06</v>
      </c>
      <c r="Q715">
        <f>ROUND(CR715*I715,2)</f>
        <v>0</v>
      </c>
      <c r="R715">
        <f>ROUND(CS715*I715,2)</f>
        <v>0</v>
      </c>
      <c r="S715">
        <f>ROUND(CT715*I715,2)</f>
        <v>425.8</v>
      </c>
      <c r="T715">
        <f>ROUND(CU715*I715,2)</f>
        <v>0</v>
      </c>
      <c r="U715">
        <f>CV715*I715</f>
        <v>0.6</v>
      </c>
      <c r="V715">
        <f>CW715*I715</f>
        <v>0</v>
      </c>
      <c r="W715">
        <f>ROUND(CX715*I715,2)</f>
        <v>0</v>
      </c>
      <c r="X715">
        <f t="shared" si="1010"/>
        <v>298.06</v>
      </c>
      <c r="Y715">
        <f t="shared" si="1010"/>
        <v>42.58</v>
      </c>
      <c r="AA715">
        <v>1472720848</v>
      </c>
      <c r="AB715">
        <f>ROUND((AC715+AD715+AF715),6)</f>
        <v>434.86</v>
      </c>
      <c r="AC715">
        <f>ROUND(((ES715*2)),6)</f>
        <v>9.06</v>
      </c>
      <c r="AD715">
        <f>ROUND(((((ET715*2))-((EU715*2)))+AE715),6)</f>
        <v>0</v>
      </c>
      <c r="AE715">
        <f>ROUND(((EU715*2)),6)</f>
        <v>0</v>
      </c>
      <c r="AF715">
        <f>ROUND(((EV715*2)),6)</f>
        <v>425.8</v>
      </c>
      <c r="AG715">
        <f>ROUND((AP715),6)</f>
        <v>0</v>
      </c>
      <c r="AH715">
        <f>((EW715*2))</f>
        <v>0.6</v>
      </c>
      <c r="AI715">
        <f>((EX715*2))</f>
        <v>0</v>
      </c>
      <c r="AJ715">
        <f>(AS715)</f>
        <v>0</v>
      </c>
      <c r="AK715">
        <v>217.43</v>
      </c>
      <c r="AL715">
        <v>4.53</v>
      </c>
      <c r="AM715">
        <v>0</v>
      </c>
      <c r="AN715">
        <v>0</v>
      </c>
      <c r="AO715">
        <v>212.9</v>
      </c>
      <c r="AP715">
        <v>0</v>
      </c>
      <c r="AQ715">
        <v>0.3</v>
      </c>
      <c r="AR715">
        <v>0</v>
      </c>
      <c r="AS715">
        <v>0</v>
      </c>
      <c r="AT715">
        <v>70</v>
      </c>
      <c r="AU715">
        <v>10</v>
      </c>
      <c r="AV715">
        <v>1</v>
      </c>
      <c r="AW715">
        <v>1</v>
      </c>
      <c r="AZ715">
        <v>1</v>
      </c>
      <c r="BA715">
        <v>1</v>
      </c>
      <c r="BB715">
        <v>1</v>
      </c>
      <c r="BC715">
        <v>1</v>
      </c>
      <c r="BD715" t="s">
        <v>3</v>
      </c>
      <c r="BE715" t="s">
        <v>3</v>
      </c>
      <c r="BF715" t="s">
        <v>3</v>
      </c>
      <c r="BG715" t="s">
        <v>3</v>
      </c>
      <c r="BH715">
        <v>0</v>
      </c>
      <c r="BI715">
        <v>4</v>
      </c>
      <c r="BJ715" t="s">
        <v>413</v>
      </c>
      <c r="BM715">
        <v>0</v>
      </c>
      <c r="BN715">
        <v>0</v>
      </c>
      <c r="BO715" t="s">
        <v>3</v>
      </c>
      <c r="BP715">
        <v>0</v>
      </c>
      <c r="BQ715">
        <v>1</v>
      </c>
      <c r="BR715">
        <v>0</v>
      </c>
      <c r="BS715">
        <v>1</v>
      </c>
      <c r="BT715">
        <v>1</v>
      </c>
      <c r="BU715">
        <v>1</v>
      </c>
      <c r="BV715">
        <v>1</v>
      </c>
      <c r="BW715">
        <v>1</v>
      </c>
      <c r="BX715">
        <v>1</v>
      </c>
      <c r="BY715" t="s">
        <v>3</v>
      </c>
      <c r="BZ715">
        <v>70</v>
      </c>
      <c r="CA715">
        <v>10</v>
      </c>
      <c r="CB715" t="s">
        <v>3</v>
      </c>
      <c r="CE715">
        <v>0</v>
      </c>
      <c r="CF715">
        <v>0</v>
      </c>
      <c r="CG715">
        <v>0</v>
      </c>
      <c r="CM715">
        <v>0</v>
      </c>
      <c r="CN715" t="s">
        <v>3</v>
      </c>
      <c r="CO715">
        <v>0</v>
      </c>
      <c r="CP715">
        <f>(P715+Q715+S715)</f>
        <v>434.86</v>
      </c>
      <c r="CQ715">
        <f>(AC715*BC715*AW715)</f>
        <v>9.06</v>
      </c>
      <c r="CR715">
        <f>(((((ET715*2))*BB715-((EU715*2))*BS715)+AE715*BS715)*AV715)</f>
        <v>0</v>
      </c>
      <c r="CS715">
        <f>(AE715*BS715*AV715)</f>
        <v>0</v>
      </c>
      <c r="CT715">
        <f>(AF715*BA715*AV715)</f>
        <v>425.8</v>
      </c>
      <c r="CU715">
        <f>AG715</f>
        <v>0</v>
      </c>
      <c r="CV715">
        <f>(AH715*AV715)</f>
        <v>0.6</v>
      </c>
      <c r="CW715">
        <f t="shared" si="1011"/>
        <v>0</v>
      </c>
      <c r="CX715">
        <f t="shared" si="1011"/>
        <v>0</v>
      </c>
      <c r="CY715">
        <f>((S715*BZ715)/100)</f>
        <v>298.06</v>
      </c>
      <c r="CZ715">
        <f>((S715*CA715)/100)</f>
        <v>42.58</v>
      </c>
      <c r="DC715" t="s">
        <v>3</v>
      </c>
      <c r="DD715" t="s">
        <v>105</v>
      </c>
      <c r="DE715" t="s">
        <v>105</v>
      </c>
      <c r="DF715" t="s">
        <v>105</v>
      </c>
      <c r="DG715" t="s">
        <v>105</v>
      </c>
      <c r="DH715" t="s">
        <v>3</v>
      </c>
      <c r="DI715" t="s">
        <v>105</v>
      </c>
      <c r="DJ715" t="s">
        <v>105</v>
      </c>
      <c r="DK715" t="s">
        <v>3</v>
      </c>
      <c r="DL715" t="s">
        <v>3</v>
      </c>
      <c r="DM715" t="s">
        <v>3</v>
      </c>
      <c r="DN715">
        <v>0</v>
      </c>
      <c r="DO715">
        <v>0</v>
      </c>
      <c r="DP715">
        <v>1</v>
      </c>
      <c r="DQ715">
        <v>1</v>
      </c>
      <c r="DU715">
        <v>16987630</v>
      </c>
      <c r="DV715" t="s">
        <v>20</v>
      </c>
      <c r="DW715" t="s">
        <v>20</v>
      </c>
      <c r="DX715">
        <v>1</v>
      </c>
      <c r="DZ715" t="s">
        <v>3</v>
      </c>
      <c r="EA715" t="s">
        <v>3</v>
      </c>
      <c r="EB715" t="s">
        <v>3</v>
      </c>
      <c r="EC715" t="s">
        <v>3</v>
      </c>
      <c r="EE715">
        <v>1441815344</v>
      </c>
      <c r="EF715">
        <v>1</v>
      </c>
      <c r="EG715" t="s">
        <v>22</v>
      </c>
      <c r="EH715">
        <v>0</v>
      </c>
      <c r="EI715" t="s">
        <v>3</v>
      </c>
      <c r="EJ715">
        <v>4</v>
      </c>
      <c r="EK715">
        <v>0</v>
      </c>
      <c r="EL715" t="s">
        <v>23</v>
      </c>
      <c r="EM715" t="s">
        <v>24</v>
      </c>
      <c r="EO715" t="s">
        <v>3</v>
      </c>
      <c r="EQ715">
        <v>0</v>
      </c>
      <c r="ER715">
        <v>217.43</v>
      </c>
      <c r="ES715">
        <v>4.53</v>
      </c>
      <c r="ET715">
        <v>0</v>
      </c>
      <c r="EU715">
        <v>0</v>
      </c>
      <c r="EV715">
        <v>212.9</v>
      </c>
      <c r="EW715">
        <v>0.3</v>
      </c>
      <c r="EX715">
        <v>0</v>
      </c>
      <c r="EY715">
        <v>0</v>
      </c>
      <c r="FQ715">
        <v>0</v>
      </c>
      <c r="FR715">
        <f>ROUND(IF(BI715=3,GM715,0),2)</f>
        <v>0</v>
      </c>
      <c r="FS715">
        <v>0</v>
      </c>
      <c r="FX715">
        <v>70</v>
      </c>
      <c r="FY715">
        <v>10</v>
      </c>
      <c r="GA715" t="s">
        <v>3</v>
      </c>
      <c r="GD715">
        <v>0</v>
      </c>
      <c r="GF715">
        <v>-719833217</v>
      </c>
      <c r="GG715">
        <v>2</v>
      </c>
      <c r="GH715">
        <v>1</v>
      </c>
      <c r="GI715">
        <v>-2</v>
      </c>
      <c r="GJ715">
        <v>0</v>
      </c>
      <c r="GK715">
        <f>ROUND(R715*(R12)/100,2)</f>
        <v>0</v>
      </c>
      <c r="GL715">
        <f>ROUND(IF(AND(BH715=3,BI715=3,FS715&lt;&gt;0),P715,0),2)</f>
        <v>0</v>
      </c>
      <c r="GM715">
        <f>ROUND(O715+X715+Y715+GK715,2)+GX715</f>
        <v>775.5</v>
      </c>
      <c r="GN715">
        <f>IF(OR(BI715=0,BI715=1),GM715-GX715,0)</f>
        <v>0</v>
      </c>
      <c r="GO715">
        <f>IF(BI715=2,GM715-GX715,0)</f>
        <v>0</v>
      </c>
      <c r="GP715">
        <f>IF(BI715=4,GM715-GX715,0)</f>
        <v>775.5</v>
      </c>
      <c r="GR715">
        <v>0</v>
      </c>
      <c r="GS715">
        <v>3</v>
      </c>
      <c r="GT715">
        <v>0</v>
      </c>
      <c r="GU715" t="s">
        <v>3</v>
      </c>
      <c r="GV715">
        <f>ROUND((GT715),6)</f>
        <v>0</v>
      </c>
      <c r="GW715">
        <v>1</v>
      </c>
      <c r="GX715">
        <f>ROUND(HC715*I715,2)</f>
        <v>0</v>
      </c>
      <c r="HA715">
        <v>0</v>
      </c>
      <c r="HB715">
        <v>0</v>
      </c>
      <c r="HC715">
        <f>GV715*GW715</f>
        <v>0</v>
      </c>
      <c r="HE715" t="s">
        <v>3</v>
      </c>
      <c r="HF715" t="s">
        <v>3</v>
      </c>
      <c r="HM715" t="s">
        <v>3</v>
      </c>
      <c r="HN715" t="s">
        <v>3</v>
      </c>
      <c r="HO715" t="s">
        <v>3</v>
      </c>
      <c r="HP715" t="s">
        <v>3</v>
      </c>
      <c r="HQ715" t="s">
        <v>3</v>
      </c>
      <c r="IK715">
        <v>0</v>
      </c>
    </row>
    <row r="716" spans="1:245" x14ac:dyDescent="0.2">
      <c r="A716">
        <v>17</v>
      </c>
      <c r="B716">
        <v>1</v>
      </c>
      <c r="D716">
        <f>ROW(EtalonRes!A900)</f>
        <v>900</v>
      </c>
      <c r="E716" t="s">
        <v>492</v>
      </c>
      <c r="F716" t="s">
        <v>430</v>
      </c>
      <c r="G716" t="s">
        <v>487</v>
      </c>
      <c r="H716" t="s">
        <v>20</v>
      </c>
      <c r="I716">
        <v>19</v>
      </c>
      <c r="J716">
        <v>0</v>
      </c>
      <c r="K716">
        <v>19</v>
      </c>
      <c r="O716">
        <f>ROUND(CP716,2)</f>
        <v>13433.57</v>
      </c>
      <c r="P716">
        <f>ROUND(CQ716*I716,2)</f>
        <v>176.13</v>
      </c>
      <c r="Q716">
        <f>ROUND(CR716*I716,2)</f>
        <v>0</v>
      </c>
      <c r="R716">
        <f>ROUND(CS716*I716,2)</f>
        <v>0</v>
      </c>
      <c r="S716">
        <f>ROUND(CT716*I716,2)</f>
        <v>13257.44</v>
      </c>
      <c r="T716">
        <f>ROUND(CU716*I716,2)</f>
        <v>0</v>
      </c>
      <c r="U716">
        <f>CV716*I716</f>
        <v>21.47</v>
      </c>
      <c r="V716">
        <f>CW716*I716</f>
        <v>0</v>
      </c>
      <c r="W716">
        <f>ROUND(CX716*I716,2)</f>
        <v>0</v>
      </c>
      <c r="X716">
        <f t="shared" si="1010"/>
        <v>9280.2099999999991</v>
      </c>
      <c r="Y716">
        <f t="shared" si="1010"/>
        <v>1325.74</v>
      </c>
      <c r="AA716">
        <v>1472720848</v>
      </c>
      <c r="AB716">
        <f>ROUND((AC716+AD716+AF716),6)</f>
        <v>707.03</v>
      </c>
      <c r="AC716">
        <f>ROUND((ES716),6)</f>
        <v>9.27</v>
      </c>
      <c r="AD716">
        <f>ROUND((((ET716)-(EU716))+AE716),6)</f>
        <v>0</v>
      </c>
      <c r="AE716">
        <f>ROUND((EU716),6)</f>
        <v>0</v>
      </c>
      <c r="AF716">
        <f>ROUND((EV716),6)</f>
        <v>697.76</v>
      </c>
      <c r="AG716">
        <f>ROUND((AP716),6)</f>
        <v>0</v>
      </c>
      <c r="AH716">
        <f>(EW716)</f>
        <v>1.1299999999999999</v>
      </c>
      <c r="AI716">
        <f>(EX716)</f>
        <v>0</v>
      </c>
      <c r="AJ716">
        <f>(AS716)</f>
        <v>0</v>
      </c>
      <c r="AK716">
        <v>707.03</v>
      </c>
      <c r="AL716">
        <v>9.27</v>
      </c>
      <c r="AM716">
        <v>0</v>
      </c>
      <c r="AN716">
        <v>0</v>
      </c>
      <c r="AO716">
        <v>697.76</v>
      </c>
      <c r="AP716">
        <v>0</v>
      </c>
      <c r="AQ716">
        <v>1.1299999999999999</v>
      </c>
      <c r="AR716">
        <v>0</v>
      </c>
      <c r="AS716">
        <v>0</v>
      </c>
      <c r="AT716">
        <v>70</v>
      </c>
      <c r="AU716">
        <v>10</v>
      </c>
      <c r="AV716">
        <v>1</v>
      </c>
      <c r="AW716">
        <v>1</v>
      </c>
      <c r="AZ716">
        <v>1</v>
      </c>
      <c r="BA716">
        <v>1</v>
      </c>
      <c r="BB716">
        <v>1</v>
      </c>
      <c r="BC716">
        <v>1</v>
      </c>
      <c r="BD716" t="s">
        <v>3</v>
      </c>
      <c r="BE716" t="s">
        <v>3</v>
      </c>
      <c r="BF716" t="s">
        <v>3</v>
      </c>
      <c r="BG716" t="s">
        <v>3</v>
      </c>
      <c r="BH716">
        <v>0</v>
      </c>
      <c r="BI716">
        <v>4</v>
      </c>
      <c r="BJ716" t="s">
        <v>432</v>
      </c>
      <c r="BM716">
        <v>0</v>
      </c>
      <c r="BN716">
        <v>0</v>
      </c>
      <c r="BO716" t="s">
        <v>3</v>
      </c>
      <c r="BP716">
        <v>0</v>
      </c>
      <c r="BQ716">
        <v>1</v>
      </c>
      <c r="BR716">
        <v>0</v>
      </c>
      <c r="BS716">
        <v>1</v>
      </c>
      <c r="BT716">
        <v>1</v>
      </c>
      <c r="BU716">
        <v>1</v>
      </c>
      <c r="BV716">
        <v>1</v>
      </c>
      <c r="BW716">
        <v>1</v>
      </c>
      <c r="BX716">
        <v>1</v>
      </c>
      <c r="BY716" t="s">
        <v>3</v>
      </c>
      <c r="BZ716">
        <v>70</v>
      </c>
      <c r="CA716">
        <v>10</v>
      </c>
      <c r="CB716" t="s">
        <v>3</v>
      </c>
      <c r="CE716">
        <v>0</v>
      </c>
      <c r="CF716">
        <v>0</v>
      </c>
      <c r="CG716">
        <v>0</v>
      </c>
      <c r="CM716">
        <v>0</v>
      </c>
      <c r="CN716" t="s">
        <v>3</v>
      </c>
      <c r="CO716">
        <v>0</v>
      </c>
      <c r="CP716">
        <f>(P716+Q716+S716)</f>
        <v>13433.57</v>
      </c>
      <c r="CQ716">
        <f>(AC716*BC716*AW716)</f>
        <v>9.27</v>
      </c>
      <c r="CR716">
        <f>((((ET716)*BB716-(EU716)*BS716)+AE716*BS716)*AV716)</f>
        <v>0</v>
      </c>
      <c r="CS716">
        <f>(AE716*BS716*AV716)</f>
        <v>0</v>
      </c>
      <c r="CT716">
        <f>(AF716*BA716*AV716)</f>
        <v>697.76</v>
      </c>
      <c r="CU716">
        <f>AG716</f>
        <v>0</v>
      </c>
      <c r="CV716">
        <f>(AH716*AV716)</f>
        <v>1.1299999999999999</v>
      </c>
      <c r="CW716">
        <f t="shared" si="1011"/>
        <v>0</v>
      </c>
      <c r="CX716">
        <f t="shared" si="1011"/>
        <v>0</v>
      </c>
      <c r="CY716">
        <f>((S716*BZ716)/100)</f>
        <v>9280.2080000000005</v>
      </c>
      <c r="CZ716">
        <f>((S716*CA716)/100)</f>
        <v>1325.7439999999999</v>
      </c>
      <c r="DC716" t="s">
        <v>3</v>
      </c>
      <c r="DD716" t="s">
        <v>3</v>
      </c>
      <c r="DE716" t="s">
        <v>3</v>
      </c>
      <c r="DF716" t="s">
        <v>3</v>
      </c>
      <c r="DG716" t="s">
        <v>3</v>
      </c>
      <c r="DH716" t="s">
        <v>3</v>
      </c>
      <c r="DI716" t="s">
        <v>3</v>
      </c>
      <c r="DJ716" t="s">
        <v>3</v>
      </c>
      <c r="DK716" t="s">
        <v>3</v>
      </c>
      <c r="DL716" t="s">
        <v>3</v>
      </c>
      <c r="DM716" t="s">
        <v>3</v>
      </c>
      <c r="DN716">
        <v>0</v>
      </c>
      <c r="DO716">
        <v>0</v>
      </c>
      <c r="DP716">
        <v>1</v>
      </c>
      <c r="DQ716">
        <v>1</v>
      </c>
      <c r="DU716">
        <v>16987630</v>
      </c>
      <c r="DV716" t="s">
        <v>20</v>
      </c>
      <c r="DW716" t="s">
        <v>20</v>
      </c>
      <c r="DX716">
        <v>1</v>
      </c>
      <c r="DZ716" t="s">
        <v>3</v>
      </c>
      <c r="EA716" t="s">
        <v>3</v>
      </c>
      <c r="EB716" t="s">
        <v>3</v>
      </c>
      <c r="EC716" t="s">
        <v>3</v>
      </c>
      <c r="EE716">
        <v>1441815344</v>
      </c>
      <c r="EF716">
        <v>1</v>
      </c>
      <c r="EG716" t="s">
        <v>22</v>
      </c>
      <c r="EH716">
        <v>0</v>
      </c>
      <c r="EI716" t="s">
        <v>3</v>
      </c>
      <c r="EJ716">
        <v>4</v>
      </c>
      <c r="EK716">
        <v>0</v>
      </c>
      <c r="EL716" t="s">
        <v>23</v>
      </c>
      <c r="EM716" t="s">
        <v>24</v>
      </c>
      <c r="EO716" t="s">
        <v>3</v>
      </c>
      <c r="EQ716">
        <v>0</v>
      </c>
      <c r="ER716">
        <v>707.03</v>
      </c>
      <c r="ES716">
        <v>9.27</v>
      </c>
      <c r="ET716">
        <v>0</v>
      </c>
      <c r="EU716">
        <v>0</v>
      </c>
      <c r="EV716">
        <v>697.76</v>
      </c>
      <c r="EW716">
        <v>1.1299999999999999</v>
      </c>
      <c r="EX716">
        <v>0</v>
      </c>
      <c r="EY716">
        <v>0</v>
      </c>
      <c r="FQ716">
        <v>0</v>
      </c>
      <c r="FR716">
        <f>ROUND(IF(BI716=3,GM716,0),2)</f>
        <v>0</v>
      </c>
      <c r="FS716">
        <v>0</v>
      </c>
      <c r="FX716">
        <v>70</v>
      </c>
      <c r="FY716">
        <v>10</v>
      </c>
      <c r="GA716" t="s">
        <v>3</v>
      </c>
      <c r="GD716">
        <v>0</v>
      </c>
      <c r="GF716">
        <v>-1598878820</v>
      </c>
      <c r="GG716">
        <v>2</v>
      </c>
      <c r="GH716">
        <v>1</v>
      </c>
      <c r="GI716">
        <v>-2</v>
      </c>
      <c r="GJ716">
        <v>0</v>
      </c>
      <c r="GK716">
        <f>ROUND(R716*(R12)/100,2)</f>
        <v>0</v>
      </c>
      <c r="GL716">
        <f>ROUND(IF(AND(BH716=3,BI716=3,FS716&lt;&gt;0),P716,0),2)</f>
        <v>0</v>
      </c>
      <c r="GM716">
        <f>ROUND(O716+X716+Y716+GK716,2)+GX716</f>
        <v>24039.52</v>
      </c>
      <c r="GN716">
        <f>IF(OR(BI716=0,BI716=1),GM716-GX716,0)</f>
        <v>0</v>
      </c>
      <c r="GO716">
        <f>IF(BI716=2,GM716-GX716,0)</f>
        <v>0</v>
      </c>
      <c r="GP716">
        <f>IF(BI716=4,GM716-GX716,0)</f>
        <v>24039.52</v>
      </c>
      <c r="GR716">
        <v>0</v>
      </c>
      <c r="GS716">
        <v>3</v>
      </c>
      <c r="GT716">
        <v>0</v>
      </c>
      <c r="GU716" t="s">
        <v>3</v>
      </c>
      <c r="GV716">
        <f>ROUND((GT716),6)</f>
        <v>0</v>
      </c>
      <c r="GW716">
        <v>1</v>
      </c>
      <c r="GX716">
        <f>ROUND(HC716*I716,2)</f>
        <v>0</v>
      </c>
      <c r="HA716">
        <v>0</v>
      </c>
      <c r="HB716">
        <v>0</v>
      </c>
      <c r="HC716">
        <f>GV716*GW716</f>
        <v>0</v>
      </c>
      <c r="HE716" t="s">
        <v>3</v>
      </c>
      <c r="HF716" t="s">
        <v>3</v>
      </c>
      <c r="HM716" t="s">
        <v>3</v>
      </c>
      <c r="HN716" t="s">
        <v>3</v>
      </c>
      <c r="HO716" t="s">
        <v>3</v>
      </c>
      <c r="HP716" t="s">
        <v>3</v>
      </c>
      <c r="HQ716" t="s">
        <v>3</v>
      </c>
      <c r="IK716">
        <v>0</v>
      </c>
    </row>
    <row r="717" spans="1:245" x14ac:dyDescent="0.2">
      <c r="A717">
        <v>17</v>
      </c>
      <c r="B717">
        <v>1</v>
      </c>
      <c r="D717">
        <f>ROW(EtalonRes!A901)</f>
        <v>901</v>
      </c>
      <c r="E717" t="s">
        <v>3</v>
      </c>
      <c r="F717" t="s">
        <v>433</v>
      </c>
      <c r="G717" t="s">
        <v>488</v>
      </c>
      <c r="H717" t="s">
        <v>20</v>
      </c>
      <c r="I717">
        <v>19</v>
      </c>
      <c r="J717">
        <v>0</v>
      </c>
      <c r="K717">
        <v>19</v>
      </c>
      <c r="O717">
        <f>ROUND(CP717,2)</f>
        <v>1407.9</v>
      </c>
      <c r="P717">
        <f>ROUND(CQ717*I717,2)</f>
        <v>0</v>
      </c>
      <c r="Q717">
        <f>ROUND(CR717*I717,2)</f>
        <v>0</v>
      </c>
      <c r="R717">
        <f>ROUND(CS717*I717,2)</f>
        <v>0</v>
      </c>
      <c r="S717">
        <f>ROUND(CT717*I717,2)</f>
        <v>1407.9</v>
      </c>
      <c r="T717">
        <f>ROUND(CU717*I717,2)</f>
        <v>0</v>
      </c>
      <c r="U717">
        <f>CV717*I717</f>
        <v>2.2799999999999998</v>
      </c>
      <c r="V717">
        <f>CW717*I717</f>
        <v>0</v>
      </c>
      <c r="W717">
        <f>ROUND(CX717*I717,2)</f>
        <v>0</v>
      </c>
      <c r="X717">
        <f t="shared" si="1010"/>
        <v>985.53</v>
      </c>
      <c r="Y717">
        <f t="shared" si="1010"/>
        <v>140.79</v>
      </c>
      <c r="AA717">
        <v>-1</v>
      </c>
      <c r="AB717">
        <f>ROUND((AC717+AD717+AF717),6)</f>
        <v>74.099999999999994</v>
      </c>
      <c r="AC717">
        <f>ROUND(((ES717*3)),6)</f>
        <v>0</v>
      </c>
      <c r="AD717">
        <f>ROUND(((((ET717*3))-((EU717*3)))+AE717),6)</f>
        <v>0</v>
      </c>
      <c r="AE717">
        <f>ROUND(((EU717*3)),6)</f>
        <v>0</v>
      </c>
      <c r="AF717">
        <f>ROUND(((EV717*3)),6)</f>
        <v>74.099999999999994</v>
      </c>
      <c r="AG717">
        <f>ROUND((AP717),6)</f>
        <v>0</v>
      </c>
      <c r="AH717">
        <f>((EW717*3))</f>
        <v>0.12</v>
      </c>
      <c r="AI717">
        <f>((EX717*3))</f>
        <v>0</v>
      </c>
      <c r="AJ717">
        <f>(AS717)</f>
        <v>0</v>
      </c>
      <c r="AK717">
        <v>24.7</v>
      </c>
      <c r="AL717">
        <v>0</v>
      </c>
      <c r="AM717">
        <v>0</v>
      </c>
      <c r="AN717">
        <v>0</v>
      </c>
      <c r="AO717">
        <v>24.7</v>
      </c>
      <c r="AP717">
        <v>0</v>
      </c>
      <c r="AQ717">
        <v>0.04</v>
      </c>
      <c r="AR717">
        <v>0</v>
      </c>
      <c r="AS717">
        <v>0</v>
      </c>
      <c r="AT717">
        <v>70</v>
      </c>
      <c r="AU717">
        <v>10</v>
      </c>
      <c r="AV717">
        <v>1</v>
      </c>
      <c r="AW717">
        <v>1</v>
      </c>
      <c r="AZ717">
        <v>1</v>
      </c>
      <c r="BA717">
        <v>1</v>
      </c>
      <c r="BB717">
        <v>1</v>
      </c>
      <c r="BC717">
        <v>1</v>
      </c>
      <c r="BD717" t="s">
        <v>3</v>
      </c>
      <c r="BE717" t="s">
        <v>3</v>
      </c>
      <c r="BF717" t="s">
        <v>3</v>
      </c>
      <c r="BG717" t="s">
        <v>3</v>
      </c>
      <c r="BH717">
        <v>0</v>
      </c>
      <c r="BI717">
        <v>4</v>
      </c>
      <c r="BJ717" t="s">
        <v>435</v>
      </c>
      <c r="BM717">
        <v>0</v>
      </c>
      <c r="BN717">
        <v>0</v>
      </c>
      <c r="BO717" t="s">
        <v>3</v>
      </c>
      <c r="BP717">
        <v>0</v>
      </c>
      <c r="BQ717">
        <v>1</v>
      </c>
      <c r="BR717">
        <v>0</v>
      </c>
      <c r="BS717">
        <v>1</v>
      </c>
      <c r="BT717">
        <v>1</v>
      </c>
      <c r="BU717">
        <v>1</v>
      </c>
      <c r="BV717">
        <v>1</v>
      </c>
      <c r="BW717">
        <v>1</v>
      </c>
      <c r="BX717">
        <v>1</v>
      </c>
      <c r="BY717" t="s">
        <v>3</v>
      </c>
      <c r="BZ717">
        <v>70</v>
      </c>
      <c r="CA717">
        <v>10</v>
      </c>
      <c r="CB717" t="s">
        <v>3</v>
      </c>
      <c r="CE717">
        <v>0</v>
      </c>
      <c r="CF717">
        <v>0</v>
      </c>
      <c r="CG717">
        <v>0</v>
      </c>
      <c r="CM717">
        <v>0</v>
      </c>
      <c r="CN717" t="s">
        <v>3</v>
      </c>
      <c r="CO717">
        <v>0</v>
      </c>
      <c r="CP717">
        <f>(P717+Q717+S717)</f>
        <v>1407.9</v>
      </c>
      <c r="CQ717">
        <f>(AC717*BC717*AW717)</f>
        <v>0</v>
      </c>
      <c r="CR717">
        <f>(((((ET717*3))*BB717-((EU717*3))*BS717)+AE717*BS717)*AV717)</f>
        <v>0</v>
      </c>
      <c r="CS717">
        <f>(AE717*BS717*AV717)</f>
        <v>0</v>
      </c>
      <c r="CT717">
        <f>(AF717*BA717*AV717)</f>
        <v>74.099999999999994</v>
      </c>
      <c r="CU717">
        <f>AG717</f>
        <v>0</v>
      </c>
      <c r="CV717">
        <f>(AH717*AV717)</f>
        <v>0.12</v>
      </c>
      <c r="CW717">
        <f t="shared" si="1011"/>
        <v>0</v>
      </c>
      <c r="CX717">
        <f t="shared" si="1011"/>
        <v>0</v>
      </c>
      <c r="CY717">
        <f>((S717*BZ717)/100)</f>
        <v>985.53</v>
      </c>
      <c r="CZ717">
        <f>((S717*CA717)/100)</f>
        <v>140.79</v>
      </c>
      <c r="DC717" t="s">
        <v>3</v>
      </c>
      <c r="DD717" t="s">
        <v>28</v>
      </c>
      <c r="DE717" t="s">
        <v>28</v>
      </c>
      <c r="DF717" t="s">
        <v>28</v>
      </c>
      <c r="DG717" t="s">
        <v>28</v>
      </c>
      <c r="DH717" t="s">
        <v>3</v>
      </c>
      <c r="DI717" t="s">
        <v>28</v>
      </c>
      <c r="DJ717" t="s">
        <v>28</v>
      </c>
      <c r="DK717" t="s">
        <v>3</v>
      </c>
      <c r="DL717" t="s">
        <v>3</v>
      </c>
      <c r="DM717" t="s">
        <v>3</v>
      </c>
      <c r="DN717">
        <v>0</v>
      </c>
      <c r="DO717">
        <v>0</v>
      </c>
      <c r="DP717">
        <v>1</v>
      </c>
      <c r="DQ717">
        <v>1</v>
      </c>
      <c r="DU717">
        <v>16987630</v>
      </c>
      <c r="DV717" t="s">
        <v>20</v>
      </c>
      <c r="DW717" t="s">
        <v>20</v>
      </c>
      <c r="DX717">
        <v>1</v>
      </c>
      <c r="DZ717" t="s">
        <v>3</v>
      </c>
      <c r="EA717" t="s">
        <v>3</v>
      </c>
      <c r="EB717" t="s">
        <v>3</v>
      </c>
      <c r="EC717" t="s">
        <v>3</v>
      </c>
      <c r="EE717">
        <v>1441815344</v>
      </c>
      <c r="EF717">
        <v>1</v>
      </c>
      <c r="EG717" t="s">
        <v>22</v>
      </c>
      <c r="EH717">
        <v>0</v>
      </c>
      <c r="EI717" t="s">
        <v>3</v>
      </c>
      <c r="EJ717">
        <v>4</v>
      </c>
      <c r="EK717">
        <v>0</v>
      </c>
      <c r="EL717" t="s">
        <v>23</v>
      </c>
      <c r="EM717" t="s">
        <v>24</v>
      </c>
      <c r="EO717" t="s">
        <v>3</v>
      </c>
      <c r="EQ717">
        <v>1024</v>
      </c>
      <c r="ER717">
        <v>24.7</v>
      </c>
      <c r="ES717">
        <v>0</v>
      </c>
      <c r="ET717">
        <v>0</v>
      </c>
      <c r="EU717">
        <v>0</v>
      </c>
      <c r="EV717">
        <v>24.7</v>
      </c>
      <c r="EW717">
        <v>0.04</v>
      </c>
      <c r="EX717">
        <v>0</v>
      </c>
      <c r="EY717">
        <v>0</v>
      </c>
      <c r="FQ717">
        <v>0</v>
      </c>
      <c r="FR717">
        <f>ROUND(IF(BI717=3,GM717,0),2)</f>
        <v>0</v>
      </c>
      <c r="FS717">
        <v>0</v>
      </c>
      <c r="FX717">
        <v>70</v>
      </c>
      <c r="FY717">
        <v>10</v>
      </c>
      <c r="GA717" t="s">
        <v>3</v>
      </c>
      <c r="GD717">
        <v>0</v>
      </c>
      <c r="GF717">
        <v>1744751305</v>
      </c>
      <c r="GG717">
        <v>2</v>
      </c>
      <c r="GH717">
        <v>1</v>
      </c>
      <c r="GI717">
        <v>-2</v>
      </c>
      <c r="GJ717">
        <v>0</v>
      </c>
      <c r="GK717">
        <f>ROUND(R717*(R12)/100,2)</f>
        <v>0</v>
      </c>
      <c r="GL717">
        <f>ROUND(IF(AND(BH717=3,BI717=3,FS717&lt;&gt;0),P717,0),2)</f>
        <v>0</v>
      </c>
      <c r="GM717">
        <f>ROUND(O717+X717+Y717+GK717,2)+GX717</f>
        <v>2534.2199999999998</v>
      </c>
      <c r="GN717">
        <f>IF(OR(BI717=0,BI717=1),GM717-GX717,0)</f>
        <v>0</v>
      </c>
      <c r="GO717">
        <f>IF(BI717=2,GM717-GX717,0)</f>
        <v>0</v>
      </c>
      <c r="GP717">
        <f>IF(BI717=4,GM717-GX717,0)</f>
        <v>2534.2199999999998</v>
      </c>
      <c r="GR717">
        <v>0</v>
      </c>
      <c r="GS717">
        <v>3</v>
      </c>
      <c r="GT717">
        <v>0</v>
      </c>
      <c r="GU717" t="s">
        <v>3</v>
      </c>
      <c r="GV717">
        <f>ROUND((GT717),6)</f>
        <v>0</v>
      </c>
      <c r="GW717">
        <v>1</v>
      </c>
      <c r="GX717">
        <f>ROUND(HC717*I717,2)</f>
        <v>0</v>
      </c>
      <c r="HA717">
        <v>0</v>
      </c>
      <c r="HB717">
        <v>0</v>
      </c>
      <c r="HC717">
        <f>GV717*GW717</f>
        <v>0</v>
      </c>
      <c r="HE717" t="s">
        <v>3</v>
      </c>
      <c r="HF717" t="s">
        <v>3</v>
      </c>
      <c r="HM717" t="s">
        <v>3</v>
      </c>
      <c r="HN717" t="s">
        <v>3</v>
      </c>
      <c r="HO717" t="s">
        <v>3</v>
      </c>
      <c r="HP717" t="s">
        <v>3</v>
      </c>
      <c r="HQ717" t="s">
        <v>3</v>
      </c>
      <c r="IK717">
        <v>0</v>
      </c>
    </row>
    <row r="718" spans="1:245" x14ac:dyDescent="0.2">
      <c r="A718">
        <v>19</v>
      </c>
      <c r="B718">
        <v>1</v>
      </c>
      <c r="F718" t="s">
        <v>3</v>
      </c>
      <c r="G718" t="s">
        <v>493</v>
      </c>
      <c r="H718" t="s">
        <v>3</v>
      </c>
      <c r="AA718">
        <v>1</v>
      </c>
      <c r="IK718">
        <v>0</v>
      </c>
    </row>
    <row r="719" spans="1:245" x14ac:dyDescent="0.2">
      <c r="A719">
        <v>17</v>
      </c>
      <c r="B719">
        <v>1</v>
      </c>
      <c r="D719">
        <f>ROW(EtalonRes!A905)</f>
        <v>905</v>
      </c>
      <c r="E719" t="s">
        <v>3</v>
      </c>
      <c r="F719" t="s">
        <v>407</v>
      </c>
      <c r="G719" t="s">
        <v>494</v>
      </c>
      <c r="H719" t="s">
        <v>20</v>
      </c>
      <c r="I719">
        <v>1</v>
      </c>
      <c r="J719">
        <v>0</v>
      </c>
      <c r="K719">
        <v>1</v>
      </c>
      <c r="O719">
        <f>ROUND(CP719,2)</f>
        <v>558.16</v>
      </c>
      <c r="P719">
        <f>ROUND(CQ719*I719,2)</f>
        <v>23.48</v>
      </c>
      <c r="Q719">
        <f>ROUND(CR719*I719,2)</f>
        <v>52.12</v>
      </c>
      <c r="R719">
        <f>ROUND(CS719*I719,2)</f>
        <v>33.04</v>
      </c>
      <c r="S719">
        <f>ROUND(CT719*I719,2)</f>
        <v>482.56</v>
      </c>
      <c r="T719">
        <f>ROUND(CU719*I719,2)</f>
        <v>0</v>
      </c>
      <c r="U719">
        <f>CV719*I719</f>
        <v>0.68</v>
      </c>
      <c r="V719">
        <f>CW719*I719</f>
        <v>0</v>
      </c>
      <c r="W719">
        <f>ROUND(CX719*I719,2)</f>
        <v>0</v>
      </c>
      <c r="X719">
        <f t="shared" ref="X719:Y722" si="1012">ROUND(CY719,2)</f>
        <v>337.79</v>
      </c>
      <c r="Y719">
        <f t="shared" si="1012"/>
        <v>48.26</v>
      </c>
      <c r="AA719">
        <v>-1</v>
      </c>
      <c r="AB719">
        <f>ROUND((AC719+AD719+AF719),6)</f>
        <v>558.16</v>
      </c>
      <c r="AC719">
        <f>ROUND(((ES719*4)),6)</f>
        <v>23.48</v>
      </c>
      <c r="AD719">
        <f>ROUND(((((ET719*4))-((EU719*4)))+AE719),6)</f>
        <v>52.12</v>
      </c>
      <c r="AE719">
        <f>ROUND(((EU719*4)),6)</f>
        <v>33.04</v>
      </c>
      <c r="AF719">
        <f>ROUND(((EV719*4)),6)</f>
        <v>482.56</v>
      </c>
      <c r="AG719">
        <f>ROUND((AP719),6)</f>
        <v>0</v>
      </c>
      <c r="AH719">
        <f>((EW719*4))</f>
        <v>0.68</v>
      </c>
      <c r="AI719">
        <f>((EX719*4))</f>
        <v>0</v>
      </c>
      <c r="AJ719">
        <f>(AS719)</f>
        <v>0</v>
      </c>
      <c r="AK719">
        <v>139.54</v>
      </c>
      <c r="AL719">
        <v>5.87</v>
      </c>
      <c r="AM719">
        <v>13.03</v>
      </c>
      <c r="AN719">
        <v>8.26</v>
      </c>
      <c r="AO719">
        <v>120.64</v>
      </c>
      <c r="AP719">
        <v>0</v>
      </c>
      <c r="AQ719">
        <v>0.17</v>
      </c>
      <c r="AR719">
        <v>0</v>
      </c>
      <c r="AS719">
        <v>0</v>
      </c>
      <c r="AT719">
        <v>70</v>
      </c>
      <c r="AU719">
        <v>10</v>
      </c>
      <c r="AV719">
        <v>1</v>
      </c>
      <c r="AW719">
        <v>1</v>
      </c>
      <c r="AZ719">
        <v>1</v>
      </c>
      <c r="BA719">
        <v>1</v>
      </c>
      <c r="BB719">
        <v>1</v>
      </c>
      <c r="BC719">
        <v>1</v>
      </c>
      <c r="BD719" t="s">
        <v>3</v>
      </c>
      <c r="BE719" t="s">
        <v>3</v>
      </c>
      <c r="BF719" t="s">
        <v>3</v>
      </c>
      <c r="BG719" t="s">
        <v>3</v>
      </c>
      <c r="BH719">
        <v>0</v>
      </c>
      <c r="BI719">
        <v>4</v>
      </c>
      <c r="BJ719" t="s">
        <v>409</v>
      </c>
      <c r="BM719">
        <v>0</v>
      </c>
      <c r="BN719">
        <v>0</v>
      </c>
      <c r="BO719" t="s">
        <v>3</v>
      </c>
      <c r="BP719">
        <v>0</v>
      </c>
      <c r="BQ719">
        <v>1</v>
      </c>
      <c r="BR719">
        <v>0</v>
      </c>
      <c r="BS719">
        <v>1</v>
      </c>
      <c r="BT719">
        <v>1</v>
      </c>
      <c r="BU719">
        <v>1</v>
      </c>
      <c r="BV719">
        <v>1</v>
      </c>
      <c r="BW719">
        <v>1</v>
      </c>
      <c r="BX719">
        <v>1</v>
      </c>
      <c r="BY719" t="s">
        <v>3</v>
      </c>
      <c r="BZ719">
        <v>70</v>
      </c>
      <c r="CA719">
        <v>10</v>
      </c>
      <c r="CB719" t="s">
        <v>3</v>
      </c>
      <c r="CE719">
        <v>0</v>
      </c>
      <c r="CF719">
        <v>0</v>
      </c>
      <c r="CG719">
        <v>0</v>
      </c>
      <c r="CM719">
        <v>0</v>
      </c>
      <c r="CN719" t="s">
        <v>3</v>
      </c>
      <c r="CO719">
        <v>0</v>
      </c>
      <c r="CP719">
        <f>(P719+Q719+S719)</f>
        <v>558.16</v>
      </c>
      <c r="CQ719">
        <f>(AC719*BC719*AW719)</f>
        <v>23.48</v>
      </c>
      <c r="CR719">
        <f>(((((ET719*4))*BB719-((EU719*4))*BS719)+AE719*BS719)*AV719)</f>
        <v>52.12</v>
      </c>
      <c r="CS719">
        <f>(AE719*BS719*AV719)</f>
        <v>33.04</v>
      </c>
      <c r="CT719">
        <f>(AF719*BA719*AV719)</f>
        <v>482.56</v>
      </c>
      <c r="CU719">
        <f>AG719</f>
        <v>0</v>
      </c>
      <c r="CV719">
        <f>(AH719*AV719)</f>
        <v>0.68</v>
      </c>
      <c r="CW719">
        <f t="shared" ref="CW719:CX722" si="1013">AI719</f>
        <v>0</v>
      </c>
      <c r="CX719">
        <f t="shared" si="1013"/>
        <v>0</v>
      </c>
      <c r="CY719">
        <f>((S719*BZ719)/100)</f>
        <v>337.79199999999997</v>
      </c>
      <c r="CZ719">
        <f>((S719*CA719)/100)</f>
        <v>48.256</v>
      </c>
      <c r="DC719" t="s">
        <v>3</v>
      </c>
      <c r="DD719" t="s">
        <v>100</v>
      </c>
      <c r="DE719" t="s">
        <v>100</v>
      </c>
      <c r="DF719" t="s">
        <v>100</v>
      </c>
      <c r="DG719" t="s">
        <v>100</v>
      </c>
      <c r="DH719" t="s">
        <v>3</v>
      </c>
      <c r="DI719" t="s">
        <v>100</v>
      </c>
      <c r="DJ719" t="s">
        <v>100</v>
      </c>
      <c r="DK719" t="s">
        <v>3</v>
      </c>
      <c r="DL719" t="s">
        <v>3</v>
      </c>
      <c r="DM719" t="s">
        <v>3</v>
      </c>
      <c r="DN719">
        <v>0</v>
      </c>
      <c r="DO719">
        <v>0</v>
      </c>
      <c r="DP719">
        <v>1</v>
      </c>
      <c r="DQ719">
        <v>1</v>
      </c>
      <c r="DU719">
        <v>16987630</v>
      </c>
      <c r="DV719" t="s">
        <v>20</v>
      </c>
      <c r="DW719" t="s">
        <v>20</v>
      </c>
      <c r="DX719">
        <v>1</v>
      </c>
      <c r="DZ719" t="s">
        <v>3</v>
      </c>
      <c r="EA719" t="s">
        <v>3</v>
      </c>
      <c r="EB719" t="s">
        <v>3</v>
      </c>
      <c r="EC719" t="s">
        <v>3</v>
      </c>
      <c r="EE719">
        <v>1441815344</v>
      </c>
      <c r="EF719">
        <v>1</v>
      </c>
      <c r="EG719" t="s">
        <v>22</v>
      </c>
      <c r="EH719">
        <v>0</v>
      </c>
      <c r="EI719" t="s">
        <v>3</v>
      </c>
      <c r="EJ719">
        <v>4</v>
      </c>
      <c r="EK719">
        <v>0</v>
      </c>
      <c r="EL719" t="s">
        <v>23</v>
      </c>
      <c r="EM719" t="s">
        <v>24</v>
      </c>
      <c r="EO719" t="s">
        <v>3</v>
      </c>
      <c r="EQ719">
        <v>1024</v>
      </c>
      <c r="ER719">
        <v>139.54</v>
      </c>
      <c r="ES719">
        <v>5.87</v>
      </c>
      <c r="ET719">
        <v>13.03</v>
      </c>
      <c r="EU719">
        <v>8.26</v>
      </c>
      <c r="EV719">
        <v>120.64</v>
      </c>
      <c r="EW719">
        <v>0.17</v>
      </c>
      <c r="EX719">
        <v>0</v>
      </c>
      <c r="EY719">
        <v>0</v>
      </c>
      <c r="FQ719">
        <v>0</v>
      </c>
      <c r="FR719">
        <f>ROUND(IF(BI719=3,GM719,0),2)</f>
        <v>0</v>
      </c>
      <c r="FS719">
        <v>0</v>
      </c>
      <c r="FX719">
        <v>70</v>
      </c>
      <c r="FY719">
        <v>10</v>
      </c>
      <c r="GA719" t="s">
        <v>3</v>
      </c>
      <c r="GD719">
        <v>0</v>
      </c>
      <c r="GF719">
        <v>1896197353</v>
      </c>
      <c r="GG719">
        <v>2</v>
      </c>
      <c r="GH719">
        <v>1</v>
      </c>
      <c r="GI719">
        <v>-2</v>
      </c>
      <c r="GJ719">
        <v>0</v>
      </c>
      <c r="GK719">
        <f>ROUND(R719*(R12)/100,2)</f>
        <v>35.68</v>
      </c>
      <c r="GL719">
        <f>ROUND(IF(AND(BH719=3,BI719=3,FS719&lt;&gt;0),P719,0),2)</f>
        <v>0</v>
      </c>
      <c r="GM719">
        <f>ROUND(O719+X719+Y719+GK719,2)+GX719</f>
        <v>979.89</v>
      </c>
      <c r="GN719">
        <f>IF(OR(BI719=0,BI719=1),GM719-GX719,0)</f>
        <v>0</v>
      </c>
      <c r="GO719">
        <f>IF(BI719=2,GM719-GX719,0)</f>
        <v>0</v>
      </c>
      <c r="GP719">
        <f>IF(BI719=4,GM719-GX719,0)</f>
        <v>979.89</v>
      </c>
      <c r="GR719">
        <v>0</v>
      </c>
      <c r="GS719">
        <v>3</v>
      </c>
      <c r="GT719">
        <v>0</v>
      </c>
      <c r="GU719" t="s">
        <v>3</v>
      </c>
      <c r="GV719">
        <f>ROUND((GT719),6)</f>
        <v>0</v>
      </c>
      <c r="GW719">
        <v>1</v>
      </c>
      <c r="GX719">
        <f>ROUND(HC719*I719,2)</f>
        <v>0</v>
      </c>
      <c r="HA719">
        <v>0</v>
      </c>
      <c r="HB719">
        <v>0</v>
      </c>
      <c r="HC719">
        <f>GV719*GW719</f>
        <v>0</v>
      </c>
      <c r="HE719" t="s">
        <v>3</v>
      </c>
      <c r="HF719" t="s">
        <v>3</v>
      </c>
      <c r="HM719" t="s">
        <v>3</v>
      </c>
      <c r="HN719" t="s">
        <v>3</v>
      </c>
      <c r="HO719" t="s">
        <v>3</v>
      </c>
      <c r="HP719" t="s">
        <v>3</v>
      </c>
      <c r="HQ719" t="s">
        <v>3</v>
      </c>
      <c r="IK719">
        <v>0</v>
      </c>
    </row>
    <row r="720" spans="1:245" x14ac:dyDescent="0.2">
      <c r="A720">
        <v>17</v>
      </c>
      <c r="B720">
        <v>1</v>
      </c>
      <c r="D720">
        <f>ROW(EtalonRes!A908)</f>
        <v>908</v>
      </c>
      <c r="E720" t="s">
        <v>495</v>
      </c>
      <c r="F720" t="s">
        <v>411</v>
      </c>
      <c r="G720" t="s">
        <v>485</v>
      </c>
      <c r="H720" t="s">
        <v>20</v>
      </c>
      <c r="I720">
        <v>1</v>
      </c>
      <c r="J720">
        <v>0</v>
      </c>
      <c r="K720">
        <v>1</v>
      </c>
      <c r="O720">
        <f>ROUND(CP720,2)</f>
        <v>434.86</v>
      </c>
      <c r="P720">
        <f>ROUND(CQ720*I720,2)</f>
        <v>9.06</v>
      </c>
      <c r="Q720">
        <f>ROUND(CR720*I720,2)</f>
        <v>0</v>
      </c>
      <c r="R720">
        <f>ROUND(CS720*I720,2)</f>
        <v>0</v>
      </c>
      <c r="S720">
        <f>ROUND(CT720*I720,2)</f>
        <v>425.8</v>
      </c>
      <c r="T720">
        <f>ROUND(CU720*I720,2)</f>
        <v>0</v>
      </c>
      <c r="U720">
        <f>CV720*I720</f>
        <v>0.6</v>
      </c>
      <c r="V720">
        <f>CW720*I720</f>
        <v>0</v>
      </c>
      <c r="W720">
        <f>ROUND(CX720*I720,2)</f>
        <v>0</v>
      </c>
      <c r="X720">
        <f t="shared" si="1012"/>
        <v>298.06</v>
      </c>
      <c r="Y720">
        <f t="shared" si="1012"/>
        <v>42.58</v>
      </c>
      <c r="AA720">
        <v>1472720848</v>
      </c>
      <c r="AB720">
        <f>ROUND((AC720+AD720+AF720),6)</f>
        <v>434.86</v>
      </c>
      <c r="AC720">
        <f>ROUND(((ES720*2)),6)</f>
        <v>9.06</v>
      </c>
      <c r="AD720">
        <f>ROUND(((((ET720*2))-((EU720*2)))+AE720),6)</f>
        <v>0</v>
      </c>
      <c r="AE720">
        <f>ROUND(((EU720*2)),6)</f>
        <v>0</v>
      </c>
      <c r="AF720">
        <f>ROUND(((EV720*2)),6)</f>
        <v>425.8</v>
      </c>
      <c r="AG720">
        <f>ROUND((AP720),6)</f>
        <v>0</v>
      </c>
      <c r="AH720">
        <f>((EW720*2))</f>
        <v>0.6</v>
      </c>
      <c r="AI720">
        <f>((EX720*2))</f>
        <v>0</v>
      </c>
      <c r="AJ720">
        <f>(AS720)</f>
        <v>0</v>
      </c>
      <c r="AK720">
        <v>217.43</v>
      </c>
      <c r="AL720">
        <v>4.53</v>
      </c>
      <c r="AM720">
        <v>0</v>
      </c>
      <c r="AN720">
        <v>0</v>
      </c>
      <c r="AO720">
        <v>212.9</v>
      </c>
      <c r="AP720">
        <v>0</v>
      </c>
      <c r="AQ720">
        <v>0.3</v>
      </c>
      <c r="AR720">
        <v>0</v>
      </c>
      <c r="AS720">
        <v>0</v>
      </c>
      <c r="AT720">
        <v>70</v>
      </c>
      <c r="AU720">
        <v>10</v>
      </c>
      <c r="AV720">
        <v>1</v>
      </c>
      <c r="AW720">
        <v>1</v>
      </c>
      <c r="AZ720">
        <v>1</v>
      </c>
      <c r="BA720">
        <v>1</v>
      </c>
      <c r="BB720">
        <v>1</v>
      </c>
      <c r="BC720">
        <v>1</v>
      </c>
      <c r="BD720" t="s">
        <v>3</v>
      </c>
      <c r="BE720" t="s">
        <v>3</v>
      </c>
      <c r="BF720" t="s">
        <v>3</v>
      </c>
      <c r="BG720" t="s">
        <v>3</v>
      </c>
      <c r="BH720">
        <v>0</v>
      </c>
      <c r="BI720">
        <v>4</v>
      </c>
      <c r="BJ720" t="s">
        <v>413</v>
      </c>
      <c r="BM720">
        <v>0</v>
      </c>
      <c r="BN720">
        <v>0</v>
      </c>
      <c r="BO720" t="s">
        <v>3</v>
      </c>
      <c r="BP720">
        <v>0</v>
      </c>
      <c r="BQ720">
        <v>1</v>
      </c>
      <c r="BR720">
        <v>0</v>
      </c>
      <c r="BS720">
        <v>1</v>
      </c>
      <c r="BT720">
        <v>1</v>
      </c>
      <c r="BU720">
        <v>1</v>
      </c>
      <c r="BV720">
        <v>1</v>
      </c>
      <c r="BW720">
        <v>1</v>
      </c>
      <c r="BX720">
        <v>1</v>
      </c>
      <c r="BY720" t="s">
        <v>3</v>
      </c>
      <c r="BZ720">
        <v>70</v>
      </c>
      <c r="CA720">
        <v>10</v>
      </c>
      <c r="CB720" t="s">
        <v>3</v>
      </c>
      <c r="CE720">
        <v>0</v>
      </c>
      <c r="CF720">
        <v>0</v>
      </c>
      <c r="CG720">
        <v>0</v>
      </c>
      <c r="CM720">
        <v>0</v>
      </c>
      <c r="CN720" t="s">
        <v>3</v>
      </c>
      <c r="CO720">
        <v>0</v>
      </c>
      <c r="CP720">
        <f>(P720+Q720+S720)</f>
        <v>434.86</v>
      </c>
      <c r="CQ720">
        <f>(AC720*BC720*AW720)</f>
        <v>9.06</v>
      </c>
      <c r="CR720">
        <f>(((((ET720*2))*BB720-((EU720*2))*BS720)+AE720*BS720)*AV720)</f>
        <v>0</v>
      </c>
      <c r="CS720">
        <f>(AE720*BS720*AV720)</f>
        <v>0</v>
      </c>
      <c r="CT720">
        <f>(AF720*BA720*AV720)</f>
        <v>425.8</v>
      </c>
      <c r="CU720">
        <f>AG720</f>
        <v>0</v>
      </c>
      <c r="CV720">
        <f>(AH720*AV720)</f>
        <v>0.6</v>
      </c>
      <c r="CW720">
        <f t="shared" si="1013"/>
        <v>0</v>
      </c>
      <c r="CX720">
        <f t="shared" si="1013"/>
        <v>0</v>
      </c>
      <c r="CY720">
        <f>((S720*BZ720)/100)</f>
        <v>298.06</v>
      </c>
      <c r="CZ720">
        <f>((S720*CA720)/100)</f>
        <v>42.58</v>
      </c>
      <c r="DC720" t="s">
        <v>3</v>
      </c>
      <c r="DD720" t="s">
        <v>105</v>
      </c>
      <c r="DE720" t="s">
        <v>105</v>
      </c>
      <c r="DF720" t="s">
        <v>105</v>
      </c>
      <c r="DG720" t="s">
        <v>105</v>
      </c>
      <c r="DH720" t="s">
        <v>3</v>
      </c>
      <c r="DI720" t="s">
        <v>105</v>
      </c>
      <c r="DJ720" t="s">
        <v>105</v>
      </c>
      <c r="DK720" t="s">
        <v>3</v>
      </c>
      <c r="DL720" t="s">
        <v>3</v>
      </c>
      <c r="DM720" t="s">
        <v>3</v>
      </c>
      <c r="DN720">
        <v>0</v>
      </c>
      <c r="DO720">
        <v>0</v>
      </c>
      <c r="DP720">
        <v>1</v>
      </c>
      <c r="DQ720">
        <v>1</v>
      </c>
      <c r="DU720">
        <v>16987630</v>
      </c>
      <c r="DV720" t="s">
        <v>20</v>
      </c>
      <c r="DW720" t="s">
        <v>20</v>
      </c>
      <c r="DX720">
        <v>1</v>
      </c>
      <c r="DZ720" t="s">
        <v>3</v>
      </c>
      <c r="EA720" t="s">
        <v>3</v>
      </c>
      <c r="EB720" t="s">
        <v>3</v>
      </c>
      <c r="EC720" t="s">
        <v>3</v>
      </c>
      <c r="EE720">
        <v>1441815344</v>
      </c>
      <c r="EF720">
        <v>1</v>
      </c>
      <c r="EG720" t="s">
        <v>22</v>
      </c>
      <c r="EH720">
        <v>0</v>
      </c>
      <c r="EI720" t="s">
        <v>3</v>
      </c>
      <c r="EJ720">
        <v>4</v>
      </c>
      <c r="EK720">
        <v>0</v>
      </c>
      <c r="EL720" t="s">
        <v>23</v>
      </c>
      <c r="EM720" t="s">
        <v>24</v>
      </c>
      <c r="EO720" t="s">
        <v>3</v>
      </c>
      <c r="EQ720">
        <v>0</v>
      </c>
      <c r="ER720">
        <v>217.43</v>
      </c>
      <c r="ES720">
        <v>4.53</v>
      </c>
      <c r="ET720">
        <v>0</v>
      </c>
      <c r="EU720">
        <v>0</v>
      </c>
      <c r="EV720">
        <v>212.9</v>
      </c>
      <c r="EW720">
        <v>0.3</v>
      </c>
      <c r="EX720">
        <v>0</v>
      </c>
      <c r="EY720">
        <v>0</v>
      </c>
      <c r="FQ720">
        <v>0</v>
      </c>
      <c r="FR720">
        <f>ROUND(IF(BI720=3,GM720,0),2)</f>
        <v>0</v>
      </c>
      <c r="FS720">
        <v>0</v>
      </c>
      <c r="FX720">
        <v>70</v>
      </c>
      <c r="FY720">
        <v>10</v>
      </c>
      <c r="GA720" t="s">
        <v>3</v>
      </c>
      <c r="GD720">
        <v>0</v>
      </c>
      <c r="GF720">
        <v>-719833217</v>
      </c>
      <c r="GG720">
        <v>2</v>
      </c>
      <c r="GH720">
        <v>1</v>
      </c>
      <c r="GI720">
        <v>-2</v>
      </c>
      <c r="GJ720">
        <v>0</v>
      </c>
      <c r="GK720">
        <f>ROUND(R720*(R12)/100,2)</f>
        <v>0</v>
      </c>
      <c r="GL720">
        <f>ROUND(IF(AND(BH720=3,BI720=3,FS720&lt;&gt;0),P720,0),2)</f>
        <v>0</v>
      </c>
      <c r="GM720">
        <f>ROUND(O720+X720+Y720+GK720,2)+GX720</f>
        <v>775.5</v>
      </c>
      <c r="GN720">
        <f>IF(OR(BI720=0,BI720=1),GM720-GX720,0)</f>
        <v>0</v>
      </c>
      <c r="GO720">
        <f>IF(BI720=2,GM720-GX720,0)</f>
        <v>0</v>
      </c>
      <c r="GP720">
        <f>IF(BI720=4,GM720-GX720,0)</f>
        <v>775.5</v>
      </c>
      <c r="GR720">
        <v>0</v>
      </c>
      <c r="GS720">
        <v>3</v>
      </c>
      <c r="GT720">
        <v>0</v>
      </c>
      <c r="GU720" t="s">
        <v>3</v>
      </c>
      <c r="GV720">
        <f>ROUND((GT720),6)</f>
        <v>0</v>
      </c>
      <c r="GW720">
        <v>1</v>
      </c>
      <c r="GX720">
        <f>ROUND(HC720*I720,2)</f>
        <v>0</v>
      </c>
      <c r="HA720">
        <v>0</v>
      </c>
      <c r="HB720">
        <v>0</v>
      </c>
      <c r="HC720">
        <f>GV720*GW720</f>
        <v>0</v>
      </c>
      <c r="HE720" t="s">
        <v>3</v>
      </c>
      <c r="HF720" t="s">
        <v>3</v>
      </c>
      <c r="HM720" t="s">
        <v>3</v>
      </c>
      <c r="HN720" t="s">
        <v>3</v>
      </c>
      <c r="HO720" t="s">
        <v>3</v>
      </c>
      <c r="HP720" t="s">
        <v>3</v>
      </c>
      <c r="HQ720" t="s">
        <v>3</v>
      </c>
      <c r="IK720">
        <v>0</v>
      </c>
    </row>
    <row r="721" spans="1:245" x14ac:dyDescent="0.2">
      <c r="A721">
        <v>17</v>
      </c>
      <c r="B721">
        <v>1</v>
      </c>
      <c r="D721">
        <f>ROW(EtalonRes!A914)</f>
        <v>914</v>
      </c>
      <c r="E721" t="s">
        <v>496</v>
      </c>
      <c r="F721" t="s">
        <v>430</v>
      </c>
      <c r="G721" t="s">
        <v>487</v>
      </c>
      <c r="H721" t="s">
        <v>20</v>
      </c>
      <c r="I721">
        <v>25</v>
      </c>
      <c r="J721">
        <v>0</v>
      </c>
      <c r="K721">
        <v>25</v>
      </c>
      <c r="O721">
        <f>ROUND(CP721,2)</f>
        <v>17675.75</v>
      </c>
      <c r="P721">
        <f>ROUND(CQ721*I721,2)</f>
        <v>231.75</v>
      </c>
      <c r="Q721">
        <f>ROUND(CR721*I721,2)</f>
        <v>0</v>
      </c>
      <c r="R721">
        <f>ROUND(CS721*I721,2)</f>
        <v>0</v>
      </c>
      <c r="S721">
        <f>ROUND(CT721*I721,2)</f>
        <v>17444</v>
      </c>
      <c r="T721">
        <f>ROUND(CU721*I721,2)</f>
        <v>0</v>
      </c>
      <c r="U721">
        <f>CV721*I721</f>
        <v>28.249999999999996</v>
      </c>
      <c r="V721">
        <f>CW721*I721</f>
        <v>0</v>
      </c>
      <c r="W721">
        <f>ROUND(CX721*I721,2)</f>
        <v>0</v>
      </c>
      <c r="X721">
        <f t="shared" si="1012"/>
        <v>12210.8</v>
      </c>
      <c r="Y721">
        <f t="shared" si="1012"/>
        <v>1744.4</v>
      </c>
      <c r="AA721">
        <v>1472720848</v>
      </c>
      <c r="AB721">
        <f>ROUND((AC721+AD721+AF721),6)</f>
        <v>707.03</v>
      </c>
      <c r="AC721">
        <f>ROUND((ES721),6)</f>
        <v>9.27</v>
      </c>
      <c r="AD721">
        <f>ROUND((((ET721)-(EU721))+AE721),6)</f>
        <v>0</v>
      </c>
      <c r="AE721">
        <f>ROUND((EU721),6)</f>
        <v>0</v>
      </c>
      <c r="AF721">
        <f>ROUND((EV721),6)</f>
        <v>697.76</v>
      </c>
      <c r="AG721">
        <f>ROUND((AP721),6)</f>
        <v>0</v>
      </c>
      <c r="AH721">
        <f>(EW721)</f>
        <v>1.1299999999999999</v>
      </c>
      <c r="AI721">
        <f>(EX721)</f>
        <v>0</v>
      </c>
      <c r="AJ721">
        <f>(AS721)</f>
        <v>0</v>
      </c>
      <c r="AK721">
        <v>707.03</v>
      </c>
      <c r="AL721">
        <v>9.27</v>
      </c>
      <c r="AM721">
        <v>0</v>
      </c>
      <c r="AN721">
        <v>0</v>
      </c>
      <c r="AO721">
        <v>697.76</v>
      </c>
      <c r="AP721">
        <v>0</v>
      </c>
      <c r="AQ721">
        <v>1.1299999999999999</v>
      </c>
      <c r="AR721">
        <v>0</v>
      </c>
      <c r="AS721">
        <v>0</v>
      </c>
      <c r="AT721">
        <v>70</v>
      </c>
      <c r="AU721">
        <v>10</v>
      </c>
      <c r="AV721">
        <v>1</v>
      </c>
      <c r="AW721">
        <v>1</v>
      </c>
      <c r="AZ721">
        <v>1</v>
      </c>
      <c r="BA721">
        <v>1</v>
      </c>
      <c r="BB721">
        <v>1</v>
      </c>
      <c r="BC721">
        <v>1</v>
      </c>
      <c r="BD721" t="s">
        <v>3</v>
      </c>
      <c r="BE721" t="s">
        <v>3</v>
      </c>
      <c r="BF721" t="s">
        <v>3</v>
      </c>
      <c r="BG721" t="s">
        <v>3</v>
      </c>
      <c r="BH721">
        <v>0</v>
      </c>
      <c r="BI721">
        <v>4</v>
      </c>
      <c r="BJ721" t="s">
        <v>432</v>
      </c>
      <c r="BM721">
        <v>0</v>
      </c>
      <c r="BN721">
        <v>0</v>
      </c>
      <c r="BO721" t="s">
        <v>3</v>
      </c>
      <c r="BP721">
        <v>0</v>
      </c>
      <c r="BQ721">
        <v>1</v>
      </c>
      <c r="BR721">
        <v>0</v>
      </c>
      <c r="BS721">
        <v>1</v>
      </c>
      <c r="BT721">
        <v>1</v>
      </c>
      <c r="BU721">
        <v>1</v>
      </c>
      <c r="BV721">
        <v>1</v>
      </c>
      <c r="BW721">
        <v>1</v>
      </c>
      <c r="BX721">
        <v>1</v>
      </c>
      <c r="BY721" t="s">
        <v>3</v>
      </c>
      <c r="BZ721">
        <v>70</v>
      </c>
      <c r="CA721">
        <v>10</v>
      </c>
      <c r="CB721" t="s">
        <v>3</v>
      </c>
      <c r="CE721">
        <v>0</v>
      </c>
      <c r="CF721">
        <v>0</v>
      </c>
      <c r="CG721">
        <v>0</v>
      </c>
      <c r="CM721">
        <v>0</v>
      </c>
      <c r="CN721" t="s">
        <v>3</v>
      </c>
      <c r="CO721">
        <v>0</v>
      </c>
      <c r="CP721">
        <f>(P721+Q721+S721)</f>
        <v>17675.75</v>
      </c>
      <c r="CQ721">
        <f>(AC721*BC721*AW721)</f>
        <v>9.27</v>
      </c>
      <c r="CR721">
        <f>((((ET721)*BB721-(EU721)*BS721)+AE721*BS721)*AV721)</f>
        <v>0</v>
      </c>
      <c r="CS721">
        <f>(AE721*BS721*AV721)</f>
        <v>0</v>
      </c>
      <c r="CT721">
        <f>(AF721*BA721*AV721)</f>
        <v>697.76</v>
      </c>
      <c r="CU721">
        <f>AG721</f>
        <v>0</v>
      </c>
      <c r="CV721">
        <f>(AH721*AV721)</f>
        <v>1.1299999999999999</v>
      </c>
      <c r="CW721">
        <f t="shared" si="1013"/>
        <v>0</v>
      </c>
      <c r="CX721">
        <f t="shared" si="1013"/>
        <v>0</v>
      </c>
      <c r="CY721">
        <f>((S721*BZ721)/100)</f>
        <v>12210.8</v>
      </c>
      <c r="CZ721">
        <f>((S721*CA721)/100)</f>
        <v>1744.4</v>
      </c>
      <c r="DC721" t="s">
        <v>3</v>
      </c>
      <c r="DD721" t="s">
        <v>3</v>
      </c>
      <c r="DE721" t="s">
        <v>3</v>
      </c>
      <c r="DF721" t="s">
        <v>3</v>
      </c>
      <c r="DG721" t="s">
        <v>3</v>
      </c>
      <c r="DH721" t="s">
        <v>3</v>
      </c>
      <c r="DI721" t="s">
        <v>3</v>
      </c>
      <c r="DJ721" t="s">
        <v>3</v>
      </c>
      <c r="DK721" t="s">
        <v>3</v>
      </c>
      <c r="DL721" t="s">
        <v>3</v>
      </c>
      <c r="DM721" t="s">
        <v>3</v>
      </c>
      <c r="DN721">
        <v>0</v>
      </c>
      <c r="DO721">
        <v>0</v>
      </c>
      <c r="DP721">
        <v>1</v>
      </c>
      <c r="DQ721">
        <v>1</v>
      </c>
      <c r="DU721">
        <v>16987630</v>
      </c>
      <c r="DV721" t="s">
        <v>20</v>
      </c>
      <c r="DW721" t="s">
        <v>20</v>
      </c>
      <c r="DX721">
        <v>1</v>
      </c>
      <c r="DZ721" t="s">
        <v>3</v>
      </c>
      <c r="EA721" t="s">
        <v>3</v>
      </c>
      <c r="EB721" t="s">
        <v>3</v>
      </c>
      <c r="EC721" t="s">
        <v>3</v>
      </c>
      <c r="EE721">
        <v>1441815344</v>
      </c>
      <c r="EF721">
        <v>1</v>
      </c>
      <c r="EG721" t="s">
        <v>22</v>
      </c>
      <c r="EH721">
        <v>0</v>
      </c>
      <c r="EI721" t="s">
        <v>3</v>
      </c>
      <c r="EJ721">
        <v>4</v>
      </c>
      <c r="EK721">
        <v>0</v>
      </c>
      <c r="EL721" t="s">
        <v>23</v>
      </c>
      <c r="EM721" t="s">
        <v>24</v>
      </c>
      <c r="EO721" t="s">
        <v>3</v>
      </c>
      <c r="EQ721">
        <v>0</v>
      </c>
      <c r="ER721">
        <v>707.03</v>
      </c>
      <c r="ES721">
        <v>9.27</v>
      </c>
      <c r="ET721">
        <v>0</v>
      </c>
      <c r="EU721">
        <v>0</v>
      </c>
      <c r="EV721">
        <v>697.76</v>
      </c>
      <c r="EW721">
        <v>1.1299999999999999</v>
      </c>
      <c r="EX721">
        <v>0</v>
      </c>
      <c r="EY721">
        <v>0</v>
      </c>
      <c r="FQ721">
        <v>0</v>
      </c>
      <c r="FR721">
        <f>ROUND(IF(BI721=3,GM721,0),2)</f>
        <v>0</v>
      </c>
      <c r="FS721">
        <v>0</v>
      </c>
      <c r="FX721">
        <v>70</v>
      </c>
      <c r="FY721">
        <v>10</v>
      </c>
      <c r="GA721" t="s">
        <v>3</v>
      </c>
      <c r="GD721">
        <v>0</v>
      </c>
      <c r="GF721">
        <v>-1598878820</v>
      </c>
      <c r="GG721">
        <v>2</v>
      </c>
      <c r="GH721">
        <v>1</v>
      </c>
      <c r="GI721">
        <v>-2</v>
      </c>
      <c r="GJ721">
        <v>0</v>
      </c>
      <c r="GK721">
        <f>ROUND(R721*(R12)/100,2)</f>
        <v>0</v>
      </c>
      <c r="GL721">
        <f>ROUND(IF(AND(BH721=3,BI721=3,FS721&lt;&gt;0),P721,0),2)</f>
        <v>0</v>
      </c>
      <c r="GM721">
        <f>ROUND(O721+X721+Y721+GK721,2)+GX721</f>
        <v>31630.95</v>
      </c>
      <c r="GN721">
        <f>IF(OR(BI721=0,BI721=1),GM721-GX721,0)</f>
        <v>0</v>
      </c>
      <c r="GO721">
        <f>IF(BI721=2,GM721-GX721,0)</f>
        <v>0</v>
      </c>
      <c r="GP721">
        <f>IF(BI721=4,GM721-GX721,0)</f>
        <v>31630.95</v>
      </c>
      <c r="GR721">
        <v>0</v>
      </c>
      <c r="GS721">
        <v>3</v>
      </c>
      <c r="GT721">
        <v>0</v>
      </c>
      <c r="GU721" t="s">
        <v>3</v>
      </c>
      <c r="GV721">
        <f>ROUND((GT721),6)</f>
        <v>0</v>
      </c>
      <c r="GW721">
        <v>1</v>
      </c>
      <c r="GX721">
        <f>ROUND(HC721*I721,2)</f>
        <v>0</v>
      </c>
      <c r="HA721">
        <v>0</v>
      </c>
      <c r="HB721">
        <v>0</v>
      </c>
      <c r="HC721">
        <f>GV721*GW721</f>
        <v>0</v>
      </c>
      <c r="HE721" t="s">
        <v>3</v>
      </c>
      <c r="HF721" t="s">
        <v>3</v>
      </c>
      <c r="HM721" t="s">
        <v>3</v>
      </c>
      <c r="HN721" t="s">
        <v>3</v>
      </c>
      <c r="HO721" t="s">
        <v>3</v>
      </c>
      <c r="HP721" t="s">
        <v>3</v>
      </c>
      <c r="HQ721" t="s">
        <v>3</v>
      </c>
      <c r="IK721">
        <v>0</v>
      </c>
    </row>
    <row r="722" spans="1:245" x14ac:dyDescent="0.2">
      <c r="A722">
        <v>17</v>
      </c>
      <c r="B722">
        <v>1</v>
      </c>
      <c r="D722">
        <f>ROW(EtalonRes!A915)</f>
        <v>915</v>
      </c>
      <c r="E722" t="s">
        <v>3</v>
      </c>
      <c r="F722" t="s">
        <v>433</v>
      </c>
      <c r="G722" t="s">
        <v>488</v>
      </c>
      <c r="H722" t="s">
        <v>20</v>
      </c>
      <c r="I722">
        <v>25</v>
      </c>
      <c r="J722">
        <v>0</v>
      </c>
      <c r="K722">
        <v>25</v>
      </c>
      <c r="O722">
        <f>ROUND(CP722,2)</f>
        <v>1852.5</v>
      </c>
      <c r="P722">
        <f>ROUND(CQ722*I722,2)</f>
        <v>0</v>
      </c>
      <c r="Q722">
        <f>ROUND(CR722*I722,2)</f>
        <v>0</v>
      </c>
      <c r="R722">
        <f>ROUND(CS722*I722,2)</f>
        <v>0</v>
      </c>
      <c r="S722">
        <f>ROUND(CT722*I722,2)</f>
        <v>1852.5</v>
      </c>
      <c r="T722">
        <f>ROUND(CU722*I722,2)</f>
        <v>0</v>
      </c>
      <c r="U722">
        <f>CV722*I722</f>
        <v>3</v>
      </c>
      <c r="V722">
        <f>CW722*I722</f>
        <v>0</v>
      </c>
      <c r="W722">
        <f>ROUND(CX722*I722,2)</f>
        <v>0</v>
      </c>
      <c r="X722">
        <f t="shared" si="1012"/>
        <v>1296.75</v>
      </c>
      <c r="Y722">
        <f t="shared" si="1012"/>
        <v>185.25</v>
      </c>
      <c r="AA722">
        <v>-1</v>
      </c>
      <c r="AB722">
        <f>ROUND((AC722+AD722+AF722),6)</f>
        <v>74.099999999999994</v>
      </c>
      <c r="AC722">
        <f>ROUND(((ES722*3)),6)</f>
        <v>0</v>
      </c>
      <c r="AD722">
        <f>ROUND(((((ET722*3))-((EU722*3)))+AE722),6)</f>
        <v>0</v>
      </c>
      <c r="AE722">
        <f>ROUND(((EU722*3)),6)</f>
        <v>0</v>
      </c>
      <c r="AF722">
        <f>ROUND(((EV722*3)),6)</f>
        <v>74.099999999999994</v>
      </c>
      <c r="AG722">
        <f>ROUND((AP722),6)</f>
        <v>0</v>
      </c>
      <c r="AH722">
        <f>((EW722*3))</f>
        <v>0.12</v>
      </c>
      <c r="AI722">
        <f>((EX722*3))</f>
        <v>0</v>
      </c>
      <c r="AJ722">
        <f>(AS722)</f>
        <v>0</v>
      </c>
      <c r="AK722">
        <v>24.7</v>
      </c>
      <c r="AL722">
        <v>0</v>
      </c>
      <c r="AM722">
        <v>0</v>
      </c>
      <c r="AN722">
        <v>0</v>
      </c>
      <c r="AO722">
        <v>24.7</v>
      </c>
      <c r="AP722">
        <v>0</v>
      </c>
      <c r="AQ722">
        <v>0.04</v>
      </c>
      <c r="AR722">
        <v>0</v>
      </c>
      <c r="AS722">
        <v>0</v>
      </c>
      <c r="AT722">
        <v>70</v>
      </c>
      <c r="AU722">
        <v>10</v>
      </c>
      <c r="AV722">
        <v>1</v>
      </c>
      <c r="AW722">
        <v>1</v>
      </c>
      <c r="AZ722">
        <v>1</v>
      </c>
      <c r="BA722">
        <v>1</v>
      </c>
      <c r="BB722">
        <v>1</v>
      </c>
      <c r="BC722">
        <v>1</v>
      </c>
      <c r="BD722" t="s">
        <v>3</v>
      </c>
      <c r="BE722" t="s">
        <v>3</v>
      </c>
      <c r="BF722" t="s">
        <v>3</v>
      </c>
      <c r="BG722" t="s">
        <v>3</v>
      </c>
      <c r="BH722">
        <v>0</v>
      </c>
      <c r="BI722">
        <v>4</v>
      </c>
      <c r="BJ722" t="s">
        <v>435</v>
      </c>
      <c r="BM722">
        <v>0</v>
      </c>
      <c r="BN722">
        <v>0</v>
      </c>
      <c r="BO722" t="s">
        <v>3</v>
      </c>
      <c r="BP722">
        <v>0</v>
      </c>
      <c r="BQ722">
        <v>1</v>
      </c>
      <c r="BR722">
        <v>0</v>
      </c>
      <c r="BS722">
        <v>1</v>
      </c>
      <c r="BT722">
        <v>1</v>
      </c>
      <c r="BU722">
        <v>1</v>
      </c>
      <c r="BV722">
        <v>1</v>
      </c>
      <c r="BW722">
        <v>1</v>
      </c>
      <c r="BX722">
        <v>1</v>
      </c>
      <c r="BY722" t="s">
        <v>3</v>
      </c>
      <c r="BZ722">
        <v>70</v>
      </c>
      <c r="CA722">
        <v>10</v>
      </c>
      <c r="CB722" t="s">
        <v>3</v>
      </c>
      <c r="CE722">
        <v>0</v>
      </c>
      <c r="CF722">
        <v>0</v>
      </c>
      <c r="CG722">
        <v>0</v>
      </c>
      <c r="CM722">
        <v>0</v>
      </c>
      <c r="CN722" t="s">
        <v>3</v>
      </c>
      <c r="CO722">
        <v>0</v>
      </c>
      <c r="CP722">
        <f>(P722+Q722+S722)</f>
        <v>1852.5</v>
      </c>
      <c r="CQ722">
        <f>(AC722*BC722*AW722)</f>
        <v>0</v>
      </c>
      <c r="CR722">
        <f>(((((ET722*3))*BB722-((EU722*3))*BS722)+AE722*BS722)*AV722)</f>
        <v>0</v>
      </c>
      <c r="CS722">
        <f>(AE722*BS722*AV722)</f>
        <v>0</v>
      </c>
      <c r="CT722">
        <f>(AF722*BA722*AV722)</f>
        <v>74.099999999999994</v>
      </c>
      <c r="CU722">
        <f>AG722</f>
        <v>0</v>
      </c>
      <c r="CV722">
        <f>(AH722*AV722)</f>
        <v>0.12</v>
      </c>
      <c r="CW722">
        <f t="shared" si="1013"/>
        <v>0</v>
      </c>
      <c r="CX722">
        <f t="shared" si="1013"/>
        <v>0</v>
      </c>
      <c r="CY722">
        <f>((S722*BZ722)/100)</f>
        <v>1296.75</v>
      </c>
      <c r="CZ722">
        <f>((S722*CA722)/100)</f>
        <v>185.25</v>
      </c>
      <c r="DC722" t="s">
        <v>3</v>
      </c>
      <c r="DD722" t="s">
        <v>28</v>
      </c>
      <c r="DE722" t="s">
        <v>28</v>
      </c>
      <c r="DF722" t="s">
        <v>28</v>
      </c>
      <c r="DG722" t="s">
        <v>28</v>
      </c>
      <c r="DH722" t="s">
        <v>3</v>
      </c>
      <c r="DI722" t="s">
        <v>28</v>
      </c>
      <c r="DJ722" t="s">
        <v>28</v>
      </c>
      <c r="DK722" t="s">
        <v>3</v>
      </c>
      <c r="DL722" t="s">
        <v>3</v>
      </c>
      <c r="DM722" t="s">
        <v>3</v>
      </c>
      <c r="DN722">
        <v>0</v>
      </c>
      <c r="DO722">
        <v>0</v>
      </c>
      <c r="DP722">
        <v>1</v>
      </c>
      <c r="DQ722">
        <v>1</v>
      </c>
      <c r="DU722">
        <v>16987630</v>
      </c>
      <c r="DV722" t="s">
        <v>20</v>
      </c>
      <c r="DW722" t="s">
        <v>20</v>
      </c>
      <c r="DX722">
        <v>1</v>
      </c>
      <c r="DZ722" t="s">
        <v>3</v>
      </c>
      <c r="EA722" t="s">
        <v>3</v>
      </c>
      <c r="EB722" t="s">
        <v>3</v>
      </c>
      <c r="EC722" t="s">
        <v>3</v>
      </c>
      <c r="EE722">
        <v>1441815344</v>
      </c>
      <c r="EF722">
        <v>1</v>
      </c>
      <c r="EG722" t="s">
        <v>22</v>
      </c>
      <c r="EH722">
        <v>0</v>
      </c>
      <c r="EI722" t="s">
        <v>3</v>
      </c>
      <c r="EJ722">
        <v>4</v>
      </c>
      <c r="EK722">
        <v>0</v>
      </c>
      <c r="EL722" t="s">
        <v>23</v>
      </c>
      <c r="EM722" t="s">
        <v>24</v>
      </c>
      <c r="EO722" t="s">
        <v>3</v>
      </c>
      <c r="EQ722">
        <v>1024</v>
      </c>
      <c r="ER722">
        <v>24.7</v>
      </c>
      <c r="ES722">
        <v>0</v>
      </c>
      <c r="ET722">
        <v>0</v>
      </c>
      <c r="EU722">
        <v>0</v>
      </c>
      <c r="EV722">
        <v>24.7</v>
      </c>
      <c r="EW722">
        <v>0.04</v>
      </c>
      <c r="EX722">
        <v>0</v>
      </c>
      <c r="EY722">
        <v>0</v>
      </c>
      <c r="FQ722">
        <v>0</v>
      </c>
      <c r="FR722">
        <f>ROUND(IF(BI722=3,GM722,0),2)</f>
        <v>0</v>
      </c>
      <c r="FS722">
        <v>0</v>
      </c>
      <c r="FX722">
        <v>70</v>
      </c>
      <c r="FY722">
        <v>10</v>
      </c>
      <c r="GA722" t="s">
        <v>3</v>
      </c>
      <c r="GD722">
        <v>0</v>
      </c>
      <c r="GF722">
        <v>1744751305</v>
      </c>
      <c r="GG722">
        <v>2</v>
      </c>
      <c r="GH722">
        <v>1</v>
      </c>
      <c r="GI722">
        <v>-2</v>
      </c>
      <c r="GJ722">
        <v>0</v>
      </c>
      <c r="GK722">
        <f>ROUND(R722*(R12)/100,2)</f>
        <v>0</v>
      </c>
      <c r="GL722">
        <f>ROUND(IF(AND(BH722=3,BI722=3,FS722&lt;&gt;0),P722,0),2)</f>
        <v>0</v>
      </c>
      <c r="GM722">
        <f>ROUND(O722+X722+Y722+GK722,2)+GX722</f>
        <v>3334.5</v>
      </c>
      <c r="GN722">
        <f>IF(OR(BI722=0,BI722=1),GM722-GX722,0)</f>
        <v>0</v>
      </c>
      <c r="GO722">
        <f>IF(BI722=2,GM722-GX722,0)</f>
        <v>0</v>
      </c>
      <c r="GP722">
        <f>IF(BI722=4,GM722-GX722,0)</f>
        <v>3334.5</v>
      </c>
      <c r="GR722">
        <v>0</v>
      </c>
      <c r="GS722">
        <v>3</v>
      </c>
      <c r="GT722">
        <v>0</v>
      </c>
      <c r="GU722" t="s">
        <v>3</v>
      </c>
      <c r="GV722">
        <f>ROUND((GT722),6)</f>
        <v>0</v>
      </c>
      <c r="GW722">
        <v>1</v>
      </c>
      <c r="GX722">
        <f>ROUND(HC722*I722,2)</f>
        <v>0</v>
      </c>
      <c r="HA722">
        <v>0</v>
      </c>
      <c r="HB722">
        <v>0</v>
      </c>
      <c r="HC722">
        <f>GV722*GW722</f>
        <v>0</v>
      </c>
      <c r="HE722" t="s">
        <v>3</v>
      </c>
      <c r="HF722" t="s">
        <v>3</v>
      </c>
      <c r="HM722" t="s">
        <v>3</v>
      </c>
      <c r="HN722" t="s">
        <v>3</v>
      </c>
      <c r="HO722" t="s">
        <v>3</v>
      </c>
      <c r="HP722" t="s">
        <v>3</v>
      </c>
      <c r="HQ722" t="s">
        <v>3</v>
      </c>
      <c r="IK722">
        <v>0</v>
      </c>
    </row>
    <row r="723" spans="1:245" x14ac:dyDescent="0.2">
      <c r="A723">
        <v>19</v>
      </c>
      <c r="B723">
        <v>1</v>
      </c>
      <c r="F723" t="s">
        <v>3</v>
      </c>
      <c r="G723" t="s">
        <v>497</v>
      </c>
      <c r="H723" t="s">
        <v>3</v>
      </c>
      <c r="AA723">
        <v>1</v>
      </c>
      <c r="IK723">
        <v>0</v>
      </c>
    </row>
    <row r="724" spans="1:245" x14ac:dyDescent="0.2">
      <c r="A724">
        <v>17</v>
      </c>
      <c r="B724">
        <v>1</v>
      </c>
      <c r="D724">
        <f>ROW(EtalonRes!A919)</f>
        <v>919</v>
      </c>
      <c r="E724" t="s">
        <v>3</v>
      </c>
      <c r="F724" t="s">
        <v>407</v>
      </c>
      <c r="G724" t="s">
        <v>498</v>
      </c>
      <c r="H724" t="s">
        <v>20</v>
      </c>
      <c r="I724">
        <v>1</v>
      </c>
      <c r="J724">
        <v>0</v>
      </c>
      <c r="K724">
        <v>1</v>
      </c>
      <c r="O724">
        <f>ROUND(CP724,2)</f>
        <v>558.16</v>
      </c>
      <c r="P724">
        <f>ROUND(CQ724*I724,2)</f>
        <v>23.48</v>
      </c>
      <c r="Q724">
        <f>ROUND(CR724*I724,2)</f>
        <v>52.12</v>
      </c>
      <c r="R724">
        <f>ROUND(CS724*I724,2)</f>
        <v>33.04</v>
      </c>
      <c r="S724">
        <f>ROUND(CT724*I724,2)</f>
        <v>482.56</v>
      </c>
      <c r="T724">
        <f>ROUND(CU724*I724,2)</f>
        <v>0</v>
      </c>
      <c r="U724">
        <f>CV724*I724</f>
        <v>0.68</v>
      </c>
      <c r="V724">
        <f>CW724*I724</f>
        <v>0</v>
      </c>
      <c r="W724">
        <f>ROUND(CX724*I724,2)</f>
        <v>0</v>
      </c>
      <c r="X724">
        <f t="shared" ref="X724:Y728" si="1014">ROUND(CY724,2)</f>
        <v>337.79</v>
      </c>
      <c r="Y724">
        <f t="shared" si="1014"/>
        <v>48.26</v>
      </c>
      <c r="AA724">
        <v>-1</v>
      </c>
      <c r="AB724">
        <f>ROUND((AC724+AD724+AF724),6)</f>
        <v>558.16</v>
      </c>
      <c r="AC724">
        <f>ROUND(((ES724*4)),6)</f>
        <v>23.48</v>
      </c>
      <c r="AD724">
        <f>ROUND(((((ET724*4))-((EU724*4)))+AE724),6)</f>
        <v>52.12</v>
      </c>
      <c r="AE724">
        <f>ROUND(((EU724*4)),6)</f>
        <v>33.04</v>
      </c>
      <c r="AF724">
        <f>ROUND(((EV724*4)),6)</f>
        <v>482.56</v>
      </c>
      <c r="AG724">
        <f>ROUND((AP724),6)</f>
        <v>0</v>
      </c>
      <c r="AH724">
        <f>((EW724*4))</f>
        <v>0.68</v>
      </c>
      <c r="AI724">
        <f>((EX724*4))</f>
        <v>0</v>
      </c>
      <c r="AJ724">
        <f>(AS724)</f>
        <v>0</v>
      </c>
      <c r="AK724">
        <v>139.54</v>
      </c>
      <c r="AL724">
        <v>5.87</v>
      </c>
      <c r="AM724">
        <v>13.03</v>
      </c>
      <c r="AN724">
        <v>8.26</v>
      </c>
      <c r="AO724">
        <v>120.64</v>
      </c>
      <c r="AP724">
        <v>0</v>
      </c>
      <c r="AQ724">
        <v>0.17</v>
      </c>
      <c r="AR724">
        <v>0</v>
      </c>
      <c r="AS724">
        <v>0</v>
      </c>
      <c r="AT724">
        <v>70</v>
      </c>
      <c r="AU724">
        <v>10</v>
      </c>
      <c r="AV724">
        <v>1</v>
      </c>
      <c r="AW724">
        <v>1</v>
      </c>
      <c r="AZ724">
        <v>1</v>
      </c>
      <c r="BA724">
        <v>1</v>
      </c>
      <c r="BB724">
        <v>1</v>
      </c>
      <c r="BC724">
        <v>1</v>
      </c>
      <c r="BD724" t="s">
        <v>3</v>
      </c>
      <c r="BE724" t="s">
        <v>3</v>
      </c>
      <c r="BF724" t="s">
        <v>3</v>
      </c>
      <c r="BG724" t="s">
        <v>3</v>
      </c>
      <c r="BH724">
        <v>0</v>
      </c>
      <c r="BI724">
        <v>4</v>
      </c>
      <c r="BJ724" t="s">
        <v>409</v>
      </c>
      <c r="BM724">
        <v>0</v>
      </c>
      <c r="BN724">
        <v>0</v>
      </c>
      <c r="BO724" t="s">
        <v>3</v>
      </c>
      <c r="BP724">
        <v>0</v>
      </c>
      <c r="BQ724">
        <v>1</v>
      </c>
      <c r="BR724">
        <v>0</v>
      </c>
      <c r="BS724">
        <v>1</v>
      </c>
      <c r="BT724">
        <v>1</v>
      </c>
      <c r="BU724">
        <v>1</v>
      </c>
      <c r="BV724">
        <v>1</v>
      </c>
      <c r="BW724">
        <v>1</v>
      </c>
      <c r="BX724">
        <v>1</v>
      </c>
      <c r="BY724" t="s">
        <v>3</v>
      </c>
      <c r="BZ724">
        <v>70</v>
      </c>
      <c r="CA724">
        <v>10</v>
      </c>
      <c r="CB724" t="s">
        <v>3</v>
      </c>
      <c r="CE724">
        <v>0</v>
      </c>
      <c r="CF724">
        <v>0</v>
      </c>
      <c r="CG724">
        <v>0</v>
      </c>
      <c r="CM724">
        <v>0</v>
      </c>
      <c r="CN724" t="s">
        <v>3</v>
      </c>
      <c r="CO724">
        <v>0</v>
      </c>
      <c r="CP724">
        <f>(P724+Q724+S724)</f>
        <v>558.16</v>
      </c>
      <c r="CQ724">
        <f>(AC724*BC724*AW724)</f>
        <v>23.48</v>
      </c>
      <c r="CR724">
        <f>(((((ET724*4))*BB724-((EU724*4))*BS724)+AE724*BS724)*AV724)</f>
        <v>52.12</v>
      </c>
      <c r="CS724">
        <f>(AE724*BS724*AV724)</f>
        <v>33.04</v>
      </c>
      <c r="CT724">
        <f>(AF724*BA724*AV724)</f>
        <v>482.56</v>
      </c>
      <c r="CU724">
        <f>AG724</f>
        <v>0</v>
      </c>
      <c r="CV724">
        <f>(AH724*AV724)</f>
        <v>0.68</v>
      </c>
      <c r="CW724">
        <f t="shared" ref="CW724:CX728" si="1015">AI724</f>
        <v>0</v>
      </c>
      <c r="CX724">
        <f t="shared" si="1015"/>
        <v>0</v>
      </c>
      <c r="CY724">
        <f>((S724*BZ724)/100)</f>
        <v>337.79199999999997</v>
      </c>
      <c r="CZ724">
        <f>((S724*CA724)/100)</f>
        <v>48.256</v>
      </c>
      <c r="DC724" t="s">
        <v>3</v>
      </c>
      <c r="DD724" t="s">
        <v>100</v>
      </c>
      <c r="DE724" t="s">
        <v>100</v>
      </c>
      <c r="DF724" t="s">
        <v>100</v>
      </c>
      <c r="DG724" t="s">
        <v>100</v>
      </c>
      <c r="DH724" t="s">
        <v>3</v>
      </c>
      <c r="DI724" t="s">
        <v>100</v>
      </c>
      <c r="DJ724" t="s">
        <v>100</v>
      </c>
      <c r="DK724" t="s">
        <v>3</v>
      </c>
      <c r="DL724" t="s">
        <v>3</v>
      </c>
      <c r="DM724" t="s">
        <v>3</v>
      </c>
      <c r="DN724">
        <v>0</v>
      </c>
      <c r="DO724">
        <v>0</v>
      </c>
      <c r="DP724">
        <v>1</v>
      </c>
      <c r="DQ724">
        <v>1</v>
      </c>
      <c r="DU724">
        <v>16987630</v>
      </c>
      <c r="DV724" t="s">
        <v>20</v>
      </c>
      <c r="DW724" t="s">
        <v>20</v>
      </c>
      <c r="DX724">
        <v>1</v>
      </c>
      <c r="DZ724" t="s">
        <v>3</v>
      </c>
      <c r="EA724" t="s">
        <v>3</v>
      </c>
      <c r="EB724" t="s">
        <v>3</v>
      </c>
      <c r="EC724" t="s">
        <v>3</v>
      </c>
      <c r="EE724">
        <v>1441815344</v>
      </c>
      <c r="EF724">
        <v>1</v>
      </c>
      <c r="EG724" t="s">
        <v>22</v>
      </c>
      <c r="EH724">
        <v>0</v>
      </c>
      <c r="EI724" t="s">
        <v>3</v>
      </c>
      <c r="EJ724">
        <v>4</v>
      </c>
      <c r="EK724">
        <v>0</v>
      </c>
      <c r="EL724" t="s">
        <v>23</v>
      </c>
      <c r="EM724" t="s">
        <v>24</v>
      </c>
      <c r="EO724" t="s">
        <v>3</v>
      </c>
      <c r="EQ724">
        <v>1024</v>
      </c>
      <c r="ER724">
        <v>139.54</v>
      </c>
      <c r="ES724">
        <v>5.87</v>
      </c>
      <c r="ET724">
        <v>13.03</v>
      </c>
      <c r="EU724">
        <v>8.26</v>
      </c>
      <c r="EV724">
        <v>120.64</v>
      </c>
      <c r="EW724">
        <v>0.17</v>
      </c>
      <c r="EX724">
        <v>0</v>
      </c>
      <c r="EY724">
        <v>0</v>
      </c>
      <c r="FQ724">
        <v>0</v>
      </c>
      <c r="FR724">
        <f>ROUND(IF(BI724=3,GM724,0),2)</f>
        <v>0</v>
      </c>
      <c r="FS724">
        <v>0</v>
      </c>
      <c r="FX724">
        <v>70</v>
      </c>
      <c r="FY724">
        <v>10</v>
      </c>
      <c r="GA724" t="s">
        <v>3</v>
      </c>
      <c r="GD724">
        <v>0</v>
      </c>
      <c r="GF724">
        <v>-1030444958</v>
      </c>
      <c r="GG724">
        <v>2</v>
      </c>
      <c r="GH724">
        <v>1</v>
      </c>
      <c r="GI724">
        <v>-2</v>
      </c>
      <c r="GJ724">
        <v>0</v>
      </c>
      <c r="GK724">
        <f>ROUND(R724*(R12)/100,2)</f>
        <v>35.68</v>
      </c>
      <c r="GL724">
        <f>ROUND(IF(AND(BH724=3,BI724=3,FS724&lt;&gt;0),P724,0),2)</f>
        <v>0</v>
      </c>
      <c r="GM724">
        <f>ROUND(O724+X724+Y724+GK724,2)+GX724</f>
        <v>979.89</v>
      </c>
      <c r="GN724">
        <f>IF(OR(BI724=0,BI724=1),GM724-GX724,0)</f>
        <v>0</v>
      </c>
      <c r="GO724">
        <f>IF(BI724=2,GM724-GX724,0)</f>
        <v>0</v>
      </c>
      <c r="GP724">
        <f>IF(BI724=4,GM724-GX724,0)</f>
        <v>979.89</v>
      </c>
      <c r="GR724">
        <v>0</v>
      </c>
      <c r="GS724">
        <v>3</v>
      </c>
      <c r="GT724">
        <v>0</v>
      </c>
      <c r="GU724" t="s">
        <v>3</v>
      </c>
      <c r="GV724">
        <f>ROUND((GT724),6)</f>
        <v>0</v>
      </c>
      <c r="GW724">
        <v>1</v>
      </c>
      <c r="GX724">
        <f>ROUND(HC724*I724,2)</f>
        <v>0</v>
      </c>
      <c r="HA724">
        <v>0</v>
      </c>
      <c r="HB724">
        <v>0</v>
      </c>
      <c r="HC724">
        <f>GV724*GW724</f>
        <v>0</v>
      </c>
      <c r="HE724" t="s">
        <v>3</v>
      </c>
      <c r="HF724" t="s">
        <v>3</v>
      </c>
      <c r="HM724" t="s">
        <v>3</v>
      </c>
      <c r="HN724" t="s">
        <v>3</v>
      </c>
      <c r="HO724" t="s">
        <v>3</v>
      </c>
      <c r="HP724" t="s">
        <v>3</v>
      </c>
      <c r="HQ724" t="s">
        <v>3</v>
      </c>
      <c r="IK724">
        <v>0</v>
      </c>
    </row>
    <row r="725" spans="1:245" x14ac:dyDescent="0.2">
      <c r="A725">
        <v>17</v>
      </c>
      <c r="B725">
        <v>1</v>
      </c>
      <c r="D725">
        <f>ROW(EtalonRes!A922)</f>
        <v>922</v>
      </c>
      <c r="E725" t="s">
        <v>499</v>
      </c>
      <c r="F725" t="s">
        <v>411</v>
      </c>
      <c r="G725" t="s">
        <v>500</v>
      </c>
      <c r="H725" t="s">
        <v>20</v>
      </c>
      <c r="I725">
        <v>1</v>
      </c>
      <c r="J725">
        <v>0</v>
      </c>
      <c r="K725">
        <v>1</v>
      </c>
      <c r="O725">
        <f>ROUND(CP725,2)</f>
        <v>434.86</v>
      </c>
      <c r="P725">
        <f>ROUND(CQ725*I725,2)</f>
        <v>9.06</v>
      </c>
      <c r="Q725">
        <f>ROUND(CR725*I725,2)</f>
        <v>0</v>
      </c>
      <c r="R725">
        <f>ROUND(CS725*I725,2)</f>
        <v>0</v>
      </c>
      <c r="S725">
        <f>ROUND(CT725*I725,2)</f>
        <v>425.8</v>
      </c>
      <c r="T725">
        <f>ROUND(CU725*I725,2)</f>
        <v>0</v>
      </c>
      <c r="U725">
        <f>CV725*I725</f>
        <v>0.6</v>
      </c>
      <c r="V725">
        <f>CW725*I725</f>
        <v>0</v>
      </c>
      <c r="W725">
        <f>ROUND(CX725*I725,2)</f>
        <v>0</v>
      </c>
      <c r="X725">
        <f t="shared" si="1014"/>
        <v>298.06</v>
      </c>
      <c r="Y725">
        <f t="shared" si="1014"/>
        <v>42.58</v>
      </c>
      <c r="AA725">
        <v>1472720848</v>
      </c>
      <c r="AB725">
        <f>ROUND((AC725+AD725+AF725),6)</f>
        <v>434.86</v>
      </c>
      <c r="AC725">
        <f>ROUND(((ES725*2)),6)</f>
        <v>9.06</v>
      </c>
      <c r="AD725">
        <f>ROUND(((((ET725*2))-((EU725*2)))+AE725),6)</f>
        <v>0</v>
      </c>
      <c r="AE725">
        <f>ROUND(((EU725*2)),6)</f>
        <v>0</v>
      </c>
      <c r="AF725">
        <f>ROUND(((EV725*2)),6)</f>
        <v>425.8</v>
      </c>
      <c r="AG725">
        <f>ROUND((AP725),6)</f>
        <v>0</v>
      </c>
      <c r="AH725">
        <f>((EW725*2))</f>
        <v>0.6</v>
      </c>
      <c r="AI725">
        <f>((EX725*2))</f>
        <v>0</v>
      </c>
      <c r="AJ725">
        <f>(AS725)</f>
        <v>0</v>
      </c>
      <c r="AK725">
        <v>217.43</v>
      </c>
      <c r="AL725">
        <v>4.53</v>
      </c>
      <c r="AM725">
        <v>0</v>
      </c>
      <c r="AN725">
        <v>0</v>
      </c>
      <c r="AO725">
        <v>212.9</v>
      </c>
      <c r="AP725">
        <v>0</v>
      </c>
      <c r="AQ725">
        <v>0.3</v>
      </c>
      <c r="AR725">
        <v>0</v>
      </c>
      <c r="AS725">
        <v>0</v>
      </c>
      <c r="AT725">
        <v>70</v>
      </c>
      <c r="AU725">
        <v>10</v>
      </c>
      <c r="AV725">
        <v>1</v>
      </c>
      <c r="AW725">
        <v>1</v>
      </c>
      <c r="AZ725">
        <v>1</v>
      </c>
      <c r="BA725">
        <v>1</v>
      </c>
      <c r="BB725">
        <v>1</v>
      </c>
      <c r="BC725">
        <v>1</v>
      </c>
      <c r="BD725" t="s">
        <v>3</v>
      </c>
      <c r="BE725" t="s">
        <v>3</v>
      </c>
      <c r="BF725" t="s">
        <v>3</v>
      </c>
      <c r="BG725" t="s">
        <v>3</v>
      </c>
      <c r="BH725">
        <v>0</v>
      </c>
      <c r="BI725">
        <v>4</v>
      </c>
      <c r="BJ725" t="s">
        <v>413</v>
      </c>
      <c r="BM725">
        <v>0</v>
      </c>
      <c r="BN725">
        <v>0</v>
      </c>
      <c r="BO725" t="s">
        <v>3</v>
      </c>
      <c r="BP725">
        <v>0</v>
      </c>
      <c r="BQ725">
        <v>1</v>
      </c>
      <c r="BR725">
        <v>0</v>
      </c>
      <c r="BS725">
        <v>1</v>
      </c>
      <c r="BT725">
        <v>1</v>
      </c>
      <c r="BU725">
        <v>1</v>
      </c>
      <c r="BV725">
        <v>1</v>
      </c>
      <c r="BW725">
        <v>1</v>
      </c>
      <c r="BX725">
        <v>1</v>
      </c>
      <c r="BY725" t="s">
        <v>3</v>
      </c>
      <c r="BZ725">
        <v>70</v>
      </c>
      <c r="CA725">
        <v>10</v>
      </c>
      <c r="CB725" t="s">
        <v>3</v>
      </c>
      <c r="CE725">
        <v>0</v>
      </c>
      <c r="CF725">
        <v>0</v>
      </c>
      <c r="CG725">
        <v>0</v>
      </c>
      <c r="CM725">
        <v>0</v>
      </c>
      <c r="CN725" t="s">
        <v>3</v>
      </c>
      <c r="CO725">
        <v>0</v>
      </c>
      <c r="CP725">
        <f>(P725+Q725+S725)</f>
        <v>434.86</v>
      </c>
      <c r="CQ725">
        <f>(AC725*BC725*AW725)</f>
        <v>9.06</v>
      </c>
      <c r="CR725">
        <f>(((((ET725*2))*BB725-((EU725*2))*BS725)+AE725*BS725)*AV725)</f>
        <v>0</v>
      </c>
      <c r="CS725">
        <f>(AE725*BS725*AV725)</f>
        <v>0</v>
      </c>
      <c r="CT725">
        <f>(AF725*BA725*AV725)</f>
        <v>425.8</v>
      </c>
      <c r="CU725">
        <f>AG725</f>
        <v>0</v>
      </c>
      <c r="CV725">
        <f>(AH725*AV725)</f>
        <v>0.6</v>
      </c>
      <c r="CW725">
        <f t="shared" si="1015"/>
        <v>0</v>
      </c>
      <c r="CX725">
        <f t="shared" si="1015"/>
        <v>0</v>
      </c>
      <c r="CY725">
        <f>((S725*BZ725)/100)</f>
        <v>298.06</v>
      </c>
      <c r="CZ725">
        <f>((S725*CA725)/100)</f>
        <v>42.58</v>
      </c>
      <c r="DC725" t="s">
        <v>3</v>
      </c>
      <c r="DD725" t="s">
        <v>105</v>
      </c>
      <c r="DE725" t="s">
        <v>105</v>
      </c>
      <c r="DF725" t="s">
        <v>105</v>
      </c>
      <c r="DG725" t="s">
        <v>105</v>
      </c>
      <c r="DH725" t="s">
        <v>3</v>
      </c>
      <c r="DI725" t="s">
        <v>105</v>
      </c>
      <c r="DJ725" t="s">
        <v>105</v>
      </c>
      <c r="DK725" t="s">
        <v>3</v>
      </c>
      <c r="DL725" t="s">
        <v>3</v>
      </c>
      <c r="DM725" t="s">
        <v>3</v>
      </c>
      <c r="DN725">
        <v>0</v>
      </c>
      <c r="DO725">
        <v>0</v>
      </c>
      <c r="DP725">
        <v>1</v>
      </c>
      <c r="DQ725">
        <v>1</v>
      </c>
      <c r="DU725">
        <v>16987630</v>
      </c>
      <c r="DV725" t="s">
        <v>20</v>
      </c>
      <c r="DW725" t="s">
        <v>20</v>
      </c>
      <c r="DX725">
        <v>1</v>
      </c>
      <c r="DZ725" t="s">
        <v>3</v>
      </c>
      <c r="EA725" t="s">
        <v>3</v>
      </c>
      <c r="EB725" t="s">
        <v>3</v>
      </c>
      <c r="EC725" t="s">
        <v>3</v>
      </c>
      <c r="EE725">
        <v>1441815344</v>
      </c>
      <c r="EF725">
        <v>1</v>
      </c>
      <c r="EG725" t="s">
        <v>22</v>
      </c>
      <c r="EH725">
        <v>0</v>
      </c>
      <c r="EI725" t="s">
        <v>3</v>
      </c>
      <c r="EJ725">
        <v>4</v>
      </c>
      <c r="EK725">
        <v>0</v>
      </c>
      <c r="EL725" t="s">
        <v>23</v>
      </c>
      <c r="EM725" t="s">
        <v>24</v>
      </c>
      <c r="EO725" t="s">
        <v>3</v>
      </c>
      <c r="EQ725">
        <v>0</v>
      </c>
      <c r="ER725">
        <v>217.43</v>
      </c>
      <c r="ES725">
        <v>4.53</v>
      </c>
      <c r="ET725">
        <v>0</v>
      </c>
      <c r="EU725">
        <v>0</v>
      </c>
      <c r="EV725">
        <v>212.9</v>
      </c>
      <c r="EW725">
        <v>0.3</v>
      </c>
      <c r="EX725">
        <v>0</v>
      </c>
      <c r="EY725">
        <v>0</v>
      </c>
      <c r="FQ725">
        <v>0</v>
      </c>
      <c r="FR725">
        <f>ROUND(IF(BI725=3,GM725,0),2)</f>
        <v>0</v>
      </c>
      <c r="FS725">
        <v>0</v>
      </c>
      <c r="FX725">
        <v>70</v>
      </c>
      <c r="FY725">
        <v>10</v>
      </c>
      <c r="GA725" t="s">
        <v>3</v>
      </c>
      <c r="GD725">
        <v>0</v>
      </c>
      <c r="GF725">
        <v>-1911206011</v>
      </c>
      <c r="GG725">
        <v>2</v>
      </c>
      <c r="GH725">
        <v>1</v>
      </c>
      <c r="GI725">
        <v>-2</v>
      </c>
      <c r="GJ725">
        <v>0</v>
      </c>
      <c r="GK725">
        <f>ROUND(R725*(R12)/100,2)</f>
        <v>0</v>
      </c>
      <c r="GL725">
        <f>ROUND(IF(AND(BH725=3,BI725=3,FS725&lt;&gt;0),P725,0),2)</f>
        <v>0</v>
      </c>
      <c r="GM725">
        <f>ROUND(O725+X725+Y725+GK725,2)+GX725</f>
        <v>775.5</v>
      </c>
      <c r="GN725">
        <f>IF(OR(BI725=0,BI725=1),GM725-GX725,0)</f>
        <v>0</v>
      </c>
      <c r="GO725">
        <f>IF(BI725=2,GM725-GX725,0)</f>
        <v>0</v>
      </c>
      <c r="GP725">
        <f>IF(BI725=4,GM725-GX725,0)</f>
        <v>775.5</v>
      </c>
      <c r="GR725">
        <v>0</v>
      </c>
      <c r="GS725">
        <v>3</v>
      </c>
      <c r="GT725">
        <v>0</v>
      </c>
      <c r="GU725" t="s">
        <v>3</v>
      </c>
      <c r="GV725">
        <f>ROUND((GT725),6)</f>
        <v>0</v>
      </c>
      <c r="GW725">
        <v>1</v>
      </c>
      <c r="GX725">
        <f>ROUND(HC725*I725,2)</f>
        <v>0</v>
      </c>
      <c r="HA725">
        <v>0</v>
      </c>
      <c r="HB725">
        <v>0</v>
      </c>
      <c r="HC725">
        <f>GV725*GW725</f>
        <v>0</v>
      </c>
      <c r="HE725" t="s">
        <v>3</v>
      </c>
      <c r="HF725" t="s">
        <v>3</v>
      </c>
      <c r="HM725" t="s">
        <v>3</v>
      </c>
      <c r="HN725" t="s">
        <v>3</v>
      </c>
      <c r="HO725" t="s">
        <v>3</v>
      </c>
      <c r="HP725" t="s">
        <v>3</v>
      </c>
      <c r="HQ725" t="s">
        <v>3</v>
      </c>
      <c r="IK725">
        <v>0</v>
      </c>
    </row>
    <row r="726" spans="1:245" x14ac:dyDescent="0.2">
      <c r="A726">
        <v>17</v>
      </c>
      <c r="B726">
        <v>1</v>
      </c>
      <c r="D726">
        <f>ROW(EtalonRes!A925)</f>
        <v>925</v>
      </c>
      <c r="E726" t="s">
        <v>501</v>
      </c>
      <c r="F726" t="s">
        <v>424</v>
      </c>
      <c r="G726" t="s">
        <v>502</v>
      </c>
      <c r="H726" t="s">
        <v>20</v>
      </c>
      <c r="I726">
        <f>ROUND(4+11,9)</f>
        <v>15</v>
      </c>
      <c r="J726">
        <v>0</v>
      </c>
      <c r="K726">
        <f>ROUND(4+11,9)</f>
        <v>15</v>
      </c>
      <c r="O726">
        <f>ROUND(CP726,2)</f>
        <v>11140.35</v>
      </c>
      <c r="P726">
        <f>ROUND(CQ726*I726,2)</f>
        <v>25.5</v>
      </c>
      <c r="Q726">
        <f>ROUND(CR726*I726,2)</f>
        <v>0</v>
      </c>
      <c r="R726">
        <f>ROUND(CS726*I726,2)</f>
        <v>0</v>
      </c>
      <c r="S726">
        <f>ROUND(CT726*I726,2)</f>
        <v>11114.85</v>
      </c>
      <c r="T726">
        <f>ROUND(CU726*I726,2)</f>
        <v>0</v>
      </c>
      <c r="U726">
        <f>CV726*I726</f>
        <v>18</v>
      </c>
      <c r="V726">
        <f>CW726*I726</f>
        <v>0</v>
      </c>
      <c r="W726">
        <f>ROUND(CX726*I726,2)</f>
        <v>0</v>
      </c>
      <c r="X726">
        <f t="shared" si="1014"/>
        <v>7780.4</v>
      </c>
      <c r="Y726">
        <f t="shared" si="1014"/>
        <v>1111.49</v>
      </c>
      <c r="AA726">
        <v>1472720848</v>
      </c>
      <c r="AB726">
        <f>ROUND((AC726+AD726+AF726),6)</f>
        <v>742.69</v>
      </c>
      <c r="AC726">
        <f>ROUND((ES726),6)</f>
        <v>1.7</v>
      </c>
      <c r="AD726">
        <f>ROUND((((ET726)-(EU726))+AE726),6)</f>
        <v>0</v>
      </c>
      <c r="AE726">
        <f>ROUND((EU726),6)</f>
        <v>0</v>
      </c>
      <c r="AF726">
        <f>ROUND((EV726),6)</f>
        <v>740.99</v>
      </c>
      <c r="AG726">
        <f>ROUND((AP726),6)</f>
        <v>0</v>
      </c>
      <c r="AH726">
        <f>(EW726)</f>
        <v>1.2</v>
      </c>
      <c r="AI726">
        <f>(EX726)</f>
        <v>0</v>
      </c>
      <c r="AJ726">
        <f>(AS726)</f>
        <v>0</v>
      </c>
      <c r="AK726">
        <v>742.69</v>
      </c>
      <c r="AL726">
        <v>1.7</v>
      </c>
      <c r="AM726">
        <v>0</v>
      </c>
      <c r="AN726">
        <v>0</v>
      </c>
      <c r="AO726">
        <v>740.99</v>
      </c>
      <c r="AP726">
        <v>0</v>
      </c>
      <c r="AQ726">
        <v>1.2</v>
      </c>
      <c r="AR726">
        <v>0</v>
      </c>
      <c r="AS726">
        <v>0</v>
      </c>
      <c r="AT726">
        <v>70</v>
      </c>
      <c r="AU726">
        <v>10</v>
      </c>
      <c r="AV726">
        <v>1</v>
      </c>
      <c r="AW726">
        <v>1</v>
      </c>
      <c r="AZ726">
        <v>1</v>
      </c>
      <c r="BA726">
        <v>1</v>
      </c>
      <c r="BB726">
        <v>1</v>
      </c>
      <c r="BC726">
        <v>1</v>
      </c>
      <c r="BD726" t="s">
        <v>3</v>
      </c>
      <c r="BE726" t="s">
        <v>3</v>
      </c>
      <c r="BF726" t="s">
        <v>3</v>
      </c>
      <c r="BG726" t="s">
        <v>3</v>
      </c>
      <c r="BH726">
        <v>0</v>
      </c>
      <c r="BI726">
        <v>4</v>
      </c>
      <c r="BJ726" t="s">
        <v>426</v>
      </c>
      <c r="BM726">
        <v>0</v>
      </c>
      <c r="BN726">
        <v>0</v>
      </c>
      <c r="BO726" t="s">
        <v>3</v>
      </c>
      <c r="BP726">
        <v>0</v>
      </c>
      <c r="BQ726">
        <v>1</v>
      </c>
      <c r="BR726">
        <v>0</v>
      </c>
      <c r="BS726">
        <v>1</v>
      </c>
      <c r="BT726">
        <v>1</v>
      </c>
      <c r="BU726">
        <v>1</v>
      </c>
      <c r="BV726">
        <v>1</v>
      </c>
      <c r="BW726">
        <v>1</v>
      </c>
      <c r="BX726">
        <v>1</v>
      </c>
      <c r="BY726" t="s">
        <v>3</v>
      </c>
      <c r="BZ726">
        <v>70</v>
      </c>
      <c r="CA726">
        <v>10</v>
      </c>
      <c r="CB726" t="s">
        <v>3</v>
      </c>
      <c r="CE726">
        <v>0</v>
      </c>
      <c r="CF726">
        <v>0</v>
      </c>
      <c r="CG726">
        <v>0</v>
      </c>
      <c r="CM726">
        <v>0</v>
      </c>
      <c r="CN726" t="s">
        <v>3</v>
      </c>
      <c r="CO726">
        <v>0</v>
      </c>
      <c r="CP726">
        <f>(P726+Q726+S726)</f>
        <v>11140.35</v>
      </c>
      <c r="CQ726">
        <f>(AC726*BC726*AW726)</f>
        <v>1.7</v>
      </c>
      <c r="CR726">
        <f>((((ET726)*BB726-(EU726)*BS726)+AE726*BS726)*AV726)</f>
        <v>0</v>
      </c>
      <c r="CS726">
        <f>(AE726*BS726*AV726)</f>
        <v>0</v>
      </c>
      <c r="CT726">
        <f>(AF726*BA726*AV726)</f>
        <v>740.99</v>
      </c>
      <c r="CU726">
        <f>AG726</f>
        <v>0</v>
      </c>
      <c r="CV726">
        <f>(AH726*AV726)</f>
        <v>1.2</v>
      </c>
      <c r="CW726">
        <f t="shared" si="1015"/>
        <v>0</v>
      </c>
      <c r="CX726">
        <f t="shared" si="1015"/>
        <v>0</v>
      </c>
      <c r="CY726">
        <f>((S726*BZ726)/100)</f>
        <v>7780.3950000000004</v>
      </c>
      <c r="CZ726">
        <f>((S726*CA726)/100)</f>
        <v>1111.4849999999999</v>
      </c>
      <c r="DC726" t="s">
        <v>3</v>
      </c>
      <c r="DD726" t="s">
        <v>3</v>
      </c>
      <c r="DE726" t="s">
        <v>3</v>
      </c>
      <c r="DF726" t="s">
        <v>3</v>
      </c>
      <c r="DG726" t="s">
        <v>3</v>
      </c>
      <c r="DH726" t="s">
        <v>3</v>
      </c>
      <c r="DI726" t="s">
        <v>3</v>
      </c>
      <c r="DJ726" t="s">
        <v>3</v>
      </c>
      <c r="DK726" t="s">
        <v>3</v>
      </c>
      <c r="DL726" t="s">
        <v>3</v>
      </c>
      <c r="DM726" t="s">
        <v>3</v>
      </c>
      <c r="DN726">
        <v>0</v>
      </c>
      <c r="DO726">
        <v>0</v>
      </c>
      <c r="DP726">
        <v>1</v>
      </c>
      <c r="DQ726">
        <v>1</v>
      </c>
      <c r="DU726">
        <v>16987630</v>
      </c>
      <c r="DV726" t="s">
        <v>20</v>
      </c>
      <c r="DW726" t="s">
        <v>20</v>
      </c>
      <c r="DX726">
        <v>1</v>
      </c>
      <c r="DZ726" t="s">
        <v>3</v>
      </c>
      <c r="EA726" t="s">
        <v>3</v>
      </c>
      <c r="EB726" t="s">
        <v>3</v>
      </c>
      <c r="EC726" t="s">
        <v>3</v>
      </c>
      <c r="EE726">
        <v>1441815344</v>
      </c>
      <c r="EF726">
        <v>1</v>
      </c>
      <c r="EG726" t="s">
        <v>22</v>
      </c>
      <c r="EH726">
        <v>0</v>
      </c>
      <c r="EI726" t="s">
        <v>3</v>
      </c>
      <c r="EJ726">
        <v>4</v>
      </c>
      <c r="EK726">
        <v>0</v>
      </c>
      <c r="EL726" t="s">
        <v>23</v>
      </c>
      <c r="EM726" t="s">
        <v>24</v>
      </c>
      <c r="EO726" t="s">
        <v>3</v>
      </c>
      <c r="EQ726">
        <v>0</v>
      </c>
      <c r="ER726">
        <v>742.69</v>
      </c>
      <c r="ES726">
        <v>1.7</v>
      </c>
      <c r="ET726">
        <v>0</v>
      </c>
      <c r="EU726">
        <v>0</v>
      </c>
      <c r="EV726">
        <v>740.99</v>
      </c>
      <c r="EW726">
        <v>1.2</v>
      </c>
      <c r="EX726">
        <v>0</v>
      </c>
      <c r="EY726">
        <v>0</v>
      </c>
      <c r="FQ726">
        <v>0</v>
      </c>
      <c r="FR726">
        <f>ROUND(IF(BI726=3,GM726,0),2)</f>
        <v>0</v>
      </c>
      <c r="FS726">
        <v>0</v>
      </c>
      <c r="FX726">
        <v>70</v>
      </c>
      <c r="FY726">
        <v>10</v>
      </c>
      <c r="GA726" t="s">
        <v>3</v>
      </c>
      <c r="GD726">
        <v>0</v>
      </c>
      <c r="GF726">
        <v>613382777</v>
      </c>
      <c r="GG726">
        <v>2</v>
      </c>
      <c r="GH726">
        <v>1</v>
      </c>
      <c r="GI726">
        <v>-2</v>
      </c>
      <c r="GJ726">
        <v>0</v>
      </c>
      <c r="GK726">
        <f>ROUND(R726*(R12)/100,2)</f>
        <v>0</v>
      </c>
      <c r="GL726">
        <f>ROUND(IF(AND(BH726=3,BI726=3,FS726&lt;&gt;0),P726,0),2)</f>
        <v>0</v>
      </c>
      <c r="GM726">
        <f>ROUND(O726+X726+Y726+GK726,2)+GX726</f>
        <v>20032.240000000002</v>
      </c>
      <c r="GN726">
        <f>IF(OR(BI726=0,BI726=1),GM726-GX726,0)</f>
        <v>0</v>
      </c>
      <c r="GO726">
        <f>IF(BI726=2,GM726-GX726,0)</f>
        <v>0</v>
      </c>
      <c r="GP726">
        <f>IF(BI726=4,GM726-GX726,0)</f>
        <v>20032.240000000002</v>
      </c>
      <c r="GR726">
        <v>0</v>
      </c>
      <c r="GS726">
        <v>3</v>
      </c>
      <c r="GT726">
        <v>0</v>
      </c>
      <c r="GU726" t="s">
        <v>3</v>
      </c>
      <c r="GV726">
        <f>ROUND((GT726),6)</f>
        <v>0</v>
      </c>
      <c r="GW726">
        <v>1</v>
      </c>
      <c r="GX726">
        <f>ROUND(HC726*I726,2)</f>
        <v>0</v>
      </c>
      <c r="HA726">
        <v>0</v>
      </c>
      <c r="HB726">
        <v>0</v>
      </c>
      <c r="HC726">
        <f>GV726*GW726</f>
        <v>0</v>
      </c>
      <c r="HE726" t="s">
        <v>3</v>
      </c>
      <c r="HF726" t="s">
        <v>3</v>
      </c>
      <c r="HM726" t="s">
        <v>3</v>
      </c>
      <c r="HN726" t="s">
        <v>3</v>
      </c>
      <c r="HO726" t="s">
        <v>3</v>
      </c>
      <c r="HP726" t="s">
        <v>3</v>
      </c>
      <c r="HQ726" t="s">
        <v>3</v>
      </c>
      <c r="IK726">
        <v>0</v>
      </c>
    </row>
    <row r="727" spans="1:245" x14ac:dyDescent="0.2">
      <c r="A727">
        <v>17</v>
      </c>
      <c r="B727">
        <v>1</v>
      </c>
      <c r="D727">
        <f>ROW(EtalonRes!A927)</f>
        <v>927</v>
      </c>
      <c r="E727" t="s">
        <v>3</v>
      </c>
      <c r="F727" t="s">
        <v>427</v>
      </c>
      <c r="G727" t="s">
        <v>503</v>
      </c>
      <c r="H727" t="s">
        <v>20</v>
      </c>
      <c r="I727">
        <f>ROUND(4+11,9)</f>
        <v>15</v>
      </c>
      <c r="J727">
        <v>0</v>
      </c>
      <c r="K727">
        <f>ROUND(4+11,9)</f>
        <v>15</v>
      </c>
      <c r="O727">
        <f>ROUND(CP727,2)</f>
        <v>1111.95</v>
      </c>
      <c r="P727">
        <f>ROUND(CQ727*I727,2)</f>
        <v>0.45</v>
      </c>
      <c r="Q727">
        <f>ROUND(CR727*I727,2)</f>
        <v>0</v>
      </c>
      <c r="R727">
        <f>ROUND(CS727*I727,2)</f>
        <v>0</v>
      </c>
      <c r="S727">
        <f>ROUND(CT727*I727,2)</f>
        <v>1111.5</v>
      </c>
      <c r="T727">
        <f>ROUND(CU727*I727,2)</f>
        <v>0</v>
      </c>
      <c r="U727">
        <f>CV727*I727</f>
        <v>1.7999999999999998</v>
      </c>
      <c r="V727">
        <f>CW727*I727</f>
        <v>0</v>
      </c>
      <c r="W727">
        <f>ROUND(CX727*I727,2)</f>
        <v>0</v>
      </c>
      <c r="X727">
        <f t="shared" si="1014"/>
        <v>778.05</v>
      </c>
      <c r="Y727">
        <f t="shared" si="1014"/>
        <v>111.15</v>
      </c>
      <c r="AA727">
        <v>-1</v>
      </c>
      <c r="AB727">
        <f>ROUND((AC727+AD727+AF727),6)</f>
        <v>74.13</v>
      </c>
      <c r="AC727">
        <f>ROUND(((ES727*3)),6)</f>
        <v>0.03</v>
      </c>
      <c r="AD727">
        <f>ROUND(((((ET727*3))-((EU727*3)))+AE727),6)</f>
        <v>0</v>
      </c>
      <c r="AE727">
        <f>ROUND(((EU727*3)),6)</f>
        <v>0</v>
      </c>
      <c r="AF727">
        <f>ROUND(((EV727*3)),6)</f>
        <v>74.099999999999994</v>
      </c>
      <c r="AG727">
        <f>ROUND((AP727),6)</f>
        <v>0</v>
      </c>
      <c r="AH727">
        <f>((EW727*3))</f>
        <v>0.12</v>
      </c>
      <c r="AI727">
        <f>((EX727*3))</f>
        <v>0</v>
      </c>
      <c r="AJ727">
        <f>(AS727)</f>
        <v>0</v>
      </c>
      <c r="AK727">
        <v>24.71</v>
      </c>
      <c r="AL727">
        <v>0.01</v>
      </c>
      <c r="AM727">
        <v>0</v>
      </c>
      <c r="AN727">
        <v>0</v>
      </c>
      <c r="AO727">
        <v>24.7</v>
      </c>
      <c r="AP727">
        <v>0</v>
      </c>
      <c r="AQ727">
        <v>0.04</v>
      </c>
      <c r="AR727">
        <v>0</v>
      </c>
      <c r="AS727">
        <v>0</v>
      </c>
      <c r="AT727">
        <v>70</v>
      </c>
      <c r="AU727">
        <v>10</v>
      </c>
      <c r="AV727">
        <v>1</v>
      </c>
      <c r="AW727">
        <v>1</v>
      </c>
      <c r="AZ727">
        <v>1</v>
      </c>
      <c r="BA727">
        <v>1</v>
      </c>
      <c r="BB727">
        <v>1</v>
      </c>
      <c r="BC727">
        <v>1</v>
      </c>
      <c r="BD727" t="s">
        <v>3</v>
      </c>
      <c r="BE727" t="s">
        <v>3</v>
      </c>
      <c r="BF727" t="s">
        <v>3</v>
      </c>
      <c r="BG727" t="s">
        <v>3</v>
      </c>
      <c r="BH727">
        <v>0</v>
      </c>
      <c r="BI727">
        <v>4</v>
      </c>
      <c r="BJ727" t="s">
        <v>429</v>
      </c>
      <c r="BM727">
        <v>0</v>
      </c>
      <c r="BN727">
        <v>0</v>
      </c>
      <c r="BO727" t="s">
        <v>3</v>
      </c>
      <c r="BP727">
        <v>0</v>
      </c>
      <c r="BQ727">
        <v>1</v>
      </c>
      <c r="BR727">
        <v>0</v>
      </c>
      <c r="BS727">
        <v>1</v>
      </c>
      <c r="BT727">
        <v>1</v>
      </c>
      <c r="BU727">
        <v>1</v>
      </c>
      <c r="BV727">
        <v>1</v>
      </c>
      <c r="BW727">
        <v>1</v>
      </c>
      <c r="BX727">
        <v>1</v>
      </c>
      <c r="BY727" t="s">
        <v>3</v>
      </c>
      <c r="BZ727">
        <v>70</v>
      </c>
      <c r="CA727">
        <v>10</v>
      </c>
      <c r="CB727" t="s">
        <v>3</v>
      </c>
      <c r="CE727">
        <v>0</v>
      </c>
      <c r="CF727">
        <v>0</v>
      </c>
      <c r="CG727">
        <v>0</v>
      </c>
      <c r="CM727">
        <v>0</v>
      </c>
      <c r="CN727" t="s">
        <v>3</v>
      </c>
      <c r="CO727">
        <v>0</v>
      </c>
      <c r="CP727">
        <f>(P727+Q727+S727)</f>
        <v>1111.95</v>
      </c>
      <c r="CQ727">
        <f>(AC727*BC727*AW727)</f>
        <v>0.03</v>
      </c>
      <c r="CR727">
        <f>(((((ET727*3))*BB727-((EU727*3))*BS727)+AE727*BS727)*AV727)</f>
        <v>0</v>
      </c>
      <c r="CS727">
        <f>(AE727*BS727*AV727)</f>
        <v>0</v>
      </c>
      <c r="CT727">
        <f>(AF727*BA727*AV727)</f>
        <v>74.099999999999994</v>
      </c>
      <c r="CU727">
        <f>AG727</f>
        <v>0</v>
      </c>
      <c r="CV727">
        <f>(AH727*AV727)</f>
        <v>0.12</v>
      </c>
      <c r="CW727">
        <f t="shared" si="1015"/>
        <v>0</v>
      </c>
      <c r="CX727">
        <f t="shared" si="1015"/>
        <v>0</v>
      </c>
      <c r="CY727">
        <f>((S727*BZ727)/100)</f>
        <v>778.05</v>
      </c>
      <c r="CZ727">
        <f>((S727*CA727)/100)</f>
        <v>111.15</v>
      </c>
      <c r="DC727" t="s">
        <v>3</v>
      </c>
      <c r="DD727" t="s">
        <v>28</v>
      </c>
      <c r="DE727" t="s">
        <v>28</v>
      </c>
      <c r="DF727" t="s">
        <v>28</v>
      </c>
      <c r="DG727" t="s">
        <v>28</v>
      </c>
      <c r="DH727" t="s">
        <v>3</v>
      </c>
      <c r="DI727" t="s">
        <v>28</v>
      </c>
      <c r="DJ727" t="s">
        <v>28</v>
      </c>
      <c r="DK727" t="s">
        <v>3</v>
      </c>
      <c r="DL727" t="s">
        <v>3</v>
      </c>
      <c r="DM727" t="s">
        <v>3</v>
      </c>
      <c r="DN727">
        <v>0</v>
      </c>
      <c r="DO727">
        <v>0</v>
      </c>
      <c r="DP727">
        <v>1</v>
      </c>
      <c r="DQ727">
        <v>1</v>
      </c>
      <c r="DU727">
        <v>16987630</v>
      </c>
      <c r="DV727" t="s">
        <v>20</v>
      </c>
      <c r="DW727" t="s">
        <v>20</v>
      </c>
      <c r="DX727">
        <v>1</v>
      </c>
      <c r="DZ727" t="s">
        <v>3</v>
      </c>
      <c r="EA727" t="s">
        <v>3</v>
      </c>
      <c r="EB727" t="s">
        <v>3</v>
      </c>
      <c r="EC727" t="s">
        <v>3</v>
      </c>
      <c r="EE727">
        <v>1441815344</v>
      </c>
      <c r="EF727">
        <v>1</v>
      </c>
      <c r="EG727" t="s">
        <v>22</v>
      </c>
      <c r="EH727">
        <v>0</v>
      </c>
      <c r="EI727" t="s">
        <v>3</v>
      </c>
      <c r="EJ727">
        <v>4</v>
      </c>
      <c r="EK727">
        <v>0</v>
      </c>
      <c r="EL727" t="s">
        <v>23</v>
      </c>
      <c r="EM727" t="s">
        <v>24</v>
      </c>
      <c r="EO727" t="s">
        <v>3</v>
      </c>
      <c r="EQ727">
        <v>1024</v>
      </c>
      <c r="ER727">
        <v>24.71</v>
      </c>
      <c r="ES727">
        <v>0.01</v>
      </c>
      <c r="ET727">
        <v>0</v>
      </c>
      <c r="EU727">
        <v>0</v>
      </c>
      <c r="EV727">
        <v>24.7</v>
      </c>
      <c r="EW727">
        <v>0.04</v>
      </c>
      <c r="EX727">
        <v>0</v>
      </c>
      <c r="EY727">
        <v>0</v>
      </c>
      <c r="FQ727">
        <v>0</v>
      </c>
      <c r="FR727">
        <f>ROUND(IF(BI727=3,GM727,0),2)</f>
        <v>0</v>
      </c>
      <c r="FS727">
        <v>0</v>
      </c>
      <c r="FX727">
        <v>70</v>
      </c>
      <c r="FY727">
        <v>10</v>
      </c>
      <c r="GA727" t="s">
        <v>3</v>
      </c>
      <c r="GD727">
        <v>0</v>
      </c>
      <c r="GF727">
        <v>1985748813</v>
      </c>
      <c r="GG727">
        <v>2</v>
      </c>
      <c r="GH727">
        <v>1</v>
      </c>
      <c r="GI727">
        <v>-2</v>
      </c>
      <c r="GJ727">
        <v>0</v>
      </c>
      <c r="GK727">
        <f>ROUND(R727*(R12)/100,2)</f>
        <v>0</v>
      </c>
      <c r="GL727">
        <f>ROUND(IF(AND(BH727=3,BI727=3,FS727&lt;&gt;0),P727,0),2)</f>
        <v>0</v>
      </c>
      <c r="GM727">
        <f>ROUND(O727+X727+Y727+GK727,2)+GX727</f>
        <v>2001.15</v>
      </c>
      <c r="GN727">
        <f>IF(OR(BI727=0,BI727=1),GM727-GX727,0)</f>
        <v>0</v>
      </c>
      <c r="GO727">
        <f>IF(BI727=2,GM727-GX727,0)</f>
        <v>0</v>
      </c>
      <c r="GP727">
        <f>IF(BI727=4,GM727-GX727,0)</f>
        <v>2001.15</v>
      </c>
      <c r="GR727">
        <v>0</v>
      </c>
      <c r="GS727">
        <v>3</v>
      </c>
      <c r="GT727">
        <v>0</v>
      </c>
      <c r="GU727" t="s">
        <v>3</v>
      </c>
      <c r="GV727">
        <f>ROUND((GT727),6)</f>
        <v>0</v>
      </c>
      <c r="GW727">
        <v>1</v>
      </c>
      <c r="GX727">
        <f>ROUND(HC727*I727,2)</f>
        <v>0</v>
      </c>
      <c r="HA727">
        <v>0</v>
      </c>
      <c r="HB727">
        <v>0</v>
      </c>
      <c r="HC727">
        <f>GV727*GW727</f>
        <v>0</v>
      </c>
      <c r="HE727" t="s">
        <v>3</v>
      </c>
      <c r="HF727" t="s">
        <v>3</v>
      </c>
      <c r="HM727" t="s">
        <v>3</v>
      </c>
      <c r="HN727" t="s">
        <v>3</v>
      </c>
      <c r="HO727" t="s">
        <v>3</v>
      </c>
      <c r="HP727" t="s">
        <v>3</v>
      </c>
      <c r="HQ727" t="s">
        <v>3</v>
      </c>
      <c r="IK727">
        <v>0</v>
      </c>
    </row>
    <row r="728" spans="1:245" x14ac:dyDescent="0.2">
      <c r="A728">
        <v>17</v>
      </c>
      <c r="B728">
        <v>1</v>
      </c>
      <c r="D728">
        <f>ROW(EtalonRes!A931)</f>
        <v>931</v>
      </c>
      <c r="E728" t="s">
        <v>504</v>
      </c>
      <c r="F728" t="s">
        <v>437</v>
      </c>
      <c r="G728" t="s">
        <v>505</v>
      </c>
      <c r="H728" t="s">
        <v>20</v>
      </c>
      <c r="I728">
        <v>2</v>
      </c>
      <c r="J728">
        <v>0</v>
      </c>
      <c r="K728">
        <v>2</v>
      </c>
      <c r="O728">
        <f>ROUND(CP728,2)</f>
        <v>2130.48</v>
      </c>
      <c r="P728">
        <f>ROUND(CQ728*I728,2)</f>
        <v>154.47999999999999</v>
      </c>
      <c r="Q728">
        <f>ROUND(CR728*I728,2)</f>
        <v>0</v>
      </c>
      <c r="R728">
        <f>ROUND(CS728*I728,2)</f>
        <v>0</v>
      </c>
      <c r="S728">
        <f>ROUND(CT728*I728,2)</f>
        <v>1976</v>
      </c>
      <c r="T728">
        <f>ROUND(CU728*I728,2)</f>
        <v>0</v>
      </c>
      <c r="U728">
        <f>CV728*I728</f>
        <v>3.2</v>
      </c>
      <c r="V728">
        <f>CW728*I728</f>
        <v>0</v>
      </c>
      <c r="W728">
        <f>ROUND(CX728*I728,2)</f>
        <v>0</v>
      </c>
      <c r="X728">
        <f t="shared" si="1014"/>
        <v>1383.2</v>
      </c>
      <c r="Y728">
        <f t="shared" si="1014"/>
        <v>197.6</v>
      </c>
      <c r="AA728">
        <v>1472720848</v>
      </c>
      <c r="AB728">
        <f>ROUND((AC728+AD728+AF728),6)</f>
        <v>1065.24</v>
      </c>
      <c r="AC728">
        <f>ROUND(((ES728*4)),6)</f>
        <v>77.239999999999995</v>
      </c>
      <c r="AD728">
        <f>ROUND(((((ET728*4))-((EU728*4)))+AE728),6)</f>
        <v>0</v>
      </c>
      <c r="AE728">
        <f>ROUND(((EU728*4)),6)</f>
        <v>0</v>
      </c>
      <c r="AF728">
        <f>ROUND(((EV728*4)),6)</f>
        <v>988</v>
      </c>
      <c r="AG728">
        <f>ROUND((AP728),6)</f>
        <v>0</v>
      </c>
      <c r="AH728">
        <f>((EW728*4))</f>
        <v>1.6</v>
      </c>
      <c r="AI728">
        <f>((EX728*4))</f>
        <v>0</v>
      </c>
      <c r="AJ728">
        <f>(AS728)</f>
        <v>0</v>
      </c>
      <c r="AK728">
        <v>266.31</v>
      </c>
      <c r="AL728">
        <v>19.309999999999999</v>
      </c>
      <c r="AM728">
        <v>0</v>
      </c>
      <c r="AN728">
        <v>0</v>
      </c>
      <c r="AO728">
        <v>247</v>
      </c>
      <c r="AP728">
        <v>0</v>
      </c>
      <c r="AQ728">
        <v>0.4</v>
      </c>
      <c r="AR728">
        <v>0</v>
      </c>
      <c r="AS728">
        <v>0</v>
      </c>
      <c r="AT728">
        <v>70</v>
      </c>
      <c r="AU728">
        <v>10</v>
      </c>
      <c r="AV728">
        <v>1</v>
      </c>
      <c r="AW728">
        <v>1</v>
      </c>
      <c r="AZ728">
        <v>1</v>
      </c>
      <c r="BA728">
        <v>1</v>
      </c>
      <c r="BB728">
        <v>1</v>
      </c>
      <c r="BC728">
        <v>1</v>
      </c>
      <c r="BD728" t="s">
        <v>3</v>
      </c>
      <c r="BE728" t="s">
        <v>3</v>
      </c>
      <c r="BF728" t="s">
        <v>3</v>
      </c>
      <c r="BG728" t="s">
        <v>3</v>
      </c>
      <c r="BH728">
        <v>0</v>
      </c>
      <c r="BI728">
        <v>4</v>
      </c>
      <c r="BJ728" t="s">
        <v>439</v>
      </c>
      <c r="BM728">
        <v>0</v>
      </c>
      <c r="BN728">
        <v>0</v>
      </c>
      <c r="BO728" t="s">
        <v>3</v>
      </c>
      <c r="BP728">
        <v>0</v>
      </c>
      <c r="BQ728">
        <v>1</v>
      </c>
      <c r="BR728">
        <v>0</v>
      </c>
      <c r="BS728">
        <v>1</v>
      </c>
      <c r="BT728">
        <v>1</v>
      </c>
      <c r="BU728">
        <v>1</v>
      </c>
      <c r="BV728">
        <v>1</v>
      </c>
      <c r="BW728">
        <v>1</v>
      </c>
      <c r="BX728">
        <v>1</v>
      </c>
      <c r="BY728" t="s">
        <v>3</v>
      </c>
      <c r="BZ728">
        <v>70</v>
      </c>
      <c r="CA728">
        <v>10</v>
      </c>
      <c r="CB728" t="s">
        <v>3</v>
      </c>
      <c r="CE728">
        <v>0</v>
      </c>
      <c r="CF728">
        <v>0</v>
      </c>
      <c r="CG728">
        <v>0</v>
      </c>
      <c r="CM728">
        <v>0</v>
      </c>
      <c r="CN728" t="s">
        <v>3</v>
      </c>
      <c r="CO728">
        <v>0</v>
      </c>
      <c r="CP728">
        <f>(P728+Q728+S728)</f>
        <v>2130.48</v>
      </c>
      <c r="CQ728">
        <f>(AC728*BC728*AW728)</f>
        <v>77.239999999999995</v>
      </c>
      <c r="CR728">
        <f>(((((ET728*4))*BB728-((EU728*4))*BS728)+AE728*BS728)*AV728)</f>
        <v>0</v>
      </c>
      <c r="CS728">
        <f>(AE728*BS728*AV728)</f>
        <v>0</v>
      </c>
      <c r="CT728">
        <f>(AF728*BA728*AV728)</f>
        <v>988</v>
      </c>
      <c r="CU728">
        <f>AG728</f>
        <v>0</v>
      </c>
      <c r="CV728">
        <f>(AH728*AV728)</f>
        <v>1.6</v>
      </c>
      <c r="CW728">
        <f t="shared" si="1015"/>
        <v>0</v>
      </c>
      <c r="CX728">
        <f t="shared" si="1015"/>
        <v>0</v>
      </c>
      <c r="CY728">
        <f>((S728*BZ728)/100)</f>
        <v>1383.2</v>
      </c>
      <c r="CZ728">
        <f>((S728*CA728)/100)</f>
        <v>197.6</v>
      </c>
      <c r="DC728" t="s">
        <v>3</v>
      </c>
      <c r="DD728" t="s">
        <v>100</v>
      </c>
      <c r="DE728" t="s">
        <v>100</v>
      </c>
      <c r="DF728" t="s">
        <v>100</v>
      </c>
      <c r="DG728" t="s">
        <v>100</v>
      </c>
      <c r="DH728" t="s">
        <v>3</v>
      </c>
      <c r="DI728" t="s">
        <v>100</v>
      </c>
      <c r="DJ728" t="s">
        <v>100</v>
      </c>
      <c r="DK728" t="s">
        <v>3</v>
      </c>
      <c r="DL728" t="s">
        <v>3</v>
      </c>
      <c r="DM728" t="s">
        <v>3</v>
      </c>
      <c r="DN728">
        <v>0</v>
      </c>
      <c r="DO728">
        <v>0</v>
      </c>
      <c r="DP728">
        <v>1</v>
      </c>
      <c r="DQ728">
        <v>1</v>
      </c>
      <c r="DU728">
        <v>16987630</v>
      </c>
      <c r="DV728" t="s">
        <v>20</v>
      </c>
      <c r="DW728" t="s">
        <v>20</v>
      </c>
      <c r="DX728">
        <v>1</v>
      </c>
      <c r="DZ728" t="s">
        <v>3</v>
      </c>
      <c r="EA728" t="s">
        <v>3</v>
      </c>
      <c r="EB728" t="s">
        <v>3</v>
      </c>
      <c r="EC728" t="s">
        <v>3</v>
      </c>
      <c r="EE728">
        <v>1441815344</v>
      </c>
      <c r="EF728">
        <v>1</v>
      </c>
      <c r="EG728" t="s">
        <v>22</v>
      </c>
      <c r="EH728">
        <v>0</v>
      </c>
      <c r="EI728" t="s">
        <v>3</v>
      </c>
      <c r="EJ728">
        <v>4</v>
      </c>
      <c r="EK728">
        <v>0</v>
      </c>
      <c r="EL728" t="s">
        <v>23</v>
      </c>
      <c r="EM728" t="s">
        <v>24</v>
      </c>
      <c r="EO728" t="s">
        <v>3</v>
      </c>
      <c r="EQ728">
        <v>0</v>
      </c>
      <c r="ER728">
        <v>266.31</v>
      </c>
      <c r="ES728">
        <v>19.309999999999999</v>
      </c>
      <c r="ET728">
        <v>0</v>
      </c>
      <c r="EU728">
        <v>0</v>
      </c>
      <c r="EV728">
        <v>247</v>
      </c>
      <c r="EW728">
        <v>0.4</v>
      </c>
      <c r="EX728">
        <v>0</v>
      </c>
      <c r="EY728">
        <v>0</v>
      </c>
      <c r="FQ728">
        <v>0</v>
      </c>
      <c r="FR728">
        <f>ROUND(IF(BI728=3,GM728,0),2)</f>
        <v>0</v>
      </c>
      <c r="FS728">
        <v>0</v>
      </c>
      <c r="FX728">
        <v>70</v>
      </c>
      <c r="FY728">
        <v>10</v>
      </c>
      <c r="GA728" t="s">
        <v>3</v>
      </c>
      <c r="GD728">
        <v>0</v>
      </c>
      <c r="GF728">
        <v>-1147245479</v>
      </c>
      <c r="GG728">
        <v>2</v>
      </c>
      <c r="GH728">
        <v>1</v>
      </c>
      <c r="GI728">
        <v>-2</v>
      </c>
      <c r="GJ728">
        <v>0</v>
      </c>
      <c r="GK728">
        <f>ROUND(R728*(R12)/100,2)</f>
        <v>0</v>
      </c>
      <c r="GL728">
        <f>ROUND(IF(AND(BH728=3,BI728=3,FS728&lt;&gt;0),P728,0),2)</f>
        <v>0</v>
      </c>
      <c r="GM728">
        <f>ROUND(O728+X728+Y728+GK728,2)+GX728</f>
        <v>3711.28</v>
      </c>
      <c r="GN728">
        <f>IF(OR(BI728=0,BI728=1),GM728-GX728,0)</f>
        <v>0</v>
      </c>
      <c r="GO728">
        <f>IF(BI728=2,GM728-GX728,0)</f>
        <v>0</v>
      </c>
      <c r="GP728">
        <f>IF(BI728=4,GM728-GX728,0)</f>
        <v>3711.28</v>
      </c>
      <c r="GR728">
        <v>0</v>
      </c>
      <c r="GS728">
        <v>3</v>
      </c>
      <c r="GT728">
        <v>0</v>
      </c>
      <c r="GU728" t="s">
        <v>3</v>
      </c>
      <c r="GV728">
        <f>ROUND((GT728),6)</f>
        <v>0</v>
      </c>
      <c r="GW728">
        <v>1</v>
      </c>
      <c r="GX728">
        <f>ROUND(HC728*I728,2)</f>
        <v>0</v>
      </c>
      <c r="HA728">
        <v>0</v>
      </c>
      <c r="HB728">
        <v>0</v>
      </c>
      <c r="HC728">
        <f>GV728*GW728</f>
        <v>0</v>
      </c>
      <c r="HE728" t="s">
        <v>3</v>
      </c>
      <c r="HF728" t="s">
        <v>3</v>
      </c>
      <c r="HM728" t="s">
        <v>3</v>
      </c>
      <c r="HN728" t="s">
        <v>3</v>
      </c>
      <c r="HO728" t="s">
        <v>3</v>
      </c>
      <c r="HP728" t="s">
        <v>3</v>
      </c>
      <c r="HQ728" t="s">
        <v>3</v>
      </c>
      <c r="IK728">
        <v>0</v>
      </c>
    </row>
    <row r="729" spans="1:245" x14ac:dyDescent="0.2">
      <c r="A729">
        <v>19</v>
      </c>
      <c r="B729">
        <v>1</v>
      </c>
      <c r="F729" t="s">
        <v>3</v>
      </c>
      <c r="G729" t="s">
        <v>506</v>
      </c>
      <c r="H729" t="s">
        <v>3</v>
      </c>
      <c r="AA729">
        <v>1</v>
      </c>
      <c r="IK729">
        <v>0</v>
      </c>
    </row>
    <row r="730" spans="1:245" x14ac:dyDescent="0.2">
      <c r="A730">
        <v>17</v>
      </c>
      <c r="B730">
        <v>1</v>
      </c>
      <c r="D730">
        <f>ROW(EtalonRes!A935)</f>
        <v>935</v>
      </c>
      <c r="E730" t="s">
        <v>3</v>
      </c>
      <c r="F730" t="s">
        <v>407</v>
      </c>
      <c r="G730" t="s">
        <v>507</v>
      </c>
      <c r="H730" t="s">
        <v>20</v>
      </c>
      <c r="I730">
        <v>1</v>
      </c>
      <c r="J730">
        <v>0</v>
      </c>
      <c r="K730">
        <v>1</v>
      </c>
      <c r="O730">
        <f t="shared" ref="O730:O737" si="1016">ROUND(CP730,2)</f>
        <v>558.16</v>
      </c>
      <c r="P730">
        <f t="shared" ref="P730:P737" si="1017">ROUND(CQ730*I730,2)</f>
        <v>23.48</v>
      </c>
      <c r="Q730">
        <f t="shared" ref="Q730:Q737" si="1018">ROUND(CR730*I730,2)</f>
        <v>52.12</v>
      </c>
      <c r="R730">
        <f t="shared" ref="R730:R737" si="1019">ROUND(CS730*I730,2)</f>
        <v>33.04</v>
      </c>
      <c r="S730">
        <f t="shared" ref="S730:S737" si="1020">ROUND(CT730*I730,2)</f>
        <v>482.56</v>
      </c>
      <c r="T730">
        <f t="shared" ref="T730:T737" si="1021">ROUND(CU730*I730,2)</f>
        <v>0</v>
      </c>
      <c r="U730">
        <f t="shared" ref="U730:U737" si="1022">CV730*I730</f>
        <v>0.68</v>
      </c>
      <c r="V730">
        <f t="shared" ref="V730:V737" si="1023">CW730*I730</f>
        <v>0</v>
      </c>
      <c r="W730">
        <f t="shared" ref="W730:W737" si="1024">ROUND(CX730*I730,2)</f>
        <v>0</v>
      </c>
      <c r="X730">
        <f t="shared" ref="X730:Y737" si="1025">ROUND(CY730,2)</f>
        <v>337.79</v>
      </c>
      <c r="Y730">
        <f t="shared" si="1025"/>
        <v>48.26</v>
      </c>
      <c r="AA730">
        <v>-1</v>
      </c>
      <c r="AB730">
        <f t="shared" ref="AB730:AB737" si="1026">ROUND((AC730+AD730+AF730),6)</f>
        <v>558.16</v>
      </c>
      <c r="AC730">
        <f>ROUND(((ES730*4)),6)</f>
        <v>23.48</v>
      </c>
      <c r="AD730">
        <f>ROUND(((((ET730*4))-((EU730*4)))+AE730),6)</f>
        <v>52.12</v>
      </c>
      <c r="AE730">
        <f>ROUND(((EU730*4)),6)</f>
        <v>33.04</v>
      </c>
      <c r="AF730">
        <f>ROUND(((EV730*4)),6)</f>
        <v>482.56</v>
      </c>
      <c r="AG730">
        <f t="shared" ref="AG730:AG737" si="1027">ROUND((AP730),6)</f>
        <v>0</v>
      </c>
      <c r="AH730">
        <f>((EW730*4))</f>
        <v>0.68</v>
      </c>
      <c r="AI730">
        <f>((EX730*4))</f>
        <v>0</v>
      </c>
      <c r="AJ730">
        <f t="shared" ref="AJ730:AJ737" si="1028">(AS730)</f>
        <v>0</v>
      </c>
      <c r="AK730">
        <v>139.54</v>
      </c>
      <c r="AL730">
        <v>5.87</v>
      </c>
      <c r="AM730">
        <v>13.03</v>
      </c>
      <c r="AN730">
        <v>8.26</v>
      </c>
      <c r="AO730">
        <v>120.64</v>
      </c>
      <c r="AP730">
        <v>0</v>
      </c>
      <c r="AQ730">
        <v>0.17</v>
      </c>
      <c r="AR730">
        <v>0</v>
      </c>
      <c r="AS730">
        <v>0</v>
      </c>
      <c r="AT730">
        <v>70</v>
      </c>
      <c r="AU730">
        <v>10</v>
      </c>
      <c r="AV730">
        <v>1</v>
      </c>
      <c r="AW730">
        <v>1</v>
      </c>
      <c r="AZ730">
        <v>1</v>
      </c>
      <c r="BA730">
        <v>1</v>
      </c>
      <c r="BB730">
        <v>1</v>
      </c>
      <c r="BC730">
        <v>1</v>
      </c>
      <c r="BD730" t="s">
        <v>3</v>
      </c>
      <c r="BE730" t="s">
        <v>3</v>
      </c>
      <c r="BF730" t="s">
        <v>3</v>
      </c>
      <c r="BG730" t="s">
        <v>3</v>
      </c>
      <c r="BH730">
        <v>0</v>
      </c>
      <c r="BI730">
        <v>4</v>
      </c>
      <c r="BJ730" t="s">
        <v>409</v>
      </c>
      <c r="BM730">
        <v>0</v>
      </c>
      <c r="BN730">
        <v>0</v>
      </c>
      <c r="BO730" t="s">
        <v>3</v>
      </c>
      <c r="BP730">
        <v>0</v>
      </c>
      <c r="BQ730">
        <v>1</v>
      </c>
      <c r="BR730">
        <v>0</v>
      </c>
      <c r="BS730">
        <v>1</v>
      </c>
      <c r="BT730">
        <v>1</v>
      </c>
      <c r="BU730">
        <v>1</v>
      </c>
      <c r="BV730">
        <v>1</v>
      </c>
      <c r="BW730">
        <v>1</v>
      </c>
      <c r="BX730">
        <v>1</v>
      </c>
      <c r="BY730" t="s">
        <v>3</v>
      </c>
      <c r="BZ730">
        <v>70</v>
      </c>
      <c r="CA730">
        <v>10</v>
      </c>
      <c r="CB730" t="s">
        <v>3</v>
      </c>
      <c r="CE730">
        <v>0</v>
      </c>
      <c r="CF730">
        <v>0</v>
      </c>
      <c r="CG730">
        <v>0</v>
      </c>
      <c r="CM730">
        <v>0</v>
      </c>
      <c r="CN730" t="s">
        <v>3</v>
      </c>
      <c r="CO730">
        <v>0</v>
      </c>
      <c r="CP730">
        <f t="shared" ref="CP730:CP737" si="1029">(P730+Q730+S730)</f>
        <v>558.16</v>
      </c>
      <c r="CQ730">
        <f t="shared" ref="CQ730:CQ737" si="1030">(AC730*BC730*AW730)</f>
        <v>23.48</v>
      </c>
      <c r="CR730">
        <f>(((((ET730*4))*BB730-((EU730*4))*BS730)+AE730*BS730)*AV730)</f>
        <v>52.12</v>
      </c>
      <c r="CS730">
        <f t="shared" ref="CS730:CS737" si="1031">(AE730*BS730*AV730)</f>
        <v>33.04</v>
      </c>
      <c r="CT730">
        <f t="shared" ref="CT730:CT737" si="1032">(AF730*BA730*AV730)</f>
        <v>482.56</v>
      </c>
      <c r="CU730">
        <f t="shared" ref="CU730:CU737" si="1033">AG730</f>
        <v>0</v>
      </c>
      <c r="CV730">
        <f t="shared" ref="CV730:CV737" si="1034">(AH730*AV730)</f>
        <v>0.68</v>
      </c>
      <c r="CW730">
        <f t="shared" ref="CW730:CX737" si="1035">AI730</f>
        <v>0</v>
      </c>
      <c r="CX730">
        <f t="shared" si="1035"/>
        <v>0</v>
      </c>
      <c r="CY730">
        <f t="shared" ref="CY730:CY737" si="1036">((S730*BZ730)/100)</f>
        <v>337.79199999999997</v>
      </c>
      <c r="CZ730">
        <f t="shared" ref="CZ730:CZ737" si="1037">((S730*CA730)/100)</f>
        <v>48.256</v>
      </c>
      <c r="DC730" t="s">
        <v>3</v>
      </c>
      <c r="DD730" t="s">
        <v>100</v>
      </c>
      <c r="DE730" t="s">
        <v>100</v>
      </c>
      <c r="DF730" t="s">
        <v>100</v>
      </c>
      <c r="DG730" t="s">
        <v>100</v>
      </c>
      <c r="DH730" t="s">
        <v>3</v>
      </c>
      <c r="DI730" t="s">
        <v>100</v>
      </c>
      <c r="DJ730" t="s">
        <v>100</v>
      </c>
      <c r="DK730" t="s">
        <v>3</v>
      </c>
      <c r="DL730" t="s">
        <v>3</v>
      </c>
      <c r="DM730" t="s">
        <v>3</v>
      </c>
      <c r="DN730">
        <v>0</v>
      </c>
      <c r="DO730">
        <v>0</v>
      </c>
      <c r="DP730">
        <v>1</v>
      </c>
      <c r="DQ730">
        <v>1</v>
      </c>
      <c r="DU730">
        <v>16987630</v>
      </c>
      <c r="DV730" t="s">
        <v>20</v>
      </c>
      <c r="DW730" t="s">
        <v>20</v>
      </c>
      <c r="DX730">
        <v>1</v>
      </c>
      <c r="DZ730" t="s">
        <v>3</v>
      </c>
      <c r="EA730" t="s">
        <v>3</v>
      </c>
      <c r="EB730" t="s">
        <v>3</v>
      </c>
      <c r="EC730" t="s">
        <v>3</v>
      </c>
      <c r="EE730">
        <v>1441815344</v>
      </c>
      <c r="EF730">
        <v>1</v>
      </c>
      <c r="EG730" t="s">
        <v>22</v>
      </c>
      <c r="EH730">
        <v>0</v>
      </c>
      <c r="EI730" t="s">
        <v>3</v>
      </c>
      <c r="EJ730">
        <v>4</v>
      </c>
      <c r="EK730">
        <v>0</v>
      </c>
      <c r="EL730" t="s">
        <v>23</v>
      </c>
      <c r="EM730" t="s">
        <v>24</v>
      </c>
      <c r="EO730" t="s">
        <v>3</v>
      </c>
      <c r="EQ730">
        <v>1024</v>
      </c>
      <c r="ER730">
        <v>139.54</v>
      </c>
      <c r="ES730">
        <v>5.87</v>
      </c>
      <c r="ET730">
        <v>13.03</v>
      </c>
      <c r="EU730">
        <v>8.26</v>
      </c>
      <c r="EV730">
        <v>120.64</v>
      </c>
      <c r="EW730">
        <v>0.17</v>
      </c>
      <c r="EX730">
        <v>0</v>
      </c>
      <c r="EY730">
        <v>0</v>
      </c>
      <c r="FQ730">
        <v>0</v>
      </c>
      <c r="FR730">
        <f t="shared" ref="FR730:FR737" si="1038">ROUND(IF(BI730=3,GM730,0),2)</f>
        <v>0</v>
      </c>
      <c r="FS730">
        <v>0</v>
      </c>
      <c r="FX730">
        <v>70</v>
      </c>
      <c r="FY730">
        <v>10</v>
      </c>
      <c r="GA730" t="s">
        <v>3</v>
      </c>
      <c r="GD730">
        <v>0</v>
      </c>
      <c r="GF730">
        <v>1925121863</v>
      </c>
      <c r="GG730">
        <v>2</v>
      </c>
      <c r="GH730">
        <v>1</v>
      </c>
      <c r="GI730">
        <v>-2</v>
      </c>
      <c r="GJ730">
        <v>0</v>
      </c>
      <c r="GK730">
        <f>ROUND(R730*(R12)/100,2)</f>
        <v>35.68</v>
      </c>
      <c r="GL730">
        <f t="shared" ref="GL730:GL737" si="1039">ROUND(IF(AND(BH730=3,BI730=3,FS730&lt;&gt;0),P730,0),2)</f>
        <v>0</v>
      </c>
      <c r="GM730">
        <f t="shared" ref="GM730:GM737" si="1040">ROUND(O730+X730+Y730+GK730,2)+GX730</f>
        <v>979.89</v>
      </c>
      <c r="GN730">
        <f t="shared" ref="GN730:GN737" si="1041">IF(OR(BI730=0,BI730=1),GM730-GX730,0)</f>
        <v>0</v>
      </c>
      <c r="GO730">
        <f t="shared" ref="GO730:GO737" si="1042">IF(BI730=2,GM730-GX730,0)</f>
        <v>0</v>
      </c>
      <c r="GP730">
        <f t="shared" ref="GP730:GP737" si="1043">IF(BI730=4,GM730-GX730,0)</f>
        <v>979.89</v>
      </c>
      <c r="GR730">
        <v>0</v>
      </c>
      <c r="GS730">
        <v>3</v>
      </c>
      <c r="GT730">
        <v>0</v>
      </c>
      <c r="GU730" t="s">
        <v>3</v>
      </c>
      <c r="GV730">
        <f t="shared" ref="GV730:GV737" si="1044">ROUND((GT730),6)</f>
        <v>0</v>
      </c>
      <c r="GW730">
        <v>1</v>
      </c>
      <c r="GX730">
        <f t="shared" ref="GX730:GX737" si="1045">ROUND(HC730*I730,2)</f>
        <v>0</v>
      </c>
      <c r="HA730">
        <v>0</v>
      </c>
      <c r="HB730">
        <v>0</v>
      </c>
      <c r="HC730">
        <f t="shared" ref="HC730:HC737" si="1046">GV730*GW730</f>
        <v>0</v>
      </c>
      <c r="HE730" t="s">
        <v>3</v>
      </c>
      <c r="HF730" t="s">
        <v>3</v>
      </c>
      <c r="HM730" t="s">
        <v>3</v>
      </c>
      <c r="HN730" t="s">
        <v>3</v>
      </c>
      <c r="HO730" t="s">
        <v>3</v>
      </c>
      <c r="HP730" t="s">
        <v>3</v>
      </c>
      <c r="HQ730" t="s">
        <v>3</v>
      </c>
      <c r="IK730">
        <v>0</v>
      </c>
    </row>
    <row r="731" spans="1:245" x14ac:dyDescent="0.2">
      <c r="A731">
        <v>17</v>
      </c>
      <c r="B731">
        <v>1</v>
      </c>
      <c r="D731">
        <f>ROW(EtalonRes!A938)</f>
        <v>938</v>
      </c>
      <c r="E731" t="s">
        <v>508</v>
      </c>
      <c r="F731" t="s">
        <v>411</v>
      </c>
      <c r="G731" t="s">
        <v>485</v>
      </c>
      <c r="H731" t="s">
        <v>20</v>
      </c>
      <c r="I731">
        <v>1</v>
      </c>
      <c r="J731">
        <v>0</v>
      </c>
      <c r="K731">
        <v>1</v>
      </c>
      <c r="O731">
        <f t="shared" si="1016"/>
        <v>434.86</v>
      </c>
      <c r="P731">
        <f t="shared" si="1017"/>
        <v>9.06</v>
      </c>
      <c r="Q731">
        <f t="shared" si="1018"/>
        <v>0</v>
      </c>
      <c r="R731">
        <f t="shared" si="1019"/>
        <v>0</v>
      </c>
      <c r="S731">
        <f t="shared" si="1020"/>
        <v>425.8</v>
      </c>
      <c r="T731">
        <f t="shared" si="1021"/>
        <v>0</v>
      </c>
      <c r="U731">
        <f t="shared" si="1022"/>
        <v>0.6</v>
      </c>
      <c r="V731">
        <f t="shared" si="1023"/>
        <v>0</v>
      </c>
      <c r="W731">
        <f t="shared" si="1024"/>
        <v>0</v>
      </c>
      <c r="X731">
        <f t="shared" si="1025"/>
        <v>298.06</v>
      </c>
      <c r="Y731">
        <f t="shared" si="1025"/>
        <v>42.58</v>
      </c>
      <c r="AA731">
        <v>1472720848</v>
      </c>
      <c r="AB731">
        <f t="shared" si="1026"/>
        <v>434.86</v>
      </c>
      <c r="AC731">
        <f>ROUND(((ES731*2)),6)</f>
        <v>9.06</v>
      </c>
      <c r="AD731">
        <f>ROUND(((((ET731*2))-((EU731*2)))+AE731),6)</f>
        <v>0</v>
      </c>
      <c r="AE731">
        <f>ROUND(((EU731*2)),6)</f>
        <v>0</v>
      </c>
      <c r="AF731">
        <f>ROUND(((EV731*2)),6)</f>
        <v>425.8</v>
      </c>
      <c r="AG731">
        <f t="shared" si="1027"/>
        <v>0</v>
      </c>
      <c r="AH731">
        <f>((EW731*2))</f>
        <v>0.6</v>
      </c>
      <c r="AI731">
        <f>((EX731*2))</f>
        <v>0</v>
      </c>
      <c r="AJ731">
        <f t="shared" si="1028"/>
        <v>0</v>
      </c>
      <c r="AK731">
        <v>217.43</v>
      </c>
      <c r="AL731">
        <v>4.53</v>
      </c>
      <c r="AM731">
        <v>0</v>
      </c>
      <c r="AN731">
        <v>0</v>
      </c>
      <c r="AO731">
        <v>212.9</v>
      </c>
      <c r="AP731">
        <v>0</v>
      </c>
      <c r="AQ731">
        <v>0.3</v>
      </c>
      <c r="AR731">
        <v>0</v>
      </c>
      <c r="AS731">
        <v>0</v>
      </c>
      <c r="AT731">
        <v>70</v>
      </c>
      <c r="AU731">
        <v>10</v>
      </c>
      <c r="AV731">
        <v>1</v>
      </c>
      <c r="AW731">
        <v>1</v>
      </c>
      <c r="AZ731">
        <v>1</v>
      </c>
      <c r="BA731">
        <v>1</v>
      </c>
      <c r="BB731">
        <v>1</v>
      </c>
      <c r="BC731">
        <v>1</v>
      </c>
      <c r="BD731" t="s">
        <v>3</v>
      </c>
      <c r="BE731" t="s">
        <v>3</v>
      </c>
      <c r="BF731" t="s">
        <v>3</v>
      </c>
      <c r="BG731" t="s">
        <v>3</v>
      </c>
      <c r="BH731">
        <v>0</v>
      </c>
      <c r="BI731">
        <v>4</v>
      </c>
      <c r="BJ731" t="s">
        <v>413</v>
      </c>
      <c r="BM731">
        <v>0</v>
      </c>
      <c r="BN731">
        <v>0</v>
      </c>
      <c r="BO731" t="s">
        <v>3</v>
      </c>
      <c r="BP731">
        <v>0</v>
      </c>
      <c r="BQ731">
        <v>1</v>
      </c>
      <c r="BR731">
        <v>0</v>
      </c>
      <c r="BS731">
        <v>1</v>
      </c>
      <c r="BT731">
        <v>1</v>
      </c>
      <c r="BU731">
        <v>1</v>
      </c>
      <c r="BV731">
        <v>1</v>
      </c>
      <c r="BW731">
        <v>1</v>
      </c>
      <c r="BX731">
        <v>1</v>
      </c>
      <c r="BY731" t="s">
        <v>3</v>
      </c>
      <c r="BZ731">
        <v>70</v>
      </c>
      <c r="CA731">
        <v>10</v>
      </c>
      <c r="CB731" t="s">
        <v>3</v>
      </c>
      <c r="CE731">
        <v>0</v>
      </c>
      <c r="CF731">
        <v>0</v>
      </c>
      <c r="CG731">
        <v>0</v>
      </c>
      <c r="CM731">
        <v>0</v>
      </c>
      <c r="CN731" t="s">
        <v>3</v>
      </c>
      <c r="CO731">
        <v>0</v>
      </c>
      <c r="CP731">
        <f t="shared" si="1029"/>
        <v>434.86</v>
      </c>
      <c r="CQ731">
        <f t="shared" si="1030"/>
        <v>9.06</v>
      </c>
      <c r="CR731">
        <f>(((((ET731*2))*BB731-((EU731*2))*BS731)+AE731*BS731)*AV731)</f>
        <v>0</v>
      </c>
      <c r="CS731">
        <f t="shared" si="1031"/>
        <v>0</v>
      </c>
      <c r="CT731">
        <f t="shared" si="1032"/>
        <v>425.8</v>
      </c>
      <c r="CU731">
        <f t="shared" si="1033"/>
        <v>0</v>
      </c>
      <c r="CV731">
        <f t="shared" si="1034"/>
        <v>0.6</v>
      </c>
      <c r="CW731">
        <f t="shared" si="1035"/>
        <v>0</v>
      </c>
      <c r="CX731">
        <f t="shared" si="1035"/>
        <v>0</v>
      </c>
      <c r="CY731">
        <f t="shared" si="1036"/>
        <v>298.06</v>
      </c>
      <c r="CZ731">
        <f t="shared" si="1037"/>
        <v>42.58</v>
      </c>
      <c r="DC731" t="s">
        <v>3</v>
      </c>
      <c r="DD731" t="s">
        <v>105</v>
      </c>
      <c r="DE731" t="s">
        <v>105</v>
      </c>
      <c r="DF731" t="s">
        <v>105</v>
      </c>
      <c r="DG731" t="s">
        <v>105</v>
      </c>
      <c r="DH731" t="s">
        <v>3</v>
      </c>
      <c r="DI731" t="s">
        <v>105</v>
      </c>
      <c r="DJ731" t="s">
        <v>105</v>
      </c>
      <c r="DK731" t="s">
        <v>3</v>
      </c>
      <c r="DL731" t="s">
        <v>3</v>
      </c>
      <c r="DM731" t="s">
        <v>3</v>
      </c>
      <c r="DN731">
        <v>0</v>
      </c>
      <c r="DO731">
        <v>0</v>
      </c>
      <c r="DP731">
        <v>1</v>
      </c>
      <c r="DQ731">
        <v>1</v>
      </c>
      <c r="DU731">
        <v>16987630</v>
      </c>
      <c r="DV731" t="s">
        <v>20</v>
      </c>
      <c r="DW731" t="s">
        <v>20</v>
      </c>
      <c r="DX731">
        <v>1</v>
      </c>
      <c r="DZ731" t="s">
        <v>3</v>
      </c>
      <c r="EA731" t="s">
        <v>3</v>
      </c>
      <c r="EB731" t="s">
        <v>3</v>
      </c>
      <c r="EC731" t="s">
        <v>3</v>
      </c>
      <c r="EE731">
        <v>1441815344</v>
      </c>
      <c r="EF731">
        <v>1</v>
      </c>
      <c r="EG731" t="s">
        <v>22</v>
      </c>
      <c r="EH731">
        <v>0</v>
      </c>
      <c r="EI731" t="s">
        <v>3</v>
      </c>
      <c r="EJ731">
        <v>4</v>
      </c>
      <c r="EK731">
        <v>0</v>
      </c>
      <c r="EL731" t="s">
        <v>23</v>
      </c>
      <c r="EM731" t="s">
        <v>24</v>
      </c>
      <c r="EO731" t="s">
        <v>3</v>
      </c>
      <c r="EQ731">
        <v>0</v>
      </c>
      <c r="ER731">
        <v>217.43</v>
      </c>
      <c r="ES731">
        <v>4.53</v>
      </c>
      <c r="ET731">
        <v>0</v>
      </c>
      <c r="EU731">
        <v>0</v>
      </c>
      <c r="EV731">
        <v>212.9</v>
      </c>
      <c r="EW731">
        <v>0.3</v>
      </c>
      <c r="EX731">
        <v>0</v>
      </c>
      <c r="EY731">
        <v>0</v>
      </c>
      <c r="FQ731">
        <v>0</v>
      </c>
      <c r="FR731">
        <f t="shared" si="1038"/>
        <v>0</v>
      </c>
      <c r="FS731">
        <v>0</v>
      </c>
      <c r="FX731">
        <v>70</v>
      </c>
      <c r="FY731">
        <v>10</v>
      </c>
      <c r="GA731" t="s">
        <v>3</v>
      </c>
      <c r="GD731">
        <v>0</v>
      </c>
      <c r="GF731">
        <v>-719833217</v>
      </c>
      <c r="GG731">
        <v>2</v>
      </c>
      <c r="GH731">
        <v>1</v>
      </c>
      <c r="GI731">
        <v>-2</v>
      </c>
      <c r="GJ731">
        <v>0</v>
      </c>
      <c r="GK731">
        <f>ROUND(R731*(R12)/100,2)</f>
        <v>0</v>
      </c>
      <c r="GL731">
        <f t="shared" si="1039"/>
        <v>0</v>
      </c>
      <c r="GM731">
        <f t="shared" si="1040"/>
        <v>775.5</v>
      </c>
      <c r="GN731">
        <f t="shared" si="1041"/>
        <v>0</v>
      </c>
      <c r="GO731">
        <f t="shared" si="1042"/>
        <v>0</v>
      </c>
      <c r="GP731">
        <f t="shared" si="1043"/>
        <v>775.5</v>
      </c>
      <c r="GR731">
        <v>0</v>
      </c>
      <c r="GS731">
        <v>3</v>
      </c>
      <c r="GT731">
        <v>0</v>
      </c>
      <c r="GU731" t="s">
        <v>3</v>
      </c>
      <c r="GV731">
        <f t="shared" si="1044"/>
        <v>0</v>
      </c>
      <c r="GW731">
        <v>1</v>
      </c>
      <c r="GX731">
        <f t="shared" si="1045"/>
        <v>0</v>
      </c>
      <c r="HA731">
        <v>0</v>
      </c>
      <c r="HB731">
        <v>0</v>
      </c>
      <c r="HC731">
        <f t="shared" si="1046"/>
        <v>0</v>
      </c>
      <c r="HE731" t="s">
        <v>3</v>
      </c>
      <c r="HF731" t="s">
        <v>3</v>
      </c>
      <c r="HM731" t="s">
        <v>3</v>
      </c>
      <c r="HN731" t="s">
        <v>3</v>
      </c>
      <c r="HO731" t="s">
        <v>3</v>
      </c>
      <c r="HP731" t="s">
        <v>3</v>
      </c>
      <c r="HQ731" t="s">
        <v>3</v>
      </c>
      <c r="IK731">
        <v>0</v>
      </c>
    </row>
    <row r="732" spans="1:245" x14ac:dyDescent="0.2">
      <c r="A732">
        <v>17</v>
      </c>
      <c r="B732">
        <v>1</v>
      </c>
      <c r="D732">
        <f>ROW(EtalonRes!A942)</f>
        <v>942</v>
      </c>
      <c r="E732" t="s">
        <v>509</v>
      </c>
      <c r="F732" t="s">
        <v>437</v>
      </c>
      <c r="G732" t="s">
        <v>510</v>
      </c>
      <c r="H732" t="s">
        <v>20</v>
      </c>
      <c r="I732">
        <v>1</v>
      </c>
      <c r="J732">
        <v>0</v>
      </c>
      <c r="K732">
        <v>1</v>
      </c>
      <c r="O732">
        <f t="shared" si="1016"/>
        <v>1065.24</v>
      </c>
      <c r="P732">
        <f t="shared" si="1017"/>
        <v>77.239999999999995</v>
      </c>
      <c r="Q732">
        <f t="shared" si="1018"/>
        <v>0</v>
      </c>
      <c r="R732">
        <f t="shared" si="1019"/>
        <v>0</v>
      </c>
      <c r="S732">
        <f t="shared" si="1020"/>
        <v>988</v>
      </c>
      <c r="T732">
        <f t="shared" si="1021"/>
        <v>0</v>
      </c>
      <c r="U732">
        <f t="shared" si="1022"/>
        <v>1.6</v>
      </c>
      <c r="V732">
        <f t="shared" si="1023"/>
        <v>0</v>
      </c>
      <c r="W732">
        <f t="shared" si="1024"/>
        <v>0</v>
      </c>
      <c r="X732">
        <f t="shared" si="1025"/>
        <v>691.6</v>
      </c>
      <c r="Y732">
        <f t="shared" si="1025"/>
        <v>98.8</v>
      </c>
      <c r="AA732">
        <v>1472720848</v>
      </c>
      <c r="AB732">
        <f t="shared" si="1026"/>
        <v>1065.24</v>
      </c>
      <c r="AC732">
        <f>ROUND(((ES732*4)),6)</f>
        <v>77.239999999999995</v>
      </c>
      <c r="AD732">
        <f>ROUND(((((ET732*4))-((EU732*4)))+AE732),6)</f>
        <v>0</v>
      </c>
      <c r="AE732">
        <f>ROUND(((EU732*4)),6)</f>
        <v>0</v>
      </c>
      <c r="AF732">
        <f>ROUND(((EV732*4)),6)</f>
        <v>988</v>
      </c>
      <c r="AG732">
        <f t="shared" si="1027"/>
        <v>0</v>
      </c>
      <c r="AH732">
        <f>((EW732*4))</f>
        <v>1.6</v>
      </c>
      <c r="AI732">
        <f>((EX732*4))</f>
        <v>0</v>
      </c>
      <c r="AJ732">
        <f t="shared" si="1028"/>
        <v>0</v>
      </c>
      <c r="AK732">
        <v>266.31</v>
      </c>
      <c r="AL732">
        <v>19.309999999999999</v>
      </c>
      <c r="AM732">
        <v>0</v>
      </c>
      <c r="AN732">
        <v>0</v>
      </c>
      <c r="AO732">
        <v>247</v>
      </c>
      <c r="AP732">
        <v>0</v>
      </c>
      <c r="AQ732">
        <v>0.4</v>
      </c>
      <c r="AR732">
        <v>0</v>
      </c>
      <c r="AS732">
        <v>0</v>
      </c>
      <c r="AT732">
        <v>70</v>
      </c>
      <c r="AU732">
        <v>10</v>
      </c>
      <c r="AV732">
        <v>1</v>
      </c>
      <c r="AW732">
        <v>1</v>
      </c>
      <c r="AZ732">
        <v>1</v>
      </c>
      <c r="BA732">
        <v>1</v>
      </c>
      <c r="BB732">
        <v>1</v>
      </c>
      <c r="BC732">
        <v>1</v>
      </c>
      <c r="BD732" t="s">
        <v>3</v>
      </c>
      <c r="BE732" t="s">
        <v>3</v>
      </c>
      <c r="BF732" t="s">
        <v>3</v>
      </c>
      <c r="BG732" t="s">
        <v>3</v>
      </c>
      <c r="BH732">
        <v>0</v>
      </c>
      <c r="BI732">
        <v>4</v>
      </c>
      <c r="BJ732" t="s">
        <v>439</v>
      </c>
      <c r="BM732">
        <v>0</v>
      </c>
      <c r="BN732">
        <v>0</v>
      </c>
      <c r="BO732" t="s">
        <v>3</v>
      </c>
      <c r="BP732">
        <v>0</v>
      </c>
      <c r="BQ732">
        <v>1</v>
      </c>
      <c r="BR732">
        <v>0</v>
      </c>
      <c r="BS732">
        <v>1</v>
      </c>
      <c r="BT732">
        <v>1</v>
      </c>
      <c r="BU732">
        <v>1</v>
      </c>
      <c r="BV732">
        <v>1</v>
      </c>
      <c r="BW732">
        <v>1</v>
      </c>
      <c r="BX732">
        <v>1</v>
      </c>
      <c r="BY732" t="s">
        <v>3</v>
      </c>
      <c r="BZ732">
        <v>70</v>
      </c>
      <c r="CA732">
        <v>10</v>
      </c>
      <c r="CB732" t="s">
        <v>3</v>
      </c>
      <c r="CE732">
        <v>0</v>
      </c>
      <c r="CF732">
        <v>0</v>
      </c>
      <c r="CG732">
        <v>0</v>
      </c>
      <c r="CM732">
        <v>0</v>
      </c>
      <c r="CN732" t="s">
        <v>3</v>
      </c>
      <c r="CO732">
        <v>0</v>
      </c>
      <c r="CP732">
        <f t="shared" si="1029"/>
        <v>1065.24</v>
      </c>
      <c r="CQ732">
        <f t="shared" si="1030"/>
        <v>77.239999999999995</v>
      </c>
      <c r="CR732">
        <f>(((((ET732*4))*BB732-((EU732*4))*BS732)+AE732*BS732)*AV732)</f>
        <v>0</v>
      </c>
      <c r="CS732">
        <f t="shared" si="1031"/>
        <v>0</v>
      </c>
      <c r="CT732">
        <f t="shared" si="1032"/>
        <v>988</v>
      </c>
      <c r="CU732">
        <f t="shared" si="1033"/>
        <v>0</v>
      </c>
      <c r="CV732">
        <f t="shared" si="1034"/>
        <v>1.6</v>
      </c>
      <c r="CW732">
        <f t="shared" si="1035"/>
        <v>0</v>
      </c>
      <c r="CX732">
        <f t="shared" si="1035"/>
        <v>0</v>
      </c>
      <c r="CY732">
        <f t="shared" si="1036"/>
        <v>691.6</v>
      </c>
      <c r="CZ732">
        <f t="shared" si="1037"/>
        <v>98.8</v>
      </c>
      <c r="DC732" t="s">
        <v>3</v>
      </c>
      <c r="DD732" t="s">
        <v>100</v>
      </c>
      <c r="DE732" t="s">
        <v>100</v>
      </c>
      <c r="DF732" t="s">
        <v>100</v>
      </c>
      <c r="DG732" t="s">
        <v>100</v>
      </c>
      <c r="DH732" t="s">
        <v>3</v>
      </c>
      <c r="DI732" t="s">
        <v>100</v>
      </c>
      <c r="DJ732" t="s">
        <v>100</v>
      </c>
      <c r="DK732" t="s">
        <v>3</v>
      </c>
      <c r="DL732" t="s">
        <v>3</v>
      </c>
      <c r="DM732" t="s">
        <v>3</v>
      </c>
      <c r="DN732">
        <v>0</v>
      </c>
      <c r="DO732">
        <v>0</v>
      </c>
      <c r="DP732">
        <v>1</v>
      </c>
      <c r="DQ732">
        <v>1</v>
      </c>
      <c r="DU732">
        <v>16987630</v>
      </c>
      <c r="DV732" t="s">
        <v>20</v>
      </c>
      <c r="DW732" t="s">
        <v>20</v>
      </c>
      <c r="DX732">
        <v>1</v>
      </c>
      <c r="DZ732" t="s">
        <v>3</v>
      </c>
      <c r="EA732" t="s">
        <v>3</v>
      </c>
      <c r="EB732" t="s">
        <v>3</v>
      </c>
      <c r="EC732" t="s">
        <v>3</v>
      </c>
      <c r="EE732">
        <v>1441815344</v>
      </c>
      <c r="EF732">
        <v>1</v>
      </c>
      <c r="EG732" t="s">
        <v>22</v>
      </c>
      <c r="EH732">
        <v>0</v>
      </c>
      <c r="EI732" t="s">
        <v>3</v>
      </c>
      <c r="EJ732">
        <v>4</v>
      </c>
      <c r="EK732">
        <v>0</v>
      </c>
      <c r="EL732" t="s">
        <v>23</v>
      </c>
      <c r="EM732" t="s">
        <v>24</v>
      </c>
      <c r="EO732" t="s">
        <v>3</v>
      </c>
      <c r="EQ732">
        <v>0</v>
      </c>
      <c r="ER732">
        <v>266.31</v>
      </c>
      <c r="ES732">
        <v>19.309999999999999</v>
      </c>
      <c r="ET732">
        <v>0</v>
      </c>
      <c r="EU732">
        <v>0</v>
      </c>
      <c r="EV732">
        <v>247</v>
      </c>
      <c r="EW732">
        <v>0.4</v>
      </c>
      <c r="EX732">
        <v>0</v>
      </c>
      <c r="EY732">
        <v>0</v>
      </c>
      <c r="FQ732">
        <v>0</v>
      </c>
      <c r="FR732">
        <f t="shared" si="1038"/>
        <v>0</v>
      </c>
      <c r="FS732">
        <v>0</v>
      </c>
      <c r="FX732">
        <v>70</v>
      </c>
      <c r="FY732">
        <v>10</v>
      </c>
      <c r="GA732" t="s">
        <v>3</v>
      </c>
      <c r="GD732">
        <v>0</v>
      </c>
      <c r="GF732">
        <v>625272447</v>
      </c>
      <c r="GG732">
        <v>2</v>
      </c>
      <c r="GH732">
        <v>1</v>
      </c>
      <c r="GI732">
        <v>-2</v>
      </c>
      <c r="GJ732">
        <v>0</v>
      </c>
      <c r="GK732">
        <f>ROUND(R732*(R12)/100,2)</f>
        <v>0</v>
      </c>
      <c r="GL732">
        <f t="shared" si="1039"/>
        <v>0</v>
      </c>
      <c r="GM732">
        <f t="shared" si="1040"/>
        <v>1855.64</v>
      </c>
      <c r="GN732">
        <f t="shared" si="1041"/>
        <v>0</v>
      </c>
      <c r="GO732">
        <f t="shared" si="1042"/>
        <v>0</v>
      </c>
      <c r="GP732">
        <f t="shared" si="1043"/>
        <v>1855.64</v>
      </c>
      <c r="GR732">
        <v>0</v>
      </c>
      <c r="GS732">
        <v>3</v>
      </c>
      <c r="GT732">
        <v>0</v>
      </c>
      <c r="GU732" t="s">
        <v>3</v>
      </c>
      <c r="GV732">
        <f t="shared" si="1044"/>
        <v>0</v>
      </c>
      <c r="GW732">
        <v>1</v>
      </c>
      <c r="GX732">
        <f t="shared" si="1045"/>
        <v>0</v>
      </c>
      <c r="HA732">
        <v>0</v>
      </c>
      <c r="HB732">
        <v>0</v>
      </c>
      <c r="HC732">
        <f t="shared" si="1046"/>
        <v>0</v>
      </c>
      <c r="HE732" t="s">
        <v>3</v>
      </c>
      <c r="HF732" t="s">
        <v>3</v>
      </c>
      <c r="HM732" t="s">
        <v>3</v>
      </c>
      <c r="HN732" t="s">
        <v>3</v>
      </c>
      <c r="HO732" t="s">
        <v>3</v>
      </c>
      <c r="HP732" t="s">
        <v>3</v>
      </c>
      <c r="HQ732" t="s">
        <v>3</v>
      </c>
      <c r="IK732">
        <v>0</v>
      </c>
    </row>
    <row r="733" spans="1:245" x14ac:dyDescent="0.2">
      <c r="A733">
        <v>17</v>
      </c>
      <c r="B733">
        <v>1</v>
      </c>
      <c r="D733">
        <f>ROW(EtalonRes!A948)</f>
        <v>948</v>
      </c>
      <c r="E733" t="s">
        <v>511</v>
      </c>
      <c r="F733" t="s">
        <v>430</v>
      </c>
      <c r="G733" t="s">
        <v>487</v>
      </c>
      <c r="H733" t="s">
        <v>20</v>
      </c>
      <c r="I733">
        <v>3</v>
      </c>
      <c r="J733">
        <v>0</v>
      </c>
      <c r="K733">
        <v>3</v>
      </c>
      <c r="O733">
        <f t="shared" si="1016"/>
        <v>2121.09</v>
      </c>
      <c r="P733">
        <f t="shared" si="1017"/>
        <v>27.81</v>
      </c>
      <c r="Q733">
        <f t="shared" si="1018"/>
        <v>0</v>
      </c>
      <c r="R733">
        <f t="shared" si="1019"/>
        <v>0</v>
      </c>
      <c r="S733">
        <f t="shared" si="1020"/>
        <v>2093.2800000000002</v>
      </c>
      <c r="T733">
        <f t="shared" si="1021"/>
        <v>0</v>
      </c>
      <c r="U733">
        <f t="shared" si="1022"/>
        <v>3.3899999999999997</v>
      </c>
      <c r="V733">
        <f t="shared" si="1023"/>
        <v>0</v>
      </c>
      <c r="W733">
        <f t="shared" si="1024"/>
        <v>0</v>
      </c>
      <c r="X733">
        <f t="shared" si="1025"/>
        <v>1465.3</v>
      </c>
      <c r="Y733">
        <f t="shared" si="1025"/>
        <v>209.33</v>
      </c>
      <c r="AA733">
        <v>1472720848</v>
      </c>
      <c r="AB733">
        <f t="shared" si="1026"/>
        <v>707.03</v>
      </c>
      <c r="AC733">
        <f>ROUND((ES733),6)</f>
        <v>9.27</v>
      </c>
      <c r="AD733">
        <f>ROUND((((ET733)-(EU733))+AE733),6)</f>
        <v>0</v>
      </c>
      <c r="AE733">
        <f>ROUND((EU733),6)</f>
        <v>0</v>
      </c>
      <c r="AF733">
        <f>ROUND((EV733),6)</f>
        <v>697.76</v>
      </c>
      <c r="AG733">
        <f t="shared" si="1027"/>
        <v>0</v>
      </c>
      <c r="AH733">
        <f>(EW733)</f>
        <v>1.1299999999999999</v>
      </c>
      <c r="AI733">
        <f>(EX733)</f>
        <v>0</v>
      </c>
      <c r="AJ733">
        <f t="shared" si="1028"/>
        <v>0</v>
      </c>
      <c r="AK733">
        <v>707.03</v>
      </c>
      <c r="AL733">
        <v>9.27</v>
      </c>
      <c r="AM733">
        <v>0</v>
      </c>
      <c r="AN733">
        <v>0</v>
      </c>
      <c r="AO733">
        <v>697.76</v>
      </c>
      <c r="AP733">
        <v>0</v>
      </c>
      <c r="AQ733">
        <v>1.1299999999999999</v>
      </c>
      <c r="AR733">
        <v>0</v>
      </c>
      <c r="AS733">
        <v>0</v>
      </c>
      <c r="AT733">
        <v>70</v>
      </c>
      <c r="AU733">
        <v>10</v>
      </c>
      <c r="AV733">
        <v>1</v>
      </c>
      <c r="AW733">
        <v>1</v>
      </c>
      <c r="AZ733">
        <v>1</v>
      </c>
      <c r="BA733">
        <v>1</v>
      </c>
      <c r="BB733">
        <v>1</v>
      </c>
      <c r="BC733">
        <v>1</v>
      </c>
      <c r="BD733" t="s">
        <v>3</v>
      </c>
      <c r="BE733" t="s">
        <v>3</v>
      </c>
      <c r="BF733" t="s">
        <v>3</v>
      </c>
      <c r="BG733" t="s">
        <v>3</v>
      </c>
      <c r="BH733">
        <v>0</v>
      </c>
      <c r="BI733">
        <v>4</v>
      </c>
      <c r="BJ733" t="s">
        <v>432</v>
      </c>
      <c r="BM733">
        <v>0</v>
      </c>
      <c r="BN733">
        <v>0</v>
      </c>
      <c r="BO733" t="s">
        <v>3</v>
      </c>
      <c r="BP733">
        <v>0</v>
      </c>
      <c r="BQ733">
        <v>1</v>
      </c>
      <c r="BR733">
        <v>0</v>
      </c>
      <c r="BS733">
        <v>1</v>
      </c>
      <c r="BT733">
        <v>1</v>
      </c>
      <c r="BU733">
        <v>1</v>
      </c>
      <c r="BV733">
        <v>1</v>
      </c>
      <c r="BW733">
        <v>1</v>
      </c>
      <c r="BX733">
        <v>1</v>
      </c>
      <c r="BY733" t="s">
        <v>3</v>
      </c>
      <c r="BZ733">
        <v>70</v>
      </c>
      <c r="CA733">
        <v>10</v>
      </c>
      <c r="CB733" t="s">
        <v>3</v>
      </c>
      <c r="CE733">
        <v>0</v>
      </c>
      <c r="CF733">
        <v>0</v>
      </c>
      <c r="CG733">
        <v>0</v>
      </c>
      <c r="CM733">
        <v>0</v>
      </c>
      <c r="CN733" t="s">
        <v>3</v>
      </c>
      <c r="CO733">
        <v>0</v>
      </c>
      <c r="CP733">
        <f t="shared" si="1029"/>
        <v>2121.09</v>
      </c>
      <c r="CQ733">
        <f t="shared" si="1030"/>
        <v>9.27</v>
      </c>
      <c r="CR733">
        <f>((((ET733)*BB733-(EU733)*BS733)+AE733*BS733)*AV733)</f>
        <v>0</v>
      </c>
      <c r="CS733">
        <f t="shared" si="1031"/>
        <v>0</v>
      </c>
      <c r="CT733">
        <f t="shared" si="1032"/>
        <v>697.76</v>
      </c>
      <c r="CU733">
        <f t="shared" si="1033"/>
        <v>0</v>
      </c>
      <c r="CV733">
        <f t="shared" si="1034"/>
        <v>1.1299999999999999</v>
      </c>
      <c r="CW733">
        <f t="shared" si="1035"/>
        <v>0</v>
      </c>
      <c r="CX733">
        <f t="shared" si="1035"/>
        <v>0</v>
      </c>
      <c r="CY733">
        <f t="shared" si="1036"/>
        <v>1465.296</v>
      </c>
      <c r="CZ733">
        <f t="shared" si="1037"/>
        <v>209.32800000000003</v>
      </c>
      <c r="DC733" t="s">
        <v>3</v>
      </c>
      <c r="DD733" t="s">
        <v>3</v>
      </c>
      <c r="DE733" t="s">
        <v>3</v>
      </c>
      <c r="DF733" t="s">
        <v>3</v>
      </c>
      <c r="DG733" t="s">
        <v>3</v>
      </c>
      <c r="DH733" t="s">
        <v>3</v>
      </c>
      <c r="DI733" t="s">
        <v>3</v>
      </c>
      <c r="DJ733" t="s">
        <v>3</v>
      </c>
      <c r="DK733" t="s">
        <v>3</v>
      </c>
      <c r="DL733" t="s">
        <v>3</v>
      </c>
      <c r="DM733" t="s">
        <v>3</v>
      </c>
      <c r="DN733">
        <v>0</v>
      </c>
      <c r="DO733">
        <v>0</v>
      </c>
      <c r="DP733">
        <v>1</v>
      </c>
      <c r="DQ733">
        <v>1</v>
      </c>
      <c r="DU733">
        <v>16987630</v>
      </c>
      <c r="DV733" t="s">
        <v>20</v>
      </c>
      <c r="DW733" t="s">
        <v>20</v>
      </c>
      <c r="DX733">
        <v>1</v>
      </c>
      <c r="DZ733" t="s">
        <v>3</v>
      </c>
      <c r="EA733" t="s">
        <v>3</v>
      </c>
      <c r="EB733" t="s">
        <v>3</v>
      </c>
      <c r="EC733" t="s">
        <v>3</v>
      </c>
      <c r="EE733">
        <v>1441815344</v>
      </c>
      <c r="EF733">
        <v>1</v>
      </c>
      <c r="EG733" t="s">
        <v>22</v>
      </c>
      <c r="EH733">
        <v>0</v>
      </c>
      <c r="EI733" t="s">
        <v>3</v>
      </c>
      <c r="EJ733">
        <v>4</v>
      </c>
      <c r="EK733">
        <v>0</v>
      </c>
      <c r="EL733" t="s">
        <v>23</v>
      </c>
      <c r="EM733" t="s">
        <v>24</v>
      </c>
      <c r="EO733" t="s">
        <v>3</v>
      </c>
      <c r="EQ733">
        <v>0</v>
      </c>
      <c r="ER733">
        <v>707.03</v>
      </c>
      <c r="ES733">
        <v>9.27</v>
      </c>
      <c r="ET733">
        <v>0</v>
      </c>
      <c r="EU733">
        <v>0</v>
      </c>
      <c r="EV733">
        <v>697.76</v>
      </c>
      <c r="EW733">
        <v>1.1299999999999999</v>
      </c>
      <c r="EX733">
        <v>0</v>
      </c>
      <c r="EY733">
        <v>0</v>
      </c>
      <c r="FQ733">
        <v>0</v>
      </c>
      <c r="FR733">
        <f t="shared" si="1038"/>
        <v>0</v>
      </c>
      <c r="FS733">
        <v>0</v>
      </c>
      <c r="FX733">
        <v>70</v>
      </c>
      <c r="FY733">
        <v>10</v>
      </c>
      <c r="GA733" t="s">
        <v>3</v>
      </c>
      <c r="GD733">
        <v>0</v>
      </c>
      <c r="GF733">
        <v>-1598878820</v>
      </c>
      <c r="GG733">
        <v>2</v>
      </c>
      <c r="GH733">
        <v>1</v>
      </c>
      <c r="GI733">
        <v>-2</v>
      </c>
      <c r="GJ733">
        <v>0</v>
      </c>
      <c r="GK733">
        <f>ROUND(R733*(R12)/100,2)</f>
        <v>0</v>
      </c>
      <c r="GL733">
        <f t="shared" si="1039"/>
        <v>0</v>
      </c>
      <c r="GM733">
        <f t="shared" si="1040"/>
        <v>3795.72</v>
      </c>
      <c r="GN733">
        <f t="shared" si="1041"/>
        <v>0</v>
      </c>
      <c r="GO733">
        <f t="shared" si="1042"/>
        <v>0</v>
      </c>
      <c r="GP733">
        <f t="shared" si="1043"/>
        <v>3795.72</v>
      </c>
      <c r="GR733">
        <v>0</v>
      </c>
      <c r="GS733">
        <v>3</v>
      </c>
      <c r="GT733">
        <v>0</v>
      </c>
      <c r="GU733" t="s">
        <v>3</v>
      </c>
      <c r="GV733">
        <f t="shared" si="1044"/>
        <v>0</v>
      </c>
      <c r="GW733">
        <v>1</v>
      </c>
      <c r="GX733">
        <f t="shared" si="1045"/>
        <v>0</v>
      </c>
      <c r="HA733">
        <v>0</v>
      </c>
      <c r="HB733">
        <v>0</v>
      </c>
      <c r="HC733">
        <f t="shared" si="1046"/>
        <v>0</v>
      </c>
      <c r="HE733" t="s">
        <v>3</v>
      </c>
      <c r="HF733" t="s">
        <v>3</v>
      </c>
      <c r="HM733" t="s">
        <v>3</v>
      </c>
      <c r="HN733" t="s">
        <v>3</v>
      </c>
      <c r="HO733" t="s">
        <v>3</v>
      </c>
      <c r="HP733" t="s">
        <v>3</v>
      </c>
      <c r="HQ733" t="s">
        <v>3</v>
      </c>
      <c r="IK733">
        <v>0</v>
      </c>
    </row>
    <row r="734" spans="1:245" x14ac:dyDescent="0.2">
      <c r="A734">
        <v>17</v>
      </c>
      <c r="B734">
        <v>1</v>
      </c>
      <c r="D734">
        <f>ROW(EtalonRes!A949)</f>
        <v>949</v>
      </c>
      <c r="E734" t="s">
        <v>3</v>
      </c>
      <c r="F734" t="s">
        <v>433</v>
      </c>
      <c r="G734" t="s">
        <v>488</v>
      </c>
      <c r="H734" t="s">
        <v>20</v>
      </c>
      <c r="I734">
        <v>3</v>
      </c>
      <c r="J734">
        <v>0</v>
      </c>
      <c r="K734">
        <v>3</v>
      </c>
      <c r="O734">
        <f t="shared" si="1016"/>
        <v>222.3</v>
      </c>
      <c r="P734">
        <f t="shared" si="1017"/>
        <v>0</v>
      </c>
      <c r="Q734">
        <f t="shared" si="1018"/>
        <v>0</v>
      </c>
      <c r="R734">
        <f t="shared" si="1019"/>
        <v>0</v>
      </c>
      <c r="S734">
        <f t="shared" si="1020"/>
        <v>222.3</v>
      </c>
      <c r="T734">
        <f t="shared" si="1021"/>
        <v>0</v>
      </c>
      <c r="U734">
        <f t="shared" si="1022"/>
        <v>0.36</v>
      </c>
      <c r="V734">
        <f t="shared" si="1023"/>
        <v>0</v>
      </c>
      <c r="W734">
        <f t="shared" si="1024"/>
        <v>0</v>
      </c>
      <c r="X734">
        <f t="shared" si="1025"/>
        <v>155.61000000000001</v>
      </c>
      <c r="Y734">
        <f t="shared" si="1025"/>
        <v>22.23</v>
      </c>
      <c r="AA734">
        <v>-1</v>
      </c>
      <c r="AB734">
        <f t="shared" si="1026"/>
        <v>74.099999999999994</v>
      </c>
      <c r="AC734">
        <f>ROUND(((ES734*3)),6)</f>
        <v>0</v>
      </c>
      <c r="AD734">
        <f>ROUND(((((ET734*3))-((EU734*3)))+AE734),6)</f>
        <v>0</v>
      </c>
      <c r="AE734">
        <f>ROUND(((EU734*3)),6)</f>
        <v>0</v>
      </c>
      <c r="AF734">
        <f>ROUND(((EV734*3)),6)</f>
        <v>74.099999999999994</v>
      </c>
      <c r="AG734">
        <f t="shared" si="1027"/>
        <v>0</v>
      </c>
      <c r="AH734">
        <f>((EW734*3))</f>
        <v>0.12</v>
      </c>
      <c r="AI734">
        <f>((EX734*3))</f>
        <v>0</v>
      </c>
      <c r="AJ734">
        <f t="shared" si="1028"/>
        <v>0</v>
      </c>
      <c r="AK734">
        <v>24.7</v>
      </c>
      <c r="AL734">
        <v>0</v>
      </c>
      <c r="AM734">
        <v>0</v>
      </c>
      <c r="AN734">
        <v>0</v>
      </c>
      <c r="AO734">
        <v>24.7</v>
      </c>
      <c r="AP734">
        <v>0</v>
      </c>
      <c r="AQ734">
        <v>0.04</v>
      </c>
      <c r="AR734">
        <v>0</v>
      </c>
      <c r="AS734">
        <v>0</v>
      </c>
      <c r="AT734">
        <v>70</v>
      </c>
      <c r="AU734">
        <v>10</v>
      </c>
      <c r="AV734">
        <v>1</v>
      </c>
      <c r="AW734">
        <v>1</v>
      </c>
      <c r="AZ734">
        <v>1</v>
      </c>
      <c r="BA734">
        <v>1</v>
      </c>
      <c r="BB734">
        <v>1</v>
      </c>
      <c r="BC734">
        <v>1</v>
      </c>
      <c r="BD734" t="s">
        <v>3</v>
      </c>
      <c r="BE734" t="s">
        <v>3</v>
      </c>
      <c r="BF734" t="s">
        <v>3</v>
      </c>
      <c r="BG734" t="s">
        <v>3</v>
      </c>
      <c r="BH734">
        <v>0</v>
      </c>
      <c r="BI734">
        <v>4</v>
      </c>
      <c r="BJ734" t="s">
        <v>435</v>
      </c>
      <c r="BM734">
        <v>0</v>
      </c>
      <c r="BN734">
        <v>0</v>
      </c>
      <c r="BO734" t="s">
        <v>3</v>
      </c>
      <c r="BP734">
        <v>0</v>
      </c>
      <c r="BQ734">
        <v>1</v>
      </c>
      <c r="BR734">
        <v>0</v>
      </c>
      <c r="BS734">
        <v>1</v>
      </c>
      <c r="BT734">
        <v>1</v>
      </c>
      <c r="BU734">
        <v>1</v>
      </c>
      <c r="BV734">
        <v>1</v>
      </c>
      <c r="BW734">
        <v>1</v>
      </c>
      <c r="BX734">
        <v>1</v>
      </c>
      <c r="BY734" t="s">
        <v>3</v>
      </c>
      <c r="BZ734">
        <v>70</v>
      </c>
      <c r="CA734">
        <v>10</v>
      </c>
      <c r="CB734" t="s">
        <v>3</v>
      </c>
      <c r="CE734">
        <v>0</v>
      </c>
      <c r="CF734">
        <v>0</v>
      </c>
      <c r="CG734">
        <v>0</v>
      </c>
      <c r="CM734">
        <v>0</v>
      </c>
      <c r="CN734" t="s">
        <v>3</v>
      </c>
      <c r="CO734">
        <v>0</v>
      </c>
      <c r="CP734">
        <f t="shared" si="1029"/>
        <v>222.3</v>
      </c>
      <c r="CQ734">
        <f t="shared" si="1030"/>
        <v>0</v>
      </c>
      <c r="CR734">
        <f>(((((ET734*3))*BB734-((EU734*3))*BS734)+AE734*BS734)*AV734)</f>
        <v>0</v>
      </c>
      <c r="CS734">
        <f t="shared" si="1031"/>
        <v>0</v>
      </c>
      <c r="CT734">
        <f t="shared" si="1032"/>
        <v>74.099999999999994</v>
      </c>
      <c r="CU734">
        <f t="shared" si="1033"/>
        <v>0</v>
      </c>
      <c r="CV734">
        <f t="shared" si="1034"/>
        <v>0.12</v>
      </c>
      <c r="CW734">
        <f t="shared" si="1035"/>
        <v>0</v>
      </c>
      <c r="CX734">
        <f t="shared" si="1035"/>
        <v>0</v>
      </c>
      <c r="CY734">
        <f t="shared" si="1036"/>
        <v>155.61000000000001</v>
      </c>
      <c r="CZ734">
        <f t="shared" si="1037"/>
        <v>22.23</v>
      </c>
      <c r="DC734" t="s">
        <v>3</v>
      </c>
      <c r="DD734" t="s">
        <v>28</v>
      </c>
      <c r="DE734" t="s">
        <v>28</v>
      </c>
      <c r="DF734" t="s">
        <v>28</v>
      </c>
      <c r="DG734" t="s">
        <v>28</v>
      </c>
      <c r="DH734" t="s">
        <v>3</v>
      </c>
      <c r="DI734" t="s">
        <v>28</v>
      </c>
      <c r="DJ734" t="s">
        <v>28</v>
      </c>
      <c r="DK734" t="s">
        <v>3</v>
      </c>
      <c r="DL734" t="s">
        <v>3</v>
      </c>
      <c r="DM734" t="s">
        <v>3</v>
      </c>
      <c r="DN734">
        <v>0</v>
      </c>
      <c r="DO734">
        <v>0</v>
      </c>
      <c r="DP734">
        <v>1</v>
      </c>
      <c r="DQ734">
        <v>1</v>
      </c>
      <c r="DU734">
        <v>16987630</v>
      </c>
      <c r="DV734" t="s">
        <v>20</v>
      </c>
      <c r="DW734" t="s">
        <v>20</v>
      </c>
      <c r="DX734">
        <v>1</v>
      </c>
      <c r="DZ734" t="s">
        <v>3</v>
      </c>
      <c r="EA734" t="s">
        <v>3</v>
      </c>
      <c r="EB734" t="s">
        <v>3</v>
      </c>
      <c r="EC734" t="s">
        <v>3</v>
      </c>
      <c r="EE734">
        <v>1441815344</v>
      </c>
      <c r="EF734">
        <v>1</v>
      </c>
      <c r="EG734" t="s">
        <v>22</v>
      </c>
      <c r="EH734">
        <v>0</v>
      </c>
      <c r="EI734" t="s">
        <v>3</v>
      </c>
      <c r="EJ734">
        <v>4</v>
      </c>
      <c r="EK734">
        <v>0</v>
      </c>
      <c r="EL734" t="s">
        <v>23</v>
      </c>
      <c r="EM734" t="s">
        <v>24</v>
      </c>
      <c r="EO734" t="s">
        <v>3</v>
      </c>
      <c r="EQ734">
        <v>1024</v>
      </c>
      <c r="ER734">
        <v>24.7</v>
      </c>
      <c r="ES734">
        <v>0</v>
      </c>
      <c r="ET734">
        <v>0</v>
      </c>
      <c r="EU734">
        <v>0</v>
      </c>
      <c r="EV734">
        <v>24.7</v>
      </c>
      <c r="EW734">
        <v>0.04</v>
      </c>
      <c r="EX734">
        <v>0</v>
      </c>
      <c r="EY734">
        <v>0</v>
      </c>
      <c r="FQ734">
        <v>0</v>
      </c>
      <c r="FR734">
        <f t="shared" si="1038"/>
        <v>0</v>
      </c>
      <c r="FS734">
        <v>0</v>
      </c>
      <c r="FX734">
        <v>70</v>
      </c>
      <c r="FY734">
        <v>10</v>
      </c>
      <c r="GA734" t="s">
        <v>3</v>
      </c>
      <c r="GD734">
        <v>0</v>
      </c>
      <c r="GF734">
        <v>1744751305</v>
      </c>
      <c r="GG734">
        <v>2</v>
      </c>
      <c r="GH734">
        <v>1</v>
      </c>
      <c r="GI734">
        <v>-2</v>
      </c>
      <c r="GJ734">
        <v>0</v>
      </c>
      <c r="GK734">
        <f>ROUND(R734*(R12)/100,2)</f>
        <v>0</v>
      </c>
      <c r="GL734">
        <f t="shared" si="1039"/>
        <v>0</v>
      </c>
      <c r="GM734">
        <f t="shared" si="1040"/>
        <v>400.14</v>
      </c>
      <c r="GN734">
        <f t="shared" si="1041"/>
        <v>0</v>
      </c>
      <c r="GO734">
        <f t="shared" si="1042"/>
        <v>0</v>
      </c>
      <c r="GP734">
        <f t="shared" si="1043"/>
        <v>400.14</v>
      </c>
      <c r="GR734">
        <v>0</v>
      </c>
      <c r="GS734">
        <v>3</v>
      </c>
      <c r="GT734">
        <v>0</v>
      </c>
      <c r="GU734" t="s">
        <v>3</v>
      </c>
      <c r="GV734">
        <f t="shared" si="1044"/>
        <v>0</v>
      </c>
      <c r="GW734">
        <v>1</v>
      </c>
      <c r="GX734">
        <f t="shared" si="1045"/>
        <v>0</v>
      </c>
      <c r="HA734">
        <v>0</v>
      </c>
      <c r="HB734">
        <v>0</v>
      </c>
      <c r="HC734">
        <f t="shared" si="1046"/>
        <v>0</v>
      </c>
      <c r="HE734" t="s">
        <v>3</v>
      </c>
      <c r="HF734" t="s">
        <v>3</v>
      </c>
      <c r="HM734" t="s">
        <v>3</v>
      </c>
      <c r="HN734" t="s">
        <v>3</v>
      </c>
      <c r="HO734" t="s">
        <v>3</v>
      </c>
      <c r="HP734" t="s">
        <v>3</v>
      </c>
      <c r="HQ734" t="s">
        <v>3</v>
      </c>
      <c r="IK734">
        <v>0</v>
      </c>
    </row>
    <row r="735" spans="1:245" x14ac:dyDescent="0.2">
      <c r="A735">
        <v>17</v>
      </c>
      <c r="B735">
        <v>1</v>
      </c>
      <c r="D735">
        <f>ROW(EtalonRes!A952)</f>
        <v>952</v>
      </c>
      <c r="E735" t="s">
        <v>512</v>
      </c>
      <c r="F735" t="s">
        <v>424</v>
      </c>
      <c r="G735" t="s">
        <v>513</v>
      </c>
      <c r="H735" t="s">
        <v>20</v>
      </c>
      <c r="I735">
        <v>1</v>
      </c>
      <c r="J735">
        <v>0</v>
      </c>
      <c r="K735">
        <v>1</v>
      </c>
      <c r="O735">
        <f t="shared" si="1016"/>
        <v>742.69</v>
      </c>
      <c r="P735">
        <f t="shared" si="1017"/>
        <v>1.7</v>
      </c>
      <c r="Q735">
        <f t="shared" si="1018"/>
        <v>0</v>
      </c>
      <c r="R735">
        <f t="shared" si="1019"/>
        <v>0</v>
      </c>
      <c r="S735">
        <f t="shared" si="1020"/>
        <v>740.99</v>
      </c>
      <c r="T735">
        <f t="shared" si="1021"/>
        <v>0</v>
      </c>
      <c r="U735">
        <f t="shared" si="1022"/>
        <v>1.2</v>
      </c>
      <c r="V735">
        <f t="shared" si="1023"/>
        <v>0</v>
      </c>
      <c r="W735">
        <f t="shared" si="1024"/>
        <v>0</v>
      </c>
      <c r="X735">
        <f t="shared" si="1025"/>
        <v>518.69000000000005</v>
      </c>
      <c r="Y735">
        <f t="shared" si="1025"/>
        <v>74.099999999999994</v>
      </c>
      <c r="AA735">
        <v>1472720848</v>
      </c>
      <c r="AB735">
        <f t="shared" si="1026"/>
        <v>742.69</v>
      </c>
      <c r="AC735">
        <f>ROUND((ES735),6)</f>
        <v>1.7</v>
      </c>
      <c r="AD735">
        <f>ROUND((((ET735)-(EU735))+AE735),6)</f>
        <v>0</v>
      </c>
      <c r="AE735">
        <f>ROUND((EU735),6)</f>
        <v>0</v>
      </c>
      <c r="AF735">
        <f>ROUND((EV735),6)</f>
        <v>740.99</v>
      </c>
      <c r="AG735">
        <f t="shared" si="1027"/>
        <v>0</v>
      </c>
      <c r="AH735">
        <f>(EW735)</f>
        <v>1.2</v>
      </c>
      <c r="AI735">
        <f>(EX735)</f>
        <v>0</v>
      </c>
      <c r="AJ735">
        <f t="shared" si="1028"/>
        <v>0</v>
      </c>
      <c r="AK735">
        <v>742.69</v>
      </c>
      <c r="AL735">
        <v>1.7</v>
      </c>
      <c r="AM735">
        <v>0</v>
      </c>
      <c r="AN735">
        <v>0</v>
      </c>
      <c r="AO735">
        <v>740.99</v>
      </c>
      <c r="AP735">
        <v>0</v>
      </c>
      <c r="AQ735">
        <v>1.2</v>
      </c>
      <c r="AR735">
        <v>0</v>
      </c>
      <c r="AS735">
        <v>0</v>
      </c>
      <c r="AT735">
        <v>70</v>
      </c>
      <c r="AU735">
        <v>10</v>
      </c>
      <c r="AV735">
        <v>1</v>
      </c>
      <c r="AW735">
        <v>1</v>
      </c>
      <c r="AZ735">
        <v>1</v>
      </c>
      <c r="BA735">
        <v>1</v>
      </c>
      <c r="BB735">
        <v>1</v>
      </c>
      <c r="BC735">
        <v>1</v>
      </c>
      <c r="BD735" t="s">
        <v>3</v>
      </c>
      <c r="BE735" t="s">
        <v>3</v>
      </c>
      <c r="BF735" t="s">
        <v>3</v>
      </c>
      <c r="BG735" t="s">
        <v>3</v>
      </c>
      <c r="BH735">
        <v>0</v>
      </c>
      <c r="BI735">
        <v>4</v>
      </c>
      <c r="BJ735" t="s">
        <v>426</v>
      </c>
      <c r="BM735">
        <v>0</v>
      </c>
      <c r="BN735">
        <v>0</v>
      </c>
      <c r="BO735" t="s">
        <v>3</v>
      </c>
      <c r="BP735">
        <v>0</v>
      </c>
      <c r="BQ735">
        <v>1</v>
      </c>
      <c r="BR735">
        <v>0</v>
      </c>
      <c r="BS735">
        <v>1</v>
      </c>
      <c r="BT735">
        <v>1</v>
      </c>
      <c r="BU735">
        <v>1</v>
      </c>
      <c r="BV735">
        <v>1</v>
      </c>
      <c r="BW735">
        <v>1</v>
      </c>
      <c r="BX735">
        <v>1</v>
      </c>
      <c r="BY735" t="s">
        <v>3</v>
      </c>
      <c r="BZ735">
        <v>70</v>
      </c>
      <c r="CA735">
        <v>10</v>
      </c>
      <c r="CB735" t="s">
        <v>3</v>
      </c>
      <c r="CE735">
        <v>0</v>
      </c>
      <c r="CF735">
        <v>0</v>
      </c>
      <c r="CG735">
        <v>0</v>
      </c>
      <c r="CM735">
        <v>0</v>
      </c>
      <c r="CN735" t="s">
        <v>3</v>
      </c>
      <c r="CO735">
        <v>0</v>
      </c>
      <c r="CP735">
        <f t="shared" si="1029"/>
        <v>742.69</v>
      </c>
      <c r="CQ735">
        <f t="shared" si="1030"/>
        <v>1.7</v>
      </c>
      <c r="CR735">
        <f>((((ET735)*BB735-(EU735)*BS735)+AE735*BS735)*AV735)</f>
        <v>0</v>
      </c>
      <c r="CS735">
        <f t="shared" si="1031"/>
        <v>0</v>
      </c>
      <c r="CT735">
        <f t="shared" si="1032"/>
        <v>740.99</v>
      </c>
      <c r="CU735">
        <f t="shared" si="1033"/>
        <v>0</v>
      </c>
      <c r="CV735">
        <f t="shared" si="1034"/>
        <v>1.2</v>
      </c>
      <c r="CW735">
        <f t="shared" si="1035"/>
        <v>0</v>
      </c>
      <c r="CX735">
        <f t="shared" si="1035"/>
        <v>0</v>
      </c>
      <c r="CY735">
        <f t="shared" si="1036"/>
        <v>518.69299999999998</v>
      </c>
      <c r="CZ735">
        <f t="shared" si="1037"/>
        <v>74.09899999999999</v>
      </c>
      <c r="DC735" t="s">
        <v>3</v>
      </c>
      <c r="DD735" t="s">
        <v>3</v>
      </c>
      <c r="DE735" t="s">
        <v>3</v>
      </c>
      <c r="DF735" t="s">
        <v>3</v>
      </c>
      <c r="DG735" t="s">
        <v>3</v>
      </c>
      <c r="DH735" t="s">
        <v>3</v>
      </c>
      <c r="DI735" t="s">
        <v>3</v>
      </c>
      <c r="DJ735" t="s">
        <v>3</v>
      </c>
      <c r="DK735" t="s">
        <v>3</v>
      </c>
      <c r="DL735" t="s">
        <v>3</v>
      </c>
      <c r="DM735" t="s">
        <v>3</v>
      </c>
      <c r="DN735">
        <v>0</v>
      </c>
      <c r="DO735">
        <v>0</v>
      </c>
      <c r="DP735">
        <v>1</v>
      </c>
      <c r="DQ735">
        <v>1</v>
      </c>
      <c r="DU735">
        <v>16987630</v>
      </c>
      <c r="DV735" t="s">
        <v>20</v>
      </c>
      <c r="DW735" t="s">
        <v>20</v>
      </c>
      <c r="DX735">
        <v>1</v>
      </c>
      <c r="DZ735" t="s">
        <v>3</v>
      </c>
      <c r="EA735" t="s">
        <v>3</v>
      </c>
      <c r="EB735" t="s">
        <v>3</v>
      </c>
      <c r="EC735" t="s">
        <v>3</v>
      </c>
      <c r="EE735">
        <v>1441815344</v>
      </c>
      <c r="EF735">
        <v>1</v>
      </c>
      <c r="EG735" t="s">
        <v>22</v>
      </c>
      <c r="EH735">
        <v>0</v>
      </c>
      <c r="EI735" t="s">
        <v>3</v>
      </c>
      <c r="EJ735">
        <v>4</v>
      </c>
      <c r="EK735">
        <v>0</v>
      </c>
      <c r="EL735" t="s">
        <v>23</v>
      </c>
      <c r="EM735" t="s">
        <v>24</v>
      </c>
      <c r="EO735" t="s">
        <v>3</v>
      </c>
      <c r="EQ735">
        <v>0</v>
      </c>
      <c r="ER735">
        <v>742.69</v>
      </c>
      <c r="ES735">
        <v>1.7</v>
      </c>
      <c r="ET735">
        <v>0</v>
      </c>
      <c r="EU735">
        <v>0</v>
      </c>
      <c r="EV735">
        <v>740.99</v>
      </c>
      <c r="EW735">
        <v>1.2</v>
      </c>
      <c r="EX735">
        <v>0</v>
      </c>
      <c r="EY735">
        <v>0</v>
      </c>
      <c r="FQ735">
        <v>0</v>
      </c>
      <c r="FR735">
        <f t="shared" si="1038"/>
        <v>0</v>
      </c>
      <c r="FS735">
        <v>0</v>
      </c>
      <c r="FX735">
        <v>70</v>
      </c>
      <c r="FY735">
        <v>10</v>
      </c>
      <c r="GA735" t="s">
        <v>3</v>
      </c>
      <c r="GD735">
        <v>0</v>
      </c>
      <c r="GF735">
        <v>-1233202243</v>
      </c>
      <c r="GG735">
        <v>2</v>
      </c>
      <c r="GH735">
        <v>1</v>
      </c>
      <c r="GI735">
        <v>-2</v>
      </c>
      <c r="GJ735">
        <v>0</v>
      </c>
      <c r="GK735">
        <f>ROUND(R735*(R12)/100,2)</f>
        <v>0</v>
      </c>
      <c r="GL735">
        <f t="shared" si="1039"/>
        <v>0</v>
      </c>
      <c r="GM735">
        <f t="shared" si="1040"/>
        <v>1335.48</v>
      </c>
      <c r="GN735">
        <f t="shared" si="1041"/>
        <v>0</v>
      </c>
      <c r="GO735">
        <f t="shared" si="1042"/>
        <v>0</v>
      </c>
      <c r="GP735">
        <f t="shared" si="1043"/>
        <v>1335.48</v>
      </c>
      <c r="GR735">
        <v>0</v>
      </c>
      <c r="GS735">
        <v>3</v>
      </c>
      <c r="GT735">
        <v>0</v>
      </c>
      <c r="GU735" t="s">
        <v>3</v>
      </c>
      <c r="GV735">
        <f t="shared" si="1044"/>
        <v>0</v>
      </c>
      <c r="GW735">
        <v>1</v>
      </c>
      <c r="GX735">
        <f t="shared" si="1045"/>
        <v>0</v>
      </c>
      <c r="HA735">
        <v>0</v>
      </c>
      <c r="HB735">
        <v>0</v>
      </c>
      <c r="HC735">
        <f t="shared" si="1046"/>
        <v>0</v>
      </c>
      <c r="HE735" t="s">
        <v>3</v>
      </c>
      <c r="HF735" t="s">
        <v>3</v>
      </c>
      <c r="HM735" t="s">
        <v>3</v>
      </c>
      <c r="HN735" t="s">
        <v>3</v>
      </c>
      <c r="HO735" t="s">
        <v>3</v>
      </c>
      <c r="HP735" t="s">
        <v>3</v>
      </c>
      <c r="HQ735" t="s">
        <v>3</v>
      </c>
      <c r="IK735">
        <v>0</v>
      </c>
    </row>
    <row r="736" spans="1:245" x14ac:dyDescent="0.2">
      <c r="A736">
        <v>17</v>
      </c>
      <c r="B736">
        <v>1</v>
      </c>
      <c r="D736">
        <f>ROW(EtalonRes!A954)</f>
        <v>954</v>
      </c>
      <c r="E736" t="s">
        <v>3</v>
      </c>
      <c r="F736" t="s">
        <v>427</v>
      </c>
      <c r="G736" t="s">
        <v>514</v>
      </c>
      <c r="H736" t="s">
        <v>20</v>
      </c>
      <c r="I736">
        <v>1</v>
      </c>
      <c r="J736">
        <v>0</v>
      </c>
      <c r="K736">
        <v>1</v>
      </c>
      <c r="O736">
        <f t="shared" si="1016"/>
        <v>74.13</v>
      </c>
      <c r="P736">
        <f t="shared" si="1017"/>
        <v>0.03</v>
      </c>
      <c r="Q736">
        <f t="shared" si="1018"/>
        <v>0</v>
      </c>
      <c r="R736">
        <f t="shared" si="1019"/>
        <v>0</v>
      </c>
      <c r="S736">
        <f t="shared" si="1020"/>
        <v>74.099999999999994</v>
      </c>
      <c r="T736">
        <f t="shared" si="1021"/>
        <v>0</v>
      </c>
      <c r="U736">
        <f t="shared" si="1022"/>
        <v>0.12</v>
      </c>
      <c r="V736">
        <f t="shared" si="1023"/>
        <v>0</v>
      </c>
      <c r="W736">
        <f t="shared" si="1024"/>
        <v>0</v>
      </c>
      <c r="X736">
        <f t="shared" si="1025"/>
        <v>51.87</v>
      </c>
      <c r="Y736">
        <f t="shared" si="1025"/>
        <v>7.41</v>
      </c>
      <c r="AA736">
        <v>-1</v>
      </c>
      <c r="AB736">
        <f t="shared" si="1026"/>
        <v>74.13</v>
      </c>
      <c r="AC736">
        <f>ROUND(((ES736*3)),6)</f>
        <v>0.03</v>
      </c>
      <c r="AD736">
        <f>ROUND(((((ET736*3))-((EU736*3)))+AE736),6)</f>
        <v>0</v>
      </c>
      <c r="AE736">
        <f>ROUND(((EU736*3)),6)</f>
        <v>0</v>
      </c>
      <c r="AF736">
        <f>ROUND(((EV736*3)),6)</f>
        <v>74.099999999999994</v>
      </c>
      <c r="AG736">
        <f t="shared" si="1027"/>
        <v>0</v>
      </c>
      <c r="AH736">
        <f>((EW736*3))</f>
        <v>0.12</v>
      </c>
      <c r="AI736">
        <f>((EX736*3))</f>
        <v>0</v>
      </c>
      <c r="AJ736">
        <f t="shared" si="1028"/>
        <v>0</v>
      </c>
      <c r="AK736">
        <v>24.71</v>
      </c>
      <c r="AL736">
        <v>0.01</v>
      </c>
      <c r="AM736">
        <v>0</v>
      </c>
      <c r="AN736">
        <v>0</v>
      </c>
      <c r="AO736">
        <v>24.7</v>
      </c>
      <c r="AP736">
        <v>0</v>
      </c>
      <c r="AQ736">
        <v>0.04</v>
      </c>
      <c r="AR736">
        <v>0</v>
      </c>
      <c r="AS736">
        <v>0</v>
      </c>
      <c r="AT736">
        <v>70</v>
      </c>
      <c r="AU736">
        <v>10</v>
      </c>
      <c r="AV736">
        <v>1</v>
      </c>
      <c r="AW736">
        <v>1</v>
      </c>
      <c r="AZ736">
        <v>1</v>
      </c>
      <c r="BA736">
        <v>1</v>
      </c>
      <c r="BB736">
        <v>1</v>
      </c>
      <c r="BC736">
        <v>1</v>
      </c>
      <c r="BD736" t="s">
        <v>3</v>
      </c>
      <c r="BE736" t="s">
        <v>3</v>
      </c>
      <c r="BF736" t="s">
        <v>3</v>
      </c>
      <c r="BG736" t="s">
        <v>3</v>
      </c>
      <c r="BH736">
        <v>0</v>
      </c>
      <c r="BI736">
        <v>4</v>
      </c>
      <c r="BJ736" t="s">
        <v>429</v>
      </c>
      <c r="BM736">
        <v>0</v>
      </c>
      <c r="BN736">
        <v>0</v>
      </c>
      <c r="BO736" t="s">
        <v>3</v>
      </c>
      <c r="BP736">
        <v>0</v>
      </c>
      <c r="BQ736">
        <v>1</v>
      </c>
      <c r="BR736">
        <v>0</v>
      </c>
      <c r="BS736">
        <v>1</v>
      </c>
      <c r="BT736">
        <v>1</v>
      </c>
      <c r="BU736">
        <v>1</v>
      </c>
      <c r="BV736">
        <v>1</v>
      </c>
      <c r="BW736">
        <v>1</v>
      </c>
      <c r="BX736">
        <v>1</v>
      </c>
      <c r="BY736" t="s">
        <v>3</v>
      </c>
      <c r="BZ736">
        <v>70</v>
      </c>
      <c r="CA736">
        <v>10</v>
      </c>
      <c r="CB736" t="s">
        <v>3</v>
      </c>
      <c r="CE736">
        <v>0</v>
      </c>
      <c r="CF736">
        <v>0</v>
      </c>
      <c r="CG736">
        <v>0</v>
      </c>
      <c r="CM736">
        <v>0</v>
      </c>
      <c r="CN736" t="s">
        <v>3</v>
      </c>
      <c r="CO736">
        <v>0</v>
      </c>
      <c r="CP736">
        <f t="shared" si="1029"/>
        <v>74.13</v>
      </c>
      <c r="CQ736">
        <f t="shared" si="1030"/>
        <v>0.03</v>
      </c>
      <c r="CR736">
        <f>(((((ET736*3))*BB736-((EU736*3))*BS736)+AE736*BS736)*AV736)</f>
        <v>0</v>
      </c>
      <c r="CS736">
        <f t="shared" si="1031"/>
        <v>0</v>
      </c>
      <c r="CT736">
        <f t="shared" si="1032"/>
        <v>74.099999999999994</v>
      </c>
      <c r="CU736">
        <f t="shared" si="1033"/>
        <v>0</v>
      </c>
      <c r="CV736">
        <f t="shared" si="1034"/>
        <v>0.12</v>
      </c>
      <c r="CW736">
        <f t="shared" si="1035"/>
        <v>0</v>
      </c>
      <c r="CX736">
        <f t="shared" si="1035"/>
        <v>0</v>
      </c>
      <c r="CY736">
        <f t="shared" si="1036"/>
        <v>51.87</v>
      </c>
      <c r="CZ736">
        <f t="shared" si="1037"/>
        <v>7.41</v>
      </c>
      <c r="DC736" t="s">
        <v>3</v>
      </c>
      <c r="DD736" t="s">
        <v>28</v>
      </c>
      <c r="DE736" t="s">
        <v>28</v>
      </c>
      <c r="DF736" t="s">
        <v>28</v>
      </c>
      <c r="DG736" t="s">
        <v>28</v>
      </c>
      <c r="DH736" t="s">
        <v>3</v>
      </c>
      <c r="DI736" t="s">
        <v>28</v>
      </c>
      <c r="DJ736" t="s">
        <v>28</v>
      </c>
      <c r="DK736" t="s">
        <v>3</v>
      </c>
      <c r="DL736" t="s">
        <v>3</v>
      </c>
      <c r="DM736" t="s">
        <v>3</v>
      </c>
      <c r="DN736">
        <v>0</v>
      </c>
      <c r="DO736">
        <v>0</v>
      </c>
      <c r="DP736">
        <v>1</v>
      </c>
      <c r="DQ736">
        <v>1</v>
      </c>
      <c r="DU736">
        <v>16987630</v>
      </c>
      <c r="DV736" t="s">
        <v>20</v>
      </c>
      <c r="DW736" t="s">
        <v>20</v>
      </c>
      <c r="DX736">
        <v>1</v>
      </c>
      <c r="DZ736" t="s">
        <v>3</v>
      </c>
      <c r="EA736" t="s">
        <v>3</v>
      </c>
      <c r="EB736" t="s">
        <v>3</v>
      </c>
      <c r="EC736" t="s">
        <v>3</v>
      </c>
      <c r="EE736">
        <v>1441815344</v>
      </c>
      <c r="EF736">
        <v>1</v>
      </c>
      <c r="EG736" t="s">
        <v>22</v>
      </c>
      <c r="EH736">
        <v>0</v>
      </c>
      <c r="EI736" t="s">
        <v>3</v>
      </c>
      <c r="EJ736">
        <v>4</v>
      </c>
      <c r="EK736">
        <v>0</v>
      </c>
      <c r="EL736" t="s">
        <v>23</v>
      </c>
      <c r="EM736" t="s">
        <v>24</v>
      </c>
      <c r="EO736" t="s">
        <v>3</v>
      </c>
      <c r="EQ736">
        <v>1024</v>
      </c>
      <c r="ER736">
        <v>24.71</v>
      </c>
      <c r="ES736">
        <v>0.01</v>
      </c>
      <c r="ET736">
        <v>0</v>
      </c>
      <c r="EU736">
        <v>0</v>
      </c>
      <c r="EV736">
        <v>24.7</v>
      </c>
      <c r="EW736">
        <v>0.04</v>
      </c>
      <c r="EX736">
        <v>0</v>
      </c>
      <c r="EY736">
        <v>0</v>
      </c>
      <c r="FQ736">
        <v>0</v>
      </c>
      <c r="FR736">
        <f t="shared" si="1038"/>
        <v>0</v>
      </c>
      <c r="FS736">
        <v>0</v>
      </c>
      <c r="FX736">
        <v>70</v>
      </c>
      <c r="FY736">
        <v>10</v>
      </c>
      <c r="GA736" t="s">
        <v>3</v>
      </c>
      <c r="GD736">
        <v>0</v>
      </c>
      <c r="GF736">
        <v>1352575230</v>
      </c>
      <c r="GG736">
        <v>2</v>
      </c>
      <c r="GH736">
        <v>1</v>
      </c>
      <c r="GI736">
        <v>-2</v>
      </c>
      <c r="GJ736">
        <v>0</v>
      </c>
      <c r="GK736">
        <f>ROUND(R736*(R12)/100,2)</f>
        <v>0</v>
      </c>
      <c r="GL736">
        <f t="shared" si="1039"/>
        <v>0</v>
      </c>
      <c r="GM736">
        <f t="shared" si="1040"/>
        <v>133.41</v>
      </c>
      <c r="GN736">
        <f t="shared" si="1041"/>
        <v>0</v>
      </c>
      <c r="GO736">
        <f t="shared" si="1042"/>
        <v>0</v>
      </c>
      <c r="GP736">
        <f t="shared" si="1043"/>
        <v>133.41</v>
      </c>
      <c r="GR736">
        <v>0</v>
      </c>
      <c r="GS736">
        <v>3</v>
      </c>
      <c r="GT736">
        <v>0</v>
      </c>
      <c r="GU736" t="s">
        <v>3</v>
      </c>
      <c r="GV736">
        <f t="shared" si="1044"/>
        <v>0</v>
      </c>
      <c r="GW736">
        <v>1</v>
      </c>
      <c r="GX736">
        <f t="shared" si="1045"/>
        <v>0</v>
      </c>
      <c r="HA736">
        <v>0</v>
      </c>
      <c r="HB736">
        <v>0</v>
      </c>
      <c r="HC736">
        <f t="shared" si="1046"/>
        <v>0</v>
      </c>
      <c r="HE736" t="s">
        <v>3</v>
      </c>
      <c r="HF736" t="s">
        <v>3</v>
      </c>
      <c r="HM736" t="s">
        <v>3</v>
      </c>
      <c r="HN736" t="s">
        <v>3</v>
      </c>
      <c r="HO736" t="s">
        <v>3</v>
      </c>
      <c r="HP736" t="s">
        <v>3</v>
      </c>
      <c r="HQ736" t="s">
        <v>3</v>
      </c>
      <c r="IK736">
        <v>0</v>
      </c>
    </row>
    <row r="737" spans="1:245" x14ac:dyDescent="0.2">
      <c r="A737">
        <v>17</v>
      </c>
      <c r="B737">
        <v>1</v>
      </c>
      <c r="D737">
        <f>ROW(EtalonRes!A957)</f>
        <v>957</v>
      </c>
      <c r="E737" t="s">
        <v>515</v>
      </c>
      <c r="F737" t="s">
        <v>516</v>
      </c>
      <c r="G737" t="s">
        <v>517</v>
      </c>
      <c r="H737" t="s">
        <v>20</v>
      </c>
      <c r="I737">
        <v>1</v>
      </c>
      <c r="J737">
        <v>0</v>
      </c>
      <c r="K737">
        <v>1</v>
      </c>
      <c r="O737">
        <f t="shared" si="1016"/>
        <v>676.62</v>
      </c>
      <c r="P737">
        <f t="shared" si="1017"/>
        <v>2.44</v>
      </c>
      <c r="Q737">
        <f t="shared" si="1018"/>
        <v>0</v>
      </c>
      <c r="R737">
        <f t="shared" si="1019"/>
        <v>0</v>
      </c>
      <c r="S737">
        <f t="shared" si="1020"/>
        <v>674.18</v>
      </c>
      <c r="T737">
        <f t="shared" si="1021"/>
        <v>0</v>
      </c>
      <c r="U737">
        <f t="shared" si="1022"/>
        <v>0.95</v>
      </c>
      <c r="V737">
        <f t="shared" si="1023"/>
        <v>0</v>
      </c>
      <c r="W737">
        <f t="shared" si="1024"/>
        <v>0</v>
      </c>
      <c r="X737">
        <f t="shared" si="1025"/>
        <v>471.93</v>
      </c>
      <c r="Y737">
        <f t="shared" si="1025"/>
        <v>67.42</v>
      </c>
      <c r="AA737">
        <v>1472720848</v>
      </c>
      <c r="AB737">
        <f t="shared" si="1026"/>
        <v>676.62</v>
      </c>
      <c r="AC737">
        <f>ROUND((ES737),6)</f>
        <v>2.44</v>
      </c>
      <c r="AD737">
        <f>ROUND((((ET737)-(EU737))+AE737),6)</f>
        <v>0</v>
      </c>
      <c r="AE737">
        <f>ROUND((EU737),6)</f>
        <v>0</v>
      </c>
      <c r="AF737">
        <f>ROUND((EV737),6)</f>
        <v>674.18</v>
      </c>
      <c r="AG737">
        <f t="shared" si="1027"/>
        <v>0</v>
      </c>
      <c r="AH737">
        <f>(EW737)</f>
        <v>0.95</v>
      </c>
      <c r="AI737">
        <f>(EX737)</f>
        <v>0</v>
      </c>
      <c r="AJ737">
        <f t="shared" si="1028"/>
        <v>0</v>
      </c>
      <c r="AK737">
        <v>676.62</v>
      </c>
      <c r="AL737">
        <v>2.44</v>
      </c>
      <c r="AM737">
        <v>0</v>
      </c>
      <c r="AN737">
        <v>0</v>
      </c>
      <c r="AO737">
        <v>674.18</v>
      </c>
      <c r="AP737">
        <v>0</v>
      </c>
      <c r="AQ737">
        <v>0.95</v>
      </c>
      <c r="AR737">
        <v>0</v>
      </c>
      <c r="AS737">
        <v>0</v>
      </c>
      <c r="AT737">
        <v>70</v>
      </c>
      <c r="AU737">
        <v>10</v>
      </c>
      <c r="AV737">
        <v>1</v>
      </c>
      <c r="AW737">
        <v>1</v>
      </c>
      <c r="AZ737">
        <v>1</v>
      </c>
      <c r="BA737">
        <v>1</v>
      </c>
      <c r="BB737">
        <v>1</v>
      </c>
      <c r="BC737">
        <v>1</v>
      </c>
      <c r="BD737" t="s">
        <v>3</v>
      </c>
      <c r="BE737" t="s">
        <v>3</v>
      </c>
      <c r="BF737" t="s">
        <v>3</v>
      </c>
      <c r="BG737" t="s">
        <v>3</v>
      </c>
      <c r="BH737">
        <v>0</v>
      </c>
      <c r="BI737">
        <v>4</v>
      </c>
      <c r="BJ737" t="s">
        <v>518</v>
      </c>
      <c r="BM737">
        <v>0</v>
      </c>
      <c r="BN737">
        <v>0</v>
      </c>
      <c r="BO737" t="s">
        <v>3</v>
      </c>
      <c r="BP737">
        <v>0</v>
      </c>
      <c r="BQ737">
        <v>1</v>
      </c>
      <c r="BR737">
        <v>0</v>
      </c>
      <c r="BS737">
        <v>1</v>
      </c>
      <c r="BT737">
        <v>1</v>
      </c>
      <c r="BU737">
        <v>1</v>
      </c>
      <c r="BV737">
        <v>1</v>
      </c>
      <c r="BW737">
        <v>1</v>
      </c>
      <c r="BX737">
        <v>1</v>
      </c>
      <c r="BY737" t="s">
        <v>3</v>
      </c>
      <c r="BZ737">
        <v>70</v>
      </c>
      <c r="CA737">
        <v>10</v>
      </c>
      <c r="CB737" t="s">
        <v>3</v>
      </c>
      <c r="CE737">
        <v>0</v>
      </c>
      <c r="CF737">
        <v>0</v>
      </c>
      <c r="CG737">
        <v>0</v>
      </c>
      <c r="CM737">
        <v>0</v>
      </c>
      <c r="CN737" t="s">
        <v>3</v>
      </c>
      <c r="CO737">
        <v>0</v>
      </c>
      <c r="CP737">
        <f t="shared" si="1029"/>
        <v>676.62</v>
      </c>
      <c r="CQ737">
        <f t="shared" si="1030"/>
        <v>2.44</v>
      </c>
      <c r="CR737">
        <f>((((ET737)*BB737-(EU737)*BS737)+AE737*BS737)*AV737)</f>
        <v>0</v>
      </c>
      <c r="CS737">
        <f t="shared" si="1031"/>
        <v>0</v>
      </c>
      <c r="CT737">
        <f t="shared" si="1032"/>
        <v>674.18</v>
      </c>
      <c r="CU737">
        <f t="shared" si="1033"/>
        <v>0</v>
      </c>
      <c r="CV737">
        <f t="shared" si="1034"/>
        <v>0.95</v>
      </c>
      <c r="CW737">
        <f t="shared" si="1035"/>
        <v>0</v>
      </c>
      <c r="CX737">
        <f t="shared" si="1035"/>
        <v>0</v>
      </c>
      <c r="CY737">
        <f t="shared" si="1036"/>
        <v>471.92599999999999</v>
      </c>
      <c r="CZ737">
        <f t="shared" si="1037"/>
        <v>67.417999999999992</v>
      </c>
      <c r="DC737" t="s">
        <v>3</v>
      </c>
      <c r="DD737" t="s">
        <v>3</v>
      </c>
      <c r="DE737" t="s">
        <v>3</v>
      </c>
      <c r="DF737" t="s">
        <v>3</v>
      </c>
      <c r="DG737" t="s">
        <v>3</v>
      </c>
      <c r="DH737" t="s">
        <v>3</v>
      </c>
      <c r="DI737" t="s">
        <v>3</v>
      </c>
      <c r="DJ737" t="s">
        <v>3</v>
      </c>
      <c r="DK737" t="s">
        <v>3</v>
      </c>
      <c r="DL737" t="s">
        <v>3</v>
      </c>
      <c r="DM737" t="s">
        <v>3</v>
      </c>
      <c r="DN737">
        <v>0</v>
      </c>
      <c r="DO737">
        <v>0</v>
      </c>
      <c r="DP737">
        <v>1</v>
      </c>
      <c r="DQ737">
        <v>1</v>
      </c>
      <c r="DU737">
        <v>16987630</v>
      </c>
      <c r="DV737" t="s">
        <v>20</v>
      </c>
      <c r="DW737" t="s">
        <v>20</v>
      </c>
      <c r="DX737">
        <v>1</v>
      </c>
      <c r="DZ737" t="s">
        <v>3</v>
      </c>
      <c r="EA737" t="s">
        <v>3</v>
      </c>
      <c r="EB737" t="s">
        <v>3</v>
      </c>
      <c r="EC737" t="s">
        <v>3</v>
      </c>
      <c r="EE737">
        <v>1441815344</v>
      </c>
      <c r="EF737">
        <v>1</v>
      </c>
      <c r="EG737" t="s">
        <v>22</v>
      </c>
      <c r="EH737">
        <v>0</v>
      </c>
      <c r="EI737" t="s">
        <v>3</v>
      </c>
      <c r="EJ737">
        <v>4</v>
      </c>
      <c r="EK737">
        <v>0</v>
      </c>
      <c r="EL737" t="s">
        <v>23</v>
      </c>
      <c r="EM737" t="s">
        <v>24</v>
      </c>
      <c r="EO737" t="s">
        <v>3</v>
      </c>
      <c r="EQ737">
        <v>0</v>
      </c>
      <c r="ER737">
        <v>676.62</v>
      </c>
      <c r="ES737">
        <v>2.44</v>
      </c>
      <c r="ET737">
        <v>0</v>
      </c>
      <c r="EU737">
        <v>0</v>
      </c>
      <c r="EV737">
        <v>674.18</v>
      </c>
      <c r="EW737">
        <v>0.95</v>
      </c>
      <c r="EX737">
        <v>0</v>
      </c>
      <c r="EY737">
        <v>0</v>
      </c>
      <c r="FQ737">
        <v>0</v>
      </c>
      <c r="FR737">
        <f t="shared" si="1038"/>
        <v>0</v>
      </c>
      <c r="FS737">
        <v>0</v>
      </c>
      <c r="FX737">
        <v>70</v>
      </c>
      <c r="FY737">
        <v>10</v>
      </c>
      <c r="GA737" t="s">
        <v>3</v>
      </c>
      <c r="GD737">
        <v>0</v>
      </c>
      <c r="GF737">
        <v>-664365948</v>
      </c>
      <c r="GG737">
        <v>2</v>
      </c>
      <c r="GH737">
        <v>1</v>
      </c>
      <c r="GI737">
        <v>-2</v>
      </c>
      <c r="GJ737">
        <v>0</v>
      </c>
      <c r="GK737">
        <f>ROUND(R737*(R12)/100,2)</f>
        <v>0</v>
      </c>
      <c r="GL737">
        <f t="shared" si="1039"/>
        <v>0</v>
      </c>
      <c r="GM737">
        <f t="shared" si="1040"/>
        <v>1215.97</v>
      </c>
      <c r="GN737">
        <f t="shared" si="1041"/>
        <v>0</v>
      </c>
      <c r="GO737">
        <f t="shared" si="1042"/>
        <v>0</v>
      </c>
      <c r="GP737">
        <f t="shared" si="1043"/>
        <v>1215.97</v>
      </c>
      <c r="GR737">
        <v>0</v>
      </c>
      <c r="GS737">
        <v>3</v>
      </c>
      <c r="GT737">
        <v>0</v>
      </c>
      <c r="GU737" t="s">
        <v>3</v>
      </c>
      <c r="GV737">
        <f t="shared" si="1044"/>
        <v>0</v>
      </c>
      <c r="GW737">
        <v>1</v>
      </c>
      <c r="GX737">
        <f t="shared" si="1045"/>
        <v>0</v>
      </c>
      <c r="HA737">
        <v>0</v>
      </c>
      <c r="HB737">
        <v>0</v>
      </c>
      <c r="HC737">
        <f t="shared" si="1046"/>
        <v>0</v>
      </c>
      <c r="HE737" t="s">
        <v>3</v>
      </c>
      <c r="HF737" t="s">
        <v>3</v>
      </c>
      <c r="HM737" t="s">
        <v>3</v>
      </c>
      <c r="HN737" t="s">
        <v>3</v>
      </c>
      <c r="HO737" t="s">
        <v>3</v>
      </c>
      <c r="HP737" t="s">
        <v>3</v>
      </c>
      <c r="HQ737" t="s">
        <v>3</v>
      </c>
      <c r="IK737">
        <v>0</v>
      </c>
    </row>
    <row r="738" spans="1:245" x14ac:dyDescent="0.2">
      <c r="A738">
        <v>19</v>
      </c>
      <c r="B738">
        <v>1</v>
      </c>
      <c r="F738" t="s">
        <v>3</v>
      </c>
      <c r="G738" t="s">
        <v>519</v>
      </c>
      <c r="H738" t="s">
        <v>3</v>
      </c>
      <c r="AA738">
        <v>1</v>
      </c>
      <c r="IK738">
        <v>0</v>
      </c>
    </row>
    <row r="739" spans="1:245" x14ac:dyDescent="0.2">
      <c r="A739">
        <v>17</v>
      </c>
      <c r="B739">
        <v>1</v>
      </c>
      <c r="D739">
        <f>ROW(EtalonRes!A961)</f>
        <v>961</v>
      </c>
      <c r="E739" t="s">
        <v>3</v>
      </c>
      <c r="F739" t="s">
        <v>407</v>
      </c>
      <c r="G739" t="s">
        <v>507</v>
      </c>
      <c r="H739" t="s">
        <v>20</v>
      </c>
      <c r="I739">
        <v>1</v>
      </c>
      <c r="J739">
        <v>0</v>
      </c>
      <c r="K739">
        <v>1</v>
      </c>
      <c r="O739">
        <f t="shared" ref="O739:O746" si="1047">ROUND(CP739,2)</f>
        <v>558.16</v>
      </c>
      <c r="P739">
        <f t="shared" ref="P739:P746" si="1048">ROUND(CQ739*I739,2)</f>
        <v>23.48</v>
      </c>
      <c r="Q739">
        <f t="shared" ref="Q739:Q746" si="1049">ROUND(CR739*I739,2)</f>
        <v>52.12</v>
      </c>
      <c r="R739">
        <f t="shared" ref="R739:R746" si="1050">ROUND(CS739*I739,2)</f>
        <v>33.04</v>
      </c>
      <c r="S739">
        <f t="shared" ref="S739:S746" si="1051">ROUND(CT739*I739,2)</f>
        <v>482.56</v>
      </c>
      <c r="T739">
        <f t="shared" ref="T739:T746" si="1052">ROUND(CU739*I739,2)</f>
        <v>0</v>
      </c>
      <c r="U739">
        <f t="shared" ref="U739:U746" si="1053">CV739*I739</f>
        <v>0.68</v>
      </c>
      <c r="V739">
        <f t="shared" ref="V739:V746" si="1054">CW739*I739</f>
        <v>0</v>
      </c>
      <c r="W739">
        <f t="shared" ref="W739:W746" si="1055">ROUND(CX739*I739,2)</f>
        <v>0</v>
      </c>
      <c r="X739">
        <f t="shared" ref="X739:Y746" si="1056">ROUND(CY739,2)</f>
        <v>337.79</v>
      </c>
      <c r="Y739">
        <f t="shared" si="1056"/>
        <v>48.26</v>
      </c>
      <c r="AA739">
        <v>-1</v>
      </c>
      <c r="AB739">
        <f t="shared" ref="AB739:AB746" si="1057">ROUND((AC739+AD739+AF739),6)</f>
        <v>558.16</v>
      </c>
      <c r="AC739">
        <f>ROUND(((ES739*4)),6)</f>
        <v>23.48</v>
      </c>
      <c r="AD739">
        <f>ROUND(((((ET739*4))-((EU739*4)))+AE739),6)</f>
        <v>52.12</v>
      </c>
      <c r="AE739">
        <f>ROUND(((EU739*4)),6)</f>
        <v>33.04</v>
      </c>
      <c r="AF739">
        <f>ROUND(((EV739*4)),6)</f>
        <v>482.56</v>
      </c>
      <c r="AG739">
        <f t="shared" ref="AG739:AG746" si="1058">ROUND((AP739),6)</f>
        <v>0</v>
      </c>
      <c r="AH739">
        <f>((EW739*4))</f>
        <v>0.68</v>
      </c>
      <c r="AI739">
        <f>((EX739*4))</f>
        <v>0</v>
      </c>
      <c r="AJ739">
        <f t="shared" ref="AJ739:AJ746" si="1059">(AS739)</f>
        <v>0</v>
      </c>
      <c r="AK739">
        <v>139.54</v>
      </c>
      <c r="AL739">
        <v>5.87</v>
      </c>
      <c r="AM739">
        <v>13.03</v>
      </c>
      <c r="AN739">
        <v>8.26</v>
      </c>
      <c r="AO739">
        <v>120.64</v>
      </c>
      <c r="AP739">
        <v>0</v>
      </c>
      <c r="AQ739">
        <v>0.17</v>
      </c>
      <c r="AR739">
        <v>0</v>
      </c>
      <c r="AS739">
        <v>0</v>
      </c>
      <c r="AT739">
        <v>70</v>
      </c>
      <c r="AU739">
        <v>10</v>
      </c>
      <c r="AV739">
        <v>1</v>
      </c>
      <c r="AW739">
        <v>1</v>
      </c>
      <c r="AZ739">
        <v>1</v>
      </c>
      <c r="BA739">
        <v>1</v>
      </c>
      <c r="BB739">
        <v>1</v>
      </c>
      <c r="BC739">
        <v>1</v>
      </c>
      <c r="BD739" t="s">
        <v>3</v>
      </c>
      <c r="BE739" t="s">
        <v>3</v>
      </c>
      <c r="BF739" t="s">
        <v>3</v>
      </c>
      <c r="BG739" t="s">
        <v>3</v>
      </c>
      <c r="BH739">
        <v>0</v>
      </c>
      <c r="BI739">
        <v>4</v>
      </c>
      <c r="BJ739" t="s">
        <v>409</v>
      </c>
      <c r="BM739">
        <v>0</v>
      </c>
      <c r="BN739">
        <v>0</v>
      </c>
      <c r="BO739" t="s">
        <v>3</v>
      </c>
      <c r="BP739">
        <v>0</v>
      </c>
      <c r="BQ739">
        <v>1</v>
      </c>
      <c r="BR739">
        <v>0</v>
      </c>
      <c r="BS739">
        <v>1</v>
      </c>
      <c r="BT739">
        <v>1</v>
      </c>
      <c r="BU739">
        <v>1</v>
      </c>
      <c r="BV739">
        <v>1</v>
      </c>
      <c r="BW739">
        <v>1</v>
      </c>
      <c r="BX739">
        <v>1</v>
      </c>
      <c r="BY739" t="s">
        <v>3</v>
      </c>
      <c r="BZ739">
        <v>70</v>
      </c>
      <c r="CA739">
        <v>10</v>
      </c>
      <c r="CB739" t="s">
        <v>3</v>
      </c>
      <c r="CE739">
        <v>0</v>
      </c>
      <c r="CF739">
        <v>0</v>
      </c>
      <c r="CG739">
        <v>0</v>
      </c>
      <c r="CM739">
        <v>0</v>
      </c>
      <c r="CN739" t="s">
        <v>3</v>
      </c>
      <c r="CO739">
        <v>0</v>
      </c>
      <c r="CP739">
        <f t="shared" ref="CP739:CP746" si="1060">(P739+Q739+S739)</f>
        <v>558.16</v>
      </c>
      <c r="CQ739">
        <f t="shared" ref="CQ739:CQ746" si="1061">(AC739*BC739*AW739)</f>
        <v>23.48</v>
      </c>
      <c r="CR739">
        <f>(((((ET739*4))*BB739-((EU739*4))*BS739)+AE739*BS739)*AV739)</f>
        <v>52.12</v>
      </c>
      <c r="CS739">
        <f t="shared" ref="CS739:CS746" si="1062">(AE739*BS739*AV739)</f>
        <v>33.04</v>
      </c>
      <c r="CT739">
        <f t="shared" ref="CT739:CT746" si="1063">(AF739*BA739*AV739)</f>
        <v>482.56</v>
      </c>
      <c r="CU739">
        <f t="shared" ref="CU739:CU746" si="1064">AG739</f>
        <v>0</v>
      </c>
      <c r="CV739">
        <f t="shared" ref="CV739:CV746" si="1065">(AH739*AV739)</f>
        <v>0.68</v>
      </c>
      <c r="CW739">
        <f t="shared" ref="CW739:CX746" si="1066">AI739</f>
        <v>0</v>
      </c>
      <c r="CX739">
        <f t="shared" si="1066"/>
        <v>0</v>
      </c>
      <c r="CY739">
        <f t="shared" ref="CY739:CY746" si="1067">((S739*BZ739)/100)</f>
        <v>337.79199999999997</v>
      </c>
      <c r="CZ739">
        <f t="shared" ref="CZ739:CZ746" si="1068">((S739*CA739)/100)</f>
        <v>48.256</v>
      </c>
      <c r="DC739" t="s">
        <v>3</v>
      </c>
      <c r="DD739" t="s">
        <v>100</v>
      </c>
      <c r="DE739" t="s">
        <v>100</v>
      </c>
      <c r="DF739" t="s">
        <v>100</v>
      </c>
      <c r="DG739" t="s">
        <v>100</v>
      </c>
      <c r="DH739" t="s">
        <v>3</v>
      </c>
      <c r="DI739" t="s">
        <v>100</v>
      </c>
      <c r="DJ739" t="s">
        <v>100</v>
      </c>
      <c r="DK739" t="s">
        <v>3</v>
      </c>
      <c r="DL739" t="s">
        <v>3</v>
      </c>
      <c r="DM739" t="s">
        <v>3</v>
      </c>
      <c r="DN739">
        <v>0</v>
      </c>
      <c r="DO739">
        <v>0</v>
      </c>
      <c r="DP739">
        <v>1</v>
      </c>
      <c r="DQ739">
        <v>1</v>
      </c>
      <c r="DU739">
        <v>16987630</v>
      </c>
      <c r="DV739" t="s">
        <v>20</v>
      </c>
      <c r="DW739" t="s">
        <v>20</v>
      </c>
      <c r="DX739">
        <v>1</v>
      </c>
      <c r="DZ739" t="s">
        <v>3</v>
      </c>
      <c r="EA739" t="s">
        <v>3</v>
      </c>
      <c r="EB739" t="s">
        <v>3</v>
      </c>
      <c r="EC739" t="s">
        <v>3</v>
      </c>
      <c r="EE739">
        <v>1441815344</v>
      </c>
      <c r="EF739">
        <v>1</v>
      </c>
      <c r="EG739" t="s">
        <v>22</v>
      </c>
      <c r="EH739">
        <v>0</v>
      </c>
      <c r="EI739" t="s">
        <v>3</v>
      </c>
      <c r="EJ739">
        <v>4</v>
      </c>
      <c r="EK739">
        <v>0</v>
      </c>
      <c r="EL739" t="s">
        <v>23</v>
      </c>
      <c r="EM739" t="s">
        <v>24</v>
      </c>
      <c r="EO739" t="s">
        <v>3</v>
      </c>
      <c r="EQ739">
        <v>1024</v>
      </c>
      <c r="ER739">
        <v>139.54</v>
      </c>
      <c r="ES739">
        <v>5.87</v>
      </c>
      <c r="ET739">
        <v>13.03</v>
      </c>
      <c r="EU739">
        <v>8.26</v>
      </c>
      <c r="EV739">
        <v>120.64</v>
      </c>
      <c r="EW739">
        <v>0.17</v>
      </c>
      <c r="EX739">
        <v>0</v>
      </c>
      <c r="EY739">
        <v>0</v>
      </c>
      <c r="FQ739">
        <v>0</v>
      </c>
      <c r="FR739">
        <f t="shared" ref="FR739:FR746" si="1069">ROUND(IF(BI739=3,GM739,0),2)</f>
        <v>0</v>
      </c>
      <c r="FS739">
        <v>0</v>
      </c>
      <c r="FX739">
        <v>70</v>
      </c>
      <c r="FY739">
        <v>10</v>
      </c>
      <c r="GA739" t="s">
        <v>3</v>
      </c>
      <c r="GD739">
        <v>0</v>
      </c>
      <c r="GF739">
        <v>1925121863</v>
      </c>
      <c r="GG739">
        <v>2</v>
      </c>
      <c r="GH739">
        <v>1</v>
      </c>
      <c r="GI739">
        <v>-2</v>
      </c>
      <c r="GJ739">
        <v>0</v>
      </c>
      <c r="GK739">
        <f>ROUND(R739*(R12)/100,2)</f>
        <v>35.68</v>
      </c>
      <c r="GL739">
        <f t="shared" ref="GL739:GL746" si="1070">ROUND(IF(AND(BH739=3,BI739=3,FS739&lt;&gt;0),P739,0),2)</f>
        <v>0</v>
      </c>
      <c r="GM739">
        <f t="shared" ref="GM739:GM746" si="1071">ROUND(O739+X739+Y739+GK739,2)+GX739</f>
        <v>979.89</v>
      </c>
      <c r="GN739">
        <f t="shared" ref="GN739:GN746" si="1072">IF(OR(BI739=0,BI739=1),GM739-GX739,0)</f>
        <v>0</v>
      </c>
      <c r="GO739">
        <f t="shared" ref="GO739:GO746" si="1073">IF(BI739=2,GM739-GX739,0)</f>
        <v>0</v>
      </c>
      <c r="GP739">
        <f t="shared" ref="GP739:GP746" si="1074">IF(BI739=4,GM739-GX739,0)</f>
        <v>979.89</v>
      </c>
      <c r="GR739">
        <v>0</v>
      </c>
      <c r="GS739">
        <v>3</v>
      </c>
      <c r="GT739">
        <v>0</v>
      </c>
      <c r="GU739" t="s">
        <v>3</v>
      </c>
      <c r="GV739">
        <f t="shared" ref="GV739:GV746" si="1075">ROUND((GT739),6)</f>
        <v>0</v>
      </c>
      <c r="GW739">
        <v>1</v>
      </c>
      <c r="GX739">
        <f t="shared" ref="GX739:GX746" si="1076">ROUND(HC739*I739,2)</f>
        <v>0</v>
      </c>
      <c r="HA739">
        <v>0</v>
      </c>
      <c r="HB739">
        <v>0</v>
      </c>
      <c r="HC739">
        <f t="shared" ref="HC739:HC746" si="1077">GV739*GW739</f>
        <v>0</v>
      </c>
      <c r="HE739" t="s">
        <v>3</v>
      </c>
      <c r="HF739" t="s">
        <v>3</v>
      </c>
      <c r="HM739" t="s">
        <v>3</v>
      </c>
      <c r="HN739" t="s">
        <v>3</v>
      </c>
      <c r="HO739" t="s">
        <v>3</v>
      </c>
      <c r="HP739" t="s">
        <v>3</v>
      </c>
      <c r="HQ739" t="s">
        <v>3</v>
      </c>
      <c r="IK739">
        <v>0</v>
      </c>
    </row>
    <row r="740" spans="1:245" x14ac:dyDescent="0.2">
      <c r="A740">
        <v>17</v>
      </c>
      <c r="B740">
        <v>1</v>
      </c>
      <c r="D740">
        <f>ROW(EtalonRes!A964)</f>
        <v>964</v>
      </c>
      <c r="E740" t="s">
        <v>520</v>
      </c>
      <c r="F740" t="s">
        <v>411</v>
      </c>
      <c r="G740" t="s">
        <v>485</v>
      </c>
      <c r="H740" t="s">
        <v>20</v>
      </c>
      <c r="I740">
        <v>1</v>
      </c>
      <c r="J740">
        <v>0</v>
      </c>
      <c r="K740">
        <v>1</v>
      </c>
      <c r="O740">
        <f t="shared" si="1047"/>
        <v>434.86</v>
      </c>
      <c r="P740">
        <f t="shared" si="1048"/>
        <v>9.06</v>
      </c>
      <c r="Q740">
        <f t="shared" si="1049"/>
        <v>0</v>
      </c>
      <c r="R740">
        <f t="shared" si="1050"/>
        <v>0</v>
      </c>
      <c r="S740">
        <f t="shared" si="1051"/>
        <v>425.8</v>
      </c>
      <c r="T740">
        <f t="shared" si="1052"/>
        <v>0</v>
      </c>
      <c r="U740">
        <f t="shared" si="1053"/>
        <v>0.6</v>
      </c>
      <c r="V740">
        <f t="shared" si="1054"/>
        <v>0</v>
      </c>
      <c r="W740">
        <f t="shared" si="1055"/>
        <v>0</v>
      </c>
      <c r="X740">
        <f t="shared" si="1056"/>
        <v>298.06</v>
      </c>
      <c r="Y740">
        <f t="shared" si="1056"/>
        <v>42.58</v>
      </c>
      <c r="AA740">
        <v>1472720848</v>
      </c>
      <c r="AB740">
        <f t="shared" si="1057"/>
        <v>434.86</v>
      </c>
      <c r="AC740">
        <f>ROUND(((ES740*2)),6)</f>
        <v>9.06</v>
      </c>
      <c r="AD740">
        <f>ROUND(((((ET740*2))-((EU740*2)))+AE740),6)</f>
        <v>0</v>
      </c>
      <c r="AE740">
        <f>ROUND(((EU740*2)),6)</f>
        <v>0</v>
      </c>
      <c r="AF740">
        <f>ROUND(((EV740*2)),6)</f>
        <v>425.8</v>
      </c>
      <c r="AG740">
        <f t="shared" si="1058"/>
        <v>0</v>
      </c>
      <c r="AH740">
        <f>((EW740*2))</f>
        <v>0.6</v>
      </c>
      <c r="AI740">
        <f>((EX740*2))</f>
        <v>0</v>
      </c>
      <c r="AJ740">
        <f t="shared" si="1059"/>
        <v>0</v>
      </c>
      <c r="AK740">
        <v>217.43</v>
      </c>
      <c r="AL740">
        <v>4.53</v>
      </c>
      <c r="AM740">
        <v>0</v>
      </c>
      <c r="AN740">
        <v>0</v>
      </c>
      <c r="AO740">
        <v>212.9</v>
      </c>
      <c r="AP740">
        <v>0</v>
      </c>
      <c r="AQ740">
        <v>0.3</v>
      </c>
      <c r="AR740">
        <v>0</v>
      </c>
      <c r="AS740">
        <v>0</v>
      </c>
      <c r="AT740">
        <v>70</v>
      </c>
      <c r="AU740">
        <v>10</v>
      </c>
      <c r="AV740">
        <v>1</v>
      </c>
      <c r="AW740">
        <v>1</v>
      </c>
      <c r="AZ740">
        <v>1</v>
      </c>
      <c r="BA740">
        <v>1</v>
      </c>
      <c r="BB740">
        <v>1</v>
      </c>
      <c r="BC740">
        <v>1</v>
      </c>
      <c r="BD740" t="s">
        <v>3</v>
      </c>
      <c r="BE740" t="s">
        <v>3</v>
      </c>
      <c r="BF740" t="s">
        <v>3</v>
      </c>
      <c r="BG740" t="s">
        <v>3</v>
      </c>
      <c r="BH740">
        <v>0</v>
      </c>
      <c r="BI740">
        <v>4</v>
      </c>
      <c r="BJ740" t="s">
        <v>413</v>
      </c>
      <c r="BM740">
        <v>0</v>
      </c>
      <c r="BN740">
        <v>0</v>
      </c>
      <c r="BO740" t="s">
        <v>3</v>
      </c>
      <c r="BP740">
        <v>0</v>
      </c>
      <c r="BQ740">
        <v>1</v>
      </c>
      <c r="BR740">
        <v>0</v>
      </c>
      <c r="BS740">
        <v>1</v>
      </c>
      <c r="BT740">
        <v>1</v>
      </c>
      <c r="BU740">
        <v>1</v>
      </c>
      <c r="BV740">
        <v>1</v>
      </c>
      <c r="BW740">
        <v>1</v>
      </c>
      <c r="BX740">
        <v>1</v>
      </c>
      <c r="BY740" t="s">
        <v>3</v>
      </c>
      <c r="BZ740">
        <v>70</v>
      </c>
      <c r="CA740">
        <v>10</v>
      </c>
      <c r="CB740" t="s">
        <v>3</v>
      </c>
      <c r="CE740">
        <v>0</v>
      </c>
      <c r="CF740">
        <v>0</v>
      </c>
      <c r="CG740">
        <v>0</v>
      </c>
      <c r="CM740">
        <v>0</v>
      </c>
      <c r="CN740" t="s">
        <v>3</v>
      </c>
      <c r="CO740">
        <v>0</v>
      </c>
      <c r="CP740">
        <f t="shared" si="1060"/>
        <v>434.86</v>
      </c>
      <c r="CQ740">
        <f t="shared" si="1061"/>
        <v>9.06</v>
      </c>
      <c r="CR740">
        <f>(((((ET740*2))*BB740-((EU740*2))*BS740)+AE740*BS740)*AV740)</f>
        <v>0</v>
      </c>
      <c r="CS740">
        <f t="shared" si="1062"/>
        <v>0</v>
      </c>
      <c r="CT740">
        <f t="shared" si="1063"/>
        <v>425.8</v>
      </c>
      <c r="CU740">
        <f t="shared" si="1064"/>
        <v>0</v>
      </c>
      <c r="CV740">
        <f t="shared" si="1065"/>
        <v>0.6</v>
      </c>
      <c r="CW740">
        <f t="shared" si="1066"/>
        <v>0</v>
      </c>
      <c r="CX740">
        <f t="shared" si="1066"/>
        <v>0</v>
      </c>
      <c r="CY740">
        <f t="shared" si="1067"/>
        <v>298.06</v>
      </c>
      <c r="CZ740">
        <f t="shared" si="1068"/>
        <v>42.58</v>
      </c>
      <c r="DC740" t="s">
        <v>3</v>
      </c>
      <c r="DD740" t="s">
        <v>105</v>
      </c>
      <c r="DE740" t="s">
        <v>105</v>
      </c>
      <c r="DF740" t="s">
        <v>105</v>
      </c>
      <c r="DG740" t="s">
        <v>105</v>
      </c>
      <c r="DH740" t="s">
        <v>3</v>
      </c>
      <c r="DI740" t="s">
        <v>105</v>
      </c>
      <c r="DJ740" t="s">
        <v>105</v>
      </c>
      <c r="DK740" t="s">
        <v>3</v>
      </c>
      <c r="DL740" t="s">
        <v>3</v>
      </c>
      <c r="DM740" t="s">
        <v>3</v>
      </c>
      <c r="DN740">
        <v>0</v>
      </c>
      <c r="DO740">
        <v>0</v>
      </c>
      <c r="DP740">
        <v>1</v>
      </c>
      <c r="DQ740">
        <v>1</v>
      </c>
      <c r="DU740">
        <v>16987630</v>
      </c>
      <c r="DV740" t="s">
        <v>20</v>
      </c>
      <c r="DW740" t="s">
        <v>20</v>
      </c>
      <c r="DX740">
        <v>1</v>
      </c>
      <c r="DZ740" t="s">
        <v>3</v>
      </c>
      <c r="EA740" t="s">
        <v>3</v>
      </c>
      <c r="EB740" t="s">
        <v>3</v>
      </c>
      <c r="EC740" t="s">
        <v>3</v>
      </c>
      <c r="EE740">
        <v>1441815344</v>
      </c>
      <c r="EF740">
        <v>1</v>
      </c>
      <c r="EG740" t="s">
        <v>22</v>
      </c>
      <c r="EH740">
        <v>0</v>
      </c>
      <c r="EI740" t="s">
        <v>3</v>
      </c>
      <c r="EJ740">
        <v>4</v>
      </c>
      <c r="EK740">
        <v>0</v>
      </c>
      <c r="EL740" t="s">
        <v>23</v>
      </c>
      <c r="EM740" t="s">
        <v>24</v>
      </c>
      <c r="EO740" t="s">
        <v>3</v>
      </c>
      <c r="EQ740">
        <v>0</v>
      </c>
      <c r="ER740">
        <v>217.43</v>
      </c>
      <c r="ES740">
        <v>4.53</v>
      </c>
      <c r="ET740">
        <v>0</v>
      </c>
      <c r="EU740">
        <v>0</v>
      </c>
      <c r="EV740">
        <v>212.9</v>
      </c>
      <c r="EW740">
        <v>0.3</v>
      </c>
      <c r="EX740">
        <v>0</v>
      </c>
      <c r="EY740">
        <v>0</v>
      </c>
      <c r="FQ740">
        <v>0</v>
      </c>
      <c r="FR740">
        <f t="shared" si="1069"/>
        <v>0</v>
      </c>
      <c r="FS740">
        <v>0</v>
      </c>
      <c r="FX740">
        <v>70</v>
      </c>
      <c r="FY740">
        <v>10</v>
      </c>
      <c r="GA740" t="s">
        <v>3</v>
      </c>
      <c r="GD740">
        <v>0</v>
      </c>
      <c r="GF740">
        <v>-719833217</v>
      </c>
      <c r="GG740">
        <v>2</v>
      </c>
      <c r="GH740">
        <v>1</v>
      </c>
      <c r="GI740">
        <v>-2</v>
      </c>
      <c r="GJ740">
        <v>0</v>
      </c>
      <c r="GK740">
        <f>ROUND(R740*(R12)/100,2)</f>
        <v>0</v>
      </c>
      <c r="GL740">
        <f t="shared" si="1070"/>
        <v>0</v>
      </c>
      <c r="GM740">
        <f t="shared" si="1071"/>
        <v>775.5</v>
      </c>
      <c r="GN740">
        <f t="shared" si="1072"/>
        <v>0</v>
      </c>
      <c r="GO740">
        <f t="shared" si="1073"/>
        <v>0</v>
      </c>
      <c r="GP740">
        <f t="shared" si="1074"/>
        <v>775.5</v>
      </c>
      <c r="GR740">
        <v>0</v>
      </c>
      <c r="GS740">
        <v>3</v>
      </c>
      <c r="GT740">
        <v>0</v>
      </c>
      <c r="GU740" t="s">
        <v>3</v>
      </c>
      <c r="GV740">
        <f t="shared" si="1075"/>
        <v>0</v>
      </c>
      <c r="GW740">
        <v>1</v>
      </c>
      <c r="GX740">
        <f t="shared" si="1076"/>
        <v>0</v>
      </c>
      <c r="HA740">
        <v>0</v>
      </c>
      <c r="HB740">
        <v>0</v>
      </c>
      <c r="HC740">
        <f t="shared" si="1077"/>
        <v>0</v>
      </c>
      <c r="HE740" t="s">
        <v>3</v>
      </c>
      <c r="HF740" t="s">
        <v>3</v>
      </c>
      <c r="HM740" t="s">
        <v>3</v>
      </c>
      <c r="HN740" t="s">
        <v>3</v>
      </c>
      <c r="HO740" t="s">
        <v>3</v>
      </c>
      <c r="HP740" t="s">
        <v>3</v>
      </c>
      <c r="HQ740" t="s">
        <v>3</v>
      </c>
      <c r="IK740">
        <v>0</v>
      </c>
    </row>
    <row r="741" spans="1:245" x14ac:dyDescent="0.2">
      <c r="A741">
        <v>17</v>
      </c>
      <c r="B741">
        <v>1</v>
      </c>
      <c r="D741">
        <f>ROW(EtalonRes!A968)</f>
        <v>968</v>
      </c>
      <c r="E741" t="s">
        <v>521</v>
      </c>
      <c r="F741" t="s">
        <v>437</v>
      </c>
      <c r="G741" t="s">
        <v>510</v>
      </c>
      <c r="H741" t="s">
        <v>20</v>
      </c>
      <c r="I741">
        <v>1</v>
      </c>
      <c r="J741">
        <v>0</v>
      </c>
      <c r="K741">
        <v>1</v>
      </c>
      <c r="O741">
        <f t="shared" si="1047"/>
        <v>1065.24</v>
      </c>
      <c r="P741">
        <f t="shared" si="1048"/>
        <v>77.239999999999995</v>
      </c>
      <c r="Q741">
        <f t="shared" si="1049"/>
        <v>0</v>
      </c>
      <c r="R741">
        <f t="shared" si="1050"/>
        <v>0</v>
      </c>
      <c r="S741">
        <f t="shared" si="1051"/>
        <v>988</v>
      </c>
      <c r="T741">
        <f t="shared" si="1052"/>
        <v>0</v>
      </c>
      <c r="U741">
        <f t="shared" si="1053"/>
        <v>1.6</v>
      </c>
      <c r="V741">
        <f t="shared" si="1054"/>
        <v>0</v>
      </c>
      <c r="W741">
        <f t="shared" si="1055"/>
        <v>0</v>
      </c>
      <c r="X741">
        <f t="shared" si="1056"/>
        <v>691.6</v>
      </c>
      <c r="Y741">
        <f t="shared" si="1056"/>
        <v>98.8</v>
      </c>
      <c r="AA741">
        <v>1472720848</v>
      </c>
      <c r="AB741">
        <f t="shared" si="1057"/>
        <v>1065.24</v>
      </c>
      <c r="AC741">
        <f>ROUND(((ES741*4)),6)</f>
        <v>77.239999999999995</v>
      </c>
      <c r="AD741">
        <f>ROUND(((((ET741*4))-((EU741*4)))+AE741),6)</f>
        <v>0</v>
      </c>
      <c r="AE741">
        <f>ROUND(((EU741*4)),6)</f>
        <v>0</v>
      </c>
      <c r="AF741">
        <f>ROUND(((EV741*4)),6)</f>
        <v>988</v>
      </c>
      <c r="AG741">
        <f t="shared" si="1058"/>
        <v>0</v>
      </c>
      <c r="AH741">
        <f>((EW741*4))</f>
        <v>1.6</v>
      </c>
      <c r="AI741">
        <f>((EX741*4))</f>
        <v>0</v>
      </c>
      <c r="AJ741">
        <f t="shared" si="1059"/>
        <v>0</v>
      </c>
      <c r="AK741">
        <v>266.31</v>
      </c>
      <c r="AL741">
        <v>19.309999999999999</v>
      </c>
      <c r="AM741">
        <v>0</v>
      </c>
      <c r="AN741">
        <v>0</v>
      </c>
      <c r="AO741">
        <v>247</v>
      </c>
      <c r="AP741">
        <v>0</v>
      </c>
      <c r="AQ741">
        <v>0.4</v>
      </c>
      <c r="AR741">
        <v>0</v>
      </c>
      <c r="AS741">
        <v>0</v>
      </c>
      <c r="AT741">
        <v>70</v>
      </c>
      <c r="AU741">
        <v>10</v>
      </c>
      <c r="AV741">
        <v>1</v>
      </c>
      <c r="AW741">
        <v>1</v>
      </c>
      <c r="AZ741">
        <v>1</v>
      </c>
      <c r="BA741">
        <v>1</v>
      </c>
      <c r="BB741">
        <v>1</v>
      </c>
      <c r="BC741">
        <v>1</v>
      </c>
      <c r="BD741" t="s">
        <v>3</v>
      </c>
      <c r="BE741" t="s">
        <v>3</v>
      </c>
      <c r="BF741" t="s">
        <v>3</v>
      </c>
      <c r="BG741" t="s">
        <v>3</v>
      </c>
      <c r="BH741">
        <v>0</v>
      </c>
      <c r="BI741">
        <v>4</v>
      </c>
      <c r="BJ741" t="s">
        <v>439</v>
      </c>
      <c r="BM741">
        <v>0</v>
      </c>
      <c r="BN741">
        <v>0</v>
      </c>
      <c r="BO741" t="s">
        <v>3</v>
      </c>
      <c r="BP741">
        <v>0</v>
      </c>
      <c r="BQ741">
        <v>1</v>
      </c>
      <c r="BR741">
        <v>0</v>
      </c>
      <c r="BS741">
        <v>1</v>
      </c>
      <c r="BT741">
        <v>1</v>
      </c>
      <c r="BU741">
        <v>1</v>
      </c>
      <c r="BV741">
        <v>1</v>
      </c>
      <c r="BW741">
        <v>1</v>
      </c>
      <c r="BX741">
        <v>1</v>
      </c>
      <c r="BY741" t="s">
        <v>3</v>
      </c>
      <c r="BZ741">
        <v>70</v>
      </c>
      <c r="CA741">
        <v>10</v>
      </c>
      <c r="CB741" t="s">
        <v>3</v>
      </c>
      <c r="CE741">
        <v>0</v>
      </c>
      <c r="CF741">
        <v>0</v>
      </c>
      <c r="CG741">
        <v>0</v>
      </c>
      <c r="CM741">
        <v>0</v>
      </c>
      <c r="CN741" t="s">
        <v>3</v>
      </c>
      <c r="CO741">
        <v>0</v>
      </c>
      <c r="CP741">
        <f t="shared" si="1060"/>
        <v>1065.24</v>
      </c>
      <c r="CQ741">
        <f t="shared" si="1061"/>
        <v>77.239999999999995</v>
      </c>
      <c r="CR741">
        <f>(((((ET741*4))*BB741-((EU741*4))*BS741)+AE741*BS741)*AV741)</f>
        <v>0</v>
      </c>
      <c r="CS741">
        <f t="shared" si="1062"/>
        <v>0</v>
      </c>
      <c r="CT741">
        <f t="shared" si="1063"/>
        <v>988</v>
      </c>
      <c r="CU741">
        <f t="shared" si="1064"/>
        <v>0</v>
      </c>
      <c r="CV741">
        <f t="shared" si="1065"/>
        <v>1.6</v>
      </c>
      <c r="CW741">
        <f t="shared" si="1066"/>
        <v>0</v>
      </c>
      <c r="CX741">
        <f t="shared" si="1066"/>
        <v>0</v>
      </c>
      <c r="CY741">
        <f t="shared" si="1067"/>
        <v>691.6</v>
      </c>
      <c r="CZ741">
        <f t="shared" si="1068"/>
        <v>98.8</v>
      </c>
      <c r="DC741" t="s">
        <v>3</v>
      </c>
      <c r="DD741" t="s">
        <v>100</v>
      </c>
      <c r="DE741" t="s">
        <v>100</v>
      </c>
      <c r="DF741" t="s">
        <v>100</v>
      </c>
      <c r="DG741" t="s">
        <v>100</v>
      </c>
      <c r="DH741" t="s">
        <v>3</v>
      </c>
      <c r="DI741" t="s">
        <v>100</v>
      </c>
      <c r="DJ741" t="s">
        <v>100</v>
      </c>
      <c r="DK741" t="s">
        <v>3</v>
      </c>
      <c r="DL741" t="s">
        <v>3</v>
      </c>
      <c r="DM741" t="s">
        <v>3</v>
      </c>
      <c r="DN741">
        <v>0</v>
      </c>
      <c r="DO741">
        <v>0</v>
      </c>
      <c r="DP741">
        <v>1</v>
      </c>
      <c r="DQ741">
        <v>1</v>
      </c>
      <c r="DU741">
        <v>16987630</v>
      </c>
      <c r="DV741" t="s">
        <v>20</v>
      </c>
      <c r="DW741" t="s">
        <v>20</v>
      </c>
      <c r="DX741">
        <v>1</v>
      </c>
      <c r="DZ741" t="s">
        <v>3</v>
      </c>
      <c r="EA741" t="s">
        <v>3</v>
      </c>
      <c r="EB741" t="s">
        <v>3</v>
      </c>
      <c r="EC741" t="s">
        <v>3</v>
      </c>
      <c r="EE741">
        <v>1441815344</v>
      </c>
      <c r="EF741">
        <v>1</v>
      </c>
      <c r="EG741" t="s">
        <v>22</v>
      </c>
      <c r="EH741">
        <v>0</v>
      </c>
      <c r="EI741" t="s">
        <v>3</v>
      </c>
      <c r="EJ741">
        <v>4</v>
      </c>
      <c r="EK741">
        <v>0</v>
      </c>
      <c r="EL741" t="s">
        <v>23</v>
      </c>
      <c r="EM741" t="s">
        <v>24</v>
      </c>
      <c r="EO741" t="s">
        <v>3</v>
      </c>
      <c r="EQ741">
        <v>0</v>
      </c>
      <c r="ER741">
        <v>266.31</v>
      </c>
      <c r="ES741">
        <v>19.309999999999999</v>
      </c>
      <c r="ET741">
        <v>0</v>
      </c>
      <c r="EU741">
        <v>0</v>
      </c>
      <c r="EV741">
        <v>247</v>
      </c>
      <c r="EW741">
        <v>0.4</v>
      </c>
      <c r="EX741">
        <v>0</v>
      </c>
      <c r="EY741">
        <v>0</v>
      </c>
      <c r="FQ741">
        <v>0</v>
      </c>
      <c r="FR741">
        <f t="shared" si="1069"/>
        <v>0</v>
      </c>
      <c r="FS741">
        <v>0</v>
      </c>
      <c r="FX741">
        <v>70</v>
      </c>
      <c r="FY741">
        <v>10</v>
      </c>
      <c r="GA741" t="s">
        <v>3</v>
      </c>
      <c r="GD741">
        <v>0</v>
      </c>
      <c r="GF741">
        <v>625272447</v>
      </c>
      <c r="GG741">
        <v>2</v>
      </c>
      <c r="GH741">
        <v>1</v>
      </c>
      <c r="GI741">
        <v>-2</v>
      </c>
      <c r="GJ741">
        <v>0</v>
      </c>
      <c r="GK741">
        <f>ROUND(R741*(R12)/100,2)</f>
        <v>0</v>
      </c>
      <c r="GL741">
        <f t="shared" si="1070"/>
        <v>0</v>
      </c>
      <c r="GM741">
        <f t="shared" si="1071"/>
        <v>1855.64</v>
      </c>
      <c r="GN741">
        <f t="shared" si="1072"/>
        <v>0</v>
      </c>
      <c r="GO741">
        <f t="shared" si="1073"/>
        <v>0</v>
      </c>
      <c r="GP741">
        <f t="shared" si="1074"/>
        <v>1855.64</v>
      </c>
      <c r="GR741">
        <v>0</v>
      </c>
      <c r="GS741">
        <v>3</v>
      </c>
      <c r="GT741">
        <v>0</v>
      </c>
      <c r="GU741" t="s">
        <v>3</v>
      </c>
      <c r="GV741">
        <f t="shared" si="1075"/>
        <v>0</v>
      </c>
      <c r="GW741">
        <v>1</v>
      </c>
      <c r="GX741">
        <f t="shared" si="1076"/>
        <v>0</v>
      </c>
      <c r="HA741">
        <v>0</v>
      </c>
      <c r="HB741">
        <v>0</v>
      </c>
      <c r="HC741">
        <f t="shared" si="1077"/>
        <v>0</v>
      </c>
      <c r="HE741" t="s">
        <v>3</v>
      </c>
      <c r="HF741" t="s">
        <v>3</v>
      </c>
      <c r="HM741" t="s">
        <v>3</v>
      </c>
      <c r="HN741" t="s">
        <v>3</v>
      </c>
      <c r="HO741" t="s">
        <v>3</v>
      </c>
      <c r="HP741" t="s">
        <v>3</v>
      </c>
      <c r="HQ741" t="s">
        <v>3</v>
      </c>
      <c r="IK741">
        <v>0</v>
      </c>
    </row>
    <row r="742" spans="1:245" x14ac:dyDescent="0.2">
      <c r="A742">
        <v>17</v>
      </c>
      <c r="B742">
        <v>1</v>
      </c>
      <c r="D742">
        <f>ROW(EtalonRes!A974)</f>
        <v>974</v>
      </c>
      <c r="E742" t="s">
        <v>522</v>
      </c>
      <c r="F742" t="s">
        <v>430</v>
      </c>
      <c r="G742" t="s">
        <v>487</v>
      </c>
      <c r="H742" t="s">
        <v>20</v>
      </c>
      <c r="I742">
        <v>3</v>
      </c>
      <c r="J742">
        <v>0</v>
      </c>
      <c r="K742">
        <v>3</v>
      </c>
      <c r="O742">
        <f t="shared" si="1047"/>
        <v>2121.09</v>
      </c>
      <c r="P742">
        <f t="shared" si="1048"/>
        <v>27.81</v>
      </c>
      <c r="Q742">
        <f t="shared" si="1049"/>
        <v>0</v>
      </c>
      <c r="R742">
        <f t="shared" si="1050"/>
        <v>0</v>
      </c>
      <c r="S742">
        <f t="shared" si="1051"/>
        <v>2093.2800000000002</v>
      </c>
      <c r="T742">
        <f t="shared" si="1052"/>
        <v>0</v>
      </c>
      <c r="U742">
        <f t="shared" si="1053"/>
        <v>3.3899999999999997</v>
      </c>
      <c r="V742">
        <f t="shared" si="1054"/>
        <v>0</v>
      </c>
      <c r="W742">
        <f t="shared" si="1055"/>
        <v>0</v>
      </c>
      <c r="X742">
        <f t="shared" si="1056"/>
        <v>1465.3</v>
      </c>
      <c r="Y742">
        <f t="shared" si="1056"/>
        <v>209.33</v>
      </c>
      <c r="AA742">
        <v>1472720848</v>
      </c>
      <c r="AB742">
        <f t="shared" si="1057"/>
        <v>707.03</v>
      </c>
      <c r="AC742">
        <f>ROUND((ES742),6)</f>
        <v>9.27</v>
      </c>
      <c r="AD742">
        <f>ROUND((((ET742)-(EU742))+AE742),6)</f>
        <v>0</v>
      </c>
      <c r="AE742">
        <f>ROUND((EU742),6)</f>
        <v>0</v>
      </c>
      <c r="AF742">
        <f>ROUND((EV742),6)</f>
        <v>697.76</v>
      </c>
      <c r="AG742">
        <f t="shared" si="1058"/>
        <v>0</v>
      </c>
      <c r="AH742">
        <f>(EW742)</f>
        <v>1.1299999999999999</v>
      </c>
      <c r="AI742">
        <f>(EX742)</f>
        <v>0</v>
      </c>
      <c r="AJ742">
        <f t="shared" si="1059"/>
        <v>0</v>
      </c>
      <c r="AK742">
        <v>707.03</v>
      </c>
      <c r="AL742">
        <v>9.27</v>
      </c>
      <c r="AM742">
        <v>0</v>
      </c>
      <c r="AN742">
        <v>0</v>
      </c>
      <c r="AO742">
        <v>697.76</v>
      </c>
      <c r="AP742">
        <v>0</v>
      </c>
      <c r="AQ742">
        <v>1.1299999999999999</v>
      </c>
      <c r="AR742">
        <v>0</v>
      </c>
      <c r="AS742">
        <v>0</v>
      </c>
      <c r="AT742">
        <v>70</v>
      </c>
      <c r="AU742">
        <v>10</v>
      </c>
      <c r="AV742">
        <v>1</v>
      </c>
      <c r="AW742">
        <v>1</v>
      </c>
      <c r="AZ742">
        <v>1</v>
      </c>
      <c r="BA742">
        <v>1</v>
      </c>
      <c r="BB742">
        <v>1</v>
      </c>
      <c r="BC742">
        <v>1</v>
      </c>
      <c r="BD742" t="s">
        <v>3</v>
      </c>
      <c r="BE742" t="s">
        <v>3</v>
      </c>
      <c r="BF742" t="s">
        <v>3</v>
      </c>
      <c r="BG742" t="s">
        <v>3</v>
      </c>
      <c r="BH742">
        <v>0</v>
      </c>
      <c r="BI742">
        <v>4</v>
      </c>
      <c r="BJ742" t="s">
        <v>432</v>
      </c>
      <c r="BM742">
        <v>0</v>
      </c>
      <c r="BN742">
        <v>0</v>
      </c>
      <c r="BO742" t="s">
        <v>3</v>
      </c>
      <c r="BP742">
        <v>0</v>
      </c>
      <c r="BQ742">
        <v>1</v>
      </c>
      <c r="BR742">
        <v>0</v>
      </c>
      <c r="BS742">
        <v>1</v>
      </c>
      <c r="BT742">
        <v>1</v>
      </c>
      <c r="BU742">
        <v>1</v>
      </c>
      <c r="BV742">
        <v>1</v>
      </c>
      <c r="BW742">
        <v>1</v>
      </c>
      <c r="BX742">
        <v>1</v>
      </c>
      <c r="BY742" t="s">
        <v>3</v>
      </c>
      <c r="BZ742">
        <v>70</v>
      </c>
      <c r="CA742">
        <v>10</v>
      </c>
      <c r="CB742" t="s">
        <v>3</v>
      </c>
      <c r="CE742">
        <v>0</v>
      </c>
      <c r="CF742">
        <v>0</v>
      </c>
      <c r="CG742">
        <v>0</v>
      </c>
      <c r="CM742">
        <v>0</v>
      </c>
      <c r="CN742" t="s">
        <v>3</v>
      </c>
      <c r="CO742">
        <v>0</v>
      </c>
      <c r="CP742">
        <f t="shared" si="1060"/>
        <v>2121.09</v>
      </c>
      <c r="CQ742">
        <f t="shared" si="1061"/>
        <v>9.27</v>
      </c>
      <c r="CR742">
        <f>((((ET742)*BB742-(EU742)*BS742)+AE742*BS742)*AV742)</f>
        <v>0</v>
      </c>
      <c r="CS742">
        <f t="shared" si="1062"/>
        <v>0</v>
      </c>
      <c r="CT742">
        <f t="shared" si="1063"/>
        <v>697.76</v>
      </c>
      <c r="CU742">
        <f t="shared" si="1064"/>
        <v>0</v>
      </c>
      <c r="CV742">
        <f t="shared" si="1065"/>
        <v>1.1299999999999999</v>
      </c>
      <c r="CW742">
        <f t="shared" si="1066"/>
        <v>0</v>
      </c>
      <c r="CX742">
        <f t="shared" si="1066"/>
        <v>0</v>
      </c>
      <c r="CY742">
        <f t="shared" si="1067"/>
        <v>1465.296</v>
      </c>
      <c r="CZ742">
        <f t="shared" si="1068"/>
        <v>209.32800000000003</v>
      </c>
      <c r="DC742" t="s">
        <v>3</v>
      </c>
      <c r="DD742" t="s">
        <v>3</v>
      </c>
      <c r="DE742" t="s">
        <v>3</v>
      </c>
      <c r="DF742" t="s">
        <v>3</v>
      </c>
      <c r="DG742" t="s">
        <v>3</v>
      </c>
      <c r="DH742" t="s">
        <v>3</v>
      </c>
      <c r="DI742" t="s">
        <v>3</v>
      </c>
      <c r="DJ742" t="s">
        <v>3</v>
      </c>
      <c r="DK742" t="s">
        <v>3</v>
      </c>
      <c r="DL742" t="s">
        <v>3</v>
      </c>
      <c r="DM742" t="s">
        <v>3</v>
      </c>
      <c r="DN742">
        <v>0</v>
      </c>
      <c r="DO742">
        <v>0</v>
      </c>
      <c r="DP742">
        <v>1</v>
      </c>
      <c r="DQ742">
        <v>1</v>
      </c>
      <c r="DU742">
        <v>16987630</v>
      </c>
      <c r="DV742" t="s">
        <v>20</v>
      </c>
      <c r="DW742" t="s">
        <v>20</v>
      </c>
      <c r="DX742">
        <v>1</v>
      </c>
      <c r="DZ742" t="s">
        <v>3</v>
      </c>
      <c r="EA742" t="s">
        <v>3</v>
      </c>
      <c r="EB742" t="s">
        <v>3</v>
      </c>
      <c r="EC742" t="s">
        <v>3</v>
      </c>
      <c r="EE742">
        <v>1441815344</v>
      </c>
      <c r="EF742">
        <v>1</v>
      </c>
      <c r="EG742" t="s">
        <v>22</v>
      </c>
      <c r="EH742">
        <v>0</v>
      </c>
      <c r="EI742" t="s">
        <v>3</v>
      </c>
      <c r="EJ742">
        <v>4</v>
      </c>
      <c r="EK742">
        <v>0</v>
      </c>
      <c r="EL742" t="s">
        <v>23</v>
      </c>
      <c r="EM742" t="s">
        <v>24</v>
      </c>
      <c r="EO742" t="s">
        <v>3</v>
      </c>
      <c r="EQ742">
        <v>0</v>
      </c>
      <c r="ER742">
        <v>707.03</v>
      </c>
      <c r="ES742">
        <v>9.27</v>
      </c>
      <c r="ET742">
        <v>0</v>
      </c>
      <c r="EU742">
        <v>0</v>
      </c>
      <c r="EV742">
        <v>697.76</v>
      </c>
      <c r="EW742">
        <v>1.1299999999999999</v>
      </c>
      <c r="EX742">
        <v>0</v>
      </c>
      <c r="EY742">
        <v>0</v>
      </c>
      <c r="FQ742">
        <v>0</v>
      </c>
      <c r="FR742">
        <f t="shared" si="1069"/>
        <v>0</v>
      </c>
      <c r="FS742">
        <v>0</v>
      </c>
      <c r="FX742">
        <v>70</v>
      </c>
      <c r="FY742">
        <v>10</v>
      </c>
      <c r="GA742" t="s">
        <v>3</v>
      </c>
      <c r="GD742">
        <v>0</v>
      </c>
      <c r="GF742">
        <v>-1598878820</v>
      </c>
      <c r="GG742">
        <v>2</v>
      </c>
      <c r="GH742">
        <v>1</v>
      </c>
      <c r="GI742">
        <v>-2</v>
      </c>
      <c r="GJ742">
        <v>0</v>
      </c>
      <c r="GK742">
        <f>ROUND(R742*(R12)/100,2)</f>
        <v>0</v>
      </c>
      <c r="GL742">
        <f t="shared" si="1070"/>
        <v>0</v>
      </c>
      <c r="GM742">
        <f t="shared" si="1071"/>
        <v>3795.72</v>
      </c>
      <c r="GN742">
        <f t="shared" si="1072"/>
        <v>0</v>
      </c>
      <c r="GO742">
        <f t="shared" si="1073"/>
        <v>0</v>
      </c>
      <c r="GP742">
        <f t="shared" si="1074"/>
        <v>3795.72</v>
      </c>
      <c r="GR742">
        <v>0</v>
      </c>
      <c r="GS742">
        <v>3</v>
      </c>
      <c r="GT742">
        <v>0</v>
      </c>
      <c r="GU742" t="s">
        <v>3</v>
      </c>
      <c r="GV742">
        <f t="shared" si="1075"/>
        <v>0</v>
      </c>
      <c r="GW742">
        <v>1</v>
      </c>
      <c r="GX742">
        <f t="shared" si="1076"/>
        <v>0</v>
      </c>
      <c r="HA742">
        <v>0</v>
      </c>
      <c r="HB742">
        <v>0</v>
      </c>
      <c r="HC742">
        <f t="shared" si="1077"/>
        <v>0</v>
      </c>
      <c r="HE742" t="s">
        <v>3</v>
      </c>
      <c r="HF742" t="s">
        <v>3</v>
      </c>
      <c r="HM742" t="s">
        <v>3</v>
      </c>
      <c r="HN742" t="s">
        <v>3</v>
      </c>
      <c r="HO742" t="s">
        <v>3</v>
      </c>
      <c r="HP742" t="s">
        <v>3</v>
      </c>
      <c r="HQ742" t="s">
        <v>3</v>
      </c>
      <c r="IK742">
        <v>0</v>
      </c>
    </row>
    <row r="743" spans="1:245" x14ac:dyDescent="0.2">
      <c r="A743">
        <v>17</v>
      </c>
      <c r="B743">
        <v>1</v>
      </c>
      <c r="D743">
        <f>ROW(EtalonRes!A975)</f>
        <v>975</v>
      </c>
      <c r="E743" t="s">
        <v>3</v>
      </c>
      <c r="F743" t="s">
        <v>433</v>
      </c>
      <c r="G743" t="s">
        <v>488</v>
      </c>
      <c r="H743" t="s">
        <v>20</v>
      </c>
      <c r="I743">
        <v>3</v>
      </c>
      <c r="J743">
        <v>0</v>
      </c>
      <c r="K743">
        <v>3</v>
      </c>
      <c r="O743">
        <f t="shared" si="1047"/>
        <v>222.3</v>
      </c>
      <c r="P743">
        <f t="shared" si="1048"/>
        <v>0</v>
      </c>
      <c r="Q743">
        <f t="shared" si="1049"/>
        <v>0</v>
      </c>
      <c r="R743">
        <f t="shared" si="1050"/>
        <v>0</v>
      </c>
      <c r="S743">
        <f t="shared" si="1051"/>
        <v>222.3</v>
      </c>
      <c r="T743">
        <f t="shared" si="1052"/>
        <v>0</v>
      </c>
      <c r="U743">
        <f t="shared" si="1053"/>
        <v>0.36</v>
      </c>
      <c r="V743">
        <f t="shared" si="1054"/>
        <v>0</v>
      </c>
      <c r="W743">
        <f t="shared" si="1055"/>
        <v>0</v>
      </c>
      <c r="X743">
        <f t="shared" si="1056"/>
        <v>155.61000000000001</v>
      </c>
      <c r="Y743">
        <f t="shared" si="1056"/>
        <v>22.23</v>
      </c>
      <c r="AA743">
        <v>-1</v>
      </c>
      <c r="AB743">
        <f t="shared" si="1057"/>
        <v>74.099999999999994</v>
      </c>
      <c r="AC743">
        <f>ROUND(((ES743*3)),6)</f>
        <v>0</v>
      </c>
      <c r="AD743">
        <f>ROUND(((((ET743*3))-((EU743*3)))+AE743),6)</f>
        <v>0</v>
      </c>
      <c r="AE743">
        <f>ROUND(((EU743*3)),6)</f>
        <v>0</v>
      </c>
      <c r="AF743">
        <f>ROUND(((EV743*3)),6)</f>
        <v>74.099999999999994</v>
      </c>
      <c r="AG743">
        <f t="shared" si="1058"/>
        <v>0</v>
      </c>
      <c r="AH743">
        <f>((EW743*3))</f>
        <v>0.12</v>
      </c>
      <c r="AI743">
        <f>((EX743*3))</f>
        <v>0</v>
      </c>
      <c r="AJ743">
        <f t="shared" si="1059"/>
        <v>0</v>
      </c>
      <c r="AK743">
        <v>24.7</v>
      </c>
      <c r="AL743">
        <v>0</v>
      </c>
      <c r="AM743">
        <v>0</v>
      </c>
      <c r="AN743">
        <v>0</v>
      </c>
      <c r="AO743">
        <v>24.7</v>
      </c>
      <c r="AP743">
        <v>0</v>
      </c>
      <c r="AQ743">
        <v>0.04</v>
      </c>
      <c r="AR743">
        <v>0</v>
      </c>
      <c r="AS743">
        <v>0</v>
      </c>
      <c r="AT743">
        <v>70</v>
      </c>
      <c r="AU743">
        <v>10</v>
      </c>
      <c r="AV743">
        <v>1</v>
      </c>
      <c r="AW743">
        <v>1</v>
      </c>
      <c r="AZ743">
        <v>1</v>
      </c>
      <c r="BA743">
        <v>1</v>
      </c>
      <c r="BB743">
        <v>1</v>
      </c>
      <c r="BC743">
        <v>1</v>
      </c>
      <c r="BD743" t="s">
        <v>3</v>
      </c>
      <c r="BE743" t="s">
        <v>3</v>
      </c>
      <c r="BF743" t="s">
        <v>3</v>
      </c>
      <c r="BG743" t="s">
        <v>3</v>
      </c>
      <c r="BH743">
        <v>0</v>
      </c>
      <c r="BI743">
        <v>4</v>
      </c>
      <c r="BJ743" t="s">
        <v>435</v>
      </c>
      <c r="BM743">
        <v>0</v>
      </c>
      <c r="BN743">
        <v>0</v>
      </c>
      <c r="BO743" t="s">
        <v>3</v>
      </c>
      <c r="BP743">
        <v>0</v>
      </c>
      <c r="BQ743">
        <v>1</v>
      </c>
      <c r="BR743">
        <v>0</v>
      </c>
      <c r="BS743">
        <v>1</v>
      </c>
      <c r="BT743">
        <v>1</v>
      </c>
      <c r="BU743">
        <v>1</v>
      </c>
      <c r="BV743">
        <v>1</v>
      </c>
      <c r="BW743">
        <v>1</v>
      </c>
      <c r="BX743">
        <v>1</v>
      </c>
      <c r="BY743" t="s">
        <v>3</v>
      </c>
      <c r="BZ743">
        <v>70</v>
      </c>
      <c r="CA743">
        <v>10</v>
      </c>
      <c r="CB743" t="s">
        <v>3</v>
      </c>
      <c r="CE743">
        <v>0</v>
      </c>
      <c r="CF743">
        <v>0</v>
      </c>
      <c r="CG743">
        <v>0</v>
      </c>
      <c r="CM743">
        <v>0</v>
      </c>
      <c r="CN743" t="s">
        <v>3</v>
      </c>
      <c r="CO743">
        <v>0</v>
      </c>
      <c r="CP743">
        <f t="shared" si="1060"/>
        <v>222.3</v>
      </c>
      <c r="CQ743">
        <f t="shared" si="1061"/>
        <v>0</v>
      </c>
      <c r="CR743">
        <f>(((((ET743*3))*BB743-((EU743*3))*BS743)+AE743*BS743)*AV743)</f>
        <v>0</v>
      </c>
      <c r="CS743">
        <f t="shared" si="1062"/>
        <v>0</v>
      </c>
      <c r="CT743">
        <f t="shared" si="1063"/>
        <v>74.099999999999994</v>
      </c>
      <c r="CU743">
        <f t="shared" si="1064"/>
        <v>0</v>
      </c>
      <c r="CV743">
        <f t="shared" si="1065"/>
        <v>0.12</v>
      </c>
      <c r="CW743">
        <f t="shared" si="1066"/>
        <v>0</v>
      </c>
      <c r="CX743">
        <f t="shared" si="1066"/>
        <v>0</v>
      </c>
      <c r="CY743">
        <f t="shared" si="1067"/>
        <v>155.61000000000001</v>
      </c>
      <c r="CZ743">
        <f t="shared" si="1068"/>
        <v>22.23</v>
      </c>
      <c r="DC743" t="s">
        <v>3</v>
      </c>
      <c r="DD743" t="s">
        <v>28</v>
      </c>
      <c r="DE743" t="s">
        <v>28</v>
      </c>
      <c r="DF743" t="s">
        <v>28</v>
      </c>
      <c r="DG743" t="s">
        <v>28</v>
      </c>
      <c r="DH743" t="s">
        <v>3</v>
      </c>
      <c r="DI743" t="s">
        <v>28</v>
      </c>
      <c r="DJ743" t="s">
        <v>28</v>
      </c>
      <c r="DK743" t="s">
        <v>3</v>
      </c>
      <c r="DL743" t="s">
        <v>3</v>
      </c>
      <c r="DM743" t="s">
        <v>3</v>
      </c>
      <c r="DN743">
        <v>0</v>
      </c>
      <c r="DO743">
        <v>0</v>
      </c>
      <c r="DP743">
        <v>1</v>
      </c>
      <c r="DQ743">
        <v>1</v>
      </c>
      <c r="DU743">
        <v>16987630</v>
      </c>
      <c r="DV743" t="s">
        <v>20</v>
      </c>
      <c r="DW743" t="s">
        <v>20</v>
      </c>
      <c r="DX743">
        <v>1</v>
      </c>
      <c r="DZ743" t="s">
        <v>3</v>
      </c>
      <c r="EA743" t="s">
        <v>3</v>
      </c>
      <c r="EB743" t="s">
        <v>3</v>
      </c>
      <c r="EC743" t="s">
        <v>3</v>
      </c>
      <c r="EE743">
        <v>1441815344</v>
      </c>
      <c r="EF743">
        <v>1</v>
      </c>
      <c r="EG743" t="s">
        <v>22</v>
      </c>
      <c r="EH743">
        <v>0</v>
      </c>
      <c r="EI743" t="s">
        <v>3</v>
      </c>
      <c r="EJ743">
        <v>4</v>
      </c>
      <c r="EK743">
        <v>0</v>
      </c>
      <c r="EL743" t="s">
        <v>23</v>
      </c>
      <c r="EM743" t="s">
        <v>24</v>
      </c>
      <c r="EO743" t="s">
        <v>3</v>
      </c>
      <c r="EQ743">
        <v>1024</v>
      </c>
      <c r="ER743">
        <v>24.7</v>
      </c>
      <c r="ES743">
        <v>0</v>
      </c>
      <c r="ET743">
        <v>0</v>
      </c>
      <c r="EU743">
        <v>0</v>
      </c>
      <c r="EV743">
        <v>24.7</v>
      </c>
      <c r="EW743">
        <v>0.04</v>
      </c>
      <c r="EX743">
        <v>0</v>
      </c>
      <c r="EY743">
        <v>0</v>
      </c>
      <c r="FQ743">
        <v>0</v>
      </c>
      <c r="FR743">
        <f t="shared" si="1069"/>
        <v>0</v>
      </c>
      <c r="FS743">
        <v>0</v>
      </c>
      <c r="FX743">
        <v>70</v>
      </c>
      <c r="FY743">
        <v>10</v>
      </c>
      <c r="GA743" t="s">
        <v>3</v>
      </c>
      <c r="GD743">
        <v>0</v>
      </c>
      <c r="GF743">
        <v>1744751305</v>
      </c>
      <c r="GG743">
        <v>2</v>
      </c>
      <c r="GH743">
        <v>1</v>
      </c>
      <c r="GI743">
        <v>-2</v>
      </c>
      <c r="GJ743">
        <v>0</v>
      </c>
      <c r="GK743">
        <f>ROUND(R743*(R12)/100,2)</f>
        <v>0</v>
      </c>
      <c r="GL743">
        <f t="shared" si="1070"/>
        <v>0</v>
      </c>
      <c r="GM743">
        <f t="shared" si="1071"/>
        <v>400.14</v>
      </c>
      <c r="GN743">
        <f t="shared" si="1072"/>
        <v>0</v>
      </c>
      <c r="GO743">
        <f t="shared" si="1073"/>
        <v>0</v>
      </c>
      <c r="GP743">
        <f t="shared" si="1074"/>
        <v>400.14</v>
      </c>
      <c r="GR743">
        <v>0</v>
      </c>
      <c r="GS743">
        <v>3</v>
      </c>
      <c r="GT743">
        <v>0</v>
      </c>
      <c r="GU743" t="s">
        <v>3</v>
      </c>
      <c r="GV743">
        <f t="shared" si="1075"/>
        <v>0</v>
      </c>
      <c r="GW743">
        <v>1</v>
      </c>
      <c r="GX743">
        <f t="shared" si="1076"/>
        <v>0</v>
      </c>
      <c r="HA743">
        <v>0</v>
      </c>
      <c r="HB743">
        <v>0</v>
      </c>
      <c r="HC743">
        <f t="shared" si="1077"/>
        <v>0</v>
      </c>
      <c r="HE743" t="s">
        <v>3</v>
      </c>
      <c r="HF743" t="s">
        <v>3</v>
      </c>
      <c r="HM743" t="s">
        <v>3</v>
      </c>
      <c r="HN743" t="s">
        <v>3</v>
      </c>
      <c r="HO743" t="s">
        <v>3</v>
      </c>
      <c r="HP743" t="s">
        <v>3</v>
      </c>
      <c r="HQ743" t="s">
        <v>3</v>
      </c>
      <c r="IK743">
        <v>0</v>
      </c>
    </row>
    <row r="744" spans="1:245" x14ac:dyDescent="0.2">
      <c r="A744">
        <v>17</v>
      </c>
      <c r="B744">
        <v>1</v>
      </c>
      <c r="D744">
        <f>ROW(EtalonRes!A978)</f>
        <v>978</v>
      </c>
      <c r="E744" t="s">
        <v>523</v>
      </c>
      <c r="F744" t="s">
        <v>424</v>
      </c>
      <c r="G744" t="s">
        <v>513</v>
      </c>
      <c r="H744" t="s">
        <v>20</v>
      </c>
      <c r="I744">
        <v>1</v>
      </c>
      <c r="J744">
        <v>0</v>
      </c>
      <c r="K744">
        <v>1</v>
      </c>
      <c r="O744">
        <f t="shared" si="1047"/>
        <v>742.69</v>
      </c>
      <c r="P744">
        <f t="shared" si="1048"/>
        <v>1.7</v>
      </c>
      <c r="Q744">
        <f t="shared" si="1049"/>
        <v>0</v>
      </c>
      <c r="R744">
        <f t="shared" si="1050"/>
        <v>0</v>
      </c>
      <c r="S744">
        <f t="shared" si="1051"/>
        <v>740.99</v>
      </c>
      <c r="T744">
        <f t="shared" si="1052"/>
        <v>0</v>
      </c>
      <c r="U744">
        <f t="shared" si="1053"/>
        <v>1.2</v>
      </c>
      <c r="V744">
        <f t="shared" si="1054"/>
        <v>0</v>
      </c>
      <c r="W744">
        <f t="shared" si="1055"/>
        <v>0</v>
      </c>
      <c r="X744">
        <f t="shared" si="1056"/>
        <v>518.69000000000005</v>
      </c>
      <c r="Y744">
        <f t="shared" si="1056"/>
        <v>74.099999999999994</v>
      </c>
      <c r="AA744">
        <v>1472720848</v>
      </c>
      <c r="AB744">
        <f t="shared" si="1057"/>
        <v>742.69</v>
      </c>
      <c r="AC744">
        <f>ROUND((ES744),6)</f>
        <v>1.7</v>
      </c>
      <c r="AD744">
        <f>ROUND((((ET744)-(EU744))+AE744),6)</f>
        <v>0</v>
      </c>
      <c r="AE744">
        <f>ROUND((EU744),6)</f>
        <v>0</v>
      </c>
      <c r="AF744">
        <f>ROUND((EV744),6)</f>
        <v>740.99</v>
      </c>
      <c r="AG744">
        <f t="shared" si="1058"/>
        <v>0</v>
      </c>
      <c r="AH744">
        <f>(EW744)</f>
        <v>1.2</v>
      </c>
      <c r="AI744">
        <f>(EX744)</f>
        <v>0</v>
      </c>
      <c r="AJ744">
        <f t="shared" si="1059"/>
        <v>0</v>
      </c>
      <c r="AK744">
        <v>742.69</v>
      </c>
      <c r="AL744">
        <v>1.7</v>
      </c>
      <c r="AM744">
        <v>0</v>
      </c>
      <c r="AN744">
        <v>0</v>
      </c>
      <c r="AO744">
        <v>740.99</v>
      </c>
      <c r="AP744">
        <v>0</v>
      </c>
      <c r="AQ744">
        <v>1.2</v>
      </c>
      <c r="AR744">
        <v>0</v>
      </c>
      <c r="AS744">
        <v>0</v>
      </c>
      <c r="AT744">
        <v>70</v>
      </c>
      <c r="AU744">
        <v>10</v>
      </c>
      <c r="AV744">
        <v>1</v>
      </c>
      <c r="AW744">
        <v>1</v>
      </c>
      <c r="AZ744">
        <v>1</v>
      </c>
      <c r="BA744">
        <v>1</v>
      </c>
      <c r="BB744">
        <v>1</v>
      </c>
      <c r="BC744">
        <v>1</v>
      </c>
      <c r="BD744" t="s">
        <v>3</v>
      </c>
      <c r="BE744" t="s">
        <v>3</v>
      </c>
      <c r="BF744" t="s">
        <v>3</v>
      </c>
      <c r="BG744" t="s">
        <v>3</v>
      </c>
      <c r="BH744">
        <v>0</v>
      </c>
      <c r="BI744">
        <v>4</v>
      </c>
      <c r="BJ744" t="s">
        <v>426</v>
      </c>
      <c r="BM744">
        <v>0</v>
      </c>
      <c r="BN744">
        <v>0</v>
      </c>
      <c r="BO744" t="s">
        <v>3</v>
      </c>
      <c r="BP744">
        <v>0</v>
      </c>
      <c r="BQ744">
        <v>1</v>
      </c>
      <c r="BR744">
        <v>0</v>
      </c>
      <c r="BS744">
        <v>1</v>
      </c>
      <c r="BT744">
        <v>1</v>
      </c>
      <c r="BU744">
        <v>1</v>
      </c>
      <c r="BV744">
        <v>1</v>
      </c>
      <c r="BW744">
        <v>1</v>
      </c>
      <c r="BX744">
        <v>1</v>
      </c>
      <c r="BY744" t="s">
        <v>3</v>
      </c>
      <c r="BZ744">
        <v>70</v>
      </c>
      <c r="CA744">
        <v>10</v>
      </c>
      <c r="CB744" t="s">
        <v>3</v>
      </c>
      <c r="CE744">
        <v>0</v>
      </c>
      <c r="CF744">
        <v>0</v>
      </c>
      <c r="CG744">
        <v>0</v>
      </c>
      <c r="CM744">
        <v>0</v>
      </c>
      <c r="CN744" t="s">
        <v>3</v>
      </c>
      <c r="CO744">
        <v>0</v>
      </c>
      <c r="CP744">
        <f t="shared" si="1060"/>
        <v>742.69</v>
      </c>
      <c r="CQ744">
        <f t="shared" si="1061"/>
        <v>1.7</v>
      </c>
      <c r="CR744">
        <f>((((ET744)*BB744-(EU744)*BS744)+AE744*BS744)*AV744)</f>
        <v>0</v>
      </c>
      <c r="CS744">
        <f t="shared" si="1062"/>
        <v>0</v>
      </c>
      <c r="CT744">
        <f t="shared" si="1063"/>
        <v>740.99</v>
      </c>
      <c r="CU744">
        <f t="shared" si="1064"/>
        <v>0</v>
      </c>
      <c r="CV744">
        <f t="shared" si="1065"/>
        <v>1.2</v>
      </c>
      <c r="CW744">
        <f t="shared" si="1066"/>
        <v>0</v>
      </c>
      <c r="CX744">
        <f t="shared" si="1066"/>
        <v>0</v>
      </c>
      <c r="CY744">
        <f t="shared" si="1067"/>
        <v>518.69299999999998</v>
      </c>
      <c r="CZ744">
        <f t="shared" si="1068"/>
        <v>74.09899999999999</v>
      </c>
      <c r="DC744" t="s">
        <v>3</v>
      </c>
      <c r="DD744" t="s">
        <v>3</v>
      </c>
      <c r="DE744" t="s">
        <v>3</v>
      </c>
      <c r="DF744" t="s">
        <v>3</v>
      </c>
      <c r="DG744" t="s">
        <v>3</v>
      </c>
      <c r="DH744" t="s">
        <v>3</v>
      </c>
      <c r="DI744" t="s">
        <v>3</v>
      </c>
      <c r="DJ744" t="s">
        <v>3</v>
      </c>
      <c r="DK744" t="s">
        <v>3</v>
      </c>
      <c r="DL744" t="s">
        <v>3</v>
      </c>
      <c r="DM744" t="s">
        <v>3</v>
      </c>
      <c r="DN744">
        <v>0</v>
      </c>
      <c r="DO744">
        <v>0</v>
      </c>
      <c r="DP744">
        <v>1</v>
      </c>
      <c r="DQ744">
        <v>1</v>
      </c>
      <c r="DU744">
        <v>16987630</v>
      </c>
      <c r="DV744" t="s">
        <v>20</v>
      </c>
      <c r="DW744" t="s">
        <v>20</v>
      </c>
      <c r="DX744">
        <v>1</v>
      </c>
      <c r="DZ744" t="s">
        <v>3</v>
      </c>
      <c r="EA744" t="s">
        <v>3</v>
      </c>
      <c r="EB744" t="s">
        <v>3</v>
      </c>
      <c r="EC744" t="s">
        <v>3</v>
      </c>
      <c r="EE744">
        <v>1441815344</v>
      </c>
      <c r="EF744">
        <v>1</v>
      </c>
      <c r="EG744" t="s">
        <v>22</v>
      </c>
      <c r="EH744">
        <v>0</v>
      </c>
      <c r="EI744" t="s">
        <v>3</v>
      </c>
      <c r="EJ744">
        <v>4</v>
      </c>
      <c r="EK744">
        <v>0</v>
      </c>
      <c r="EL744" t="s">
        <v>23</v>
      </c>
      <c r="EM744" t="s">
        <v>24</v>
      </c>
      <c r="EO744" t="s">
        <v>3</v>
      </c>
      <c r="EQ744">
        <v>0</v>
      </c>
      <c r="ER744">
        <v>742.69</v>
      </c>
      <c r="ES744">
        <v>1.7</v>
      </c>
      <c r="ET744">
        <v>0</v>
      </c>
      <c r="EU744">
        <v>0</v>
      </c>
      <c r="EV744">
        <v>740.99</v>
      </c>
      <c r="EW744">
        <v>1.2</v>
      </c>
      <c r="EX744">
        <v>0</v>
      </c>
      <c r="EY744">
        <v>0</v>
      </c>
      <c r="FQ744">
        <v>0</v>
      </c>
      <c r="FR744">
        <f t="shared" si="1069"/>
        <v>0</v>
      </c>
      <c r="FS744">
        <v>0</v>
      </c>
      <c r="FX744">
        <v>70</v>
      </c>
      <c r="FY744">
        <v>10</v>
      </c>
      <c r="GA744" t="s">
        <v>3</v>
      </c>
      <c r="GD744">
        <v>0</v>
      </c>
      <c r="GF744">
        <v>-1233202243</v>
      </c>
      <c r="GG744">
        <v>2</v>
      </c>
      <c r="GH744">
        <v>1</v>
      </c>
      <c r="GI744">
        <v>-2</v>
      </c>
      <c r="GJ744">
        <v>0</v>
      </c>
      <c r="GK744">
        <f>ROUND(R744*(R12)/100,2)</f>
        <v>0</v>
      </c>
      <c r="GL744">
        <f t="shared" si="1070"/>
        <v>0</v>
      </c>
      <c r="GM744">
        <f t="shared" si="1071"/>
        <v>1335.48</v>
      </c>
      <c r="GN744">
        <f t="shared" si="1072"/>
        <v>0</v>
      </c>
      <c r="GO744">
        <f t="shared" si="1073"/>
        <v>0</v>
      </c>
      <c r="GP744">
        <f t="shared" si="1074"/>
        <v>1335.48</v>
      </c>
      <c r="GR744">
        <v>0</v>
      </c>
      <c r="GS744">
        <v>3</v>
      </c>
      <c r="GT744">
        <v>0</v>
      </c>
      <c r="GU744" t="s">
        <v>3</v>
      </c>
      <c r="GV744">
        <f t="shared" si="1075"/>
        <v>0</v>
      </c>
      <c r="GW744">
        <v>1</v>
      </c>
      <c r="GX744">
        <f t="shared" si="1076"/>
        <v>0</v>
      </c>
      <c r="HA744">
        <v>0</v>
      </c>
      <c r="HB744">
        <v>0</v>
      </c>
      <c r="HC744">
        <f t="shared" si="1077"/>
        <v>0</v>
      </c>
      <c r="HE744" t="s">
        <v>3</v>
      </c>
      <c r="HF744" t="s">
        <v>3</v>
      </c>
      <c r="HM744" t="s">
        <v>3</v>
      </c>
      <c r="HN744" t="s">
        <v>3</v>
      </c>
      <c r="HO744" t="s">
        <v>3</v>
      </c>
      <c r="HP744" t="s">
        <v>3</v>
      </c>
      <c r="HQ744" t="s">
        <v>3</v>
      </c>
      <c r="IK744">
        <v>0</v>
      </c>
    </row>
    <row r="745" spans="1:245" x14ac:dyDescent="0.2">
      <c r="A745">
        <v>17</v>
      </c>
      <c r="B745">
        <v>1</v>
      </c>
      <c r="D745">
        <f>ROW(EtalonRes!A980)</f>
        <v>980</v>
      </c>
      <c r="E745" t="s">
        <v>3</v>
      </c>
      <c r="F745" t="s">
        <v>427</v>
      </c>
      <c r="G745" t="s">
        <v>514</v>
      </c>
      <c r="H745" t="s">
        <v>20</v>
      </c>
      <c r="I745">
        <v>1</v>
      </c>
      <c r="J745">
        <v>0</v>
      </c>
      <c r="K745">
        <v>1</v>
      </c>
      <c r="O745">
        <f t="shared" si="1047"/>
        <v>74.13</v>
      </c>
      <c r="P745">
        <f t="shared" si="1048"/>
        <v>0.03</v>
      </c>
      <c r="Q745">
        <f t="shared" si="1049"/>
        <v>0</v>
      </c>
      <c r="R745">
        <f t="shared" si="1050"/>
        <v>0</v>
      </c>
      <c r="S745">
        <f t="shared" si="1051"/>
        <v>74.099999999999994</v>
      </c>
      <c r="T745">
        <f t="shared" si="1052"/>
        <v>0</v>
      </c>
      <c r="U745">
        <f t="shared" si="1053"/>
        <v>0.12</v>
      </c>
      <c r="V745">
        <f t="shared" si="1054"/>
        <v>0</v>
      </c>
      <c r="W745">
        <f t="shared" si="1055"/>
        <v>0</v>
      </c>
      <c r="X745">
        <f t="shared" si="1056"/>
        <v>51.87</v>
      </c>
      <c r="Y745">
        <f t="shared" si="1056"/>
        <v>7.41</v>
      </c>
      <c r="AA745">
        <v>-1</v>
      </c>
      <c r="AB745">
        <f t="shared" si="1057"/>
        <v>74.13</v>
      </c>
      <c r="AC745">
        <f>ROUND(((ES745*3)),6)</f>
        <v>0.03</v>
      </c>
      <c r="AD745">
        <f>ROUND(((((ET745*3))-((EU745*3)))+AE745),6)</f>
        <v>0</v>
      </c>
      <c r="AE745">
        <f>ROUND(((EU745*3)),6)</f>
        <v>0</v>
      </c>
      <c r="AF745">
        <f>ROUND(((EV745*3)),6)</f>
        <v>74.099999999999994</v>
      </c>
      <c r="AG745">
        <f t="shared" si="1058"/>
        <v>0</v>
      </c>
      <c r="AH745">
        <f>((EW745*3))</f>
        <v>0.12</v>
      </c>
      <c r="AI745">
        <f>((EX745*3))</f>
        <v>0</v>
      </c>
      <c r="AJ745">
        <f t="shared" si="1059"/>
        <v>0</v>
      </c>
      <c r="AK745">
        <v>24.71</v>
      </c>
      <c r="AL745">
        <v>0.01</v>
      </c>
      <c r="AM745">
        <v>0</v>
      </c>
      <c r="AN745">
        <v>0</v>
      </c>
      <c r="AO745">
        <v>24.7</v>
      </c>
      <c r="AP745">
        <v>0</v>
      </c>
      <c r="AQ745">
        <v>0.04</v>
      </c>
      <c r="AR745">
        <v>0</v>
      </c>
      <c r="AS745">
        <v>0</v>
      </c>
      <c r="AT745">
        <v>70</v>
      </c>
      <c r="AU745">
        <v>10</v>
      </c>
      <c r="AV745">
        <v>1</v>
      </c>
      <c r="AW745">
        <v>1</v>
      </c>
      <c r="AZ745">
        <v>1</v>
      </c>
      <c r="BA745">
        <v>1</v>
      </c>
      <c r="BB745">
        <v>1</v>
      </c>
      <c r="BC745">
        <v>1</v>
      </c>
      <c r="BD745" t="s">
        <v>3</v>
      </c>
      <c r="BE745" t="s">
        <v>3</v>
      </c>
      <c r="BF745" t="s">
        <v>3</v>
      </c>
      <c r="BG745" t="s">
        <v>3</v>
      </c>
      <c r="BH745">
        <v>0</v>
      </c>
      <c r="BI745">
        <v>4</v>
      </c>
      <c r="BJ745" t="s">
        <v>429</v>
      </c>
      <c r="BM745">
        <v>0</v>
      </c>
      <c r="BN745">
        <v>0</v>
      </c>
      <c r="BO745" t="s">
        <v>3</v>
      </c>
      <c r="BP745">
        <v>0</v>
      </c>
      <c r="BQ745">
        <v>1</v>
      </c>
      <c r="BR745">
        <v>0</v>
      </c>
      <c r="BS745">
        <v>1</v>
      </c>
      <c r="BT745">
        <v>1</v>
      </c>
      <c r="BU745">
        <v>1</v>
      </c>
      <c r="BV745">
        <v>1</v>
      </c>
      <c r="BW745">
        <v>1</v>
      </c>
      <c r="BX745">
        <v>1</v>
      </c>
      <c r="BY745" t="s">
        <v>3</v>
      </c>
      <c r="BZ745">
        <v>70</v>
      </c>
      <c r="CA745">
        <v>10</v>
      </c>
      <c r="CB745" t="s">
        <v>3</v>
      </c>
      <c r="CE745">
        <v>0</v>
      </c>
      <c r="CF745">
        <v>0</v>
      </c>
      <c r="CG745">
        <v>0</v>
      </c>
      <c r="CM745">
        <v>0</v>
      </c>
      <c r="CN745" t="s">
        <v>3</v>
      </c>
      <c r="CO745">
        <v>0</v>
      </c>
      <c r="CP745">
        <f t="shared" si="1060"/>
        <v>74.13</v>
      </c>
      <c r="CQ745">
        <f t="shared" si="1061"/>
        <v>0.03</v>
      </c>
      <c r="CR745">
        <f>(((((ET745*3))*BB745-((EU745*3))*BS745)+AE745*BS745)*AV745)</f>
        <v>0</v>
      </c>
      <c r="CS745">
        <f t="shared" si="1062"/>
        <v>0</v>
      </c>
      <c r="CT745">
        <f t="shared" si="1063"/>
        <v>74.099999999999994</v>
      </c>
      <c r="CU745">
        <f t="shared" si="1064"/>
        <v>0</v>
      </c>
      <c r="CV745">
        <f t="shared" si="1065"/>
        <v>0.12</v>
      </c>
      <c r="CW745">
        <f t="shared" si="1066"/>
        <v>0</v>
      </c>
      <c r="CX745">
        <f t="shared" si="1066"/>
        <v>0</v>
      </c>
      <c r="CY745">
        <f t="shared" si="1067"/>
        <v>51.87</v>
      </c>
      <c r="CZ745">
        <f t="shared" si="1068"/>
        <v>7.41</v>
      </c>
      <c r="DC745" t="s">
        <v>3</v>
      </c>
      <c r="DD745" t="s">
        <v>28</v>
      </c>
      <c r="DE745" t="s">
        <v>28</v>
      </c>
      <c r="DF745" t="s">
        <v>28</v>
      </c>
      <c r="DG745" t="s">
        <v>28</v>
      </c>
      <c r="DH745" t="s">
        <v>3</v>
      </c>
      <c r="DI745" t="s">
        <v>28</v>
      </c>
      <c r="DJ745" t="s">
        <v>28</v>
      </c>
      <c r="DK745" t="s">
        <v>3</v>
      </c>
      <c r="DL745" t="s">
        <v>3</v>
      </c>
      <c r="DM745" t="s">
        <v>3</v>
      </c>
      <c r="DN745">
        <v>0</v>
      </c>
      <c r="DO745">
        <v>0</v>
      </c>
      <c r="DP745">
        <v>1</v>
      </c>
      <c r="DQ745">
        <v>1</v>
      </c>
      <c r="DU745">
        <v>16987630</v>
      </c>
      <c r="DV745" t="s">
        <v>20</v>
      </c>
      <c r="DW745" t="s">
        <v>20</v>
      </c>
      <c r="DX745">
        <v>1</v>
      </c>
      <c r="DZ745" t="s">
        <v>3</v>
      </c>
      <c r="EA745" t="s">
        <v>3</v>
      </c>
      <c r="EB745" t="s">
        <v>3</v>
      </c>
      <c r="EC745" t="s">
        <v>3</v>
      </c>
      <c r="EE745">
        <v>1441815344</v>
      </c>
      <c r="EF745">
        <v>1</v>
      </c>
      <c r="EG745" t="s">
        <v>22</v>
      </c>
      <c r="EH745">
        <v>0</v>
      </c>
      <c r="EI745" t="s">
        <v>3</v>
      </c>
      <c r="EJ745">
        <v>4</v>
      </c>
      <c r="EK745">
        <v>0</v>
      </c>
      <c r="EL745" t="s">
        <v>23</v>
      </c>
      <c r="EM745" t="s">
        <v>24</v>
      </c>
      <c r="EO745" t="s">
        <v>3</v>
      </c>
      <c r="EQ745">
        <v>1024</v>
      </c>
      <c r="ER745">
        <v>24.71</v>
      </c>
      <c r="ES745">
        <v>0.01</v>
      </c>
      <c r="ET745">
        <v>0</v>
      </c>
      <c r="EU745">
        <v>0</v>
      </c>
      <c r="EV745">
        <v>24.7</v>
      </c>
      <c r="EW745">
        <v>0.04</v>
      </c>
      <c r="EX745">
        <v>0</v>
      </c>
      <c r="EY745">
        <v>0</v>
      </c>
      <c r="FQ745">
        <v>0</v>
      </c>
      <c r="FR745">
        <f t="shared" si="1069"/>
        <v>0</v>
      </c>
      <c r="FS745">
        <v>0</v>
      </c>
      <c r="FX745">
        <v>70</v>
      </c>
      <c r="FY745">
        <v>10</v>
      </c>
      <c r="GA745" t="s">
        <v>3</v>
      </c>
      <c r="GD745">
        <v>0</v>
      </c>
      <c r="GF745">
        <v>1352575230</v>
      </c>
      <c r="GG745">
        <v>2</v>
      </c>
      <c r="GH745">
        <v>1</v>
      </c>
      <c r="GI745">
        <v>-2</v>
      </c>
      <c r="GJ745">
        <v>0</v>
      </c>
      <c r="GK745">
        <f>ROUND(R745*(R12)/100,2)</f>
        <v>0</v>
      </c>
      <c r="GL745">
        <f t="shared" si="1070"/>
        <v>0</v>
      </c>
      <c r="GM745">
        <f t="shared" si="1071"/>
        <v>133.41</v>
      </c>
      <c r="GN745">
        <f t="shared" si="1072"/>
        <v>0</v>
      </c>
      <c r="GO745">
        <f t="shared" si="1073"/>
        <v>0</v>
      </c>
      <c r="GP745">
        <f t="shared" si="1074"/>
        <v>133.41</v>
      </c>
      <c r="GR745">
        <v>0</v>
      </c>
      <c r="GS745">
        <v>3</v>
      </c>
      <c r="GT745">
        <v>0</v>
      </c>
      <c r="GU745" t="s">
        <v>3</v>
      </c>
      <c r="GV745">
        <f t="shared" si="1075"/>
        <v>0</v>
      </c>
      <c r="GW745">
        <v>1</v>
      </c>
      <c r="GX745">
        <f t="shared" si="1076"/>
        <v>0</v>
      </c>
      <c r="HA745">
        <v>0</v>
      </c>
      <c r="HB745">
        <v>0</v>
      </c>
      <c r="HC745">
        <f t="shared" si="1077"/>
        <v>0</v>
      </c>
      <c r="HE745" t="s">
        <v>3</v>
      </c>
      <c r="HF745" t="s">
        <v>3</v>
      </c>
      <c r="HM745" t="s">
        <v>3</v>
      </c>
      <c r="HN745" t="s">
        <v>3</v>
      </c>
      <c r="HO745" t="s">
        <v>3</v>
      </c>
      <c r="HP745" t="s">
        <v>3</v>
      </c>
      <c r="HQ745" t="s">
        <v>3</v>
      </c>
      <c r="IK745">
        <v>0</v>
      </c>
    </row>
    <row r="746" spans="1:245" x14ac:dyDescent="0.2">
      <c r="A746">
        <v>17</v>
      </c>
      <c r="B746">
        <v>1</v>
      </c>
      <c r="D746">
        <f>ROW(EtalonRes!A983)</f>
        <v>983</v>
      </c>
      <c r="E746" t="s">
        <v>524</v>
      </c>
      <c r="F746" t="s">
        <v>516</v>
      </c>
      <c r="G746" t="s">
        <v>517</v>
      </c>
      <c r="H746" t="s">
        <v>20</v>
      </c>
      <c r="I746">
        <v>1</v>
      </c>
      <c r="J746">
        <v>0</v>
      </c>
      <c r="K746">
        <v>1</v>
      </c>
      <c r="O746">
        <f t="shared" si="1047"/>
        <v>676.62</v>
      </c>
      <c r="P746">
        <f t="shared" si="1048"/>
        <v>2.44</v>
      </c>
      <c r="Q746">
        <f t="shared" si="1049"/>
        <v>0</v>
      </c>
      <c r="R746">
        <f t="shared" si="1050"/>
        <v>0</v>
      </c>
      <c r="S746">
        <f t="shared" si="1051"/>
        <v>674.18</v>
      </c>
      <c r="T746">
        <f t="shared" si="1052"/>
        <v>0</v>
      </c>
      <c r="U746">
        <f t="shared" si="1053"/>
        <v>0.95</v>
      </c>
      <c r="V746">
        <f t="shared" si="1054"/>
        <v>0</v>
      </c>
      <c r="W746">
        <f t="shared" si="1055"/>
        <v>0</v>
      </c>
      <c r="X746">
        <f t="shared" si="1056"/>
        <v>471.93</v>
      </c>
      <c r="Y746">
        <f t="shared" si="1056"/>
        <v>67.42</v>
      </c>
      <c r="AA746">
        <v>1472720848</v>
      </c>
      <c r="AB746">
        <f t="shared" si="1057"/>
        <v>676.62</v>
      </c>
      <c r="AC746">
        <f>ROUND((ES746),6)</f>
        <v>2.44</v>
      </c>
      <c r="AD746">
        <f>ROUND((((ET746)-(EU746))+AE746),6)</f>
        <v>0</v>
      </c>
      <c r="AE746">
        <f>ROUND((EU746),6)</f>
        <v>0</v>
      </c>
      <c r="AF746">
        <f>ROUND((EV746),6)</f>
        <v>674.18</v>
      </c>
      <c r="AG746">
        <f t="shared" si="1058"/>
        <v>0</v>
      </c>
      <c r="AH746">
        <f>(EW746)</f>
        <v>0.95</v>
      </c>
      <c r="AI746">
        <f>(EX746)</f>
        <v>0</v>
      </c>
      <c r="AJ746">
        <f t="shared" si="1059"/>
        <v>0</v>
      </c>
      <c r="AK746">
        <v>676.62</v>
      </c>
      <c r="AL746">
        <v>2.44</v>
      </c>
      <c r="AM746">
        <v>0</v>
      </c>
      <c r="AN746">
        <v>0</v>
      </c>
      <c r="AO746">
        <v>674.18</v>
      </c>
      <c r="AP746">
        <v>0</v>
      </c>
      <c r="AQ746">
        <v>0.95</v>
      </c>
      <c r="AR746">
        <v>0</v>
      </c>
      <c r="AS746">
        <v>0</v>
      </c>
      <c r="AT746">
        <v>70</v>
      </c>
      <c r="AU746">
        <v>10</v>
      </c>
      <c r="AV746">
        <v>1</v>
      </c>
      <c r="AW746">
        <v>1</v>
      </c>
      <c r="AZ746">
        <v>1</v>
      </c>
      <c r="BA746">
        <v>1</v>
      </c>
      <c r="BB746">
        <v>1</v>
      </c>
      <c r="BC746">
        <v>1</v>
      </c>
      <c r="BD746" t="s">
        <v>3</v>
      </c>
      <c r="BE746" t="s">
        <v>3</v>
      </c>
      <c r="BF746" t="s">
        <v>3</v>
      </c>
      <c r="BG746" t="s">
        <v>3</v>
      </c>
      <c r="BH746">
        <v>0</v>
      </c>
      <c r="BI746">
        <v>4</v>
      </c>
      <c r="BJ746" t="s">
        <v>518</v>
      </c>
      <c r="BM746">
        <v>0</v>
      </c>
      <c r="BN746">
        <v>0</v>
      </c>
      <c r="BO746" t="s">
        <v>3</v>
      </c>
      <c r="BP746">
        <v>0</v>
      </c>
      <c r="BQ746">
        <v>1</v>
      </c>
      <c r="BR746">
        <v>0</v>
      </c>
      <c r="BS746">
        <v>1</v>
      </c>
      <c r="BT746">
        <v>1</v>
      </c>
      <c r="BU746">
        <v>1</v>
      </c>
      <c r="BV746">
        <v>1</v>
      </c>
      <c r="BW746">
        <v>1</v>
      </c>
      <c r="BX746">
        <v>1</v>
      </c>
      <c r="BY746" t="s">
        <v>3</v>
      </c>
      <c r="BZ746">
        <v>70</v>
      </c>
      <c r="CA746">
        <v>10</v>
      </c>
      <c r="CB746" t="s">
        <v>3</v>
      </c>
      <c r="CE746">
        <v>0</v>
      </c>
      <c r="CF746">
        <v>0</v>
      </c>
      <c r="CG746">
        <v>0</v>
      </c>
      <c r="CM746">
        <v>0</v>
      </c>
      <c r="CN746" t="s">
        <v>3</v>
      </c>
      <c r="CO746">
        <v>0</v>
      </c>
      <c r="CP746">
        <f t="shared" si="1060"/>
        <v>676.62</v>
      </c>
      <c r="CQ746">
        <f t="shared" si="1061"/>
        <v>2.44</v>
      </c>
      <c r="CR746">
        <f>((((ET746)*BB746-(EU746)*BS746)+AE746*BS746)*AV746)</f>
        <v>0</v>
      </c>
      <c r="CS746">
        <f t="shared" si="1062"/>
        <v>0</v>
      </c>
      <c r="CT746">
        <f t="shared" si="1063"/>
        <v>674.18</v>
      </c>
      <c r="CU746">
        <f t="shared" si="1064"/>
        <v>0</v>
      </c>
      <c r="CV746">
        <f t="shared" si="1065"/>
        <v>0.95</v>
      </c>
      <c r="CW746">
        <f t="shared" si="1066"/>
        <v>0</v>
      </c>
      <c r="CX746">
        <f t="shared" si="1066"/>
        <v>0</v>
      </c>
      <c r="CY746">
        <f t="shared" si="1067"/>
        <v>471.92599999999999</v>
      </c>
      <c r="CZ746">
        <f t="shared" si="1068"/>
        <v>67.417999999999992</v>
      </c>
      <c r="DC746" t="s">
        <v>3</v>
      </c>
      <c r="DD746" t="s">
        <v>3</v>
      </c>
      <c r="DE746" t="s">
        <v>3</v>
      </c>
      <c r="DF746" t="s">
        <v>3</v>
      </c>
      <c r="DG746" t="s">
        <v>3</v>
      </c>
      <c r="DH746" t="s">
        <v>3</v>
      </c>
      <c r="DI746" t="s">
        <v>3</v>
      </c>
      <c r="DJ746" t="s">
        <v>3</v>
      </c>
      <c r="DK746" t="s">
        <v>3</v>
      </c>
      <c r="DL746" t="s">
        <v>3</v>
      </c>
      <c r="DM746" t="s">
        <v>3</v>
      </c>
      <c r="DN746">
        <v>0</v>
      </c>
      <c r="DO746">
        <v>0</v>
      </c>
      <c r="DP746">
        <v>1</v>
      </c>
      <c r="DQ746">
        <v>1</v>
      </c>
      <c r="DU746">
        <v>16987630</v>
      </c>
      <c r="DV746" t="s">
        <v>20</v>
      </c>
      <c r="DW746" t="s">
        <v>20</v>
      </c>
      <c r="DX746">
        <v>1</v>
      </c>
      <c r="DZ746" t="s">
        <v>3</v>
      </c>
      <c r="EA746" t="s">
        <v>3</v>
      </c>
      <c r="EB746" t="s">
        <v>3</v>
      </c>
      <c r="EC746" t="s">
        <v>3</v>
      </c>
      <c r="EE746">
        <v>1441815344</v>
      </c>
      <c r="EF746">
        <v>1</v>
      </c>
      <c r="EG746" t="s">
        <v>22</v>
      </c>
      <c r="EH746">
        <v>0</v>
      </c>
      <c r="EI746" t="s">
        <v>3</v>
      </c>
      <c r="EJ746">
        <v>4</v>
      </c>
      <c r="EK746">
        <v>0</v>
      </c>
      <c r="EL746" t="s">
        <v>23</v>
      </c>
      <c r="EM746" t="s">
        <v>24</v>
      </c>
      <c r="EO746" t="s">
        <v>3</v>
      </c>
      <c r="EQ746">
        <v>0</v>
      </c>
      <c r="ER746">
        <v>676.62</v>
      </c>
      <c r="ES746">
        <v>2.44</v>
      </c>
      <c r="ET746">
        <v>0</v>
      </c>
      <c r="EU746">
        <v>0</v>
      </c>
      <c r="EV746">
        <v>674.18</v>
      </c>
      <c r="EW746">
        <v>0.95</v>
      </c>
      <c r="EX746">
        <v>0</v>
      </c>
      <c r="EY746">
        <v>0</v>
      </c>
      <c r="FQ746">
        <v>0</v>
      </c>
      <c r="FR746">
        <f t="shared" si="1069"/>
        <v>0</v>
      </c>
      <c r="FS746">
        <v>0</v>
      </c>
      <c r="FX746">
        <v>70</v>
      </c>
      <c r="FY746">
        <v>10</v>
      </c>
      <c r="GA746" t="s">
        <v>3</v>
      </c>
      <c r="GD746">
        <v>0</v>
      </c>
      <c r="GF746">
        <v>-664365948</v>
      </c>
      <c r="GG746">
        <v>2</v>
      </c>
      <c r="GH746">
        <v>1</v>
      </c>
      <c r="GI746">
        <v>-2</v>
      </c>
      <c r="GJ746">
        <v>0</v>
      </c>
      <c r="GK746">
        <f>ROUND(R746*(R12)/100,2)</f>
        <v>0</v>
      </c>
      <c r="GL746">
        <f t="shared" si="1070"/>
        <v>0</v>
      </c>
      <c r="GM746">
        <f t="shared" si="1071"/>
        <v>1215.97</v>
      </c>
      <c r="GN746">
        <f t="shared" si="1072"/>
        <v>0</v>
      </c>
      <c r="GO746">
        <f t="shared" si="1073"/>
        <v>0</v>
      </c>
      <c r="GP746">
        <f t="shared" si="1074"/>
        <v>1215.97</v>
      </c>
      <c r="GR746">
        <v>0</v>
      </c>
      <c r="GS746">
        <v>3</v>
      </c>
      <c r="GT746">
        <v>0</v>
      </c>
      <c r="GU746" t="s">
        <v>3</v>
      </c>
      <c r="GV746">
        <f t="shared" si="1075"/>
        <v>0</v>
      </c>
      <c r="GW746">
        <v>1</v>
      </c>
      <c r="GX746">
        <f t="shared" si="1076"/>
        <v>0</v>
      </c>
      <c r="HA746">
        <v>0</v>
      </c>
      <c r="HB746">
        <v>0</v>
      </c>
      <c r="HC746">
        <f t="shared" si="1077"/>
        <v>0</v>
      </c>
      <c r="HE746" t="s">
        <v>3</v>
      </c>
      <c r="HF746" t="s">
        <v>3</v>
      </c>
      <c r="HM746" t="s">
        <v>3</v>
      </c>
      <c r="HN746" t="s">
        <v>3</v>
      </c>
      <c r="HO746" t="s">
        <v>3</v>
      </c>
      <c r="HP746" t="s">
        <v>3</v>
      </c>
      <c r="HQ746" t="s">
        <v>3</v>
      </c>
      <c r="IK746">
        <v>0</v>
      </c>
    </row>
    <row r="747" spans="1:245" x14ac:dyDescent="0.2">
      <c r="A747">
        <v>19</v>
      </c>
      <c r="B747">
        <v>1</v>
      </c>
      <c r="F747" t="s">
        <v>3</v>
      </c>
      <c r="G747" t="s">
        <v>525</v>
      </c>
      <c r="H747" t="s">
        <v>3</v>
      </c>
      <c r="AA747">
        <v>1</v>
      </c>
      <c r="IK747">
        <v>0</v>
      </c>
    </row>
    <row r="748" spans="1:245" x14ac:dyDescent="0.2">
      <c r="A748">
        <v>17</v>
      </c>
      <c r="B748">
        <v>1</v>
      </c>
      <c r="D748">
        <f>ROW(EtalonRes!A987)</f>
        <v>987</v>
      </c>
      <c r="E748" t="s">
        <v>3</v>
      </c>
      <c r="F748" t="s">
        <v>407</v>
      </c>
      <c r="G748" t="s">
        <v>526</v>
      </c>
      <c r="H748" t="s">
        <v>20</v>
      </c>
      <c r="I748">
        <v>1</v>
      </c>
      <c r="J748">
        <v>0</v>
      </c>
      <c r="K748">
        <v>1</v>
      </c>
      <c r="O748">
        <f>ROUND(CP748,2)</f>
        <v>558.16</v>
      </c>
      <c r="P748">
        <f>ROUND(CQ748*I748,2)</f>
        <v>23.48</v>
      </c>
      <c r="Q748">
        <f>ROUND(CR748*I748,2)</f>
        <v>52.12</v>
      </c>
      <c r="R748">
        <f>ROUND(CS748*I748,2)</f>
        <v>33.04</v>
      </c>
      <c r="S748">
        <f>ROUND(CT748*I748,2)</f>
        <v>482.56</v>
      </c>
      <c r="T748">
        <f>ROUND(CU748*I748,2)</f>
        <v>0</v>
      </c>
      <c r="U748">
        <f>CV748*I748</f>
        <v>0.68</v>
      </c>
      <c r="V748">
        <f>CW748*I748</f>
        <v>0</v>
      </c>
      <c r="W748">
        <f>ROUND(CX748*I748,2)</f>
        <v>0</v>
      </c>
      <c r="X748">
        <f t="shared" ref="X748:Y752" si="1078">ROUND(CY748,2)</f>
        <v>337.79</v>
      </c>
      <c r="Y748">
        <f t="shared" si="1078"/>
        <v>48.26</v>
      </c>
      <c r="AA748">
        <v>-1</v>
      </c>
      <c r="AB748">
        <f>ROUND((AC748+AD748+AF748),6)</f>
        <v>558.16</v>
      </c>
      <c r="AC748">
        <f>ROUND(((ES748*4)),6)</f>
        <v>23.48</v>
      </c>
      <c r="AD748">
        <f>ROUND(((((ET748*4))-((EU748*4)))+AE748),6)</f>
        <v>52.12</v>
      </c>
      <c r="AE748">
        <f>ROUND(((EU748*4)),6)</f>
        <v>33.04</v>
      </c>
      <c r="AF748">
        <f>ROUND(((EV748*4)),6)</f>
        <v>482.56</v>
      </c>
      <c r="AG748">
        <f>ROUND((AP748),6)</f>
        <v>0</v>
      </c>
      <c r="AH748">
        <f>((EW748*4))</f>
        <v>0.68</v>
      </c>
      <c r="AI748">
        <f>((EX748*4))</f>
        <v>0</v>
      </c>
      <c r="AJ748">
        <f>(AS748)</f>
        <v>0</v>
      </c>
      <c r="AK748">
        <v>139.54</v>
      </c>
      <c r="AL748">
        <v>5.87</v>
      </c>
      <c r="AM748">
        <v>13.03</v>
      </c>
      <c r="AN748">
        <v>8.26</v>
      </c>
      <c r="AO748">
        <v>120.64</v>
      </c>
      <c r="AP748">
        <v>0</v>
      </c>
      <c r="AQ748">
        <v>0.17</v>
      </c>
      <c r="AR748">
        <v>0</v>
      </c>
      <c r="AS748">
        <v>0</v>
      </c>
      <c r="AT748">
        <v>70</v>
      </c>
      <c r="AU748">
        <v>10</v>
      </c>
      <c r="AV748">
        <v>1</v>
      </c>
      <c r="AW748">
        <v>1</v>
      </c>
      <c r="AZ748">
        <v>1</v>
      </c>
      <c r="BA748">
        <v>1</v>
      </c>
      <c r="BB748">
        <v>1</v>
      </c>
      <c r="BC748">
        <v>1</v>
      </c>
      <c r="BD748" t="s">
        <v>3</v>
      </c>
      <c r="BE748" t="s">
        <v>3</v>
      </c>
      <c r="BF748" t="s">
        <v>3</v>
      </c>
      <c r="BG748" t="s">
        <v>3</v>
      </c>
      <c r="BH748">
        <v>0</v>
      </c>
      <c r="BI748">
        <v>4</v>
      </c>
      <c r="BJ748" t="s">
        <v>409</v>
      </c>
      <c r="BM748">
        <v>0</v>
      </c>
      <c r="BN748">
        <v>0</v>
      </c>
      <c r="BO748" t="s">
        <v>3</v>
      </c>
      <c r="BP748">
        <v>0</v>
      </c>
      <c r="BQ748">
        <v>1</v>
      </c>
      <c r="BR748">
        <v>0</v>
      </c>
      <c r="BS748">
        <v>1</v>
      </c>
      <c r="BT748">
        <v>1</v>
      </c>
      <c r="BU748">
        <v>1</v>
      </c>
      <c r="BV748">
        <v>1</v>
      </c>
      <c r="BW748">
        <v>1</v>
      </c>
      <c r="BX748">
        <v>1</v>
      </c>
      <c r="BY748" t="s">
        <v>3</v>
      </c>
      <c r="BZ748">
        <v>70</v>
      </c>
      <c r="CA748">
        <v>10</v>
      </c>
      <c r="CB748" t="s">
        <v>3</v>
      </c>
      <c r="CE748">
        <v>0</v>
      </c>
      <c r="CF748">
        <v>0</v>
      </c>
      <c r="CG748">
        <v>0</v>
      </c>
      <c r="CM748">
        <v>0</v>
      </c>
      <c r="CN748" t="s">
        <v>3</v>
      </c>
      <c r="CO748">
        <v>0</v>
      </c>
      <c r="CP748">
        <f>(P748+Q748+S748)</f>
        <v>558.16</v>
      </c>
      <c r="CQ748">
        <f>(AC748*BC748*AW748)</f>
        <v>23.48</v>
      </c>
      <c r="CR748">
        <f>(((((ET748*4))*BB748-((EU748*4))*BS748)+AE748*BS748)*AV748)</f>
        <v>52.12</v>
      </c>
      <c r="CS748">
        <f>(AE748*BS748*AV748)</f>
        <v>33.04</v>
      </c>
      <c r="CT748">
        <f>(AF748*BA748*AV748)</f>
        <v>482.56</v>
      </c>
      <c r="CU748">
        <f>AG748</f>
        <v>0</v>
      </c>
      <c r="CV748">
        <f>(AH748*AV748)</f>
        <v>0.68</v>
      </c>
      <c r="CW748">
        <f t="shared" ref="CW748:CX752" si="1079">AI748</f>
        <v>0</v>
      </c>
      <c r="CX748">
        <f t="shared" si="1079"/>
        <v>0</v>
      </c>
      <c r="CY748">
        <f>((S748*BZ748)/100)</f>
        <v>337.79199999999997</v>
      </c>
      <c r="CZ748">
        <f>((S748*CA748)/100)</f>
        <v>48.256</v>
      </c>
      <c r="DC748" t="s">
        <v>3</v>
      </c>
      <c r="DD748" t="s">
        <v>100</v>
      </c>
      <c r="DE748" t="s">
        <v>100</v>
      </c>
      <c r="DF748" t="s">
        <v>100</v>
      </c>
      <c r="DG748" t="s">
        <v>100</v>
      </c>
      <c r="DH748" t="s">
        <v>3</v>
      </c>
      <c r="DI748" t="s">
        <v>100</v>
      </c>
      <c r="DJ748" t="s">
        <v>100</v>
      </c>
      <c r="DK748" t="s">
        <v>3</v>
      </c>
      <c r="DL748" t="s">
        <v>3</v>
      </c>
      <c r="DM748" t="s">
        <v>3</v>
      </c>
      <c r="DN748">
        <v>0</v>
      </c>
      <c r="DO748">
        <v>0</v>
      </c>
      <c r="DP748">
        <v>1</v>
      </c>
      <c r="DQ748">
        <v>1</v>
      </c>
      <c r="DU748">
        <v>16987630</v>
      </c>
      <c r="DV748" t="s">
        <v>20</v>
      </c>
      <c r="DW748" t="s">
        <v>20</v>
      </c>
      <c r="DX748">
        <v>1</v>
      </c>
      <c r="DZ748" t="s">
        <v>3</v>
      </c>
      <c r="EA748" t="s">
        <v>3</v>
      </c>
      <c r="EB748" t="s">
        <v>3</v>
      </c>
      <c r="EC748" t="s">
        <v>3</v>
      </c>
      <c r="EE748">
        <v>1441815344</v>
      </c>
      <c r="EF748">
        <v>1</v>
      </c>
      <c r="EG748" t="s">
        <v>22</v>
      </c>
      <c r="EH748">
        <v>0</v>
      </c>
      <c r="EI748" t="s">
        <v>3</v>
      </c>
      <c r="EJ748">
        <v>4</v>
      </c>
      <c r="EK748">
        <v>0</v>
      </c>
      <c r="EL748" t="s">
        <v>23</v>
      </c>
      <c r="EM748" t="s">
        <v>24</v>
      </c>
      <c r="EO748" t="s">
        <v>3</v>
      </c>
      <c r="EQ748">
        <v>1024</v>
      </c>
      <c r="ER748">
        <v>139.54</v>
      </c>
      <c r="ES748">
        <v>5.87</v>
      </c>
      <c r="ET748">
        <v>13.03</v>
      </c>
      <c r="EU748">
        <v>8.26</v>
      </c>
      <c r="EV748">
        <v>120.64</v>
      </c>
      <c r="EW748">
        <v>0.17</v>
      </c>
      <c r="EX748">
        <v>0</v>
      </c>
      <c r="EY748">
        <v>0</v>
      </c>
      <c r="FQ748">
        <v>0</v>
      </c>
      <c r="FR748">
        <f>ROUND(IF(BI748=3,GM748,0),2)</f>
        <v>0</v>
      </c>
      <c r="FS748">
        <v>0</v>
      </c>
      <c r="FX748">
        <v>70</v>
      </c>
      <c r="FY748">
        <v>10</v>
      </c>
      <c r="GA748" t="s">
        <v>3</v>
      </c>
      <c r="GD748">
        <v>0</v>
      </c>
      <c r="GF748">
        <v>844939303</v>
      </c>
      <c r="GG748">
        <v>2</v>
      </c>
      <c r="GH748">
        <v>1</v>
      </c>
      <c r="GI748">
        <v>-2</v>
      </c>
      <c r="GJ748">
        <v>0</v>
      </c>
      <c r="GK748">
        <f>ROUND(R748*(R12)/100,2)</f>
        <v>35.68</v>
      </c>
      <c r="GL748">
        <f>ROUND(IF(AND(BH748=3,BI748=3,FS748&lt;&gt;0),P748,0),2)</f>
        <v>0</v>
      </c>
      <c r="GM748">
        <f>ROUND(O748+X748+Y748+GK748,2)+GX748</f>
        <v>979.89</v>
      </c>
      <c r="GN748">
        <f>IF(OR(BI748=0,BI748=1),GM748-GX748,0)</f>
        <v>0</v>
      </c>
      <c r="GO748">
        <f>IF(BI748=2,GM748-GX748,0)</f>
        <v>0</v>
      </c>
      <c r="GP748">
        <f>IF(BI748=4,GM748-GX748,0)</f>
        <v>979.89</v>
      </c>
      <c r="GR748">
        <v>0</v>
      </c>
      <c r="GS748">
        <v>3</v>
      </c>
      <c r="GT748">
        <v>0</v>
      </c>
      <c r="GU748" t="s">
        <v>3</v>
      </c>
      <c r="GV748">
        <f>ROUND((GT748),6)</f>
        <v>0</v>
      </c>
      <c r="GW748">
        <v>1</v>
      </c>
      <c r="GX748">
        <f>ROUND(HC748*I748,2)</f>
        <v>0</v>
      </c>
      <c r="HA748">
        <v>0</v>
      </c>
      <c r="HB748">
        <v>0</v>
      </c>
      <c r="HC748">
        <f>GV748*GW748</f>
        <v>0</v>
      </c>
      <c r="HE748" t="s">
        <v>3</v>
      </c>
      <c r="HF748" t="s">
        <v>3</v>
      </c>
      <c r="HM748" t="s">
        <v>3</v>
      </c>
      <c r="HN748" t="s">
        <v>3</v>
      </c>
      <c r="HO748" t="s">
        <v>3</v>
      </c>
      <c r="HP748" t="s">
        <v>3</v>
      </c>
      <c r="HQ748" t="s">
        <v>3</v>
      </c>
      <c r="IK748">
        <v>0</v>
      </c>
    </row>
    <row r="749" spans="1:245" x14ac:dyDescent="0.2">
      <c r="A749">
        <v>17</v>
      </c>
      <c r="B749">
        <v>1</v>
      </c>
      <c r="D749">
        <f>ROW(EtalonRes!A990)</f>
        <v>990</v>
      </c>
      <c r="E749" t="s">
        <v>527</v>
      </c>
      <c r="F749" t="s">
        <v>411</v>
      </c>
      <c r="G749" t="s">
        <v>500</v>
      </c>
      <c r="H749" t="s">
        <v>20</v>
      </c>
      <c r="I749">
        <v>1</v>
      </c>
      <c r="J749">
        <v>0</v>
      </c>
      <c r="K749">
        <v>1</v>
      </c>
      <c r="O749">
        <f>ROUND(CP749,2)</f>
        <v>434.86</v>
      </c>
      <c r="P749">
        <f>ROUND(CQ749*I749,2)</f>
        <v>9.06</v>
      </c>
      <c r="Q749">
        <f>ROUND(CR749*I749,2)</f>
        <v>0</v>
      </c>
      <c r="R749">
        <f>ROUND(CS749*I749,2)</f>
        <v>0</v>
      </c>
      <c r="S749">
        <f>ROUND(CT749*I749,2)</f>
        <v>425.8</v>
      </c>
      <c r="T749">
        <f>ROUND(CU749*I749,2)</f>
        <v>0</v>
      </c>
      <c r="U749">
        <f>CV749*I749</f>
        <v>0.6</v>
      </c>
      <c r="V749">
        <f>CW749*I749</f>
        <v>0</v>
      </c>
      <c r="W749">
        <f>ROUND(CX749*I749,2)</f>
        <v>0</v>
      </c>
      <c r="X749">
        <f t="shared" si="1078"/>
        <v>298.06</v>
      </c>
      <c r="Y749">
        <f t="shared" si="1078"/>
        <v>42.58</v>
      </c>
      <c r="AA749">
        <v>1472720848</v>
      </c>
      <c r="AB749">
        <f>ROUND((AC749+AD749+AF749),6)</f>
        <v>434.86</v>
      </c>
      <c r="AC749">
        <f>ROUND(((ES749*2)),6)</f>
        <v>9.06</v>
      </c>
      <c r="AD749">
        <f>ROUND(((((ET749*2))-((EU749*2)))+AE749),6)</f>
        <v>0</v>
      </c>
      <c r="AE749">
        <f>ROUND(((EU749*2)),6)</f>
        <v>0</v>
      </c>
      <c r="AF749">
        <f>ROUND(((EV749*2)),6)</f>
        <v>425.8</v>
      </c>
      <c r="AG749">
        <f>ROUND((AP749),6)</f>
        <v>0</v>
      </c>
      <c r="AH749">
        <f>((EW749*2))</f>
        <v>0.6</v>
      </c>
      <c r="AI749">
        <f>((EX749*2))</f>
        <v>0</v>
      </c>
      <c r="AJ749">
        <f>(AS749)</f>
        <v>0</v>
      </c>
      <c r="AK749">
        <v>217.43</v>
      </c>
      <c r="AL749">
        <v>4.53</v>
      </c>
      <c r="AM749">
        <v>0</v>
      </c>
      <c r="AN749">
        <v>0</v>
      </c>
      <c r="AO749">
        <v>212.9</v>
      </c>
      <c r="AP749">
        <v>0</v>
      </c>
      <c r="AQ749">
        <v>0.3</v>
      </c>
      <c r="AR749">
        <v>0</v>
      </c>
      <c r="AS749">
        <v>0</v>
      </c>
      <c r="AT749">
        <v>70</v>
      </c>
      <c r="AU749">
        <v>10</v>
      </c>
      <c r="AV749">
        <v>1</v>
      </c>
      <c r="AW749">
        <v>1</v>
      </c>
      <c r="AZ749">
        <v>1</v>
      </c>
      <c r="BA749">
        <v>1</v>
      </c>
      <c r="BB749">
        <v>1</v>
      </c>
      <c r="BC749">
        <v>1</v>
      </c>
      <c r="BD749" t="s">
        <v>3</v>
      </c>
      <c r="BE749" t="s">
        <v>3</v>
      </c>
      <c r="BF749" t="s">
        <v>3</v>
      </c>
      <c r="BG749" t="s">
        <v>3</v>
      </c>
      <c r="BH749">
        <v>0</v>
      </c>
      <c r="BI749">
        <v>4</v>
      </c>
      <c r="BJ749" t="s">
        <v>413</v>
      </c>
      <c r="BM749">
        <v>0</v>
      </c>
      <c r="BN749">
        <v>0</v>
      </c>
      <c r="BO749" t="s">
        <v>3</v>
      </c>
      <c r="BP749">
        <v>0</v>
      </c>
      <c r="BQ749">
        <v>1</v>
      </c>
      <c r="BR749">
        <v>0</v>
      </c>
      <c r="BS749">
        <v>1</v>
      </c>
      <c r="BT749">
        <v>1</v>
      </c>
      <c r="BU749">
        <v>1</v>
      </c>
      <c r="BV749">
        <v>1</v>
      </c>
      <c r="BW749">
        <v>1</v>
      </c>
      <c r="BX749">
        <v>1</v>
      </c>
      <c r="BY749" t="s">
        <v>3</v>
      </c>
      <c r="BZ749">
        <v>70</v>
      </c>
      <c r="CA749">
        <v>10</v>
      </c>
      <c r="CB749" t="s">
        <v>3</v>
      </c>
      <c r="CE749">
        <v>0</v>
      </c>
      <c r="CF749">
        <v>0</v>
      </c>
      <c r="CG749">
        <v>0</v>
      </c>
      <c r="CM749">
        <v>0</v>
      </c>
      <c r="CN749" t="s">
        <v>3</v>
      </c>
      <c r="CO749">
        <v>0</v>
      </c>
      <c r="CP749">
        <f>(P749+Q749+S749)</f>
        <v>434.86</v>
      </c>
      <c r="CQ749">
        <f>(AC749*BC749*AW749)</f>
        <v>9.06</v>
      </c>
      <c r="CR749">
        <f>(((((ET749*2))*BB749-((EU749*2))*BS749)+AE749*BS749)*AV749)</f>
        <v>0</v>
      </c>
      <c r="CS749">
        <f>(AE749*BS749*AV749)</f>
        <v>0</v>
      </c>
      <c r="CT749">
        <f>(AF749*BA749*AV749)</f>
        <v>425.8</v>
      </c>
      <c r="CU749">
        <f>AG749</f>
        <v>0</v>
      </c>
      <c r="CV749">
        <f>(AH749*AV749)</f>
        <v>0.6</v>
      </c>
      <c r="CW749">
        <f t="shared" si="1079"/>
        <v>0</v>
      </c>
      <c r="CX749">
        <f t="shared" si="1079"/>
        <v>0</v>
      </c>
      <c r="CY749">
        <f>((S749*BZ749)/100)</f>
        <v>298.06</v>
      </c>
      <c r="CZ749">
        <f>((S749*CA749)/100)</f>
        <v>42.58</v>
      </c>
      <c r="DC749" t="s">
        <v>3</v>
      </c>
      <c r="DD749" t="s">
        <v>105</v>
      </c>
      <c r="DE749" t="s">
        <v>105</v>
      </c>
      <c r="DF749" t="s">
        <v>105</v>
      </c>
      <c r="DG749" t="s">
        <v>105</v>
      </c>
      <c r="DH749" t="s">
        <v>3</v>
      </c>
      <c r="DI749" t="s">
        <v>105</v>
      </c>
      <c r="DJ749" t="s">
        <v>105</v>
      </c>
      <c r="DK749" t="s">
        <v>3</v>
      </c>
      <c r="DL749" t="s">
        <v>3</v>
      </c>
      <c r="DM749" t="s">
        <v>3</v>
      </c>
      <c r="DN749">
        <v>0</v>
      </c>
      <c r="DO749">
        <v>0</v>
      </c>
      <c r="DP749">
        <v>1</v>
      </c>
      <c r="DQ749">
        <v>1</v>
      </c>
      <c r="DU749">
        <v>16987630</v>
      </c>
      <c r="DV749" t="s">
        <v>20</v>
      </c>
      <c r="DW749" t="s">
        <v>20</v>
      </c>
      <c r="DX749">
        <v>1</v>
      </c>
      <c r="DZ749" t="s">
        <v>3</v>
      </c>
      <c r="EA749" t="s">
        <v>3</v>
      </c>
      <c r="EB749" t="s">
        <v>3</v>
      </c>
      <c r="EC749" t="s">
        <v>3</v>
      </c>
      <c r="EE749">
        <v>1441815344</v>
      </c>
      <c r="EF749">
        <v>1</v>
      </c>
      <c r="EG749" t="s">
        <v>22</v>
      </c>
      <c r="EH749">
        <v>0</v>
      </c>
      <c r="EI749" t="s">
        <v>3</v>
      </c>
      <c r="EJ749">
        <v>4</v>
      </c>
      <c r="EK749">
        <v>0</v>
      </c>
      <c r="EL749" t="s">
        <v>23</v>
      </c>
      <c r="EM749" t="s">
        <v>24</v>
      </c>
      <c r="EO749" t="s">
        <v>3</v>
      </c>
      <c r="EQ749">
        <v>0</v>
      </c>
      <c r="ER749">
        <v>217.43</v>
      </c>
      <c r="ES749">
        <v>4.53</v>
      </c>
      <c r="ET749">
        <v>0</v>
      </c>
      <c r="EU749">
        <v>0</v>
      </c>
      <c r="EV749">
        <v>212.9</v>
      </c>
      <c r="EW749">
        <v>0.3</v>
      </c>
      <c r="EX749">
        <v>0</v>
      </c>
      <c r="EY749">
        <v>0</v>
      </c>
      <c r="FQ749">
        <v>0</v>
      </c>
      <c r="FR749">
        <f>ROUND(IF(BI749=3,GM749,0),2)</f>
        <v>0</v>
      </c>
      <c r="FS749">
        <v>0</v>
      </c>
      <c r="FX749">
        <v>70</v>
      </c>
      <c r="FY749">
        <v>10</v>
      </c>
      <c r="GA749" t="s">
        <v>3</v>
      </c>
      <c r="GD749">
        <v>0</v>
      </c>
      <c r="GF749">
        <v>-1911206011</v>
      </c>
      <c r="GG749">
        <v>2</v>
      </c>
      <c r="GH749">
        <v>1</v>
      </c>
      <c r="GI749">
        <v>-2</v>
      </c>
      <c r="GJ749">
        <v>0</v>
      </c>
      <c r="GK749">
        <f>ROUND(R749*(R12)/100,2)</f>
        <v>0</v>
      </c>
      <c r="GL749">
        <f>ROUND(IF(AND(BH749=3,BI749=3,FS749&lt;&gt;0),P749,0),2)</f>
        <v>0</v>
      </c>
      <c r="GM749">
        <f>ROUND(O749+X749+Y749+GK749,2)+GX749</f>
        <v>775.5</v>
      </c>
      <c r="GN749">
        <f>IF(OR(BI749=0,BI749=1),GM749-GX749,0)</f>
        <v>0</v>
      </c>
      <c r="GO749">
        <f>IF(BI749=2,GM749-GX749,0)</f>
        <v>0</v>
      </c>
      <c r="GP749">
        <f>IF(BI749=4,GM749-GX749,0)</f>
        <v>775.5</v>
      </c>
      <c r="GR749">
        <v>0</v>
      </c>
      <c r="GS749">
        <v>3</v>
      </c>
      <c r="GT749">
        <v>0</v>
      </c>
      <c r="GU749" t="s">
        <v>3</v>
      </c>
      <c r="GV749">
        <f>ROUND((GT749),6)</f>
        <v>0</v>
      </c>
      <c r="GW749">
        <v>1</v>
      </c>
      <c r="GX749">
        <f>ROUND(HC749*I749,2)</f>
        <v>0</v>
      </c>
      <c r="HA749">
        <v>0</v>
      </c>
      <c r="HB749">
        <v>0</v>
      </c>
      <c r="HC749">
        <f>GV749*GW749</f>
        <v>0</v>
      </c>
      <c r="HE749" t="s">
        <v>3</v>
      </c>
      <c r="HF749" t="s">
        <v>3</v>
      </c>
      <c r="HM749" t="s">
        <v>3</v>
      </c>
      <c r="HN749" t="s">
        <v>3</v>
      </c>
      <c r="HO749" t="s">
        <v>3</v>
      </c>
      <c r="HP749" t="s">
        <v>3</v>
      </c>
      <c r="HQ749" t="s">
        <v>3</v>
      </c>
      <c r="IK749">
        <v>0</v>
      </c>
    </row>
    <row r="750" spans="1:245" x14ac:dyDescent="0.2">
      <c r="A750">
        <v>17</v>
      </c>
      <c r="B750">
        <v>1</v>
      </c>
      <c r="D750">
        <f>ROW(EtalonRes!A993)</f>
        <v>993</v>
      </c>
      <c r="E750" t="s">
        <v>528</v>
      </c>
      <c r="F750" t="s">
        <v>424</v>
      </c>
      <c r="G750" t="s">
        <v>513</v>
      </c>
      <c r="H750" t="s">
        <v>20</v>
      </c>
      <c r="I750">
        <v>4</v>
      </c>
      <c r="J750">
        <v>0</v>
      </c>
      <c r="K750">
        <v>4</v>
      </c>
      <c r="O750">
        <f>ROUND(CP750,2)</f>
        <v>2970.76</v>
      </c>
      <c r="P750">
        <f>ROUND(CQ750*I750,2)</f>
        <v>6.8</v>
      </c>
      <c r="Q750">
        <f>ROUND(CR750*I750,2)</f>
        <v>0</v>
      </c>
      <c r="R750">
        <f>ROUND(CS750*I750,2)</f>
        <v>0</v>
      </c>
      <c r="S750">
        <f>ROUND(CT750*I750,2)</f>
        <v>2963.96</v>
      </c>
      <c r="T750">
        <f>ROUND(CU750*I750,2)</f>
        <v>0</v>
      </c>
      <c r="U750">
        <f>CV750*I750</f>
        <v>4.8</v>
      </c>
      <c r="V750">
        <f>CW750*I750</f>
        <v>0</v>
      </c>
      <c r="W750">
        <f>ROUND(CX750*I750,2)</f>
        <v>0</v>
      </c>
      <c r="X750">
        <f t="shared" si="1078"/>
        <v>2074.77</v>
      </c>
      <c r="Y750">
        <f t="shared" si="1078"/>
        <v>296.39999999999998</v>
      </c>
      <c r="AA750">
        <v>1472720848</v>
      </c>
      <c r="AB750">
        <f>ROUND((AC750+AD750+AF750),6)</f>
        <v>742.69</v>
      </c>
      <c r="AC750">
        <f>ROUND((ES750),6)</f>
        <v>1.7</v>
      </c>
      <c r="AD750">
        <f>ROUND((((ET750)-(EU750))+AE750),6)</f>
        <v>0</v>
      </c>
      <c r="AE750">
        <f>ROUND((EU750),6)</f>
        <v>0</v>
      </c>
      <c r="AF750">
        <f>ROUND((EV750),6)</f>
        <v>740.99</v>
      </c>
      <c r="AG750">
        <f>ROUND((AP750),6)</f>
        <v>0</v>
      </c>
      <c r="AH750">
        <f>(EW750)</f>
        <v>1.2</v>
      </c>
      <c r="AI750">
        <f>(EX750)</f>
        <v>0</v>
      </c>
      <c r="AJ750">
        <f>(AS750)</f>
        <v>0</v>
      </c>
      <c r="AK750">
        <v>742.69</v>
      </c>
      <c r="AL750">
        <v>1.7</v>
      </c>
      <c r="AM750">
        <v>0</v>
      </c>
      <c r="AN750">
        <v>0</v>
      </c>
      <c r="AO750">
        <v>740.99</v>
      </c>
      <c r="AP750">
        <v>0</v>
      </c>
      <c r="AQ750">
        <v>1.2</v>
      </c>
      <c r="AR750">
        <v>0</v>
      </c>
      <c r="AS750">
        <v>0</v>
      </c>
      <c r="AT750">
        <v>70</v>
      </c>
      <c r="AU750">
        <v>10</v>
      </c>
      <c r="AV750">
        <v>1</v>
      </c>
      <c r="AW750">
        <v>1</v>
      </c>
      <c r="AZ750">
        <v>1</v>
      </c>
      <c r="BA750">
        <v>1</v>
      </c>
      <c r="BB750">
        <v>1</v>
      </c>
      <c r="BC750">
        <v>1</v>
      </c>
      <c r="BD750" t="s">
        <v>3</v>
      </c>
      <c r="BE750" t="s">
        <v>3</v>
      </c>
      <c r="BF750" t="s">
        <v>3</v>
      </c>
      <c r="BG750" t="s">
        <v>3</v>
      </c>
      <c r="BH750">
        <v>0</v>
      </c>
      <c r="BI750">
        <v>4</v>
      </c>
      <c r="BJ750" t="s">
        <v>426</v>
      </c>
      <c r="BM750">
        <v>0</v>
      </c>
      <c r="BN750">
        <v>0</v>
      </c>
      <c r="BO750" t="s">
        <v>3</v>
      </c>
      <c r="BP750">
        <v>0</v>
      </c>
      <c r="BQ750">
        <v>1</v>
      </c>
      <c r="BR750">
        <v>0</v>
      </c>
      <c r="BS750">
        <v>1</v>
      </c>
      <c r="BT750">
        <v>1</v>
      </c>
      <c r="BU750">
        <v>1</v>
      </c>
      <c r="BV750">
        <v>1</v>
      </c>
      <c r="BW750">
        <v>1</v>
      </c>
      <c r="BX750">
        <v>1</v>
      </c>
      <c r="BY750" t="s">
        <v>3</v>
      </c>
      <c r="BZ750">
        <v>70</v>
      </c>
      <c r="CA750">
        <v>10</v>
      </c>
      <c r="CB750" t="s">
        <v>3</v>
      </c>
      <c r="CE750">
        <v>0</v>
      </c>
      <c r="CF750">
        <v>0</v>
      </c>
      <c r="CG750">
        <v>0</v>
      </c>
      <c r="CM750">
        <v>0</v>
      </c>
      <c r="CN750" t="s">
        <v>3</v>
      </c>
      <c r="CO750">
        <v>0</v>
      </c>
      <c r="CP750">
        <f>(P750+Q750+S750)</f>
        <v>2970.76</v>
      </c>
      <c r="CQ750">
        <f>(AC750*BC750*AW750)</f>
        <v>1.7</v>
      </c>
      <c r="CR750">
        <f>((((ET750)*BB750-(EU750)*BS750)+AE750*BS750)*AV750)</f>
        <v>0</v>
      </c>
      <c r="CS750">
        <f>(AE750*BS750*AV750)</f>
        <v>0</v>
      </c>
      <c r="CT750">
        <f>(AF750*BA750*AV750)</f>
        <v>740.99</v>
      </c>
      <c r="CU750">
        <f>AG750</f>
        <v>0</v>
      </c>
      <c r="CV750">
        <f>(AH750*AV750)</f>
        <v>1.2</v>
      </c>
      <c r="CW750">
        <f t="shared" si="1079"/>
        <v>0</v>
      </c>
      <c r="CX750">
        <f t="shared" si="1079"/>
        <v>0</v>
      </c>
      <c r="CY750">
        <f>((S750*BZ750)/100)</f>
        <v>2074.7719999999999</v>
      </c>
      <c r="CZ750">
        <f>((S750*CA750)/100)</f>
        <v>296.39599999999996</v>
      </c>
      <c r="DC750" t="s">
        <v>3</v>
      </c>
      <c r="DD750" t="s">
        <v>3</v>
      </c>
      <c r="DE750" t="s">
        <v>3</v>
      </c>
      <c r="DF750" t="s">
        <v>3</v>
      </c>
      <c r="DG750" t="s">
        <v>3</v>
      </c>
      <c r="DH750" t="s">
        <v>3</v>
      </c>
      <c r="DI750" t="s">
        <v>3</v>
      </c>
      <c r="DJ750" t="s">
        <v>3</v>
      </c>
      <c r="DK750" t="s">
        <v>3</v>
      </c>
      <c r="DL750" t="s">
        <v>3</v>
      </c>
      <c r="DM750" t="s">
        <v>3</v>
      </c>
      <c r="DN750">
        <v>0</v>
      </c>
      <c r="DO750">
        <v>0</v>
      </c>
      <c r="DP750">
        <v>1</v>
      </c>
      <c r="DQ750">
        <v>1</v>
      </c>
      <c r="DU750">
        <v>16987630</v>
      </c>
      <c r="DV750" t="s">
        <v>20</v>
      </c>
      <c r="DW750" t="s">
        <v>20</v>
      </c>
      <c r="DX750">
        <v>1</v>
      </c>
      <c r="DZ750" t="s">
        <v>3</v>
      </c>
      <c r="EA750" t="s">
        <v>3</v>
      </c>
      <c r="EB750" t="s">
        <v>3</v>
      </c>
      <c r="EC750" t="s">
        <v>3</v>
      </c>
      <c r="EE750">
        <v>1441815344</v>
      </c>
      <c r="EF750">
        <v>1</v>
      </c>
      <c r="EG750" t="s">
        <v>22</v>
      </c>
      <c r="EH750">
        <v>0</v>
      </c>
      <c r="EI750" t="s">
        <v>3</v>
      </c>
      <c r="EJ750">
        <v>4</v>
      </c>
      <c r="EK750">
        <v>0</v>
      </c>
      <c r="EL750" t="s">
        <v>23</v>
      </c>
      <c r="EM750" t="s">
        <v>24</v>
      </c>
      <c r="EO750" t="s">
        <v>3</v>
      </c>
      <c r="EQ750">
        <v>0</v>
      </c>
      <c r="ER750">
        <v>742.69</v>
      </c>
      <c r="ES750">
        <v>1.7</v>
      </c>
      <c r="ET750">
        <v>0</v>
      </c>
      <c r="EU750">
        <v>0</v>
      </c>
      <c r="EV750">
        <v>740.99</v>
      </c>
      <c r="EW750">
        <v>1.2</v>
      </c>
      <c r="EX750">
        <v>0</v>
      </c>
      <c r="EY750">
        <v>0</v>
      </c>
      <c r="FQ750">
        <v>0</v>
      </c>
      <c r="FR750">
        <f>ROUND(IF(BI750=3,GM750,0),2)</f>
        <v>0</v>
      </c>
      <c r="FS750">
        <v>0</v>
      </c>
      <c r="FX750">
        <v>70</v>
      </c>
      <c r="FY750">
        <v>10</v>
      </c>
      <c r="GA750" t="s">
        <v>3</v>
      </c>
      <c r="GD750">
        <v>0</v>
      </c>
      <c r="GF750">
        <v>-1233202243</v>
      </c>
      <c r="GG750">
        <v>2</v>
      </c>
      <c r="GH750">
        <v>1</v>
      </c>
      <c r="GI750">
        <v>-2</v>
      </c>
      <c r="GJ750">
        <v>0</v>
      </c>
      <c r="GK750">
        <f>ROUND(R750*(R12)/100,2)</f>
        <v>0</v>
      </c>
      <c r="GL750">
        <f>ROUND(IF(AND(BH750=3,BI750=3,FS750&lt;&gt;0),P750,0),2)</f>
        <v>0</v>
      </c>
      <c r="GM750">
        <f>ROUND(O750+X750+Y750+GK750,2)+GX750</f>
        <v>5341.93</v>
      </c>
      <c r="GN750">
        <f>IF(OR(BI750=0,BI750=1),GM750-GX750,0)</f>
        <v>0</v>
      </c>
      <c r="GO750">
        <f>IF(BI750=2,GM750-GX750,0)</f>
        <v>0</v>
      </c>
      <c r="GP750">
        <f>IF(BI750=4,GM750-GX750,0)</f>
        <v>5341.93</v>
      </c>
      <c r="GR750">
        <v>0</v>
      </c>
      <c r="GS750">
        <v>3</v>
      </c>
      <c r="GT750">
        <v>0</v>
      </c>
      <c r="GU750" t="s">
        <v>3</v>
      </c>
      <c r="GV750">
        <f>ROUND((GT750),6)</f>
        <v>0</v>
      </c>
      <c r="GW750">
        <v>1</v>
      </c>
      <c r="GX750">
        <f>ROUND(HC750*I750,2)</f>
        <v>0</v>
      </c>
      <c r="HA750">
        <v>0</v>
      </c>
      <c r="HB750">
        <v>0</v>
      </c>
      <c r="HC750">
        <f>GV750*GW750</f>
        <v>0</v>
      </c>
      <c r="HE750" t="s">
        <v>3</v>
      </c>
      <c r="HF750" t="s">
        <v>3</v>
      </c>
      <c r="HM750" t="s">
        <v>3</v>
      </c>
      <c r="HN750" t="s">
        <v>3</v>
      </c>
      <c r="HO750" t="s">
        <v>3</v>
      </c>
      <c r="HP750" t="s">
        <v>3</v>
      </c>
      <c r="HQ750" t="s">
        <v>3</v>
      </c>
      <c r="IK750">
        <v>0</v>
      </c>
    </row>
    <row r="751" spans="1:245" x14ac:dyDescent="0.2">
      <c r="A751">
        <v>17</v>
      </c>
      <c r="B751">
        <v>1</v>
      </c>
      <c r="D751">
        <f>ROW(EtalonRes!A995)</f>
        <v>995</v>
      </c>
      <c r="E751" t="s">
        <v>3</v>
      </c>
      <c r="F751" t="s">
        <v>427</v>
      </c>
      <c r="G751" t="s">
        <v>514</v>
      </c>
      <c r="H751" t="s">
        <v>20</v>
      </c>
      <c r="I751">
        <v>4</v>
      </c>
      <c r="J751">
        <v>0</v>
      </c>
      <c r="K751">
        <v>4</v>
      </c>
      <c r="O751">
        <f>ROUND(CP751,2)</f>
        <v>296.52</v>
      </c>
      <c r="P751">
        <f>ROUND(CQ751*I751,2)</f>
        <v>0.12</v>
      </c>
      <c r="Q751">
        <f>ROUND(CR751*I751,2)</f>
        <v>0</v>
      </c>
      <c r="R751">
        <f>ROUND(CS751*I751,2)</f>
        <v>0</v>
      </c>
      <c r="S751">
        <f>ROUND(CT751*I751,2)</f>
        <v>296.39999999999998</v>
      </c>
      <c r="T751">
        <f>ROUND(CU751*I751,2)</f>
        <v>0</v>
      </c>
      <c r="U751">
        <f>CV751*I751</f>
        <v>0.48</v>
      </c>
      <c r="V751">
        <f>CW751*I751</f>
        <v>0</v>
      </c>
      <c r="W751">
        <f>ROUND(CX751*I751,2)</f>
        <v>0</v>
      </c>
      <c r="X751">
        <f t="shared" si="1078"/>
        <v>207.48</v>
      </c>
      <c r="Y751">
        <f t="shared" si="1078"/>
        <v>29.64</v>
      </c>
      <c r="AA751">
        <v>-1</v>
      </c>
      <c r="AB751">
        <f>ROUND((AC751+AD751+AF751),6)</f>
        <v>74.13</v>
      </c>
      <c r="AC751">
        <f>ROUND(((ES751*3)),6)</f>
        <v>0.03</v>
      </c>
      <c r="AD751">
        <f>ROUND(((((ET751*3))-((EU751*3)))+AE751),6)</f>
        <v>0</v>
      </c>
      <c r="AE751">
        <f>ROUND(((EU751*3)),6)</f>
        <v>0</v>
      </c>
      <c r="AF751">
        <f>ROUND(((EV751*3)),6)</f>
        <v>74.099999999999994</v>
      </c>
      <c r="AG751">
        <f>ROUND((AP751),6)</f>
        <v>0</v>
      </c>
      <c r="AH751">
        <f>((EW751*3))</f>
        <v>0.12</v>
      </c>
      <c r="AI751">
        <f>((EX751*3))</f>
        <v>0</v>
      </c>
      <c r="AJ751">
        <f>(AS751)</f>
        <v>0</v>
      </c>
      <c r="AK751">
        <v>24.71</v>
      </c>
      <c r="AL751">
        <v>0.01</v>
      </c>
      <c r="AM751">
        <v>0</v>
      </c>
      <c r="AN751">
        <v>0</v>
      </c>
      <c r="AO751">
        <v>24.7</v>
      </c>
      <c r="AP751">
        <v>0</v>
      </c>
      <c r="AQ751">
        <v>0.04</v>
      </c>
      <c r="AR751">
        <v>0</v>
      </c>
      <c r="AS751">
        <v>0</v>
      </c>
      <c r="AT751">
        <v>70</v>
      </c>
      <c r="AU751">
        <v>10</v>
      </c>
      <c r="AV751">
        <v>1</v>
      </c>
      <c r="AW751">
        <v>1</v>
      </c>
      <c r="AZ751">
        <v>1</v>
      </c>
      <c r="BA751">
        <v>1</v>
      </c>
      <c r="BB751">
        <v>1</v>
      </c>
      <c r="BC751">
        <v>1</v>
      </c>
      <c r="BD751" t="s">
        <v>3</v>
      </c>
      <c r="BE751" t="s">
        <v>3</v>
      </c>
      <c r="BF751" t="s">
        <v>3</v>
      </c>
      <c r="BG751" t="s">
        <v>3</v>
      </c>
      <c r="BH751">
        <v>0</v>
      </c>
      <c r="BI751">
        <v>4</v>
      </c>
      <c r="BJ751" t="s">
        <v>429</v>
      </c>
      <c r="BM751">
        <v>0</v>
      </c>
      <c r="BN751">
        <v>0</v>
      </c>
      <c r="BO751" t="s">
        <v>3</v>
      </c>
      <c r="BP751">
        <v>0</v>
      </c>
      <c r="BQ751">
        <v>1</v>
      </c>
      <c r="BR751">
        <v>0</v>
      </c>
      <c r="BS751">
        <v>1</v>
      </c>
      <c r="BT751">
        <v>1</v>
      </c>
      <c r="BU751">
        <v>1</v>
      </c>
      <c r="BV751">
        <v>1</v>
      </c>
      <c r="BW751">
        <v>1</v>
      </c>
      <c r="BX751">
        <v>1</v>
      </c>
      <c r="BY751" t="s">
        <v>3</v>
      </c>
      <c r="BZ751">
        <v>70</v>
      </c>
      <c r="CA751">
        <v>10</v>
      </c>
      <c r="CB751" t="s">
        <v>3</v>
      </c>
      <c r="CE751">
        <v>0</v>
      </c>
      <c r="CF751">
        <v>0</v>
      </c>
      <c r="CG751">
        <v>0</v>
      </c>
      <c r="CM751">
        <v>0</v>
      </c>
      <c r="CN751" t="s">
        <v>3</v>
      </c>
      <c r="CO751">
        <v>0</v>
      </c>
      <c r="CP751">
        <f>(P751+Q751+S751)</f>
        <v>296.52</v>
      </c>
      <c r="CQ751">
        <f>(AC751*BC751*AW751)</f>
        <v>0.03</v>
      </c>
      <c r="CR751">
        <f>(((((ET751*3))*BB751-((EU751*3))*BS751)+AE751*BS751)*AV751)</f>
        <v>0</v>
      </c>
      <c r="CS751">
        <f>(AE751*BS751*AV751)</f>
        <v>0</v>
      </c>
      <c r="CT751">
        <f>(AF751*BA751*AV751)</f>
        <v>74.099999999999994</v>
      </c>
      <c r="CU751">
        <f>AG751</f>
        <v>0</v>
      </c>
      <c r="CV751">
        <f>(AH751*AV751)</f>
        <v>0.12</v>
      </c>
      <c r="CW751">
        <f t="shared" si="1079"/>
        <v>0</v>
      </c>
      <c r="CX751">
        <f t="shared" si="1079"/>
        <v>0</v>
      </c>
      <c r="CY751">
        <f>((S751*BZ751)/100)</f>
        <v>207.48</v>
      </c>
      <c r="CZ751">
        <f>((S751*CA751)/100)</f>
        <v>29.64</v>
      </c>
      <c r="DC751" t="s">
        <v>3</v>
      </c>
      <c r="DD751" t="s">
        <v>28</v>
      </c>
      <c r="DE751" t="s">
        <v>28</v>
      </c>
      <c r="DF751" t="s">
        <v>28</v>
      </c>
      <c r="DG751" t="s">
        <v>28</v>
      </c>
      <c r="DH751" t="s">
        <v>3</v>
      </c>
      <c r="DI751" t="s">
        <v>28</v>
      </c>
      <c r="DJ751" t="s">
        <v>28</v>
      </c>
      <c r="DK751" t="s">
        <v>3</v>
      </c>
      <c r="DL751" t="s">
        <v>3</v>
      </c>
      <c r="DM751" t="s">
        <v>3</v>
      </c>
      <c r="DN751">
        <v>0</v>
      </c>
      <c r="DO751">
        <v>0</v>
      </c>
      <c r="DP751">
        <v>1</v>
      </c>
      <c r="DQ751">
        <v>1</v>
      </c>
      <c r="DU751">
        <v>16987630</v>
      </c>
      <c r="DV751" t="s">
        <v>20</v>
      </c>
      <c r="DW751" t="s">
        <v>20</v>
      </c>
      <c r="DX751">
        <v>1</v>
      </c>
      <c r="DZ751" t="s">
        <v>3</v>
      </c>
      <c r="EA751" t="s">
        <v>3</v>
      </c>
      <c r="EB751" t="s">
        <v>3</v>
      </c>
      <c r="EC751" t="s">
        <v>3</v>
      </c>
      <c r="EE751">
        <v>1441815344</v>
      </c>
      <c r="EF751">
        <v>1</v>
      </c>
      <c r="EG751" t="s">
        <v>22</v>
      </c>
      <c r="EH751">
        <v>0</v>
      </c>
      <c r="EI751" t="s">
        <v>3</v>
      </c>
      <c r="EJ751">
        <v>4</v>
      </c>
      <c r="EK751">
        <v>0</v>
      </c>
      <c r="EL751" t="s">
        <v>23</v>
      </c>
      <c r="EM751" t="s">
        <v>24</v>
      </c>
      <c r="EO751" t="s">
        <v>3</v>
      </c>
      <c r="EQ751">
        <v>1024</v>
      </c>
      <c r="ER751">
        <v>24.71</v>
      </c>
      <c r="ES751">
        <v>0.01</v>
      </c>
      <c r="ET751">
        <v>0</v>
      </c>
      <c r="EU751">
        <v>0</v>
      </c>
      <c r="EV751">
        <v>24.7</v>
      </c>
      <c r="EW751">
        <v>0.04</v>
      </c>
      <c r="EX751">
        <v>0</v>
      </c>
      <c r="EY751">
        <v>0</v>
      </c>
      <c r="FQ751">
        <v>0</v>
      </c>
      <c r="FR751">
        <f>ROUND(IF(BI751=3,GM751,0),2)</f>
        <v>0</v>
      </c>
      <c r="FS751">
        <v>0</v>
      </c>
      <c r="FX751">
        <v>70</v>
      </c>
      <c r="FY751">
        <v>10</v>
      </c>
      <c r="GA751" t="s">
        <v>3</v>
      </c>
      <c r="GD751">
        <v>0</v>
      </c>
      <c r="GF751">
        <v>1352575230</v>
      </c>
      <c r="GG751">
        <v>2</v>
      </c>
      <c r="GH751">
        <v>1</v>
      </c>
      <c r="GI751">
        <v>-2</v>
      </c>
      <c r="GJ751">
        <v>0</v>
      </c>
      <c r="GK751">
        <f>ROUND(R751*(R12)/100,2)</f>
        <v>0</v>
      </c>
      <c r="GL751">
        <f>ROUND(IF(AND(BH751=3,BI751=3,FS751&lt;&gt;0),P751,0),2)</f>
        <v>0</v>
      </c>
      <c r="GM751">
        <f>ROUND(O751+X751+Y751+GK751,2)+GX751</f>
        <v>533.64</v>
      </c>
      <c r="GN751">
        <f>IF(OR(BI751=0,BI751=1),GM751-GX751,0)</f>
        <v>0</v>
      </c>
      <c r="GO751">
        <f>IF(BI751=2,GM751-GX751,0)</f>
        <v>0</v>
      </c>
      <c r="GP751">
        <f>IF(BI751=4,GM751-GX751,0)</f>
        <v>533.64</v>
      </c>
      <c r="GR751">
        <v>0</v>
      </c>
      <c r="GS751">
        <v>3</v>
      </c>
      <c r="GT751">
        <v>0</v>
      </c>
      <c r="GU751" t="s">
        <v>3</v>
      </c>
      <c r="GV751">
        <f>ROUND((GT751),6)</f>
        <v>0</v>
      </c>
      <c r="GW751">
        <v>1</v>
      </c>
      <c r="GX751">
        <f>ROUND(HC751*I751,2)</f>
        <v>0</v>
      </c>
      <c r="HA751">
        <v>0</v>
      </c>
      <c r="HB751">
        <v>0</v>
      </c>
      <c r="HC751">
        <f>GV751*GW751</f>
        <v>0</v>
      </c>
      <c r="HE751" t="s">
        <v>3</v>
      </c>
      <c r="HF751" t="s">
        <v>3</v>
      </c>
      <c r="HM751" t="s">
        <v>3</v>
      </c>
      <c r="HN751" t="s">
        <v>3</v>
      </c>
      <c r="HO751" t="s">
        <v>3</v>
      </c>
      <c r="HP751" t="s">
        <v>3</v>
      </c>
      <c r="HQ751" t="s">
        <v>3</v>
      </c>
      <c r="IK751">
        <v>0</v>
      </c>
    </row>
    <row r="752" spans="1:245" x14ac:dyDescent="0.2">
      <c r="A752">
        <v>17</v>
      </c>
      <c r="B752">
        <v>1</v>
      </c>
      <c r="D752">
        <f>ROW(EtalonRes!A999)</f>
        <v>999</v>
      </c>
      <c r="E752" t="s">
        <v>529</v>
      </c>
      <c r="F752" t="s">
        <v>437</v>
      </c>
      <c r="G752" t="s">
        <v>530</v>
      </c>
      <c r="H752" t="s">
        <v>20</v>
      </c>
      <c r="I752">
        <v>2</v>
      </c>
      <c r="J752">
        <v>0</v>
      </c>
      <c r="K752">
        <v>2</v>
      </c>
      <c r="O752">
        <f>ROUND(CP752,2)</f>
        <v>2130.48</v>
      </c>
      <c r="P752">
        <f>ROUND(CQ752*I752,2)</f>
        <v>154.47999999999999</v>
      </c>
      <c r="Q752">
        <f>ROUND(CR752*I752,2)</f>
        <v>0</v>
      </c>
      <c r="R752">
        <f>ROUND(CS752*I752,2)</f>
        <v>0</v>
      </c>
      <c r="S752">
        <f>ROUND(CT752*I752,2)</f>
        <v>1976</v>
      </c>
      <c r="T752">
        <f>ROUND(CU752*I752,2)</f>
        <v>0</v>
      </c>
      <c r="U752">
        <f>CV752*I752</f>
        <v>3.2</v>
      </c>
      <c r="V752">
        <f>CW752*I752</f>
        <v>0</v>
      </c>
      <c r="W752">
        <f>ROUND(CX752*I752,2)</f>
        <v>0</v>
      </c>
      <c r="X752">
        <f t="shared" si="1078"/>
        <v>1383.2</v>
      </c>
      <c r="Y752">
        <f t="shared" si="1078"/>
        <v>197.6</v>
      </c>
      <c r="AA752">
        <v>1472720848</v>
      </c>
      <c r="AB752">
        <f>ROUND((AC752+AD752+AF752),6)</f>
        <v>1065.24</v>
      </c>
      <c r="AC752">
        <f>ROUND(((ES752*4)),6)</f>
        <v>77.239999999999995</v>
      </c>
      <c r="AD752">
        <f>ROUND(((((ET752*4))-((EU752*4)))+AE752),6)</f>
        <v>0</v>
      </c>
      <c r="AE752">
        <f>ROUND(((EU752*4)),6)</f>
        <v>0</v>
      </c>
      <c r="AF752">
        <f>ROUND(((EV752*4)),6)</f>
        <v>988</v>
      </c>
      <c r="AG752">
        <f>ROUND((AP752),6)</f>
        <v>0</v>
      </c>
      <c r="AH752">
        <f>((EW752*4))</f>
        <v>1.6</v>
      </c>
      <c r="AI752">
        <f>((EX752*4))</f>
        <v>0</v>
      </c>
      <c r="AJ752">
        <f>(AS752)</f>
        <v>0</v>
      </c>
      <c r="AK752">
        <v>266.31</v>
      </c>
      <c r="AL752">
        <v>19.309999999999999</v>
      </c>
      <c r="AM752">
        <v>0</v>
      </c>
      <c r="AN752">
        <v>0</v>
      </c>
      <c r="AO752">
        <v>247</v>
      </c>
      <c r="AP752">
        <v>0</v>
      </c>
      <c r="AQ752">
        <v>0.4</v>
      </c>
      <c r="AR752">
        <v>0</v>
      </c>
      <c r="AS752">
        <v>0</v>
      </c>
      <c r="AT752">
        <v>70</v>
      </c>
      <c r="AU752">
        <v>10</v>
      </c>
      <c r="AV752">
        <v>1</v>
      </c>
      <c r="AW752">
        <v>1</v>
      </c>
      <c r="AZ752">
        <v>1</v>
      </c>
      <c r="BA752">
        <v>1</v>
      </c>
      <c r="BB752">
        <v>1</v>
      </c>
      <c r="BC752">
        <v>1</v>
      </c>
      <c r="BD752" t="s">
        <v>3</v>
      </c>
      <c r="BE752" t="s">
        <v>3</v>
      </c>
      <c r="BF752" t="s">
        <v>3</v>
      </c>
      <c r="BG752" t="s">
        <v>3</v>
      </c>
      <c r="BH752">
        <v>0</v>
      </c>
      <c r="BI752">
        <v>4</v>
      </c>
      <c r="BJ752" t="s">
        <v>439</v>
      </c>
      <c r="BM752">
        <v>0</v>
      </c>
      <c r="BN752">
        <v>0</v>
      </c>
      <c r="BO752" t="s">
        <v>3</v>
      </c>
      <c r="BP752">
        <v>0</v>
      </c>
      <c r="BQ752">
        <v>1</v>
      </c>
      <c r="BR752">
        <v>0</v>
      </c>
      <c r="BS752">
        <v>1</v>
      </c>
      <c r="BT752">
        <v>1</v>
      </c>
      <c r="BU752">
        <v>1</v>
      </c>
      <c r="BV752">
        <v>1</v>
      </c>
      <c r="BW752">
        <v>1</v>
      </c>
      <c r="BX752">
        <v>1</v>
      </c>
      <c r="BY752" t="s">
        <v>3</v>
      </c>
      <c r="BZ752">
        <v>70</v>
      </c>
      <c r="CA752">
        <v>10</v>
      </c>
      <c r="CB752" t="s">
        <v>3</v>
      </c>
      <c r="CE752">
        <v>0</v>
      </c>
      <c r="CF752">
        <v>0</v>
      </c>
      <c r="CG752">
        <v>0</v>
      </c>
      <c r="CM752">
        <v>0</v>
      </c>
      <c r="CN752" t="s">
        <v>3</v>
      </c>
      <c r="CO752">
        <v>0</v>
      </c>
      <c r="CP752">
        <f>(P752+Q752+S752)</f>
        <v>2130.48</v>
      </c>
      <c r="CQ752">
        <f>(AC752*BC752*AW752)</f>
        <v>77.239999999999995</v>
      </c>
      <c r="CR752">
        <f>(((((ET752*4))*BB752-((EU752*4))*BS752)+AE752*BS752)*AV752)</f>
        <v>0</v>
      </c>
      <c r="CS752">
        <f>(AE752*BS752*AV752)</f>
        <v>0</v>
      </c>
      <c r="CT752">
        <f>(AF752*BA752*AV752)</f>
        <v>988</v>
      </c>
      <c r="CU752">
        <f>AG752</f>
        <v>0</v>
      </c>
      <c r="CV752">
        <f>(AH752*AV752)</f>
        <v>1.6</v>
      </c>
      <c r="CW752">
        <f t="shared" si="1079"/>
        <v>0</v>
      </c>
      <c r="CX752">
        <f t="shared" si="1079"/>
        <v>0</v>
      </c>
      <c r="CY752">
        <f>((S752*BZ752)/100)</f>
        <v>1383.2</v>
      </c>
      <c r="CZ752">
        <f>((S752*CA752)/100)</f>
        <v>197.6</v>
      </c>
      <c r="DC752" t="s">
        <v>3</v>
      </c>
      <c r="DD752" t="s">
        <v>100</v>
      </c>
      <c r="DE752" t="s">
        <v>100</v>
      </c>
      <c r="DF752" t="s">
        <v>100</v>
      </c>
      <c r="DG752" t="s">
        <v>100</v>
      </c>
      <c r="DH752" t="s">
        <v>3</v>
      </c>
      <c r="DI752" t="s">
        <v>100</v>
      </c>
      <c r="DJ752" t="s">
        <v>100</v>
      </c>
      <c r="DK752" t="s">
        <v>3</v>
      </c>
      <c r="DL752" t="s">
        <v>3</v>
      </c>
      <c r="DM752" t="s">
        <v>3</v>
      </c>
      <c r="DN752">
        <v>0</v>
      </c>
      <c r="DO752">
        <v>0</v>
      </c>
      <c r="DP752">
        <v>1</v>
      </c>
      <c r="DQ752">
        <v>1</v>
      </c>
      <c r="DU752">
        <v>16987630</v>
      </c>
      <c r="DV752" t="s">
        <v>20</v>
      </c>
      <c r="DW752" t="s">
        <v>20</v>
      </c>
      <c r="DX752">
        <v>1</v>
      </c>
      <c r="DZ752" t="s">
        <v>3</v>
      </c>
      <c r="EA752" t="s">
        <v>3</v>
      </c>
      <c r="EB752" t="s">
        <v>3</v>
      </c>
      <c r="EC752" t="s">
        <v>3</v>
      </c>
      <c r="EE752">
        <v>1441815344</v>
      </c>
      <c r="EF752">
        <v>1</v>
      </c>
      <c r="EG752" t="s">
        <v>22</v>
      </c>
      <c r="EH752">
        <v>0</v>
      </c>
      <c r="EI752" t="s">
        <v>3</v>
      </c>
      <c r="EJ752">
        <v>4</v>
      </c>
      <c r="EK752">
        <v>0</v>
      </c>
      <c r="EL752" t="s">
        <v>23</v>
      </c>
      <c r="EM752" t="s">
        <v>24</v>
      </c>
      <c r="EO752" t="s">
        <v>3</v>
      </c>
      <c r="EQ752">
        <v>0</v>
      </c>
      <c r="ER752">
        <v>266.31</v>
      </c>
      <c r="ES752">
        <v>19.309999999999999</v>
      </c>
      <c r="ET752">
        <v>0</v>
      </c>
      <c r="EU752">
        <v>0</v>
      </c>
      <c r="EV752">
        <v>247</v>
      </c>
      <c r="EW752">
        <v>0.4</v>
      </c>
      <c r="EX752">
        <v>0</v>
      </c>
      <c r="EY752">
        <v>0</v>
      </c>
      <c r="FQ752">
        <v>0</v>
      </c>
      <c r="FR752">
        <f>ROUND(IF(BI752=3,GM752,0),2)</f>
        <v>0</v>
      </c>
      <c r="FS752">
        <v>0</v>
      </c>
      <c r="FX752">
        <v>70</v>
      </c>
      <c r="FY752">
        <v>10</v>
      </c>
      <c r="GA752" t="s">
        <v>3</v>
      </c>
      <c r="GD752">
        <v>0</v>
      </c>
      <c r="GF752">
        <v>1955915677</v>
      </c>
      <c r="GG752">
        <v>2</v>
      </c>
      <c r="GH752">
        <v>1</v>
      </c>
      <c r="GI752">
        <v>-2</v>
      </c>
      <c r="GJ752">
        <v>0</v>
      </c>
      <c r="GK752">
        <f>ROUND(R752*(R12)/100,2)</f>
        <v>0</v>
      </c>
      <c r="GL752">
        <f>ROUND(IF(AND(BH752=3,BI752=3,FS752&lt;&gt;0),P752,0),2)</f>
        <v>0</v>
      </c>
      <c r="GM752">
        <f>ROUND(O752+X752+Y752+GK752,2)+GX752</f>
        <v>3711.28</v>
      </c>
      <c r="GN752">
        <f>IF(OR(BI752=0,BI752=1),GM752-GX752,0)</f>
        <v>0</v>
      </c>
      <c r="GO752">
        <f>IF(BI752=2,GM752-GX752,0)</f>
        <v>0</v>
      </c>
      <c r="GP752">
        <f>IF(BI752=4,GM752-GX752,0)</f>
        <v>3711.28</v>
      </c>
      <c r="GR752">
        <v>0</v>
      </c>
      <c r="GS752">
        <v>3</v>
      </c>
      <c r="GT752">
        <v>0</v>
      </c>
      <c r="GU752" t="s">
        <v>3</v>
      </c>
      <c r="GV752">
        <f>ROUND((GT752),6)</f>
        <v>0</v>
      </c>
      <c r="GW752">
        <v>1</v>
      </c>
      <c r="GX752">
        <f>ROUND(HC752*I752,2)</f>
        <v>0</v>
      </c>
      <c r="HA752">
        <v>0</v>
      </c>
      <c r="HB752">
        <v>0</v>
      </c>
      <c r="HC752">
        <f>GV752*GW752</f>
        <v>0</v>
      </c>
      <c r="HE752" t="s">
        <v>3</v>
      </c>
      <c r="HF752" t="s">
        <v>3</v>
      </c>
      <c r="HM752" t="s">
        <v>3</v>
      </c>
      <c r="HN752" t="s">
        <v>3</v>
      </c>
      <c r="HO752" t="s">
        <v>3</v>
      </c>
      <c r="HP752" t="s">
        <v>3</v>
      </c>
      <c r="HQ752" t="s">
        <v>3</v>
      </c>
      <c r="IK752">
        <v>0</v>
      </c>
    </row>
    <row r="753" spans="1:245" x14ac:dyDescent="0.2">
      <c r="A753">
        <v>19</v>
      </c>
      <c r="B753">
        <v>1</v>
      </c>
      <c r="F753" t="s">
        <v>3</v>
      </c>
      <c r="G753" t="s">
        <v>531</v>
      </c>
      <c r="H753" t="s">
        <v>3</v>
      </c>
      <c r="AA753">
        <v>1</v>
      </c>
      <c r="IK753">
        <v>0</v>
      </c>
    </row>
    <row r="754" spans="1:245" x14ac:dyDescent="0.2">
      <c r="A754">
        <v>17</v>
      </c>
      <c r="B754">
        <v>1</v>
      </c>
      <c r="D754">
        <f>ROW(EtalonRes!A1003)</f>
        <v>1003</v>
      </c>
      <c r="E754" t="s">
        <v>3</v>
      </c>
      <c r="F754" t="s">
        <v>407</v>
      </c>
      <c r="G754" t="s">
        <v>532</v>
      </c>
      <c r="H754" t="s">
        <v>20</v>
      </c>
      <c r="I754">
        <v>1</v>
      </c>
      <c r="J754">
        <v>0</v>
      </c>
      <c r="K754">
        <v>1</v>
      </c>
      <c r="O754">
        <f t="shared" ref="O754:O761" si="1080">ROUND(CP754,2)</f>
        <v>558.16</v>
      </c>
      <c r="P754">
        <f t="shared" ref="P754:P761" si="1081">ROUND(CQ754*I754,2)</f>
        <v>23.48</v>
      </c>
      <c r="Q754">
        <f t="shared" ref="Q754:Q761" si="1082">ROUND(CR754*I754,2)</f>
        <v>52.12</v>
      </c>
      <c r="R754">
        <f t="shared" ref="R754:R761" si="1083">ROUND(CS754*I754,2)</f>
        <v>33.04</v>
      </c>
      <c r="S754">
        <f t="shared" ref="S754:S761" si="1084">ROUND(CT754*I754,2)</f>
        <v>482.56</v>
      </c>
      <c r="T754">
        <f t="shared" ref="T754:T761" si="1085">ROUND(CU754*I754,2)</f>
        <v>0</v>
      </c>
      <c r="U754">
        <f t="shared" ref="U754:U761" si="1086">CV754*I754</f>
        <v>0.68</v>
      </c>
      <c r="V754">
        <f t="shared" ref="V754:V761" si="1087">CW754*I754</f>
        <v>0</v>
      </c>
      <c r="W754">
        <f t="shared" ref="W754:W761" si="1088">ROUND(CX754*I754,2)</f>
        <v>0</v>
      </c>
      <c r="X754">
        <f t="shared" ref="X754:Y761" si="1089">ROUND(CY754,2)</f>
        <v>337.79</v>
      </c>
      <c r="Y754">
        <f t="shared" si="1089"/>
        <v>48.26</v>
      </c>
      <c r="AA754">
        <v>-1</v>
      </c>
      <c r="AB754">
        <f t="shared" ref="AB754:AB761" si="1090">ROUND((AC754+AD754+AF754),6)</f>
        <v>558.16</v>
      </c>
      <c r="AC754">
        <f>ROUND(((ES754*4)),6)</f>
        <v>23.48</v>
      </c>
      <c r="AD754">
        <f>ROUND(((((ET754*4))-((EU754*4)))+AE754),6)</f>
        <v>52.12</v>
      </c>
      <c r="AE754">
        <f>ROUND(((EU754*4)),6)</f>
        <v>33.04</v>
      </c>
      <c r="AF754">
        <f>ROUND(((EV754*4)),6)</f>
        <v>482.56</v>
      </c>
      <c r="AG754">
        <f t="shared" ref="AG754:AG761" si="1091">ROUND((AP754),6)</f>
        <v>0</v>
      </c>
      <c r="AH754">
        <f>((EW754*4))</f>
        <v>0.68</v>
      </c>
      <c r="AI754">
        <f>((EX754*4))</f>
        <v>0</v>
      </c>
      <c r="AJ754">
        <f t="shared" ref="AJ754:AJ761" si="1092">(AS754)</f>
        <v>0</v>
      </c>
      <c r="AK754">
        <v>139.54</v>
      </c>
      <c r="AL754">
        <v>5.87</v>
      </c>
      <c r="AM754">
        <v>13.03</v>
      </c>
      <c r="AN754">
        <v>8.26</v>
      </c>
      <c r="AO754">
        <v>120.64</v>
      </c>
      <c r="AP754">
        <v>0</v>
      </c>
      <c r="AQ754">
        <v>0.17</v>
      </c>
      <c r="AR754">
        <v>0</v>
      </c>
      <c r="AS754">
        <v>0</v>
      </c>
      <c r="AT754">
        <v>70</v>
      </c>
      <c r="AU754">
        <v>10</v>
      </c>
      <c r="AV754">
        <v>1</v>
      </c>
      <c r="AW754">
        <v>1</v>
      </c>
      <c r="AZ754">
        <v>1</v>
      </c>
      <c r="BA754">
        <v>1</v>
      </c>
      <c r="BB754">
        <v>1</v>
      </c>
      <c r="BC754">
        <v>1</v>
      </c>
      <c r="BD754" t="s">
        <v>3</v>
      </c>
      <c r="BE754" t="s">
        <v>3</v>
      </c>
      <c r="BF754" t="s">
        <v>3</v>
      </c>
      <c r="BG754" t="s">
        <v>3</v>
      </c>
      <c r="BH754">
        <v>0</v>
      </c>
      <c r="BI754">
        <v>4</v>
      </c>
      <c r="BJ754" t="s">
        <v>409</v>
      </c>
      <c r="BM754">
        <v>0</v>
      </c>
      <c r="BN754">
        <v>0</v>
      </c>
      <c r="BO754" t="s">
        <v>3</v>
      </c>
      <c r="BP754">
        <v>0</v>
      </c>
      <c r="BQ754">
        <v>1</v>
      </c>
      <c r="BR754">
        <v>0</v>
      </c>
      <c r="BS754">
        <v>1</v>
      </c>
      <c r="BT754">
        <v>1</v>
      </c>
      <c r="BU754">
        <v>1</v>
      </c>
      <c r="BV754">
        <v>1</v>
      </c>
      <c r="BW754">
        <v>1</v>
      </c>
      <c r="BX754">
        <v>1</v>
      </c>
      <c r="BY754" t="s">
        <v>3</v>
      </c>
      <c r="BZ754">
        <v>70</v>
      </c>
      <c r="CA754">
        <v>10</v>
      </c>
      <c r="CB754" t="s">
        <v>3</v>
      </c>
      <c r="CE754">
        <v>0</v>
      </c>
      <c r="CF754">
        <v>0</v>
      </c>
      <c r="CG754">
        <v>0</v>
      </c>
      <c r="CM754">
        <v>0</v>
      </c>
      <c r="CN754" t="s">
        <v>3</v>
      </c>
      <c r="CO754">
        <v>0</v>
      </c>
      <c r="CP754">
        <f t="shared" ref="CP754:CP761" si="1093">(P754+Q754+S754)</f>
        <v>558.16</v>
      </c>
      <c r="CQ754">
        <f t="shared" ref="CQ754:CQ761" si="1094">(AC754*BC754*AW754)</f>
        <v>23.48</v>
      </c>
      <c r="CR754">
        <f>(((((ET754*4))*BB754-((EU754*4))*BS754)+AE754*BS754)*AV754)</f>
        <v>52.12</v>
      </c>
      <c r="CS754">
        <f t="shared" ref="CS754:CS761" si="1095">(AE754*BS754*AV754)</f>
        <v>33.04</v>
      </c>
      <c r="CT754">
        <f t="shared" ref="CT754:CT761" si="1096">(AF754*BA754*AV754)</f>
        <v>482.56</v>
      </c>
      <c r="CU754">
        <f t="shared" ref="CU754:CU761" si="1097">AG754</f>
        <v>0</v>
      </c>
      <c r="CV754">
        <f t="shared" ref="CV754:CV761" si="1098">(AH754*AV754)</f>
        <v>0.68</v>
      </c>
      <c r="CW754">
        <f t="shared" ref="CW754:CX761" si="1099">AI754</f>
        <v>0</v>
      </c>
      <c r="CX754">
        <f t="shared" si="1099"/>
        <v>0</v>
      </c>
      <c r="CY754">
        <f t="shared" ref="CY754:CY761" si="1100">((S754*BZ754)/100)</f>
        <v>337.79199999999997</v>
      </c>
      <c r="CZ754">
        <f t="shared" ref="CZ754:CZ761" si="1101">((S754*CA754)/100)</f>
        <v>48.256</v>
      </c>
      <c r="DC754" t="s">
        <v>3</v>
      </c>
      <c r="DD754" t="s">
        <v>100</v>
      </c>
      <c r="DE754" t="s">
        <v>100</v>
      </c>
      <c r="DF754" t="s">
        <v>100</v>
      </c>
      <c r="DG754" t="s">
        <v>100</v>
      </c>
      <c r="DH754" t="s">
        <v>3</v>
      </c>
      <c r="DI754" t="s">
        <v>100</v>
      </c>
      <c r="DJ754" t="s">
        <v>100</v>
      </c>
      <c r="DK754" t="s">
        <v>3</v>
      </c>
      <c r="DL754" t="s">
        <v>3</v>
      </c>
      <c r="DM754" t="s">
        <v>3</v>
      </c>
      <c r="DN754">
        <v>0</v>
      </c>
      <c r="DO754">
        <v>0</v>
      </c>
      <c r="DP754">
        <v>1</v>
      </c>
      <c r="DQ754">
        <v>1</v>
      </c>
      <c r="DU754">
        <v>16987630</v>
      </c>
      <c r="DV754" t="s">
        <v>20</v>
      </c>
      <c r="DW754" t="s">
        <v>20</v>
      </c>
      <c r="DX754">
        <v>1</v>
      </c>
      <c r="DZ754" t="s">
        <v>3</v>
      </c>
      <c r="EA754" t="s">
        <v>3</v>
      </c>
      <c r="EB754" t="s">
        <v>3</v>
      </c>
      <c r="EC754" t="s">
        <v>3</v>
      </c>
      <c r="EE754">
        <v>1441815344</v>
      </c>
      <c r="EF754">
        <v>1</v>
      </c>
      <c r="EG754" t="s">
        <v>22</v>
      </c>
      <c r="EH754">
        <v>0</v>
      </c>
      <c r="EI754" t="s">
        <v>3</v>
      </c>
      <c r="EJ754">
        <v>4</v>
      </c>
      <c r="EK754">
        <v>0</v>
      </c>
      <c r="EL754" t="s">
        <v>23</v>
      </c>
      <c r="EM754" t="s">
        <v>24</v>
      </c>
      <c r="EO754" t="s">
        <v>3</v>
      </c>
      <c r="EQ754">
        <v>1024</v>
      </c>
      <c r="ER754">
        <v>139.54</v>
      </c>
      <c r="ES754">
        <v>5.87</v>
      </c>
      <c r="ET754">
        <v>13.03</v>
      </c>
      <c r="EU754">
        <v>8.26</v>
      </c>
      <c r="EV754">
        <v>120.64</v>
      </c>
      <c r="EW754">
        <v>0.17</v>
      </c>
      <c r="EX754">
        <v>0</v>
      </c>
      <c r="EY754">
        <v>0</v>
      </c>
      <c r="FQ754">
        <v>0</v>
      </c>
      <c r="FR754">
        <f t="shared" ref="FR754:FR761" si="1102">ROUND(IF(BI754=3,GM754,0),2)</f>
        <v>0</v>
      </c>
      <c r="FS754">
        <v>0</v>
      </c>
      <c r="FX754">
        <v>70</v>
      </c>
      <c r="FY754">
        <v>10</v>
      </c>
      <c r="GA754" t="s">
        <v>3</v>
      </c>
      <c r="GD754">
        <v>0</v>
      </c>
      <c r="GF754">
        <v>-1478491009</v>
      </c>
      <c r="GG754">
        <v>2</v>
      </c>
      <c r="GH754">
        <v>1</v>
      </c>
      <c r="GI754">
        <v>-2</v>
      </c>
      <c r="GJ754">
        <v>0</v>
      </c>
      <c r="GK754">
        <f>ROUND(R754*(R12)/100,2)</f>
        <v>35.68</v>
      </c>
      <c r="GL754">
        <f t="shared" ref="GL754:GL761" si="1103">ROUND(IF(AND(BH754=3,BI754=3,FS754&lt;&gt;0),P754,0),2)</f>
        <v>0</v>
      </c>
      <c r="GM754">
        <f t="shared" ref="GM754:GM761" si="1104">ROUND(O754+X754+Y754+GK754,2)+GX754</f>
        <v>979.89</v>
      </c>
      <c r="GN754">
        <f t="shared" ref="GN754:GN761" si="1105">IF(OR(BI754=0,BI754=1),GM754-GX754,0)</f>
        <v>0</v>
      </c>
      <c r="GO754">
        <f t="shared" ref="GO754:GO761" si="1106">IF(BI754=2,GM754-GX754,0)</f>
        <v>0</v>
      </c>
      <c r="GP754">
        <f t="shared" ref="GP754:GP761" si="1107">IF(BI754=4,GM754-GX754,0)</f>
        <v>979.89</v>
      </c>
      <c r="GR754">
        <v>0</v>
      </c>
      <c r="GS754">
        <v>3</v>
      </c>
      <c r="GT754">
        <v>0</v>
      </c>
      <c r="GU754" t="s">
        <v>3</v>
      </c>
      <c r="GV754">
        <f t="shared" ref="GV754:GV761" si="1108">ROUND((GT754),6)</f>
        <v>0</v>
      </c>
      <c r="GW754">
        <v>1</v>
      </c>
      <c r="GX754">
        <f t="shared" ref="GX754:GX761" si="1109">ROUND(HC754*I754,2)</f>
        <v>0</v>
      </c>
      <c r="HA754">
        <v>0</v>
      </c>
      <c r="HB754">
        <v>0</v>
      </c>
      <c r="HC754">
        <f t="shared" ref="HC754:HC761" si="1110">GV754*GW754</f>
        <v>0</v>
      </c>
      <c r="HE754" t="s">
        <v>3</v>
      </c>
      <c r="HF754" t="s">
        <v>3</v>
      </c>
      <c r="HM754" t="s">
        <v>3</v>
      </c>
      <c r="HN754" t="s">
        <v>3</v>
      </c>
      <c r="HO754" t="s">
        <v>3</v>
      </c>
      <c r="HP754" t="s">
        <v>3</v>
      </c>
      <c r="HQ754" t="s">
        <v>3</v>
      </c>
      <c r="IK754">
        <v>0</v>
      </c>
    </row>
    <row r="755" spans="1:245" x14ac:dyDescent="0.2">
      <c r="A755">
        <v>17</v>
      </c>
      <c r="B755">
        <v>1</v>
      </c>
      <c r="D755">
        <f>ROW(EtalonRes!A1006)</f>
        <v>1006</v>
      </c>
      <c r="E755" t="s">
        <v>533</v>
      </c>
      <c r="F755" t="s">
        <v>411</v>
      </c>
      <c r="G755" t="s">
        <v>485</v>
      </c>
      <c r="H755" t="s">
        <v>20</v>
      </c>
      <c r="I755">
        <v>1</v>
      </c>
      <c r="J755">
        <v>0</v>
      </c>
      <c r="K755">
        <v>1</v>
      </c>
      <c r="O755">
        <f t="shared" si="1080"/>
        <v>434.86</v>
      </c>
      <c r="P755">
        <f t="shared" si="1081"/>
        <v>9.06</v>
      </c>
      <c r="Q755">
        <f t="shared" si="1082"/>
        <v>0</v>
      </c>
      <c r="R755">
        <f t="shared" si="1083"/>
        <v>0</v>
      </c>
      <c r="S755">
        <f t="shared" si="1084"/>
        <v>425.8</v>
      </c>
      <c r="T755">
        <f t="shared" si="1085"/>
        <v>0</v>
      </c>
      <c r="U755">
        <f t="shared" si="1086"/>
        <v>0.6</v>
      </c>
      <c r="V755">
        <f t="shared" si="1087"/>
        <v>0</v>
      </c>
      <c r="W755">
        <f t="shared" si="1088"/>
        <v>0</v>
      </c>
      <c r="X755">
        <f t="shared" si="1089"/>
        <v>298.06</v>
      </c>
      <c r="Y755">
        <f t="shared" si="1089"/>
        <v>42.58</v>
      </c>
      <c r="AA755">
        <v>1472720848</v>
      </c>
      <c r="AB755">
        <f t="shared" si="1090"/>
        <v>434.86</v>
      </c>
      <c r="AC755">
        <f>ROUND(((ES755*2)),6)</f>
        <v>9.06</v>
      </c>
      <c r="AD755">
        <f>ROUND(((((ET755*2))-((EU755*2)))+AE755),6)</f>
        <v>0</v>
      </c>
      <c r="AE755">
        <f>ROUND(((EU755*2)),6)</f>
        <v>0</v>
      </c>
      <c r="AF755">
        <f>ROUND(((EV755*2)),6)</f>
        <v>425.8</v>
      </c>
      <c r="AG755">
        <f t="shared" si="1091"/>
        <v>0</v>
      </c>
      <c r="AH755">
        <f>((EW755*2))</f>
        <v>0.6</v>
      </c>
      <c r="AI755">
        <f>((EX755*2))</f>
        <v>0</v>
      </c>
      <c r="AJ755">
        <f t="shared" si="1092"/>
        <v>0</v>
      </c>
      <c r="AK755">
        <v>217.43</v>
      </c>
      <c r="AL755">
        <v>4.53</v>
      </c>
      <c r="AM755">
        <v>0</v>
      </c>
      <c r="AN755">
        <v>0</v>
      </c>
      <c r="AO755">
        <v>212.9</v>
      </c>
      <c r="AP755">
        <v>0</v>
      </c>
      <c r="AQ755">
        <v>0.3</v>
      </c>
      <c r="AR755">
        <v>0</v>
      </c>
      <c r="AS755">
        <v>0</v>
      </c>
      <c r="AT755">
        <v>70</v>
      </c>
      <c r="AU755">
        <v>10</v>
      </c>
      <c r="AV755">
        <v>1</v>
      </c>
      <c r="AW755">
        <v>1</v>
      </c>
      <c r="AZ755">
        <v>1</v>
      </c>
      <c r="BA755">
        <v>1</v>
      </c>
      <c r="BB755">
        <v>1</v>
      </c>
      <c r="BC755">
        <v>1</v>
      </c>
      <c r="BD755" t="s">
        <v>3</v>
      </c>
      <c r="BE755" t="s">
        <v>3</v>
      </c>
      <c r="BF755" t="s">
        <v>3</v>
      </c>
      <c r="BG755" t="s">
        <v>3</v>
      </c>
      <c r="BH755">
        <v>0</v>
      </c>
      <c r="BI755">
        <v>4</v>
      </c>
      <c r="BJ755" t="s">
        <v>413</v>
      </c>
      <c r="BM755">
        <v>0</v>
      </c>
      <c r="BN755">
        <v>0</v>
      </c>
      <c r="BO755" t="s">
        <v>3</v>
      </c>
      <c r="BP755">
        <v>0</v>
      </c>
      <c r="BQ755">
        <v>1</v>
      </c>
      <c r="BR755">
        <v>0</v>
      </c>
      <c r="BS755">
        <v>1</v>
      </c>
      <c r="BT755">
        <v>1</v>
      </c>
      <c r="BU755">
        <v>1</v>
      </c>
      <c r="BV755">
        <v>1</v>
      </c>
      <c r="BW755">
        <v>1</v>
      </c>
      <c r="BX755">
        <v>1</v>
      </c>
      <c r="BY755" t="s">
        <v>3</v>
      </c>
      <c r="BZ755">
        <v>70</v>
      </c>
      <c r="CA755">
        <v>10</v>
      </c>
      <c r="CB755" t="s">
        <v>3</v>
      </c>
      <c r="CE755">
        <v>0</v>
      </c>
      <c r="CF755">
        <v>0</v>
      </c>
      <c r="CG755">
        <v>0</v>
      </c>
      <c r="CM755">
        <v>0</v>
      </c>
      <c r="CN755" t="s">
        <v>3</v>
      </c>
      <c r="CO755">
        <v>0</v>
      </c>
      <c r="CP755">
        <f t="shared" si="1093"/>
        <v>434.86</v>
      </c>
      <c r="CQ755">
        <f t="shared" si="1094"/>
        <v>9.06</v>
      </c>
      <c r="CR755">
        <f>(((((ET755*2))*BB755-((EU755*2))*BS755)+AE755*BS755)*AV755)</f>
        <v>0</v>
      </c>
      <c r="CS755">
        <f t="shared" si="1095"/>
        <v>0</v>
      </c>
      <c r="CT755">
        <f t="shared" si="1096"/>
        <v>425.8</v>
      </c>
      <c r="CU755">
        <f t="shared" si="1097"/>
        <v>0</v>
      </c>
      <c r="CV755">
        <f t="shared" si="1098"/>
        <v>0.6</v>
      </c>
      <c r="CW755">
        <f t="shared" si="1099"/>
        <v>0</v>
      </c>
      <c r="CX755">
        <f t="shared" si="1099"/>
        <v>0</v>
      </c>
      <c r="CY755">
        <f t="shared" si="1100"/>
        <v>298.06</v>
      </c>
      <c r="CZ755">
        <f t="shared" si="1101"/>
        <v>42.58</v>
      </c>
      <c r="DC755" t="s">
        <v>3</v>
      </c>
      <c r="DD755" t="s">
        <v>105</v>
      </c>
      <c r="DE755" t="s">
        <v>105</v>
      </c>
      <c r="DF755" t="s">
        <v>105</v>
      </c>
      <c r="DG755" t="s">
        <v>105</v>
      </c>
      <c r="DH755" t="s">
        <v>3</v>
      </c>
      <c r="DI755" t="s">
        <v>105</v>
      </c>
      <c r="DJ755" t="s">
        <v>105</v>
      </c>
      <c r="DK755" t="s">
        <v>3</v>
      </c>
      <c r="DL755" t="s">
        <v>3</v>
      </c>
      <c r="DM755" t="s">
        <v>3</v>
      </c>
      <c r="DN755">
        <v>0</v>
      </c>
      <c r="DO755">
        <v>0</v>
      </c>
      <c r="DP755">
        <v>1</v>
      </c>
      <c r="DQ755">
        <v>1</v>
      </c>
      <c r="DU755">
        <v>16987630</v>
      </c>
      <c r="DV755" t="s">
        <v>20</v>
      </c>
      <c r="DW755" t="s">
        <v>20</v>
      </c>
      <c r="DX755">
        <v>1</v>
      </c>
      <c r="DZ755" t="s">
        <v>3</v>
      </c>
      <c r="EA755" t="s">
        <v>3</v>
      </c>
      <c r="EB755" t="s">
        <v>3</v>
      </c>
      <c r="EC755" t="s">
        <v>3</v>
      </c>
      <c r="EE755">
        <v>1441815344</v>
      </c>
      <c r="EF755">
        <v>1</v>
      </c>
      <c r="EG755" t="s">
        <v>22</v>
      </c>
      <c r="EH755">
        <v>0</v>
      </c>
      <c r="EI755" t="s">
        <v>3</v>
      </c>
      <c r="EJ755">
        <v>4</v>
      </c>
      <c r="EK755">
        <v>0</v>
      </c>
      <c r="EL755" t="s">
        <v>23</v>
      </c>
      <c r="EM755" t="s">
        <v>24</v>
      </c>
      <c r="EO755" t="s">
        <v>3</v>
      </c>
      <c r="EQ755">
        <v>0</v>
      </c>
      <c r="ER755">
        <v>217.43</v>
      </c>
      <c r="ES755">
        <v>4.53</v>
      </c>
      <c r="ET755">
        <v>0</v>
      </c>
      <c r="EU755">
        <v>0</v>
      </c>
      <c r="EV755">
        <v>212.9</v>
      </c>
      <c r="EW755">
        <v>0.3</v>
      </c>
      <c r="EX755">
        <v>0</v>
      </c>
      <c r="EY755">
        <v>0</v>
      </c>
      <c r="FQ755">
        <v>0</v>
      </c>
      <c r="FR755">
        <f t="shared" si="1102"/>
        <v>0</v>
      </c>
      <c r="FS755">
        <v>0</v>
      </c>
      <c r="FX755">
        <v>70</v>
      </c>
      <c r="FY755">
        <v>10</v>
      </c>
      <c r="GA755" t="s">
        <v>3</v>
      </c>
      <c r="GD755">
        <v>0</v>
      </c>
      <c r="GF755">
        <v>-719833217</v>
      </c>
      <c r="GG755">
        <v>2</v>
      </c>
      <c r="GH755">
        <v>1</v>
      </c>
      <c r="GI755">
        <v>-2</v>
      </c>
      <c r="GJ755">
        <v>0</v>
      </c>
      <c r="GK755">
        <f>ROUND(R755*(R12)/100,2)</f>
        <v>0</v>
      </c>
      <c r="GL755">
        <f t="shared" si="1103"/>
        <v>0</v>
      </c>
      <c r="GM755">
        <f t="shared" si="1104"/>
        <v>775.5</v>
      </c>
      <c r="GN755">
        <f t="shared" si="1105"/>
        <v>0</v>
      </c>
      <c r="GO755">
        <f t="shared" si="1106"/>
        <v>0</v>
      </c>
      <c r="GP755">
        <f t="shared" si="1107"/>
        <v>775.5</v>
      </c>
      <c r="GR755">
        <v>0</v>
      </c>
      <c r="GS755">
        <v>3</v>
      </c>
      <c r="GT755">
        <v>0</v>
      </c>
      <c r="GU755" t="s">
        <v>3</v>
      </c>
      <c r="GV755">
        <f t="shared" si="1108"/>
        <v>0</v>
      </c>
      <c r="GW755">
        <v>1</v>
      </c>
      <c r="GX755">
        <f t="shared" si="1109"/>
        <v>0</v>
      </c>
      <c r="HA755">
        <v>0</v>
      </c>
      <c r="HB755">
        <v>0</v>
      </c>
      <c r="HC755">
        <f t="shared" si="1110"/>
        <v>0</v>
      </c>
      <c r="HE755" t="s">
        <v>3</v>
      </c>
      <c r="HF755" t="s">
        <v>3</v>
      </c>
      <c r="HM755" t="s">
        <v>3</v>
      </c>
      <c r="HN755" t="s">
        <v>3</v>
      </c>
      <c r="HO755" t="s">
        <v>3</v>
      </c>
      <c r="HP755" t="s">
        <v>3</v>
      </c>
      <c r="HQ755" t="s">
        <v>3</v>
      </c>
      <c r="IK755">
        <v>0</v>
      </c>
    </row>
    <row r="756" spans="1:245" x14ac:dyDescent="0.2">
      <c r="A756">
        <v>17</v>
      </c>
      <c r="B756">
        <v>1</v>
      </c>
      <c r="D756">
        <f>ROW(EtalonRes!A1012)</f>
        <v>1012</v>
      </c>
      <c r="E756" t="s">
        <v>534</v>
      </c>
      <c r="F756" t="s">
        <v>415</v>
      </c>
      <c r="G756" t="s">
        <v>535</v>
      </c>
      <c r="H756" t="s">
        <v>20</v>
      </c>
      <c r="I756">
        <f>ROUND(1+1+2,9)</f>
        <v>4</v>
      </c>
      <c r="J756">
        <v>0</v>
      </c>
      <c r="K756">
        <f>ROUND(1+1+2,9)</f>
        <v>4</v>
      </c>
      <c r="O756">
        <f t="shared" si="1080"/>
        <v>3754.48</v>
      </c>
      <c r="P756">
        <f t="shared" si="1081"/>
        <v>49.56</v>
      </c>
      <c r="Q756">
        <f t="shared" si="1082"/>
        <v>0</v>
      </c>
      <c r="R756">
        <f t="shared" si="1083"/>
        <v>0</v>
      </c>
      <c r="S756">
        <f t="shared" si="1084"/>
        <v>3704.92</v>
      </c>
      <c r="T756">
        <f t="shared" si="1085"/>
        <v>0</v>
      </c>
      <c r="U756">
        <f t="shared" si="1086"/>
        <v>6</v>
      </c>
      <c r="V756">
        <f t="shared" si="1087"/>
        <v>0</v>
      </c>
      <c r="W756">
        <f t="shared" si="1088"/>
        <v>0</v>
      </c>
      <c r="X756">
        <f t="shared" si="1089"/>
        <v>2593.44</v>
      </c>
      <c r="Y756">
        <f t="shared" si="1089"/>
        <v>370.49</v>
      </c>
      <c r="AA756">
        <v>1472720848</v>
      </c>
      <c r="AB756">
        <f t="shared" si="1090"/>
        <v>938.62</v>
      </c>
      <c r="AC756">
        <f>ROUND((ES756),6)</f>
        <v>12.39</v>
      </c>
      <c r="AD756">
        <f>ROUND((((ET756)-(EU756))+AE756),6)</f>
        <v>0</v>
      </c>
      <c r="AE756">
        <f>ROUND((EU756),6)</f>
        <v>0</v>
      </c>
      <c r="AF756">
        <f>ROUND((EV756),6)</f>
        <v>926.23</v>
      </c>
      <c r="AG756">
        <f t="shared" si="1091"/>
        <v>0</v>
      </c>
      <c r="AH756">
        <f>(EW756)</f>
        <v>1.5</v>
      </c>
      <c r="AI756">
        <f>(EX756)</f>
        <v>0</v>
      </c>
      <c r="AJ756">
        <f t="shared" si="1092"/>
        <v>0</v>
      </c>
      <c r="AK756">
        <v>938.62</v>
      </c>
      <c r="AL756">
        <v>12.39</v>
      </c>
      <c r="AM756">
        <v>0</v>
      </c>
      <c r="AN756">
        <v>0</v>
      </c>
      <c r="AO756">
        <v>926.23</v>
      </c>
      <c r="AP756">
        <v>0</v>
      </c>
      <c r="AQ756">
        <v>1.5</v>
      </c>
      <c r="AR756">
        <v>0</v>
      </c>
      <c r="AS756">
        <v>0</v>
      </c>
      <c r="AT756">
        <v>70</v>
      </c>
      <c r="AU756">
        <v>10</v>
      </c>
      <c r="AV756">
        <v>1</v>
      </c>
      <c r="AW756">
        <v>1</v>
      </c>
      <c r="AZ756">
        <v>1</v>
      </c>
      <c r="BA756">
        <v>1</v>
      </c>
      <c r="BB756">
        <v>1</v>
      </c>
      <c r="BC756">
        <v>1</v>
      </c>
      <c r="BD756" t="s">
        <v>3</v>
      </c>
      <c r="BE756" t="s">
        <v>3</v>
      </c>
      <c r="BF756" t="s">
        <v>3</v>
      </c>
      <c r="BG756" t="s">
        <v>3</v>
      </c>
      <c r="BH756">
        <v>0</v>
      </c>
      <c r="BI756">
        <v>4</v>
      </c>
      <c r="BJ756" t="s">
        <v>417</v>
      </c>
      <c r="BM756">
        <v>0</v>
      </c>
      <c r="BN756">
        <v>0</v>
      </c>
      <c r="BO756" t="s">
        <v>3</v>
      </c>
      <c r="BP756">
        <v>0</v>
      </c>
      <c r="BQ756">
        <v>1</v>
      </c>
      <c r="BR756">
        <v>0</v>
      </c>
      <c r="BS756">
        <v>1</v>
      </c>
      <c r="BT756">
        <v>1</v>
      </c>
      <c r="BU756">
        <v>1</v>
      </c>
      <c r="BV756">
        <v>1</v>
      </c>
      <c r="BW756">
        <v>1</v>
      </c>
      <c r="BX756">
        <v>1</v>
      </c>
      <c r="BY756" t="s">
        <v>3</v>
      </c>
      <c r="BZ756">
        <v>70</v>
      </c>
      <c r="CA756">
        <v>10</v>
      </c>
      <c r="CB756" t="s">
        <v>3</v>
      </c>
      <c r="CE756">
        <v>0</v>
      </c>
      <c r="CF756">
        <v>0</v>
      </c>
      <c r="CG756">
        <v>0</v>
      </c>
      <c r="CM756">
        <v>0</v>
      </c>
      <c r="CN756" t="s">
        <v>3</v>
      </c>
      <c r="CO756">
        <v>0</v>
      </c>
      <c r="CP756">
        <f t="shared" si="1093"/>
        <v>3754.48</v>
      </c>
      <c r="CQ756">
        <f t="shared" si="1094"/>
        <v>12.39</v>
      </c>
      <c r="CR756">
        <f>((((ET756)*BB756-(EU756)*BS756)+AE756*BS756)*AV756)</f>
        <v>0</v>
      </c>
      <c r="CS756">
        <f t="shared" si="1095"/>
        <v>0</v>
      </c>
      <c r="CT756">
        <f t="shared" si="1096"/>
        <v>926.23</v>
      </c>
      <c r="CU756">
        <f t="shared" si="1097"/>
        <v>0</v>
      </c>
      <c r="CV756">
        <f t="shared" si="1098"/>
        <v>1.5</v>
      </c>
      <c r="CW756">
        <f t="shared" si="1099"/>
        <v>0</v>
      </c>
      <c r="CX756">
        <f t="shared" si="1099"/>
        <v>0</v>
      </c>
      <c r="CY756">
        <f t="shared" si="1100"/>
        <v>2593.444</v>
      </c>
      <c r="CZ756">
        <f t="shared" si="1101"/>
        <v>370.49199999999996</v>
      </c>
      <c r="DC756" t="s">
        <v>3</v>
      </c>
      <c r="DD756" t="s">
        <v>3</v>
      </c>
      <c r="DE756" t="s">
        <v>3</v>
      </c>
      <c r="DF756" t="s">
        <v>3</v>
      </c>
      <c r="DG756" t="s">
        <v>3</v>
      </c>
      <c r="DH756" t="s">
        <v>3</v>
      </c>
      <c r="DI756" t="s">
        <v>3</v>
      </c>
      <c r="DJ756" t="s">
        <v>3</v>
      </c>
      <c r="DK756" t="s">
        <v>3</v>
      </c>
      <c r="DL756" t="s">
        <v>3</v>
      </c>
      <c r="DM756" t="s">
        <v>3</v>
      </c>
      <c r="DN756">
        <v>0</v>
      </c>
      <c r="DO756">
        <v>0</v>
      </c>
      <c r="DP756">
        <v>1</v>
      </c>
      <c r="DQ756">
        <v>1</v>
      </c>
      <c r="DU756">
        <v>16987630</v>
      </c>
      <c r="DV756" t="s">
        <v>20</v>
      </c>
      <c r="DW756" t="s">
        <v>20</v>
      </c>
      <c r="DX756">
        <v>1</v>
      </c>
      <c r="DZ756" t="s">
        <v>3</v>
      </c>
      <c r="EA756" t="s">
        <v>3</v>
      </c>
      <c r="EB756" t="s">
        <v>3</v>
      </c>
      <c r="EC756" t="s">
        <v>3</v>
      </c>
      <c r="EE756">
        <v>1441815344</v>
      </c>
      <c r="EF756">
        <v>1</v>
      </c>
      <c r="EG756" t="s">
        <v>22</v>
      </c>
      <c r="EH756">
        <v>0</v>
      </c>
      <c r="EI756" t="s">
        <v>3</v>
      </c>
      <c r="EJ756">
        <v>4</v>
      </c>
      <c r="EK756">
        <v>0</v>
      </c>
      <c r="EL756" t="s">
        <v>23</v>
      </c>
      <c r="EM756" t="s">
        <v>24</v>
      </c>
      <c r="EO756" t="s">
        <v>3</v>
      </c>
      <c r="EQ756">
        <v>0</v>
      </c>
      <c r="ER756">
        <v>938.62</v>
      </c>
      <c r="ES756">
        <v>12.39</v>
      </c>
      <c r="ET756">
        <v>0</v>
      </c>
      <c r="EU756">
        <v>0</v>
      </c>
      <c r="EV756">
        <v>926.23</v>
      </c>
      <c r="EW756">
        <v>1.5</v>
      </c>
      <c r="EX756">
        <v>0</v>
      </c>
      <c r="EY756">
        <v>0</v>
      </c>
      <c r="FQ756">
        <v>0</v>
      </c>
      <c r="FR756">
        <f t="shared" si="1102"/>
        <v>0</v>
      </c>
      <c r="FS756">
        <v>0</v>
      </c>
      <c r="FX756">
        <v>70</v>
      </c>
      <c r="FY756">
        <v>10</v>
      </c>
      <c r="GA756" t="s">
        <v>3</v>
      </c>
      <c r="GD756">
        <v>0</v>
      </c>
      <c r="GF756">
        <v>-778117565</v>
      </c>
      <c r="GG756">
        <v>2</v>
      </c>
      <c r="GH756">
        <v>1</v>
      </c>
      <c r="GI756">
        <v>-2</v>
      </c>
      <c r="GJ756">
        <v>0</v>
      </c>
      <c r="GK756">
        <f>ROUND(R756*(R12)/100,2)</f>
        <v>0</v>
      </c>
      <c r="GL756">
        <f t="shared" si="1103"/>
        <v>0</v>
      </c>
      <c r="GM756">
        <f t="shared" si="1104"/>
        <v>6718.41</v>
      </c>
      <c r="GN756">
        <f t="shared" si="1105"/>
        <v>0</v>
      </c>
      <c r="GO756">
        <f t="shared" si="1106"/>
        <v>0</v>
      </c>
      <c r="GP756">
        <f t="shared" si="1107"/>
        <v>6718.41</v>
      </c>
      <c r="GR756">
        <v>0</v>
      </c>
      <c r="GS756">
        <v>3</v>
      </c>
      <c r="GT756">
        <v>0</v>
      </c>
      <c r="GU756" t="s">
        <v>3</v>
      </c>
      <c r="GV756">
        <f t="shared" si="1108"/>
        <v>0</v>
      </c>
      <c r="GW756">
        <v>1</v>
      </c>
      <c r="GX756">
        <f t="shared" si="1109"/>
        <v>0</v>
      </c>
      <c r="HA756">
        <v>0</v>
      </c>
      <c r="HB756">
        <v>0</v>
      </c>
      <c r="HC756">
        <f t="shared" si="1110"/>
        <v>0</v>
      </c>
      <c r="HE756" t="s">
        <v>3</v>
      </c>
      <c r="HF756" t="s">
        <v>3</v>
      </c>
      <c r="HM756" t="s">
        <v>3</v>
      </c>
      <c r="HN756" t="s">
        <v>3</v>
      </c>
      <c r="HO756" t="s">
        <v>3</v>
      </c>
      <c r="HP756" t="s">
        <v>3</v>
      </c>
      <c r="HQ756" t="s">
        <v>3</v>
      </c>
      <c r="IK756">
        <v>0</v>
      </c>
    </row>
    <row r="757" spans="1:245" x14ac:dyDescent="0.2">
      <c r="A757">
        <v>17</v>
      </c>
      <c r="B757">
        <v>1</v>
      </c>
      <c r="D757">
        <f>ROW(EtalonRes!A1013)</f>
        <v>1013</v>
      </c>
      <c r="E757" t="s">
        <v>3</v>
      </c>
      <c r="F757" t="s">
        <v>418</v>
      </c>
      <c r="G757" t="s">
        <v>536</v>
      </c>
      <c r="H757" t="s">
        <v>20</v>
      </c>
      <c r="I757">
        <f>ROUND(1+1+2,9)</f>
        <v>4</v>
      </c>
      <c r="J757">
        <v>0</v>
      </c>
      <c r="K757">
        <f>ROUND(1+1+2,9)</f>
        <v>4</v>
      </c>
      <c r="O757">
        <f t="shared" si="1080"/>
        <v>370.44</v>
      </c>
      <c r="P757">
        <f t="shared" si="1081"/>
        <v>0</v>
      </c>
      <c r="Q757">
        <f t="shared" si="1082"/>
        <v>0</v>
      </c>
      <c r="R757">
        <f t="shared" si="1083"/>
        <v>0</v>
      </c>
      <c r="S757">
        <f t="shared" si="1084"/>
        <v>370.44</v>
      </c>
      <c r="T757">
        <f t="shared" si="1085"/>
        <v>0</v>
      </c>
      <c r="U757">
        <f t="shared" si="1086"/>
        <v>0.60000000000000009</v>
      </c>
      <c r="V757">
        <f t="shared" si="1087"/>
        <v>0</v>
      </c>
      <c r="W757">
        <f t="shared" si="1088"/>
        <v>0</v>
      </c>
      <c r="X757">
        <f t="shared" si="1089"/>
        <v>259.31</v>
      </c>
      <c r="Y757">
        <f t="shared" si="1089"/>
        <v>37.04</v>
      </c>
      <c r="AA757">
        <v>-1</v>
      </c>
      <c r="AB757">
        <f t="shared" si="1090"/>
        <v>92.61</v>
      </c>
      <c r="AC757">
        <f>ROUND(((ES757*3)),6)</f>
        <v>0</v>
      </c>
      <c r="AD757">
        <f>ROUND(((((ET757*3))-((EU757*3)))+AE757),6)</f>
        <v>0</v>
      </c>
      <c r="AE757">
        <f>ROUND(((EU757*3)),6)</f>
        <v>0</v>
      </c>
      <c r="AF757">
        <f>ROUND(((EV757*3)),6)</f>
        <v>92.61</v>
      </c>
      <c r="AG757">
        <f t="shared" si="1091"/>
        <v>0</v>
      </c>
      <c r="AH757">
        <f>((EW757*3))</f>
        <v>0.15000000000000002</v>
      </c>
      <c r="AI757">
        <f>((EX757*3))</f>
        <v>0</v>
      </c>
      <c r="AJ757">
        <f t="shared" si="1092"/>
        <v>0</v>
      </c>
      <c r="AK757">
        <v>30.87</v>
      </c>
      <c r="AL757">
        <v>0</v>
      </c>
      <c r="AM757">
        <v>0</v>
      </c>
      <c r="AN757">
        <v>0</v>
      </c>
      <c r="AO757">
        <v>30.87</v>
      </c>
      <c r="AP757">
        <v>0</v>
      </c>
      <c r="AQ757">
        <v>0.05</v>
      </c>
      <c r="AR757">
        <v>0</v>
      </c>
      <c r="AS757">
        <v>0</v>
      </c>
      <c r="AT757">
        <v>70</v>
      </c>
      <c r="AU757">
        <v>10</v>
      </c>
      <c r="AV757">
        <v>1</v>
      </c>
      <c r="AW757">
        <v>1</v>
      </c>
      <c r="AZ757">
        <v>1</v>
      </c>
      <c r="BA757">
        <v>1</v>
      </c>
      <c r="BB757">
        <v>1</v>
      </c>
      <c r="BC757">
        <v>1</v>
      </c>
      <c r="BD757" t="s">
        <v>3</v>
      </c>
      <c r="BE757" t="s">
        <v>3</v>
      </c>
      <c r="BF757" t="s">
        <v>3</v>
      </c>
      <c r="BG757" t="s">
        <v>3</v>
      </c>
      <c r="BH757">
        <v>0</v>
      </c>
      <c r="BI757">
        <v>4</v>
      </c>
      <c r="BJ757" t="s">
        <v>420</v>
      </c>
      <c r="BM757">
        <v>0</v>
      </c>
      <c r="BN757">
        <v>0</v>
      </c>
      <c r="BO757" t="s">
        <v>3</v>
      </c>
      <c r="BP757">
        <v>0</v>
      </c>
      <c r="BQ757">
        <v>1</v>
      </c>
      <c r="BR757">
        <v>0</v>
      </c>
      <c r="BS757">
        <v>1</v>
      </c>
      <c r="BT757">
        <v>1</v>
      </c>
      <c r="BU757">
        <v>1</v>
      </c>
      <c r="BV757">
        <v>1</v>
      </c>
      <c r="BW757">
        <v>1</v>
      </c>
      <c r="BX757">
        <v>1</v>
      </c>
      <c r="BY757" t="s">
        <v>3</v>
      </c>
      <c r="BZ757">
        <v>70</v>
      </c>
      <c r="CA757">
        <v>10</v>
      </c>
      <c r="CB757" t="s">
        <v>3</v>
      </c>
      <c r="CE757">
        <v>0</v>
      </c>
      <c r="CF757">
        <v>0</v>
      </c>
      <c r="CG757">
        <v>0</v>
      </c>
      <c r="CM757">
        <v>0</v>
      </c>
      <c r="CN757" t="s">
        <v>3</v>
      </c>
      <c r="CO757">
        <v>0</v>
      </c>
      <c r="CP757">
        <f t="shared" si="1093"/>
        <v>370.44</v>
      </c>
      <c r="CQ757">
        <f t="shared" si="1094"/>
        <v>0</v>
      </c>
      <c r="CR757">
        <f>(((((ET757*3))*BB757-((EU757*3))*BS757)+AE757*BS757)*AV757)</f>
        <v>0</v>
      </c>
      <c r="CS757">
        <f t="shared" si="1095"/>
        <v>0</v>
      </c>
      <c r="CT757">
        <f t="shared" si="1096"/>
        <v>92.61</v>
      </c>
      <c r="CU757">
        <f t="shared" si="1097"/>
        <v>0</v>
      </c>
      <c r="CV757">
        <f t="shared" si="1098"/>
        <v>0.15000000000000002</v>
      </c>
      <c r="CW757">
        <f t="shared" si="1099"/>
        <v>0</v>
      </c>
      <c r="CX757">
        <f t="shared" si="1099"/>
        <v>0</v>
      </c>
      <c r="CY757">
        <f t="shared" si="1100"/>
        <v>259.30799999999999</v>
      </c>
      <c r="CZ757">
        <f t="shared" si="1101"/>
        <v>37.044000000000004</v>
      </c>
      <c r="DC757" t="s">
        <v>3</v>
      </c>
      <c r="DD757" t="s">
        <v>28</v>
      </c>
      <c r="DE757" t="s">
        <v>28</v>
      </c>
      <c r="DF757" t="s">
        <v>28</v>
      </c>
      <c r="DG757" t="s">
        <v>28</v>
      </c>
      <c r="DH757" t="s">
        <v>3</v>
      </c>
      <c r="DI757" t="s">
        <v>28</v>
      </c>
      <c r="DJ757" t="s">
        <v>28</v>
      </c>
      <c r="DK757" t="s">
        <v>3</v>
      </c>
      <c r="DL757" t="s">
        <v>3</v>
      </c>
      <c r="DM757" t="s">
        <v>3</v>
      </c>
      <c r="DN757">
        <v>0</v>
      </c>
      <c r="DO757">
        <v>0</v>
      </c>
      <c r="DP757">
        <v>1</v>
      </c>
      <c r="DQ757">
        <v>1</v>
      </c>
      <c r="DU757">
        <v>16987630</v>
      </c>
      <c r="DV757" t="s">
        <v>20</v>
      </c>
      <c r="DW757" t="s">
        <v>20</v>
      </c>
      <c r="DX757">
        <v>1</v>
      </c>
      <c r="DZ757" t="s">
        <v>3</v>
      </c>
      <c r="EA757" t="s">
        <v>3</v>
      </c>
      <c r="EB757" t="s">
        <v>3</v>
      </c>
      <c r="EC757" t="s">
        <v>3</v>
      </c>
      <c r="EE757">
        <v>1441815344</v>
      </c>
      <c r="EF757">
        <v>1</v>
      </c>
      <c r="EG757" t="s">
        <v>22</v>
      </c>
      <c r="EH757">
        <v>0</v>
      </c>
      <c r="EI757" t="s">
        <v>3</v>
      </c>
      <c r="EJ757">
        <v>4</v>
      </c>
      <c r="EK757">
        <v>0</v>
      </c>
      <c r="EL757" t="s">
        <v>23</v>
      </c>
      <c r="EM757" t="s">
        <v>24</v>
      </c>
      <c r="EO757" t="s">
        <v>3</v>
      </c>
      <c r="EQ757">
        <v>1024</v>
      </c>
      <c r="ER757">
        <v>30.87</v>
      </c>
      <c r="ES757">
        <v>0</v>
      </c>
      <c r="ET757">
        <v>0</v>
      </c>
      <c r="EU757">
        <v>0</v>
      </c>
      <c r="EV757">
        <v>30.87</v>
      </c>
      <c r="EW757">
        <v>0.05</v>
      </c>
      <c r="EX757">
        <v>0</v>
      </c>
      <c r="EY757">
        <v>0</v>
      </c>
      <c r="FQ757">
        <v>0</v>
      </c>
      <c r="FR757">
        <f t="shared" si="1102"/>
        <v>0</v>
      </c>
      <c r="FS757">
        <v>0</v>
      </c>
      <c r="FX757">
        <v>70</v>
      </c>
      <c r="FY757">
        <v>10</v>
      </c>
      <c r="GA757" t="s">
        <v>3</v>
      </c>
      <c r="GD757">
        <v>0</v>
      </c>
      <c r="GF757">
        <v>1325203673</v>
      </c>
      <c r="GG757">
        <v>2</v>
      </c>
      <c r="GH757">
        <v>1</v>
      </c>
      <c r="GI757">
        <v>-2</v>
      </c>
      <c r="GJ757">
        <v>0</v>
      </c>
      <c r="GK757">
        <f>ROUND(R757*(R12)/100,2)</f>
        <v>0</v>
      </c>
      <c r="GL757">
        <f t="shared" si="1103"/>
        <v>0</v>
      </c>
      <c r="GM757">
        <f t="shared" si="1104"/>
        <v>666.79</v>
      </c>
      <c r="GN757">
        <f t="shared" si="1105"/>
        <v>0</v>
      </c>
      <c r="GO757">
        <f t="shared" si="1106"/>
        <v>0</v>
      </c>
      <c r="GP757">
        <f t="shared" si="1107"/>
        <v>666.79</v>
      </c>
      <c r="GR757">
        <v>0</v>
      </c>
      <c r="GS757">
        <v>3</v>
      </c>
      <c r="GT757">
        <v>0</v>
      </c>
      <c r="GU757" t="s">
        <v>3</v>
      </c>
      <c r="GV757">
        <f t="shared" si="1108"/>
        <v>0</v>
      </c>
      <c r="GW757">
        <v>1</v>
      </c>
      <c r="GX757">
        <f t="shared" si="1109"/>
        <v>0</v>
      </c>
      <c r="HA757">
        <v>0</v>
      </c>
      <c r="HB757">
        <v>0</v>
      </c>
      <c r="HC757">
        <f t="shared" si="1110"/>
        <v>0</v>
      </c>
      <c r="HE757" t="s">
        <v>3</v>
      </c>
      <c r="HF757" t="s">
        <v>3</v>
      </c>
      <c r="HM757" t="s">
        <v>3</v>
      </c>
      <c r="HN757" t="s">
        <v>3</v>
      </c>
      <c r="HO757" t="s">
        <v>3</v>
      </c>
      <c r="HP757" t="s">
        <v>3</v>
      </c>
      <c r="HQ757" t="s">
        <v>3</v>
      </c>
      <c r="IK757">
        <v>0</v>
      </c>
    </row>
    <row r="758" spans="1:245" x14ac:dyDescent="0.2">
      <c r="A758">
        <v>17</v>
      </c>
      <c r="B758">
        <v>1</v>
      </c>
      <c r="D758">
        <f>ROW(EtalonRes!A1016)</f>
        <v>1016</v>
      </c>
      <c r="E758" t="s">
        <v>537</v>
      </c>
      <c r="F758" t="s">
        <v>424</v>
      </c>
      <c r="G758" t="s">
        <v>462</v>
      </c>
      <c r="H758" t="s">
        <v>20</v>
      </c>
      <c r="I758">
        <v>5</v>
      </c>
      <c r="J758">
        <v>0</v>
      </c>
      <c r="K758">
        <v>5</v>
      </c>
      <c r="O758">
        <f t="shared" si="1080"/>
        <v>3713.45</v>
      </c>
      <c r="P758">
        <f t="shared" si="1081"/>
        <v>8.5</v>
      </c>
      <c r="Q758">
        <f t="shared" si="1082"/>
        <v>0</v>
      </c>
      <c r="R758">
        <f t="shared" si="1083"/>
        <v>0</v>
      </c>
      <c r="S758">
        <f t="shared" si="1084"/>
        <v>3704.95</v>
      </c>
      <c r="T758">
        <f t="shared" si="1085"/>
        <v>0</v>
      </c>
      <c r="U758">
        <f t="shared" si="1086"/>
        <v>6</v>
      </c>
      <c r="V758">
        <f t="shared" si="1087"/>
        <v>0</v>
      </c>
      <c r="W758">
        <f t="shared" si="1088"/>
        <v>0</v>
      </c>
      <c r="X758">
        <f t="shared" si="1089"/>
        <v>2593.4699999999998</v>
      </c>
      <c r="Y758">
        <f t="shared" si="1089"/>
        <v>370.5</v>
      </c>
      <c r="AA758">
        <v>1472720848</v>
      </c>
      <c r="AB758">
        <f t="shared" si="1090"/>
        <v>742.69</v>
      </c>
      <c r="AC758">
        <f>ROUND((ES758),6)</f>
        <v>1.7</v>
      </c>
      <c r="AD758">
        <f>ROUND((((ET758)-(EU758))+AE758),6)</f>
        <v>0</v>
      </c>
      <c r="AE758">
        <f>ROUND((EU758),6)</f>
        <v>0</v>
      </c>
      <c r="AF758">
        <f>ROUND((EV758),6)</f>
        <v>740.99</v>
      </c>
      <c r="AG758">
        <f t="shared" si="1091"/>
        <v>0</v>
      </c>
      <c r="AH758">
        <f>(EW758)</f>
        <v>1.2</v>
      </c>
      <c r="AI758">
        <f>(EX758)</f>
        <v>0</v>
      </c>
      <c r="AJ758">
        <f t="shared" si="1092"/>
        <v>0</v>
      </c>
      <c r="AK758">
        <v>742.69</v>
      </c>
      <c r="AL758">
        <v>1.7</v>
      </c>
      <c r="AM758">
        <v>0</v>
      </c>
      <c r="AN758">
        <v>0</v>
      </c>
      <c r="AO758">
        <v>740.99</v>
      </c>
      <c r="AP758">
        <v>0</v>
      </c>
      <c r="AQ758">
        <v>1.2</v>
      </c>
      <c r="AR758">
        <v>0</v>
      </c>
      <c r="AS758">
        <v>0</v>
      </c>
      <c r="AT758">
        <v>70</v>
      </c>
      <c r="AU758">
        <v>10</v>
      </c>
      <c r="AV758">
        <v>1</v>
      </c>
      <c r="AW758">
        <v>1</v>
      </c>
      <c r="AZ758">
        <v>1</v>
      </c>
      <c r="BA758">
        <v>1</v>
      </c>
      <c r="BB758">
        <v>1</v>
      </c>
      <c r="BC758">
        <v>1</v>
      </c>
      <c r="BD758" t="s">
        <v>3</v>
      </c>
      <c r="BE758" t="s">
        <v>3</v>
      </c>
      <c r="BF758" t="s">
        <v>3</v>
      </c>
      <c r="BG758" t="s">
        <v>3</v>
      </c>
      <c r="BH758">
        <v>0</v>
      </c>
      <c r="BI758">
        <v>4</v>
      </c>
      <c r="BJ758" t="s">
        <v>426</v>
      </c>
      <c r="BM758">
        <v>0</v>
      </c>
      <c r="BN758">
        <v>0</v>
      </c>
      <c r="BO758" t="s">
        <v>3</v>
      </c>
      <c r="BP758">
        <v>0</v>
      </c>
      <c r="BQ758">
        <v>1</v>
      </c>
      <c r="BR758">
        <v>0</v>
      </c>
      <c r="BS758">
        <v>1</v>
      </c>
      <c r="BT758">
        <v>1</v>
      </c>
      <c r="BU758">
        <v>1</v>
      </c>
      <c r="BV758">
        <v>1</v>
      </c>
      <c r="BW758">
        <v>1</v>
      </c>
      <c r="BX758">
        <v>1</v>
      </c>
      <c r="BY758" t="s">
        <v>3</v>
      </c>
      <c r="BZ758">
        <v>70</v>
      </c>
      <c r="CA758">
        <v>10</v>
      </c>
      <c r="CB758" t="s">
        <v>3</v>
      </c>
      <c r="CE758">
        <v>0</v>
      </c>
      <c r="CF758">
        <v>0</v>
      </c>
      <c r="CG758">
        <v>0</v>
      </c>
      <c r="CM758">
        <v>0</v>
      </c>
      <c r="CN758" t="s">
        <v>3</v>
      </c>
      <c r="CO758">
        <v>0</v>
      </c>
      <c r="CP758">
        <f t="shared" si="1093"/>
        <v>3713.45</v>
      </c>
      <c r="CQ758">
        <f t="shared" si="1094"/>
        <v>1.7</v>
      </c>
      <c r="CR758">
        <f>((((ET758)*BB758-(EU758)*BS758)+AE758*BS758)*AV758)</f>
        <v>0</v>
      </c>
      <c r="CS758">
        <f t="shared" si="1095"/>
        <v>0</v>
      </c>
      <c r="CT758">
        <f t="shared" si="1096"/>
        <v>740.99</v>
      </c>
      <c r="CU758">
        <f t="shared" si="1097"/>
        <v>0</v>
      </c>
      <c r="CV758">
        <f t="shared" si="1098"/>
        <v>1.2</v>
      </c>
      <c r="CW758">
        <f t="shared" si="1099"/>
        <v>0</v>
      </c>
      <c r="CX758">
        <f t="shared" si="1099"/>
        <v>0</v>
      </c>
      <c r="CY758">
        <f t="shared" si="1100"/>
        <v>2593.4650000000001</v>
      </c>
      <c r="CZ758">
        <f t="shared" si="1101"/>
        <v>370.495</v>
      </c>
      <c r="DC758" t="s">
        <v>3</v>
      </c>
      <c r="DD758" t="s">
        <v>3</v>
      </c>
      <c r="DE758" t="s">
        <v>3</v>
      </c>
      <c r="DF758" t="s">
        <v>3</v>
      </c>
      <c r="DG758" t="s">
        <v>3</v>
      </c>
      <c r="DH758" t="s">
        <v>3</v>
      </c>
      <c r="DI758" t="s">
        <v>3</v>
      </c>
      <c r="DJ758" t="s">
        <v>3</v>
      </c>
      <c r="DK758" t="s">
        <v>3</v>
      </c>
      <c r="DL758" t="s">
        <v>3</v>
      </c>
      <c r="DM758" t="s">
        <v>3</v>
      </c>
      <c r="DN758">
        <v>0</v>
      </c>
      <c r="DO758">
        <v>0</v>
      </c>
      <c r="DP758">
        <v>1</v>
      </c>
      <c r="DQ758">
        <v>1</v>
      </c>
      <c r="DU758">
        <v>16987630</v>
      </c>
      <c r="DV758" t="s">
        <v>20</v>
      </c>
      <c r="DW758" t="s">
        <v>20</v>
      </c>
      <c r="DX758">
        <v>1</v>
      </c>
      <c r="DZ758" t="s">
        <v>3</v>
      </c>
      <c r="EA758" t="s">
        <v>3</v>
      </c>
      <c r="EB758" t="s">
        <v>3</v>
      </c>
      <c r="EC758" t="s">
        <v>3</v>
      </c>
      <c r="EE758">
        <v>1441815344</v>
      </c>
      <c r="EF758">
        <v>1</v>
      </c>
      <c r="EG758" t="s">
        <v>22</v>
      </c>
      <c r="EH758">
        <v>0</v>
      </c>
      <c r="EI758" t="s">
        <v>3</v>
      </c>
      <c r="EJ758">
        <v>4</v>
      </c>
      <c r="EK758">
        <v>0</v>
      </c>
      <c r="EL758" t="s">
        <v>23</v>
      </c>
      <c r="EM758" t="s">
        <v>24</v>
      </c>
      <c r="EO758" t="s">
        <v>3</v>
      </c>
      <c r="EQ758">
        <v>0</v>
      </c>
      <c r="ER758">
        <v>742.69</v>
      </c>
      <c r="ES758">
        <v>1.7</v>
      </c>
      <c r="ET758">
        <v>0</v>
      </c>
      <c r="EU758">
        <v>0</v>
      </c>
      <c r="EV758">
        <v>740.99</v>
      </c>
      <c r="EW758">
        <v>1.2</v>
      </c>
      <c r="EX758">
        <v>0</v>
      </c>
      <c r="EY758">
        <v>0</v>
      </c>
      <c r="FQ758">
        <v>0</v>
      </c>
      <c r="FR758">
        <f t="shared" si="1102"/>
        <v>0</v>
      </c>
      <c r="FS758">
        <v>0</v>
      </c>
      <c r="FX758">
        <v>70</v>
      </c>
      <c r="FY758">
        <v>10</v>
      </c>
      <c r="GA758" t="s">
        <v>3</v>
      </c>
      <c r="GD758">
        <v>0</v>
      </c>
      <c r="GF758">
        <v>-2062502299</v>
      </c>
      <c r="GG758">
        <v>2</v>
      </c>
      <c r="GH758">
        <v>1</v>
      </c>
      <c r="GI758">
        <v>-2</v>
      </c>
      <c r="GJ758">
        <v>0</v>
      </c>
      <c r="GK758">
        <f>ROUND(R758*(R12)/100,2)</f>
        <v>0</v>
      </c>
      <c r="GL758">
        <f t="shared" si="1103"/>
        <v>0</v>
      </c>
      <c r="GM758">
        <f t="shared" si="1104"/>
        <v>6677.42</v>
      </c>
      <c r="GN758">
        <f t="shared" si="1105"/>
        <v>0</v>
      </c>
      <c r="GO758">
        <f t="shared" si="1106"/>
        <v>0</v>
      </c>
      <c r="GP758">
        <f t="shared" si="1107"/>
        <v>6677.42</v>
      </c>
      <c r="GR758">
        <v>0</v>
      </c>
      <c r="GS758">
        <v>3</v>
      </c>
      <c r="GT758">
        <v>0</v>
      </c>
      <c r="GU758" t="s">
        <v>3</v>
      </c>
      <c r="GV758">
        <f t="shared" si="1108"/>
        <v>0</v>
      </c>
      <c r="GW758">
        <v>1</v>
      </c>
      <c r="GX758">
        <f t="shared" si="1109"/>
        <v>0</v>
      </c>
      <c r="HA758">
        <v>0</v>
      </c>
      <c r="HB758">
        <v>0</v>
      </c>
      <c r="HC758">
        <f t="shared" si="1110"/>
        <v>0</v>
      </c>
      <c r="HE758" t="s">
        <v>3</v>
      </c>
      <c r="HF758" t="s">
        <v>3</v>
      </c>
      <c r="HM758" t="s">
        <v>3</v>
      </c>
      <c r="HN758" t="s">
        <v>3</v>
      </c>
      <c r="HO758" t="s">
        <v>3</v>
      </c>
      <c r="HP758" t="s">
        <v>3</v>
      </c>
      <c r="HQ758" t="s">
        <v>3</v>
      </c>
      <c r="IK758">
        <v>0</v>
      </c>
    </row>
    <row r="759" spans="1:245" x14ac:dyDescent="0.2">
      <c r="A759">
        <v>17</v>
      </c>
      <c r="B759">
        <v>1</v>
      </c>
      <c r="D759">
        <f>ROW(EtalonRes!A1018)</f>
        <v>1018</v>
      </c>
      <c r="E759" t="s">
        <v>3</v>
      </c>
      <c r="F759" t="s">
        <v>427</v>
      </c>
      <c r="G759" t="s">
        <v>463</v>
      </c>
      <c r="H759" t="s">
        <v>20</v>
      </c>
      <c r="I759">
        <v>5</v>
      </c>
      <c r="J759">
        <v>0</v>
      </c>
      <c r="K759">
        <v>5</v>
      </c>
      <c r="O759">
        <f t="shared" si="1080"/>
        <v>370.65</v>
      </c>
      <c r="P759">
        <f t="shared" si="1081"/>
        <v>0.15</v>
      </c>
      <c r="Q759">
        <f t="shared" si="1082"/>
        <v>0</v>
      </c>
      <c r="R759">
        <f t="shared" si="1083"/>
        <v>0</v>
      </c>
      <c r="S759">
        <f t="shared" si="1084"/>
        <v>370.5</v>
      </c>
      <c r="T759">
        <f t="shared" si="1085"/>
        <v>0</v>
      </c>
      <c r="U759">
        <f t="shared" si="1086"/>
        <v>0.6</v>
      </c>
      <c r="V759">
        <f t="shared" si="1087"/>
        <v>0</v>
      </c>
      <c r="W759">
        <f t="shared" si="1088"/>
        <v>0</v>
      </c>
      <c r="X759">
        <f t="shared" si="1089"/>
        <v>259.35000000000002</v>
      </c>
      <c r="Y759">
        <f t="shared" si="1089"/>
        <v>37.049999999999997</v>
      </c>
      <c r="AA759">
        <v>-1</v>
      </c>
      <c r="AB759">
        <f t="shared" si="1090"/>
        <v>74.13</v>
      </c>
      <c r="AC759">
        <f>ROUND(((ES759*3)),6)</f>
        <v>0.03</v>
      </c>
      <c r="AD759">
        <f>ROUND(((((ET759*3))-((EU759*3)))+AE759),6)</f>
        <v>0</v>
      </c>
      <c r="AE759">
        <f>ROUND(((EU759*3)),6)</f>
        <v>0</v>
      </c>
      <c r="AF759">
        <f>ROUND(((EV759*3)),6)</f>
        <v>74.099999999999994</v>
      </c>
      <c r="AG759">
        <f t="shared" si="1091"/>
        <v>0</v>
      </c>
      <c r="AH759">
        <f>((EW759*3))</f>
        <v>0.12</v>
      </c>
      <c r="AI759">
        <f>((EX759*3))</f>
        <v>0</v>
      </c>
      <c r="AJ759">
        <f t="shared" si="1092"/>
        <v>0</v>
      </c>
      <c r="AK759">
        <v>24.71</v>
      </c>
      <c r="AL759">
        <v>0.01</v>
      </c>
      <c r="AM759">
        <v>0</v>
      </c>
      <c r="AN759">
        <v>0</v>
      </c>
      <c r="AO759">
        <v>24.7</v>
      </c>
      <c r="AP759">
        <v>0</v>
      </c>
      <c r="AQ759">
        <v>0.04</v>
      </c>
      <c r="AR759">
        <v>0</v>
      </c>
      <c r="AS759">
        <v>0</v>
      </c>
      <c r="AT759">
        <v>70</v>
      </c>
      <c r="AU759">
        <v>10</v>
      </c>
      <c r="AV759">
        <v>1</v>
      </c>
      <c r="AW759">
        <v>1</v>
      </c>
      <c r="AZ759">
        <v>1</v>
      </c>
      <c r="BA759">
        <v>1</v>
      </c>
      <c r="BB759">
        <v>1</v>
      </c>
      <c r="BC759">
        <v>1</v>
      </c>
      <c r="BD759" t="s">
        <v>3</v>
      </c>
      <c r="BE759" t="s">
        <v>3</v>
      </c>
      <c r="BF759" t="s">
        <v>3</v>
      </c>
      <c r="BG759" t="s">
        <v>3</v>
      </c>
      <c r="BH759">
        <v>0</v>
      </c>
      <c r="BI759">
        <v>4</v>
      </c>
      <c r="BJ759" t="s">
        <v>429</v>
      </c>
      <c r="BM759">
        <v>0</v>
      </c>
      <c r="BN759">
        <v>0</v>
      </c>
      <c r="BO759" t="s">
        <v>3</v>
      </c>
      <c r="BP759">
        <v>0</v>
      </c>
      <c r="BQ759">
        <v>1</v>
      </c>
      <c r="BR759">
        <v>0</v>
      </c>
      <c r="BS759">
        <v>1</v>
      </c>
      <c r="BT759">
        <v>1</v>
      </c>
      <c r="BU759">
        <v>1</v>
      </c>
      <c r="BV759">
        <v>1</v>
      </c>
      <c r="BW759">
        <v>1</v>
      </c>
      <c r="BX759">
        <v>1</v>
      </c>
      <c r="BY759" t="s">
        <v>3</v>
      </c>
      <c r="BZ759">
        <v>70</v>
      </c>
      <c r="CA759">
        <v>10</v>
      </c>
      <c r="CB759" t="s">
        <v>3</v>
      </c>
      <c r="CE759">
        <v>0</v>
      </c>
      <c r="CF759">
        <v>0</v>
      </c>
      <c r="CG759">
        <v>0</v>
      </c>
      <c r="CM759">
        <v>0</v>
      </c>
      <c r="CN759" t="s">
        <v>3</v>
      </c>
      <c r="CO759">
        <v>0</v>
      </c>
      <c r="CP759">
        <f t="shared" si="1093"/>
        <v>370.65</v>
      </c>
      <c r="CQ759">
        <f t="shared" si="1094"/>
        <v>0.03</v>
      </c>
      <c r="CR759">
        <f>(((((ET759*3))*BB759-((EU759*3))*BS759)+AE759*BS759)*AV759)</f>
        <v>0</v>
      </c>
      <c r="CS759">
        <f t="shared" si="1095"/>
        <v>0</v>
      </c>
      <c r="CT759">
        <f t="shared" si="1096"/>
        <v>74.099999999999994</v>
      </c>
      <c r="CU759">
        <f t="shared" si="1097"/>
        <v>0</v>
      </c>
      <c r="CV759">
        <f t="shared" si="1098"/>
        <v>0.12</v>
      </c>
      <c r="CW759">
        <f t="shared" si="1099"/>
        <v>0</v>
      </c>
      <c r="CX759">
        <f t="shared" si="1099"/>
        <v>0</v>
      </c>
      <c r="CY759">
        <f t="shared" si="1100"/>
        <v>259.35000000000002</v>
      </c>
      <c r="CZ759">
        <f t="shared" si="1101"/>
        <v>37.049999999999997</v>
      </c>
      <c r="DC759" t="s">
        <v>3</v>
      </c>
      <c r="DD759" t="s">
        <v>28</v>
      </c>
      <c r="DE759" t="s">
        <v>28</v>
      </c>
      <c r="DF759" t="s">
        <v>28</v>
      </c>
      <c r="DG759" t="s">
        <v>28</v>
      </c>
      <c r="DH759" t="s">
        <v>3</v>
      </c>
      <c r="DI759" t="s">
        <v>28</v>
      </c>
      <c r="DJ759" t="s">
        <v>28</v>
      </c>
      <c r="DK759" t="s">
        <v>3</v>
      </c>
      <c r="DL759" t="s">
        <v>3</v>
      </c>
      <c r="DM759" t="s">
        <v>3</v>
      </c>
      <c r="DN759">
        <v>0</v>
      </c>
      <c r="DO759">
        <v>0</v>
      </c>
      <c r="DP759">
        <v>1</v>
      </c>
      <c r="DQ759">
        <v>1</v>
      </c>
      <c r="DU759">
        <v>16987630</v>
      </c>
      <c r="DV759" t="s">
        <v>20</v>
      </c>
      <c r="DW759" t="s">
        <v>20</v>
      </c>
      <c r="DX759">
        <v>1</v>
      </c>
      <c r="DZ759" t="s">
        <v>3</v>
      </c>
      <c r="EA759" t="s">
        <v>3</v>
      </c>
      <c r="EB759" t="s">
        <v>3</v>
      </c>
      <c r="EC759" t="s">
        <v>3</v>
      </c>
      <c r="EE759">
        <v>1441815344</v>
      </c>
      <c r="EF759">
        <v>1</v>
      </c>
      <c r="EG759" t="s">
        <v>22</v>
      </c>
      <c r="EH759">
        <v>0</v>
      </c>
      <c r="EI759" t="s">
        <v>3</v>
      </c>
      <c r="EJ759">
        <v>4</v>
      </c>
      <c r="EK759">
        <v>0</v>
      </c>
      <c r="EL759" t="s">
        <v>23</v>
      </c>
      <c r="EM759" t="s">
        <v>24</v>
      </c>
      <c r="EO759" t="s">
        <v>3</v>
      </c>
      <c r="EQ759">
        <v>1024</v>
      </c>
      <c r="ER759">
        <v>24.71</v>
      </c>
      <c r="ES759">
        <v>0.01</v>
      </c>
      <c r="ET759">
        <v>0</v>
      </c>
      <c r="EU759">
        <v>0</v>
      </c>
      <c r="EV759">
        <v>24.7</v>
      </c>
      <c r="EW759">
        <v>0.04</v>
      </c>
      <c r="EX759">
        <v>0</v>
      </c>
      <c r="EY759">
        <v>0</v>
      </c>
      <c r="FQ759">
        <v>0</v>
      </c>
      <c r="FR759">
        <f t="shared" si="1102"/>
        <v>0</v>
      </c>
      <c r="FS759">
        <v>0</v>
      </c>
      <c r="FX759">
        <v>70</v>
      </c>
      <c r="FY759">
        <v>10</v>
      </c>
      <c r="GA759" t="s">
        <v>3</v>
      </c>
      <c r="GD759">
        <v>0</v>
      </c>
      <c r="GF759">
        <v>-1005586934</v>
      </c>
      <c r="GG759">
        <v>2</v>
      </c>
      <c r="GH759">
        <v>1</v>
      </c>
      <c r="GI759">
        <v>-2</v>
      </c>
      <c r="GJ759">
        <v>0</v>
      </c>
      <c r="GK759">
        <f>ROUND(R759*(R12)/100,2)</f>
        <v>0</v>
      </c>
      <c r="GL759">
        <f t="shared" si="1103"/>
        <v>0</v>
      </c>
      <c r="GM759">
        <f t="shared" si="1104"/>
        <v>667.05</v>
      </c>
      <c r="GN759">
        <f t="shared" si="1105"/>
        <v>0</v>
      </c>
      <c r="GO759">
        <f t="shared" si="1106"/>
        <v>0</v>
      </c>
      <c r="GP759">
        <f t="shared" si="1107"/>
        <v>667.05</v>
      </c>
      <c r="GR759">
        <v>0</v>
      </c>
      <c r="GS759">
        <v>3</v>
      </c>
      <c r="GT759">
        <v>0</v>
      </c>
      <c r="GU759" t="s">
        <v>3</v>
      </c>
      <c r="GV759">
        <f t="shared" si="1108"/>
        <v>0</v>
      </c>
      <c r="GW759">
        <v>1</v>
      </c>
      <c r="GX759">
        <f t="shared" si="1109"/>
        <v>0</v>
      </c>
      <c r="HA759">
        <v>0</v>
      </c>
      <c r="HB759">
        <v>0</v>
      </c>
      <c r="HC759">
        <f t="shared" si="1110"/>
        <v>0</v>
      </c>
      <c r="HE759" t="s">
        <v>3</v>
      </c>
      <c r="HF759" t="s">
        <v>3</v>
      </c>
      <c r="HM759" t="s">
        <v>3</v>
      </c>
      <c r="HN759" t="s">
        <v>3</v>
      </c>
      <c r="HO759" t="s">
        <v>3</v>
      </c>
      <c r="HP759" t="s">
        <v>3</v>
      </c>
      <c r="HQ759" t="s">
        <v>3</v>
      </c>
      <c r="IK759">
        <v>0</v>
      </c>
    </row>
    <row r="760" spans="1:245" x14ac:dyDescent="0.2">
      <c r="A760">
        <v>17</v>
      </c>
      <c r="B760">
        <v>1</v>
      </c>
      <c r="D760">
        <f>ROW(EtalonRes!A1021)</f>
        <v>1021</v>
      </c>
      <c r="E760" t="s">
        <v>538</v>
      </c>
      <c r="F760" t="s">
        <v>539</v>
      </c>
      <c r="G760" t="s">
        <v>540</v>
      </c>
      <c r="H760" t="s">
        <v>20</v>
      </c>
      <c r="I760">
        <v>5</v>
      </c>
      <c r="J760">
        <v>0</v>
      </c>
      <c r="K760">
        <v>5</v>
      </c>
      <c r="O760">
        <f t="shared" si="1080"/>
        <v>1729.25</v>
      </c>
      <c r="P760">
        <f t="shared" si="1081"/>
        <v>0.65</v>
      </c>
      <c r="Q760">
        <f t="shared" si="1082"/>
        <v>260.60000000000002</v>
      </c>
      <c r="R760">
        <f t="shared" si="1083"/>
        <v>165.25</v>
      </c>
      <c r="S760">
        <f t="shared" si="1084"/>
        <v>1468</v>
      </c>
      <c r="T760">
        <f t="shared" si="1085"/>
        <v>0</v>
      </c>
      <c r="U760">
        <f t="shared" si="1086"/>
        <v>2.75</v>
      </c>
      <c r="V760">
        <f t="shared" si="1087"/>
        <v>0</v>
      </c>
      <c r="W760">
        <f t="shared" si="1088"/>
        <v>0</v>
      </c>
      <c r="X760">
        <f t="shared" si="1089"/>
        <v>1027.5999999999999</v>
      </c>
      <c r="Y760">
        <f t="shared" si="1089"/>
        <v>146.80000000000001</v>
      </c>
      <c r="AA760">
        <v>1472720848</v>
      </c>
      <c r="AB760">
        <f t="shared" si="1090"/>
        <v>345.85</v>
      </c>
      <c r="AC760">
        <f>ROUND((ES760),6)</f>
        <v>0.13</v>
      </c>
      <c r="AD760">
        <f>ROUND((((ET760)-(EU760))+AE760),6)</f>
        <v>52.12</v>
      </c>
      <c r="AE760">
        <f>ROUND((EU760),6)</f>
        <v>33.049999999999997</v>
      </c>
      <c r="AF760">
        <f>ROUND((EV760),6)</f>
        <v>293.60000000000002</v>
      </c>
      <c r="AG760">
        <f t="shared" si="1091"/>
        <v>0</v>
      </c>
      <c r="AH760">
        <f>(EW760)</f>
        <v>0.55000000000000004</v>
      </c>
      <c r="AI760">
        <f>(EX760)</f>
        <v>0</v>
      </c>
      <c r="AJ760">
        <f t="shared" si="1092"/>
        <v>0</v>
      </c>
      <c r="AK760">
        <v>345.85</v>
      </c>
      <c r="AL760">
        <v>0.13</v>
      </c>
      <c r="AM760">
        <v>52.12</v>
      </c>
      <c r="AN760">
        <v>33.049999999999997</v>
      </c>
      <c r="AO760">
        <v>293.60000000000002</v>
      </c>
      <c r="AP760">
        <v>0</v>
      </c>
      <c r="AQ760">
        <v>0.55000000000000004</v>
      </c>
      <c r="AR760">
        <v>0</v>
      </c>
      <c r="AS760">
        <v>0</v>
      </c>
      <c r="AT760">
        <v>70</v>
      </c>
      <c r="AU760">
        <v>10</v>
      </c>
      <c r="AV760">
        <v>1</v>
      </c>
      <c r="AW760">
        <v>1</v>
      </c>
      <c r="AZ760">
        <v>1</v>
      </c>
      <c r="BA760">
        <v>1</v>
      </c>
      <c r="BB760">
        <v>1</v>
      </c>
      <c r="BC760">
        <v>1</v>
      </c>
      <c r="BD760" t="s">
        <v>3</v>
      </c>
      <c r="BE760" t="s">
        <v>3</v>
      </c>
      <c r="BF760" t="s">
        <v>3</v>
      </c>
      <c r="BG760" t="s">
        <v>3</v>
      </c>
      <c r="BH760">
        <v>0</v>
      </c>
      <c r="BI760">
        <v>4</v>
      </c>
      <c r="BJ760" t="s">
        <v>541</v>
      </c>
      <c r="BM760">
        <v>0</v>
      </c>
      <c r="BN760">
        <v>0</v>
      </c>
      <c r="BO760" t="s">
        <v>3</v>
      </c>
      <c r="BP760">
        <v>0</v>
      </c>
      <c r="BQ760">
        <v>1</v>
      </c>
      <c r="BR760">
        <v>0</v>
      </c>
      <c r="BS760">
        <v>1</v>
      </c>
      <c r="BT760">
        <v>1</v>
      </c>
      <c r="BU760">
        <v>1</v>
      </c>
      <c r="BV760">
        <v>1</v>
      </c>
      <c r="BW760">
        <v>1</v>
      </c>
      <c r="BX760">
        <v>1</v>
      </c>
      <c r="BY760" t="s">
        <v>3</v>
      </c>
      <c r="BZ760">
        <v>70</v>
      </c>
      <c r="CA760">
        <v>10</v>
      </c>
      <c r="CB760" t="s">
        <v>3</v>
      </c>
      <c r="CE760">
        <v>0</v>
      </c>
      <c r="CF760">
        <v>0</v>
      </c>
      <c r="CG760">
        <v>0</v>
      </c>
      <c r="CM760">
        <v>0</v>
      </c>
      <c r="CN760" t="s">
        <v>3</v>
      </c>
      <c r="CO760">
        <v>0</v>
      </c>
      <c r="CP760">
        <f t="shared" si="1093"/>
        <v>1729.25</v>
      </c>
      <c r="CQ760">
        <f t="shared" si="1094"/>
        <v>0.13</v>
      </c>
      <c r="CR760">
        <f>((((ET760)*BB760-(EU760)*BS760)+AE760*BS760)*AV760)</f>
        <v>52.12</v>
      </c>
      <c r="CS760">
        <f t="shared" si="1095"/>
        <v>33.049999999999997</v>
      </c>
      <c r="CT760">
        <f t="shared" si="1096"/>
        <v>293.60000000000002</v>
      </c>
      <c r="CU760">
        <f t="shared" si="1097"/>
        <v>0</v>
      </c>
      <c r="CV760">
        <f t="shared" si="1098"/>
        <v>0.55000000000000004</v>
      </c>
      <c r="CW760">
        <f t="shared" si="1099"/>
        <v>0</v>
      </c>
      <c r="CX760">
        <f t="shared" si="1099"/>
        <v>0</v>
      </c>
      <c r="CY760">
        <f t="shared" si="1100"/>
        <v>1027.5999999999999</v>
      </c>
      <c r="CZ760">
        <f t="shared" si="1101"/>
        <v>146.80000000000001</v>
      </c>
      <c r="DC760" t="s">
        <v>3</v>
      </c>
      <c r="DD760" t="s">
        <v>3</v>
      </c>
      <c r="DE760" t="s">
        <v>3</v>
      </c>
      <c r="DF760" t="s">
        <v>3</v>
      </c>
      <c r="DG760" t="s">
        <v>3</v>
      </c>
      <c r="DH760" t="s">
        <v>3</v>
      </c>
      <c r="DI760" t="s">
        <v>3</v>
      </c>
      <c r="DJ760" t="s">
        <v>3</v>
      </c>
      <c r="DK760" t="s">
        <v>3</v>
      </c>
      <c r="DL760" t="s">
        <v>3</v>
      </c>
      <c r="DM760" t="s">
        <v>3</v>
      </c>
      <c r="DN760">
        <v>0</v>
      </c>
      <c r="DO760">
        <v>0</v>
      </c>
      <c r="DP760">
        <v>1</v>
      </c>
      <c r="DQ760">
        <v>1</v>
      </c>
      <c r="DU760">
        <v>16987630</v>
      </c>
      <c r="DV760" t="s">
        <v>20</v>
      </c>
      <c r="DW760" t="s">
        <v>20</v>
      </c>
      <c r="DX760">
        <v>1</v>
      </c>
      <c r="DZ760" t="s">
        <v>3</v>
      </c>
      <c r="EA760" t="s">
        <v>3</v>
      </c>
      <c r="EB760" t="s">
        <v>3</v>
      </c>
      <c r="EC760" t="s">
        <v>3</v>
      </c>
      <c r="EE760">
        <v>1441815344</v>
      </c>
      <c r="EF760">
        <v>1</v>
      </c>
      <c r="EG760" t="s">
        <v>22</v>
      </c>
      <c r="EH760">
        <v>0</v>
      </c>
      <c r="EI760" t="s">
        <v>3</v>
      </c>
      <c r="EJ760">
        <v>4</v>
      </c>
      <c r="EK760">
        <v>0</v>
      </c>
      <c r="EL760" t="s">
        <v>23</v>
      </c>
      <c r="EM760" t="s">
        <v>24</v>
      </c>
      <c r="EO760" t="s">
        <v>3</v>
      </c>
      <c r="EQ760">
        <v>0</v>
      </c>
      <c r="ER760">
        <v>345.85</v>
      </c>
      <c r="ES760">
        <v>0.13</v>
      </c>
      <c r="ET760">
        <v>52.12</v>
      </c>
      <c r="EU760">
        <v>33.049999999999997</v>
      </c>
      <c r="EV760">
        <v>293.60000000000002</v>
      </c>
      <c r="EW760">
        <v>0.55000000000000004</v>
      </c>
      <c r="EX760">
        <v>0</v>
      </c>
      <c r="EY760">
        <v>0</v>
      </c>
      <c r="FQ760">
        <v>0</v>
      </c>
      <c r="FR760">
        <f t="shared" si="1102"/>
        <v>0</v>
      </c>
      <c r="FS760">
        <v>0</v>
      </c>
      <c r="FX760">
        <v>70</v>
      </c>
      <c r="FY760">
        <v>10</v>
      </c>
      <c r="GA760" t="s">
        <v>3</v>
      </c>
      <c r="GD760">
        <v>0</v>
      </c>
      <c r="GF760">
        <v>-335394070</v>
      </c>
      <c r="GG760">
        <v>2</v>
      </c>
      <c r="GH760">
        <v>1</v>
      </c>
      <c r="GI760">
        <v>-2</v>
      </c>
      <c r="GJ760">
        <v>0</v>
      </c>
      <c r="GK760">
        <f>ROUND(R760*(R12)/100,2)</f>
        <v>178.47</v>
      </c>
      <c r="GL760">
        <f t="shared" si="1103"/>
        <v>0</v>
      </c>
      <c r="GM760">
        <f t="shared" si="1104"/>
        <v>3082.12</v>
      </c>
      <c r="GN760">
        <f t="shared" si="1105"/>
        <v>0</v>
      </c>
      <c r="GO760">
        <f t="shared" si="1106"/>
        <v>0</v>
      </c>
      <c r="GP760">
        <f t="shared" si="1107"/>
        <v>3082.12</v>
      </c>
      <c r="GR760">
        <v>0</v>
      </c>
      <c r="GS760">
        <v>3</v>
      </c>
      <c r="GT760">
        <v>0</v>
      </c>
      <c r="GU760" t="s">
        <v>3</v>
      </c>
      <c r="GV760">
        <f t="shared" si="1108"/>
        <v>0</v>
      </c>
      <c r="GW760">
        <v>1</v>
      </c>
      <c r="GX760">
        <f t="shared" si="1109"/>
        <v>0</v>
      </c>
      <c r="HA760">
        <v>0</v>
      </c>
      <c r="HB760">
        <v>0</v>
      </c>
      <c r="HC760">
        <f t="shared" si="1110"/>
        <v>0</v>
      </c>
      <c r="HE760" t="s">
        <v>3</v>
      </c>
      <c r="HF760" t="s">
        <v>3</v>
      </c>
      <c r="HM760" t="s">
        <v>3</v>
      </c>
      <c r="HN760" t="s">
        <v>3</v>
      </c>
      <c r="HO760" t="s">
        <v>3</v>
      </c>
      <c r="HP760" t="s">
        <v>3</v>
      </c>
      <c r="HQ760" t="s">
        <v>3</v>
      </c>
      <c r="IK760">
        <v>0</v>
      </c>
    </row>
    <row r="761" spans="1:245" x14ac:dyDescent="0.2">
      <c r="A761">
        <v>17</v>
      </c>
      <c r="B761">
        <v>1</v>
      </c>
      <c r="D761">
        <f>ROW(EtalonRes!A1022)</f>
        <v>1022</v>
      </c>
      <c r="E761" t="s">
        <v>3</v>
      </c>
      <c r="F761" t="s">
        <v>542</v>
      </c>
      <c r="G761" t="s">
        <v>543</v>
      </c>
      <c r="H761" t="s">
        <v>20</v>
      </c>
      <c r="I761">
        <v>5</v>
      </c>
      <c r="J761">
        <v>0</v>
      </c>
      <c r="K761">
        <v>5</v>
      </c>
      <c r="O761">
        <f t="shared" si="1080"/>
        <v>2130.3000000000002</v>
      </c>
      <c r="P761">
        <f t="shared" si="1081"/>
        <v>0</v>
      </c>
      <c r="Q761">
        <f t="shared" si="1082"/>
        <v>0</v>
      </c>
      <c r="R761">
        <f t="shared" si="1083"/>
        <v>0</v>
      </c>
      <c r="S761">
        <f t="shared" si="1084"/>
        <v>2130.3000000000002</v>
      </c>
      <c r="T761">
        <f t="shared" si="1085"/>
        <v>0</v>
      </c>
      <c r="U761">
        <f t="shared" si="1086"/>
        <v>3.45</v>
      </c>
      <c r="V761">
        <f t="shared" si="1087"/>
        <v>0</v>
      </c>
      <c r="W761">
        <f t="shared" si="1088"/>
        <v>0</v>
      </c>
      <c r="X761">
        <f t="shared" si="1089"/>
        <v>1491.21</v>
      </c>
      <c r="Y761">
        <f t="shared" si="1089"/>
        <v>213.03</v>
      </c>
      <c r="AA761">
        <v>-1</v>
      </c>
      <c r="AB761">
        <f t="shared" si="1090"/>
        <v>426.06</v>
      </c>
      <c r="AC761">
        <f>ROUND(((ES761*3)),6)</f>
        <v>0</v>
      </c>
      <c r="AD761">
        <f>ROUND(((((ET761*3))-((EU761*3)))+AE761),6)</f>
        <v>0</v>
      </c>
      <c r="AE761">
        <f>ROUND(((EU761*3)),6)</f>
        <v>0</v>
      </c>
      <c r="AF761">
        <f>ROUND(((EV761*3)),6)</f>
        <v>426.06</v>
      </c>
      <c r="AG761">
        <f t="shared" si="1091"/>
        <v>0</v>
      </c>
      <c r="AH761">
        <f>((EW761*3))</f>
        <v>0.69000000000000006</v>
      </c>
      <c r="AI761">
        <f>((EX761*3))</f>
        <v>0</v>
      </c>
      <c r="AJ761">
        <f t="shared" si="1092"/>
        <v>0</v>
      </c>
      <c r="AK761">
        <v>142.02000000000001</v>
      </c>
      <c r="AL761">
        <v>0</v>
      </c>
      <c r="AM761">
        <v>0</v>
      </c>
      <c r="AN761">
        <v>0</v>
      </c>
      <c r="AO761">
        <v>142.02000000000001</v>
      </c>
      <c r="AP761">
        <v>0</v>
      </c>
      <c r="AQ761">
        <v>0.23</v>
      </c>
      <c r="AR761">
        <v>0</v>
      </c>
      <c r="AS761">
        <v>0</v>
      </c>
      <c r="AT761">
        <v>70</v>
      </c>
      <c r="AU761">
        <v>10</v>
      </c>
      <c r="AV761">
        <v>1</v>
      </c>
      <c r="AW761">
        <v>1</v>
      </c>
      <c r="AZ761">
        <v>1</v>
      </c>
      <c r="BA761">
        <v>1</v>
      </c>
      <c r="BB761">
        <v>1</v>
      </c>
      <c r="BC761">
        <v>1</v>
      </c>
      <c r="BD761" t="s">
        <v>3</v>
      </c>
      <c r="BE761" t="s">
        <v>3</v>
      </c>
      <c r="BF761" t="s">
        <v>3</v>
      </c>
      <c r="BG761" t="s">
        <v>3</v>
      </c>
      <c r="BH761">
        <v>0</v>
      </c>
      <c r="BI761">
        <v>4</v>
      </c>
      <c r="BJ761" t="s">
        <v>544</v>
      </c>
      <c r="BM761">
        <v>0</v>
      </c>
      <c r="BN761">
        <v>0</v>
      </c>
      <c r="BO761" t="s">
        <v>3</v>
      </c>
      <c r="BP761">
        <v>0</v>
      </c>
      <c r="BQ761">
        <v>1</v>
      </c>
      <c r="BR761">
        <v>0</v>
      </c>
      <c r="BS761">
        <v>1</v>
      </c>
      <c r="BT761">
        <v>1</v>
      </c>
      <c r="BU761">
        <v>1</v>
      </c>
      <c r="BV761">
        <v>1</v>
      </c>
      <c r="BW761">
        <v>1</v>
      </c>
      <c r="BX761">
        <v>1</v>
      </c>
      <c r="BY761" t="s">
        <v>3</v>
      </c>
      <c r="BZ761">
        <v>70</v>
      </c>
      <c r="CA761">
        <v>10</v>
      </c>
      <c r="CB761" t="s">
        <v>3</v>
      </c>
      <c r="CE761">
        <v>0</v>
      </c>
      <c r="CF761">
        <v>0</v>
      </c>
      <c r="CG761">
        <v>0</v>
      </c>
      <c r="CM761">
        <v>0</v>
      </c>
      <c r="CN761" t="s">
        <v>3</v>
      </c>
      <c r="CO761">
        <v>0</v>
      </c>
      <c r="CP761">
        <f t="shared" si="1093"/>
        <v>2130.3000000000002</v>
      </c>
      <c r="CQ761">
        <f t="shared" si="1094"/>
        <v>0</v>
      </c>
      <c r="CR761">
        <f>(((((ET761*3))*BB761-((EU761*3))*BS761)+AE761*BS761)*AV761)</f>
        <v>0</v>
      </c>
      <c r="CS761">
        <f t="shared" si="1095"/>
        <v>0</v>
      </c>
      <c r="CT761">
        <f t="shared" si="1096"/>
        <v>426.06</v>
      </c>
      <c r="CU761">
        <f t="shared" si="1097"/>
        <v>0</v>
      </c>
      <c r="CV761">
        <f t="shared" si="1098"/>
        <v>0.69000000000000006</v>
      </c>
      <c r="CW761">
        <f t="shared" si="1099"/>
        <v>0</v>
      </c>
      <c r="CX761">
        <f t="shared" si="1099"/>
        <v>0</v>
      </c>
      <c r="CY761">
        <f t="shared" si="1100"/>
        <v>1491.21</v>
      </c>
      <c r="CZ761">
        <f t="shared" si="1101"/>
        <v>213.03</v>
      </c>
      <c r="DC761" t="s">
        <v>3</v>
      </c>
      <c r="DD761" t="s">
        <v>28</v>
      </c>
      <c r="DE761" t="s">
        <v>28</v>
      </c>
      <c r="DF761" t="s">
        <v>28</v>
      </c>
      <c r="DG761" t="s">
        <v>28</v>
      </c>
      <c r="DH761" t="s">
        <v>3</v>
      </c>
      <c r="DI761" t="s">
        <v>28</v>
      </c>
      <c r="DJ761" t="s">
        <v>28</v>
      </c>
      <c r="DK761" t="s">
        <v>3</v>
      </c>
      <c r="DL761" t="s">
        <v>3</v>
      </c>
      <c r="DM761" t="s">
        <v>3</v>
      </c>
      <c r="DN761">
        <v>0</v>
      </c>
      <c r="DO761">
        <v>0</v>
      </c>
      <c r="DP761">
        <v>1</v>
      </c>
      <c r="DQ761">
        <v>1</v>
      </c>
      <c r="DU761">
        <v>16987630</v>
      </c>
      <c r="DV761" t="s">
        <v>20</v>
      </c>
      <c r="DW761" t="s">
        <v>20</v>
      </c>
      <c r="DX761">
        <v>1</v>
      </c>
      <c r="DZ761" t="s">
        <v>3</v>
      </c>
      <c r="EA761" t="s">
        <v>3</v>
      </c>
      <c r="EB761" t="s">
        <v>3</v>
      </c>
      <c r="EC761" t="s">
        <v>3</v>
      </c>
      <c r="EE761">
        <v>1441815344</v>
      </c>
      <c r="EF761">
        <v>1</v>
      </c>
      <c r="EG761" t="s">
        <v>22</v>
      </c>
      <c r="EH761">
        <v>0</v>
      </c>
      <c r="EI761" t="s">
        <v>3</v>
      </c>
      <c r="EJ761">
        <v>4</v>
      </c>
      <c r="EK761">
        <v>0</v>
      </c>
      <c r="EL761" t="s">
        <v>23</v>
      </c>
      <c r="EM761" t="s">
        <v>24</v>
      </c>
      <c r="EO761" t="s">
        <v>3</v>
      </c>
      <c r="EQ761">
        <v>1024</v>
      </c>
      <c r="ER761">
        <v>142.02000000000001</v>
      </c>
      <c r="ES761">
        <v>0</v>
      </c>
      <c r="ET761">
        <v>0</v>
      </c>
      <c r="EU761">
        <v>0</v>
      </c>
      <c r="EV761">
        <v>142.02000000000001</v>
      </c>
      <c r="EW761">
        <v>0.23</v>
      </c>
      <c r="EX761">
        <v>0</v>
      </c>
      <c r="EY761">
        <v>0</v>
      </c>
      <c r="FQ761">
        <v>0</v>
      </c>
      <c r="FR761">
        <f t="shared" si="1102"/>
        <v>0</v>
      </c>
      <c r="FS761">
        <v>0</v>
      </c>
      <c r="FX761">
        <v>70</v>
      </c>
      <c r="FY761">
        <v>10</v>
      </c>
      <c r="GA761" t="s">
        <v>3</v>
      </c>
      <c r="GD761">
        <v>0</v>
      </c>
      <c r="GF761">
        <v>-1170761426</v>
      </c>
      <c r="GG761">
        <v>2</v>
      </c>
      <c r="GH761">
        <v>1</v>
      </c>
      <c r="GI761">
        <v>-2</v>
      </c>
      <c r="GJ761">
        <v>0</v>
      </c>
      <c r="GK761">
        <f>ROUND(R761*(R12)/100,2)</f>
        <v>0</v>
      </c>
      <c r="GL761">
        <f t="shared" si="1103"/>
        <v>0</v>
      </c>
      <c r="GM761">
        <f t="shared" si="1104"/>
        <v>3834.54</v>
      </c>
      <c r="GN761">
        <f t="shared" si="1105"/>
        <v>0</v>
      </c>
      <c r="GO761">
        <f t="shared" si="1106"/>
        <v>0</v>
      </c>
      <c r="GP761">
        <f t="shared" si="1107"/>
        <v>3834.54</v>
      </c>
      <c r="GR761">
        <v>0</v>
      </c>
      <c r="GS761">
        <v>3</v>
      </c>
      <c r="GT761">
        <v>0</v>
      </c>
      <c r="GU761" t="s">
        <v>3</v>
      </c>
      <c r="GV761">
        <f t="shared" si="1108"/>
        <v>0</v>
      </c>
      <c r="GW761">
        <v>1</v>
      </c>
      <c r="GX761">
        <f t="shared" si="1109"/>
        <v>0</v>
      </c>
      <c r="HA761">
        <v>0</v>
      </c>
      <c r="HB761">
        <v>0</v>
      </c>
      <c r="HC761">
        <f t="shared" si="1110"/>
        <v>0</v>
      </c>
      <c r="HE761" t="s">
        <v>3</v>
      </c>
      <c r="HF761" t="s">
        <v>3</v>
      </c>
      <c r="HM761" t="s">
        <v>3</v>
      </c>
      <c r="HN761" t="s">
        <v>3</v>
      </c>
      <c r="HO761" t="s">
        <v>3</v>
      </c>
      <c r="HP761" t="s">
        <v>3</v>
      </c>
      <c r="HQ761" t="s">
        <v>3</v>
      </c>
      <c r="IK761">
        <v>0</v>
      </c>
    </row>
    <row r="763" spans="1:245" x14ac:dyDescent="0.2">
      <c r="A763" s="2">
        <v>51</v>
      </c>
      <c r="B763" s="2">
        <f>B671</f>
        <v>1</v>
      </c>
      <c r="C763" s="2">
        <f>A671</f>
        <v>5</v>
      </c>
      <c r="D763" s="2">
        <f>ROW(A671)</f>
        <v>671</v>
      </c>
      <c r="E763" s="2"/>
      <c r="F763" s="2" t="str">
        <f>IF(F671&lt;&gt;"",F671,"")</f>
        <v>Новый подраздел</v>
      </c>
      <c r="G763" s="2" t="str">
        <f>IF(G671&lt;&gt;"",G671,"")</f>
        <v>Щитовое оборудование 1</v>
      </c>
      <c r="H763" s="2">
        <v>0</v>
      </c>
      <c r="I763" s="2"/>
      <c r="J763" s="2"/>
      <c r="K763" s="2"/>
      <c r="L763" s="2"/>
      <c r="M763" s="2"/>
      <c r="N763" s="2"/>
      <c r="O763" s="2">
        <f t="shared" ref="O763:T763" si="1111">ROUND(AB763,2)</f>
        <v>114663.78</v>
      </c>
      <c r="P763" s="2">
        <f t="shared" si="1111"/>
        <v>2029.9</v>
      </c>
      <c r="Q763" s="2">
        <f t="shared" si="1111"/>
        <v>260.60000000000002</v>
      </c>
      <c r="R763" s="2">
        <f t="shared" si="1111"/>
        <v>165.25</v>
      </c>
      <c r="S763" s="2">
        <f t="shared" si="1111"/>
        <v>112373.28</v>
      </c>
      <c r="T763" s="2">
        <f t="shared" si="1111"/>
        <v>0</v>
      </c>
      <c r="U763" s="2">
        <f>AH763</f>
        <v>180.84999999999985</v>
      </c>
      <c r="V763" s="2">
        <f>AI763</f>
        <v>0</v>
      </c>
      <c r="W763" s="2">
        <f>ROUND(AJ763,2)</f>
        <v>0</v>
      </c>
      <c r="X763" s="2">
        <f>ROUND(AK763,2)</f>
        <v>78661.320000000007</v>
      </c>
      <c r="Y763" s="2">
        <f>ROUND(AL763,2)</f>
        <v>11237.36</v>
      </c>
      <c r="Z763" s="2"/>
      <c r="AA763" s="2"/>
      <c r="AB763" s="2">
        <f>ROUND(SUMIF(AA675:AA761,"=1472720848",O675:O761),2)</f>
        <v>114663.78</v>
      </c>
      <c r="AC763" s="2">
        <f>ROUND(SUMIF(AA675:AA761,"=1472720848",P675:P761),2)</f>
        <v>2029.9</v>
      </c>
      <c r="AD763" s="2">
        <f>ROUND(SUMIF(AA675:AA761,"=1472720848",Q675:Q761),2)</f>
        <v>260.60000000000002</v>
      </c>
      <c r="AE763" s="2">
        <f>ROUND(SUMIF(AA675:AA761,"=1472720848",R675:R761),2)</f>
        <v>165.25</v>
      </c>
      <c r="AF763" s="2">
        <f>ROUND(SUMIF(AA675:AA761,"=1472720848",S675:S761),2)</f>
        <v>112373.28</v>
      </c>
      <c r="AG763" s="2">
        <f>ROUND(SUMIF(AA675:AA761,"=1472720848",T675:T761),2)</f>
        <v>0</v>
      </c>
      <c r="AH763" s="2">
        <f>SUMIF(AA675:AA761,"=1472720848",U675:U761)</f>
        <v>180.84999999999985</v>
      </c>
      <c r="AI763" s="2">
        <f>SUMIF(AA675:AA761,"=1472720848",V675:V761)</f>
        <v>0</v>
      </c>
      <c r="AJ763" s="2">
        <f>ROUND(SUMIF(AA675:AA761,"=1472720848",W675:W761),2)</f>
        <v>0</v>
      </c>
      <c r="AK763" s="2">
        <f>ROUND(SUMIF(AA675:AA761,"=1472720848",X675:X761),2)</f>
        <v>78661.320000000007</v>
      </c>
      <c r="AL763" s="2">
        <f>ROUND(SUMIF(AA675:AA761,"=1472720848",Y675:Y761),2)</f>
        <v>11237.36</v>
      </c>
      <c r="AM763" s="2"/>
      <c r="AN763" s="2"/>
      <c r="AO763" s="2">
        <f t="shared" ref="AO763:BD763" si="1112">ROUND(BX763,2)</f>
        <v>0</v>
      </c>
      <c r="AP763" s="2">
        <f t="shared" si="1112"/>
        <v>0</v>
      </c>
      <c r="AQ763" s="2">
        <f t="shared" si="1112"/>
        <v>0</v>
      </c>
      <c r="AR763" s="2">
        <f t="shared" si="1112"/>
        <v>204740.93</v>
      </c>
      <c r="AS763" s="2">
        <f t="shared" si="1112"/>
        <v>0</v>
      </c>
      <c r="AT763" s="2">
        <f t="shared" si="1112"/>
        <v>0</v>
      </c>
      <c r="AU763" s="2">
        <f t="shared" si="1112"/>
        <v>204740.93</v>
      </c>
      <c r="AV763" s="2">
        <f t="shared" si="1112"/>
        <v>2029.9</v>
      </c>
      <c r="AW763" s="2">
        <f t="shared" si="1112"/>
        <v>2029.9</v>
      </c>
      <c r="AX763" s="2">
        <f t="shared" si="1112"/>
        <v>0</v>
      </c>
      <c r="AY763" s="2">
        <f t="shared" si="1112"/>
        <v>2029.9</v>
      </c>
      <c r="AZ763" s="2">
        <f t="shared" si="1112"/>
        <v>0</v>
      </c>
      <c r="BA763" s="2">
        <f t="shared" si="1112"/>
        <v>0</v>
      </c>
      <c r="BB763" s="2">
        <f t="shared" si="1112"/>
        <v>0</v>
      </c>
      <c r="BC763" s="2">
        <f t="shared" si="1112"/>
        <v>0</v>
      </c>
      <c r="BD763" s="2">
        <f t="shared" si="1112"/>
        <v>0</v>
      </c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>
        <f>ROUND(SUMIF(AA675:AA761,"=1472720848",FQ675:FQ761),2)</f>
        <v>0</v>
      </c>
      <c r="BY763" s="2">
        <f>ROUND(SUMIF(AA675:AA761,"=1472720848",FR675:FR761),2)</f>
        <v>0</v>
      </c>
      <c r="BZ763" s="2">
        <f>ROUND(SUMIF(AA675:AA761,"=1472720848",GL675:GL761),2)</f>
        <v>0</v>
      </c>
      <c r="CA763" s="2">
        <f>ROUND(SUMIF(AA675:AA761,"=1472720848",GM675:GM761),2)</f>
        <v>204740.93</v>
      </c>
      <c r="CB763" s="2">
        <f>ROUND(SUMIF(AA675:AA761,"=1472720848",GN675:GN761),2)</f>
        <v>0</v>
      </c>
      <c r="CC763" s="2">
        <f>ROUND(SUMIF(AA675:AA761,"=1472720848",GO675:GO761),2)</f>
        <v>0</v>
      </c>
      <c r="CD763" s="2">
        <f>ROUND(SUMIF(AA675:AA761,"=1472720848",GP675:GP761),2)</f>
        <v>204740.93</v>
      </c>
      <c r="CE763" s="2">
        <f>AC763-BX763</f>
        <v>2029.9</v>
      </c>
      <c r="CF763" s="2">
        <f>AC763-BY763</f>
        <v>2029.9</v>
      </c>
      <c r="CG763" s="2">
        <f>BX763-BZ763</f>
        <v>0</v>
      </c>
      <c r="CH763" s="2">
        <f>AC763-BX763-BY763+BZ763</f>
        <v>2029.9</v>
      </c>
      <c r="CI763" s="2">
        <f>BY763-BZ763</f>
        <v>0</v>
      </c>
      <c r="CJ763" s="2">
        <f>ROUND(SUMIF(AA675:AA761,"=1472720848",GX675:GX761),2)</f>
        <v>0</v>
      </c>
      <c r="CK763" s="2">
        <f>ROUND(SUMIF(AA675:AA761,"=1472720848",GY675:GY761),2)</f>
        <v>0</v>
      </c>
      <c r="CL763" s="2">
        <f>ROUND(SUMIF(AA675:AA761,"=1472720848",GZ675:GZ761),2)</f>
        <v>0</v>
      </c>
      <c r="CM763" s="2">
        <f>ROUND(SUMIF(AA675:AA761,"=1472720848",HD675:HD761),2)</f>
        <v>0</v>
      </c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3"/>
      <c r="DH763" s="3"/>
      <c r="DI763" s="3"/>
      <c r="DJ763" s="3"/>
      <c r="DK763" s="3"/>
      <c r="DL763" s="3"/>
      <c r="DM763" s="3"/>
      <c r="DN763" s="3"/>
      <c r="DO763" s="3"/>
      <c r="DP763" s="3"/>
      <c r="DQ763" s="3"/>
      <c r="DR763" s="3"/>
      <c r="DS763" s="3"/>
      <c r="DT763" s="3"/>
      <c r="DU763" s="3"/>
      <c r="DV763" s="3"/>
      <c r="DW763" s="3"/>
      <c r="DX763" s="3"/>
      <c r="DY763" s="3"/>
      <c r="DZ763" s="3"/>
      <c r="EA763" s="3"/>
      <c r="EB763" s="3"/>
      <c r="EC763" s="3"/>
      <c r="ED763" s="3"/>
      <c r="EE763" s="3"/>
      <c r="EF763" s="3"/>
      <c r="EG763" s="3"/>
      <c r="EH763" s="3"/>
      <c r="EI763" s="3"/>
      <c r="EJ763" s="3"/>
      <c r="EK763" s="3"/>
      <c r="EL763" s="3"/>
      <c r="EM763" s="3"/>
      <c r="EN763" s="3"/>
      <c r="EO763" s="3"/>
      <c r="EP763" s="3"/>
      <c r="EQ763" s="3"/>
      <c r="ER763" s="3"/>
      <c r="ES763" s="3"/>
      <c r="ET763" s="3"/>
      <c r="EU763" s="3"/>
      <c r="EV763" s="3"/>
      <c r="EW763" s="3"/>
      <c r="EX763" s="3"/>
      <c r="EY763" s="3"/>
      <c r="EZ763" s="3"/>
      <c r="FA763" s="3"/>
      <c r="FB763" s="3"/>
      <c r="FC763" s="3"/>
      <c r="FD763" s="3"/>
      <c r="FE763" s="3"/>
      <c r="FF763" s="3"/>
      <c r="FG763" s="3"/>
      <c r="FH763" s="3"/>
      <c r="FI763" s="3"/>
      <c r="FJ763" s="3"/>
      <c r="FK763" s="3"/>
      <c r="FL763" s="3"/>
      <c r="FM763" s="3"/>
      <c r="FN763" s="3"/>
      <c r="FO763" s="3"/>
      <c r="FP763" s="3"/>
      <c r="FQ763" s="3"/>
      <c r="FR763" s="3"/>
      <c r="FS763" s="3"/>
      <c r="FT763" s="3"/>
      <c r="FU763" s="3"/>
      <c r="FV763" s="3"/>
      <c r="FW763" s="3"/>
      <c r="FX763" s="3"/>
      <c r="FY763" s="3"/>
      <c r="FZ763" s="3"/>
      <c r="GA763" s="3"/>
      <c r="GB763" s="3"/>
      <c r="GC763" s="3"/>
      <c r="GD763" s="3"/>
      <c r="GE763" s="3"/>
      <c r="GF763" s="3"/>
      <c r="GG763" s="3"/>
      <c r="GH763" s="3"/>
      <c r="GI763" s="3"/>
      <c r="GJ763" s="3"/>
      <c r="GK763" s="3"/>
      <c r="GL763" s="3"/>
      <c r="GM763" s="3"/>
      <c r="GN763" s="3"/>
      <c r="GO763" s="3"/>
      <c r="GP763" s="3"/>
      <c r="GQ763" s="3"/>
      <c r="GR763" s="3"/>
      <c r="GS763" s="3"/>
      <c r="GT763" s="3"/>
      <c r="GU763" s="3"/>
      <c r="GV763" s="3"/>
      <c r="GW763" s="3"/>
      <c r="GX763" s="3">
        <v>0</v>
      </c>
    </row>
    <row r="765" spans="1:245" x14ac:dyDescent="0.2">
      <c r="A765" s="4">
        <v>50</v>
      </c>
      <c r="B765" s="4">
        <v>0</v>
      </c>
      <c r="C765" s="4">
        <v>0</v>
      </c>
      <c r="D765" s="4">
        <v>1</v>
      </c>
      <c r="E765" s="4">
        <v>201</v>
      </c>
      <c r="F765" s="4">
        <f>ROUND(Source!O763,O765)</f>
        <v>114663.78</v>
      </c>
      <c r="G765" s="4" t="s">
        <v>29</v>
      </c>
      <c r="H765" s="4" t="s">
        <v>30</v>
      </c>
      <c r="I765" s="4"/>
      <c r="J765" s="4"/>
      <c r="K765" s="4">
        <v>201</v>
      </c>
      <c r="L765" s="4">
        <v>1</v>
      </c>
      <c r="M765" s="4">
        <v>3</v>
      </c>
      <c r="N765" s="4" t="s">
        <v>3</v>
      </c>
      <c r="O765" s="4">
        <v>2</v>
      </c>
      <c r="P765" s="4"/>
      <c r="Q765" s="4"/>
      <c r="R765" s="4"/>
      <c r="S765" s="4"/>
      <c r="T765" s="4"/>
      <c r="U765" s="4"/>
      <c r="V765" s="4"/>
      <c r="W765" s="4">
        <v>0</v>
      </c>
      <c r="X765" s="4">
        <v>1</v>
      </c>
      <c r="Y765" s="4">
        <v>0</v>
      </c>
      <c r="Z765" s="4"/>
      <c r="AA765" s="4"/>
      <c r="AB765" s="4"/>
    </row>
    <row r="766" spans="1:245" x14ac:dyDescent="0.2">
      <c r="A766" s="4">
        <v>50</v>
      </c>
      <c r="B766" s="4">
        <v>0</v>
      </c>
      <c r="C766" s="4">
        <v>0</v>
      </c>
      <c r="D766" s="4">
        <v>1</v>
      </c>
      <c r="E766" s="4">
        <v>202</v>
      </c>
      <c r="F766" s="4">
        <f>ROUND(Source!P763,O766)</f>
        <v>2029.9</v>
      </c>
      <c r="G766" s="4" t="s">
        <v>31</v>
      </c>
      <c r="H766" s="4" t="s">
        <v>32</v>
      </c>
      <c r="I766" s="4"/>
      <c r="J766" s="4"/>
      <c r="K766" s="4">
        <v>202</v>
      </c>
      <c r="L766" s="4">
        <v>2</v>
      </c>
      <c r="M766" s="4">
        <v>3</v>
      </c>
      <c r="N766" s="4" t="s">
        <v>3</v>
      </c>
      <c r="O766" s="4">
        <v>2</v>
      </c>
      <c r="P766" s="4"/>
      <c r="Q766" s="4"/>
      <c r="R766" s="4"/>
      <c r="S766" s="4"/>
      <c r="T766" s="4"/>
      <c r="U766" s="4"/>
      <c r="V766" s="4"/>
      <c r="W766" s="4">
        <v>0</v>
      </c>
      <c r="X766" s="4">
        <v>1</v>
      </c>
      <c r="Y766" s="4">
        <v>0</v>
      </c>
      <c r="Z766" s="4"/>
      <c r="AA766" s="4"/>
      <c r="AB766" s="4"/>
    </row>
    <row r="767" spans="1:245" x14ac:dyDescent="0.2">
      <c r="A767" s="4">
        <v>50</v>
      </c>
      <c r="B767" s="4">
        <v>0</v>
      </c>
      <c r="C767" s="4">
        <v>0</v>
      </c>
      <c r="D767" s="4">
        <v>1</v>
      </c>
      <c r="E767" s="4">
        <v>222</v>
      </c>
      <c r="F767" s="4">
        <f>ROUND(Source!AO763,O767)</f>
        <v>0</v>
      </c>
      <c r="G767" s="4" t="s">
        <v>33</v>
      </c>
      <c r="H767" s="4" t="s">
        <v>34</v>
      </c>
      <c r="I767" s="4"/>
      <c r="J767" s="4"/>
      <c r="K767" s="4">
        <v>222</v>
      </c>
      <c r="L767" s="4">
        <v>3</v>
      </c>
      <c r="M767" s="4">
        <v>3</v>
      </c>
      <c r="N767" s="4" t="s">
        <v>3</v>
      </c>
      <c r="O767" s="4">
        <v>2</v>
      </c>
      <c r="P767" s="4"/>
      <c r="Q767" s="4"/>
      <c r="R767" s="4"/>
      <c r="S767" s="4"/>
      <c r="T767" s="4"/>
      <c r="U767" s="4"/>
      <c r="V767" s="4"/>
      <c r="W767" s="4">
        <v>0</v>
      </c>
      <c r="X767" s="4">
        <v>1</v>
      </c>
      <c r="Y767" s="4">
        <v>0</v>
      </c>
      <c r="Z767" s="4"/>
      <c r="AA767" s="4"/>
      <c r="AB767" s="4"/>
    </row>
    <row r="768" spans="1:245" x14ac:dyDescent="0.2">
      <c r="A768" s="4">
        <v>50</v>
      </c>
      <c r="B768" s="4">
        <v>0</v>
      </c>
      <c r="C768" s="4">
        <v>0</v>
      </c>
      <c r="D768" s="4">
        <v>1</v>
      </c>
      <c r="E768" s="4">
        <v>225</v>
      </c>
      <c r="F768" s="4">
        <f>ROUND(Source!AV763,O768)</f>
        <v>2029.9</v>
      </c>
      <c r="G768" s="4" t="s">
        <v>35</v>
      </c>
      <c r="H768" s="4" t="s">
        <v>36</v>
      </c>
      <c r="I768" s="4"/>
      <c r="J768" s="4"/>
      <c r="K768" s="4">
        <v>225</v>
      </c>
      <c r="L768" s="4">
        <v>4</v>
      </c>
      <c r="M768" s="4">
        <v>3</v>
      </c>
      <c r="N768" s="4" t="s">
        <v>3</v>
      </c>
      <c r="O768" s="4">
        <v>2</v>
      </c>
      <c r="P768" s="4"/>
      <c r="Q768" s="4"/>
      <c r="R768" s="4"/>
      <c r="S768" s="4"/>
      <c r="T768" s="4"/>
      <c r="U768" s="4"/>
      <c r="V768" s="4"/>
      <c r="W768" s="4">
        <v>0</v>
      </c>
      <c r="X768" s="4">
        <v>1</v>
      </c>
      <c r="Y768" s="4">
        <v>0</v>
      </c>
      <c r="Z768" s="4"/>
      <c r="AA768" s="4"/>
      <c r="AB768" s="4"/>
    </row>
    <row r="769" spans="1:28" x14ac:dyDescent="0.2">
      <c r="A769" s="4">
        <v>50</v>
      </c>
      <c r="B769" s="4">
        <v>0</v>
      </c>
      <c r="C769" s="4">
        <v>0</v>
      </c>
      <c r="D769" s="4">
        <v>1</v>
      </c>
      <c r="E769" s="4">
        <v>226</v>
      </c>
      <c r="F769" s="4">
        <f>ROUND(Source!AW763,O769)</f>
        <v>2029.9</v>
      </c>
      <c r="G769" s="4" t="s">
        <v>37</v>
      </c>
      <c r="H769" s="4" t="s">
        <v>38</v>
      </c>
      <c r="I769" s="4"/>
      <c r="J769" s="4"/>
      <c r="K769" s="4">
        <v>226</v>
      </c>
      <c r="L769" s="4">
        <v>5</v>
      </c>
      <c r="M769" s="4">
        <v>3</v>
      </c>
      <c r="N769" s="4" t="s">
        <v>3</v>
      </c>
      <c r="O769" s="4">
        <v>2</v>
      </c>
      <c r="P769" s="4"/>
      <c r="Q769" s="4"/>
      <c r="R769" s="4"/>
      <c r="S769" s="4"/>
      <c r="T769" s="4"/>
      <c r="U769" s="4"/>
      <c r="V769" s="4"/>
      <c r="W769" s="4">
        <v>0</v>
      </c>
      <c r="X769" s="4">
        <v>1</v>
      </c>
      <c r="Y769" s="4">
        <v>0</v>
      </c>
      <c r="Z769" s="4"/>
      <c r="AA769" s="4"/>
      <c r="AB769" s="4"/>
    </row>
    <row r="770" spans="1:28" x14ac:dyDescent="0.2">
      <c r="A770" s="4">
        <v>50</v>
      </c>
      <c r="B770" s="4">
        <v>0</v>
      </c>
      <c r="C770" s="4">
        <v>0</v>
      </c>
      <c r="D770" s="4">
        <v>1</v>
      </c>
      <c r="E770" s="4">
        <v>227</v>
      </c>
      <c r="F770" s="4">
        <f>ROUND(Source!AX763,O770)</f>
        <v>0</v>
      </c>
      <c r="G770" s="4" t="s">
        <v>39</v>
      </c>
      <c r="H770" s="4" t="s">
        <v>40</v>
      </c>
      <c r="I770" s="4"/>
      <c r="J770" s="4"/>
      <c r="K770" s="4">
        <v>227</v>
      </c>
      <c r="L770" s="4">
        <v>6</v>
      </c>
      <c r="M770" s="4">
        <v>3</v>
      </c>
      <c r="N770" s="4" t="s">
        <v>3</v>
      </c>
      <c r="O770" s="4">
        <v>2</v>
      </c>
      <c r="P770" s="4"/>
      <c r="Q770" s="4"/>
      <c r="R770" s="4"/>
      <c r="S770" s="4"/>
      <c r="T770" s="4"/>
      <c r="U770" s="4"/>
      <c r="V770" s="4"/>
      <c r="W770" s="4">
        <v>0</v>
      </c>
      <c r="X770" s="4">
        <v>1</v>
      </c>
      <c r="Y770" s="4">
        <v>0</v>
      </c>
      <c r="Z770" s="4"/>
      <c r="AA770" s="4"/>
      <c r="AB770" s="4"/>
    </row>
    <row r="771" spans="1:28" x14ac:dyDescent="0.2">
      <c r="A771" s="4">
        <v>50</v>
      </c>
      <c r="B771" s="4">
        <v>0</v>
      </c>
      <c r="C771" s="4">
        <v>0</v>
      </c>
      <c r="D771" s="4">
        <v>1</v>
      </c>
      <c r="E771" s="4">
        <v>228</v>
      </c>
      <c r="F771" s="4">
        <f>ROUND(Source!AY763,O771)</f>
        <v>2029.9</v>
      </c>
      <c r="G771" s="4" t="s">
        <v>41</v>
      </c>
      <c r="H771" s="4" t="s">
        <v>42</v>
      </c>
      <c r="I771" s="4"/>
      <c r="J771" s="4"/>
      <c r="K771" s="4">
        <v>228</v>
      </c>
      <c r="L771" s="4">
        <v>7</v>
      </c>
      <c r="M771" s="4">
        <v>3</v>
      </c>
      <c r="N771" s="4" t="s">
        <v>3</v>
      </c>
      <c r="O771" s="4">
        <v>2</v>
      </c>
      <c r="P771" s="4"/>
      <c r="Q771" s="4"/>
      <c r="R771" s="4"/>
      <c r="S771" s="4"/>
      <c r="T771" s="4"/>
      <c r="U771" s="4"/>
      <c r="V771" s="4"/>
      <c r="W771" s="4">
        <v>0</v>
      </c>
      <c r="X771" s="4">
        <v>1</v>
      </c>
      <c r="Y771" s="4">
        <v>0</v>
      </c>
      <c r="Z771" s="4"/>
      <c r="AA771" s="4"/>
      <c r="AB771" s="4"/>
    </row>
    <row r="772" spans="1:28" x14ac:dyDescent="0.2">
      <c r="A772" s="4">
        <v>50</v>
      </c>
      <c r="B772" s="4">
        <v>0</v>
      </c>
      <c r="C772" s="4">
        <v>0</v>
      </c>
      <c r="D772" s="4">
        <v>1</v>
      </c>
      <c r="E772" s="4">
        <v>216</v>
      </c>
      <c r="F772" s="4">
        <f>ROUND(Source!AP763,O772)</f>
        <v>0</v>
      </c>
      <c r="G772" s="4" t="s">
        <v>43</v>
      </c>
      <c r="H772" s="4" t="s">
        <v>44</v>
      </c>
      <c r="I772" s="4"/>
      <c r="J772" s="4"/>
      <c r="K772" s="4">
        <v>216</v>
      </c>
      <c r="L772" s="4">
        <v>8</v>
      </c>
      <c r="M772" s="4">
        <v>3</v>
      </c>
      <c r="N772" s="4" t="s">
        <v>3</v>
      </c>
      <c r="O772" s="4">
        <v>2</v>
      </c>
      <c r="P772" s="4"/>
      <c r="Q772" s="4"/>
      <c r="R772" s="4"/>
      <c r="S772" s="4"/>
      <c r="T772" s="4"/>
      <c r="U772" s="4"/>
      <c r="V772" s="4"/>
      <c r="W772" s="4">
        <v>0</v>
      </c>
      <c r="X772" s="4">
        <v>1</v>
      </c>
      <c r="Y772" s="4">
        <v>0</v>
      </c>
      <c r="Z772" s="4"/>
      <c r="AA772" s="4"/>
      <c r="AB772" s="4"/>
    </row>
    <row r="773" spans="1:28" x14ac:dyDescent="0.2">
      <c r="A773" s="4">
        <v>50</v>
      </c>
      <c r="B773" s="4">
        <v>0</v>
      </c>
      <c r="C773" s="4">
        <v>0</v>
      </c>
      <c r="D773" s="4">
        <v>1</v>
      </c>
      <c r="E773" s="4">
        <v>223</v>
      </c>
      <c r="F773" s="4">
        <f>ROUND(Source!AQ763,O773)</f>
        <v>0</v>
      </c>
      <c r="G773" s="4" t="s">
        <v>45</v>
      </c>
      <c r="H773" s="4" t="s">
        <v>46</v>
      </c>
      <c r="I773" s="4"/>
      <c r="J773" s="4"/>
      <c r="K773" s="4">
        <v>223</v>
      </c>
      <c r="L773" s="4">
        <v>9</v>
      </c>
      <c r="M773" s="4">
        <v>3</v>
      </c>
      <c r="N773" s="4" t="s">
        <v>3</v>
      </c>
      <c r="O773" s="4">
        <v>2</v>
      </c>
      <c r="P773" s="4"/>
      <c r="Q773" s="4"/>
      <c r="R773" s="4"/>
      <c r="S773" s="4"/>
      <c r="T773" s="4"/>
      <c r="U773" s="4"/>
      <c r="V773" s="4"/>
      <c r="W773" s="4">
        <v>0</v>
      </c>
      <c r="X773" s="4">
        <v>1</v>
      </c>
      <c r="Y773" s="4">
        <v>0</v>
      </c>
      <c r="Z773" s="4"/>
      <c r="AA773" s="4"/>
      <c r="AB773" s="4"/>
    </row>
    <row r="774" spans="1:28" x14ac:dyDescent="0.2">
      <c r="A774" s="4">
        <v>50</v>
      </c>
      <c r="B774" s="4">
        <v>0</v>
      </c>
      <c r="C774" s="4">
        <v>0</v>
      </c>
      <c r="D774" s="4">
        <v>1</v>
      </c>
      <c r="E774" s="4">
        <v>229</v>
      </c>
      <c r="F774" s="4">
        <f>ROUND(Source!AZ763,O774)</f>
        <v>0</v>
      </c>
      <c r="G774" s="4" t="s">
        <v>47</v>
      </c>
      <c r="H774" s="4" t="s">
        <v>48</v>
      </c>
      <c r="I774" s="4"/>
      <c r="J774" s="4"/>
      <c r="K774" s="4">
        <v>229</v>
      </c>
      <c r="L774" s="4">
        <v>10</v>
      </c>
      <c r="M774" s="4">
        <v>3</v>
      </c>
      <c r="N774" s="4" t="s">
        <v>3</v>
      </c>
      <c r="O774" s="4">
        <v>2</v>
      </c>
      <c r="P774" s="4"/>
      <c r="Q774" s="4"/>
      <c r="R774" s="4"/>
      <c r="S774" s="4"/>
      <c r="T774" s="4"/>
      <c r="U774" s="4"/>
      <c r="V774" s="4"/>
      <c r="W774" s="4">
        <v>0</v>
      </c>
      <c r="X774" s="4">
        <v>1</v>
      </c>
      <c r="Y774" s="4">
        <v>0</v>
      </c>
      <c r="Z774" s="4"/>
      <c r="AA774" s="4"/>
      <c r="AB774" s="4"/>
    </row>
    <row r="775" spans="1:28" x14ac:dyDescent="0.2">
      <c r="A775" s="4">
        <v>50</v>
      </c>
      <c r="B775" s="4">
        <v>0</v>
      </c>
      <c r="C775" s="4">
        <v>0</v>
      </c>
      <c r="D775" s="4">
        <v>1</v>
      </c>
      <c r="E775" s="4">
        <v>203</v>
      </c>
      <c r="F775" s="4">
        <f>ROUND(Source!Q763,O775)</f>
        <v>260.60000000000002</v>
      </c>
      <c r="G775" s="4" t="s">
        <v>49</v>
      </c>
      <c r="H775" s="4" t="s">
        <v>50</v>
      </c>
      <c r="I775" s="4"/>
      <c r="J775" s="4"/>
      <c r="K775" s="4">
        <v>203</v>
      </c>
      <c r="L775" s="4">
        <v>11</v>
      </c>
      <c r="M775" s="4">
        <v>3</v>
      </c>
      <c r="N775" s="4" t="s">
        <v>3</v>
      </c>
      <c r="O775" s="4">
        <v>2</v>
      </c>
      <c r="P775" s="4"/>
      <c r="Q775" s="4"/>
      <c r="R775" s="4"/>
      <c r="S775" s="4"/>
      <c r="T775" s="4"/>
      <c r="U775" s="4"/>
      <c r="V775" s="4"/>
      <c r="W775" s="4">
        <v>0</v>
      </c>
      <c r="X775" s="4">
        <v>1</v>
      </c>
      <c r="Y775" s="4">
        <v>0</v>
      </c>
      <c r="Z775" s="4"/>
      <c r="AA775" s="4"/>
      <c r="AB775" s="4"/>
    </row>
    <row r="776" spans="1:28" x14ac:dyDescent="0.2">
      <c r="A776" s="4">
        <v>50</v>
      </c>
      <c r="B776" s="4">
        <v>0</v>
      </c>
      <c r="C776" s="4">
        <v>0</v>
      </c>
      <c r="D776" s="4">
        <v>1</v>
      </c>
      <c r="E776" s="4">
        <v>231</v>
      </c>
      <c r="F776" s="4">
        <f>ROUND(Source!BB763,O776)</f>
        <v>0</v>
      </c>
      <c r="G776" s="4" t="s">
        <v>51</v>
      </c>
      <c r="H776" s="4" t="s">
        <v>52</v>
      </c>
      <c r="I776" s="4"/>
      <c r="J776" s="4"/>
      <c r="K776" s="4">
        <v>231</v>
      </c>
      <c r="L776" s="4">
        <v>12</v>
      </c>
      <c r="M776" s="4">
        <v>3</v>
      </c>
      <c r="N776" s="4" t="s">
        <v>3</v>
      </c>
      <c r="O776" s="4">
        <v>2</v>
      </c>
      <c r="P776" s="4"/>
      <c r="Q776" s="4"/>
      <c r="R776" s="4"/>
      <c r="S776" s="4"/>
      <c r="T776" s="4"/>
      <c r="U776" s="4"/>
      <c r="V776" s="4"/>
      <c r="W776" s="4">
        <v>0</v>
      </c>
      <c r="X776" s="4">
        <v>1</v>
      </c>
      <c r="Y776" s="4">
        <v>0</v>
      </c>
      <c r="Z776" s="4"/>
      <c r="AA776" s="4"/>
      <c r="AB776" s="4"/>
    </row>
    <row r="777" spans="1:28" x14ac:dyDescent="0.2">
      <c r="A777" s="4">
        <v>50</v>
      </c>
      <c r="B777" s="4">
        <v>0</v>
      </c>
      <c r="C777" s="4">
        <v>0</v>
      </c>
      <c r="D777" s="4">
        <v>1</v>
      </c>
      <c r="E777" s="4">
        <v>204</v>
      </c>
      <c r="F777" s="4">
        <f>ROUND(Source!R763,O777)</f>
        <v>165.25</v>
      </c>
      <c r="G777" s="4" t="s">
        <v>53</v>
      </c>
      <c r="H777" s="4" t="s">
        <v>54</v>
      </c>
      <c r="I777" s="4"/>
      <c r="J777" s="4"/>
      <c r="K777" s="4">
        <v>204</v>
      </c>
      <c r="L777" s="4">
        <v>13</v>
      </c>
      <c r="M777" s="4">
        <v>3</v>
      </c>
      <c r="N777" s="4" t="s">
        <v>3</v>
      </c>
      <c r="O777" s="4">
        <v>2</v>
      </c>
      <c r="P777" s="4"/>
      <c r="Q777" s="4"/>
      <c r="R777" s="4"/>
      <c r="S777" s="4"/>
      <c r="T777" s="4"/>
      <c r="U777" s="4"/>
      <c r="V777" s="4"/>
      <c r="W777" s="4">
        <v>0</v>
      </c>
      <c r="X777" s="4">
        <v>1</v>
      </c>
      <c r="Y777" s="4">
        <v>0</v>
      </c>
      <c r="Z777" s="4"/>
      <c r="AA777" s="4"/>
      <c r="AB777" s="4"/>
    </row>
    <row r="778" spans="1:28" x14ac:dyDescent="0.2">
      <c r="A778" s="4">
        <v>50</v>
      </c>
      <c r="B778" s="4">
        <v>0</v>
      </c>
      <c r="C778" s="4">
        <v>0</v>
      </c>
      <c r="D778" s="4">
        <v>1</v>
      </c>
      <c r="E778" s="4">
        <v>205</v>
      </c>
      <c r="F778" s="4">
        <f>ROUND(Source!S763,O778)</f>
        <v>112373.28</v>
      </c>
      <c r="G778" s="4" t="s">
        <v>55</v>
      </c>
      <c r="H778" s="4" t="s">
        <v>56</v>
      </c>
      <c r="I778" s="4"/>
      <c r="J778" s="4"/>
      <c r="K778" s="4">
        <v>205</v>
      </c>
      <c r="L778" s="4">
        <v>14</v>
      </c>
      <c r="M778" s="4">
        <v>3</v>
      </c>
      <c r="N778" s="4" t="s">
        <v>3</v>
      </c>
      <c r="O778" s="4">
        <v>2</v>
      </c>
      <c r="P778" s="4"/>
      <c r="Q778" s="4"/>
      <c r="R778" s="4"/>
      <c r="S778" s="4"/>
      <c r="T778" s="4"/>
      <c r="U778" s="4"/>
      <c r="V778" s="4"/>
      <c r="W778" s="4">
        <v>0</v>
      </c>
      <c r="X778" s="4">
        <v>1</v>
      </c>
      <c r="Y778" s="4">
        <v>0</v>
      </c>
      <c r="Z778" s="4"/>
      <c r="AA778" s="4"/>
      <c r="AB778" s="4"/>
    </row>
    <row r="779" spans="1:28" x14ac:dyDescent="0.2">
      <c r="A779" s="4">
        <v>50</v>
      </c>
      <c r="B779" s="4">
        <v>0</v>
      </c>
      <c r="C779" s="4">
        <v>0</v>
      </c>
      <c r="D779" s="4">
        <v>1</v>
      </c>
      <c r="E779" s="4">
        <v>232</v>
      </c>
      <c r="F779" s="4">
        <f>ROUND(Source!BC763,O779)</f>
        <v>0</v>
      </c>
      <c r="G779" s="4" t="s">
        <v>57</v>
      </c>
      <c r="H779" s="4" t="s">
        <v>58</v>
      </c>
      <c r="I779" s="4"/>
      <c r="J779" s="4"/>
      <c r="K779" s="4">
        <v>232</v>
      </c>
      <c r="L779" s="4">
        <v>15</v>
      </c>
      <c r="M779" s="4">
        <v>3</v>
      </c>
      <c r="N779" s="4" t="s">
        <v>3</v>
      </c>
      <c r="O779" s="4">
        <v>2</v>
      </c>
      <c r="P779" s="4"/>
      <c r="Q779" s="4"/>
      <c r="R779" s="4"/>
      <c r="S779" s="4"/>
      <c r="T779" s="4"/>
      <c r="U779" s="4"/>
      <c r="V779" s="4"/>
      <c r="W779" s="4">
        <v>0</v>
      </c>
      <c r="X779" s="4">
        <v>1</v>
      </c>
      <c r="Y779" s="4">
        <v>0</v>
      </c>
      <c r="Z779" s="4"/>
      <c r="AA779" s="4"/>
      <c r="AB779" s="4"/>
    </row>
    <row r="780" spans="1:28" x14ac:dyDescent="0.2">
      <c r="A780" s="4">
        <v>50</v>
      </c>
      <c r="B780" s="4">
        <v>0</v>
      </c>
      <c r="C780" s="4">
        <v>0</v>
      </c>
      <c r="D780" s="4">
        <v>1</v>
      </c>
      <c r="E780" s="4">
        <v>214</v>
      </c>
      <c r="F780" s="4">
        <f>ROUND(Source!AS763,O780)</f>
        <v>0</v>
      </c>
      <c r="G780" s="4" t="s">
        <v>59</v>
      </c>
      <c r="H780" s="4" t="s">
        <v>60</v>
      </c>
      <c r="I780" s="4"/>
      <c r="J780" s="4"/>
      <c r="K780" s="4">
        <v>214</v>
      </c>
      <c r="L780" s="4">
        <v>16</v>
      </c>
      <c r="M780" s="4">
        <v>3</v>
      </c>
      <c r="N780" s="4" t="s">
        <v>3</v>
      </c>
      <c r="O780" s="4">
        <v>2</v>
      </c>
      <c r="P780" s="4"/>
      <c r="Q780" s="4"/>
      <c r="R780" s="4"/>
      <c r="S780" s="4"/>
      <c r="T780" s="4"/>
      <c r="U780" s="4"/>
      <c r="V780" s="4"/>
      <c r="W780" s="4">
        <v>0</v>
      </c>
      <c r="X780" s="4">
        <v>1</v>
      </c>
      <c r="Y780" s="4">
        <v>0</v>
      </c>
      <c r="Z780" s="4"/>
      <c r="AA780" s="4"/>
      <c r="AB780" s="4"/>
    </row>
    <row r="781" spans="1:28" x14ac:dyDescent="0.2">
      <c r="A781" s="4">
        <v>50</v>
      </c>
      <c r="B781" s="4">
        <v>0</v>
      </c>
      <c r="C781" s="4">
        <v>0</v>
      </c>
      <c r="D781" s="4">
        <v>1</v>
      </c>
      <c r="E781" s="4">
        <v>215</v>
      </c>
      <c r="F781" s="4">
        <f>ROUND(Source!AT763,O781)</f>
        <v>0</v>
      </c>
      <c r="G781" s="4" t="s">
        <v>61</v>
      </c>
      <c r="H781" s="4" t="s">
        <v>62</v>
      </c>
      <c r="I781" s="4"/>
      <c r="J781" s="4"/>
      <c r="K781" s="4">
        <v>215</v>
      </c>
      <c r="L781" s="4">
        <v>17</v>
      </c>
      <c r="M781" s="4">
        <v>3</v>
      </c>
      <c r="N781" s="4" t="s">
        <v>3</v>
      </c>
      <c r="O781" s="4">
        <v>2</v>
      </c>
      <c r="P781" s="4"/>
      <c r="Q781" s="4"/>
      <c r="R781" s="4"/>
      <c r="S781" s="4"/>
      <c r="T781" s="4"/>
      <c r="U781" s="4"/>
      <c r="V781" s="4"/>
      <c r="W781" s="4">
        <v>0</v>
      </c>
      <c r="X781" s="4">
        <v>1</v>
      </c>
      <c r="Y781" s="4">
        <v>0</v>
      </c>
      <c r="Z781" s="4"/>
      <c r="AA781" s="4"/>
      <c r="AB781" s="4"/>
    </row>
    <row r="782" spans="1:28" x14ac:dyDescent="0.2">
      <c r="A782" s="4">
        <v>50</v>
      </c>
      <c r="B782" s="4">
        <v>0</v>
      </c>
      <c r="C782" s="4">
        <v>0</v>
      </c>
      <c r="D782" s="4">
        <v>1</v>
      </c>
      <c r="E782" s="4">
        <v>217</v>
      </c>
      <c r="F782" s="4">
        <f>ROUND(Source!AU763,O782)</f>
        <v>204740.93</v>
      </c>
      <c r="G782" s="4" t="s">
        <v>63</v>
      </c>
      <c r="H782" s="4" t="s">
        <v>64</v>
      </c>
      <c r="I782" s="4"/>
      <c r="J782" s="4"/>
      <c r="K782" s="4">
        <v>217</v>
      </c>
      <c r="L782" s="4">
        <v>18</v>
      </c>
      <c r="M782" s="4">
        <v>3</v>
      </c>
      <c r="N782" s="4" t="s">
        <v>3</v>
      </c>
      <c r="O782" s="4">
        <v>2</v>
      </c>
      <c r="P782" s="4"/>
      <c r="Q782" s="4"/>
      <c r="R782" s="4"/>
      <c r="S782" s="4"/>
      <c r="T782" s="4"/>
      <c r="U782" s="4"/>
      <c r="V782" s="4"/>
      <c r="W782" s="4">
        <v>0</v>
      </c>
      <c r="X782" s="4">
        <v>1</v>
      </c>
      <c r="Y782" s="4">
        <v>0</v>
      </c>
      <c r="Z782" s="4"/>
      <c r="AA782" s="4"/>
      <c r="AB782" s="4"/>
    </row>
    <row r="783" spans="1:28" x14ac:dyDescent="0.2">
      <c r="A783" s="4">
        <v>50</v>
      </c>
      <c r="B783" s="4">
        <v>0</v>
      </c>
      <c r="C783" s="4">
        <v>0</v>
      </c>
      <c r="D783" s="4">
        <v>1</v>
      </c>
      <c r="E783" s="4">
        <v>230</v>
      </c>
      <c r="F783" s="4">
        <f>ROUND(Source!BA763,O783)</f>
        <v>0</v>
      </c>
      <c r="G783" s="4" t="s">
        <v>65</v>
      </c>
      <c r="H783" s="4" t="s">
        <v>66</v>
      </c>
      <c r="I783" s="4"/>
      <c r="J783" s="4"/>
      <c r="K783" s="4">
        <v>230</v>
      </c>
      <c r="L783" s="4">
        <v>19</v>
      </c>
      <c r="M783" s="4">
        <v>3</v>
      </c>
      <c r="N783" s="4" t="s">
        <v>3</v>
      </c>
      <c r="O783" s="4">
        <v>2</v>
      </c>
      <c r="P783" s="4"/>
      <c r="Q783" s="4"/>
      <c r="R783" s="4"/>
      <c r="S783" s="4"/>
      <c r="T783" s="4"/>
      <c r="U783" s="4"/>
      <c r="V783" s="4"/>
      <c r="W783" s="4">
        <v>0</v>
      </c>
      <c r="X783" s="4">
        <v>1</v>
      </c>
      <c r="Y783" s="4">
        <v>0</v>
      </c>
      <c r="Z783" s="4"/>
      <c r="AA783" s="4"/>
      <c r="AB783" s="4"/>
    </row>
    <row r="784" spans="1:28" x14ac:dyDescent="0.2">
      <c r="A784" s="4">
        <v>50</v>
      </c>
      <c r="B784" s="4">
        <v>0</v>
      </c>
      <c r="C784" s="4">
        <v>0</v>
      </c>
      <c r="D784" s="4">
        <v>1</v>
      </c>
      <c r="E784" s="4">
        <v>206</v>
      </c>
      <c r="F784" s="4">
        <f>ROUND(Source!T763,O784)</f>
        <v>0</v>
      </c>
      <c r="G784" s="4" t="s">
        <v>67</v>
      </c>
      <c r="H784" s="4" t="s">
        <v>68</v>
      </c>
      <c r="I784" s="4"/>
      <c r="J784" s="4"/>
      <c r="K784" s="4">
        <v>206</v>
      </c>
      <c r="L784" s="4">
        <v>20</v>
      </c>
      <c r="M784" s="4">
        <v>3</v>
      </c>
      <c r="N784" s="4" t="s">
        <v>3</v>
      </c>
      <c r="O784" s="4">
        <v>2</v>
      </c>
      <c r="P784" s="4"/>
      <c r="Q784" s="4"/>
      <c r="R784" s="4"/>
      <c r="S784" s="4"/>
      <c r="T784" s="4"/>
      <c r="U784" s="4"/>
      <c r="V784" s="4"/>
      <c r="W784" s="4">
        <v>0</v>
      </c>
      <c r="X784" s="4">
        <v>1</v>
      </c>
      <c r="Y784" s="4">
        <v>0</v>
      </c>
      <c r="Z784" s="4"/>
      <c r="AA784" s="4"/>
      <c r="AB784" s="4"/>
    </row>
    <row r="785" spans="1:245" x14ac:dyDescent="0.2">
      <c r="A785" s="4">
        <v>50</v>
      </c>
      <c r="B785" s="4">
        <v>0</v>
      </c>
      <c r="C785" s="4">
        <v>0</v>
      </c>
      <c r="D785" s="4">
        <v>1</v>
      </c>
      <c r="E785" s="4">
        <v>207</v>
      </c>
      <c r="F785" s="4">
        <f>Source!U763</f>
        <v>180.84999999999985</v>
      </c>
      <c r="G785" s="4" t="s">
        <v>69</v>
      </c>
      <c r="H785" s="4" t="s">
        <v>70</v>
      </c>
      <c r="I785" s="4"/>
      <c r="J785" s="4"/>
      <c r="K785" s="4">
        <v>207</v>
      </c>
      <c r="L785" s="4">
        <v>21</v>
      </c>
      <c r="M785" s="4">
        <v>3</v>
      </c>
      <c r="N785" s="4" t="s">
        <v>3</v>
      </c>
      <c r="O785" s="4">
        <v>-1</v>
      </c>
      <c r="P785" s="4"/>
      <c r="Q785" s="4"/>
      <c r="R785" s="4"/>
      <c r="S785" s="4"/>
      <c r="T785" s="4"/>
      <c r="U785" s="4"/>
      <c r="V785" s="4"/>
      <c r="W785" s="4">
        <v>0</v>
      </c>
      <c r="X785" s="4">
        <v>1</v>
      </c>
      <c r="Y785" s="4">
        <v>0</v>
      </c>
      <c r="Z785" s="4"/>
      <c r="AA785" s="4"/>
      <c r="AB785" s="4"/>
    </row>
    <row r="786" spans="1:245" x14ac:dyDescent="0.2">
      <c r="A786" s="4">
        <v>50</v>
      </c>
      <c r="B786" s="4">
        <v>0</v>
      </c>
      <c r="C786" s="4">
        <v>0</v>
      </c>
      <c r="D786" s="4">
        <v>1</v>
      </c>
      <c r="E786" s="4">
        <v>208</v>
      </c>
      <c r="F786" s="4">
        <f>Source!V763</f>
        <v>0</v>
      </c>
      <c r="G786" s="4" t="s">
        <v>71</v>
      </c>
      <c r="H786" s="4" t="s">
        <v>72</v>
      </c>
      <c r="I786" s="4"/>
      <c r="J786" s="4"/>
      <c r="K786" s="4">
        <v>208</v>
      </c>
      <c r="L786" s="4">
        <v>22</v>
      </c>
      <c r="M786" s="4">
        <v>3</v>
      </c>
      <c r="N786" s="4" t="s">
        <v>3</v>
      </c>
      <c r="O786" s="4">
        <v>-1</v>
      </c>
      <c r="P786" s="4"/>
      <c r="Q786" s="4"/>
      <c r="R786" s="4"/>
      <c r="S786" s="4"/>
      <c r="T786" s="4"/>
      <c r="U786" s="4"/>
      <c r="V786" s="4"/>
      <c r="W786" s="4">
        <v>0</v>
      </c>
      <c r="X786" s="4">
        <v>1</v>
      </c>
      <c r="Y786" s="4">
        <v>0</v>
      </c>
      <c r="Z786" s="4"/>
      <c r="AA786" s="4"/>
      <c r="AB786" s="4"/>
    </row>
    <row r="787" spans="1:245" x14ac:dyDescent="0.2">
      <c r="A787" s="4">
        <v>50</v>
      </c>
      <c r="B787" s="4">
        <v>0</v>
      </c>
      <c r="C787" s="4">
        <v>0</v>
      </c>
      <c r="D787" s="4">
        <v>1</v>
      </c>
      <c r="E787" s="4">
        <v>209</v>
      </c>
      <c r="F787" s="4">
        <f>ROUND(Source!W763,O787)</f>
        <v>0</v>
      </c>
      <c r="G787" s="4" t="s">
        <v>73</v>
      </c>
      <c r="H787" s="4" t="s">
        <v>74</v>
      </c>
      <c r="I787" s="4"/>
      <c r="J787" s="4"/>
      <c r="K787" s="4">
        <v>209</v>
      </c>
      <c r="L787" s="4">
        <v>23</v>
      </c>
      <c r="M787" s="4">
        <v>3</v>
      </c>
      <c r="N787" s="4" t="s">
        <v>3</v>
      </c>
      <c r="O787" s="4">
        <v>2</v>
      </c>
      <c r="P787" s="4"/>
      <c r="Q787" s="4"/>
      <c r="R787" s="4"/>
      <c r="S787" s="4"/>
      <c r="T787" s="4"/>
      <c r="U787" s="4"/>
      <c r="V787" s="4"/>
      <c r="W787" s="4">
        <v>0</v>
      </c>
      <c r="X787" s="4">
        <v>1</v>
      </c>
      <c r="Y787" s="4">
        <v>0</v>
      </c>
      <c r="Z787" s="4"/>
      <c r="AA787" s="4"/>
      <c r="AB787" s="4"/>
    </row>
    <row r="788" spans="1:245" x14ac:dyDescent="0.2">
      <c r="A788" s="4">
        <v>50</v>
      </c>
      <c r="B788" s="4">
        <v>0</v>
      </c>
      <c r="C788" s="4">
        <v>0</v>
      </c>
      <c r="D788" s="4">
        <v>1</v>
      </c>
      <c r="E788" s="4">
        <v>233</v>
      </c>
      <c r="F788" s="4">
        <f>ROUND(Source!BD763,O788)</f>
        <v>0</v>
      </c>
      <c r="G788" s="4" t="s">
        <v>75</v>
      </c>
      <c r="H788" s="4" t="s">
        <v>76</v>
      </c>
      <c r="I788" s="4"/>
      <c r="J788" s="4"/>
      <c r="K788" s="4">
        <v>233</v>
      </c>
      <c r="L788" s="4">
        <v>24</v>
      </c>
      <c r="M788" s="4">
        <v>3</v>
      </c>
      <c r="N788" s="4" t="s">
        <v>3</v>
      </c>
      <c r="O788" s="4">
        <v>2</v>
      </c>
      <c r="P788" s="4"/>
      <c r="Q788" s="4"/>
      <c r="R788" s="4"/>
      <c r="S788" s="4"/>
      <c r="T788" s="4"/>
      <c r="U788" s="4"/>
      <c r="V788" s="4"/>
      <c r="W788" s="4">
        <v>0</v>
      </c>
      <c r="X788" s="4">
        <v>1</v>
      </c>
      <c r="Y788" s="4">
        <v>0</v>
      </c>
      <c r="Z788" s="4"/>
      <c r="AA788" s="4"/>
      <c r="AB788" s="4"/>
    </row>
    <row r="789" spans="1:245" x14ac:dyDescent="0.2">
      <c r="A789" s="4">
        <v>50</v>
      </c>
      <c r="B789" s="4">
        <v>0</v>
      </c>
      <c r="C789" s="4">
        <v>0</v>
      </c>
      <c r="D789" s="4">
        <v>1</v>
      </c>
      <c r="E789" s="4">
        <v>210</v>
      </c>
      <c r="F789" s="4">
        <f>ROUND(Source!X763,O789)</f>
        <v>78661.320000000007</v>
      </c>
      <c r="G789" s="4" t="s">
        <v>77</v>
      </c>
      <c r="H789" s="4" t="s">
        <v>78</v>
      </c>
      <c r="I789" s="4"/>
      <c r="J789" s="4"/>
      <c r="K789" s="4">
        <v>210</v>
      </c>
      <c r="L789" s="4">
        <v>25</v>
      </c>
      <c r="M789" s="4">
        <v>3</v>
      </c>
      <c r="N789" s="4" t="s">
        <v>3</v>
      </c>
      <c r="O789" s="4">
        <v>2</v>
      </c>
      <c r="P789" s="4"/>
      <c r="Q789" s="4"/>
      <c r="R789" s="4"/>
      <c r="S789" s="4"/>
      <c r="T789" s="4"/>
      <c r="U789" s="4"/>
      <c r="V789" s="4"/>
      <c r="W789" s="4">
        <v>0</v>
      </c>
      <c r="X789" s="4">
        <v>1</v>
      </c>
      <c r="Y789" s="4">
        <v>0</v>
      </c>
      <c r="Z789" s="4"/>
      <c r="AA789" s="4"/>
      <c r="AB789" s="4"/>
    </row>
    <row r="790" spans="1:245" x14ac:dyDescent="0.2">
      <c r="A790" s="4">
        <v>50</v>
      </c>
      <c r="B790" s="4">
        <v>0</v>
      </c>
      <c r="C790" s="4">
        <v>0</v>
      </c>
      <c r="D790" s="4">
        <v>1</v>
      </c>
      <c r="E790" s="4">
        <v>211</v>
      </c>
      <c r="F790" s="4">
        <f>ROUND(Source!Y763,O790)</f>
        <v>11237.36</v>
      </c>
      <c r="G790" s="4" t="s">
        <v>79</v>
      </c>
      <c r="H790" s="4" t="s">
        <v>80</v>
      </c>
      <c r="I790" s="4"/>
      <c r="J790" s="4"/>
      <c r="K790" s="4">
        <v>211</v>
      </c>
      <c r="L790" s="4">
        <v>26</v>
      </c>
      <c r="M790" s="4">
        <v>3</v>
      </c>
      <c r="N790" s="4" t="s">
        <v>3</v>
      </c>
      <c r="O790" s="4">
        <v>2</v>
      </c>
      <c r="P790" s="4"/>
      <c r="Q790" s="4"/>
      <c r="R790" s="4"/>
      <c r="S790" s="4"/>
      <c r="T790" s="4"/>
      <c r="U790" s="4"/>
      <c r="V790" s="4"/>
      <c r="W790" s="4">
        <v>0</v>
      </c>
      <c r="X790" s="4">
        <v>1</v>
      </c>
      <c r="Y790" s="4">
        <v>0</v>
      </c>
      <c r="Z790" s="4"/>
      <c r="AA790" s="4"/>
      <c r="AB790" s="4"/>
    </row>
    <row r="791" spans="1:245" x14ac:dyDescent="0.2">
      <c r="A791" s="4">
        <v>50</v>
      </c>
      <c r="B791" s="4">
        <v>0</v>
      </c>
      <c r="C791" s="4">
        <v>0</v>
      </c>
      <c r="D791" s="4">
        <v>1</v>
      </c>
      <c r="E791" s="4">
        <v>224</v>
      </c>
      <c r="F791" s="4">
        <f>ROUND(Source!AR763,O791)</f>
        <v>204740.93</v>
      </c>
      <c r="G791" s="4" t="s">
        <v>81</v>
      </c>
      <c r="H791" s="4" t="s">
        <v>82</v>
      </c>
      <c r="I791" s="4"/>
      <c r="J791" s="4"/>
      <c r="K791" s="4">
        <v>224</v>
      </c>
      <c r="L791" s="4">
        <v>27</v>
      </c>
      <c r="M791" s="4">
        <v>3</v>
      </c>
      <c r="N791" s="4" t="s">
        <v>3</v>
      </c>
      <c r="O791" s="4">
        <v>2</v>
      </c>
      <c r="P791" s="4"/>
      <c r="Q791" s="4"/>
      <c r="R791" s="4"/>
      <c r="S791" s="4"/>
      <c r="T791" s="4"/>
      <c r="U791" s="4"/>
      <c r="V791" s="4"/>
      <c r="W791" s="4">
        <v>0</v>
      </c>
      <c r="X791" s="4">
        <v>1</v>
      </c>
      <c r="Y791" s="4">
        <v>0</v>
      </c>
      <c r="Z791" s="4"/>
      <c r="AA791" s="4"/>
      <c r="AB791" s="4"/>
    </row>
    <row r="793" spans="1:245" x14ac:dyDescent="0.2">
      <c r="A793" s="1">
        <v>5</v>
      </c>
      <c r="B793" s="1">
        <v>1</v>
      </c>
      <c r="C793" s="1"/>
      <c r="D793" s="1">
        <f>ROW(A808)</f>
        <v>808</v>
      </c>
      <c r="E793" s="1"/>
      <c r="F793" s="1" t="s">
        <v>16</v>
      </c>
      <c r="G793" s="1" t="s">
        <v>545</v>
      </c>
      <c r="H793" s="1" t="s">
        <v>3</v>
      </c>
      <c r="I793" s="1">
        <v>0</v>
      </c>
      <c r="J793" s="1"/>
      <c r="K793" s="1">
        <v>-1</v>
      </c>
      <c r="L793" s="1"/>
      <c r="M793" s="1" t="s">
        <v>3</v>
      </c>
      <c r="N793" s="1"/>
      <c r="O793" s="1"/>
      <c r="P793" s="1"/>
      <c r="Q793" s="1"/>
      <c r="R793" s="1"/>
      <c r="S793" s="1">
        <v>0</v>
      </c>
      <c r="T793" s="1"/>
      <c r="U793" s="1" t="s">
        <v>3</v>
      </c>
      <c r="V793" s="1">
        <v>0</v>
      </c>
      <c r="W793" s="1"/>
      <c r="X793" s="1"/>
      <c r="Y793" s="1"/>
      <c r="Z793" s="1"/>
      <c r="AA793" s="1"/>
      <c r="AB793" s="1" t="s">
        <v>3</v>
      </c>
      <c r="AC793" s="1" t="s">
        <v>3</v>
      </c>
      <c r="AD793" s="1" t="s">
        <v>3</v>
      </c>
      <c r="AE793" s="1" t="s">
        <v>3</v>
      </c>
      <c r="AF793" s="1" t="s">
        <v>3</v>
      </c>
      <c r="AG793" s="1" t="s">
        <v>3</v>
      </c>
      <c r="AH793" s="1"/>
      <c r="AI793" s="1"/>
      <c r="AJ793" s="1"/>
      <c r="AK793" s="1"/>
      <c r="AL793" s="1"/>
      <c r="AM793" s="1"/>
      <c r="AN793" s="1"/>
      <c r="AO793" s="1"/>
      <c r="AP793" s="1" t="s">
        <v>3</v>
      </c>
      <c r="AQ793" s="1" t="s">
        <v>3</v>
      </c>
      <c r="AR793" s="1" t="s">
        <v>3</v>
      </c>
      <c r="AS793" s="1"/>
      <c r="AT793" s="1"/>
      <c r="AU793" s="1"/>
      <c r="AV793" s="1"/>
      <c r="AW793" s="1"/>
      <c r="AX793" s="1"/>
      <c r="AY793" s="1"/>
      <c r="AZ793" s="1" t="s">
        <v>3</v>
      </c>
      <c r="BA793" s="1"/>
      <c r="BB793" s="1" t="s">
        <v>3</v>
      </c>
      <c r="BC793" s="1" t="s">
        <v>3</v>
      </c>
      <c r="BD793" s="1" t="s">
        <v>3</v>
      </c>
      <c r="BE793" s="1" t="s">
        <v>3</v>
      </c>
      <c r="BF793" s="1" t="s">
        <v>3</v>
      </c>
      <c r="BG793" s="1" t="s">
        <v>3</v>
      </c>
      <c r="BH793" s="1" t="s">
        <v>3</v>
      </c>
      <c r="BI793" s="1" t="s">
        <v>3</v>
      </c>
      <c r="BJ793" s="1" t="s">
        <v>3</v>
      </c>
      <c r="BK793" s="1" t="s">
        <v>3</v>
      </c>
      <c r="BL793" s="1" t="s">
        <v>3</v>
      </c>
      <c r="BM793" s="1" t="s">
        <v>3</v>
      </c>
      <c r="BN793" s="1" t="s">
        <v>3</v>
      </c>
      <c r="BO793" s="1" t="s">
        <v>3</v>
      </c>
      <c r="BP793" s="1" t="s">
        <v>3</v>
      </c>
      <c r="BQ793" s="1"/>
      <c r="BR793" s="1"/>
      <c r="BS793" s="1"/>
      <c r="BT793" s="1"/>
      <c r="BU793" s="1"/>
      <c r="BV793" s="1"/>
      <c r="BW793" s="1"/>
      <c r="BX793" s="1">
        <v>0</v>
      </c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>
        <v>0</v>
      </c>
    </row>
    <row r="795" spans="1:245" x14ac:dyDescent="0.2">
      <c r="A795" s="2">
        <v>52</v>
      </c>
      <c r="B795" s="2">
        <f t="shared" ref="B795:G795" si="1113">B808</f>
        <v>1</v>
      </c>
      <c r="C795" s="2">
        <f t="shared" si="1113"/>
        <v>5</v>
      </c>
      <c r="D795" s="2">
        <f t="shared" si="1113"/>
        <v>793</v>
      </c>
      <c r="E795" s="2">
        <f t="shared" si="1113"/>
        <v>0</v>
      </c>
      <c r="F795" s="2" t="str">
        <f t="shared" si="1113"/>
        <v>Новый подраздел</v>
      </c>
      <c r="G795" s="2" t="str">
        <f t="shared" si="1113"/>
        <v>Светотехнические изделия 1</v>
      </c>
      <c r="H795" s="2"/>
      <c r="I795" s="2"/>
      <c r="J795" s="2"/>
      <c r="K795" s="2"/>
      <c r="L795" s="2"/>
      <c r="M795" s="2"/>
      <c r="N795" s="2"/>
      <c r="O795" s="2">
        <f t="shared" ref="O795:AT795" si="1114">O808</f>
        <v>61414.45</v>
      </c>
      <c r="P795" s="2">
        <f t="shared" si="1114"/>
        <v>586.48</v>
      </c>
      <c r="Q795" s="2">
        <f t="shared" si="1114"/>
        <v>0</v>
      </c>
      <c r="R795" s="2">
        <f t="shared" si="1114"/>
        <v>0</v>
      </c>
      <c r="S795" s="2">
        <f t="shared" si="1114"/>
        <v>60827.97</v>
      </c>
      <c r="T795" s="2">
        <f t="shared" si="1114"/>
        <v>0</v>
      </c>
      <c r="U795" s="2">
        <f t="shared" si="1114"/>
        <v>108.50080000000001</v>
      </c>
      <c r="V795" s="2">
        <f t="shared" si="1114"/>
        <v>0</v>
      </c>
      <c r="W795" s="2">
        <f t="shared" si="1114"/>
        <v>0</v>
      </c>
      <c r="X795" s="2">
        <f t="shared" si="1114"/>
        <v>42579.57</v>
      </c>
      <c r="Y795" s="2">
        <f t="shared" si="1114"/>
        <v>6082.79</v>
      </c>
      <c r="Z795" s="2">
        <f t="shared" si="1114"/>
        <v>0</v>
      </c>
      <c r="AA795" s="2">
        <f t="shared" si="1114"/>
        <v>0</v>
      </c>
      <c r="AB795" s="2">
        <f t="shared" si="1114"/>
        <v>61414.45</v>
      </c>
      <c r="AC795" s="2">
        <f t="shared" si="1114"/>
        <v>586.48</v>
      </c>
      <c r="AD795" s="2">
        <f t="shared" si="1114"/>
        <v>0</v>
      </c>
      <c r="AE795" s="2">
        <f t="shared" si="1114"/>
        <v>0</v>
      </c>
      <c r="AF795" s="2">
        <f t="shared" si="1114"/>
        <v>60827.97</v>
      </c>
      <c r="AG795" s="2">
        <f t="shared" si="1114"/>
        <v>0</v>
      </c>
      <c r="AH795" s="2">
        <f t="shared" si="1114"/>
        <v>108.50080000000001</v>
      </c>
      <c r="AI795" s="2">
        <f t="shared" si="1114"/>
        <v>0</v>
      </c>
      <c r="AJ795" s="2">
        <f t="shared" si="1114"/>
        <v>0</v>
      </c>
      <c r="AK795" s="2">
        <f t="shared" si="1114"/>
        <v>42579.57</v>
      </c>
      <c r="AL795" s="2">
        <f t="shared" si="1114"/>
        <v>6082.79</v>
      </c>
      <c r="AM795" s="2">
        <f t="shared" si="1114"/>
        <v>0</v>
      </c>
      <c r="AN795" s="2">
        <f t="shared" si="1114"/>
        <v>0</v>
      </c>
      <c r="AO795" s="2">
        <f t="shared" si="1114"/>
        <v>0</v>
      </c>
      <c r="AP795" s="2">
        <f t="shared" si="1114"/>
        <v>0</v>
      </c>
      <c r="AQ795" s="2">
        <f t="shared" si="1114"/>
        <v>0</v>
      </c>
      <c r="AR795" s="2">
        <f t="shared" si="1114"/>
        <v>110076.81</v>
      </c>
      <c r="AS795" s="2">
        <f t="shared" si="1114"/>
        <v>0</v>
      </c>
      <c r="AT795" s="2">
        <f t="shared" si="1114"/>
        <v>0</v>
      </c>
      <c r="AU795" s="2">
        <f t="shared" ref="AU795:BZ795" si="1115">AU808</f>
        <v>110076.81</v>
      </c>
      <c r="AV795" s="2">
        <f t="shared" si="1115"/>
        <v>586.48</v>
      </c>
      <c r="AW795" s="2">
        <f t="shared" si="1115"/>
        <v>586.48</v>
      </c>
      <c r="AX795" s="2">
        <f t="shared" si="1115"/>
        <v>0</v>
      </c>
      <c r="AY795" s="2">
        <f t="shared" si="1115"/>
        <v>586.48</v>
      </c>
      <c r="AZ795" s="2">
        <f t="shared" si="1115"/>
        <v>0</v>
      </c>
      <c r="BA795" s="2">
        <f t="shared" si="1115"/>
        <v>0</v>
      </c>
      <c r="BB795" s="2">
        <f t="shared" si="1115"/>
        <v>0</v>
      </c>
      <c r="BC795" s="2">
        <f t="shared" si="1115"/>
        <v>0</v>
      </c>
      <c r="BD795" s="2">
        <f t="shared" si="1115"/>
        <v>0</v>
      </c>
      <c r="BE795" s="2">
        <f t="shared" si="1115"/>
        <v>0</v>
      </c>
      <c r="BF795" s="2">
        <f t="shared" si="1115"/>
        <v>0</v>
      </c>
      <c r="BG795" s="2">
        <f t="shared" si="1115"/>
        <v>0</v>
      </c>
      <c r="BH795" s="2">
        <f t="shared" si="1115"/>
        <v>0</v>
      </c>
      <c r="BI795" s="2">
        <f t="shared" si="1115"/>
        <v>0</v>
      </c>
      <c r="BJ795" s="2">
        <f t="shared" si="1115"/>
        <v>0</v>
      </c>
      <c r="BK795" s="2">
        <f t="shared" si="1115"/>
        <v>0</v>
      </c>
      <c r="BL795" s="2">
        <f t="shared" si="1115"/>
        <v>0</v>
      </c>
      <c r="BM795" s="2">
        <f t="shared" si="1115"/>
        <v>0</v>
      </c>
      <c r="BN795" s="2">
        <f t="shared" si="1115"/>
        <v>0</v>
      </c>
      <c r="BO795" s="2">
        <f t="shared" si="1115"/>
        <v>0</v>
      </c>
      <c r="BP795" s="2">
        <f t="shared" si="1115"/>
        <v>0</v>
      </c>
      <c r="BQ795" s="2">
        <f t="shared" si="1115"/>
        <v>0</v>
      </c>
      <c r="BR795" s="2">
        <f t="shared" si="1115"/>
        <v>0</v>
      </c>
      <c r="BS795" s="2">
        <f t="shared" si="1115"/>
        <v>0</v>
      </c>
      <c r="BT795" s="2">
        <f t="shared" si="1115"/>
        <v>0</v>
      </c>
      <c r="BU795" s="2">
        <f t="shared" si="1115"/>
        <v>0</v>
      </c>
      <c r="BV795" s="2">
        <f t="shared" si="1115"/>
        <v>0</v>
      </c>
      <c r="BW795" s="2">
        <f t="shared" si="1115"/>
        <v>0</v>
      </c>
      <c r="BX795" s="2">
        <f t="shared" si="1115"/>
        <v>0</v>
      </c>
      <c r="BY795" s="2">
        <f t="shared" si="1115"/>
        <v>0</v>
      </c>
      <c r="BZ795" s="2">
        <f t="shared" si="1115"/>
        <v>0</v>
      </c>
      <c r="CA795" s="2">
        <f t="shared" ref="CA795:DF795" si="1116">CA808</f>
        <v>110076.81</v>
      </c>
      <c r="CB795" s="2">
        <f t="shared" si="1116"/>
        <v>0</v>
      </c>
      <c r="CC795" s="2">
        <f t="shared" si="1116"/>
        <v>0</v>
      </c>
      <c r="CD795" s="2">
        <f t="shared" si="1116"/>
        <v>110076.81</v>
      </c>
      <c r="CE795" s="2">
        <f t="shared" si="1116"/>
        <v>586.48</v>
      </c>
      <c r="CF795" s="2">
        <f t="shared" si="1116"/>
        <v>586.48</v>
      </c>
      <c r="CG795" s="2">
        <f t="shared" si="1116"/>
        <v>0</v>
      </c>
      <c r="CH795" s="2">
        <f t="shared" si="1116"/>
        <v>586.48</v>
      </c>
      <c r="CI795" s="2">
        <f t="shared" si="1116"/>
        <v>0</v>
      </c>
      <c r="CJ795" s="2">
        <f t="shared" si="1116"/>
        <v>0</v>
      </c>
      <c r="CK795" s="2">
        <f t="shared" si="1116"/>
        <v>0</v>
      </c>
      <c r="CL795" s="2">
        <f t="shared" si="1116"/>
        <v>0</v>
      </c>
      <c r="CM795" s="2">
        <f t="shared" si="1116"/>
        <v>0</v>
      </c>
      <c r="CN795" s="2">
        <f t="shared" si="1116"/>
        <v>0</v>
      </c>
      <c r="CO795" s="2">
        <f t="shared" si="1116"/>
        <v>0</v>
      </c>
      <c r="CP795" s="2">
        <f t="shared" si="1116"/>
        <v>0</v>
      </c>
      <c r="CQ795" s="2">
        <f t="shared" si="1116"/>
        <v>0</v>
      </c>
      <c r="CR795" s="2">
        <f t="shared" si="1116"/>
        <v>0</v>
      </c>
      <c r="CS795" s="2">
        <f t="shared" si="1116"/>
        <v>0</v>
      </c>
      <c r="CT795" s="2">
        <f t="shared" si="1116"/>
        <v>0</v>
      </c>
      <c r="CU795" s="2">
        <f t="shared" si="1116"/>
        <v>0</v>
      </c>
      <c r="CV795" s="2">
        <f t="shared" si="1116"/>
        <v>0</v>
      </c>
      <c r="CW795" s="2">
        <f t="shared" si="1116"/>
        <v>0</v>
      </c>
      <c r="CX795" s="2">
        <f t="shared" si="1116"/>
        <v>0</v>
      </c>
      <c r="CY795" s="2">
        <f t="shared" si="1116"/>
        <v>0</v>
      </c>
      <c r="CZ795" s="2">
        <f t="shared" si="1116"/>
        <v>0</v>
      </c>
      <c r="DA795" s="2">
        <f t="shared" si="1116"/>
        <v>0</v>
      </c>
      <c r="DB795" s="2">
        <f t="shared" si="1116"/>
        <v>0</v>
      </c>
      <c r="DC795" s="2">
        <f t="shared" si="1116"/>
        <v>0</v>
      </c>
      <c r="DD795" s="2">
        <f t="shared" si="1116"/>
        <v>0</v>
      </c>
      <c r="DE795" s="2">
        <f t="shared" si="1116"/>
        <v>0</v>
      </c>
      <c r="DF795" s="2">
        <f t="shared" si="1116"/>
        <v>0</v>
      </c>
      <c r="DG795" s="3">
        <f t="shared" ref="DG795:EL795" si="1117">DG808</f>
        <v>0</v>
      </c>
      <c r="DH795" s="3">
        <f t="shared" si="1117"/>
        <v>0</v>
      </c>
      <c r="DI795" s="3">
        <f t="shared" si="1117"/>
        <v>0</v>
      </c>
      <c r="DJ795" s="3">
        <f t="shared" si="1117"/>
        <v>0</v>
      </c>
      <c r="DK795" s="3">
        <f t="shared" si="1117"/>
        <v>0</v>
      </c>
      <c r="DL795" s="3">
        <f t="shared" si="1117"/>
        <v>0</v>
      </c>
      <c r="DM795" s="3">
        <f t="shared" si="1117"/>
        <v>0</v>
      </c>
      <c r="DN795" s="3">
        <f t="shared" si="1117"/>
        <v>0</v>
      </c>
      <c r="DO795" s="3">
        <f t="shared" si="1117"/>
        <v>0</v>
      </c>
      <c r="DP795" s="3">
        <f t="shared" si="1117"/>
        <v>0</v>
      </c>
      <c r="DQ795" s="3">
        <f t="shared" si="1117"/>
        <v>0</v>
      </c>
      <c r="DR795" s="3">
        <f t="shared" si="1117"/>
        <v>0</v>
      </c>
      <c r="DS795" s="3">
        <f t="shared" si="1117"/>
        <v>0</v>
      </c>
      <c r="DT795" s="3">
        <f t="shared" si="1117"/>
        <v>0</v>
      </c>
      <c r="DU795" s="3">
        <f t="shared" si="1117"/>
        <v>0</v>
      </c>
      <c r="DV795" s="3">
        <f t="shared" si="1117"/>
        <v>0</v>
      </c>
      <c r="DW795" s="3">
        <f t="shared" si="1117"/>
        <v>0</v>
      </c>
      <c r="DX795" s="3">
        <f t="shared" si="1117"/>
        <v>0</v>
      </c>
      <c r="DY795" s="3">
        <f t="shared" si="1117"/>
        <v>0</v>
      </c>
      <c r="DZ795" s="3">
        <f t="shared" si="1117"/>
        <v>0</v>
      </c>
      <c r="EA795" s="3">
        <f t="shared" si="1117"/>
        <v>0</v>
      </c>
      <c r="EB795" s="3">
        <f t="shared" si="1117"/>
        <v>0</v>
      </c>
      <c r="EC795" s="3">
        <f t="shared" si="1117"/>
        <v>0</v>
      </c>
      <c r="ED795" s="3">
        <f t="shared" si="1117"/>
        <v>0</v>
      </c>
      <c r="EE795" s="3">
        <f t="shared" si="1117"/>
        <v>0</v>
      </c>
      <c r="EF795" s="3">
        <f t="shared" si="1117"/>
        <v>0</v>
      </c>
      <c r="EG795" s="3">
        <f t="shared" si="1117"/>
        <v>0</v>
      </c>
      <c r="EH795" s="3">
        <f t="shared" si="1117"/>
        <v>0</v>
      </c>
      <c r="EI795" s="3">
        <f t="shared" si="1117"/>
        <v>0</v>
      </c>
      <c r="EJ795" s="3">
        <f t="shared" si="1117"/>
        <v>0</v>
      </c>
      <c r="EK795" s="3">
        <f t="shared" si="1117"/>
        <v>0</v>
      </c>
      <c r="EL795" s="3">
        <f t="shared" si="1117"/>
        <v>0</v>
      </c>
      <c r="EM795" s="3">
        <f t="shared" ref="EM795:FR795" si="1118">EM808</f>
        <v>0</v>
      </c>
      <c r="EN795" s="3">
        <f t="shared" si="1118"/>
        <v>0</v>
      </c>
      <c r="EO795" s="3">
        <f t="shared" si="1118"/>
        <v>0</v>
      </c>
      <c r="EP795" s="3">
        <f t="shared" si="1118"/>
        <v>0</v>
      </c>
      <c r="EQ795" s="3">
        <f t="shared" si="1118"/>
        <v>0</v>
      </c>
      <c r="ER795" s="3">
        <f t="shared" si="1118"/>
        <v>0</v>
      </c>
      <c r="ES795" s="3">
        <f t="shared" si="1118"/>
        <v>0</v>
      </c>
      <c r="ET795" s="3">
        <f t="shared" si="1118"/>
        <v>0</v>
      </c>
      <c r="EU795" s="3">
        <f t="shared" si="1118"/>
        <v>0</v>
      </c>
      <c r="EV795" s="3">
        <f t="shared" si="1118"/>
        <v>0</v>
      </c>
      <c r="EW795" s="3">
        <f t="shared" si="1118"/>
        <v>0</v>
      </c>
      <c r="EX795" s="3">
        <f t="shared" si="1118"/>
        <v>0</v>
      </c>
      <c r="EY795" s="3">
        <f t="shared" si="1118"/>
        <v>0</v>
      </c>
      <c r="EZ795" s="3">
        <f t="shared" si="1118"/>
        <v>0</v>
      </c>
      <c r="FA795" s="3">
        <f t="shared" si="1118"/>
        <v>0</v>
      </c>
      <c r="FB795" s="3">
        <f t="shared" si="1118"/>
        <v>0</v>
      </c>
      <c r="FC795" s="3">
        <f t="shared" si="1118"/>
        <v>0</v>
      </c>
      <c r="FD795" s="3">
        <f t="shared" si="1118"/>
        <v>0</v>
      </c>
      <c r="FE795" s="3">
        <f t="shared" si="1118"/>
        <v>0</v>
      </c>
      <c r="FF795" s="3">
        <f t="shared" si="1118"/>
        <v>0</v>
      </c>
      <c r="FG795" s="3">
        <f t="shared" si="1118"/>
        <v>0</v>
      </c>
      <c r="FH795" s="3">
        <f t="shared" si="1118"/>
        <v>0</v>
      </c>
      <c r="FI795" s="3">
        <f t="shared" si="1118"/>
        <v>0</v>
      </c>
      <c r="FJ795" s="3">
        <f t="shared" si="1118"/>
        <v>0</v>
      </c>
      <c r="FK795" s="3">
        <f t="shared" si="1118"/>
        <v>0</v>
      </c>
      <c r="FL795" s="3">
        <f t="shared" si="1118"/>
        <v>0</v>
      </c>
      <c r="FM795" s="3">
        <f t="shared" si="1118"/>
        <v>0</v>
      </c>
      <c r="FN795" s="3">
        <f t="shared" si="1118"/>
        <v>0</v>
      </c>
      <c r="FO795" s="3">
        <f t="shared" si="1118"/>
        <v>0</v>
      </c>
      <c r="FP795" s="3">
        <f t="shared" si="1118"/>
        <v>0</v>
      </c>
      <c r="FQ795" s="3">
        <f t="shared" si="1118"/>
        <v>0</v>
      </c>
      <c r="FR795" s="3">
        <f t="shared" si="1118"/>
        <v>0</v>
      </c>
      <c r="FS795" s="3">
        <f t="shared" ref="FS795:GX795" si="1119">FS808</f>
        <v>0</v>
      </c>
      <c r="FT795" s="3">
        <f t="shared" si="1119"/>
        <v>0</v>
      </c>
      <c r="FU795" s="3">
        <f t="shared" si="1119"/>
        <v>0</v>
      </c>
      <c r="FV795" s="3">
        <f t="shared" si="1119"/>
        <v>0</v>
      </c>
      <c r="FW795" s="3">
        <f t="shared" si="1119"/>
        <v>0</v>
      </c>
      <c r="FX795" s="3">
        <f t="shared" si="1119"/>
        <v>0</v>
      </c>
      <c r="FY795" s="3">
        <f t="shared" si="1119"/>
        <v>0</v>
      </c>
      <c r="FZ795" s="3">
        <f t="shared" si="1119"/>
        <v>0</v>
      </c>
      <c r="GA795" s="3">
        <f t="shared" si="1119"/>
        <v>0</v>
      </c>
      <c r="GB795" s="3">
        <f t="shared" si="1119"/>
        <v>0</v>
      </c>
      <c r="GC795" s="3">
        <f t="shared" si="1119"/>
        <v>0</v>
      </c>
      <c r="GD795" s="3">
        <f t="shared" si="1119"/>
        <v>0</v>
      </c>
      <c r="GE795" s="3">
        <f t="shared" si="1119"/>
        <v>0</v>
      </c>
      <c r="GF795" s="3">
        <f t="shared" si="1119"/>
        <v>0</v>
      </c>
      <c r="GG795" s="3">
        <f t="shared" si="1119"/>
        <v>0</v>
      </c>
      <c r="GH795" s="3">
        <f t="shared" si="1119"/>
        <v>0</v>
      </c>
      <c r="GI795" s="3">
        <f t="shared" si="1119"/>
        <v>0</v>
      </c>
      <c r="GJ795" s="3">
        <f t="shared" si="1119"/>
        <v>0</v>
      </c>
      <c r="GK795" s="3">
        <f t="shared" si="1119"/>
        <v>0</v>
      </c>
      <c r="GL795" s="3">
        <f t="shared" si="1119"/>
        <v>0</v>
      </c>
      <c r="GM795" s="3">
        <f t="shared" si="1119"/>
        <v>0</v>
      </c>
      <c r="GN795" s="3">
        <f t="shared" si="1119"/>
        <v>0</v>
      </c>
      <c r="GO795" s="3">
        <f t="shared" si="1119"/>
        <v>0</v>
      </c>
      <c r="GP795" s="3">
        <f t="shared" si="1119"/>
        <v>0</v>
      </c>
      <c r="GQ795" s="3">
        <f t="shared" si="1119"/>
        <v>0</v>
      </c>
      <c r="GR795" s="3">
        <f t="shared" si="1119"/>
        <v>0</v>
      </c>
      <c r="GS795" s="3">
        <f t="shared" si="1119"/>
        <v>0</v>
      </c>
      <c r="GT795" s="3">
        <f t="shared" si="1119"/>
        <v>0</v>
      </c>
      <c r="GU795" s="3">
        <f t="shared" si="1119"/>
        <v>0</v>
      </c>
      <c r="GV795" s="3">
        <f t="shared" si="1119"/>
        <v>0</v>
      </c>
      <c r="GW795" s="3">
        <f t="shared" si="1119"/>
        <v>0</v>
      </c>
      <c r="GX795" s="3">
        <f t="shared" si="1119"/>
        <v>0</v>
      </c>
    </row>
    <row r="797" spans="1:245" x14ac:dyDescent="0.2">
      <c r="A797">
        <v>17</v>
      </c>
      <c r="B797">
        <v>1</v>
      </c>
      <c r="D797">
        <f>ROW(EtalonRes!A1024)</f>
        <v>1024</v>
      </c>
      <c r="E797" t="s">
        <v>546</v>
      </c>
      <c r="F797" t="s">
        <v>547</v>
      </c>
      <c r="G797" t="s">
        <v>548</v>
      </c>
      <c r="H797" t="s">
        <v>20</v>
      </c>
      <c r="I797">
        <f>ROUND(39+55+26,9)</f>
        <v>120</v>
      </c>
      <c r="J797">
        <v>0</v>
      </c>
      <c r="K797">
        <f>ROUND(39+55+26,9)</f>
        <v>120</v>
      </c>
      <c r="O797">
        <f t="shared" ref="O797:O806" si="1120">ROUND(CP797,2)</f>
        <v>12779.71</v>
      </c>
      <c r="P797">
        <f t="shared" ref="P797:P806" si="1121">ROUND(CQ797*I797,2)</f>
        <v>151.19999999999999</v>
      </c>
      <c r="Q797">
        <f t="shared" ref="Q797:Q806" si="1122">ROUND(CR797*I797,2)</f>
        <v>0</v>
      </c>
      <c r="R797">
        <f t="shared" ref="R797:R806" si="1123">ROUND(CS797*I797,2)</f>
        <v>0</v>
      </c>
      <c r="S797">
        <f t="shared" ref="S797:S806" si="1124">ROUND(CT797*I797,2)</f>
        <v>12628.51</v>
      </c>
      <c r="T797">
        <f t="shared" ref="T797:T806" si="1125">ROUND(CU797*I797,2)</f>
        <v>0</v>
      </c>
      <c r="U797">
        <f t="shared" ref="U797:U806" si="1126">CV797*I797</f>
        <v>22.464000000000002</v>
      </c>
      <c r="V797">
        <f t="shared" ref="V797:V806" si="1127">CW797*I797</f>
        <v>0</v>
      </c>
      <c r="W797">
        <f t="shared" ref="W797:W806" si="1128">ROUND(CX797*I797,2)</f>
        <v>0</v>
      </c>
      <c r="X797">
        <f t="shared" ref="X797:X806" si="1129">ROUND(CY797,2)</f>
        <v>8839.9599999999991</v>
      </c>
      <c r="Y797">
        <f t="shared" ref="Y797:Y806" si="1130">ROUND(CZ797,2)</f>
        <v>1262.8499999999999</v>
      </c>
      <c r="AA797">
        <v>1472720848</v>
      </c>
      <c r="AB797">
        <f t="shared" ref="AB797:AB806" si="1131">ROUND((AC797+AD797+AF797),6)</f>
        <v>106.49760000000001</v>
      </c>
      <c r="AC797">
        <f t="shared" ref="AC797:AC804" si="1132">ROUND((ES797),6)</f>
        <v>1.26</v>
      </c>
      <c r="AD797">
        <f t="shared" ref="AD797:AD804" si="1133">ROUND((((ET797)-(EU797))+AE797),6)</f>
        <v>0</v>
      </c>
      <c r="AE797">
        <f t="shared" ref="AE797:AE804" si="1134">ROUND((EU797),6)</f>
        <v>0</v>
      </c>
      <c r="AF797">
        <f>ROUND(((EV797*1.04)),6)</f>
        <v>105.2376</v>
      </c>
      <c r="AG797">
        <f t="shared" ref="AG797:AG806" si="1135">ROUND((AP797),6)</f>
        <v>0</v>
      </c>
      <c r="AH797">
        <f>((EW797*1.04))</f>
        <v>0.18720000000000001</v>
      </c>
      <c r="AI797">
        <f t="shared" ref="AI797:AI804" si="1136">(EX797)</f>
        <v>0</v>
      </c>
      <c r="AJ797">
        <f t="shared" ref="AJ797:AJ806" si="1137">(AS797)</f>
        <v>0</v>
      </c>
      <c r="AK797">
        <v>102.45</v>
      </c>
      <c r="AL797">
        <v>1.26</v>
      </c>
      <c r="AM797">
        <v>0</v>
      </c>
      <c r="AN797">
        <v>0</v>
      </c>
      <c r="AO797">
        <v>101.19</v>
      </c>
      <c r="AP797">
        <v>0</v>
      </c>
      <c r="AQ797">
        <v>0.18</v>
      </c>
      <c r="AR797">
        <v>0</v>
      </c>
      <c r="AS797">
        <v>0</v>
      </c>
      <c r="AT797">
        <v>70</v>
      </c>
      <c r="AU797">
        <v>10</v>
      </c>
      <c r="AV797">
        <v>1</v>
      </c>
      <c r="AW797">
        <v>1</v>
      </c>
      <c r="AZ797">
        <v>1</v>
      </c>
      <c r="BA797">
        <v>1</v>
      </c>
      <c r="BB797">
        <v>1</v>
      </c>
      <c r="BC797">
        <v>1</v>
      </c>
      <c r="BD797" t="s">
        <v>3</v>
      </c>
      <c r="BE797" t="s">
        <v>3</v>
      </c>
      <c r="BF797" t="s">
        <v>3</v>
      </c>
      <c r="BG797" t="s">
        <v>3</v>
      </c>
      <c r="BH797">
        <v>0</v>
      </c>
      <c r="BI797">
        <v>4</v>
      </c>
      <c r="BJ797" t="s">
        <v>549</v>
      </c>
      <c r="BM797">
        <v>0</v>
      </c>
      <c r="BN797">
        <v>0</v>
      </c>
      <c r="BO797" t="s">
        <v>3</v>
      </c>
      <c r="BP797">
        <v>0</v>
      </c>
      <c r="BQ797">
        <v>1</v>
      </c>
      <c r="BR797">
        <v>0</v>
      </c>
      <c r="BS797">
        <v>1</v>
      </c>
      <c r="BT797">
        <v>1</v>
      </c>
      <c r="BU797">
        <v>1</v>
      </c>
      <c r="BV797">
        <v>1</v>
      </c>
      <c r="BW797">
        <v>1</v>
      </c>
      <c r="BX797">
        <v>1</v>
      </c>
      <c r="BY797" t="s">
        <v>3</v>
      </c>
      <c r="BZ797">
        <v>70</v>
      </c>
      <c r="CA797">
        <v>10</v>
      </c>
      <c r="CB797" t="s">
        <v>3</v>
      </c>
      <c r="CE797">
        <v>0</v>
      </c>
      <c r="CF797">
        <v>0</v>
      </c>
      <c r="CG797">
        <v>0</v>
      </c>
      <c r="CM797">
        <v>0</v>
      </c>
      <c r="CN797" t="s">
        <v>550</v>
      </c>
      <c r="CO797">
        <v>0</v>
      </c>
      <c r="CP797">
        <f t="shared" ref="CP797:CP806" si="1138">(P797+Q797+S797)</f>
        <v>12779.710000000001</v>
      </c>
      <c r="CQ797">
        <f t="shared" ref="CQ797:CQ806" si="1139">(AC797*BC797*AW797)</f>
        <v>1.26</v>
      </c>
      <c r="CR797">
        <f t="shared" ref="CR797:CR804" si="1140">((((ET797)*BB797-(EU797)*BS797)+AE797*BS797)*AV797)</f>
        <v>0</v>
      </c>
      <c r="CS797">
        <f t="shared" ref="CS797:CS806" si="1141">(AE797*BS797*AV797)</f>
        <v>0</v>
      </c>
      <c r="CT797">
        <f t="shared" ref="CT797:CT806" si="1142">(AF797*BA797*AV797)</f>
        <v>105.2376</v>
      </c>
      <c r="CU797">
        <f t="shared" ref="CU797:CU806" si="1143">AG797</f>
        <v>0</v>
      </c>
      <c r="CV797">
        <f t="shared" ref="CV797:CV806" si="1144">(AH797*AV797)</f>
        <v>0.18720000000000001</v>
      </c>
      <c r="CW797">
        <f t="shared" ref="CW797:CW806" si="1145">AI797</f>
        <v>0</v>
      </c>
      <c r="CX797">
        <f t="shared" ref="CX797:CX806" si="1146">AJ797</f>
        <v>0</v>
      </c>
      <c r="CY797">
        <f t="shared" ref="CY797:CY806" si="1147">((S797*BZ797)/100)</f>
        <v>8839.9570000000003</v>
      </c>
      <c r="CZ797">
        <f t="shared" ref="CZ797:CZ806" si="1148">((S797*CA797)/100)</f>
        <v>1262.8510000000001</v>
      </c>
      <c r="DC797" t="s">
        <v>3</v>
      </c>
      <c r="DD797" t="s">
        <v>3</v>
      </c>
      <c r="DE797" t="s">
        <v>3</v>
      </c>
      <c r="DF797" t="s">
        <v>3</v>
      </c>
      <c r="DG797" t="s">
        <v>551</v>
      </c>
      <c r="DH797" t="s">
        <v>3</v>
      </c>
      <c r="DI797" t="s">
        <v>551</v>
      </c>
      <c r="DJ797" t="s">
        <v>3</v>
      </c>
      <c r="DK797" t="s">
        <v>3</v>
      </c>
      <c r="DL797" t="s">
        <v>3</v>
      </c>
      <c r="DM797" t="s">
        <v>3</v>
      </c>
      <c r="DN797">
        <v>0</v>
      </c>
      <c r="DO797">
        <v>0</v>
      </c>
      <c r="DP797">
        <v>1</v>
      </c>
      <c r="DQ797">
        <v>1</v>
      </c>
      <c r="DU797">
        <v>16987630</v>
      </c>
      <c r="DV797" t="s">
        <v>20</v>
      </c>
      <c r="DW797" t="s">
        <v>20</v>
      </c>
      <c r="DX797">
        <v>1</v>
      </c>
      <c r="DZ797" t="s">
        <v>3</v>
      </c>
      <c r="EA797" t="s">
        <v>3</v>
      </c>
      <c r="EB797" t="s">
        <v>3</v>
      </c>
      <c r="EC797" t="s">
        <v>3</v>
      </c>
      <c r="EE797">
        <v>1441815344</v>
      </c>
      <c r="EF797">
        <v>1</v>
      </c>
      <c r="EG797" t="s">
        <v>22</v>
      </c>
      <c r="EH797">
        <v>0</v>
      </c>
      <c r="EI797" t="s">
        <v>3</v>
      </c>
      <c r="EJ797">
        <v>4</v>
      </c>
      <c r="EK797">
        <v>0</v>
      </c>
      <c r="EL797" t="s">
        <v>23</v>
      </c>
      <c r="EM797" t="s">
        <v>24</v>
      </c>
      <c r="EO797" t="s">
        <v>552</v>
      </c>
      <c r="EQ797">
        <v>768</v>
      </c>
      <c r="ER797">
        <v>102.45</v>
      </c>
      <c r="ES797">
        <v>1.26</v>
      </c>
      <c r="ET797">
        <v>0</v>
      </c>
      <c r="EU797">
        <v>0</v>
      </c>
      <c r="EV797">
        <v>101.19</v>
      </c>
      <c r="EW797">
        <v>0.18</v>
      </c>
      <c r="EX797">
        <v>0</v>
      </c>
      <c r="EY797">
        <v>0</v>
      </c>
      <c r="FQ797">
        <v>0</v>
      </c>
      <c r="FR797">
        <f t="shared" ref="FR797:FR806" si="1149">ROUND(IF(BI797=3,GM797,0),2)</f>
        <v>0</v>
      </c>
      <c r="FS797">
        <v>0</v>
      </c>
      <c r="FX797">
        <v>70</v>
      </c>
      <c r="FY797">
        <v>10</v>
      </c>
      <c r="GA797" t="s">
        <v>3</v>
      </c>
      <c r="GD797">
        <v>0</v>
      </c>
      <c r="GF797">
        <v>-1083907483</v>
      </c>
      <c r="GG797">
        <v>2</v>
      </c>
      <c r="GH797">
        <v>1</v>
      </c>
      <c r="GI797">
        <v>-2</v>
      </c>
      <c r="GJ797">
        <v>0</v>
      </c>
      <c r="GK797">
        <f>ROUND(R797*(R12)/100,2)</f>
        <v>0</v>
      </c>
      <c r="GL797">
        <f t="shared" ref="GL797:GL806" si="1150">ROUND(IF(AND(BH797=3,BI797=3,FS797&lt;&gt;0),P797,0),2)</f>
        <v>0</v>
      </c>
      <c r="GM797">
        <f t="shared" ref="GM797:GM806" si="1151">ROUND(O797+X797+Y797+GK797,2)+GX797</f>
        <v>22882.52</v>
      </c>
      <c r="GN797">
        <f t="shared" ref="GN797:GN806" si="1152">IF(OR(BI797=0,BI797=1),GM797-GX797,0)</f>
        <v>0</v>
      </c>
      <c r="GO797">
        <f t="shared" ref="GO797:GO806" si="1153">IF(BI797=2,GM797-GX797,0)</f>
        <v>0</v>
      </c>
      <c r="GP797">
        <f t="shared" ref="GP797:GP806" si="1154">IF(BI797=4,GM797-GX797,0)</f>
        <v>22882.52</v>
      </c>
      <c r="GR797">
        <v>0</v>
      </c>
      <c r="GS797">
        <v>3</v>
      </c>
      <c r="GT797">
        <v>0</v>
      </c>
      <c r="GU797" t="s">
        <v>3</v>
      </c>
      <c r="GV797">
        <f t="shared" ref="GV797:GV806" si="1155">ROUND((GT797),6)</f>
        <v>0</v>
      </c>
      <c r="GW797">
        <v>1</v>
      </c>
      <c r="GX797">
        <f t="shared" ref="GX797:GX806" si="1156">ROUND(HC797*I797,2)</f>
        <v>0</v>
      </c>
      <c r="HA797">
        <v>0</v>
      </c>
      <c r="HB797">
        <v>0</v>
      </c>
      <c r="HC797">
        <f t="shared" ref="HC797:HC806" si="1157">GV797*GW797</f>
        <v>0</v>
      </c>
      <c r="HE797" t="s">
        <v>3</v>
      </c>
      <c r="HF797" t="s">
        <v>3</v>
      </c>
      <c r="HM797" t="s">
        <v>3</v>
      </c>
      <c r="HN797" t="s">
        <v>3</v>
      </c>
      <c r="HO797" t="s">
        <v>3</v>
      </c>
      <c r="HP797" t="s">
        <v>3</v>
      </c>
      <c r="HQ797" t="s">
        <v>3</v>
      </c>
      <c r="IK797">
        <v>0</v>
      </c>
    </row>
    <row r="798" spans="1:245" x14ac:dyDescent="0.2">
      <c r="A798">
        <v>17</v>
      </c>
      <c r="B798">
        <v>1</v>
      </c>
      <c r="D798">
        <f>ROW(EtalonRes!A1026)</f>
        <v>1026</v>
      </c>
      <c r="E798" t="s">
        <v>553</v>
      </c>
      <c r="F798" t="s">
        <v>554</v>
      </c>
      <c r="G798" t="s">
        <v>555</v>
      </c>
      <c r="H798" t="s">
        <v>20</v>
      </c>
      <c r="I798">
        <v>134</v>
      </c>
      <c r="J798">
        <v>0</v>
      </c>
      <c r="K798">
        <v>134</v>
      </c>
      <c r="O798">
        <f t="shared" si="1120"/>
        <v>18107.900000000001</v>
      </c>
      <c r="P798">
        <f t="shared" si="1121"/>
        <v>210.38</v>
      </c>
      <c r="Q798">
        <f t="shared" si="1122"/>
        <v>0</v>
      </c>
      <c r="R798">
        <f t="shared" si="1123"/>
        <v>0</v>
      </c>
      <c r="S798">
        <f t="shared" si="1124"/>
        <v>17897.52</v>
      </c>
      <c r="T798">
        <f t="shared" si="1125"/>
        <v>0</v>
      </c>
      <c r="U798">
        <f t="shared" si="1126"/>
        <v>31.8384</v>
      </c>
      <c r="V798">
        <f t="shared" si="1127"/>
        <v>0</v>
      </c>
      <c r="W798">
        <f t="shared" si="1128"/>
        <v>0</v>
      </c>
      <c r="X798">
        <f t="shared" si="1129"/>
        <v>12528.26</v>
      </c>
      <c r="Y798">
        <f t="shared" si="1130"/>
        <v>1789.75</v>
      </c>
      <c r="AA798">
        <v>1472720848</v>
      </c>
      <c r="AB798">
        <f t="shared" si="1131"/>
        <v>135.1336</v>
      </c>
      <c r="AC798">
        <f t="shared" si="1132"/>
        <v>1.57</v>
      </c>
      <c r="AD798">
        <f t="shared" si="1133"/>
        <v>0</v>
      </c>
      <c r="AE798">
        <f t="shared" si="1134"/>
        <v>0</v>
      </c>
      <c r="AF798">
        <f>ROUND(((EV798*1.08)),6)</f>
        <v>133.56360000000001</v>
      </c>
      <c r="AG798">
        <f t="shared" si="1135"/>
        <v>0</v>
      </c>
      <c r="AH798">
        <f>((EW798*1.08))</f>
        <v>0.23760000000000001</v>
      </c>
      <c r="AI798">
        <f t="shared" si="1136"/>
        <v>0</v>
      </c>
      <c r="AJ798">
        <f t="shared" si="1137"/>
        <v>0</v>
      </c>
      <c r="AK798">
        <v>125.24</v>
      </c>
      <c r="AL798">
        <v>1.57</v>
      </c>
      <c r="AM798">
        <v>0</v>
      </c>
      <c r="AN798">
        <v>0</v>
      </c>
      <c r="AO798">
        <v>123.67</v>
      </c>
      <c r="AP798">
        <v>0</v>
      </c>
      <c r="AQ798">
        <v>0.22</v>
      </c>
      <c r="AR798">
        <v>0</v>
      </c>
      <c r="AS798">
        <v>0</v>
      </c>
      <c r="AT798">
        <v>70</v>
      </c>
      <c r="AU798">
        <v>10</v>
      </c>
      <c r="AV798">
        <v>1</v>
      </c>
      <c r="AW798">
        <v>1</v>
      </c>
      <c r="AZ798">
        <v>1</v>
      </c>
      <c r="BA798">
        <v>1</v>
      </c>
      <c r="BB798">
        <v>1</v>
      </c>
      <c r="BC798">
        <v>1</v>
      </c>
      <c r="BD798" t="s">
        <v>3</v>
      </c>
      <c r="BE798" t="s">
        <v>3</v>
      </c>
      <c r="BF798" t="s">
        <v>3</v>
      </c>
      <c r="BG798" t="s">
        <v>3</v>
      </c>
      <c r="BH798">
        <v>0</v>
      </c>
      <c r="BI798">
        <v>4</v>
      </c>
      <c r="BJ798" t="s">
        <v>556</v>
      </c>
      <c r="BM798">
        <v>0</v>
      </c>
      <c r="BN798">
        <v>0</v>
      </c>
      <c r="BO798" t="s">
        <v>3</v>
      </c>
      <c r="BP798">
        <v>0</v>
      </c>
      <c r="BQ798">
        <v>1</v>
      </c>
      <c r="BR798">
        <v>0</v>
      </c>
      <c r="BS798">
        <v>1</v>
      </c>
      <c r="BT798">
        <v>1</v>
      </c>
      <c r="BU798">
        <v>1</v>
      </c>
      <c r="BV798">
        <v>1</v>
      </c>
      <c r="BW798">
        <v>1</v>
      </c>
      <c r="BX798">
        <v>1</v>
      </c>
      <c r="BY798" t="s">
        <v>3</v>
      </c>
      <c r="BZ798">
        <v>70</v>
      </c>
      <c r="CA798">
        <v>10</v>
      </c>
      <c r="CB798" t="s">
        <v>3</v>
      </c>
      <c r="CE798">
        <v>0</v>
      </c>
      <c r="CF798">
        <v>0</v>
      </c>
      <c r="CG798">
        <v>0</v>
      </c>
      <c r="CM798">
        <v>0</v>
      </c>
      <c r="CN798" t="s">
        <v>557</v>
      </c>
      <c r="CO798">
        <v>0</v>
      </c>
      <c r="CP798">
        <f t="shared" si="1138"/>
        <v>18107.900000000001</v>
      </c>
      <c r="CQ798">
        <f t="shared" si="1139"/>
        <v>1.57</v>
      </c>
      <c r="CR798">
        <f t="shared" si="1140"/>
        <v>0</v>
      </c>
      <c r="CS798">
        <f t="shared" si="1141"/>
        <v>0</v>
      </c>
      <c r="CT798">
        <f t="shared" si="1142"/>
        <v>133.56360000000001</v>
      </c>
      <c r="CU798">
        <f t="shared" si="1143"/>
        <v>0</v>
      </c>
      <c r="CV798">
        <f t="shared" si="1144"/>
        <v>0.23760000000000001</v>
      </c>
      <c r="CW798">
        <f t="shared" si="1145"/>
        <v>0</v>
      </c>
      <c r="CX798">
        <f t="shared" si="1146"/>
        <v>0</v>
      </c>
      <c r="CY798">
        <f t="shared" si="1147"/>
        <v>12528.264000000001</v>
      </c>
      <c r="CZ798">
        <f t="shared" si="1148"/>
        <v>1789.7520000000002</v>
      </c>
      <c r="DB798">
        <v>1</v>
      </c>
      <c r="DC798" t="s">
        <v>3</v>
      </c>
      <c r="DD798" t="s">
        <v>3</v>
      </c>
      <c r="DE798" t="s">
        <v>3</v>
      </c>
      <c r="DF798" t="s">
        <v>3</v>
      </c>
      <c r="DG798" t="s">
        <v>558</v>
      </c>
      <c r="DH798" t="s">
        <v>3</v>
      </c>
      <c r="DI798" t="s">
        <v>558</v>
      </c>
      <c r="DJ798" t="s">
        <v>3</v>
      </c>
      <c r="DK798" t="s">
        <v>3</v>
      </c>
      <c r="DL798" t="s">
        <v>3</v>
      </c>
      <c r="DM798" t="s">
        <v>3</v>
      </c>
      <c r="DN798">
        <v>0</v>
      </c>
      <c r="DO798">
        <v>0</v>
      </c>
      <c r="DP798">
        <v>1</v>
      </c>
      <c r="DQ798">
        <v>1</v>
      </c>
      <c r="DU798">
        <v>16987630</v>
      </c>
      <c r="DV798" t="s">
        <v>20</v>
      </c>
      <c r="DW798" t="s">
        <v>20</v>
      </c>
      <c r="DX798">
        <v>1</v>
      </c>
      <c r="DZ798" t="s">
        <v>3</v>
      </c>
      <c r="EA798" t="s">
        <v>3</v>
      </c>
      <c r="EB798" t="s">
        <v>3</v>
      </c>
      <c r="EC798" t="s">
        <v>3</v>
      </c>
      <c r="EE798">
        <v>1441815344</v>
      </c>
      <c r="EF798">
        <v>1</v>
      </c>
      <c r="EG798" t="s">
        <v>22</v>
      </c>
      <c r="EH798">
        <v>0</v>
      </c>
      <c r="EI798" t="s">
        <v>3</v>
      </c>
      <c r="EJ798">
        <v>4</v>
      </c>
      <c r="EK798">
        <v>0</v>
      </c>
      <c r="EL798" t="s">
        <v>23</v>
      </c>
      <c r="EM798" t="s">
        <v>24</v>
      </c>
      <c r="EO798" t="s">
        <v>552</v>
      </c>
      <c r="EQ798">
        <v>768</v>
      </c>
      <c r="ER798">
        <v>125.24</v>
      </c>
      <c r="ES798">
        <v>1.57</v>
      </c>
      <c r="ET798">
        <v>0</v>
      </c>
      <c r="EU798">
        <v>0</v>
      </c>
      <c r="EV798">
        <v>123.67</v>
      </c>
      <c r="EW798">
        <v>0.22</v>
      </c>
      <c r="EX798">
        <v>0</v>
      </c>
      <c r="EY798">
        <v>0</v>
      </c>
      <c r="FQ798">
        <v>0</v>
      </c>
      <c r="FR798">
        <f t="shared" si="1149"/>
        <v>0</v>
      </c>
      <c r="FS798">
        <v>0</v>
      </c>
      <c r="FX798">
        <v>70</v>
      </c>
      <c r="FY798">
        <v>10</v>
      </c>
      <c r="GA798" t="s">
        <v>3</v>
      </c>
      <c r="GD798">
        <v>0</v>
      </c>
      <c r="GF798">
        <v>-3841736</v>
      </c>
      <c r="GG798">
        <v>2</v>
      </c>
      <c r="GH798">
        <v>1</v>
      </c>
      <c r="GI798">
        <v>-2</v>
      </c>
      <c r="GJ798">
        <v>0</v>
      </c>
      <c r="GK798">
        <f>ROUND(R798*(R12)/100,2)</f>
        <v>0</v>
      </c>
      <c r="GL798">
        <f t="shared" si="1150"/>
        <v>0</v>
      </c>
      <c r="GM798">
        <f t="shared" si="1151"/>
        <v>32425.91</v>
      </c>
      <c r="GN798">
        <f t="shared" si="1152"/>
        <v>0</v>
      </c>
      <c r="GO798">
        <f t="shared" si="1153"/>
        <v>0</v>
      </c>
      <c r="GP798">
        <f t="shared" si="1154"/>
        <v>32425.91</v>
      </c>
      <c r="GR798">
        <v>0</v>
      </c>
      <c r="GS798">
        <v>3</v>
      </c>
      <c r="GT798">
        <v>0</v>
      </c>
      <c r="GU798" t="s">
        <v>3</v>
      </c>
      <c r="GV798">
        <f t="shared" si="1155"/>
        <v>0</v>
      </c>
      <c r="GW798">
        <v>1</v>
      </c>
      <c r="GX798">
        <f t="shared" si="1156"/>
        <v>0</v>
      </c>
      <c r="HA798">
        <v>0</v>
      </c>
      <c r="HB798">
        <v>0</v>
      </c>
      <c r="HC798">
        <f t="shared" si="1157"/>
        <v>0</v>
      </c>
      <c r="HE798" t="s">
        <v>3</v>
      </c>
      <c r="HF798" t="s">
        <v>3</v>
      </c>
      <c r="HM798" t="s">
        <v>3</v>
      </c>
      <c r="HN798" t="s">
        <v>3</v>
      </c>
      <c r="HO798" t="s">
        <v>3</v>
      </c>
      <c r="HP798" t="s">
        <v>3</v>
      </c>
      <c r="HQ798" t="s">
        <v>3</v>
      </c>
      <c r="IK798">
        <v>0</v>
      </c>
    </row>
    <row r="799" spans="1:245" x14ac:dyDescent="0.2">
      <c r="A799">
        <v>17</v>
      </c>
      <c r="B799">
        <v>1</v>
      </c>
      <c r="D799">
        <f>ROW(EtalonRes!A1028)</f>
        <v>1028</v>
      </c>
      <c r="E799" t="s">
        <v>559</v>
      </c>
      <c r="F799" t="s">
        <v>560</v>
      </c>
      <c r="G799" t="s">
        <v>561</v>
      </c>
      <c r="H799" t="s">
        <v>20</v>
      </c>
      <c r="I799">
        <v>43</v>
      </c>
      <c r="J799">
        <v>0</v>
      </c>
      <c r="K799">
        <v>43</v>
      </c>
      <c r="O799">
        <f t="shared" si="1120"/>
        <v>5598.03</v>
      </c>
      <c r="P799">
        <f t="shared" si="1121"/>
        <v>67.510000000000005</v>
      </c>
      <c r="Q799">
        <f t="shared" si="1122"/>
        <v>0</v>
      </c>
      <c r="R799">
        <f t="shared" si="1123"/>
        <v>0</v>
      </c>
      <c r="S799">
        <f t="shared" si="1124"/>
        <v>5530.52</v>
      </c>
      <c r="T799">
        <f t="shared" si="1125"/>
        <v>0</v>
      </c>
      <c r="U799">
        <f t="shared" si="1126"/>
        <v>9.8384</v>
      </c>
      <c r="V799">
        <f t="shared" si="1127"/>
        <v>0</v>
      </c>
      <c r="W799">
        <f t="shared" si="1128"/>
        <v>0</v>
      </c>
      <c r="X799">
        <f t="shared" si="1129"/>
        <v>3871.36</v>
      </c>
      <c r="Y799">
        <f t="shared" si="1130"/>
        <v>553.04999999999995</v>
      </c>
      <c r="AA799">
        <v>1472720848</v>
      </c>
      <c r="AB799">
        <f t="shared" si="1131"/>
        <v>130.18680000000001</v>
      </c>
      <c r="AC799">
        <f t="shared" si="1132"/>
        <v>1.57</v>
      </c>
      <c r="AD799">
        <f t="shared" si="1133"/>
        <v>0</v>
      </c>
      <c r="AE799">
        <f t="shared" si="1134"/>
        <v>0</v>
      </c>
      <c r="AF799">
        <f>ROUND(((EV799*1.04)),6)</f>
        <v>128.61680000000001</v>
      </c>
      <c r="AG799">
        <f t="shared" si="1135"/>
        <v>0</v>
      </c>
      <c r="AH799">
        <f>((EW799*1.04))</f>
        <v>0.2288</v>
      </c>
      <c r="AI799">
        <f t="shared" si="1136"/>
        <v>0</v>
      </c>
      <c r="AJ799">
        <f t="shared" si="1137"/>
        <v>0</v>
      </c>
      <c r="AK799">
        <v>125.24</v>
      </c>
      <c r="AL799">
        <v>1.57</v>
      </c>
      <c r="AM799">
        <v>0</v>
      </c>
      <c r="AN799">
        <v>0</v>
      </c>
      <c r="AO799">
        <v>123.67</v>
      </c>
      <c r="AP799">
        <v>0</v>
      </c>
      <c r="AQ799">
        <v>0.22</v>
      </c>
      <c r="AR799">
        <v>0</v>
      </c>
      <c r="AS799">
        <v>0</v>
      </c>
      <c r="AT799">
        <v>70</v>
      </c>
      <c r="AU799">
        <v>10</v>
      </c>
      <c r="AV799">
        <v>1</v>
      </c>
      <c r="AW799">
        <v>1</v>
      </c>
      <c r="AZ799">
        <v>1</v>
      </c>
      <c r="BA799">
        <v>1</v>
      </c>
      <c r="BB799">
        <v>1</v>
      </c>
      <c r="BC799">
        <v>1</v>
      </c>
      <c r="BD799" t="s">
        <v>3</v>
      </c>
      <c r="BE799" t="s">
        <v>3</v>
      </c>
      <c r="BF799" t="s">
        <v>3</v>
      </c>
      <c r="BG799" t="s">
        <v>3</v>
      </c>
      <c r="BH799">
        <v>0</v>
      </c>
      <c r="BI799">
        <v>4</v>
      </c>
      <c r="BJ799" t="s">
        <v>562</v>
      </c>
      <c r="BM799">
        <v>0</v>
      </c>
      <c r="BN799">
        <v>0</v>
      </c>
      <c r="BO799" t="s">
        <v>3</v>
      </c>
      <c r="BP799">
        <v>0</v>
      </c>
      <c r="BQ799">
        <v>1</v>
      </c>
      <c r="BR799">
        <v>0</v>
      </c>
      <c r="BS799">
        <v>1</v>
      </c>
      <c r="BT799">
        <v>1</v>
      </c>
      <c r="BU799">
        <v>1</v>
      </c>
      <c r="BV799">
        <v>1</v>
      </c>
      <c r="BW799">
        <v>1</v>
      </c>
      <c r="BX799">
        <v>1</v>
      </c>
      <c r="BY799" t="s">
        <v>3</v>
      </c>
      <c r="BZ799">
        <v>70</v>
      </c>
      <c r="CA799">
        <v>10</v>
      </c>
      <c r="CB799" t="s">
        <v>3</v>
      </c>
      <c r="CE799">
        <v>0</v>
      </c>
      <c r="CF799">
        <v>0</v>
      </c>
      <c r="CG799">
        <v>0</v>
      </c>
      <c r="CM799">
        <v>0</v>
      </c>
      <c r="CN799" t="s">
        <v>550</v>
      </c>
      <c r="CO799">
        <v>0</v>
      </c>
      <c r="CP799">
        <f t="shared" si="1138"/>
        <v>5598.0300000000007</v>
      </c>
      <c r="CQ799">
        <f t="shared" si="1139"/>
        <v>1.57</v>
      </c>
      <c r="CR799">
        <f t="shared" si="1140"/>
        <v>0</v>
      </c>
      <c r="CS799">
        <f t="shared" si="1141"/>
        <v>0</v>
      </c>
      <c r="CT799">
        <f t="shared" si="1142"/>
        <v>128.61680000000001</v>
      </c>
      <c r="CU799">
        <f t="shared" si="1143"/>
        <v>0</v>
      </c>
      <c r="CV799">
        <f t="shared" si="1144"/>
        <v>0.2288</v>
      </c>
      <c r="CW799">
        <f t="shared" si="1145"/>
        <v>0</v>
      </c>
      <c r="CX799">
        <f t="shared" si="1146"/>
        <v>0</v>
      </c>
      <c r="CY799">
        <f t="shared" si="1147"/>
        <v>3871.364</v>
      </c>
      <c r="CZ799">
        <f t="shared" si="1148"/>
        <v>553.05200000000002</v>
      </c>
      <c r="DC799" t="s">
        <v>3</v>
      </c>
      <c r="DD799" t="s">
        <v>3</v>
      </c>
      <c r="DE799" t="s">
        <v>3</v>
      </c>
      <c r="DF799" t="s">
        <v>3</v>
      </c>
      <c r="DG799" t="s">
        <v>551</v>
      </c>
      <c r="DH799" t="s">
        <v>3</v>
      </c>
      <c r="DI799" t="s">
        <v>551</v>
      </c>
      <c r="DJ799" t="s">
        <v>3</v>
      </c>
      <c r="DK799" t="s">
        <v>3</v>
      </c>
      <c r="DL799" t="s">
        <v>3</v>
      </c>
      <c r="DM799" t="s">
        <v>3</v>
      </c>
      <c r="DN799">
        <v>0</v>
      </c>
      <c r="DO799">
        <v>0</v>
      </c>
      <c r="DP799">
        <v>1</v>
      </c>
      <c r="DQ799">
        <v>1</v>
      </c>
      <c r="DU799">
        <v>16987630</v>
      </c>
      <c r="DV799" t="s">
        <v>20</v>
      </c>
      <c r="DW799" t="s">
        <v>20</v>
      </c>
      <c r="DX799">
        <v>1</v>
      </c>
      <c r="DZ799" t="s">
        <v>3</v>
      </c>
      <c r="EA799" t="s">
        <v>3</v>
      </c>
      <c r="EB799" t="s">
        <v>3</v>
      </c>
      <c r="EC799" t="s">
        <v>3</v>
      </c>
      <c r="EE799">
        <v>1441815344</v>
      </c>
      <c r="EF799">
        <v>1</v>
      </c>
      <c r="EG799" t="s">
        <v>22</v>
      </c>
      <c r="EH799">
        <v>0</v>
      </c>
      <c r="EI799" t="s">
        <v>3</v>
      </c>
      <c r="EJ799">
        <v>4</v>
      </c>
      <c r="EK799">
        <v>0</v>
      </c>
      <c r="EL799" t="s">
        <v>23</v>
      </c>
      <c r="EM799" t="s">
        <v>24</v>
      </c>
      <c r="EO799" t="s">
        <v>552</v>
      </c>
      <c r="EQ799">
        <v>768</v>
      </c>
      <c r="ER799">
        <v>125.24</v>
      </c>
      <c r="ES799">
        <v>1.57</v>
      </c>
      <c r="ET799">
        <v>0</v>
      </c>
      <c r="EU799">
        <v>0</v>
      </c>
      <c r="EV799">
        <v>123.67</v>
      </c>
      <c r="EW799">
        <v>0.22</v>
      </c>
      <c r="EX799">
        <v>0</v>
      </c>
      <c r="EY799">
        <v>0</v>
      </c>
      <c r="FQ799">
        <v>0</v>
      </c>
      <c r="FR799">
        <f t="shared" si="1149"/>
        <v>0</v>
      </c>
      <c r="FS799">
        <v>0</v>
      </c>
      <c r="FX799">
        <v>70</v>
      </c>
      <c r="FY799">
        <v>10</v>
      </c>
      <c r="GA799" t="s">
        <v>3</v>
      </c>
      <c r="GD799">
        <v>0</v>
      </c>
      <c r="GF799">
        <v>1493421360</v>
      </c>
      <c r="GG799">
        <v>2</v>
      </c>
      <c r="GH799">
        <v>1</v>
      </c>
      <c r="GI799">
        <v>-2</v>
      </c>
      <c r="GJ799">
        <v>0</v>
      </c>
      <c r="GK799">
        <f>ROUND(R799*(R12)/100,2)</f>
        <v>0</v>
      </c>
      <c r="GL799">
        <f t="shared" si="1150"/>
        <v>0</v>
      </c>
      <c r="GM799">
        <f t="shared" si="1151"/>
        <v>10022.44</v>
      </c>
      <c r="GN799">
        <f t="shared" si="1152"/>
        <v>0</v>
      </c>
      <c r="GO799">
        <f t="shared" si="1153"/>
        <v>0</v>
      </c>
      <c r="GP799">
        <f t="shared" si="1154"/>
        <v>10022.44</v>
      </c>
      <c r="GR799">
        <v>0</v>
      </c>
      <c r="GS799">
        <v>3</v>
      </c>
      <c r="GT799">
        <v>0</v>
      </c>
      <c r="GU799" t="s">
        <v>3</v>
      </c>
      <c r="GV799">
        <f t="shared" si="1155"/>
        <v>0</v>
      </c>
      <c r="GW799">
        <v>1</v>
      </c>
      <c r="GX799">
        <f t="shared" si="1156"/>
        <v>0</v>
      </c>
      <c r="HA799">
        <v>0</v>
      </c>
      <c r="HB799">
        <v>0</v>
      </c>
      <c r="HC799">
        <f t="shared" si="1157"/>
        <v>0</v>
      </c>
      <c r="HE799" t="s">
        <v>3</v>
      </c>
      <c r="HF799" t="s">
        <v>3</v>
      </c>
      <c r="HM799" t="s">
        <v>3</v>
      </c>
      <c r="HN799" t="s">
        <v>3</v>
      </c>
      <c r="HO799" t="s">
        <v>3</v>
      </c>
      <c r="HP799" t="s">
        <v>3</v>
      </c>
      <c r="HQ799" t="s">
        <v>3</v>
      </c>
      <c r="IK799">
        <v>0</v>
      </c>
    </row>
    <row r="800" spans="1:245" x14ac:dyDescent="0.2">
      <c r="A800">
        <v>17</v>
      </c>
      <c r="B800">
        <v>1</v>
      </c>
      <c r="D800">
        <f>ROW(EtalonRes!A1030)</f>
        <v>1030</v>
      </c>
      <c r="E800" t="s">
        <v>563</v>
      </c>
      <c r="F800" t="s">
        <v>564</v>
      </c>
      <c r="G800" t="s">
        <v>1104</v>
      </c>
      <c r="H800" t="s">
        <v>20</v>
      </c>
      <c r="I800">
        <v>19</v>
      </c>
      <c r="J800">
        <v>0</v>
      </c>
      <c r="K800">
        <v>19</v>
      </c>
      <c r="O800">
        <f t="shared" si="1120"/>
        <v>3344.49</v>
      </c>
      <c r="P800">
        <f t="shared" si="1121"/>
        <v>11.97</v>
      </c>
      <c r="Q800">
        <f t="shared" si="1122"/>
        <v>0</v>
      </c>
      <c r="R800">
        <f t="shared" si="1123"/>
        <v>0</v>
      </c>
      <c r="S800">
        <f t="shared" si="1124"/>
        <v>3332.52</v>
      </c>
      <c r="T800">
        <f t="shared" si="1125"/>
        <v>0</v>
      </c>
      <c r="U800">
        <f t="shared" si="1126"/>
        <v>5.9279999999999999</v>
      </c>
      <c r="V800">
        <f t="shared" si="1127"/>
        <v>0</v>
      </c>
      <c r="W800">
        <f t="shared" si="1128"/>
        <v>0</v>
      </c>
      <c r="X800">
        <f t="shared" si="1129"/>
        <v>2332.7600000000002</v>
      </c>
      <c r="Y800">
        <f t="shared" si="1130"/>
        <v>333.25</v>
      </c>
      <c r="AA800">
        <v>1472720848</v>
      </c>
      <c r="AB800">
        <f t="shared" si="1131"/>
        <v>176.02600000000001</v>
      </c>
      <c r="AC800">
        <f t="shared" si="1132"/>
        <v>0.63</v>
      </c>
      <c r="AD800">
        <f t="shared" si="1133"/>
        <v>0</v>
      </c>
      <c r="AE800">
        <f t="shared" si="1134"/>
        <v>0</v>
      </c>
      <c r="AF800">
        <f>ROUND(((EV800*1.04)),6)</f>
        <v>175.39599999999999</v>
      </c>
      <c r="AG800">
        <f t="shared" si="1135"/>
        <v>0</v>
      </c>
      <c r="AH800">
        <f>((EW800*1.04))</f>
        <v>0.312</v>
      </c>
      <c r="AI800">
        <f t="shared" si="1136"/>
        <v>0</v>
      </c>
      <c r="AJ800">
        <f t="shared" si="1137"/>
        <v>0</v>
      </c>
      <c r="AK800">
        <v>169.28</v>
      </c>
      <c r="AL800">
        <v>0.63</v>
      </c>
      <c r="AM800">
        <v>0</v>
      </c>
      <c r="AN800">
        <v>0</v>
      </c>
      <c r="AO800">
        <v>168.65</v>
      </c>
      <c r="AP800">
        <v>0</v>
      </c>
      <c r="AQ800">
        <v>0.3</v>
      </c>
      <c r="AR800">
        <v>0</v>
      </c>
      <c r="AS800">
        <v>0</v>
      </c>
      <c r="AT800">
        <v>70</v>
      </c>
      <c r="AU800">
        <v>10</v>
      </c>
      <c r="AV800">
        <v>1</v>
      </c>
      <c r="AW800">
        <v>1</v>
      </c>
      <c r="AZ800">
        <v>1</v>
      </c>
      <c r="BA800">
        <v>1</v>
      </c>
      <c r="BB800">
        <v>1</v>
      </c>
      <c r="BC800">
        <v>1</v>
      </c>
      <c r="BD800" t="s">
        <v>3</v>
      </c>
      <c r="BE800" t="s">
        <v>3</v>
      </c>
      <c r="BF800" t="s">
        <v>3</v>
      </c>
      <c r="BG800" t="s">
        <v>3</v>
      </c>
      <c r="BH800">
        <v>0</v>
      </c>
      <c r="BI800">
        <v>4</v>
      </c>
      <c r="BJ800" t="s">
        <v>565</v>
      </c>
      <c r="BM800">
        <v>0</v>
      </c>
      <c r="BN800">
        <v>0</v>
      </c>
      <c r="BO800" t="s">
        <v>3</v>
      </c>
      <c r="BP800">
        <v>0</v>
      </c>
      <c r="BQ800">
        <v>1</v>
      </c>
      <c r="BR800">
        <v>0</v>
      </c>
      <c r="BS800">
        <v>1</v>
      </c>
      <c r="BT800">
        <v>1</v>
      </c>
      <c r="BU800">
        <v>1</v>
      </c>
      <c r="BV800">
        <v>1</v>
      </c>
      <c r="BW800">
        <v>1</v>
      </c>
      <c r="BX800">
        <v>1</v>
      </c>
      <c r="BY800" t="s">
        <v>3</v>
      </c>
      <c r="BZ800">
        <v>70</v>
      </c>
      <c r="CA800">
        <v>10</v>
      </c>
      <c r="CB800" t="s">
        <v>3</v>
      </c>
      <c r="CE800">
        <v>0</v>
      </c>
      <c r="CF800">
        <v>0</v>
      </c>
      <c r="CG800">
        <v>0</v>
      </c>
      <c r="CM800">
        <v>0</v>
      </c>
      <c r="CN800" t="s">
        <v>550</v>
      </c>
      <c r="CO800">
        <v>0</v>
      </c>
      <c r="CP800">
        <f t="shared" si="1138"/>
        <v>3344.49</v>
      </c>
      <c r="CQ800">
        <f t="shared" si="1139"/>
        <v>0.63</v>
      </c>
      <c r="CR800">
        <f t="shared" si="1140"/>
        <v>0</v>
      </c>
      <c r="CS800">
        <f t="shared" si="1141"/>
        <v>0</v>
      </c>
      <c r="CT800">
        <f t="shared" si="1142"/>
        <v>175.39599999999999</v>
      </c>
      <c r="CU800">
        <f t="shared" si="1143"/>
        <v>0</v>
      </c>
      <c r="CV800">
        <f t="shared" si="1144"/>
        <v>0.312</v>
      </c>
      <c r="CW800">
        <f t="shared" si="1145"/>
        <v>0</v>
      </c>
      <c r="CX800">
        <f t="shared" si="1146"/>
        <v>0</v>
      </c>
      <c r="CY800">
        <f t="shared" si="1147"/>
        <v>2332.7640000000001</v>
      </c>
      <c r="CZ800">
        <f t="shared" si="1148"/>
        <v>333.25199999999995</v>
      </c>
      <c r="DC800" t="s">
        <v>3</v>
      </c>
      <c r="DD800" t="s">
        <v>3</v>
      </c>
      <c r="DE800" t="s">
        <v>3</v>
      </c>
      <c r="DF800" t="s">
        <v>3</v>
      </c>
      <c r="DG800" t="s">
        <v>551</v>
      </c>
      <c r="DH800" t="s">
        <v>3</v>
      </c>
      <c r="DI800" t="s">
        <v>551</v>
      </c>
      <c r="DJ800" t="s">
        <v>3</v>
      </c>
      <c r="DK800" t="s">
        <v>3</v>
      </c>
      <c r="DL800" t="s">
        <v>3</v>
      </c>
      <c r="DM800" t="s">
        <v>3</v>
      </c>
      <c r="DN800">
        <v>0</v>
      </c>
      <c r="DO800">
        <v>0</v>
      </c>
      <c r="DP800">
        <v>1</v>
      </c>
      <c r="DQ800">
        <v>1</v>
      </c>
      <c r="DU800">
        <v>16987630</v>
      </c>
      <c r="DV800" t="s">
        <v>20</v>
      </c>
      <c r="DW800" t="s">
        <v>20</v>
      </c>
      <c r="DX800">
        <v>1</v>
      </c>
      <c r="DZ800" t="s">
        <v>3</v>
      </c>
      <c r="EA800" t="s">
        <v>3</v>
      </c>
      <c r="EB800" t="s">
        <v>3</v>
      </c>
      <c r="EC800" t="s">
        <v>3</v>
      </c>
      <c r="EE800">
        <v>1441815344</v>
      </c>
      <c r="EF800">
        <v>1</v>
      </c>
      <c r="EG800" t="s">
        <v>22</v>
      </c>
      <c r="EH800">
        <v>0</v>
      </c>
      <c r="EI800" t="s">
        <v>3</v>
      </c>
      <c r="EJ800">
        <v>4</v>
      </c>
      <c r="EK800">
        <v>0</v>
      </c>
      <c r="EL800" t="s">
        <v>23</v>
      </c>
      <c r="EM800" t="s">
        <v>24</v>
      </c>
      <c r="EO800" t="s">
        <v>552</v>
      </c>
      <c r="EQ800">
        <v>768</v>
      </c>
      <c r="ER800">
        <v>169.28</v>
      </c>
      <c r="ES800">
        <v>0.63</v>
      </c>
      <c r="ET800">
        <v>0</v>
      </c>
      <c r="EU800">
        <v>0</v>
      </c>
      <c r="EV800">
        <v>168.65</v>
      </c>
      <c r="EW800">
        <v>0.3</v>
      </c>
      <c r="EX800">
        <v>0</v>
      </c>
      <c r="EY800">
        <v>0</v>
      </c>
      <c r="FQ800">
        <v>0</v>
      </c>
      <c r="FR800">
        <f t="shared" si="1149"/>
        <v>0</v>
      </c>
      <c r="FS800">
        <v>0</v>
      </c>
      <c r="FX800">
        <v>70</v>
      </c>
      <c r="FY800">
        <v>10</v>
      </c>
      <c r="GA800" t="s">
        <v>3</v>
      </c>
      <c r="GD800">
        <v>0</v>
      </c>
      <c r="GF800">
        <v>-712650812</v>
      </c>
      <c r="GG800">
        <v>2</v>
      </c>
      <c r="GH800">
        <v>1</v>
      </c>
      <c r="GI800">
        <v>-2</v>
      </c>
      <c r="GJ800">
        <v>0</v>
      </c>
      <c r="GK800">
        <f>ROUND(R800*(R12)/100,2)</f>
        <v>0</v>
      </c>
      <c r="GL800">
        <f t="shared" si="1150"/>
        <v>0</v>
      </c>
      <c r="GM800">
        <f t="shared" si="1151"/>
        <v>6010.5</v>
      </c>
      <c r="GN800">
        <f t="shared" si="1152"/>
        <v>0</v>
      </c>
      <c r="GO800">
        <f t="shared" si="1153"/>
        <v>0</v>
      </c>
      <c r="GP800">
        <f t="shared" si="1154"/>
        <v>6010.5</v>
      </c>
      <c r="GR800">
        <v>0</v>
      </c>
      <c r="GS800">
        <v>3</v>
      </c>
      <c r="GT800">
        <v>0</v>
      </c>
      <c r="GU800" t="s">
        <v>3</v>
      </c>
      <c r="GV800">
        <f t="shared" si="1155"/>
        <v>0</v>
      </c>
      <c r="GW800">
        <v>1</v>
      </c>
      <c r="GX800">
        <f t="shared" si="1156"/>
        <v>0</v>
      </c>
      <c r="HA800">
        <v>0</v>
      </c>
      <c r="HB800">
        <v>0</v>
      </c>
      <c r="HC800">
        <f t="shared" si="1157"/>
        <v>0</v>
      </c>
      <c r="HE800" t="s">
        <v>3</v>
      </c>
      <c r="HF800" t="s">
        <v>3</v>
      </c>
      <c r="HM800" t="s">
        <v>3</v>
      </c>
      <c r="HN800" t="s">
        <v>3</v>
      </c>
      <c r="HO800" t="s">
        <v>3</v>
      </c>
      <c r="HP800" t="s">
        <v>3</v>
      </c>
      <c r="HQ800" t="s">
        <v>3</v>
      </c>
      <c r="IK800">
        <v>0</v>
      </c>
    </row>
    <row r="801" spans="1:245" x14ac:dyDescent="0.2">
      <c r="A801">
        <v>17</v>
      </c>
      <c r="B801">
        <v>1</v>
      </c>
      <c r="D801">
        <f>ROW(EtalonRes!A1032)</f>
        <v>1032</v>
      </c>
      <c r="E801" t="s">
        <v>566</v>
      </c>
      <c r="F801" t="s">
        <v>547</v>
      </c>
      <c r="G801" t="s">
        <v>1105</v>
      </c>
      <c r="H801" t="s">
        <v>20</v>
      </c>
      <c r="I801">
        <v>1</v>
      </c>
      <c r="J801">
        <v>0</v>
      </c>
      <c r="K801">
        <v>1</v>
      </c>
      <c r="O801">
        <f t="shared" si="1120"/>
        <v>106.5</v>
      </c>
      <c r="P801">
        <f t="shared" si="1121"/>
        <v>1.26</v>
      </c>
      <c r="Q801">
        <f t="shared" si="1122"/>
        <v>0</v>
      </c>
      <c r="R801">
        <f t="shared" si="1123"/>
        <v>0</v>
      </c>
      <c r="S801">
        <f t="shared" si="1124"/>
        <v>105.24</v>
      </c>
      <c r="T801">
        <f t="shared" si="1125"/>
        <v>0</v>
      </c>
      <c r="U801">
        <f t="shared" si="1126"/>
        <v>0.18720000000000001</v>
      </c>
      <c r="V801">
        <f t="shared" si="1127"/>
        <v>0</v>
      </c>
      <c r="W801">
        <f t="shared" si="1128"/>
        <v>0</v>
      </c>
      <c r="X801">
        <f t="shared" si="1129"/>
        <v>73.67</v>
      </c>
      <c r="Y801">
        <f t="shared" si="1130"/>
        <v>10.52</v>
      </c>
      <c r="AA801">
        <v>1472720848</v>
      </c>
      <c r="AB801">
        <f t="shared" si="1131"/>
        <v>106.49760000000001</v>
      </c>
      <c r="AC801">
        <f t="shared" si="1132"/>
        <v>1.26</v>
      </c>
      <c r="AD801">
        <f t="shared" si="1133"/>
        <v>0</v>
      </c>
      <c r="AE801">
        <f t="shared" si="1134"/>
        <v>0</v>
      </c>
      <c r="AF801">
        <f>ROUND(((EV801*1.04)),6)</f>
        <v>105.2376</v>
      </c>
      <c r="AG801">
        <f t="shared" si="1135"/>
        <v>0</v>
      </c>
      <c r="AH801">
        <f>((EW801*1.04))</f>
        <v>0.18720000000000001</v>
      </c>
      <c r="AI801">
        <f t="shared" si="1136"/>
        <v>0</v>
      </c>
      <c r="AJ801">
        <f t="shared" si="1137"/>
        <v>0</v>
      </c>
      <c r="AK801">
        <v>102.45</v>
      </c>
      <c r="AL801">
        <v>1.26</v>
      </c>
      <c r="AM801">
        <v>0</v>
      </c>
      <c r="AN801">
        <v>0</v>
      </c>
      <c r="AO801">
        <v>101.19</v>
      </c>
      <c r="AP801">
        <v>0</v>
      </c>
      <c r="AQ801">
        <v>0.18</v>
      </c>
      <c r="AR801">
        <v>0</v>
      </c>
      <c r="AS801">
        <v>0</v>
      </c>
      <c r="AT801">
        <v>70</v>
      </c>
      <c r="AU801">
        <v>10</v>
      </c>
      <c r="AV801">
        <v>1</v>
      </c>
      <c r="AW801">
        <v>1</v>
      </c>
      <c r="AZ801">
        <v>1</v>
      </c>
      <c r="BA801">
        <v>1</v>
      </c>
      <c r="BB801">
        <v>1</v>
      </c>
      <c r="BC801">
        <v>1</v>
      </c>
      <c r="BD801" t="s">
        <v>3</v>
      </c>
      <c r="BE801" t="s">
        <v>3</v>
      </c>
      <c r="BF801" t="s">
        <v>3</v>
      </c>
      <c r="BG801" t="s">
        <v>3</v>
      </c>
      <c r="BH801">
        <v>0</v>
      </c>
      <c r="BI801">
        <v>4</v>
      </c>
      <c r="BJ801" t="s">
        <v>549</v>
      </c>
      <c r="BM801">
        <v>0</v>
      </c>
      <c r="BN801">
        <v>0</v>
      </c>
      <c r="BO801" t="s">
        <v>3</v>
      </c>
      <c r="BP801">
        <v>0</v>
      </c>
      <c r="BQ801">
        <v>1</v>
      </c>
      <c r="BR801">
        <v>0</v>
      </c>
      <c r="BS801">
        <v>1</v>
      </c>
      <c r="BT801">
        <v>1</v>
      </c>
      <c r="BU801">
        <v>1</v>
      </c>
      <c r="BV801">
        <v>1</v>
      </c>
      <c r="BW801">
        <v>1</v>
      </c>
      <c r="BX801">
        <v>1</v>
      </c>
      <c r="BY801" t="s">
        <v>3</v>
      </c>
      <c r="BZ801">
        <v>70</v>
      </c>
      <c r="CA801">
        <v>10</v>
      </c>
      <c r="CB801" t="s">
        <v>3</v>
      </c>
      <c r="CE801">
        <v>0</v>
      </c>
      <c r="CF801">
        <v>0</v>
      </c>
      <c r="CG801">
        <v>0</v>
      </c>
      <c r="CM801">
        <v>0</v>
      </c>
      <c r="CN801" t="s">
        <v>550</v>
      </c>
      <c r="CO801">
        <v>0</v>
      </c>
      <c r="CP801">
        <f t="shared" si="1138"/>
        <v>106.5</v>
      </c>
      <c r="CQ801">
        <f t="shared" si="1139"/>
        <v>1.26</v>
      </c>
      <c r="CR801">
        <f t="shared" si="1140"/>
        <v>0</v>
      </c>
      <c r="CS801">
        <f t="shared" si="1141"/>
        <v>0</v>
      </c>
      <c r="CT801">
        <f t="shared" si="1142"/>
        <v>105.2376</v>
      </c>
      <c r="CU801">
        <f t="shared" si="1143"/>
        <v>0</v>
      </c>
      <c r="CV801">
        <f t="shared" si="1144"/>
        <v>0.18720000000000001</v>
      </c>
      <c r="CW801">
        <f t="shared" si="1145"/>
        <v>0</v>
      </c>
      <c r="CX801">
        <f t="shared" si="1146"/>
        <v>0</v>
      </c>
      <c r="CY801">
        <f t="shared" si="1147"/>
        <v>73.667999999999992</v>
      </c>
      <c r="CZ801">
        <f t="shared" si="1148"/>
        <v>10.523999999999999</v>
      </c>
      <c r="DC801" t="s">
        <v>3</v>
      </c>
      <c r="DD801" t="s">
        <v>3</v>
      </c>
      <c r="DE801" t="s">
        <v>3</v>
      </c>
      <c r="DF801" t="s">
        <v>3</v>
      </c>
      <c r="DG801" t="s">
        <v>551</v>
      </c>
      <c r="DH801" t="s">
        <v>3</v>
      </c>
      <c r="DI801" t="s">
        <v>551</v>
      </c>
      <c r="DJ801" t="s">
        <v>3</v>
      </c>
      <c r="DK801" t="s">
        <v>3</v>
      </c>
      <c r="DL801" t="s">
        <v>3</v>
      </c>
      <c r="DM801" t="s">
        <v>3</v>
      </c>
      <c r="DN801">
        <v>0</v>
      </c>
      <c r="DO801">
        <v>0</v>
      </c>
      <c r="DP801">
        <v>1</v>
      </c>
      <c r="DQ801">
        <v>1</v>
      </c>
      <c r="DU801">
        <v>16987630</v>
      </c>
      <c r="DV801" t="s">
        <v>20</v>
      </c>
      <c r="DW801" t="s">
        <v>20</v>
      </c>
      <c r="DX801">
        <v>1</v>
      </c>
      <c r="DZ801" t="s">
        <v>3</v>
      </c>
      <c r="EA801" t="s">
        <v>3</v>
      </c>
      <c r="EB801" t="s">
        <v>3</v>
      </c>
      <c r="EC801" t="s">
        <v>3</v>
      </c>
      <c r="EE801">
        <v>1441815344</v>
      </c>
      <c r="EF801">
        <v>1</v>
      </c>
      <c r="EG801" t="s">
        <v>22</v>
      </c>
      <c r="EH801">
        <v>0</v>
      </c>
      <c r="EI801" t="s">
        <v>3</v>
      </c>
      <c r="EJ801">
        <v>4</v>
      </c>
      <c r="EK801">
        <v>0</v>
      </c>
      <c r="EL801" t="s">
        <v>23</v>
      </c>
      <c r="EM801" t="s">
        <v>24</v>
      </c>
      <c r="EO801" t="s">
        <v>552</v>
      </c>
      <c r="EQ801">
        <v>768</v>
      </c>
      <c r="ER801">
        <v>102.45</v>
      </c>
      <c r="ES801">
        <v>1.26</v>
      </c>
      <c r="ET801">
        <v>0</v>
      </c>
      <c r="EU801">
        <v>0</v>
      </c>
      <c r="EV801">
        <v>101.19</v>
      </c>
      <c r="EW801">
        <v>0.18</v>
      </c>
      <c r="EX801">
        <v>0</v>
      </c>
      <c r="EY801">
        <v>0</v>
      </c>
      <c r="FQ801">
        <v>0</v>
      </c>
      <c r="FR801">
        <f t="shared" si="1149"/>
        <v>0</v>
      </c>
      <c r="FS801">
        <v>0</v>
      </c>
      <c r="FX801">
        <v>70</v>
      </c>
      <c r="FY801">
        <v>10</v>
      </c>
      <c r="GA801" t="s">
        <v>3</v>
      </c>
      <c r="GD801">
        <v>0</v>
      </c>
      <c r="GF801">
        <v>-976731</v>
      </c>
      <c r="GG801">
        <v>2</v>
      </c>
      <c r="GH801">
        <v>1</v>
      </c>
      <c r="GI801">
        <v>-2</v>
      </c>
      <c r="GJ801">
        <v>0</v>
      </c>
      <c r="GK801">
        <f>ROUND(R801*(R12)/100,2)</f>
        <v>0</v>
      </c>
      <c r="GL801">
        <f t="shared" si="1150"/>
        <v>0</v>
      </c>
      <c r="GM801">
        <f t="shared" si="1151"/>
        <v>190.69</v>
      </c>
      <c r="GN801">
        <f t="shared" si="1152"/>
        <v>0</v>
      </c>
      <c r="GO801">
        <f t="shared" si="1153"/>
        <v>0</v>
      </c>
      <c r="GP801">
        <f t="shared" si="1154"/>
        <v>190.69</v>
      </c>
      <c r="GR801">
        <v>0</v>
      </c>
      <c r="GS801">
        <v>3</v>
      </c>
      <c r="GT801">
        <v>0</v>
      </c>
      <c r="GU801" t="s">
        <v>3</v>
      </c>
      <c r="GV801">
        <f t="shared" si="1155"/>
        <v>0</v>
      </c>
      <c r="GW801">
        <v>1</v>
      </c>
      <c r="GX801">
        <f t="shared" si="1156"/>
        <v>0</v>
      </c>
      <c r="HA801">
        <v>0</v>
      </c>
      <c r="HB801">
        <v>0</v>
      </c>
      <c r="HC801">
        <f t="shared" si="1157"/>
        <v>0</v>
      </c>
      <c r="HE801" t="s">
        <v>3</v>
      </c>
      <c r="HF801" t="s">
        <v>3</v>
      </c>
      <c r="HM801" t="s">
        <v>3</v>
      </c>
      <c r="HN801" t="s">
        <v>3</v>
      </c>
      <c r="HO801" t="s">
        <v>3</v>
      </c>
      <c r="HP801" t="s">
        <v>3</v>
      </c>
      <c r="HQ801" t="s">
        <v>3</v>
      </c>
      <c r="IK801">
        <v>0</v>
      </c>
    </row>
    <row r="802" spans="1:245" x14ac:dyDescent="0.2">
      <c r="A802">
        <v>17</v>
      </c>
      <c r="B802">
        <v>1</v>
      </c>
      <c r="D802">
        <f>ROW(EtalonRes!A1034)</f>
        <v>1034</v>
      </c>
      <c r="E802" t="s">
        <v>567</v>
      </c>
      <c r="F802" t="s">
        <v>568</v>
      </c>
      <c r="G802" t="s">
        <v>569</v>
      </c>
      <c r="H802" t="s">
        <v>20</v>
      </c>
      <c r="I802">
        <v>12</v>
      </c>
      <c r="J802">
        <v>0</v>
      </c>
      <c r="K802">
        <v>12</v>
      </c>
      <c r="O802">
        <f t="shared" si="1120"/>
        <v>2047.59</v>
      </c>
      <c r="P802">
        <f t="shared" si="1121"/>
        <v>7.56</v>
      </c>
      <c r="Q802">
        <f t="shared" si="1122"/>
        <v>0</v>
      </c>
      <c r="R802">
        <f t="shared" si="1123"/>
        <v>0</v>
      </c>
      <c r="S802">
        <f t="shared" si="1124"/>
        <v>2040.03</v>
      </c>
      <c r="T802">
        <f t="shared" si="1125"/>
        <v>0</v>
      </c>
      <c r="U802">
        <f t="shared" si="1126"/>
        <v>3.6288000000000009</v>
      </c>
      <c r="V802">
        <f t="shared" si="1127"/>
        <v>0</v>
      </c>
      <c r="W802">
        <f t="shared" si="1128"/>
        <v>0</v>
      </c>
      <c r="X802">
        <f t="shared" si="1129"/>
        <v>1428.02</v>
      </c>
      <c r="Y802">
        <f t="shared" si="1130"/>
        <v>204</v>
      </c>
      <c r="AA802">
        <v>1472720848</v>
      </c>
      <c r="AB802">
        <f t="shared" si="1131"/>
        <v>170.6328</v>
      </c>
      <c r="AC802">
        <f t="shared" si="1132"/>
        <v>0.63</v>
      </c>
      <c r="AD802">
        <f t="shared" si="1133"/>
        <v>0</v>
      </c>
      <c r="AE802">
        <f t="shared" si="1134"/>
        <v>0</v>
      </c>
      <c r="AF802">
        <f>ROUND(((EV802*1.08)),6)</f>
        <v>170.00280000000001</v>
      </c>
      <c r="AG802">
        <f t="shared" si="1135"/>
        <v>0</v>
      </c>
      <c r="AH802">
        <f>((EW802*1.08))</f>
        <v>0.30240000000000006</v>
      </c>
      <c r="AI802">
        <f t="shared" si="1136"/>
        <v>0</v>
      </c>
      <c r="AJ802">
        <f t="shared" si="1137"/>
        <v>0</v>
      </c>
      <c r="AK802">
        <v>158.04</v>
      </c>
      <c r="AL802">
        <v>0.63</v>
      </c>
      <c r="AM802">
        <v>0</v>
      </c>
      <c r="AN802">
        <v>0</v>
      </c>
      <c r="AO802">
        <v>157.41</v>
      </c>
      <c r="AP802">
        <v>0</v>
      </c>
      <c r="AQ802">
        <v>0.28000000000000003</v>
      </c>
      <c r="AR802">
        <v>0</v>
      </c>
      <c r="AS802">
        <v>0</v>
      </c>
      <c r="AT802">
        <v>70</v>
      </c>
      <c r="AU802">
        <v>10</v>
      </c>
      <c r="AV802">
        <v>1</v>
      </c>
      <c r="AW802">
        <v>1</v>
      </c>
      <c r="AZ802">
        <v>1</v>
      </c>
      <c r="BA802">
        <v>1</v>
      </c>
      <c r="BB802">
        <v>1</v>
      </c>
      <c r="BC802">
        <v>1</v>
      </c>
      <c r="BD802" t="s">
        <v>3</v>
      </c>
      <c r="BE802" t="s">
        <v>3</v>
      </c>
      <c r="BF802" t="s">
        <v>3</v>
      </c>
      <c r="BG802" t="s">
        <v>3</v>
      </c>
      <c r="BH802">
        <v>0</v>
      </c>
      <c r="BI802">
        <v>4</v>
      </c>
      <c r="BJ802" t="s">
        <v>570</v>
      </c>
      <c r="BM802">
        <v>0</v>
      </c>
      <c r="BN802">
        <v>0</v>
      </c>
      <c r="BO802" t="s">
        <v>3</v>
      </c>
      <c r="BP802">
        <v>0</v>
      </c>
      <c r="BQ802">
        <v>1</v>
      </c>
      <c r="BR802">
        <v>0</v>
      </c>
      <c r="BS802">
        <v>1</v>
      </c>
      <c r="BT802">
        <v>1</v>
      </c>
      <c r="BU802">
        <v>1</v>
      </c>
      <c r="BV802">
        <v>1</v>
      </c>
      <c r="BW802">
        <v>1</v>
      </c>
      <c r="BX802">
        <v>1</v>
      </c>
      <c r="BY802" t="s">
        <v>3</v>
      </c>
      <c r="BZ802">
        <v>70</v>
      </c>
      <c r="CA802">
        <v>10</v>
      </c>
      <c r="CB802" t="s">
        <v>3</v>
      </c>
      <c r="CE802">
        <v>0</v>
      </c>
      <c r="CF802">
        <v>0</v>
      </c>
      <c r="CG802">
        <v>0</v>
      </c>
      <c r="CM802">
        <v>0</v>
      </c>
      <c r="CN802" t="s">
        <v>557</v>
      </c>
      <c r="CO802">
        <v>0</v>
      </c>
      <c r="CP802">
        <f t="shared" si="1138"/>
        <v>2047.59</v>
      </c>
      <c r="CQ802">
        <f t="shared" si="1139"/>
        <v>0.63</v>
      </c>
      <c r="CR802">
        <f t="shared" si="1140"/>
        <v>0</v>
      </c>
      <c r="CS802">
        <f t="shared" si="1141"/>
        <v>0</v>
      </c>
      <c r="CT802">
        <f t="shared" si="1142"/>
        <v>170.00280000000001</v>
      </c>
      <c r="CU802">
        <f t="shared" si="1143"/>
        <v>0</v>
      </c>
      <c r="CV802">
        <f t="shared" si="1144"/>
        <v>0.30240000000000006</v>
      </c>
      <c r="CW802">
        <f t="shared" si="1145"/>
        <v>0</v>
      </c>
      <c r="CX802">
        <f t="shared" si="1146"/>
        <v>0</v>
      </c>
      <c r="CY802">
        <f t="shared" si="1147"/>
        <v>1428.021</v>
      </c>
      <c r="CZ802">
        <f t="shared" si="1148"/>
        <v>204.00299999999999</v>
      </c>
      <c r="DB802">
        <v>2</v>
      </c>
      <c r="DC802" t="s">
        <v>3</v>
      </c>
      <c r="DD802" t="s">
        <v>3</v>
      </c>
      <c r="DE802" t="s">
        <v>3</v>
      </c>
      <c r="DF802" t="s">
        <v>3</v>
      </c>
      <c r="DG802" t="s">
        <v>558</v>
      </c>
      <c r="DH802" t="s">
        <v>3</v>
      </c>
      <c r="DI802" t="s">
        <v>558</v>
      </c>
      <c r="DJ802" t="s">
        <v>3</v>
      </c>
      <c r="DK802" t="s">
        <v>3</v>
      </c>
      <c r="DL802" t="s">
        <v>3</v>
      </c>
      <c r="DM802" t="s">
        <v>3</v>
      </c>
      <c r="DN802">
        <v>0</v>
      </c>
      <c r="DO802">
        <v>0</v>
      </c>
      <c r="DP802">
        <v>1</v>
      </c>
      <c r="DQ802">
        <v>1</v>
      </c>
      <c r="DU802">
        <v>16987630</v>
      </c>
      <c r="DV802" t="s">
        <v>20</v>
      </c>
      <c r="DW802" t="s">
        <v>20</v>
      </c>
      <c r="DX802">
        <v>1</v>
      </c>
      <c r="DZ802" t="s">
        <v>3</v>
      </c>
      <c r="EA802" t="s">
        <v>3</v>
      </c>
      <c r="EB802" t="s">
        <v>3</v>
      </c>
      <c r="EC802" t="s">
        <v>3</v>
      </c>
      <c r="EE802">
        <v>1441815344</v>
      </c>
      <c r="EF802">
        <v>1</v>
      </c>
      <c r="EG802" t="s">
        <v>22</v>
      </c>
      <c r="EH802">
        <v>0</v>
      </c>
      <c r="EI802" t="s">
        <v>3</v>
      </c>
      <c r="EJ802">
        <v>4</v>
      </c>
      <c r="EK802">
        <v>0</v>
      </c>
      <c r="EL802" t="s">
        <v>23</v>
      </c>
      <c r="EM802" t="s">
        <v>24</v>
      </c>
      <c r="EO802" t="s">
        <v>552</v>
      </c>
      <c r="EQ802">
        <v>768</v>
      </c>
      <c r="ER802">
        <v>158.04</v>
      </c>
      <c r="ES802">
        <v>0.63</v>
      </c>
      <c r="ET802">
        <v>0</v>
      </c>
      <c r="EU802">
        <v>0</v>
      </c>
      <c r="EV802">
        <v>157.41</v>
      </c>
      <c r="EW802">
        <v>0.28000000000000003</v>
      </c>
      <c r="EX802">
        <v>0</v>
      </c>
      <c r="EY802">
        <v>0</v>
      </c>
      <c r="FQ802">
        <v>0</v>
      </c>
      <c r="FR802">
        <f t="shared" si="1149"/>
        <v>0</v>
      </c>
      <c r="FS802">
        <v>0</v>
      </c>
      <c r="FX802">
        <v>70</v>
      </c>
      <c r="FY802">
        <v>10</v>
      </c>
      <c r="GA802" t="s">
        <v>3</v>
      </c>
      <c r="GD802">
        <v>0</v>
      </c>
      <c r="GF802">
        <v>-1204012775</v>
      </c>
      <c r="GG802">
        <v>2</v>
      </c>
      <c r="GH802">
        <v>1</v>
      </c>
      <c r="GI802">
        <v>-2</v>
      </c>
      <c r="GJ802">
        <v>0</v>
      </c>
      <c r="GK802">
        <f>ROUND(R802*(R12)/100,2)</f>
        <v>0</v>
      </c>
      <c r="GL802">
        <f t="shared" si="1150"/>
        <v>0</v>
      </c>
      <c r="GM802">
        <f t="shared" si="1151"/>
        <v>3679.61</v>
      </c>
      <c r="GN802">
        <f t="shared" si="1152"/>
        <v>0</v>
      </c>
      <c r="GO802">
        <f t="shared" si="1153"/>
        <v>0</v>
      </c>
      <c r="GP802">
        <f t="shared" si="1154"/>
        <v>3679.61</v>
      </c>
      <c r="GR802">
        <v>0</v>
      </c>
      <c r="GS802">
        <v>3</v>
      </c>
      <c r="GT802">
        <v>0</v>
      </c>
      <c r="GU802" t="s">
        <v>3</v>
      </c>
      <c r="GV802">
        <f t="shared" si="1155"/>
        <v>0</v>
      </c>
      <c r="GW802">
        <v>1</v>
      </c>
      <c r="GX802">
        <f t="shared" si="1156"/>
        <v>0</v>
      </c>
      <c r="HA802">
        <v>0</v>
      </c>
      <c r="HB802">
        <v>0</v>
      </c>
      <c r="HC802">
        <f t="shared" si="1157"/>
        <v>0</v>
      </c>
      <c r="HE802" t="s">
        <v>3</v>
      </c>
      <c r="HF802" t="s">
        <v>3</v>
      </c>
      <c r="HM802" t="s">
        <v>3</v>
      </c>
      <c r="HN802" t="s">
        <v>3</v>
      </c>
      <c r="HO802" t="s">
        <v>3</v>
      </c>
      <c r="HP802" t="s">
        <v>3</v>
      </c>
      <c r="HQ802" t="s">
        <v>3</v>
      </c>
      <c r="IK802">
        <v>0</v>
      </c>
    </row>
    <row r="803" spans="1:245" x14ac:dyDescent="0.2">
      <c r="A803">
        <v>17</v>
      </c>
      <c r="B803">
        <v>1</v>
      </c>
      <c r="D803">
        <f>ROW(EtalonRes!A1036)</f>
        <v>1036</v>
      </c>
      <c r="E803" t="s">
        <v>571</v>
      </c>
      <c r="F803" t="s">
        <v>560</v>
      </c>
      <c r="G803" t="s">
        <v>572</v>
      </c>
      <c r="H803" t="s">
        <v>20</v>
      </c>
      <c r="I803">
        <v>55</v>
      </c>
      <c r="J803">
        <v>0</v>
      </c>
      <c r="K803">
        <v>55</v>
      </c>
      <c r="O803">
        <f t="shared" si="1120"/>
        <v>7160.27</v>
      </c>
      <c r="P803">
        <f t="shared" si="1121"/>
        <v>86.35</v>
      </c>
      <c r="Q803">
        <f t="shared" si="1122"/>
        <v>0</v>
      </c>
      <c r="R803">
        <f t="shared" si="1123"/>
        <v>0</v>
      </c>
      <c r="S803">
        <f t="shared" si="1124"/>
        <v>7073.92</v>
      </c>
      <c r="T803">
        <f t="shared" si="1125"/>
        <v>0</v>
      </c>
      <c r="U803">
        <f t="shared" si="1126"/>
        <v>12.584</v>
      </c>
      <c r="V803">
        <f t="shared" si="1127"/>
        <v>0</v>
      </c>
      <c r="W803">
        <f t="shared" si="1128"/>
        <v>0</v>
      </c>
      <c r="X803">
        <f t="shared" si="1129"/>
        <v>4951.74</v>
      </c>
      <c r="Y803">
        <f t="shared" si="1130"/>
        <v>707.39</v>
      </c>
      <c r="AA803">
        <v>1472720848</v>
      </c>
      <c r="AB803">
        <f t="shared" si="1131"/>
        <v>130.18680000000001</v>
      </c>
      <c r="AC803">
        <f t="shared" si="1132"/>
        <v>1.57</v>
      </c>
      <c r="AD803">
        <f t="shared" si="1133"/>
        <v>0</v>
      </c>
      <c r="AE803">
        <f t="shared" si="1134"/>
        <v>0</v>
      </c>
      <c r="AF803">
        <f>ROUND(((EV803*1.04)),6)</f>
        <v>128.61680000000001</v>
      </c>
      <c r="AG803">
        <f t="shared" si="1135"/>
        <v>0</v>
      </c>
      <c r="AH803">
        <f>((EW803*1.04))</f>
        <v>0.2288</v>
      </c>
      <c r="AI803">
        <f t="shared" si="1136"/>
        <v>0</v>
      </c>
      <c r="AJ803">
        <f t="shared" si="1137"/>
        <v>0</v>
      </c>
      <c r="AK803">
        <v>125.24</v>
      </c>
      <c r="AL803">
        <v>1.57</v>
      </c>
      <c r="AM803">
        <v>0</v>
      </c>
      <c r="AN803">
        <v>0</v>
      </c>
      <c r="AO803">
        <v>123.67</v>
      </c>
      <c r="AP803">
        <v>0</v>
      </c>
      <c r="AQ803">
        <v>0.22</v>
      </c>
      <c r="AR803">
        <v>0</v>
      </c>
      <c r="AS803">
        <v>0</v>
      </c>
      <c r="AT803">
        <v>70</v>
      </c>
      <c r="AU803">
        <v>10</v>
      </c>
      <c r="AV803">
        <v>1</v>
      </c>
      <c r="AW803">
        <v>1</v>
      </c>
      <c r="AZ803">
        <v>1</v>
      </c>
      <c r="BA803">
        <v>1</v>
      </c>
      <c r="BB803">
        <v>1</v>
      </c>
      <c r="BC803">
        <v>1</v>
      </c>
      <c r="BD803" t="s">
        <v>3</v>
      </c>
      <c r="BE803" t="s">
        <v>3</v>
      </c>
      <c r="BF803" t="s">
        <v>3</v>
      </c>
      <c r="BG803" t="s">
        <v>3</v>
      </c>
      <c r="BH803">
        <v>0</v>
      </c>
      <c r="BI803">
        <v>4</v>
      </c>
      <c r="BJ803" t="s">
        <v>562</v>
      </c>
      <c r="BM803">
        <v>0</v>
      </c>
      <c r="BN803">
        <v>0</v>
      </c>
      <c r="BO803" t="s">
        <v>3</v>
      </c>
      <c r="BP803">
        <v>0</v>
      </c>
      <c r="BQ803">
        <v>1</v>
      </c>
      <c r="BR803">
        <v>0</v>
      </c>
      <c r="BS803">
        <v>1</v>
      </c>
      <c r="BT803">
        <v>1</v>
      </c>
      <c r="BU803">
        <v>1</v>
      </c>
      <c r="BV803">
        <v>1</v>
      </c>
      <c r="BW803">
        <v>1</v>
      </c>
      <c r="BX803">
        <v>1</v>
      </c>
      <c r="BY803" t="s">
        <v>3</v>
      </c>
      <c r="BZ803">
        <v>70</v>
      </c>
      <c r="CA803">
        <v>10</v>
      </c>
      <c r="CB803" t="s">
        <v>3</v>
      </c>
      <c r="CE803">
        <v>0</v>
      </c>
      <c r="CF803">
        <v>0</v>
      </c>
      <c r="CG803">
        <v>0</v>
      </c>
      <c r="CM803">
        <v>0</v>
      </c>
      <c r="CN803" t="s">
        <v>550</v>
      </c>
      <c r="CO803">
        <v>0</v>
      </c>
      <c r="CP803">
        <f t="shared" si="1138"/>
        <v>7160.27</v>
      </c>
      <c r="CQ803">
        <f t="shared" si="1139"/>
        <v>1.57</v>
      </c>
      <c r="CR803">
        <f t="shared" si="1140"/>
        <v>0</v>
      </c>
      <c r="CS803">
        <f t="shared" si="1141"/>
        <v>0</v>
      </c>
      <c r="CT803">
        <f t="shared" si="1142"/>
        <v>128.61680000000001</v>
      </c>
      <c r="CU803">
        <f t="shared" si="1143"/>
        <v>0</v>
      </c>
      <c r="CV803">
        <f t="shared" si="1144"/>
        <v>0.2288</v>
      </c>
      <c r="CW803">
        <f t="shared" si="1145"/>
        <v>0</v>
      </c>
      <c r="CX803">
        <f t="shared" si="1146"/>
        <v>0</v>
      </c>
      <c r="CY803">
        <f t="shared" si="1147"/>
        <v>4951.7440000000006</v>
      </c>
      <c r="CZ803">
        <f t="shared" si="1148"/>
        <v>707.39199999999994</v>
      </c>
      <c r="DC803" t="s">
        <v>3</v>
      </c>
      <c r="DD803" t="s">
        <v>3</v>
      </c>
      <c r="DE803" t="s">
        <v>3</v>
      </c>
      <c r="DF803" t="s">
        <v>3</v>
      </c>
      <c r="DG803" t="s">
        <v>551</v>
      </c>
      <c r="DH803" t="s">
        <v>3</v>
      </c>
      <c r="DI803" t="s">
        <v>551</v>
      </c>
      <c r="DJ803" t="s">
        <v>3</v>
      </c>
      <c r="DK803" t="s">
        <v>3</v>
      </c>
      <c r="DL803" t="s">
        <v>3</v>
      </c>
      <c r="DM803" t="s">
        <v>3</v>
      </c>
      <c r="DN803">
        <v>0</v>
      </c>
      <c r="DO803">
        <v>0</v>
      </c>
      <c r="DP803">
        <v>1</v>
      </c>
      <c r="DQ803">
        <v>1</v>
      </c>
      <c r="DU803">
        <v>16987630</v>
      </c>
      <c r="DV803" t="s">
        <v>20</v>
      </c>
      <c r="DW803" t="s">
        <v>20</v>
      </c>
      <c r="DX803">
        <v>1</v>
      </c>
      <c r="DZ803" t="s">
        <v>3</v>
      </c>
      <c r="EA803" t="s">
        <v>3</v>
      </c>
      <c r="EB803" t="s">
        <v>3</v>
      </c>
      <c r="EC803" t="s">
        <v>3</v>
      </c>
      <c r="EE803">
        <v>1441815344</v>
      </c>
      <c r="EF803">
        <v>1</v>
      </c>
      <c r="EG803" t="s">
        <v>22</v>
      </c>
      <c r="EH803">
        <v>0</v>
      </c>
      <c r="EI803" t="s">
        <v>3</v>
      </c>
      <c r="EJ803">
        <v>4</v>
      </c>
      <c r="EK803">
        <v>0</v>
      </c>
      <c r="EL803" t="s">
        <v>23</v>
      </c>
      <c r="EM803" t="s">
        <v>24</v>
      </c>
      <c r="EO803" t="s">
        <v>552</v>
      </c>
      <c r="EQ803">
        <v>768</v>
      </c>
      <c r="ER803">
        <v>125.24</v>
      </c>
      <c r="ES803">
        <v>1.57</v>
      </c>
      <c r="ET803">
        <v>0</v>
      </c>
      <c r="EU803">
        <v>0</v>
      </c>
      <c r="EV803">
        <v>123.67</v>
      </c>
      <c r="EW803">
        <v>0.22</v>
      </c>
      <c r="EX803">
        <v>0</v>
      </c>
      <c r="EY803">
        <v>0</v>
      </c>
      <c r="FQ803">
        <v>0</v>
      </c>
      <c r="FR803">
        <f t="shared" si="1149"/>
        <v>0</v>
      </c>
      <c r="FS803">
        <v>0</v>
      </c>
      <c r="FX803">
        <v>70</v>
      </c>
      <c r="FY803">
        <v>10</v>
      </c>
      <c r="GA803" t="s">
        <v>3</v>
      </c>
      <c r="GD803">
        <v>0</v>
      </c>
      <c r="GF803">
        <v>-367480015</v>
      </c>
      <c r="GG803">
        <v>2</v>
      </c>
      <c r="GH803">
        <v>1</v>
      </c>
      <c r="GI803">
        <v>-2</v>
      </c>
      <c r="GJ803">
        <v>0</v>
      </c>
      <c r="GK803">
        <f>ROUND(R803*(R12)/100,2)</f>
        <v>0</v>
      </c>
      <c r="GL803">
        <f t="shared" si="1150"/>
        <v>0</v>
      </c>
      <c r="GM803">
        <f t="shared" si="1151"/>
        <v>12819.4</v>
      </c>
      <c r="GN803">
        <f t="shared" si="1152"/>
        <v>0</v>
      </c>
      <c r="GO803">
        <f t="shared" si="1153"/>
        <v>0</v>
      </c>
      <c r="GP803">
        <f t="shared" si="1154"/>
        <v>12819.4</v>
      </c>
      <c r="GR803">
        <v>0</v>
      </c>
      <c r="GS803">
        <v>3</v>
      </c>
      <c r="GT803">
        <v>0</v>
      </c>
      <c r="GU803" t="s">
        <v>3</v>
      </c>
      <c r="GV803">
        <f t="shared" si="1155"/>
        <v>0</v>
      </c>
      <c r="GW803">
        <v>1</v>
      </c>
      <c r="GX803">
        <f t="shared" si="1156"/>
        <v>0</v>
      </c>
      <c r="HA803">
        <v>0</v>
      </c>
      <c r="HB803">
        <v>0</v>
      </c>
      <c r="HC803">
        <f t="shared" si="1157"/>
        <v>0</v>
      </c>
      <c r="HE803" t="s">
        <v>3</v>
      </c>
      <c r="HF803" t="s">
        <v>3</v>
      </c>
      <c r="HM803" t="s">
        <v>3</v>
      </c>
      <c r="HN803" t="s">
        <v>3</v>
      </c>
      <c r="HO803" t="s">
        <v>3</v>
      </c>
      <c r="HP803" t="s">
        <v>3</v>
      </c>
      <c r="HQ803" t="s">
        <v>3</v>
      </c>
      <c r="IK803">
        <v>0</v>
      </c>
    </row>
    <row r="804" spans="1:245" x14ac:dyDescent="0.2">
      <c r="A804">
        <v>17</v>
      </c>
      <c r="B804">
        <v>1</v>
      </c>
      <c r="D804">
        <f>ROW(EtalonRes!A1039)</f>
        <v>1039</v>
      </c>
      <c r="E804" t="s">
        <v>573</v>
      </c>
      <c r="F804" t="s">
        <v>574</v>
      </c>
      <c r="G804" t="s">
        <v>575</v>
      </c>
      <c r="H804" t="s">
        <v>26</v>
      </c>
      <c r="I804">
        <f>ROUND((5+5)/10,9)</f>
        <v>1</v>
      </c>
      <c r="J804">
        <v>0</v>
      </c>
      <c r="K804">
        <f>ROUND((5+5)/10,9)</f>
        <v>1</v>
      </c>
      <c r="O804">
        <f t="shared" si="1120"/>
        <v>1532.37</v>
      </c>
      <c r="P804">
        <f t="shared" si="1121"/>
        <v>11.82</v>
      </c>
      <c r="Q804">
        <f t="shared" si="1122"/>
        <v>0</v>
      </c>
      <c r="R804">
        <f t="shared" si="1123"/>
        <v>0</v>
      </c>
      <c r="S804">
        <f t="shared" si="1124"/>
        <v>1520.55</v>
      </c>
      <c r="T804">
        <f t="shared" si="1125"/>
        <v>0</v>
      </c>
      <c r="U804">
        <f t="shared" si="1126"/>
        <v>3</v>
      </c>
      <c r="V804">
        <f t="shared" si="1127"/>
        <v>0</v>
      </c>
      <c r="W804">
        <f t="shared" si="1128"/>
        <v>0</v>
      </c>
      <c r="X804">
        <f t="shared" si="1129"/>
        <v>1064.3900000000001</v>
      </c>
      <c r="Y804">
        <f t="shared" si="1130"/>
        <v>152.06</v>
      </c>
      <c r="AA804">
        <v>1472720848</v>
      </c>
      <c r="AB804">
        <f t="shared" si="1131"/>
        <v>1532.37</v>
      </c>
      <c r="AC804">
        <f t="shared" si="1132"/>
        <v>11.82</v>
      </c>
      <c r="AD804">
        <f t="shared" si="1133"/>
        <v>0</v>
      </c>
      <c r="AE804">
        <f t="shared" si="1134"/>
        <v>0</v>
      </c>
      <c r="AF804">
        <f>ROUND((EV804),6)</f>
        <v>1520.55</v>
      </c>
      <c r="AG804">
        <f t="shared" si="1135"/>
        <v>0</v>
      </c>
      <c r="AH804">
        <f>(EW804)</f>
        <v>3</v>
      </c>
      <c r="AI804">
        <f t="shared" si="1136"/>
        <v>0</v>
      </c>
      <c r="AJ804">
        <f t="shared" si="1137"/>
        <v>0</v>
      </c>
      <c r="AK804">
        <v>1532.37</v>
      </c>
      <c r="AL804">
        <v>11.82</v>
      </c>
      <c r="AM804">
        <v>0</v>
      </c>
      <c r="AN804">
        <v>0</v>
      </c>
      <c r="AO804">
        <v>1520.55</v>
      </c>
      <c r="AP804">
        <v>0</v>
      </c>
      <c r="AQ804">
        <v>3</v>
      </c>
      <c r="AR804">
        <v>0</v>
      </c>
      <c r="AS804">
        <v>0</v>
      </c>
      <c r="AT804">
        <v>70</v>
      </c>
      <c r="AU804">
        <v>10</v>
      </c>
      <c r="AV804">
        <v>1</v>
      </c>
      <c r="AW804">
        <v>1</v>
      </c>
      <c r="AZ804">
        <v>1</v>
      </c>
      <c r="BA804">
        <v>1</v>
      </c>
      <c r="BB804">
        <v>1</v>
      </c>
      <c r="BC804">
        <v>1</v>
      </c>
      <c r="BD804" t="s">
        <v>3</v>
      </c>
      <c r="BE804" t="s">
        <v>3</v>
      </c>
      <c r="BF804" t="s">
        <v>3</v>
      </c>
      <c r="BG804" t="s">
        <v>3</v>
      </c>
      <c r="BH804">
        <v>0</v>
      </c>
      <c r="BI804">
        <v>4</v>
      </c>
      <c r="BJ804" t="s">
        <v>576</v>
      </c>
      <c r="BM804">
        <v>0</v>
      </c>
      <c r="BN804">
        <v>0</v>
      </c>
      <c r="BO804" t="s">
        <v>3</v>
      </c>
      <c r="BP804">
        <v>0</v>
      </c>
      <c r="BQ804">
        <v>1</v>
      </c>
      <c r="BR804">
        <v>0</v>
      </c>
      <c r="BS804">
        <v>1</v>
      </c>
      <c r="BT804">
        <v>1</v>
      </c>
      <c r="BU804">
        <v>1</v>
      </c>
      <c r="BV804">
        <v>1</v>
      </c>
      <c r="BW804">
        <v>1</v>
      </c>
      <c r="BX804">
        <v>1</v>
      </c>
      <c r="BY804" t="s">
        <v>3</v>
      </c>
      <c r="BZ804">
        <v>70</v>
      </c>
      <c r="CA804">
        <v>10</v>
      </c>
      <c r="CB804" t="s">
        <v>3</v>
      </c>
      <c r="CE804">
        <v>0</v>
      </c>
      <c r="CF804">
        <v>0</v>
      </c>
      <c r="CG804">
        <v>0</v>
      </c>
      <c r="CM804">
        <v>0</v>
      </c>
      <c r="CN804" t="s">
        <v>3</v>
      </c>
      <c r="CO804">
        <v>0</v>
      </c>
      <c r="CP804">
        <f t="shared" si="1138"/>
        <v>1532.37</v>
      </c>
      <c r="CQ804">
        <f t="shared" si="1139"/>
        <v>11.82</v>
      </c>
      <c r="CR804">
        <f t="shared" si="1140"/>
        <v>0</v>
      </c>
      <c r="CS804">
        <f t="shared" si="1141"/>
        <v>0</v>
      </c>
      <c r="CT804">
        <f t="shared" si="1142"/>
        <v>1520.55</v>
      </c>
      <c r="CU804">
        <f t="shared" si="1143"/>
        <v>0</v>
      </c>
      <c r="CV804">
        <f t="shared" si="1144"/>
        <v>3</v>
      </c>
      <c r="CW804">
        <f t="shared" si="1145"/>
        <v>0</v>
      </c>
      <c r="CX804">
        <f t="shared" si="1146"/>
        <v>0</v>
      </c>
      <c r="CY804">
        <f t="shared" si="1147"/>
        <v>1064.385</v>
      </c>
      <c r="CZ804">
        <f t="shared" si="1148"/>
        <v>152.05500000000001</v>
      </c>
      <c r="DC804" t="s">
        <v>3</v>
      </c>
      <c r="DD804" t="s">
        <v>3</v>
      </c>
      <c r="DE804" t="s">
        <v>3</v>
      </c>
      <c r="DF804" t="s">
        <v>3</v>
      </c>
      <c r="DG804" t="s">
        <v>3</v>
      </c>
      <c r="DH804" t="s">
        <v>3</v>
      </c>
      <c r="DI804" t="s">
        <v>3</v>
      </c>
      <c r="DJ804" t="s">
        <v>3</v>
      </c>
      <c r="DK804" t="s">
        <v>3</v>
      </c>
      <c r="DL804" t="s">
        <v>3</v>
      </c>
      <c r="DM804" t="s">
        <v>3</v>
      </c>
      <c r="DN804">
        <v>0</v>
      </c>
      <c r="DO804">
        <v>0</v>
      </c>
      <c r="DP804">
        <v>1</v>
      </c>
      <c r="DQ804">
        <v>1</v>
      </c>
      <c r="DU804">
        <v>16987630</v>
      </c>
      <c r="DV804" t="s">
        <v>26</v>
      </c>
      <c r="DW804" t="s">
        <v>26</v>
      </c>
      <c r="DX804">
        <v>10</v>
      </c>
      <c r="DZ804" t="s">
        <v>3</v>
      </c>
      <c r="EA804" t="s">
        <v>3</v>
      </c>
      <c r="EB804" t="s">
        <v>3</v>
      </c>
      <c r="EC804" t="s">
        <v>3</v>
      </c>
      <c r="EE804">
        <v>1441815344</v>
      </c>
      <c r="EF804">
        <v>1</v>
      </c>
      <c r="EG804" t="s">
        <v>22</v>
      </c>
      <c r="EH804">
        <v>0</v>
      </c>
      <c r="EI804" t="s">
        <v>3</v>
      </c>
      <c r="EJ804">
        <v>4</v>
      </c>
      <c r="EK804">
        <v>0</v>
      </c>
      <c r="EL804" t="s">
        <v>23</v>
      </c>
      <c r="EM804" t="s">
        <v>24</v>
      </c>
      <c r="EO804" t="s">
        <v>3</v>
      </c>
      <c r="EQ804">
        <v>0</v>
      </c>
      <c r="ER804">
        <v>1532.37</v>
      </c>
      <c r="ES804">
        <v>11.82</v>
      </c>
      <c r="ET804">
        <v>0</v>
      </c>
      <c r="EU804">
        <v>0</v>
      </c>
      <c r="EV804">
        <v>1520.55</v>
      </c>
      <c r="EW804">
        <v>3</v>
      </c>
      <c r="EX804">
        <v>0</v>
      </c>
      <c r="EY804">
        <v>0</v>
      </c>
      <c r="FQ804">
        <v>0</v>
      </c>
      <c r="FR804">
        <f t="shared" si="1149"/>
        <v>0</v>
      </c>
      <c r="FS804">
        <v>0</v>
      </c>
      <c r="FX804">
        <v>70</v>
      </c>
      <c r="FY804">
        <v>10</v>
      </c>
      <c r="GA804" t="s">
        <v>3</v>
      </c>
      <c r="GD804">
        <v>0</v>
      </c>
      <c r="GF804">
        <v>168374930</v>
      </c>
      <c r="GG804">
        <v>2</v>
      </c>
      <c r="GH804">
        <v>1</v>
      </c>
      <c r="GI804">
        <v>-2</v>
      </c>
      <c r="GJ804">
        <v>0</v>
      </c>
      <c r="GK804">
        <f>ROUND(R804*(R12)/100,2)</f>
        <v>0</v>
      </c>
      <c r="GL804">
        <f t="shared" si="1150"/>
        <v>0</v>
      </c>
      <c r="GM804">
        <f t="shared" si="1151"/>
        <v>2748.82</v>
      </c>
      <c r="GN804">
        <f t="shared" si="1152"/>
        <v>0</v>
      </c>
      <c r="GO804">
        <f t="shared" si="1153"/>
        <v>0</v>
      </c>
      <c r="GP804">
        <f t="shared" si="1154"/>
        <v>2748.82</v>
      </c>
      <c r="GR804">
        <v>0</v>
      </c>
      <c r="GS804">
        <v>3</v>
      </c>
      <c r="GT804">
        <v>0</v>
      </c>
      <c r="GU804" t="s">
        <v>3</v>
      </c>
      <c r="GV804">
        <f t="shared" si="1155"/>
        <v>0</v>
      </c>
      <c r="GW804">
        <v>1</v>
      </c>
      <c r="GX804">
        <f t="shared" si="1156"/>
        <v>0</v>
      </c>
      <c r="HA804">
        <v>0</v>
      </c>
      <c r="HB804">
        <v>0</v>
      </c>
      <c r="HC804">
        <f t="shared" si="1157"/>
        <v>0</v>
      </c>
      <c r="HE804" t="s">
        <v>3</v>
      </c>
      <c r="HF804" t="s">
        <v>3</v>
      </c>
      <c r="HM804" t="s">
        <v>3</v>
      </c>
      <c r="HN804" t="s">
        <v>3</v>
      </c>
      <c r="HO804" t="s">
        <v>3</v>
      </c>
      <c r="HP804" t="s">
        <v>3</v>
      </c>
      <c r="HQ804" t="s">
        <v>3</v>
      </c>
      <c r="IK804">
        <v>0</v>
      </c>
    </row>
    <row r="805" spans="1:245" x14ac:dyDescent="0.2">
      <c r="A805">
        <v>17</v>
      </c>
      <c r="B805">
        <v>1</v>
      </c>
      <c r="D805">
        <f>ROW(EtalonRes!A1041)</f>
        <v>1041</v>
      </c>
      <c r="E805" t="s">
        <v>3</v>
      </c>
      <c r="F805" t="s">
        <v>577</v>
      </c>
      <c r="G805" t="s">
        <v>578</v>
      </c>
      <c r="H805" t="s">
        <v>26</v>
      </c>
      <c r="I805">
        <f>ROUND((5+5)/10,9)</f>
        <v>1</v>
      </c>
      <c r="J805">
        <v>0</v>
      </c>
      <c r="K805">
        <f>ROUND((5+5)/10,9)</f>
        <v>1</v>
      </c>
      <c r="O805">
        <f t="shared" si="1120"/>
        <v>1521.12</v>
      </c>
      <c r="P805">
        <f t="shared" si="1121"/>
        <v>0.56999999999999995</v>
      </c>
      <c r="Q805">
        <f t="shared" si="1122"/>
        <v>0</v>
      </c>
      <c r="R805">
        <f t="shared" si="1123"/>
        <v>0</v>
      </c>
      <c r="S805">
        <f t="shared" si="1124"/>
        <v>1520.55</v>
      </c>
      <c r="T805">
        <f t="shared" si="1125"/>
        <v>0</v>
      </c>
      <c r="U805">
        <f t="shared" si="1126"/>
        <v>3</v>
      </c>
      <c r="V805">
        <f t="shared" si="1127"/>
        <v>0</v>
      </c>
      <c r="W805">
        <f t="shared" si="1128"/>
        <v>0</v>
      </c>
      <c r="X805">
        <f t="shared" si="1129"/>
        <v>1064.3900000000001</v>
      </c>
      <c r="Y805">
        <f t="shared" si="1130"/>
        <v>152.06</v>
      </c>
      <c r="AA805">
        <v>-1</v>
      </c>
      <c r="AB805">
        <f t="shared" si="1131"/>
        <v>1521.12</v>
      </c>
      <c r="AC805">
        <f>ROUND(((ES805*3)),6)</f>
        <v>0.56999999999999995</v>
      </c>
      <c r="AD805">
        <f>ROUND(((((ET805*3))-((EU805*3)))+AE805),6)</f>
        <v>0</v>
      </c>
      <c r="AE805">
        <f>ROUND(((EU805*3)),6)</f>
        <v>0</v>
      </c>
      <c r="AF805">
        <f>ROUND(((EV805*3)),6)</f>
        <v>1520.55</v>
      </c>
      <c r="AG805">
        <f t="shared" si="1135"/>
        <v>0</v>
      </c>
      <c r="AH805">
        <f>((EW805*3))</f>
        <v>3</v>
      </c>
      <c r="AI805">
        <f>((EX805*3))</f>
        <v>0</v>
      </c>
      <c r="AJ805">
        <f t="shared" si="1137"/>
        <v>0</v>
      </c>
      <c r="AK805">
        <v>507.04</v>
      </c>
      <c r="AL805">
        <v>0.19</v>
      </c>
      <c r="AM805">
        <v>0</v>
      </c>
      <c r="AN805">
        <v>0</v>
      </c>
      <c r="AO805">
        <v>506.85</v>
      </c>
      <c r="AP805">
        <v>0</v>
      </c>
      <c r="AQ805">
        <v>1</v>
      </c>
      <c r="AR805">
        <v>0</v>
      </c>
      <c r="AS805">
        <v>0</v>
      </c>
      <c r="AT805">
        <v>70</v>
      </c>
      <c r="AU805">
        <v>10</v>
      </c>
      <c r="AV805">
        <v>1</v>
      </c>
      <c r="AW805">
        <v>1</v>
      </c>
      <c r="AZ805">
        <v>1</v>
      </c>
      <c r="BA805">
        <v>1</v>
      </c>
      <c r="BB805">
        <v>1</v>
      </c>
      <c r="BC805">
        <v>1</v>
      </c>
      <c r="BD805" t="s">
        <v>3</v>
      </c>
      <c r="BE805" t="s">
        <v>3</v>
      </c>
      <c r="BF805" t="s">
        <v>3</v>
      </c>
      <c r="BG805" t="s">
        <v>3</v>
      </c>
      <c r="BH805">
        <v>0</v>
      </c>
      <c r="BI805">
        <v>4</v>
      </c>
      <c r="BJ805" t="s">
        <v>579</v>
      </c>
      <c r="BM805">
        <v>0</v>
      </c>
      <c r="BN805">
        <v>0</v>
      </c>
      <c r="BO805" t="s">
        <v>3</v>
      </c>
      <c r="BP805">
        <v>0</v>
      </c>
      <c r="BQ805">
        <v>1</v>
      </c>
      <c r="BR805">
        <v>0</v>
      </c>
      <c r="BS805">
        <v>1</v>
      </c>
      <c r="BT805">
        <v>1</v>
      </c>
      <c r="BU805">
        <v>1</v>
      </c>
      <c r="BV805">
        <v>1</v>
      </c>
      <c r="BW805">
        <v>1</v>
      </c>
      <c r="BX805">
        <v>1</v>
      </c>
      <c r="BY805" t="s">
        <v>3</v>
      </c>
      <c r="BZ805">
        <v>70</v>
      </c>
      <c r="CA805">
        <v>10</v>
      </c>
      <c r="CB805" t="s">
        <v>3</v>
      </c>
      <c r="CE805">
        <v>0</v>
      </c>
      <c r="CF805">
        <v>0</v>
      </c>
      <c r="CG805">
        <v>0</v>
      </c>
      <c r="CM805">
        <v>0</v>
      </c>
      <c r="CN805" t="s">
        <v>3</v>
      </c>
      <c r="CO805">
        <v>0</v>
      </c>
      <c r="CP805">
        <f t="shared" si="1138"/>
        <v>1521.12</v>
      </c>
      <c r="CQ805">
        <f t="shared" si="1139"/>
        <v>0.56999999999999995</v>
      </c>
      <c r="CR805">
        <f>(((((ET805*3))*BB805-((EU805*3))*BS805)+AE805*BS805)*AV805)</f>
        <v>0</v>
      </c>
      <c r="CS805">
        <f t="shared" si="1141"/>
        <v>0</v>
      </c>
      <c r="CT805">
        <f t="shared" si="1142"/>
        <v>1520.55</v>
      </c>
      <c r="CU805">
        <f t="shared" si="1143"/>
        <v>0</v>
      </c>
      <c r="CV805">
        <f t="shared" si="1144"/>
        <v>3</v>
      </c>
      <c r="CW805">
        <f t="shared" si="1145"/>
        <v>0</v>
      </c>
      <c r="CX805">
        <f t="shared" si="1146"/>
        <v>0</v>
      </c>
      <c r="CY805">
        <f t="shared" si="1147"/>
        <v>1064.385</v>
      </c>
      <c r="CZ805">
        <f t="shared" si="1148"/>
        <v>152.05500000000001</v>
      </c>
      <c r="DC805" t="s">
        <v>3</v>
      </c>
      <c r="DD805" t="s">
        <v>28</v>
      </c>
      <c r="DE805" t="s">
        <v>28</v>
      </c>
      <c r="DF805" t="s">
        <v>28</v>
      </c>
      <c r="DG805" t="s">
        <v>28</v>
      </c>
      <c r="DH805" t="s">
        <v>3</v>
      </c>
      <c r="DI805" t="s">
        <v>28</v>
      </c>
      <c r="DJ805" t="s">
        <v>28</v>
      </c>
      <c r="DK805" t="s">
        <v>3</v>
      </c>
      <c r="DL805" t="s">
        <v>3</v>
      </c>
      <c r="DM805" t="s">
        <v>3</v>
      </c>
      <c r="DN805">
        <v>0</v>
      </c>
      <c r="DO805">
        <v>0</v>
      </c>
      <c r="DP805">
        <v>1</v>
      </c>
      <c r="DQ805">
        <v>1</v>
      </c>
      <c r="DU805">
        <v>16987630</v>
      </c>
      <c r="DV805" t="s">
        <v>26</v>
      </c>
      <c r="DW805" t="s">
        <v>26</v>
      </c>
      <c r="DX805">
        <v>10</v>
      </c>
      <c r="DZ805" t="s">
        <v>3</v>
      </c>
      <c r="EA805" t="s">
        <v>3</v>
      </c>
      <c r="EB805" t="s">
        <v>3</v>
      </c>
      <c r="EC805" t="s">
        <v>3</v>
      </c>
      <c r="EE805">
        <v>1441815344</v>
      </c>
      <c r="EF805">
        <v>1</v>
      </c>
      <c r="EG805" t="s">
        <v>22</v>
      </c>
      <c r="EH805">
        <v>0</v>
      </c>
      <c r="EI805" t="s">
        <v>3</v>
      </c>
      <c r="EJ805">
        <v>4</v>
      </c>
      <c r="EK805">
        <v>0</v>
      </c>
      <c r="EL805" t="s">
        <v>23</v>
      </c>
      <c r="EM805" t="s">
        <v>24</v>
      </c>
      <c r="EO805" t="s">
        <v>3</v>
      </c>
      <c r="EQ805">
        <v>1024</v>
      </c>
      <c r="ER805">
        <v>507.04</v>
      </c>
      <c r="ES805">
        <v>0.19</v>
      </c>
      <c r="ET805">
        <v>0</v>
      </c>
      <c r="EU805">
        <v>0</v>
      </c>
      <c r="EV805">
        <v>506.85</v>
      </c>
      <c r="EW805">
        <v>1</v>
      </c>
      <c r="EX805">
        <v>0</v>
      </c>
      <c r="EY805">
        <v>0</v>
      </c>
      <c r="FQ805">
        <v>0</v>
      </c>
      <c r="FR805">
        <f t="shared" si="1149"/>
        <v>0</v>
      </c>
      <c r="FS805">
        <v>0</v>
      </c>
      <c r="FX805">
        <v>70</v>
      </c>
      <c r="FY805">
        <v>10</v>
      </c>
      <c r="GA805" t="s">
        <v>3</v>
      </c>
      <c r="GD805">
        <v>0</v>
      </c>
      <c r="GF805">
        <v>1882128011</v>
      </c>
      <c r="GG805">
        <v>2</v>
      </c>
      <c r="GH805">
        <v>1</v>
      </c>
      <c r="GI805">
        <v>-2</v>
      </c>
      <c r="GJ805">
        <v>0</v>
      </c>
      <c r="GK805">
        <f>ROUND(R805*(R12)/100,2)</f>
        <v>0</v>
      </c>
      <c r="GL805">
        <f t="shared" si="1150"/>
        <v>0</v>
      </c>
      <c r="GM805">
        <f t="shared" si="1151"/>
        <v>2737.57</v>
      </c>
      <c r="GN805">
        <f t="shared" si="1152"/>
        <v>0</v>
      </c>
      <c r="GO805">
        <f t="shared" si="1153"/>
        <v>0</v>
      </c>
      <c r="GP805">
        <f t="shared" si="1154"/>
        <v>2737.57</v>
      </c>
      <c r="GR805">
        <v>0</v>
      </c>
      <c r="GS805">
        <v>3</v>
      </c>
      <c r="GT805">
        <v>0</v>
      </c>
      <c r="GU805" t="s">
        <v>3</v>
      </c>
      <c r="GV805">
        <f t="shared" si="1155"/>
        <v>0</v>
      </c>
      <c r="GW805">
        <v>1</v>
      </c>
      <c r="GX805">
        <f t="shared" si="1156"/>
        <v>0</v>
      </c>
      <c r="HA805">
        <v>0</v>
      </c>
      <c r="HB805">
        <v>0</v>
      </c>
      <c r="HC805">
        <f t="shared" si="1157"/>
        <v>0</v>
      </c>
      <c r="HE805" t="s">
        <v>3</v>
      </c>
      <c r="HF805" t="s">
        <v>3</v>
      </c>
      <c r="HM805" t="s">
        <v>3</v>
      </c>
      <c r="HN805" t="s">
        <v>3</v>
      </c>
      <c r="HO805" t="s">
        <v>3</v>
      </c>
      <c r="HP805" t="s">
        <v>3</v>
      </c>
      <c r="HQ805" t="s">
        <v>3</v>
      </c>
      <c r="IK805">
        <v>0</v>
      </c>
    </row>
    <row r="806" spans="1:245" x14ac:dyDescent="0.2">
      <c r="A806">
        <v>17</v>
      </c>
      <c r="B806">
        <v>1</v>
      </c>
      <c r="D806">
        <f>ROW(EtalonRes!A1043)</f>
        <v>1043</v>
      </c>
      <c r="E806" t="s">
        <v>580</v>
      </c>
      <c r="F806" t="s">
        <v>564</v>
      </c>
      <c r="G806" t="s">
        <v>1106</v>
      </c>
      <c r="H806" t="s">
        <v>20</v>
      </c>
      <c r="I806">
        <f>ROUND(56+5,9)</f>
        <v>61</v>
      </c>
      <c r="J806">
        <v>0</v>
      </c>
      <c r="K806">
        <f>ROUND(56+5,9)</f>
        <v>61</v>
      </c>
      <c r="O806">
        <f t="shared" si="1120"/>
        <v>10737.59</v>
      </c>
      <c r="P806">
        <f t="shared" si="1121"/>
        <v>38.43</v>
      </c>
      <c r="Q806">
        <f t="shared" si="1122"/>
        <v>0</v>
      </c>
      <c r="R806">
        <f t="shared" si="1123"/>
        <v>0</v>
      </c>
      <c r="S806">
        <f t="shared" si="1124"/>
        <v>10699.16</v>
      </c>
      <c r="T806">
        <f t="shared" si="1125"/>
        <v>0</v>
      </c>
      <c r="U806">
        <f t="shared" si="1126"/>
        <v>19.032</v>
      </c>
      <c r="V806">
        <f t="shared" si="1127"/>
        <v>0</v>
      </c>
      <c r="W806">
        <f t="shared" si="1128"/>
        <v>0</v>
      </c>
      <c r="X806">
        <f t="shared" si="1129"/>
        <v>7489.41</v>
      </c>
      <c r="Y806">
        <f t="shared" si="1130"/>
        <v>1069.92</v>
      </c>
      <c r="AA806">
        <v>1472720848</v>
      </c>
      <c r="AB806">
        <f t="shared" si="1131"/>
        <v>176.02600000000001</v>
      </c>
      <c r="AC806">
        <f>ROUND((ES806),6)</f>
        <v>0.63</v>
      </c>
      <c r="AD806">
        <f>ROUND((((ET806)-(EU806))+AE806),6)</f>
        <v>0</v>
      </c>
      <c r="AE806">
        <f>ROUND((EU806),6)</f>
        <v>0</v>
      </c>
      <c r="AF806">
        <f>ROUND(((EV806*1.04)),6)</f>
        <v>175.39599999999999</v>
      </c>
      <c r="AG806">
        <f t="shared" si="1135"/>
        <v>0</v>
      </c>
      <c r="AH806">
        <f>((EW806*1.04))</f>
        <v>0.312</v>
      </c>
      <c r="AI806">
        <f>(EX806)</f>
        <v>0</v>
      </c>
      <c r="AJ806">
        <f t="shared" si="1137"/>
        <v>0</v>
      </c>
      <c r="AK806">
        <v>169.28</v>
      </c>
      <c r="AL806">
        <v>0.63</v>
      </c>
      <c r="AM806">
        <v>0</v>
      </c>
      <c r="AN806">
        <v>0</v>
      </c>
      <c r="AO806">
        <v>168.65</v>
      </c>
      <c r="AP806">
        <v>0</v>
      </c>
      <c r="AQ806">
        <v>0.3</v>
      </c>
      <c r="AR806">
        <v>0</v>
      </c>
      <c r="AS806">
        <v>0</v>
      </c>
      <c r="AT806">
        <v>70</v>
      </c>
      <c r="AU806">
        <v>10</v>
      </c>
      <c r="AV806">
        <v>1</v>
      </c>
      <c r="AW806">
        <v>1</v>
      </c>
      <c r="AZ806">
        <v>1</v>
      </c>
      <c r="BA806">
        <v>1</v>
      </c>
      <c r="BB806">
        <v>1</v>
      </c>
      <c r="BC806">
        <v>1</v>
      </c>
      <c r="BD806" t="s">
        <v>3</v>
      </c>
      <c r="BE806" t="s">
        <v>3</v>
      </c>
      <c r="BF806" t="s">
        <v>3</v>
      </c>
      <c r="BG806" t="s">
        <v>3</v>
      </c>
      <c r="BH806">
        <v>0</v>
      </c>
      <c r="BI806">
        <v>4</v>
      </c>
      <c r="BJ806" t="s">
        <v>565</v>
      </c>
      <c r="BM806">
        <v>0</v>
      </c>
      <c r="BN806">
        <v>0</v>
      </c>
      <c r="BO806" t="s">
        <v>3</v>
      </c>
      <c r="BP806">
        <v>0</v>
      </c>
      <c r="BQ806">
        <v>1</v>
      </c>
      <c r="BR806">
        <v>0</v>
      </c>
      <c r="BS806">
        <v>1</v>
      </c>
      <c r="BT806">
        <v>1</v>
      </c>
      <c r="BU806">
        <v>1</v>
      </c>
      <c r="BV806">
        <v>1</v>
      </c>
      <c r="BW806">
        <v>1</v>
      </c>
      <c r="BX806">
        <v>1</v>
      </c>
      <c r="BY806" t="s">
        <v>3</v>
      </c>
      <c r="BZ806">
        <v>70</v>
      </c>
      <c r="CA806">
        <v>10</v>
      </c>
      <c r="CB806" t="s">
        <v>3</v>
      </c>
      <c r="CE806">
        <v>0</v>
      </c>
      <c r="CF806">
        <v>0</v>
      </c>
      <c r="CG806">
        <v>0</v>
      </c>
      <c r="CM806">
        <v>0</v>
      </c>
      <c r="CN806" t="s">
        <v>550</v>
      </c>
      <c r="CO806">
        <v>0</v>
      </c>
      <c r="CP806">
        <f t="shared" si="1138"/>
        <v>10737.59</v>
      </c>
      <c r="CQ806">
        <f t="shared" si="1139"/>
        <v>0.63</v>
      </c>
      <c r="CR806">
        <f>((((ET806)*BB806-(EU806)*BS806)+AE806*BS806)*AV806)</f>
        <v>0</v>
      </c>
      <c r="CS806">
        <f t="shared" si="1141"/>
        <v>0</v>
      </c>
      <c r="CT806">
        <f t="shared" si="1142"/>
        <v>175.39599999999999</v>
      </c>
      <c r="CU806">
        <f t="shared" si="1143"/>
        <v>0</v>
      </c>
      <c r="CV806">
        <f t="shared" si="1144"/>
        <v>0.312</v>
      </c>
      <c r="CW806">
        <f t="shared" si="1145"/>
        <v>0</v>
      </c>
      <c r="CX806">
        <f t="shared" si="1146"/>
        <v>0</v>
      </c>
      <c r="CY806">
        <f t="shared" si="1147"/>
        <v>7489.4119999999994</v>
      </c>
      <c r="CZ806">
        <f t="shared" si="1148"/>
        <v>1069.9160000000002</v>
      </c>
      <c r="DC806" t="s">
        <v>3</v>
      </c>
      <c r="DD806" t="s">
        <v>3</v>
      </c>
      <c r="DE806" t="s">
        <v>3</v>
      </c>
      <c r="DF806" t="s">
        <v>3</v>
      </c>
      <c r="DG806" t="s">
        <v>551</v>
      </c>
      <c r="DH806" t="s">
        <v>3</v>
      </c>
      <c r="DI806" t="s">
        <v>551</v>
      </c>
      <c r="DJ806" t="s">
        <v>3</v>
      </c>
      <c r="DK806" t="s">
        <v>3</v>
      </c>
      <c r="DL806" t="s">
        <v>3</v>
      </c>
      <c r="DM806" t="s">
        <v>3</v>
      </c>
      <c r="DN806">
        <v>0</v>
      </c>
      <c r="DO806">
        <v>0</v>
      </c>
      <c r="DP806">
        <v>1</v>
      </c>
      <c r="DQ806">
        <v>1</v>
      </c>
      <c r="DU806">
        <v>16987630</v>
      </c>
      <c r="DV806" t="s">
        <v>20</v>
      </c>
      <c r="DW806" t="s">
        <v>20</v>
      </c>
      <c r="DX806">
        <v>1</v>
      </c>
      <c r="DZ806" t="s">
        <v>3</v>
      </c>
      <c r="EA806" t="s">
        <v>3</v>
      </c>
      <c r="EB806" t="s">
        <v>3</v>
      </c>
      <c r="EC806" t="s">
        <v>3</v>
      </c>
      <c r="EE806">
        <v>1441815344</v>
      </c>
      <c r="EF806">
        <v>1</v>
      </c>
      <c r="EG806" t="s">
        <v>22</v>
      </c>
      <c r="EH806">
        <v>0</v>
      </c>
      <c r="EI806" t="s">
        <v>3</v>
      </c>
      <c r="EJ806">
        <v>4</v>
      </c>
      <c r="EK806">
        <v>0</v>
      </c>
      <c r="EL806" t="s">
        <v>23</v>
      </c>
      <c r="EM806" t="s">
        <v>24</v>
      </c>
      <c r="EO806" t="s">
        <v>552</v>
      </c>
      <c r="EQ806">
        <v>768</v>
      </c>
      <c r="ER806">
        <v>169.28</v>
      </c>
      <c r="ES806">
        <v>0.63</v>
      </c>
      <c r="ET806">
        <v>0</v>
      </c>
      <c r="EU806">
        <v>0</v>
      </c>
      <c r="EV806">
        <v>168.65</v>
      </c>
      <c r="EW806">
        <v>0.3</v>
      </c>
      <c r="EX806">
        <v>0</v>
      </c>
      <c r="EY806">
        <v>0</v>
      </c>
      <c r="FQ806">
        <v>0</v>
      </c>
      <c r="FR806">
        <f t="shared" si="1149"/>
        <v>0</v>
      </c>
      <c r="FS806">
        <v>0</v>
      </c>
      <c r="FX806">
        <v>70</v>
      </c>
      <c r="FY806">
        <v>10</v>
      </c>
      <c r="GA806" t="s">
        <v>3</v>
      </c>
      <c r="GD806">
        <v>0</v>
      </c>
      <c r="GF806">
        <v>555099851</v>
      </c>
      <c r="GG806">
        <v>2</v>
      </c>
      <c r="GH806">
        <v>1</v>
      </c>
      <c r="GI806">
        <v>-2</v>
      </c>
      <c r="GJ806">
        <v>0</v>
      </c>
      <c r="GK806">
        <f>ROUND(R806*(R12)/100,2)</f>
        <v>0</v>
      </c>
      <c r="GL806">
        <f t="shared" si="1150"/>
        <v>0</v>
      </c>
      <c r="GM806">
        <f t="shared" si="1151"/>
        <v>19296.919999999998</v>
      </c>
      <c r="GN806">
        <f t="shared" si="1152"/>
        <v>0</v>
      </c>
      <c r="GO806">
        <f t="shared" si="1153"/>
        <v>0</v>
      </c>
      <c r="GP806">
        <f t="shared" si="1154"/>
        <v>19296.919999999998</v>
      </c>
      <c r="GR806">
        <v>0</v>
      </c>
      <c r="GS806">
        <v>3</v>
      </c>
      <c r="GT806">
        <v>0</v>
      </c>
      <c r="GU806" t="s">
        <v>3</v>
      </c>
      <c r="GV806">
        <f t="shared" si="1155"/>
        <v>0</v>
      </c>
      <c r="GW806">
        <v>1</v>
      </c>
      <c r="GX806">
        <f t="shared" si="1156"/>
        <v>0</v>
      </c>
      <c r="HA806">
        <v>0</v>
      </c>
      <c r="HB806">
        <v>0</v>
      </c>
      <c r="HC806">
        <f t="shared" si="1157"/>
        <v>0</v>
      </c>
      <c r="HE806" t="s">
        <v>3</v>
      </c>
      <c r="HF806" t="s">
        <v>3</v>
      </c>
      <c r="HM806" t="s">
        <v>3</v>
      </c>
      <c r="HN806" t="s">
        <v>3</v>
      </c>
      <c r="HO806" t="s">
        <v>3</v>
      </c>
      <c r="HP806" t="s">
        <v>3</v>
      </c>
      <c r="HQ806" t="s">
        <v>3</v>
      </c>
      <c r="IK806">
        <v>0</v>
      </c>
    </row>
    <row r="808" spans="1:245" x14ac:dyDescent="0.2">
      <c r="A808" s="2">
        <v>51</v>
      </c>
      <c r="B808" s="2">
        <f>B793</f>
        <v>1</v>
      </c>
      <c r="C808" s="2">
        <f>A793</f>
        <v>5</v>
      </c>
      <c r="D808" s="2">
        <f>ROW(A793)</f>
        <v>793</v>
      </c>
      <c r="E808" s="2"/>
      <c r="F808" s="2" t="str">
        <f>IF(F793&lt;&gt;"",F793,"")</f>
        <v>Новый подраздел</v>
      </c>
      <c r="G808" s="2" t="str">
        <f>IF(G793&lt;&gt;"",G793,"")</f>
        <v>Светотехнические изделия 1</v>
      </c>
      <c r="H808" s="2">
        <v>0</v>
      </c>
      <c r="I808" s="2"/>
      <c r="J808" s="2"/>
      <c r="K808" s="2"/>
      <c r="L808" s="2"/>
      <c r="M808" s="2"/>
      <c r="N808" s="2"/>
      <c r="O808" s="2">
        <f t="shared" ref="O808:T808" si="1158">ROUND(AB808,2)</f>
        <v>61414.45</v>
      </c>
      <c r="P808" s="2">
        <f t="shared" si="1158"/>
        <v>586.48</v>
      </c>
      <c r="Q808" s="2">
        <f t="shared" si="1158"/>
        <v>0</v>
      </c>
      <c r="R808" s="2">
        <f t="shared" si="1158"/>
        <v>0</v>
      </c>
      <c r="S808" s="2">
        <f t="shared" si="1158"/>
        <v>60827.97</v>
      </c>
      <c r="T808" s="2">
        <f t="shared" si="1158"/>
        <v>0</v>
      </c>
      <c r="U808" s="2">
        <f>AH808</f>
        <v>108.50080000000001</v>
      </c>
      <c r="V808" s="2">
        <f>AI808</f>
        <v>0</v>
      </c>
      <c r="W808" s="2">
        <f>ROUND(AJ808,2)</f>
        <v>0</v>
      </c>
      <c r="X808" s="2">
        <f>ROUND(AK808,2)</f>
        <v>42579.57</v>
      </c>
      <c r="Y808" s="2">
        <f>ROUND(AL808,2)</f>
        <v>6082.79</v>
      </c>
      <c r="Z808" s="2"/>
      <c r="AA808" s="2"/>
      <c r="AB808" s="2">
        <f>ROUND(SUMIF(AA797:AA806,"=1472720848",O797:O806),2)</f>
        <v>61414.45</v>
      </c>
      <c r="AC808" s="2">
        <f>ROUND(SUMIF(AA797:AA806,"=1472720848",P797:P806),2)</f>
        <v>586.48</v>
      </c>
      <c r="AD808" s="2">
        <f>ROUND(SUMIF(AA797:AA806,"=1472720848",Q797:Q806),2)</f>
        <v>0</v>
      </c>
      <c r="AE808" s="2">
        <f>ROUND(SUMIF(AA797:AA806,"=1472720848",R797:R806),2)</f>
        <v>0</v>
      </c>
      <c r="AF808" s="2">
        <f>ROUND(SUMIF(AA797:AA806,"=1472720848",S797:S806),2)</f>
        <v>60827.97</v>
      </c>
      <c r="AG808" s="2">
        <f>ROUND(SUMIF(AA797:AA806,"=1472720848",T797:T806),2)</f>
        <v>0</v>
      </c>
      <c r="AH808" s="2">
        <f>SUMIF(AA797:AA806,"=1472720848",U797:U806)</f>
        <v>108.50080000000001</v>
      </c>
      <c r="AI808" s="2">
        <f>SUMIF(AA797:AA806,"=1472720848",V797:V806)</f>
        <v>0</v>
      </c>
      <c r="AJ808" s="2">
        <f>ROUND(SUMIF(AA797:AA806,"=1472720848",W797:W806),2)</f>
        <v>0</v>
      </c>
      <c r="AK808" s="2">
        <f>ROUND(SUMIF(AA797:AA806,"=1472720848",X797:X806),2)</f>
        <v>42579.57</v>
      </c>
      <c r="AL808" s="2">
        <f>ROUND(SUMIF(AA797:AA806,"=1472720848",Y797:Y806),2)</f>
        <v>6082.79</v>
      </c>
      <c r="AM808" s="2"/>
      <c r="AN808" s="2"/>
      <c r="AO808" s="2">
        <f t="shared" ref="AO808:BD808" si="1159">ROUND(BX808,2)</f>
        <v>0</v>
      </c>
      <c r="AP808" s="2">
        <f t="shared" si="1159"/>
        <v>0</v>
      </c>
      <c r="AQ808" s="2">
        <f t="shared" si="1159"/>
        <v>0</v>
      </c>
      <c r="AR808" s="2">
        <f t="shared" si="1159"/>
        <v>110076.81</v>
      </c>
      <c r="AS808" s="2">
        <f t="shared" si="1159"/>
        <v>0</v>
      </c>
      <c r="AT808" s="2">
        <f t="shared" si="1159"/>
        <v>0</v>
      </c>
      <c r="AU808" s="2">
        <f t="shared" si="1159"/>
        <v>110076.81</v>
      </c>
      <c r="AV808" s="2">
        <f t="shared" si="1159"/>
        <v>586.48</v>
      </c>
      <c r="AW808" s="2">
        <f t="shared" si="1159"/>
        <v>586.48</v>
      </c>
      <c r="AX808" s="2">
        <f t="shared" si="1159"/>
        <v>0</v>
      </c>
      <c r="AY808" s="2">
        <f t="shared" si="1159"/>
        <v>586.48</v>
      </c>
      <c r="AZ808" s="2">
        <f t="shared" si="1159"/>
        <v>0</v>
      </c>
      <c r="BA808" s="2">
        <f t="shared" si="1159"/>
        <v>0</v>
      </c>
      <c r="BB808" s="2">
        <f t="shared" si="1159"/>
        <v>0</v>
      </c>
      <c r="BC808" s="2">
        <f t="shared" si="1159"/>
        <v>0</v>
      </c>
      <c r="BD808" s="2">
        <f t="shared" si="1159"/>
        <v>0</v>
      </c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>
        <f>ROUND(SUMIF(AA797:AA806,"=1472720848",FQ797:FQ806),2)</f>
        <v>0</v>
      </c>
      <c r="BY808" s="2">
        <f>ROUND(SUMIF(AA797:AA806,"=1472720848",FR797:FR806),2)</f>
        <v>0</v>
      </c>
      <c r="BZ808" s="2">
        <f>ROUND(SUMIF(AA797:AA806,"=1472720848",GL797:GL806),2)</f>
        <v>0</v>
      </c>
      <c r="CA808" s="2">
        <f>ROUND(SUMIF(AA797:AA806,"=1472720848",GM797:GM806),2)</f>
        <v>110076.81</v>
      </c>
      <c r="CB808" s="2">
        <f>ROUND(SUMIF(AA797:AA806,"=1472720848",GN797:GN806),2)</f>
        <v>0</v>
      </c>
      <c r="CC808" s="2">
        <f>ROUND(SUMIF(AA797:AA806,"=1472720848",GO797:GO806),2)</f>
        <v>0</v>
      </c>
      <c r="CD808" s="2">
        <f>ROUND(SUMIF(AA797:AA806,"=1472720848",GP797:GP806),2)</f>
        <v>110076.81</v>
      </c>
      <c r="CE808" s="2">
        <f>AC808-BX808</f>
        <v>586.48</v>
      </c>
      <c r="CF808" s="2">
        <f>AC808-BY808</f>
        <v>586.48</v>
      </c>
      <c r="CG808" s="2">
        <f>BX808-BZ808</f>
        <v>0</v>
      </c>
      <c r="CH808" s="2">
        <f>AC808-BX808-BY808+BZ808</f>
        <v>586.48</v>
      </c>
      <c r="CI808" s="2">
        <f>BY808-BZ808</f>
        <v>0</v>
      </c>
      <c r="CJ808" s="2">
        <f>ROUND(SUMIF(AA797:AA806,"=1472720848",GX797:GX806),2)</f>
        <v>0</v>
      </c>
      <c r="CK808" s="2">
        <f>ROUND(SUMIF(AA797:AA806,"=1472720848",GY797:GY806),2)</f>
        <v>0</v>
      </c>
      <c r="CL808" s="2">
        <f>ROUND(SUMIF(AA797:AA806,"=1472720848",GZ797:GZ806),2)</f>
        <v>0</v>
      </c>
      <c r="CM808" s="2">
        <f>ROUND(SUMIF(AA797:AA806,"=1472720848",HD797:HD806),2)</f>
        <v>0</v>
      </c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3"/>
      <c r="DH808" s="3"/>
      <c r="DI808" s="3"/>
      <c r="DJ808" s="3"/>
      <c r="DK808" s="3"/>
      <c r="DL808" s="3"/>
      <c r="DM808" s="3"/>
      <c r="DN808" s="3"/>
      <c r="DO808" s="3"/>
      <c r="DP808" s="3"/>
      <c r="DQ808" s="3"/>
      <c r="DR808" s="3"/>
      <c r="DS808" s="3"/>
      <c r="DT808" s="3"/>
      <c r="DU808" s="3"/>
      <c r="DV808" s="3"/>
      <c r="DW808" s="3"/>
      <c r="DX808" s="3"/>
      <c r="DY808" s="3"/>
      <c r="DZ808" s="3"/>
      <c r="EA808" s="3"/>
      <c r="EB808" s="3"/>
      <c r="EC808" s="3"/>
      <c r="ED808" s="3"/>
      <c r="EE808" s="3"/>
      <c r="EF808" s="3"/>
      <c r="EG808" s="3"/>
      <c r="EH808" s="3"/>
      <c r="EI808" s="3"/>
      <c r="EJ808" s="3"/>
      <c r="EK808" s="3"/>
      <c r="EL808" s="3"/>
      <c r="EM808" s="3"/>
      <c r="EN808" s="3"/>
      <c r="EO808" s="3"/>
      <c r="EP808" s="3"/>
      <c r="EQ808" s="3"/>
      <c r="ER808" s="3"/>
      <c r="ES808" s="3"/>
      <c r="ET808" s="3"/>
      <c r="EU808" s="3"/>
      <c r="EV808" s="3"/>
      <c r="EW808" s="3"/>
      <c r="EX808" s="3"/>
      <c r="EY808" s="3"/>
      <c r="EZ808" s="3"/>
      <c r="FA808" s="3"/>
      <c r="FB808" s="3"/>
      <c r="FC808" s="3"/>
      <c r="FD808" s="3"/>
      <c r="FE808" s="3"/>
      <c r="FF808" s="3"/>
      <c r="FG808" s="3"/>
      <c r="FH808" s="3"/>
      <c r="FI808" s="3"/>
      <c r="FJ808" s="3"/>
      <c r="FK808" s="3"/>
      <c r="FL808" s="3"/>
      <c r="FM808" s="3"/>
      <c r="FN808" s="3"/>
      <c r="FO808" s="3"/>
      <c r="FP808" s="3"/>
      <c r="FQ808" s="3"/>
      <c r="FR808" s="3"/>
      <c r="FS808" s="3"/>
      <c r="FT808" s="3"/>
      <c r="FU808" s="3"/>
      <c r="FV808" s="3"/>
      <c r="FW808" s="3"/>
      <c r="FX808" s="3"/>
      <c r="FY808" s="3"/>
      <c r="FZ808" s="3"/>
      <c r="GA808" s="3"/>
      <c r="GB808" s="3"/>
      <c r="GC808" s="3"/>
      <c r="GD808" s="3"/>
      <c r="GE808" s="3"/>
      <c r="GF808" s="3"/>
      <c r="GG808" s="3"/>
      <c r="GH808" s="3"/>
      <c r="GI808" s="3"/>
      <c r="GJ808" s="3"/>
      <c r="GK808" s="3"/>
      <c r="GL808" s="3"/>
      <c r="GM808" s="3"/>
      <c r="GN808" s="3"/>
      <c r="GO808" s="3"/>
      <c r="GP808" s="3"/>
      <c r="GQ808" s="3"/>
      <c r="GR808" s="3"/>
      <c r="GS808" s="3"/>
      <c r="GT808" s="3"/>
      <c r="GU808" s="3"/>
      <c r="GV808" s="3"/>
      <c r="GW808" s="3"/>
      <c r="GX808" s="3">
        <v>0</v>
      </c>
    </row>
    <row r="810" spans="1:245" x14ac:dyDescent="0.2">
      <c r="A810" s="4">
        <v>50</v>
      </c>
      <c r="B810" s="4">
        <v>0</v>
      </c>
      <c r="C810" s="4">
        <v>0</v>
      </c>
      <c r="D810" s="4">
        <v>1</v>
      </c>
      <c r="E810" s="4">
        <v>201</v>
      </c>
      <c r="F810" s="4">
        <f>ROUND(Source!O808,O810)</f>
        <v>61414.45</v>
      </c>
      <c r="G810" s="4" t="s">
        <v>29</v>
      </c>
      <c r="H810" s="4" t="s">
        <v>30</v>
      </c>
      <c r="I810" s="4"/>
      <c r="J810" s="4"/>
      <c r="K810" s="4">
        <v>201</v>
      </c>
      <c r="L810" s="4">
        <v>1</v>
      </c>
      <c r="M810" s="4">
        <v>3</v>
      </c>
      <c r="N810" s="4" t="s">
        <v>3</v>
      </c>
      <c r="O810" s="4">
        <v>2</v>
      </c>
      <c r="P810" s="4"/>
      <c r="Q810" s="4"/>
      <c r="R810" s="4"/>
      <c r="S810" s="4"/>
      <c r="T810" s="4"/>
      <c r="U810" s="4"/>
      <c r="V810" s="4"/>
      <c r="W810" s="4">
        <v>21477.82</v>
      </c>
      <c r="X810" s="4">
        <v>1</v>
      </c>
      <c r="Y810" s="4">
        <v>21477.82</v>
      </c>
      <c r="Z810" s="4"/>
      <c r="AA810" s="4"/>
      <c r="AB810" s="4"/>
    </row>
    <row r="811" spans="1:245" x14ac:dyDescent="0.2">
      <c r="A811" s="4">
        <v>50</v>
      </c>
      <c r="B811" s="4">
        <v>0</v>
      </c>
      <c r="C811" s="4">
        <v>0</v>
      </c>
      <c r="D811" s="4">
        <v>1</v>
      </c>
      <c r="E811" s="4">
        <v>202</v>
      </c>
      <c r="F811" s="4">
        <f>ROUND(Source!P808,O811)</f>
        <v>586.48</v>
      </c>
      <c r="G811" s="4" t="s">
        <v>31</v>
      </c>
      <c r="H811" s="4" t="s">
        <v>32</v>
      </c>
      <c r="I811" s="4"/>
      <c r="J811" s="4"/>
      <c r="K811" s="4">
        <v>202</v>
      </c>
      <c r="L811" s="4">
        <v>2</v>
      </c>
      <c r="M811" s="4">
        <v>3</v>
      </c>
      <c r="N811" s="4" t="s">
        <v>3</v>
      </c>
      <c r="O811" s="4">
        <v>2</v>
      </c>
      <c r="P811" s="4"/>
      <c r="Q811" s="4"/>
      <c r="R811" s="4"/>
      <c r="S811" s="4"/>
      <c r="T811" s="4"/>
      <c r="U811" s="4"/>
      <c r="V811" s="4"/>
      <c r="W811" s="4">
        <v>144.16</v>
      </c>
      <c r="X811" s="4">
        <v>1</v>
      </c>
      <c r="Y811" s="4">
        <v>144.16</v>
      </c>
      <c r="Z811" s="4"/>
      <c r="AA811" s="4"/>
      <c r="AB811" s="4"/>
    </row>
    <row r="812" spans="1:245" x14ac:dyDescent="0.2">
      <c r="A812" s="4">
        <v>50</v>
      </c>
      <c r="B812" s="4">
        <v>0</v>
      </c>
      <c r="C812" s="4">
        <v>0</v>
      </c>
      <c r="D812" s="4">
        <v>1</v>
      </c>
      <c r="E812" s="4">
        <v>222</v>
      </c>
      <c r="F812" s="4">
        <f>ROUND(Source!AO808,O812)</f>
        <v>0</v>
      </c>
      <c r="G812" s="4" t="s">
        <v>33</v>
      </c>
      <c r="H812" s="4" t="s">
        <v>34</v>
      </c>
      <c r="I812" s="4"/>
      <c r="J812" s="4"/>
      <c r="K812" s="4">
        <v>222</v>
      </c>
      <c r="L812" s="4">
        <v>3</v>
      </c>
      <c r="M812" s="4">
        <v>3</v>
      </c>
      <c r="N812" s="4" t="s">
        <v>3</v>
      </c>
      <c r="O812" s="4">
        <v>2</v>
      </c>
      <c r="P812" s="4"/>
      <c r="Q812" s="4"/>
      <c r="R812" s="4"/>
      <c r="S812" s="4"/>
      <c r="T812" s="4"/>
      <c r="U812" s="4"/>
      <c r="V812" s="4"/>
      <c r="W812" s="4">
        <v>0</v>
      </c>
      <c r="X812" s="4">
        <v>1</v>
      </c>
      <c r="Y812" s="4">
        <v>0</v>
      </c>
      <c r="Z812" s="4"/>
      <c r="AA812" s="4"/>
      <c r="AB812" s="4"/>
    </row>
    <row r="813" spans="1:245" x14ac:dyDescent="0.2">
      <c r="A813" s="4">
        <v>50</v>
      </c>
      <c r="B813" s="4">
        <v>0</v>
      </c>
      <c r="C813" s="4">
        <v>0</v>
      </c>
      <c r="D813" s="4">
        <v>1</v>
      </c>
      <c r="E813" s="4">
        <v>225</v>
      </c>
      <c r="F813" s="4">
        <f>ROUND(Source!AV808,O813)</f>
        <v>586.48</v>
      </c>
      <c r="G813" s="4" t="s">
        <v>35</v>
      </c>
      <c r="H813" s="4" t="s">
        <v>36</v>
      </c>
      <c r="I813" s="4"/>
      <c r="J813" s="4"/>
      <c r="K813" s="4">
        <v>225</v>
      </c>
      <c r="L813" s="4">
        <v>4</v>
      </c>
      <c r="M813" s="4">
        <v>3</v>
      </c>
      <c r="N813" s="4" t="s">
        <v>3</v>
      </c>
      <c r="O813" s="4">
        <v>2</v>
      </c>
      <c r="P813" s="4"/>
      <c r="Q813" s="4"/>
      <c r="R813" s="4"/>
      <c r="S813" s="4"/>
      <c r="T813" s="4"/>
      <c r="U813" s="4"/>
      <c r="V813" s="4"/>
      <c r="W813" s="4">
        <v>144.16</v>
      </c>
      <c r="X813" s="4">
        <v>1</v>
      </c>
      <c r="Y813" s="4">
        <v>144.16</v>
      </c>
      <c r="Z813" s="4"/>
      <c r="AA813" s="4"/>
      <c r="AB813" s="4"/>
    </row>
    <row r="814" spans="1:245" x14ac:dyDescent="0.2">
      <c r="A814" s="4">
        <v>50</v>
      </c>
      <c r="B814" s="4">
        <v>0</v>
      </c>
      <c r="C814" s="4">
        <v>0</v>
      </c>
      <c r="D814" s="4">
        <v>1</v>
      </c>
      <c r="E814" s="4">
        <v>226</v>
      </c>
      <c r="F814" s="4">
        <f>ROUND(Source!AW808,O814)</f>
        <v>586.48</v>
      </c>
      <c r="G814" s="4" t="s">
        <v>37</v>
      </c>
      <c r="H814" s="4" t="s">
        <v>38</v>
      </c>
      <c r="I814" s="4"/>
      <c r="J814" s="4"/>
      <c r="K814" s="4">
        <v>226</v>
      </c>
      <c r="L814" s="4">
        <v>5</v>
      </c>
      <c r="M814" s="4">
        <v>3</v>
      </c>
      <c r="N814" s="4" t="s">
        <v>3</v>
      </c>
      <c r="O814" s="4">
        <v>2</v>
      </c>
      <c r="P814" s="4"/>
      <c r="Q814" s="4"/>
      <c r="R814" s="4"/>
      <c r="S814" s="4"/>
      <c r="T814" s="4"/>
      <c r="U814" s="4"/>
      <c r="V814" s="4"/>
      <c r="W814" s="4">
        <v>144.16</v>
      </c>
      <c r="X814" s="4">
        <v>1</v>
      </c>
      <c r="Y814" s="4">
        <v>144.16</v>
      </c>
      <c r="Z814" s="4"/>
      <c r="AA814" s="4"/>
      <c r="AB814" s="4"/>
    </row>
    <row r="815" spans="1:245" x14ac:dyDescent="0.2">
      <c r="A815" s="4">
        <v>50</v>
      </c>
      <c r="B815" s="4">
        <v>0</v>
      </c>
      <c r="C815" s="4">
        <v>0</v>
      </c>
      <c r="D815" s="4">
        <v>1</v>
      </c>
      <c r="E815" s="4">
        <v>227</v>
      </c>
      <c r="F815" s="4">
        <f>ROUND(Source!AX808,O815)</f>
        <v>0</v>
      </c>
      <c r="G815" s="4" t="s">
        <v>39</v>
      </c>
      <c r="H815" s="4" t="s">
        <v>40</v>
      </c>
      <c r="I815" s="4"/>
      <c r="J815" s="4"/>
      <c r="K815" s="4">
        <v>227</v>
      </c>
      <c r="L815" s="4">
        <v>6</v>
      </c>
      <c r="M815" s="4">
        <v>3</v>
      </c>
      <c r="N815" s="4" t="s">
        <v>3</v>
      </c>
      <c r="O815" s="4">
        <v>2</v>
      </c>
      <c r="P815" s="4"/>
      <c r="Q815" s="4"/>
      <c r="R815" s="4"/>
      <c r="S815" s="4"/>
      <c r="T815" s="4"/>
      <c r="U815" s="4"/>
      <c r="V815" s="4"/>
      <c r="W815" s="4">
        <v>0</v>
      </c>
      <c r="X815" s="4">
        <v>1</v>
      </c>
      <c r="Y815" s="4">
        <v>0</v>
      </c>
      <c r="Z815" s="4"/>
      <c r="AA815" s="4"/>
      <c r="AB815" s="4"/>
    </row>
    <row r="816" spans="1:245" x14ac:dyDescent="0.2">
      <c r="A816" s="4">
        <v>50</v>
      </c>
      <c r="B816" s="4">
        <v>0</v>
      </c>
      <c r="C816" s="4">
        <v>0</v>
      </c>
      <c r="D816" s="4">
        <v>1</v>
      </c>
      <c r="E816" s="4">
        <v>228</v>
      </c>
      <c r="F816" s="4">
        <f>ROUND(Source!AY808,O816)</f>
        <v>586.48</v>
      </c>
      <c r="G816" s="4" t="s">
        <v>41</v>
      </c>
      <c r="H816" s="4" t="s">
        <v>42</v>
      </c>
      <c r="I816" s="4"/>
      <c r="J816" s="4"/>
      <c r="K816" s="4">
        <v>228</v>
      </c>
      <c r="L816" s="4">
        <v>7</v>
      </c>
      <c r="M816" s="4">
        <v>3</v>
      </c>
      <c r="N816" s="4" t="s">
        <v>3</v>
      </c>
      <c r="O816" s="4">
        <v>2</v>
      </c>
      <c r="P816" s="4"/>
      <c r="Q816" s="4"/>
      <c r="R816" s="4"/>
      <c r="S816" s="4"/>
      <c r="T816" s="4"/>
      <c r="U816" s="4"/>
      <c r="V816" s="4"/>
      <c r="W816" s="4">
        <v>144.16</v>
      </c>
      <c r="X816" s="4">
        <v>1</v>
      </c>
      <c r="Y816" s="4">
        <v>144.16</v>
      </c>
      <c r="Z816" s="4"/>
      <c r="AA816" s="4"/>
      <c r="AB816" s="4"/>
    </row>
    <row r="817" spans="1:28" x14ac:dyDescent="0.2">
      <c r="A817" s="4">
        <v>50</v>
      </c>
      <c r="B817" s="4">
        <v>0</v>
      </c>
      <c r="C817" s="4">
        <v>0</v>
      </c>
      <c r="D817" s="4">
        <v>1</v>
      </c>
      <c r="E817" s="4">
        <v>216</v>
      </c>
      <c r="F817" s="4">
        <f>ROUND(Source!AP808,O817)</f>
        <v>0</v>
      </c>
      <c r="G817" s="4" t="s">
        <v>43</v>
      </c>
      <c r="H817" s="4" t="s">
        <v>44</v>
      </c>
      <c r="I817" s="4"/>
      <c r="J817" s="4"/>
      <c r="K817" s="4">
        <v>216</v>
      </c>
      <c r="L817" s="4">
        <v>8</v>
      </c>
      <c r="M817" s="4">
        <v>3</v>
      </c>
      <c r="N817" s="4" t="s">
        <v>3</v>
      </c>
      <c r="O817" s="4">
        <v>2</v>
      </c>
      <c r="P817" s="4"/>
      <c r="Q817" s="4"/>
      <c r="R817" s="4"/>
      <c r="S817" s="4"/>
      <c r="T817" s="4"/>
      <c r="U817" s="4"/>
      <c r="V817" s="4"/>
      <c r="W817" s="4">
        <v>0</v>
      </c>
      <c r="X817" s="4">
        <v>1</v>
      </c>
      <c r="Y817" s="4">
        <v>0</v>
      </c>
      <c r="Z817" s="4"/>
      <c r="AA817" s="4"/>
      <c r="AB817" s="4"/>
    </row>
    <row r="818" spans="1:28" x14ac:dyDescent="0.2">
      <c r="A818" s="4">
        <v>50</v>
      </c>
      <c r="B818" s="4">
        <v>0</v>
      </c>
      <c r="C818" s="4">
        <v>0</v>
      </c>
      <c r="D818" s="4">
        <v>1</v>
      </c>
      <c r="E818" s="4">
        <v>223</v>
      </c>
      <c r="F818" s="4">
        <f>ROUND(Source!AQ808,O818)</f>
        <v>0</v>
      </c>
      <c r="G818" s="4" t="s">
        <v>45</v>
      </c>
      <c r="H818" s="4" t="s">
        <v>46</v>
      </c>
      <c r="I818" s="4"/>
      <c r="J818" s="4"/>
      <c r="K818" s="4">
        <v>223</v>
      </c>
      <c r="L818" s="4">
        <v>9</v>
      </c>
      <c r="M818" s="4">
        <v>3</v>
      </c>
      <c r="N818" s="4" t="s">
        <v>3</v>
      </c>
      <c r="O818" s="4">
        <v>2</v>
      </c>
      <c r="P818" s="4"/>
      <c r="Q818" s="4"/>
      <c r="R818" s="4"/>
      <c r="S818" s="4"/>
      <c r="T818" s="4"/>
      <c r="U818" s="4"/>
      <c r="V818" s="4"/>
      <c r="W818" s="4">
        <v>0</v>
      </c>
      <c r="X818" s="4">
        <v>1</v>
      </c>
      <c r="Y818" s="4">
        <v>0</v>
      </c>
      <c r="Z818" s="4"/>
      <c r="AA818" s="4"/>
      <c r="AB818" s="4"/>
    </row>
    <row r="819" spans="1:28" x14ac:dyDescent="0.2">
      <c r="A819" s="4">
        <v>50</v>
      </c>
      <c r="B819" s="4">
        <v>0</v>
      </c>
      <c r="C819" s="4">
        <v>0</v>
      </c>
      <c r="D819" s="4">
        <v>1</v>
      </c>
      <c r="E819" s="4">
        <v>229</v>
      </c>
      <c r="F819" s="4">
        <f>ROUND(Source!AZ808,O819)</f>
        <v>0</v>
      </c>
      <c r="G819" s="4" t="s">
        <v>47</v>
      </c>
      <c r="H819" s="4" t="s">
        <v>48</v>
      </c>
      <c r="I819" s="4"/>
      <c r="J819" s="4"/>
      <c r="K819" s="4">
        <v>229</v>
      </c>
      <c r="L819" s="4">
        <v>10</v>
      </c>
      <c r="M819" s="4">
        <v>3</v>
      </c>
      <c r="N819" s="4" t="s">
        <v>3</v>
      </c>
      <c r="O819" s="4">
        <v>2</v>
      </c>
      <c r="P819" s="4"/>
      <c r="Q819" s="4"/>
      <c r="R819" s="4"/>
      <c r="S819" s="4"/>
      <c r="T819" s="4"/>
      <c r="U819" s="4"/>
      <c r="V819" s="4"/>
      <c r="W819" s="4">
        <v>0</v>
      </c>
      <c r="X819" s="4">
        <v>1</v>
      </c>
      <c r="Y819" s="4">
        <v>0</v>
      </c>
      <c r="Z819" s="4"/>
      <c r="AA819" s="4"/>
      <c r="AB819" s="4"/>
    </row>
    <row r="820" spans="1:28" x14ac:dyDescent="0.2">
      <c r="A820" s="4">
        <v>50</v>
      </c>
      <c r="B820" s="4">
        <v>0</v>
      </c>
      <c r="C820" s="4">
        <v>0</v>
      </c>
      <c r="D820" s="4">
        <v>1</v>
      </c>
      <c r="E820" s="4">
        <v>203</v>
      </c>
      <c r="F820" s="4">
        <f>ROUND(Source!Q808,O820)</f>
        <v>0</v>
      </c>
      <c r="G820" s="4" t="s">
        <v>49</v>
      </c>
      <c r="H820" s="4" t="s">
        <v>50</v>
      </c>
      <c r="I820" s="4"/>
      <c r="J820" s="4"/>
      <c r="K820" s="4">
        <v>203</v>
      </c>
      <c r="L820" s="4">
        <v>11</v>
      </c>
      <c r="M820" s="4">
        <v>3</v>
      </c>
      <c r="N820" s="4" t="s">
        <v>3</v>
      </c>
      <c r="O820" s="4">
        <v>2</v>
      </c>
      <c r="P820" s="4"/>
      <c r="Q820" s="4"/>
      <c r="R820" s="4"/>
      <c r="S820" s="4"/>
      <c r="T820" s="4"/>
      <c r="U820" s="4"/>
      <c r="V820" s="4"/>
      <c r="W820" s="4">
        <v>0</v>
      </c>
      <c r="X820" s="4">
        <v>1</v>
      </c>
      <c r="Y820" s="4">
        <v>0</v>
      </c>
      <c r="Z820" s="4"/>
      <c r="AA820" s="4"/>
      <c r="AB820" s="4"/>
    </row>
    <row r="821" spans="1:28" x14ac:dyDescent="0.2">
      <c r="A821" s="4">
        <v>50</v>
      </c>
      <c r="B821" s="4">
        <v>0</v>
      </c>
      <c r="C821" s="4">
        <v>0</v>
      </c>
      <c r="D821" s="4">
        <v>1</v>
      </c>
      <c r="E821" s="4">
        <v>231</v>
      </c>
      <c r="F821" s="4">
        <f>ROUND(Source!BB808,O821)</f>
        <v>0</v>
      </c>
      <c r="G821" s="4" t="s">
        <v>51</v>
      </c>
      <c r="H821" s="4" t="s">
        <v>52</v>
      </c>
      <c r="I821" s="4"/>
      <c r="J821" s="4"/>
      <c r="K821" s="4">
        <v>231</v>
      </c>
      <c r="L821" s="4">
        <v>12</v>
      </c>
      <c r="M821" s="4">
        <v>3</v>
      </c>
      <c r="N821" s="4" t="s">
        <v>3</v>
      </c>
      <c r="O821" s="4">
        <v>2</v>
      </c>
      <c r="P821" s="4"/>
      <c r="Q821" s="4"/>
      <c r="R821" s="4"/>
      <c r="S821" s="4"/>
      <c r="T821" s="4"/>
      <c r="U821" s="4"/>
      <c r="V821" s="4"/>
      <c r="W821" s="4">
        <v>0</v>
      </c>
      <c r="X821" s="4">
        <v>1</v>
      </c>
      <c r="Y821" s="4">
        <v>0</v>
      </c>
      <c r="Z821" s="4"/>
      <c r="AA821" s="4"/>
      <c r="AB821" s="4"/>
    </row>
    <row r="822" spans="1:28" x14ac:dyDescent="0.2">
      <c r="A822" s="4">
        <v>50</v>
      </c>
      <c r="B822" s="4">
        <v>0</v>
      </c>
      <c r="C822" s="4">
        <v>0</v>
      </c>
      <c r="D822" s="4">
        <v>1</v>
      </c>
      <c r="E822" s="4">
        <v>204</v>
      </c>
      <c r="F822" s="4">
        <f>ROUND(Source!R808,O822)</f>
        <v>0</v>
      </c>
      <c r="G822" s="4" t="s">
        <v>53</v>
      </c>
      <c r="H822" s="4" t="s">
        <v>54</v>
      </c>
      <c r="I822" s="4"/>
      <c r="J822" s="4"/>
      <c r="K822" s="4">
        <v>204</v>
      </c>
      <c r="L822" s="4">
        <v>13</v>
      </c>
      <c r="M822" s="4">
        <v>3</v>
      </c>
      <c r="N822" s="4" t="s">
        <v>3</v>
      </c>
      <c r="O822" s="4">
        <v>2</v>
      </c>
      <c r="P822" s="4"/>
      <c r="Q822" s="4"/>
      <c r="R822" s="4"/>
      <c r="S822" s="4"/>
      <c r="T822" s="4"/>
      <c r="U822" s="4"/>
      <c r="V822" s="4"/>
      <c r="W822" s="4">
        <v>0</v>
      </c>
      <c r="X822" s="4">
        <v>1</v>
      </c>
      <c r="Y822" s="4">
        <v>0</v>
      </c>
      <c r="Z822" s="4"/>
      <c r="AA822" s="4"/>
      <c r="AB822" s="4"/>
    </row>
    <row r="823" spans="1:28" x14ac:dyDescent="0.2">
      <c r="A823" s="4">
        <v>50</v>
      </c>
      <c r="B823" s="4">
        <v>0</v>
      </c>
      <c r="C823" s="4">
        <v>0</v>
      </c>
      <c r="D823" s="4">
        <v>1</v>
      </c>
      <c r="E823" s="4">
        <v>205</v>
      </c>
      <c r="F823" s="4">
        <f>ROUND(Source!S808,O823)</f>
        <v>60827.97</v>
      </c>
      <c r="G823" s="4" t="s">
        <v>55</v>
      </c>
      <c r="H823" s="4" t="s">
        <v>56</v>
      </c>
      <c r="I823" s="4"/>
      <c r="J823" s="4"/>
      <c r="K823" s="4">
        <v>205</v>
      </c>
      <c r="L823" s="4">
        <v>14</v>
      </c>
      <c r="M823" s="4">
        <v>3</v>
      </c>
      <c r="N823" s="4" t="s">
        <v>3</v>
      </c>
      <c r="O823" s="4">
        <v>2</v>
      </c>
      <c r="P823" s="4"/>
      <c r="Q823" s="4"/>
      <c r="R823" s="4"/>
      <c r="S823" s="4"/>
      <c r="T823" s="4"/>
      <c r="U823" s="4"/>
      <c r="V823" s="4"/>
      <c r="W823" s="4">
        <v>21333.66</v>
      </c>
      <c r="X823" s="4">
        <v>1</v>
      </c>
      <c r="Y823" s="4">
        <v>21333.66</v>
      </c>
      <c r="Z823" s="4"/>
      <c r="AA823" s="4"/>
      <c r="AB823" s="4"/>
    </row>
    <row r="824" spans="1:28" x14ac:dyDescent="0.2">
      <c r="A824" s="4">
        <v>50</v>
      </c>
      <c r="B824" s="4">
        <v>0</v>
      </c>
      <c r="C824" s="4">
        <v>0</v>
      </c>
      <c r="D824" s="4">
        <v>1</v>
      </c>
      <c r="E824" s="4">
        <v>232</v>
      </c>
      <c r="F824" s="4">
        <f>ROUND(Source!BC808,O824)</f>
        <v>0</v>
      </c>
      <c r="G824" s="4" t="s">
        <v>57</v>
      </c>
      <c r="H824" s="4" t="s">
        <v>58</v>
      </c>
      <c r="I824" s="4"/>
      <c r="J824" s="4"/>
      <c r="K824" s="4">
        <v>232</v>
      </c>
      <c r="L824" s="4">
        <v>15</v>
      </c>
      <c r="M824" s="4">
        <v>3</v>
      </c>
      <c r="N824" s="4" t="s">
        <v>3</v>
      </c>
      <c r="O824" s="4">
        <v>2</v>
      </c>
      <c r="P824" s="4"/>
      <c r="Q824" s="4"/>
      <c r="R824" s="4"/>
      <c r="S824" s="4"/>
      <c r="T824" s="4"/>
      <c r="U824" s="4"/>
      <c r="V824" s="4"/>
      <c r="W824" s="4">
        <v>0</v>
      </c>
      <c r="X824" s="4">
        <v>1</v>
      </c>
      <c r="Y824" s="4">
        <v>0</v>
      </c>
      <c r="Z824" s="4"/>
      <c r="AA824" s="4"/>
      <c r="AB824" s="4"/>
    </row>
    <row r="825" spans="1:28" x14ac:dyDescent="0.2">
      <c r="A825" s="4">
        <v>50</v>
      </c>
      <c r="B825" s="4">
        <v>0</v>
      </c>
      <c r="C825" s="4">
        <v>0</v>
      </c>
      <c r="D825" s="4">
        <v>1</v>
      </c>
      <c r="E825" s="4">
        <v>214</v>
      </c>
      <c r="F825" s="4">
        <f>ROUND(Source!AS808,O825)</f>
        <v>0</v>
      </c>
      <c r="G825" s="4" t="s">
        <v>59</v>
      </c>
      <c r="H825" s="4" t="s">
        <v>60</v>
      </c>
      <c r="I825" s="4"/>
      <c r="J825" s="4"/>
      <c r="K825" s="4">
        <v>214</v>
      </c>
      <c r="L825" s="4">
        <v>16</v>
      </c>
      <c r="M825" s="4">
        <v>3</v>
      </c>
      <c r="N825" s="4" t="s">
        <v>3</v>
      </c>
      <c r="O825" s="4">
        <v>2</v>
      </c>
      <c r="P825" s="4"/>
      <c r="Q825" s="4"/>
      <c r="R825" s="4"/>
      <c r="S825" s="4"/>
      <c r="T825" s="4"/>
      <c r="U825" s="4"/>
      <c r="V825" s="4"/>
      <c r="W825" s="4">
        <v>0</v>
      </c>
      <c r="X825" s="4">
        <v>1</v>
      </c>
      <c r="Y825" s="4">
        <v>0</v>
      </c>
      <c r="Z825" s="4"/>
      <c r="AA825" s="4"/>
      <c r="AB825" s="4"/>
    </row>
    <row r="826" spans="1:28" x14ac:dyDescent="0.2">
      <c r="A826" s="4">
        <v>50</v>
      </c>
      <c r="B826" s="4">
        <v>0</v>
      </c>
      <c r="C826" s="4">
        <v>0</v>
      </c>
      <c r="D826" s="4">
        <v>1</v>
      </c>
      <c r="E826" s="4">
        <v>215</v>
      </c>
      <c r="F826" s="4">
        <f>ROUND(Source!AT808,O826)</f>
        <v>0</v>
      </c>
      <c r="G826" s="4" t="s">
        <v>61</v>
      </c>
      <c r="H826" s="4" t="s">
        <v>62</v>
      </c>
      <c r="I826" s="4"/>
      <c r="J826" s="4"/>
      <c r="K826" s="4">
        <v>215</v>
      </c>
      <c r="L826" s="4">
        <v>17</v>
      </c>
      <c r="M826" s="4">
        <v>3</v>
      </c>
      <c r="N826" s="4" t="s">
        <v>3</v>
      </c>
      <c r="O826" s="4">
        <v>2</v>
      </c>
      <c r="P826" s="4"/>
      <c r="Q826" s="4"/>
      <c r="R826" s="4"/>
      <c r="S826" s="4"/>
      <c r="T826" s="4"/>
      <c r="U826" s="4"/>
      <c r="V826" s="4"/>
      <c r="W826" s="4">
        <v>0</v>
      </c>
      <c r="X826" s="4">
        <v>1</v>
      </c>
      <c r="Y826" s="4">
        <v>0</v>
      </c>
      <c r="Z826" s="4"/>
      <c r="AA826" s="4"/>
      <c r="AB826" s="4"/>
    </row>
    <row r="827" spans="1:28" x14ac:dyDescent="0.2">
      <c r="A827" s="4">
        <v>50</v>
      </c>
      <c r="B827" s="4">
        <v>0</v>
      </c>
      <c r="C827" s="4">
        <v>0</v>
      </c>
      <c r="D827" s="4">
        <v>1</v>
      </c>
      <c r="E827" s="4">
        <v>217</v>
      </c>
      <c r="F827" s="4">
        <f>ROUND(Source!AU808,O827)</f>
        <v>110076.81</v>
      </c>
      <c r="G827" s="4" t="s">
        <v>63</v>
      </c>
      <c r="H827" s="4" t="s">
        <v>64</v>
      </c>
      <c r="I827" s="4"/>
      <c r="J827" s="4"/>
      <c r="K827" s="4">
        <v>217</v>
      </c>
      <c r="L827" s="4">
        <v>18</v>
      </c>
      <c r="M827" s="4">
        <v>3</v>
      </c>
      <c r="N827" s="4" t="s">
        <v>3</v>
      </c>
      <c r="O827" s="4">
        <v>2</v>
      </c>
      <c r="P827" s="4"/>
      <c r="Q827" s="4"/>
      <c r="R827" s="4"/>
      <c r="S827" s="4"/>
      <c r="T827" s="4"/>
      <c r="U827" s="4"/>
      <c r="V827" s="4"/>
      <c r="W827" s="4">
        <v>38544.75</v>
      </c>
      <c r="X827" s="4">
        <v>1</v>
      </c>
      <c r="Y827" s="4">
        <v>38544.75</v>
      </c>
      <c r="Z827" s="4"/>
      <c r="AA827" s="4"/>
      <c r="AB827" s="4"/>
    </row>
    <row r="828" spans="1:28" x14ac:dyDescent="0.2">
      <c r="A828" s="4">
        <v>50</v>
      </c>
      <c r="B828" s="4">
        <v>0</v>
      </c>
      <c r="C828" s="4">
        <v>0</v>
      </c>
      <c r="D828" s="4">
        <v>1</v>
      </c>
      <c r="E828" s="4">
        <v>230</v>
      </c>
      <c r="F828" s="4">
        <f>ROUND(Source!BA808,O828)</f>
        <v>0</v>
      </c>
      <c r="G828" s="4" t="s">
        <v>65</v>
      </c>
      <c r="H828" s="4" t="s">
        <v>66</v>
      </c>
      <c r="I828" s="4"/>
      <c r="J828" s="4"/>
      <c r="K828" s="4">
        <v>230</v>
      </c>
      <c r="L828" s="4">
        <v>19</v>
      </c>
      <c r="M828" s="4">
        <v>3</v>
      </c>
      <c r="N828" s="4" t="s">
        <v>3</v>
      </c>
      <c r="O828" s="4">
        <v>2</v>
      </c>
      <c r="P828" s="4"/>
      <c r="Q828" s="4"/>
      <c r="R828" s="4"/>
      <c r="S828" s="4"/>
      <c r="T828" s="4"/>
      <c r="U828" s="4"/>
      <c r="V828" s="4"/>
      <c r="W828" s="4">
        <v>0</v>
      </c>
      <c r="X828" s="4">
        <v>1</v>
      </c>
      <c r="Y828" s="4">
        <v>0</v>
      </c>
      <c r="Z828" s="4"/>
      <c r="AA828" s="4"/>
      <c r="AB828" s="4"/>
    </row>
    <row r="829" spans="1:28" x14ac:dyDescent="0.2">
      <c r="A829" s="4">
        <v>50</v>
      </c>
      <c r="B829" s="4">
        <v>0</v>
      </c>
      <c r="C829" s="4">
        <v>0</v>
      </c>
      <c r="D829" s="4">
        <v>1</v>
      </c>
      <c r="E829" s="4">
        <v>206</v>
      </c>
      <c r="F829" s="4">
        <f>ROUND(Source!T808,O829)</f>
        <v>0</v>
      </c>
      <c r="G829" s="4" t="s">
        <v>67</v>
      </c>
      <c r="H829" s="4" t="s">
        <v>68</v>
      </c>
      <c r="I829" s="4"/>
      <c r="J829" s="4"/>
      <c r="K829" s="4">
        <v>206</v>
      </c>
      <c r="L829" s="4">
        <v>20</v>
      </c>
      <c r="M829" s="4">
        <v>3</v>
      </c>
      <c r="N829" s="4" t="s">
        <v>3</v>
      </c>
      <c r="O829" s="4">
        <v>2</v>
      </c>
      <c r="P829" s="4"/>
      <c r="Q829" s="4"/>
      <c r="R829" s="4"/>
      <c r="S829" s="4"/>
      <c r="T829" s="4"/>
      <c r="U829" s="4"/>
      <c r="V829" s="4"/>
      <c r="W829" s="4">
        <v>0</v>
      </c>
      <c r="X829" s="4">
        <v>1</v>
      </c>
      <c r="Y829" s="4">
        <v>0</v>
      </c>
      <c r="Z829" s="4"/>
      <c r="AA829" s="4"/>
      <c r="AB829" s="4"/>
    </row>
    <row r="830" spans="1:28" x14ac:dyDescent="0.2">
      <c r="A830" s="4">
        <v>50</v>
      </c>
      <c r="B830" s="4">
        <v>0</v>
      </c>
      <c r="C830" s="4">
        <v>0</v>
      </c>
      <c r="D830" s="4">
        <v>1</v>
      </c>
      <c r="E830" s="4">
        <v>207</v>
      </c>
      <c r="F830" s="4">
        <f>Source!U808</f>
        <v>108.50080000000001</v>
      </c>
      <c r="G830" s="4" t="s">
        <v>69</v>
      </c>
      <c r="H830" s="4" t="s">
        <v>70</v>
      </c>
      <c r="I830" s="4"/>
      <c r="J830" s="4"/>
      <c r="K830" s="4">
        <v>207</v>
      </c>
      <c r="L830" s="4">
        <v>21</v>
      </c>
      <c r="M830" s="4">
        <v>3</v>
      </c>
      <c r="N830" s="4" t="s">
        <v>3</v>
      </c>
      <c r="O830" s="4">
        <v>-1</v>
      </c>
      <c r="P830" s="4"/>
      <c r="Q830" s="4"/>
      <c r="R830" s="4"/>
      <c r="S830" s="4"/>
      <c r="T830" s="4"/>
      <c r="U830" s="4"/>
      <c r="V830" s="4"/>
      <c r="W830" s="4">
        <v>38.244799999999998</v>
      </c>
      <c r="X830" s="4">
        <v>1</v>
      </c>
      <c r="Y830" s="4">
        <v>38.244799999999998</v>
      </c>
      <c r="Z830" s="4"/>
      <c r="AA830" s="4"/>
      <c r="AB830" s="4"/>
    </row>
    <row r="831" spans="1:28" x14ac:dyDescent="0.2">
      <c r="A831" s="4">
        <v>50</v>
      </c>
      <c r="B831" s="4">
        <v>0</v>
      </c>
      <c r="C831" s="4">
        <v>0</v>
      </c>
      <c r="D831" s="4">
        <v>1</v>
      </c>
      <c r="E831" s="4">
        <v>208</v>
      </c>
      <c r="F831" s="4">
        <f>Source!V808</f>
        <v>0</v>
      </c>
      <c r="G831" s="4" t="s">
        <v>71</v>
      </c>
      <c r="H831" s="4" t="s">
        <v>72</v>
      </c>
      <c r="I831" s="4"/>
      <c r="J831" s="4"/>
      <c r="K831" s="4">
        <v>208</v>
      </c>
      <c r="L831" s="4">
        <v>22</v>
      </c>
      <c r="M831" s="4">
        <v>3</v>
      </c>
      <c r="N831" s="4" t="s">
        <v>3</v>
      </c>
      <c r="O831" s="4">
        <v>-1</v>
      </c>
      <c r="P831" s="4"/>
      <c r="Q831" s="4"/>
      <c r="R831" s="4"/>
      <c r="S831" s="4"/>
      <c r="T831" s="4"/>
      <c r="U831" s="4"/>
      <c r="V831" s="4"/>
      <c r="W831" s="4">
        <v>0</v>
      </c>
      <c r="X831" s="4">
        <v>1</v>
      </c>
      <c r="Y831" s="4">
        <v>0</v>
      </c>
      <c r="Z831" s="4"/>
      <c r="AA831" s="4"/>
      <c r="AB831" s="4"/>
    </row>
    <row r="832" spans="1:28" x14ac:dyDescent="0.2">
      <c r="A832" s="4">
        <v>50</v>
      </c>
      <c r="B832" s="4">
        <v>0</v>
      </c>
      <c r="C832" s="4">
        <v>0</v>
      </c>
      <c r="D832" s="4">
        <v>1</v>
      </c>
      <c r="E832" s="4">
        <v>209</v>
      </c>
      <c r="F832" s="4">
        <f>ROUND(Source!W808,O832)</f>
        <v>0</v>
      </c>
      <c r="G832" s="4" t="s">
        <v>73</v>
      </c>
      <c r="H832" s="4" t="s">
        <v>74</v>
      </c>
      <c r="I832" s="4"/>
      <c r="J832" s="4"/>
      <c r="K832" s="4">
        <v>209</v>
      </c>
      <c r="L832" s="4">
        <v>23</v>
      </c>
      <c r="M832" s="4">
        <v>3</v>
      </c>
      <c r="N832" s="4" t="s">
        <v>3</v>
      </c>
      <c r="O832" s="4">
        <v>2</v>
      </c>
      <c r="P832" s="4"/>
      <c r="Q832" s="4"/>
      <c r="R832" s="4"/>
      <c r="S832" s="4"/>
      <c r="T832" s="4"/>
      <c r="U832" s="4"/>
      <c r="V832" s="4"/>
      <c r="W832" s="4">
        <v>0</v>
      </c>
      <c r="X832" s="4">
        <v>1</v>
      </c>
      <c r="Y832" s="4">
        <v>0</v>
      </c>
      <c r="Z832" s="4"/>
      <c r="AA832" s="4"/>
      <c r="AB832" s="4"/>
    </row>
    <row r="833" spans="1:245" x14ac:dyDescent="0.2">
      <c r="A833" s="4">
        <v>50</v>
      </c>
      <c r="B833" s="4">
        <v>0</v>
      </c>
      <c r="C833" s="4">
        <v>0</v>
      </c>
      <c r="D833" s="4">
        <v>1</v>
      </c>
      <c r="E833" s="4">
        <v>233</v>
      </c>
      <c r="F833" s="4">
        <f>ROUND(Source!BD808,O833)</f>
        <v>0</v>
      </c>
      <c r="G833" s="4" t="s">
        <v>75</v>
      </c>
      <c r="H833" s="4" t="s">
        <v>76</v>
      </c>
      <c r="I833" s="4"/>
      <c r="J833" s="4"/>
      <c r="K833" s="4">
        <v>233</v>
      </c>
      <c r="L833" s="4">
        <v>24</v>
      </c>
      <c r="M833" s="4">
        <v>3</v>
      </c>
      <c r="N833" s="4" t="s">
        <v>3</v>
      </c>
      <c r="O833" s="4">
        <v>2</v>
      </c>
      <c r="P833" s="4"/>
      <c r="Q833" s="4"/>
      <c r="R833" s="4"/>
      <c r="S833" s="4"/>
      <c r="T833" s="4"/>
      <c r="U833" s="4"/>
      <c r="V833" s="4"/>
      <c r="W833" s="4">
        <v>0</v>
      </c>
      <c r="X833" s="4">
        <v>1</v>
      </c>
      <c r="Y833" s="4">
        <v>0</v>
      </c>
      <c r="Z833" s="4"/>
      <c r="AA833" s="4"/>
      <c r="AB833" s="4"/>
    </row>
    <row r="834" spans="1:245" x14ac:dyDescent="0.2">
      <c r="A834" s="4">
        <v>50</v>
      </c>
      <c r="B834" s="4">
        <v>0</v>
      </c>
      <c r="C834" s="4">
        <v>0</v>
      </c>
      <c r="D834" s="4">
        <v>1</v>
      </c>
      <c r="E834" s="4">
        <v>210</v>
      </c>
      <c r="F834" s="4">
        <f>ROUND(Source!X808,O834)</f>
        <v>42579.57</v>
      </c>
      <c r="G834" s="4" t="s">
        <v>77</v>
      </c>
      <c r="H834" s="4" t="s">
        <v>78</v>
      </c>
      <c r="I834" s="4"/>
      <c r="J834" s="4"/>
      <c r="K834" s="4">
        <v>210</v>
      </c>
      <c r="L834" s="4">
        <v>25</v>
      </c>
      <c r="M834" s="4">
        <v>3</v>
      </c>
      <c r="N834" s="4" t="s">
        <v>3</v>
      </c>
      <c r="O834" s="4">
        <v>2</v>
      </c>
      <c r="P834" s="4"/>
      <c r="Q834" s="4"/>
      <c r="R834" s="4"/>
      <c r="S834" s="4"/>
      <c r="T834" s="4"/>
      <c r="U834" s="4"/>
      <c r="V834" s="4"/>
      <c r="W834" s="4">
        <v>14933.56</v>
      </c>
      <c r="X834" s="4">
        <v>1</v>
      </c>
      <c r="Y834" s="4">
        <v>14933.56</v>
      </c>
      <c r="Z834" s="4"/>
      <c r="AA834" s="4"/>
      <c r="AB834" s="4"/>
    </row>
    <row r="835" spans="1:245" x14ac:dyDescent="0.2">
      <c r="A835" s="4">
        <v>50</v>
      </c>
      <c r="B835" s="4">
        <v>0</v>
      </c>
      <c r="C835" s="4">
        <v>0</v>
      </c>
      <c r="D835" s="4">
        <v>1</v>
      </c>
      <c r="E835" s="4">
        <v>211</v>
      </c>
      <c r="F835" s="4">
        <f>ROUND(Source!Y808,O835)</f>
        <v>6082.79</v>
      </c>
      <c r="G835" s="4" t="s">
        <v>79</v>
      </c>
      <c r="H835" s="4" t="s">
        <v>80</v>
      </c>
      <c r="I835" s="4"/>
      <c r="J835" s="4"/>
      <c r="K835" s="4">
        <v>211</v>
      </c>
      <c r="L835" s="4">
        <v>26</v>
      </c>
      <c r="M835" s="4">
        <v>3</v>
      </c>
      <c r="N835" s="4" t="s">
        <v>3</v>
      </c>
      <c r="O835" s="4">
        <v>2</v>
      </c>
      <c r="P835" s="4"/>
      <c r="Q835" s="4"/>
      <c r="R835" s="4"/>
      <c r="S835" s="4"/>
      <c r="T835" s="4"/>
      <c r="U835" s="4"/>
      <c r="V835" s="4"/>
      <c r="W835" s="4">
        <v>2133.37</v>
      </c>
      <c r="X835" s="4">
        <v>1</v>
      </c>
      <c r="Y835" s="4">
        <v>2133.37</v>
      </c>
      <c r="Z835" s="4"/>
      <c r="AA835" s="4"/>
      <c r="AB835" s="4"/>
    </row>
    <row r="836" spans="1:245" x14ac:dyDescent="0.2">
      <c r="A836" s="4">
        <v>50</v>
      </c>
      <c r="B836" s="4">
        <v>0</v>
      </c>
      <c r="C836" s="4">
        <v>0</v>
      </c>
      <c r="D836" s="4">
        <v>1</v>
      </c>
      <c r="E836" s="4">
        <v>224</v>
      </c>
      <c r="F836" s="4">
        <f>ROUND(Source!AR808,O836)</f>
        <v>110076.81</v>
      </c>
      <c r="G836" s="4" t="s">
        <v>81</v>
      </c>
      <c r="H836" s="4" t="s">
        <v>82</v>
      </c>
      <c r="I836" s="4"/>
      <c r="J836" s="4"/>
      <c r="K836" s="4">
        <v>224</v>
      </c>
      <c r="L836" s="4">
        <v>27</v>
      </c>
      <c r="M836" s="4">
        <v>3</v>
      </c>
      <c r="N836" s="4" t="s">
        <v>3</v>
      </c>
      <c r="O836" s="4">
        <v>2</v>
      </c>
      <c r="P836" s="4"/>
      <c r="Q836" s="4"/>
      <c r="R836" s="4"/>
      <c r="S836" s="4"/>
      <c r="T836" s="4"/>
      <c r="U836" s="4"/>
      <c r="V836" s="4"/>
      <c r="W836" s="4">
        <v>38544.75</v>
      </c>
      <c r="X836" s="4">
        <v>1</v>
      </c>
      <c r="Y836" s="4">
        <v>38544.75</v>
      </c>
      <c r="Z836" s="4"/>
      <c r="AA836" s="4"/>
      <c r="AB836" s="4"/>
    </row>
    <row r="838" spans="1:245" x14ac:dyDescent="0.2">
      <c r="A838" s="1">
        <v>5</v>
      </c>
      <c r="B838" s="1">
        <v>1</v>
      </c>
      <c r="C838" s="1"/>
      <c r="D838" s="1">
        <f>ROW(A856)</f>
        <v>856</v>
      </c>
      <c r="E838" s="1"/>
      <c r="F838" s="1" t="s">
        <v>16</v>
      </c>
      <c r="G838" s="1" t="s">
        <v>581</v>
      </c>
      <c r="H838" s="1" t="s">
        <v>3</v>
      </c>
      <c r="I838" s="1">
        <v>0</v>
      </c>
      <c r="J838" s="1"/>
      <c r="K838" s="1">
        <v>-1</v>
      </c>
      <c r="L838" s="1"/>
      <c r="M838" s="1" t="s">
        <v>3</v>
      </c>
      <c r="N838" s="1"/>
      <c r="O838" s="1"/>
      <c r="P838" s="1"/>
      <c r="Q838" s="1"/>
      <c r="R838" s="1"/>
      <c r="S838" s="1">
        <v>0</v>
      </c>
      <c r="T838" s="1"/>
      <c r="U838" s="1" t="s">
        <v>3</v>
      </c>
      <c r="V838" s="1">
        <v>0</v>
      </c>
      <c r="W838" s="1"/>
      <c r="X838" s="1"/>
      <c r="Y838" s="1"/>
      <c r="Z838" s="1"/>
      <c r="AA838" s="1"/>
      <c r="AB838" s="1" t="s">
        <v>3</v>
      </c>
      <c r="AC838" s="1" t="s">
        <v>3</v>
      </c>
      <c r="AD838" s="1" t="s">
        <v>3</v>
      </c>
      <c r="AE838" s="1" t="s">
        <v>3</v>
      </c>
      <c r="AF838" s="1" t="s">
        <v>3</v>
      </c>
      <c r="AG838" s="1" t="s">
        <v>3</v>
      </c>
      <c r="AH838" s="1"/>
      <c r="AI838" s="1"/>
      <c r="AJ838" s="1"/>
      <c r="AK838" s="1"/>
      <c r="AL838" s="1"/>
      <c r="AM838" s="1"/>
      <c r="AN838" s="1"/>
      <c r="AO838" s="1"/>
      <c r="AP838" s="1" t="s">
        <v>3</v>
      </c>
      <c r="AQ838" s="1" t="s">
        <v>3</v>
      </c>
      <c r="AR838" s="1" t="s">
        <v>3</v>
      </c>
      <c r="AS838" s="1"/>
      <c r="AT838" s="1"/>
      <c r="AU838" s="1"/>
      <c r="AV838" s="1"/>
      <c r="AW838" s="1"/>
      <c r="AX838" s="1"/>
      <c r="AY838" s="1"/>
      <c r="AZ838" s="1" t="s">
        <v>3</v>
      </c>
      <c r="BA838" s="1"/>
      <c r="BB838" s="1" t="s">
        <v>3</v>
      </c>
      <c r="BC838" s="1" t="s">
        <v>3</v>
      </c>
      <c r="BD838" s="1" t="s">
        <v>3</v>
      </c>
      <c r="BE838" s="1" t="s">
        <v>3</v>
      </c>
      <c r="BF838" s="1" t="s">
        <v>3</v>
      </c>
      <c r="BG838" s="1" t="s">
        <v>3</v>
      </c>
      <c r="BH838" s="1" t="s">
        <v>3</v>
      </c>
      <c r="BI838" s="1" t="s">
        <v>3</v>
      </c>
      <c r="BJ838" s="1" t="s">
        <v>3</v>
      </c>
      <c r="BK838" s="1" t="s">
        <v>3</v>
      </c>
      <c r="BL838" s="1" t="s">
        <v>3</v>
      </c>
      <c r="BM838" s="1" t="s">
        <v>3</v>
      </c>
      <c r="BN838" s="1" t="s">
        <v>3</v>
      </c>
      <c r="BO838" s="1" t="s">
        <v>3</v>
      </c>
      <c r="BP838" s="1" t="s">
        <v>3</v>
      </c>
      <c r="BQ838" s="1"/>
      <c r="BR838" s="1"/>
      <c r="BS838" s="1"/>
      <c r="BT838" s="1"/>
      <c r="BU838" s="1"/>
      <c r="BV838" s="1"/>
      <c r="BW838" s="1"/>
      <c r="BX838" s="1">
        <v>0</v>
      </c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>
        <v>0</v>
      </c>
    </row>
    <row r="840" spans="1:245" x14ac:dyDescent="0.2">
      <c r="A840" s="2">
        <v>52</v>
      </c>
      <c r="B840" s="2">
        <f t="shared" ref="B840:G840" si="1160">B856</f>
        <v>1</v>
      </c>
      <c r="C840" s="2">
        <f t="shared" si="1160"/>
        <v>5</v>
      </c>
      <c r="D840" s="2">
        <f t="shared" si="1160"/>
        <v>838</v>
      </c>
      <c r="E840" s="2">
        <f t="shared" si="1160"/>
        <v>0</v>
      </c>
      <c r="F840" s="2" t="str">
        <f t="shared" si="1160"/>
        <v>Новый подраздел</v>
      </c>
      <c r="G840" s="2" t="str">
        <f t="shared" si="1160"/>
        <v>Электроустновочные изделия 1</v>
      </c>
      <c r="H840" s="2"/>
      <c r="I840" s="2"/>
      <c r="J840" s="2"/>
      <c r="K840" s="2"/>
      <c r="L840" s="2"/>
      <c r="M840" s="2"/>
      <c r="N840" s="2"/>
      <c r="O840" s="2">
        <f t="shared" ref="O840:AT840" si="1161">O856</f>
        <v>52944.51</v>
      </c>
      <c r="P840" s="2">
        <f t="shared" si="1161"/>
        <v>612.20000000000005</v>
      </c>
      <c r="Q840" s="2">
        <f t="shared" si="1161"/>
        <v>0</v>
      </c>
      <c r="R840" s="2">
        <f t="shared" si="1161"/>
        <v>0</v>
      </c>
      <c r="S840" s="2">
        <f t="shared" si="1161"/>
        <v>52332.31</v>
      </c>
      <c r="T840" s="2">
        <f t="shared" si="1161"/>
        <v>0</v>
      </c>
      <c r="U840" s="2">
        <f t="shared" si="1161"/>
        <v>89.087999999999994</v>
      </c>
      <c r="V840" s="2">
        <f t="shared" si="1161"/>
        <v>0</v>
      </c>
      <c r="W840" s="2">
        <f t="shared" si="1161"/>
        <v>0</v>
      </c>
      <c r="X840" s="2">
        <f t="shared" si="1161"/>
        <v>36632.620000000003</v>
      </c>
      <c r="Y840" s="2">
        <f t="shared" si="1161"/>
        <v>5233.24</v>
      </c>
      <c r="Z840" s="2">
        <f t="shared" si="1161"/>
        <v>0</v>
      </c>
      <c r="AA840" s="2">
        <f t="shared" si="1161"/>
        <v>0</v>
      </c>
      <c r="AB840" s="2">
        <f t="shared" si="1161"/>
        <v>52944.51</v>
      </c>
      <c r="AC840" s="2">
        <f t="shared" si="1161"/>
        <v>612.20000000000005</v>
      </c>
      <c r="AD840" s="2">
        <f t="shared" si="1161"/>
        <v>0</v>
      </c>
      <c r="AE840" s="2">
        <f t="shared" si="1161"/>
        <v>0</v>
      </c>
      <c r="AF840" s="2">
        <f t="shared" si="1161"/>
        <v>52332.31</v>
      </c>
      <c r="AG840" s="2">
        <f t="shared" si="1161"/>
        <v>0</v>
      </c>
      <c r="AH840" s="2">
        <f t="shared" si="1161"/>
        <v>89.087999999999994</v>
      </c>
      <c r="AI840" s="2">
        <f t="shared" si="1161"/>
        <v>0</v>
      </c>
      <c r="AJ840" s="2">
        <f t="shared" si="1161"/>
        <v>0</v>
      </c>
      <c r="AK840" s="2">
        <f t="shared" si="1161"/>
        <v>36632.620000000003</v>
      </c>
      <c r="AL840" s="2">
        <f t="shared" si="1161"/>
        <v>5233.24</v>
      </c>
      <c r="AM840" s="2">
        <f t="shared" si="1161"/>
        <v>0</v>
      </c>
      <c r="AN840" s="2">
        <f t="shared" si="1161"/>
        <v>0</v>
      </c>
      <c r="AO840" s="2">
        <f t="shared" si="1161"/>
        <v>0</v>
      </c>
      <c r="AP840" s="2">
        <f t="shared" si="1161"/>
        <v>0</v>
      </c>
      <c r="AQ840" s="2">
        <f t="shared" si="1161"/>
        <v>0</v>
      </c>
      <c r="AR840" s="2">
        <f t="shared" si="1161"/>
        <v>94810.37</v>
      </c>
      <c r="AS840" s="2">
        <f t="shared" si="1161"/>
        <v>0</v>
      </c>
      <c r="AT840" s="2">
        <f t="shared" si="1161"/>
        <v>0</v>
      </c>
      <c r="AU840" s="2">
        <f t="shared" ref="AU840:BZ840" si="1162">AU856</f>
        <v>94810.37</v>
      </c>
      <c r="AV840" s="2">
        <f t="shared" si="1162"/>
        <v>612.20000000000005</v>
      </c>
      <c r="AW840" s="2">
        <f t="shared" si="1162"/>
        <v>612.20000000000005</v>
      </c>
      <c r="AX840" s="2">
        <f t="shared" si="1162"/>
        <v>0</v>
      </c>
      <c r="AY840" s="2">
        <f t="shared" si="1162"/>
        <v>612.20000000000005</v>
      </c>
      <c r="AZ840" s="2">
        <f t="shared" si="1162"/>
        <v>0</v>
      </c>
      <c r="BA840" s="2">
        <f t="shared" si="1162"/>
        <v>0</v>
      </c>
      <c r="BB840" s="2">
        <f t="shared" si="1162"/>
        <v>0</v>
      </c>
      <c r="BC840" s="2">
        <f t="shared" si="1162"/>
        <v>0</v>
      </c>
      <c r="BD840" s="2">
        <f t="shared" si="1162"/>
        <v>0</v>
      </c>
      <c r="BE840" s="2">
        <f t="shared" si="1162"/>
        <v>0</v>
      </c>
      <c r="BF840" s="2">
        <f t="shared" si="1162"/>
        <v>0</v>
      </c>
      <c r="BG840" s="2">
        <f t="shared" si="1162"/>
        <v>0</v>
      </c>
      <c r="BH840" s="2">
        <f t="shared" si="1162"/>
        <v>0</v>
      </c>
      <c r="BI840" s="2">
        <f t="shared" si="1162"/>
        <v>0</v>
      </c>
      <c r="BJ840" s="2">
        <f t="shared" si="1162"/>
        <v>0</v>
      </c>
      <c r="BK840" s="2">
        <f t="shared" si="1162"/>
        <v>0</v>
      </c>
      <c r="BL840" s="2">
        <f t="shared" si="1162"/>
        <v>0</v>
      </c>
      <c r="BM840" s="2">
        <f t="shared" si="1162"/>
        <v>0</v>
      </c>
      <c r="BN840" s="2">
        <f t="shared" si="1162"/>
        <v>0</v>
      </c>
      <c r="BO840" s="2">
        <f t="shared" si="1162"/>
        <v>0</v>
      </c>
      <c r="BP840" s="2">
        <f t="shared" si="1162"/>
        <v>0</v>
      </c>
      <c r="BQ840" s="2">
        <f t="shared" si="1162"/>
        <v>0</v>
      </c>
      <c r="BR840" s="2">
        <f t="shared" si="1162"/>
        <v>0</v>
      </c>
      <c r="BS840" s="2">
        <f t="shared" si="1162"/>
        <v>0</v>
      </c>
      <c r="BT840" s="2">
        <f t="shared" si="1162"/>
        <v>0</v>
      </c>
      <c r="BU840" s="2">
        <f t="shared" si="1162"/>
        <v>0</v>
      </c>
      <c r="BV840" s="2">
        <f t="shared" si="1162"/>
        <v>0</v>
      </c>
      <c r="BW840" s="2">
        <f t="shared" si="1162"/>
        <v>0</v>
      </c>
      <c r="BX840" s="2">
        <f t="shared" si="1162"/>
        <v>0</v>
      </c>
      <c r="BY840" s="2">
        <f t="shared" si="1162"/>
        <v>0</v>
      </c>
      <c r="BZ840" s="2">
        <f t="shared" si="1162"/>
        <v>0</v>
      </c>
      <c r="CA840" s="2">
        <f t="shared" ref="CA840:DF840" si="1163">CA856</f>
        <v>94810.37</v>
      </c>
      <c r="CB840" s="2">
        <f t="shared" si="1163"/>
        <v>0</v>
      </c>
      <c r="CC840" s="2">
        <f t="shared" si="1163"/>
        <v>0</v>
      </c>
      <c r="CD840" s="2">
        <f t="shared" si="1163"/>
        <v>94810.37</v>
      </c>
      <c r="CE840" s="2">
        <f t="shared" si="1163"/>
        <v>612.20000000000005</v>
      </c>
      <c r="CF840" s="2">
        <f t="shared" si="1163"/>
        <v>612.20000000000005</v>
      </c>
      <c r="CG840" s="2">
        <f t="shared" si="1163"/>
        <v>0</v>
      </c>
      <c r="CH840" s="2">
        <f t="shared" si="1163"/>
        <v>612.20000000000005</v>
      </c>
      <c r="CI840" s="2">
        <f t="shared" si="1163"/>
        <v>0</v>
      </c>
      <c r="CJ840" s="2">
        <f t="shared" si="1163"/>
        <v>0</v>
      </c>
      <c r="CK840" s="2">
        <f t="shared" si="1163"/>
        <v>0</v>
      </c>
      <c r="CL840" s="2">
        <f t="shared" si="1163"/>
        <v>0</v>
      </c>
      <c r="CM840" s="2">
        <f t="shared" si="1163"/>
        <v>0</v>
      </c>
      <c r="CN840" s="2">
        <f t="shared" si="1163"/>
        <v>0</v>
      </c>
      <c r="CO840" s="2">
        <f t="shared" si="1163"/>
        <v>0</v>
      </c>
      <c r="CP840" s="2">
        <f t="shared" si="1163"/>
        <v>0</v>
      </c>
      <c r="CQ840" s="2">
        <f t="shared" si="1163"/>
        <v>0</v>
      </c>
      <c r="CR840" s="2">
        <f t="shared" si="1163"/>
        <v>0</v>
      </c>
      <c r="CS840" s="2">
        <f t="shared" si="1163"/>
        <v>0</v>
      </c>
      <c r="CT840" s="2">
        <f t="shared" si="1163"/>
        <v>0</v>
      </c>
      <c r="CU840" s="2">
        <f t="shared" si="1163"/>
        <v>0</v>
      </c>
      <c r="CV840" s="2">
        <f t="shared" si="1163"/>
        <v>0</v>
      </c>
      <c r="CW840" s="2">
        <f t="shared" si="1163"/>
        <v>0</v>
      </c>
      <c r="CX840" s="2">
        <f t="shared" si="1163"/>
        <v>0</v>
      </c>
      <c r="CY840" s="2">
        <f t="shared" si="1163"/>
        <v>0</v>
      </c>
      <c r="CZ840" s="2">
        <f t="shared" si="1163"/>
        <v>0</v>
      </c>
      <c r="DA840" s="2">
        <f t="shared" si="1163"/>
        <v>0</v>
      </c>
      <c r="DB840" s="2">
        <f t="shared" si="1163"/>
        <v>0</v>
      </c>
      <c r="DC840" s="2">
        <f t="shared" si="1163"/>
        <v>0</v>
      </c>
      <c r="DD840" s="2">
        <f t="shared" si="1163"/>
        <v>0</v>
      </c>
      <c r="DE840" s="2">
        <f t="shared" si="1163"/>
        <v>0</v>
      </c>
      <c r="DF840" s="2">
        <f t="shared" si="1163"/>
        <v>0</v>
      </c>
      <c r="DG840" s="3">
        <f t="shared" ref="DG840:EL840" si="1164">DG856</f>
        <v>0</v>
      </c>
      <c r="DH840" s="3">
        <f t="shared" si="1164"/>
        <v>0</v>
      </c>
      <c r="DI840" s="3">
        <f t="shared" si="1164"/>
        <v>0</v>
      </c>
      <c r="DJ840" s="3">
        <f t="shared" si="1164"/>
        <v>0</v>
      </c>
      <c r="DK840" s="3">
        <f t="shared" si="1164"/>
        <v>0</v>
      </c>
      <c r="DL840" s="3">
        <f t="shared" si="1164"/>
        <v>0</v>
      </c>
      <c r="DM840" s="3">
        <f t="shared" si="1164"/>
        <v>0</v>
      </c>
      <c r="DN840" s="3">
        <f t="shared" si="1164"/>
        <v>0</v>
      </c>
      <c r="DO840" s="3">
        <f t="shared" si="1164"/>
        <v>0</v>
      </c>
      <c r="DP840" s="3">
        <f t="shared" si="1164"/>
        <v>0</v>
      </c>
      <c r="DQ840" s="3">
        <f t="shared" si="1164"/>
        <v>0</v>
      </c>
      <c r="DR840" s="3">
        <f t="shared" si="1164"/>
        <v>0</v>
      </c>
      <c r="DS840" s="3">
        <f t="shared" si="1164"/>
        <v>0</v>
      </c>
      <c r="DT840" s="3">
        <f t="shared" si="1164"/>
        <v>0</v>
      </c>
      <c r="DU840" s="3">
        <f t="shared" si="1164"/>
        <v>0</v>
      </c>
      <c r="DV840" s="3">
        <f t="shared" si="1164"/>
        <v>0</v>
      </c>
      <c r="DW840" s="3">
        <f t="shared" si="1164"/>
        <v>0</v>
      </c>
      <c r="DX840" s="3">
        <f t="shared" si="1164"/>
        <v>0</v>
      </c>
      <c r="DY840" s="3">
        <f t="shared" si="1164"/>
        <v>0</v>
      </c>
      <c r="DZ840" s="3">
        <f t="shared" si="1164"/>
        <v>0</v>
      </c>
      <c r="EA840" s="3">
        <f t="shared" si="1164"/>
        <v>0</v>
      </c>
      <c r="EB840" s="3">
        <f t="shared" si="1164"/>
        <v>0</v>
      </c>
      <c r="EC840" s="3">
        <f t="shared" si="1164"/>
        <v>0</v>
      </c>
      <c r="ED840" s="3">
        <f t="shared" si="1164"/>
        <v>0</v>
      </c>
      <c r="EE840" s="3">
        <f t="shared" si="1164"/>
        <v>0</v>
      </c>
      <c r="EF840" s="3">
        <f t="shared" si="1164"/>
        <v>0</v>
      </c>
      <c r="EG840" s="3">
        <f t="shared" si="1164"/>
        <v>0</v>
      </c>
      <c r="EH840" s="3">
        <f t="shared" si="1164"/>
        <v>0</v>
      </c>
      <c r="EI840" s="3">
        <f t="shared" si="1164"/>
        <v>0</v>
      </c>
      <c r="EJ840" s="3">
        <f t="shared" si="1164"/>
        <v>0</v>
      </c>
      <c r="EK840" s="3">
        <f t="shared" si="1164"/>
        <v>0</v>
      </c>
      <c r="EL840" s="3">
        <f t="shared" si="1164"/>
        <v>0</v>
      </c>
      <c r="EM840" s="3">
        <f t="shared" ref="EM840:FR840" si="1165">EM856</f>
        <v>0</v>
      </c>
      <c r="EN840" s="3">
        <f t="shared" si="1165"/>
        <v>0</v>
      </c>
      <c r="EO840" s="3">
        <f t="shared" si="1165"/>
        <v>0</v>
      </c>
      <c r="EP840" s="3">
        <f t="shared" si="1165"/>
        <v>0</v>
      </c>
      <c r="EQ840" s="3">
        <f t="shared" si="1165"/>
        <v>0</v>
      </c>
      <c r="ER840" s="3">
        <f t="shared" si="1165"/>
        <v>0</v>
      </c>
      <c r="ES840" s="3">
        <f t="shared" si="1165"/>
        <v>0</v>
      </c>
      <c r="ET840" s="3">
        <f t="shared" si="1165"/>
        <v>0</v>
      </c>
      <c r="EU840" s="3">
        <f t="shared" si="1165"/>
        <v>0</v>
      </c>
      <c r="EV840" s="3">
        <f t="shared" si="1165"/>
        <v>0</v>
      </c>
      <c r="EW840" s="3">
        <f t="shared" si="1165"/>
        <v>0</v>
      </c>
      <c r="EX840" s="3">
        <f t="shared" si="1165"/>
        <v>0</v>
      </c>
      <c r="EY840" s="3">
        <f t="shared" si="1165"/>
        <v>0</v>
      </c>
      <c r="EZ840" s="3">
        <f t="shared" si="1165"/>
        <v>0</v>
      </c>
      <c r="FA840" s="3">
        <f t="shared" si="1165"/>
        <v>0</v>
      </c>
      <c r="FB840" s="3">
        <f t="shared" si="1165"/>
        <v>0</v>
      </c>
      <c r="FC840" s="3">
        <f t="shared" si="1165"/>
        <v>0</v>
      </c>
      <c r="FD840" s="3">
        <f t="shared" si="1165"/>
        <v>0</v>
      </c>
      <c r="FE840" s="3">
        <f t="shared" si="1165"/>
        <v>0</v>
      </c>
      <c r="FF840" s="3">
        <f t="shared" si="1165"/>
        <v>0</v>
      </c>
      <c r="FG840" s="3">
        <f t="shared" si="1165"/>
        <v>0</v>
      </c>
      <c r="FH840" s="3">
        <f t="shared" si="1165"/>
        <v>0</v>
      </c>
      <c r="FI840" s="3">
        <f t="shared" si="1165"/>
        <v>0</v>
      </c>
      <c r="FJ840" s="3">
        <f t="shared" si="1165"/>
        <v>0</v>
      </c>
      <c r="FK840" s="3">
        <f t="shared" si="1165"/>
        <v>0</v>
      </c>
      <c r="FL840" s="3">
        <f t="shared" si="1165"/>
        <v>0</v>
      </c>
      <c r="FM840" s="3">
        <f t="shared" si="1165"/>
        <v>0</v>
      </c>
      <c r="FN840" s="3">
        <f t="shared" si="1165"/>
        <v>0</v>
      </c>
      <c r="FO840" s="3">
        <f t="shared" si="1165"/>
        <v>0</v>
      </c>
      <c r="FP840" s="3">
        <f t="shared" si="1165"/>
        <v>0</v>
      </c>
      <c r="FQ840" s="3">
        <f t="shared" si="1165"/>
        <v>0</v>
      </c>
      <c r="FR840" s="3">
        <f t="shared" si="1165"/>
        <v>0</v>
      </c>
      <c r="FS840" s="3">
        <f t="shared" ref="FS840:GX840" si="1166">FS856</f>
        <v>0</v>
      </c>
      <c r="FT840" s="3">
        <f t="shared" si="1166"/>
        <v>0</v>
      </c>
      <c r="FU840" s="3">
        <f t="shared" si="1166"/>
        <v>0</v>
      </c>
      <c r="FV840" s="3">
        <f t="shared" si="1166"/>
        <v>0</v>
      </c>
      <c r="FW840" s="3">
        <f t="shared" si="1166"/>
        <v>0</v>
      </c>
      <c r="FX840" s="3">
        <f t="shared" si="1166"/>
        <v>0</v>
      </c>
      <c r="FY840" s="3">
        <f t="shared" si="1166"/>
        <v>0</v>
      </c>
      <c r="FZ840" s="3">
        <f t="shared" si="1166"/>
        <v>0</v>
      </c>
      <c r="GA840" s="3">
        <f t="shared" si="1166"/>
        <v>0</v>
      </c>
      <c r="GB840" s="3">
        <f t="shared" si="1166"/>
        <v>0</v>
      </c>
      <c r="GC840" s="3">
        <f t="shared" si="1166"/>
        <v>0</v>
      </c>
      <c r="GD840" s="3">
        <f t="shared" si="1166"/>
        <v>0</v>
      </c>
      <c r="GE840" s="3">
        <f t="shared" si="1166"/>
        <v>0</v>
      </c>
      <c r="GF840" s="3">
        <f t="shared" si="1166"/>
        <v>0</v>
      </c>
      <c r="GG840" s="3">
        <f t="shared" si="1166"/>
        <v>0</v>
      </c>
      <c r="GH840" s="3">
        <f t="shared" si="1166"/>
        <v>0</v>
      </c>
      <c r="GI840" s="3">
        <f t="shared" si="1166"/>
        <v>0</v>
      </c>
      <c r="GJ840" s="3">
        <f t="shared" si="1166"/>
        <v>0</v>
      </c>
      <c r="GK840" s="3">
        <f t="shared" si="1166"/>
        <v>0</v>
      </c>
      <c r="GL840" s="3">
        <f t="shared" si="1166"/>
        <v>0</v>
      </c>
      <c r="GM840" s="3">
        <f t="shared" si="1166"/>
        <v>0</v>
      </c>
      <c r="GN840" s="3">
        <f t="shared" si="1166"/>
        <v>0</v>
      </c>
      <c r="GO840" s="3">
        <f t="shared" si="1166"/>
        <v>0</v>
      </c>
      <c r="GP840" s="3">
        <f t="shared" si="1166"/>
        <v>0</v>
      </c>
      <c r="GQ840" s="3">
        <f t="shared" si="1166"/>
        <v>0</v>
      </c>
      <c r="GR840" s="3">
        <f t="shared" si="1166"/>
        <v>0</v>
      </c>
      <c r="GS840" s="3">
        <f t="shared" si="1166"/>
        <v>0</v>
      </c>
      <c r="GT840" s="3">
        <f t="shared" si="1166"/>
        <v>0</v>
      </c>
      <c r="GU840" s="3">
        <f t="shared" si="1166"/>
        <v>0</v>
      </c>
      <c r="GV840" s="3">
        <f t="shared" si="1166"/>
        <v>0</v>
      </c>
      <c r="GW840" s="3">
        <f t="shared" si="1166"/>
        <v>0</v>
      </c>
      <c r="GX840" s="3">
        <f t="shared" si="1166"/>
        <v>0</v>
      </c>
    </row>
    <row r="842" spans="1:245" x14ac:dyDescent="0.2">
      <c r="A842">
        <v>17</v>
      </c>
      <c r="B842">
        <v>1</v>
      </c>
      <c r="D842">
        <f>ROW(EtalonRes!A1045)</f>
        <v>1045</v>
      </c>
      <c r="E842" t="s">
        <v>3</v>
      </c>
      <c r="F842" t="s">
        <v>582</v>
      </c>
      <c r="G842" t="s">
        <v>583</v>
      </c>
      <c r="H842" t="s">
        <v>26</v>
      </c>
      <c r="I842">
        <f>ROUND(355/10,9)</f>
        <v>35.5</v>
      </c>
      <c r="J842">
        <v>0</v>
      </c>
      <c r="K842">
        <f>ROUND(355/10,9)</f>
        <v>35.5</v>
      </c>
      <c r="O842">
        <f t="shared" ref="O842:O854" si="1167">ROUND(CP842,2)</f>
        <v>8992.15</v>
      </c>
      <c r="P842">
        <f t="shared" ref="P842:P854" si="1168">ROUND(CQ842*I842,2)</f>
        <v>223.65</v>
      </c>
      <c r="Q842">
        <f t="shared" ref="Q842:Q854" si="1169">ROUND(CR842*I842,2)</f>
        <v>0</v>
      </c>
      <c r="R842">
        <f t="shared" ref="R842:R854" si="1170">ROUND(CS842*I842,2)</f>
        <v>0</v>
      </c>
      <c r="S842">
        <f t="shared" ref="S842:S854" si="1171">ROUND(CT842*I842,2)</f>
        <v>8768.5</v>
      </c>
      <c r="T842">
        <f t="shared" ref="T842:T854" si="1172">ROUND(CU842*I842,2)</f>
        <v>0</v>
      </c>
      <c r="U842">
        <f t="shared" ref="U842:U854" si="1173">CV842*I842</f>
        <v>14.200000000000001</v>
      </c>
      <c r="V842">
        <f t="shared" ref="V842:V854" si="1174">CW842*I842</f>
        <v>0</v>
      </c>
      <c r="W842">
        <f t="shared" ref="W842:W854" si="1175">ROUND(CX842*I842,2)</f>
        <v>0</v>
      </c>
      <c r="X842">
        <f t="shared" ref="X842:X854" si="1176">ROUND(CY842,2)</f>
        <v>6137.95</v>
      </c>
      <c r="Y842">
        <f t="shared" ref="Y842:Y854" si="1177">ROUND(CZ842,2)</f>
        <v>876.85</v>
      </c>
      <c r="AA842">
        <v>-1</v>
      </c>
      <c r="AB842">
        <f t="shared" ref="AB842:AB854" si="1178">ROUND((AC842+AD842+AF842),6)</f>
        <v>253.3</v>
      </c>
      <c r="AC842">
        <f>ROUND((ES842),6)</f>
        <v>6.3</v>
      </c>
      <c r="AD842">
        <f>ROUND((((ET842)-(EU842))+AE842),6)</f>
        <v>0</v>
      </c>
      <c r="AE842">
        <f>ROUND((EU842),6)</f>
        <v>0</v>
      </c>
      <c r="AF842">
        <f>ROUND((EV842),6)</f>
        <v>247</v>
      </c>
      <c r="AG842">
        <f t="shared" ref="AG842:AG854" si="1179">ROUND((AP842),6)</f>
        <v>0</v>
      </c>
      <c r="AH842">
        <f>(EW842)</f>
        <v>0.4</v>
      </c>
      <c r="AI842">
        <f>(EX842)</f>
        <v>0</v>
      </c>
      <c r="AJ842">
        <f t="shared" ref="AJ842:AJ854" si="1180">(AS842)</f>
        <v>0</v>
      </c>
      <c r="AK842">
        <v>253.3</v>
      </c>
      <c r="AL842">
        <v>6.3</v>
      </c>
      <c r="AM842">
        <v>0</v>
      </c>
      <c r="AN842">
        <v>0</v>
      </c>
      <c r="AO842">
        <v>247</v>
      </c>
      <c r="AP842">
        <v>0</v>
      </c>
      <c r="AQ842">
        <v>0.4</v>
      </c>
      <c r="AR842">
        <v>0</v>
      </c>
      <c r="AS842">
        <v>0</v>
      </c>
      <c r="AT842">
        <v>70</v>
      </c>
      <c r="AU842">
        <v>10</v>
      </c>
      <c r="AV842">
        <v>1</v>
      </c>
      <c r="AW842">
        <v>1</v>
      </c>
      <c r="AZ842">
        <v>1</v>
      </c>
      <c r="BA842">
        <v>1</v>
      </c>
      <c r="BB842">
        <v>1</v>
      </c>
      <c r="BC842">
        <v>1</v>
      </c>
      <c r="BD842" t="s">
        <v>3</v>
      </c>
      <c r="BE842" t="s">
        <v>3</v>
      </c>
      <c r="BF842" t="s">
        <v>3</v>
      </c>
      <c r="BG842" t="s">
        <v>3</v>
      </c>
      <c r="BH842">
        <v>0</v>
      </c>
      <c r="BI842">
        <v>4</v>
      </c>
      <c r="BJ842" t="s">
        <v>584</v>
      </c>
      <c r="BM842">
        <v>0</v>
      </c>
      <c r="BN842">
        <v>0</v>
      </c>
      <c r="BO842" t="s">
        <v>3</v>
      </c>
      <c r="BP842">
        <v>0</v>
      </c>
      <c r="BQ842">
        <v>1</v>
      </c>
      <c r="BR842">
        <v>0</v>
      </c>
      <c r="BS842">
        <v>1</v>
      </c>
      <c r="BT842">
        <v>1</v>
      </c>
      <c r="BU842">
        <v>1</v>
      </c>
      <c r="BV842">
        <v>1</v>
      </c>
      <c r="BW842">
        <v>1</v>
      </c>
      <c r="BX842">
        <v>1</v>
      </c>
      <c r="BY842" t="s">
        <v>3</v>
      </c>
      <c r="BZ842">
        <v>70</v>
      </c>
      <c r="CA842">
        <v>10</v>
      </c>
      <c r="CB842" t="s">
        <v>3</v>
      </c>
      <c r="CE842">
        <v>0</v>
      </c>
      <c r="CF842">
        <v>0</v>
      </c>
      <c r="CG842">
        <v>0</v>
      </c>
      <c r="CM842">
        <v>0</v>
      </c>
      <c r="CN842" t="s">
        <v>3</v>
      </c>
      <c r="CO842">
        <v>0</v>
      </c>
      <c r="CP842">
        <f t="shared" ref="CP842:CP854" si="1181">(P842+Q842+S842)</f>
        <v>8992.15</v>
      </c>
      <c r="CQ842">
        <f t="shared" ref="CQ842:CQ854" si="1182">(AC842*BC842*AW842)</f>
        <v>6.3</v>
      </c>
      <c r="CR842">
        <f>((((ET842)*BB842-(EU842)*BS842)+AE842*BS842)*AV842)</f>
        <v>0</v>
      </c>
      <c r="CS842">
        <f t="shared" ref="CS842:CS854" si="1183">(AE842*BS842*AV842)</f>
        <v>0</v>
      </c>
      <c r="CT842">
        <f t="shared" ref="CT842:CT854" si="1184">(AF842*BA842*AV842)</f>
        <v>247</v>
      </c>
      <c r="CU842">
        <f t="shared" ref="CU842:CU854" si="1185">AG842</f>
        <v>0</v>
      </c>
      <c r="CV842">
        <f t="shared" ref="CV842:CV854" si="1186">(AH842*AV842)</f>
        <v>0.4</v>
      </c>
      <c r="CW842">
        <f t="shared" ref="CW842:CW854" si="1187">AI842</f>
        <v>0</v>
      </c>
      <c r="CX842">
        <f t="shared" ref="CX842:CX854" si="1188">AJ842</f>
        <v>0</v>
      </c>
      <c r="CY842">
        <f t="shared" ref="CY842:CY854" si="1189">((S842*BZ842)/100)</f>
        <v>6137.95</v>
      </c>
      <c r="CZ842">
        <f t="shared" ref="CZ842:CZ854" si="1190">((S842*CA842)/100)</f>
        <v>876.85</v>
      </c>
      <c r="DC842" t="s">
        <v>3</v>
      </c>
      <c r="DD842" t="s">
        <v>3</v>
      </c>
      <c r="DE842" t="s">
        <v>3</v>
      </c>
      <c r="DF842" t="s">
        <v>3</v>
      </c>
      <c r="DG842" t="s">
        <v>3</v>
      </c>
      <c r="DH842" t="s">
        <v>3</v>
      </c>
      <c r="DI842" t="s">
        <v>3</v>
      </c>
      <c r="DJ842" t="s">
        <v>3</v>
      </c>
      <c r="DK842" t="s">
        <v>3</v>
      </c>
      <c r="DL842" t="s">
        <v>3</v>
      </c>
      <c r="DM842" t="s">
        <v>3</v>
      </c>
      <c r="DN842">
        <v>0</v>
      </c>
      <c r="DO842">
        <v>0</v>
      </c>
      <c r="DP842">
        <v>1</v>
      </c>
      <c r="DQ842">
        <v>1</v>
      </c>
      <c r="DU842">
        <v>16987630</v>
      </c>
      <c r="DV842" t="s">
        <v>26</v>
      </c>
      <c r="DW842" t="s">
        <v>26</v>
      </c>
      <c r="DX842">
        <v>10</v>
      </c>
      <c r="DZ842" t="s">
        <v>3</v>
      </c>
      <c r="EA842" t="s">
        <v>3</v>
      </c>
      <c r="EB842" t="s">
        <v>3</v>
      </c>
      <c r="EC842" t="s">
        <v>3</v>
      </c>
      <c r="EE842">
        <v>1441815344</v>
      </c>
      <c r="EF842">
        <v>1</v>
      </c>
      <c r="EG842" t="s">
        <v>22</v>
      </c>
      <c r="EH842">
        <v>0</v>
      </c>
      <c r="EI842" t="s">
        <v>3</v>
      </c>
      <c r="EJ842">
        <v>4</v>
      </c>
      <c r="EK842">
        <v>0</v>
      </c>
      <c r="EL842" t="s">
        <v>23</v>
      </c>
      <c r="EM842" t="s">
        <v>24</v>
      </c>
      <c r="EO842" t="s">
        <v>3</v>
      </c>
      <c r="EQ842">
        <v>1024</v>
      </c>
      <c r="ER842">
        <v>253.3</v>
      </c>
      <c r="ES842">
        <v>6.3</v>
      </c>
      <c r="ET842">
        <v>0</v>
      </c>
      <c r="EU842">
        <v>0</v>
      </c>
      <c r="EV842">
        <v>247</v>
      </c>
      <c r="EW842">
        <v>0.4</v>
      </c>
      <c r="EX842">
        <v>0</v>
      </c>
      <c r="EY842">
        <v>0</v>
      </c>
      <c r="FQ842">
        <v>0</v>
      </c>
      <c r="FR842">
        <f t="shared" ref="FR842:FR854" si="1191">ROUND(IF(BI842=3,GM842,0),2)</f>
        <v>0</v>
      </c>
      <c r="FS842">
        <v>0</v>
      </c>
      <c r="FX842">
        <v>70</v>
      </c>
      <c r="FY842">
        <v>10</v>
      </c>
      <c r="GA842" t="s">
        <v>3</v>
      </c>
      <c r="GD842">
        <v>0</v>
      </c>
      <c r="GF842">
        <v>526043079</v>
      </c>
      <c r="GG842">
        <v>2</v>
      </c>
      <c r="GH842">
        <v>1</v>
      </c>
      <c r="GI842">
        <v>-2</v>
      </c>
      <c r="GJ842">
        <v>0</v>
      </c>
      <c r="GK842">
        <f>ROUND(R842*(R12)/100,2)</f>
        <v>0</v>
      </c>
      <c r="GL842">
        <f t="shared" ref="GL842:GL854" si="1192">ROUND(IF(AND(BH842=3,BI842=3,FS842&lt;&gt;0),P842,0),2)</f>
        <v>0</v>
      </c>
      <c r="GM842">
        <f t="shared" ref="GM842:GM854" si="1193">ROUND(O842+X842+Y842+GK842,2)+GX842</f>
        <v>16006.95</v>
      </c>
      <c r="GN842">
        <f t="shared" ref="GN842:GN854" si="1194">IF(OR(BI842=0,BI842=1),GM842-GX842,0)</f>
        <v>0</v>
      </c>
      <c r="GO842">
        <f t="shared" ref="GO842:GO854" si="1195">IF(BI842=2,GM842-GX842,0)</f>
        <v>0</v>
      </c>
      <c r="GP842">
        <f t="shared" ref="GP842:GP854" si="1196">IF(BI842=4,GM842-GX842,0)</f>
        <v>16006.95</v>
      </c>
      <c r="GR842">
        <v>0</v>
      </c>
      <c r="GS842">
        <v>3</v>
      </c>
      <c r="GT842">
        <v>0</v>
      </c>
      <c r="GU842" t="s">
        <v>3</v>
      </c>
      <c r="GV842">
        <f t="shared" ref="GV842:GV854" si="1197">ROUND((GT842),6)</f>
        <v>0</v>
      </c>
      <c r="GW842">
        <v>1</v>
      </c>
      <c r="GX842">
        <f t="shared" ref="GX842:GX854" si="1198">ROUND(HC842*I842,2)</f>
        <v>0</v>
      </c>
      <c r="HA842">
        <v>0</v>
      </c>
      <c r="HB842">
        <v>0</v>
      </c>
      <c r="HC842">
        <f t="shared" ref="HC842:HC854" si="1199">GV842*GW842</f>
        <v>0</v>
      </c>
      <c r="HE842" t="s">
        <v>3</v>
      </c>
      <c r="HF842" t="s">
        <v>3</v>
      </c>
      <c r="HM842" t="s">
        <v>3</v>
      </c>
      <c r="HN842" t="s">
        <v>3</v>
      </c>
      <c r="HO842" t="s">
        <v>3</v>
      </c>
      <c r="HP842" t="s">
        <v>3</v>
      </c>
      <c r="HQ842" t="s">
        <v>3</v>
      </c>
      <c r="IK842">
        <v>0</v>
      </c>
    </row>
    <row r="843" spans="1:245" x14ac:dyDescent="0.2">
      <c r="A843">
        <v>17</v>
      </c>
      <c r="B843">
        <v>1</v>
      </c>
      <c r="D843">
        <f>ROW(EtalonRes!A1047)</f>
        <v>1047</v>
      </c>
      <c r="E843" t="s">
        <v>585</v>
      </c>
      <c r="F843" t="s">
        <v>586</v>
      </c>
      <c r="G843" t="s">
        <v>587</v>
      </c>
      <c r="H843" t="s">
        <v>26</v>
      </c>
      <c r="I843">
        <f>ROUND(355/10,9)</f>
        <v>35.5</v>
      </c>
      <c r="J843">
        <v>0</v>
      </c>
      <c r="K843">
        <f>ROUND(355/10,9)</f>
        <v>35.5</v>
      </c>
      <c r="O843">
        <f t="shared" si="1167"/>
        <v>4169.4799999999996</v>
      </c>
      <c r="P843">
        <f t="shared" si="1168"/>
        <v>223.65</v>
      </c>
      <c r="Q843">
        <f t="shared" si="1169"/>
        <v>0</v>
      </c>
      <c r="R843">
        <f t="shared" si="1170"/>
        <v>0</v>
      </c>
      <c r="S843">
        <f t="shared" si="1171"/>
        <v>3945.83</v>
      </c>
      <c r="T843">
        <f t="shared" si="1172"/>
        <v>0</v>
      </c>
      <c r="U843">
        <f t="shared" si="1173"/>
        <v>6.39</v>
      </c>
      <c r="V843">
        <f t="shared" si="1174"/>
        <v>0</v>
      </c>
      <c r="W843">
        <f t="shared" si="1175"/>
        <v>0</v>
      </c>
      <c r="X843">
        <f t="shared" si="1176"/>
        <v>2762.08</v>
      </c>
      <c r="Y843">
        <f t="shared" si="1177"/>
        <v>394.58</v>
      </c>
      <c r="AA843">
        <v>1472720848</v>
      </c>
      <c r="AB843">
        <f t="shared" si="1178"/>
        <v>117.45</v>
      </c>
      <c r="AC843">
        <f>ROUND((ES843),6)</f>
        <v>6.3</v>
      </c>
      <c r="AD843">
        <f>ROUND((((ET843)-(EU843))+AE843),6)</f>
        <v>0</v>
      </c>
      <c r="AE843">
        <f>ROUND((EU843),6)</f>
        <v>0</v>
      </c>
      <c r="AF843">
        <f>ROUND((EV843),6)</f>
        <v>111.15</v>
      </c>
      <c r="AG843">
        <f t="shared" si="1179"/>
        <v>0</v>
      </c>
      <c r="AH843">
        <f>(EW843)</f>
        <v>0.18</v>
      </c>
      <c r="AI843">
        <f>(EX843)</f>
        <v>0</v>
      </c>
      <c r="AJ843">
        <f t="shared" si="1180"/>
        <v>0</v>
      </c>
      <c r="AK843">
        <v>117.45</v>
      </c>
      <c r="AL843">
        <v>6.3</v>
      </c>
      <c r="AM843">
        <v>0</v>
      </c>
      <c r="AN843">
        <v>0</v>
      </c>
      <c r="AO843">
        <v>111.15</v>
      </c>
      <c r="AP843">
        <v>0</v>
      </c>
      <c r="AQ843">
        <v>0.18</v>
      </c>
      <c r="AR843">
        <v>0</v>
      </c>
      <c r="AS843">
        <v>0</v>
      </c>
      <c r="AT843">
        <v>70</v>
      </c>
      <c r="AU843">
        <v>10</v>
      </c>
      <c r="AV843">
        <v>1</v>
      </c>
      <c r="AW843">
        <v>1</v>
      </c>
      <c r="AZ843">
        <v>1</v>
      </c>
      <c r="BA843">
        <v>1</v>
      </c>
      <c r="BB843">
        <v>1</v>
      </c>
      <c r="BC843">
        <v>1</v>
      </c>
      <c r="BD843" t="s">
        <v>3</v>
      </c>
      <c r="BE843" t="s">
        <v>3</v>
      </c>
      <c r="BF843" t="s">
        <v>3</v>
      </c>
      <c r="BG843" t="s">
        <v>3</v>
      </c>
      <c r="BH843">
        <v>0</v>
      </c>
      <c r="BI843">
        <v>4</v>
      </c>
      <c r="BJ843" t="s">
        <v>588</v>
      </c>
      <c r="BM843">
        <v>0</v>
      </c>
      <c r="BN843">
        <v>0</v>
      </c>
      <c r="BO843" t="s">
        <v>3</v>
      </c>
      <c r="BP843">
        <v>0</v>
      </c>
      <c r="BQ843">
        <v>1</v>
      </c>
      <c r="BR843">
        <v>0</v>
      </c>
      <c r="BS843">
        <v>1</v>
      </c>
      <c r="BT843">
        <v>1</v>
      </c>
      <c r="BU843">
        <v>1</v>
      </c>
      <c r="BV843">
        <v>1</v>
      </c>
      <c r="BW843">
        <v>1</v>
      </c>
      <c r="BX843">
        <v>1</v>
      </c>
      <c r="BY843" t="s">
        <v>3</v>
      </c>
      <c r="BZ843">
        <v>70</v>
      </c>
      <c r="CA843">
        <v>10</v>
      </c>
      <c r="CB843" t="s">
        <v>3</v>
      </c>
      <c r="CE843">
        <v>0</v>
      </c>
      <c r="CF843">
        <v>0</v>
      </c>
      <c r="CG843">
        <v>0</v>
      </c>
      <c r="CM843">
        <v>0</v>
      </c>
      <c r="CN843" t="s">
        <v>3</v>
      </c>
      <c r="CO843">
        <v>0</v>
      </c>
      <c r="CP843">
        <f t="shared" si="1181"/>
        <v>4169.4799999999996</v>
      </c>
      <c r="CQ843">
        <f t="shared" si="1182"/>
        <v>6.3</v>
      </c>
      <c r="CR843">
        <f>((((ET843)*BB843-(EU843)*BS843)+AE843*BS843)*AV843)</f>
        <v>0</v>
      </c>
      <c r="CS843">
        <f t="shared" si="1183"/>
        <v>0</v>
      </c>
      <c r="CT843">
        <f t="shared" si="1184"/>
        <v>111.15</v>
      </c>
      <c r="CU843">
        <f t="shared" si="1185"/>
        <v>0</v>
      </c>
      <c r="CV843">
        <f t="shared" si="1186"/>
        <v>0.18</v>
      </c>
      <c r="CW843">
        <f t="shared" si="1187"/>
        <v>0</v>
      </c>
      <c r="CX843">
        <f t="shared" si="1188"/>
        <v>0</v>
      </c>
      <c r="CY843">
        <f t="shared" si="1189"/>
        <v>2762.0809999999997</v>
      </c>
      <c r="CZ843">
        <f t="shared" si="1190"/>
        <v>394.58300000000003</v>
      </c>
      <c r="DC843" t="s">
        <v>3</v>
      </c>
      <c r="DD843" t="s">
        <v>3</v>
      </c>
      <c r="DE843" t="s">
        <v>3</v>
      </c>
      <c r="DF843" t="s">
        <v>3</v>
      </c>
      <c r="DG843" t="s">
        <v>3</v>
      </c>
      <c r="DH843" t="s">
        <v>3</v>
      </c>
      <c r="DI843" t="s">
        <v>3</v>
      </c>
      <c r="DJ843" t="s">
        <v>3</v>
      </c>
      <c r="DK843" t="s">
        <v>3</v>
      </c>
      <c r="DL843" t="s">
        <v>3</v>
      </c>
      <c r="DM843" t="s">
        <v>3</v>
      </c>
      <c r="DN843">
        <v>0</v>
      </c>
      <c r="DO843">
        <v>0</v>
      </c>
      <c r="DP843">
        <v>1</v>
      </c>
      <c r="DQ843">
        <v>1</v>
      </c>
      <c r="DU843">
        <v>16987630</v>
      </c>
      <c r="DV843" t="s">
        <v>26</v>
      </c>
      <c r="DW843" t="s">
        <v>26</v>
      </c>
      <c r="DX843">
        <v>10</v>
      </c>
      <c r="DZ843" t="s">
        <v>3</v>
      </c>
      <c r="EA843" t="s">
        <v>3</v>
      </c>
      <c r="EB843" t="s">
        <v>3</v>
      </c>
      <c r="EC843" t="s">
        <v>3</v>
      </c>
      <c r="EE843">
        <v>1441815344</v>
      </c>
      <c r="EF843">
        <v>1</v>
      </c>
      <c r="EG843" t="s">
        <v>22</v>
      </c>
      <c r="EH843">
        <v>0</v>
      </c>
      <c r="EI843" t="s">
        <v>3</v>
      </c>
      <c r="EJ843">
        <v>4</v>
      </c>
      <c r="EK843">
        <v>0</v>
      </c>
      <c r="EL843" t="s">
        <v>23</v>
      </c>
      <c r="EM843" t="s">
        <v>24</v>
      </c>
      <c r="EO843" t="s">
        <v>3</v>
      </c>
      <c r="EQ843">
        <v>0</v>
      </c>
      <c r="ER843">
        <v>117.45</v>
      </c>
      <c r="ES843">
        <v>6.3</v>
      </c>
      <c r="ET843">
        <v>0</v>
      </c>
      <c r="EU843">
        <v>0</v>
      </c>
      <c r="EV843">
        <v>111.15</v>
      </c>
      <c r="EW843">
        <v>0.18</v>
      </c>
      <c r="EX843">
        <v>0</v>
      </c>
      <c r="EY843">
        <v>0</v>
      </c>
      <c r="FQ843">
        <v>0</v>
      </c>
      <c r="FR843">
        <f t="shared" si="1191"/>
        <v>0</v>
      </c>
      <c r="FS843">
        <v>0</v>
      </c>
      <c r="FX843">
        <v>70</v>
      </c>
      <c r="FY843">
        <v>10</v>
      </c>
      <c r="GA843" t="s">
        <v>3</v>
      </c>
      <c r="GD843">
        <v>0</v>
      </c>
      <c r="GF843">
        <v>1310870617</v>
      </c>
      <c r="GG843">
        <v>2</v>
      </c>
      <c r="GH843">
        <v>1</v>
      </c>
      <c r="GI843">
        <v>-2</v>
      </c>
      <c r="GJ843">
        <v>0</v>
      </c>
      <c r="GK843">
        <f>ROUND(R843*(R12)/100,2)</f>
        <v>0</v>
      </c>
      <c r="GL843">
        <f t="shared" si="1192"/>
        <v>0</v>
      </c>
      <c r="GM843">
        <f t="shared" si="1193"/>
        <v>7326.14</v>
      </c>
      <c r="GN843">
        <f t="shared" si="1194"/>
        <v>0</v>
      </c>
      <c r="GO843">
        <f t="shared" si="1195"/>
        <v>0</v>
      </c>
      <c r="GP843">
        <f t="shared" si="1196"/>
        <v>7326.14</v>
      </c>
      <c r="GR843">
        <v>0</v>
      </c>
      <c r="GS843">
        <v>3</v>
      </c>
      <c r="GT843">
        <v>0</v>
      </c>
      <c r="GU843" t="s">
        <v>3</v>
      </c>
      <c r="GV843">
        <f t="shared" si="1197"/>
        <v>0</v>
      </c>
      <c r="GW843">
        <v>1</v>
      </c>
      <c r="GX843">
        <f t="shared" si="1198"/>
        <v>0</v>
      </c>
      <c r="HA843">
        <v>0</v>
      </c>
      <c r="HB843">
        <v>0</v>
      </c>
      <c r="HC843">
        <f t="shared" si="1199"/>
        <v>0</v>
      </c>
      <c r="HE843" t="s">
        <v>3</v>
      </c>
      <c r="HF843" t="s">
        <v>3</v>
      </c>
      <c r="HM843" t="s">
        <v>3</v>
      </c>
      <c r="HN843" t="s">
        <v>3</v>
      </c>
      <c r="HO843" t="s">
        <v>3</v>
      </c>
      <c r="HP843" t="s">
        <v>3</v>
      </c>
      <c r="HQ843" t="s">
        <v>3</v>
      </c>
      <c r="IK843">
        <v>0</v>
      </c>
    </row>
    <row r="844" spans="1:245" x14ac:dyDescent="0.2">
      <c r="A844">
        <v>17</v>
      </c>
      <c r="B844">
        <v>1</v>
      </c>
      <c r="D844">
        <f>ROW(EtalonRes!A1048)</f>
        <v>1048</v>
      </c>
      <c r="E844" t="s">
        <v>3</v>
      </c>
      <c r="F844" t="s">
        <v>589</v>
      </c>
      <c r="G844" t="s">
        <v>590</v>
      </c>
      <c r="H844" t="s">
        <v>591</v>
      </c>
      <c r="I844">
        <f>ROUND(355/100,9)</f>
        <v>3.55</v>
      </c>
      <c r="J844">
        <v>0</v>
      </c>
      <c r="K844">
        <f>ROUND(355/100,9)</f>
        <v>3.55</v>
      </c>
      <c r="O844">
        <f t="shared" si="1167"/>
        <v>863.64</v>
      </c>
      <c r="P844">
        <f t="shared" si="1168"/>
        <v>0</v>
      </c>
      <c r="Q844">
        <f t="shared" si="1169"/>
        <v>0</v>
      </c>
      <c r="R844">
        <f t="shared" si="1170"/>
        <v>0</v>
      </c>
      <c r="S844">
        <f t="shared" si="1171"/>
        <v>863.64</v>
      </c>
      <c r="T844">
        <f t="shared" si="1172"/>
        <v>0</v>
      </c>
      <c r="U844">
        <f t="shared" si="1173"/>
        <v>1.704</v>
      </c>
      <c r="V844">
        <f t="shared" si="1174"/>
        <v>0</v>
      </c>
      <c r="W844">
        <f t="shared" si="1175"/>
        <v>0</v>
      </c>
      <c r="X844">
        <f t="shared" si="1176"/>
        <v>604.54999999999995</v>
      </c>
      <c r="Y844">
        <f t="shared" si="1177"/>
        <v>86.36</v>
      </c>
      <c r="AA844">
        <v>-1</v>
      </c>
      <c r="AB844">
        <f t="shared" si="1178"/>
        <v>243.28</v>
      </c>
      <c r="AC844">
        <f>ROUND(((ES844*2)),6)</f>
        <v>0</v>
      </c>
      <c r="AD844">
        <f>ROUND(((((ET844*2))-((EU844*2)))+AE844),6)</f>
        <v>0</v>
      </c>
      <c r="AE844">
        <f>ROUND(((EU844*2)),6)</f>
        <v>0</v>
      </c>
      <c r="AF844">
        <f>ROUND(((EV844*2)),6)</f>
        <v>243.28</v>
      </c>
      <c r="AG844">
        <f t="shared" si="1179"/>
        <v>0</v>
      </c>
      <c r="AH844">
        <f>((EW844*2))</f>
        <v>0.48</v>
      </c>
      <c r="AI844">
        <f>((EX844*2))</f>
        <v>0</v>
      </c>
      <c r="AJ844">
        <f t="shared" si="1180"/>
        <v>0</v>
      </c>
      <c r="AK844">
        <v>121.64</v>
      </c>
      <c r="AL844">
        <v>0</v>
      </c>
      <c r="AM844">
        <v>0</v>
      </c>
      <c r="AN844">
        <v>0</v>
      </c>
      <c r="AO844">
        <v>121.64</v>
      </c>
      <c r="AP844">
        <v>0</v>
      </c>
      <c r="AQ844">
        <v>0.24</v>
      </c>
      <c r="AR844">
        <v>0</v>
      </c>
      <c r="AS844">
        <v>0</v>
      </c>
      <c r="AT844">
        <v>70</v>
      </c>
      <c r="AU844">
        <v>10</v>
      </c>
      <c r="AV844">
        <v>1</v>
      </c>
      <c r="AW844">
        <v>1</v>
      </c>
      <c r="AZ844">
        <v>1</v>
      </c>
      <c r="BA844">
        <v>1</v>
      </c>
      <c r="BB844">
        <v>1</v>
      </c>
      <c r="BC844">
        <v>1</v>
      </c>
      <c r="BD844" t="s">
        <v>3</v>
      </c>
      <c r="BE844" t="s">
        <v>3</v>
      </c>
      <c r="BF844" t="s">
        <v>3</v>
      </c>
      <c r="BG844" t="s">
        <v>3</v>
      </c>
      <c r="BH844">
        <v>0</v>
      </c>
      <c r="BI844">
        <v>4</v>
      </c>
      <c r="BJ844" t="s">
        <v>592</v>
      </c>
      <c r="BM844">
        <v>0</v>
      </c>
      <c r="BN844">
        <v>0</v>
      </c>
      <c r="BO844" t="s">
        <v>3</v>
      </c>
      <c r="BP844">
        <v>0</v>
      </c>
      <c r="BQ844">
        <v>1</v>
      </c>
      <c r="BR844">
        <v>0</v>
      </c>
      <c r="BS844">
        <v>1</v>
      </c>
      <c r="BT844">
        <v>1</v>
      </c>
      <c r="BU844">
        <v>1</v>
      </c>
      <c r="BV844">
        <v>1</v>
      </c>
      <c r="BW844">
        <v>1</v>
      </c>
      <c r="BX844">
        <v>1</v>
      </c>
      <c r="BY844" t="s">
        <v>3</v>
      </c>
      <c r="BZ844">
        <v>70</v>
      </c>
      <c r="CA844">
        <v>10</v>
      </c>
      <c r="CB844" t="s">
        <v>3</v>
      </c>
      <c r="CE844">
        <v>0</v>
      </c>
      <c r="CF844">
        <v>0</v>
      </c>
      <c r="CG844">
        <v>0</v>
      </c>
      <c r="CM844">
        <v>0</v>
      </c>
      <c r="CN844" t="s">
        <v>3</v>
      </c>
      <c r="CO844">
        <v>0</v>
      </c>
      <c r="CP844">
        <f t="shared" si="1181"/>
        <v>863.64</v>
      </c>
      <c r="CQ844">
        <f t="shared" si="1182"/>
        <v>0</v>
      </c>
      <c r="CR844">
        <f>(((((ET844*2))*BB844-((EU844*2))*BS844)+AE844*BS844)*AV844)</f>
        <v>0</v>
      </c>
      <c r="CS844">
        <f t="shared" si="1183"/>
        <v>0</v>
      </c>
      <c r="CT844">
        <f t="shared" si="1184"/>
        <v>243.28</v>
      </c>
      <c r="CU844">
        <f t="shared" si="1185"/>
        <v>0</v>
      </c>
      <c r="CV844">
        <f t="shared" si="1186"/>
        <v>0.48</v>
      </c>
      <c r="CW844">
        <f t="shared" si="1187"/>
        <v>0</v>
      </c>
      <c r="CX844">
        <f t="shared" si="1188"/>
        <v>0</v>
      </c>
      <c r="CY844">
        <f t="shared" si="1189"/>
        <v>604.548</v>
      </c>
      <c r="CZ844">
        <f t="shared" si="1190"/>
        <v>86.36399999999999</v>
      </c>
      <c r="DC844" t="s">
        <v>3</v>
      </c>
      <c r="DD844" t="s">
        <v>105</v>
      </c>
      <c r="DE844" t="s">
        <v>105</v>
      </c>
      <c r="DF844" t="s">
        <v>105</v>
      </c>
      <c r="DG844" t="s">
        <v>105</v>
      </c>
      <c r="DH844" t="s">
        <v>3</v>
      </c>
      <c r="DI844" t="s">
        <v>105</v>
      </c>
      <c r="DJ844" t="s">
        <v>105</v>
      </c>
      <c r="DK844" t="s">
        <v>3</v>
      </c>
      <c r="DL844" t="s">
        <v>3</v>
      </c>
      <c r="DM844" t="s">
        <v>3</v>
      </c>
      <c r="DN844">
        <v>0</v>
      </c>
      <c r="DO844">
        <v>0</v>
      </c>
      <c r="DP844">
        <v>1</v>
      </c>
      <c r="DQ844">
        <v>1</v>
      </c>
      <c r="DU844">
        <v>16987630</v>
      </c>
      <c r="DV844" t="s">
        <v>591</v>
      </c>
      <c r="DW844" t="s">
        <v>591</v>
      </c>
      <c r="DX844">
        <v>100</v>
      </c>
      <c r="DZ844" t="s">
        <v>3</v>
      </c>
      <c r="EA844" t="s">
        <v>3</v>
      </c>
      <c r="EB844" t="s">
        <v>3</v>
      </c>
      <c r="EC844" t="s">
        <v>3</v>
      </c>
      <c r="EE844">
        <v>1441815344</v>
      </c>
      <c r="EF844">
        <v>1</v>
      </c>
      <c r="EG844" t="s">
        <v>22</v>
      </c>
      <c r="EH844">
        <v>0</v>
      </c>
      <c r="EI844" t="s">
        <v>3</v>
      </c>
      <c r="EJ844">
        <v>4</v>
      </c>
      <c r="EK844">
        <v>0</v>
      </c>
      <c r="EL844" t="s">
        <v>23</v>
      </c>
      <c r="EM844" t="s">
        <v>24</v>
      </c>
      <c r="EO844" t="s">
        <v>3</v>
      </c>
      <c r="EQ844">
        <v>1024</v>
      </c>
      <c r="ER844">
        <v>121.64</v>
      </c>
      <c r="ES844">
        <v>0</v>
      </c>
      <c r="ET844">
        <v>0</v>
      </c>
      <c r="EU844">
        <v>0</v>
      </c>
      <c r="EV844">
        <v>121.64</v>
      </c>
      <c r="EW844">
        <v>0.24</v>
      </c>
      <c r="EX844">
        <v>0</v>
      </c>
      <c r="EY844">
        <v>0</v>
      </c>
      <c r="FQ844">
        <v>0</v>
      </c>
      <c r="FR844">
        <f t="shared" si="1191"/>
        <v>0</v>
      </c>
      <c r="FS844">
        <v>0</v>
      </c>
      <c r="FX844">
        <v>70</v>
      </c>
      <c r="FY844">
        <v>10</v>
      </c>
      <c r="GA844" t="s">
        <v>3</v>
      </c>
      <c r="GD844">
        <v>0</v>
      </c>
      <c r="GF844">
        <v>1019270866</v>
      </c>
      <c r="GG844">
        <v>2</v>
      </c>
      <c r="GH844">
        <v>1</v>
      </c>
      <c r="GI844">
        <v>-2</v>
      </c>
      <c r="GJ844">
        <v>0</v>
      </c>
      <c r="GK844">
        <f>ROUND(R844*(R12)/100,2)</f>
        <v>0</v>
      </c>
      <c r="GL844">
        <f t="shared" si="1192"/>
        <v>0</v>
      </c>
      <c r="GM844">
        <f t="shared" si="1193"/>
        <v>1554.55</v>
      </c>
      <c r="GN844">
        <f t="shared" si="1194"/>
        <v>0</v>
      </c>
      <c r="GO844">
        <f t="shared" si="1195"/>
        <v>0</v>
      </c>
      <c r="GP844">
        <f t="shared" si="1196"/>
        <v>1554.55</v>
      </c>
      <c r="GR844">
        <v>0</v>
      </c>
      <c r="GS844">
        <v>3</v>
      </c>
      <c r="GT844">
        <v>0</v>
      </c>
      <c r="GU844" t="s">
        <v>3</v>
      </c>
      <c r="GV844">
        <f t="shared" si="1197"/>
        <v>0</v>
      </c>
      <c r="GW844">
        <v>1</v>
      </c>
      <c r="GX844">
        <f t="shared" si="1198"/>
        <v>0</v>
      </c>
      <c r="HA844">
        <v>0</v>
      </c>
      <c r="HB844">
        <v>0</v>
      </c>
      <c r="HC844">
        <f t="shared" si="1199"/>
        <v>0</v>
      </c>
      <c r="HE844" t="s">
        <v>3</v>
      </c>
      <c r="HF844" t="s">
        <v>3</v>
      </c>
      <c r="HM844" t="s">
        <v>3</v>
      </c>
      <c r="HN844" t="s">
        <v>3</v>
      </c>
      <c r="HO844" t="s">
        <v>3</v>
      </c>
      <c r="HP844" t="s">
        <v>3</v>
      </c>
      <c r="HQ844" t="s">
        <v>3</v>
      </c>
      <c r="IK844">
        <v>0</v>
      </c>
    </row>
    <row r="845" spans="1:245" x14ac:dyDescent="0.2">
      <c r="A845">
        <v>17</v>
      </c>
      <c r="B845">
        <v>1</v>
      </c>
      <c r="D845">
        <f>ROW(EtalonRes!A1051)</f>
        <v>1051</v>
      </c>
      <c r="E845" t="s">
        <v>593</v>
      </c>
      <c r="F845" t="s">
        <v>411</v>
      </c>
      <c r="G845" t="s">
        <v>594</v>
      </c>
      <c r="H845" t="s">
        <v>20</v>
      </c>
      <c r="I845">
        <v>13</v>
      </c>
      <c r="J845">
        <v>0</v>
      </c>
      <c r="K845">
        <v>13</v>
      </c>
      <c r="O845">
        <f t="shared" si="1167"/>
        <v>5653.18</v>
      </c>
      <c r="P845">
        <f t="shared" si="1168"/>
        <v>117.78</v>
      </c>
      <c r="Q845">
        <f t="shared" si="1169"/>
        <v>0</v>
      </c>
      <c r="R845">
        <f t="shared" si="1170"/>
        <v>0</v>
      </c>
      <c r="S845">
        <f t="shared" si="1171"/>
        <v>5535.4</v>
      </c>
      <c r="T845">
        <f t="shared" si="1172"/>
        <v>0</v>
      </c>
      <c r="U845">
        <f t="shared" si="1173"/>
        <v>7.8</v>
      </c>
      <c r="V845">
        <f t="shared" si="1174"/>
        <v>0</v>
      </c>
      <c r="W845">
        <f t="shared" si="1175"/>
        <v>0</v>
      </c>
      <c r="X845">
        <f t="shared" si="1176"/>
        <v>3874.78</v>
      </c>
      <c r="Y845">
        <f t="shared" si="1177"/>
        <v>553.54</v>
      </c>
      <c r="AA845">
        <v>1472720848</v>
      </c>
      <c r="AB845">
        <f t="shared" si="1178"/>
        <v>434.86</v>
      </c>
      <c r="AC845">
        <f>ROUND(((ES845*2)),6)</f>
        <v>9.06</v>
      </c>
      <c r="AD845">
        <f>ROUND(((((ET845*2))-((EU845*2)))+AE845),6)</f>
        <v>0</v>
      </c>
      <c r="AE845">
        <f>ROUND(((EU845*2)),6)</f>
        <v>0</v>
      </c>
      <c r="AF845">
        <f>ROUND(((EV845*2)),6)</f>
        <v>425.8</v>
      </c>
      <c r="AG845">
        <f t="shared" si="1179"/>
        <v>0</v>
      </c>
      <c r="AH845">
        <f>((EW845*2))</f>
        <v>0.6</v>
      </c>
      <c r="AI845">
        <f>((EX845*2))</f>
        <v>0</v>
      </c>
      <c r="AJ845">
        <f t="shared" si="1180"/>
        <v>0</v>
      </c>
      <c r="AK845">
        <v>217.43</v>
      </c>
      <c r="AL845">
        <v>4.53</v>
      </c>
      <c r="AM845">
        <v>0</v>
      </c>
      <c r="AN845">
        <v>0</v>
      </c>
      <c r="AO845">
        <v>212.9</v>
      </c>
      <c r="AP845">
        <v>0</v>
      </c>
      <c r="AQ845">
        <v>0.3</v>
      </c>
      <c r="AR845">
        <v>0</v>
      </c>
      <c r="AS845">
        <v>0</v>
      </c>
      <c r="AT845">
        <v>70</v>
      </c>
      <c r="AU845">
        <v>10</v>
      </c>
      <c r="AV845">
        <v>1</v>
      </c>
      <c r="AW845">
        <v>1</v>
      </c>
      <c r="AZ845">
        <v>1</v>
      </c>
      <c r="BA845">
        <v>1</v>
      </c>
      <c r="BB845">
        <v>1</v>
      </c>
      <c r="BC845">
        <v>1</v>
      </c>
      <c r="BD845" t="s">
        <v>3</v>
      </c>
      <c r="BE845" t="s">
        <v>3</v>
      </c>
      <c r="BF845" t="s">
        <v>3</v>
      </c>
      <c r="BG845" t="s">
        <v>3</v>
      </c>
      <c r="BH845">
        <v>0</v>
      </c>
      <c r="BI845">
        <v>4</v>
      </c>
      <c r="BJ845" t="s">
        <v>413</v>
      </c>
      <c r="BM845">
        <v>0</v>
      </c>
      <c r="BN845">
        <v>0</v>
      </c>
      <c r="BO845" t="s">
        <v>3</v>
      </c>
      <c r="BP845">
        <v>0</v>
      </c>
      <c r="BQ845">
        <v>1</v>
      </c>
      <c r="BR845">
        <v>0</v>
      </c>
      <c r="BS845">
        <v>1</v>
      </c>
      <c r="BT845">
        <v>1</v>
      </c>
      <c r="BU845">
        <v>1</v>
      </c>
      <c r="BV845">
        <v>1</v>
      </c>
      <c r="BW845">
        <v>1</v>
      </c>
      <c r="BX845">
        <v>1</v>
      </c>
      <c r="BY845" t="s">
        <v>3</v>
      </c>
      <c r="BZ845">
        <v>70</v>
      </c>
      <c r="CA845">
        <v>10</v>
      </c>
      <c r="CB845" t="s">
        <v>3</v>
      </c>
      <c r="CE845">
        <v>0</v>
      </c>
      <c r="CF845">
        <v>0</v>
      </c>
      <c r="CG845">
        <v>0</v>
      </c>
      <c r="CM845">
        <v>0</v>
      </c>
      <c r="CN845" t="s">
        <v>3</v>
      </c>
      <c r="CO845">
        <v>0</v>
      </c>
      <c r="CP845">
        <f t="shared" si="1181"/>
        <v>5653.1799999999994</v>
      </c>
      <c r="CQ845">
        <f t="shared" si="1182"/>
        <v>9.06</v>
      </c>
      <c r="CR845">
        <f>(((((ET845*2))*BB845-((EU845*2))*BS845)+AE845*BS845)*AV845)</f>
        <v>0</v>
      </c>
      <c r="CS845">
        <f t="shared" si="1183"/>
        <v>0</v>
      </c>
      <c r="CT845">
        <f t="shared" si="1184"/>
        <v>425.8</v>
      </c>
      <c r="CU845">
        <f t="shared" si="1185"/>
        <v>0</v>
      </c>
      <c r="CV845">
        <f t="shared" si="1186"/>
        <v>0.6</v>
      </c>
      <c r="CW845">
        <f t="shared" si="1187"/>
        <v>0</v>
      </c>
      <c r="CX845">
        <f t="shared" si="1188"/>
        <v>0</v>
      </c>
      <c r="CY845">
        <f t="shared" si="1189"/>
        <v>3874.78</v>
      </c>
      <c r="CZ845">
        <f t="shared" si="1190"/>
        <v>553.54</v>
      </c>
      <c r="DC845" t="s">
        <v>3</v>
      </c>
      <c r="DD845" t="s">
        <v>105</v>
      </c>
      <c r="DE845" t="s">
        <v>105</v>
      </c>
      <c r="DF845" t="s">
        <v>105</v>
      </c>
      <c r="DG845" t="s">
        <v>105</v>
      </c>
      <c r="DH845" t="s">
        <v>3</v>
      </c>
      <c r="DI845" t="s">
        <v>105</v>
      </c>
      <c r="DJ845" t="s">
        <v>105</v>
      </c>
      <c r="DK845" t="s">
        <v>3</v>
      </c>
      <c r="DL845" t="s">
        <v>3</v>
      </c>
      <c r="DM845" t="s">
        <v>3</v>
      </c>
      <c r="DN845">
        <v>0</v>
      </c>
      <c r="DO845">
        <v>0</v>
      </c>
      <c r="DP845">
        <v>1</v>
      </c>
      <c r="DQ845">
        <v>1</v>
      </c>
      <c r="DU845">
        <v>16987630</v>
      </c>
      <c r="DV845" t="s">
        <v>20</v>
      </c>
      <c r="DW845" t="s">
        <v>20</v>
      </c>
      <c r="DX845">
        <v>1</v>
      </c>
      <c r="DZ845" t="s">
        <v>3</v>
      </c>
      <c r="EA845" t="s">
        <v>3</v>
      </c>
      <c r="EB845" t="s">
        <v>3</v>
      </c>
      <c r="EC845" t="s">
        <v>3</v>
      </c>
      <c r="EE845">
        <v>1441815344</v>
      </c>
      <c r="EF845">
        <v>1</v>
      </c>
      <c r="EG845" t="s">
        <v>22</v>
      </c>
      <c r="EH845">
        <v>0</v>
      </c>
      <c r="EI845" t="s">
        <v>3</v>
      </c>
      <c r="EJ845">
        <v>4</v>
      </c>
      <c r="EK845">
        <v>0</v>
      </c>
      <c r="EL845" t="s">
        <v>23</v>
      </c>
      <c r="EM845" t="s">
        <v>24</v>
      </c>
      <c r="EO845" t="s">
        <v>3</v>
      </c>
      <c r="EQ845">
        <v>0</v>
      </c>
      <c r="ER845">
        <v>217.43</v>
      </c>
      <c r="ES845">
        <v>4.53</v>
      </c>
      <c r="ET845">
        <v>0</v>
      </c>
      <c r="EU845">
        <v>0</v>
      </c>
      <c r="EV845">
        <v>212.9</v>
      </c>
      <c r="EW845">
        <v>0.3</v>
      </c>
      <c r="EX845">
        <v>0</v>
      </c>
      <c r="EY845">
        <v>0</v>
      </c>
      <c r="FQ845">
        <v>0</v>
      </c>
      <c r="FR845">
        <f t="shared" si="1191"/>
        <v>0</v>
      </c>
      <c r="FS845">
        <v>0</v>
      </c>
      <c r="FX845">
        <v>70</v>
      </c>
      <c r="FY845">
        <v>10</v>
      </c>
      <c r="GA845" t="s">
        <v>3</v>
      </c>
      <c r="GD845">
        <v>0</v>
      </c>
      <c r="GF845">
        <v>-98570982</v>
      </c>
      <c r="GG845">
        <v>2</v>
      </c>
      <c r="GH845">
        <v>1</v>
      </c>
      <c r="GI845">
        <v>-2</v>
      </c>
      <c r="GJ845">
        <v>0</v>
      </c>
      <c r="GK845">
        <f>ROUND(R845*(R12)/100,2)</f>
        <v>0</v>
      </c>
      <c r="GL845">
        <f t="shared" si="1192"/>
        <v>0</v>
      </c>
      <c r="GM845">
        <f t="shared" si="1193"/>
        <v>10081.5</v>
      </c>
      <c r="GN845">
        <f t="shared" si="1194"/>
        <v>0</v>
      </c>
      <c r="GO845">
        <f t="shared" si="1195"/>
        <v>0</v>
      </c>
      <c r="GP845">
        <f t="shared" si="1196"/>
        <v>10081.5</v>
      </c>
      <c r="GR845">
        <v>0</v>
      </c>
      <c r="GS845">
        <v>3</v>
      </c>
      <c r="GT845">
        <v>0</v>
      </c>
      <c r="GU845" t="s">
        <v>3</v>
      </c>
      <c r="GV845">
        <f t="shared" si="1197"/>
        <v>0</v>
      </c>
      <c r="GW845">
        <v>1</v>
      </c>
      <c r="GX845">
        <f t="shared" si="1198"/>
        <v>0</v>
      </c>
      <c r="HA845">
        <v>0</v>
      </c>
      <c r="HB845">
        <v>0</v>
      </c>
      <c r="HC845">
        <f t="shared" si="1199"/>
        <v>0</v>
      </c>
      <c r="HE845" t="s">
        <v>3</v>
      </c>
      <c r="HF845" t="s">
        <v>3</v>
      </c>
      <c r="HM845" t="s">
        <v>3</v>
      </c>
      <c r="HN845" t="s">
        <v>3</v>
      </c>
      <c r="HO845" t="s">
        <v>3</v>
      </c>
      <c r="HP845" t="s">
        <v>3</v>
      </c>
      <c r="HQ845" t="s">
        <v>3</v>
      </c>
      <c r="IK845">
        <v>0</v>
      </c>
    </row>
    <row r="846" spans="1:245" x14ac:dyDescent="0.2">
      <c r="A846">
        <v>17</v>
      </c>
      <c r="B846">
        <v>1</v>
      </c>
      <c r="D846">
        <f>ROW(EtalonRes!A1052)</f>
        <v>1052</v>
      </c>
      <c r="E846" t="s">
        <v>595</v>
      </c>
      <c r="F846" t="s">
        <v>596</v>
      </c>
      <c r="G846" t="s">
        <v>597</v>
      </c>
      <c r="H846" t="s">
        <v>20</v>
      </c>
      <c r="I846">
        <v>24</v>
      </c>
      <c r="J846">
        <v>0</v>
      </c>
      <c r="K846">
        <v>24</v>
      </c>
      <c r="O846">
        <f t="shared" si="1167"/>
        <v>4446</v>
      </c>
      <c r="P846">
        <f t="shared" si="1168"/>
        <v>0</v>
      </c>
      <c r="Q846">
        <f t="shared" si="1169"/>
        <v>0</v>
      </c>
      <c r="R846">
        <f t="shared" si="1170"/>
        <v>0</v>
      </c>
      <c r="S846">
        <f t="shared" si="1171"/>
        <v>4446</v>
      </c>
      <c r="T846">
        <f t="shared" si="1172"/>
        <v>0</v>
      </c>
      <c r="U846">
        <f t="shared" si="1173"/>
        <v>7.1999999999999993</v>
      </c>
      <c r="V846">
        <f t="shared" si="1174"/>
        <v>0</v>
      </c>
      <c r="W846">
        <f t="shared" si="1175"/>
        <v>0</v>
      </c>
      <c r="X846">
        <f t="shared" si="1176"/>
        <v>3112.2</v>
      </c>
      <c r="Y846">
        <f t="shared" si="1177"/>
        <v>444.6</v>
      </c>
      <c r="AA846">
        <v>1472720848</v>
      </c>
      <c r="AB846">
        <f t="shared" si="1178"/>
        <v>185.25</v>
      </c>
      <c r="AC846">
        <f>ROUND((ES846),6)</f>
        <v>0</v>
      </c>
      <c r="AD846">
        <f>ROUND((((ET846)-(EU846))+AE846),6)</f>
        <v>0</v>
      </c>
      <c r="AE846">
        <f t="shared" ref="AE846:AF848" si="1200">ROUND((EU846),6)</f>
        <v>0</v>
      </c>
      <c r="AF846">
        <f t="shared" si="1200"/>
        <v>185.25</v>
      </c>
      <c r="AG846">
        <f t="shared" si="1179"/>
        <v>0</v>
      </c>
      <c r="AH846">
        <f t="shared" ref="AH846:AI848" si="1201">(EW846)</f>
        <v>0.3</v>
      </c>
      <c r="AI846">
        <f t="shared" si="1201"/>
        <v>0</v>
      </c>
      <c r="AJ846">
        <f t="shared" si="1180"/>
        <v>0</v>
      </c>
      <c r="AK846">
        <v>185.25</v>
      </c>
      <c r="AL846">
        <v>0</v>
      </c>
      <c r="AM846">
        <v>0</v>
      </c>
      <c r="AN846">
        <v>0</v>
      </c>
      <c r="AO846">
        <v>185.25</v>
      </c>
      <c r="AP846">
        <v>0</v>
      </c>
      <c r="AQ846">
        <v>0.3</v>
      </c>
      <c r="AR846">
        <v>0</v>
      </c>
      <c r="AS846">
        <v>0</v>
      </c>
      <c r="AT846">
        <v>70</v>
      </c>
      <c r="AU846">
        <v>10</v>
      </c>
      <c r="AV846">
        <v>1</v>
      </c>
      <c r="AW846">
        <v>1</v>
      </c>
      <c r="AZ846">
        <v>1</v>
      </c>
      <c r="BA846">
        <v>1</v>
      </c>
      <c r="BB846">
        <v>1</v>
      </c>
      <c r="BC846">
        <v>1</v>
      </c>
      <c r="BD846" t="s">
        <v>3</v>
      </c>
      <c r="BE846" t="s">
        <v>3</v>
      </c>
      <c r="BF846" t="s">
        <v>3</v>
      </c>
      <c r="BG846" t="s">
        <v>3</v>
      </c>
      <c r="BH846">
        <v>0</v>
      </c>
      <c r="BI846">
        <v>4</v>
      </c>
      <c r="BJ846" t="s">
        <v>598</v>
      </c>
      <c r="BM846">
        <v>0</v>
      </c>
      <c r="BN846">
        <v>0</v>
      </c>
      <c r="BO846" t="s">
        <v>3</v>
      </c>
      <c r="BP846">
        <v>0</v>
      </c>
      <c r="BQ846">
        <v>1</v>
      </c>
      <c r="BR846">
        <v>0</v>
      </c>
      <c r="BS846">
        <v>1</v>
      </c>
      <c r="BT846">
        <v>1</v>
      </c>
      <c r="BU846">
        <v>1</v>
      </c>
      <c r="BV846">
        <v>1</v>
      </c>
      <c r="BW846">
        <v>1</v>
      </c>
      <c r="BX846">
        <v>1</v>
      </c>
      <c r="BY846" t="s">
        <v>3</v>
      </c>
      <c r="BZ846">
        <v>70</v>
      </c>
      <c r="CA846">
        <v>10</v>
      </c>
      <c r="CB846" t="s">
        <v>3</v>
      </c>
      <c r="CE846">
        <v>0</v>
      </c>
      <c r="CF846">
        <v>0</v>
      </c>
      <c r="CG846">
        <v>0</v>
      </c>
      <c r="CM846">
        <v>0</v>
      </c>
      <c r="CN846" t="s">
        <v>3</v>
      </c>
      <c r="CO846">
        <v>0</v>
      </c>
      <c r="CP846">
        <f t="shared" si="1181"/>
        <v>4446</v>
      </c>
      <c r="CQ846">
        <f t="shared" si="1182"/>
        <v>0</v>
      </c>
      <c r="CR846">
        <f>((((ET846)*BB846-(EU846)*BS846)+AE846*BS846)*AV846)</f>
        <v>0</v>
      </c>
      <c r="CS846">
        <f t="shared" si="1183"/>
        <v>0</v>
      </c>
      <c r="CT846">
        <f t="shared" si="1184"/>
        <v>185.25</v>
      </c>
      <c r="CU846">
        <f t="shared" si="1185"/>
        <v>0</v>
      </c>
      <c r="CV846">
        <f t="shared" si="1186"/>
        <v>0.3</v>
      </c>
      <c r="CW846">
        <f t="shared" si="1187"/>
        <v>0</v>
      </c>
      <c r="CX846">
        <f t="shared" si="1188"/>
        <v>0</v>
      </c>
      <c r="CY846">
        <f t="shared" si="1189"/>
        <v>3112.2</v>
      </c>
      <c r="CZ846">
        <f t="shared" si="1190"/>
        <v>444.6</v>
      </c>
      <c r="DC846" t="s">
        <v>3</v>
      </c>
      <c r="DD846" t="s">
        <v>3</v>
      </c>
      <c r="DE846" t="s">
        <v>3</v>
      </c>
      <c r="DF846" t="s">
        <v>3</v>
      </c>
      <c r="DG846" t="s">
        <v>3</v>
      </c>
      <c r="DH846" t="s">
        <v>3</v>
      </c>
      <c r="DI846" t="s">
        <v>3</v>
      </c>
      <c r="DJ846" t="s">
        <v>3</v>
      </c>
      <c r="DK846" t="s">
        <v>3</v>
      </c>
      <c r="DL846" t="s">
        <v>3</v>
      </c>
      <c r="DM846" t="s">
        <v>3</v>
      </c>
      <c r="DN846">
        <v>0</v>
      </c>
      <c r="DO846">
        <v>0</v>
      </c>
      <c r="DP846">
        <v>1</v>
      </c>
      <c r="DQ846">
        <v>1</v>
      </c>
      <c r="DU846">
        <v>16987630</v>
      </c>
      <c r="DV846" t="s">
        <v>20</v>
      </c>
      <c r="DW846" t="s">
        <v>20</v>
      </c>
      <c r="DX846">
        <v>1</v>
      </c>
      <c r="DZ846" t="s">
        <v>3</v>
      </c>
      <c r="EA846" t="s">
        <v>3</v>
      </c>
      <c r="EB846" t="s">
        <v>3</v>
      </c>
      <c r="EC846" t="s">
        <v>3</v>
      </c>
      <c r="EE846">
        <v>1441815344</v>
      </c>
      <c r="EF846">
        <v>1</v>
      </c>
      <c r="EG846" t="s">
        <v>22</v>
      </c>
      <c r="EH846">
        <v>0</v>
      </c>
      <c r="EI846" t="s">
        <v>3</v>
      </c>
      <c r="EJ846">
        <v>4</v>
      </c>
      <c r="EK846">
        <v>0</v>
      </c>
      <c r="EL846" t="s">
        <v>23</v>
      </c>
      <c r="EM846" t="s">
        <v>24</v>
      </c>
      <c r="EO846" t="s">
        <v>3</v>
      </c>
      <c r="EQ846">
        <v>0</v>
      </c>
      <c r="ER846">
        <v>185.25</v>
      </c>
      <c r="ES846">
        <v>0</v>
      </c>
      <c r="ET846">
        <v>0</v>
      </c>
      <c r="EU846">
        <v>0</v>
      </c>
      <c r="EV846">
        <v>185.25</v>
      </c>
      <c r="EW846">
        <v>0.3</v>
      </c>
      <c r="EX846">
        <v>0</v>
      </c>
      <c r="EY846">
        <v>0</v>
      </c>
      <c r="FQ846">
        <v>0</v>
      </c>
      <c r="FR846">
        <f t="shared" si="1191"/>
        <v>0</v>
      </c>
      <c r="FS846">
        <v>0</v>
      </c>
      <c r="FX846">
        <v>70</v>
      </c>
      <c r="FY846">
        <v>10</v>
      </c>
      <c r="GA846" t="s">
        <v>3</v>
      </c>
      <c r="GD846">
        <v>0</v>
      </c>
      <c r="GF846">
        <v>-1411615148</v>
      </c>
      <c r="GG846">
        <v>2</v>
      </c>
      <c r="GH846">
        <v>1</v>
      </c>
      <c r="GI846">
        <v>-2</v>
      </c>
      <c r="GJ846">
        <v>0</v>
      </c>
      <c r="GK846">
        <f>ROUND(R846*(R12)/100,2)</f>
        <v>0</v>
      </c>
      <c r="GL846">
        <f t="shared" si="1192"/>
        <v>0</v>
      </c>
      <c r="GM846">
        <f t="shared" si="1193"/>
        <v>8002.8</v>
      </c>
      <c r="GN846">
        <f t="shared" si="1194"/>
        <v>0</v>
      </c>
      <c r="GO846">
        <f t="shared" si="1195"/>
        <v>0</v>
      </c>
      <c r="GP846">
        <f t="shared" si="1196"/>
        <v>8002.8</v>
      </c>
      <c r="GR846">
        <v>0</v>
      </c>
      <c r="GS846">
        <v>3</v>
      </c>
      <c r="GT846">
        <v>0</v>
      </c>
      <c r="GU846" t="s">
        <v>3</v>
      </c>
      <c r="GV846">
        <f t="shared" si="1197"/>
        <v>0</v>
      </c>
      <c r="GW846">
        <v>1</v>
      </c>
      <c r="GX846">
        <f t="shared" si="1198"/>
        <v>0</v>
      </c>
      <c r="HA846">
        <v>0</v>
      </c>
      <c r="HB846">
        <v>0</v>
      </c>
      <c r="HC846">
        <f t="shared" si="1199"/>
        <v>0</v>
      </c>
      <c r="HE846" t="s">
        <v>3</v>
      </c>
      <c r="HF846" t="s">
        <v>3</v>
      </c>
      <c r="HM846" t="s">
        <v>3</v>
      </c>
      <c r="HN846" t="s">
        <v>3</v>
      </c>
      <c r="HO846" t="s">
        <v>3</v>
      </c>
      <c r="HP846" t="s">
        <v>3</v>
      </c>
      <c r="HQ846" t="s">
        <v>3</v>
      </c>
      <c r="IK846">
        <v>0</v>
      </c>
    </row>
    <row r="847" spans="1:245" x14ac:dyDescent="0.2">
      <c r="A847">
        <v>17</v>
      </c>
      <c r="B847">
        <v>1</v>
      </c>
      <c r="D847">
        <f>ROW(EtalonRes!A1054)</f>
        <v>1054</v>
      </c>
      <c r="E847" t="s">
        <v>3</v>
      </c>
      <c r="F847" t="s">
        <v>582</v>
      </c>
      <c r="G847" t="s">
        <v>583</v>
      </c>
      <c r="H847" t="s">
        <v>26</v>
      </c>
      <c r="I847">
        <f>ROUND(31/10,9)</f>
        <v>3.1</v>
      </c>
      <c r="J847">
        <v>0</v>
      </c>
      <c r="K847">
        <f>ROUND(31/10,9)</f>
        <v>3.1</v>
      </c>
      <c r="O847">
        <f t="shared" si="1167"/>
        <v>785.23</v>
      </c>
      <c r="P847">
        <f t="shared" si="1168"/>
        <v>19.53</v>
      </c>
      <c r="Q847">
        <f t="shared" si="1169"/>
        <v>0</v>
      </c>
      <c r="R847">
        <f t="shared" si="1170"/>
        <v>0</v>
      </c>
      <c r="S847">
        <f t="shared" si="1171"/>
        <v>765.7</v>
      </c>
      <c r="T847">
        <f t="shared" si="1172"/>
        <v>0</v>
      </c>
      <c r="U847">
        <f t="shared" si="1173"/>
        <v>1.2400000000000002</v>
      </c>
      <c r="V847">
        <f t="shared" si="1174"/>
        <v>0</v>
      </c>
      <c r="W847">
        <f t="shared" si="1175"/>
        <v>0</v>
      </c>
      <c r="X847">
        <f t="shared" si="1176"/>
        <v>535.99</v>
      </c>
      <c r="Y847">
        <f t="shared" si="1177"/>
        <v>76.569999999999993</v>
      </c>
      <c r="AA847">
        <v>-1</v>
      </c>
      <c r="AB847">
        <f t="shared" si="1178"/>
        <v>253.3</v>
      </c>
      <c r="AC847">
        <f>ROUND((ES847),6)</f>
        <v>6.3</v>
      </c>
      <c r="AD847">
        <f>ROUND((((ET847)-(EU847))+AE847),6)</f>
        <v>0</v>
      </c>
      <c r="AE847">
        <f t="shared" si="1200"/>
        <v>0</v>
      </c>
      <c r="AF847">
        <f t="shared" si="1200"/>
        <v>247</v>
      </c>
      <c r="AG847">
        <f t="shared" si="1179"/>
        <v>0</v>
      </c>
      <c r="AH847">
        <f t="shared" si="1201"/>
        <v>0.4</v>
      </c>
      <c r="AI847">
        <f t="shared" si="1201"/>
        <v>0</v>
      </c>
      <c r="AJ847">
        <f t="shared" si="1180"/>
        <v>0</v>
      </c>
      <c r="AK847">
        <v>253.3</v>
      </c>
      <c r="AL847">
        <v>6.3</v>
      </c>
      <c r="AM847">
        <v>0</v>
      </c>
      <c r="AN847">
        <v>0</v>
      </c>
      <c r="AO847">
        <v>247</v>
      </c>
      <c r="AP847">
        <v>0</v>
      </c>
      <c r="AQ847">
        <v>0.4</v>
      </c>
      <c r="AR847">
        <v>0</v>
      </c>
      <c r="AS847">
        <v>0</v>
      </c>
      <c r="AT847">
        <v>70</v>
      </c>
      <c r="AU847">
        <v>10</v>
      </c>
      <c r="AV847">
        <v>1</v>
      </c>
      <c r="AW847">
        <v>1</v>
      </c>
      <c r="AZ847">
        <v>1</v>
      </c>
      <c r="BA847">
        <v>1</v>
      </c>
      <c r="BB847">
        <v>1</v>
      </c>
      <c r="BC847">
        <v>1</v>
      </c>
      <c r="BD847" t="s">
        <v>3</v>
      </c>
      <c r="BE847" t="s">
        <v>3</v>
      </c>
      <c r="BF847" t="s">
        <v>3</v>
      </c>
      <c r="BG847" t="s">
        <v>3</v>
      </c>
      <c r="BH847">
        <v>0</v>
      </c>
      <c r="BI847">
        <v>4</v>
      </c>
      <c r="BJ847" t="s">
        <v>584</v>
      </c>
      <c r="BM847">
        <v>0</v>
      </c>
      <c r="BN847">
        <v>0</v>
      </c>
      <c r="BO847" t="s">
        <v>3</v>
      </c>
      <c r="BP847">
        <v>0</v>
      </c>
      <c r="BQ847">
        <v>1</v>
      </c>
      <c r="BR847">
        <v>0</v>
      </c>
      <c r="BS847">
        <v>1</v>
      </c>
      <c r="BT847">
        <v>1</v>
      </c>
      <c r="BU847">
        <v>1</v>
      </c>
      <c r="BV847">
        <v>1</v>
      </c>
      <c r="BW847">
        <v>1</v>
      </c>
      <c r="BX847">
        <v>1</v>
      </c>
      <c r="BY847" t="s">
        <v>3</v>
      </c>
      <c r="BZ847">
        <v>70</v>
      </c>
      <c r="CA847">
        <v>10</v>
      </c>
      <c r="CB847" t="s">
        <v>3</v>
      </c>
      <c r="CE847">
        <v>0</v>
      </c>
      <c r="CF847">
        <v>0</v>
      </c>
      <c r="CG847">
        <v>0</v>
      </c>
      <c r="CM847">
        <v>0</v>
      </c>
      <c r="CN847" t="s">
        <v>3</v>
      </c>
      <c r="CO847">
        <v>0</v>
      </c>
      <c r="CP847">
        <f t="shared" si="1181"/>
        <v>785.23</v>
      </c>
      <c r="CQ847">
        <f t="shared" si="1182"/>
        <v>6.3</v>
      </c>
      <c r="CR847">
        <f>((((ET847)*BB847-(EU847)*BS847)+AE847*BS847)*AV847)</f>
        <v>0</v>
      </c>
      <c r="CS847">
        <f t="shared" si="1183"/>
        <v>0</v>
      </c>
      <c r="CT847">
        <f t="shared" si="1184"/>
        <v>247</v>
      </c>
      <c r="CU847">
        <f t="shared" si="1185"/>
        <v>0</v>
      </c>
      <c r="CV847">
        <f t="shared" si="1186"/>
        <v>0.4</v>
      </c>
      <c r="CW847">
        <f t="shared" si="1187"/>
        <v>0</v>
      </c>
      <c r="CX847">
        <f t="shared" si="1188"/>
        <v>0</v>
      </c>
      <c r="CY847">
        <f t="shared" si="1189"/>
        <v>535.99</v>
      </c>
      <c r="CZ847">
        <f t="shared" si="1190"/>
        <v>76.569999999999993</v>
      </c>
      <c r="DC847" t="s">
        <v>3</v>
      </c>
      <c r="DD847" t="s">
        <v>3</v>
      </c>
      <c r="DE847" t="s">
        <v>3</v>
      </c>
      <c r="DF847" t="s">
        <v>3</v>
      </c>
      <c r="DG847" t="s">
        <v>3</v>
      </c>
      <c r="DH847" t="s">
        <v>3</v>
      </c>
      <c r="DI847" t="s">
        <v>3</v>
      </c>
      <c r="DJ847" t="s">
        <v>3</v>
      </c>
      <c r="DK847" t="s">
        <v>3</v>
      </c>
      <c r="DL847" t="s">
        <v>3</v>
      </c>
      <c r="DM847" t="s">
        <v>3</v>
      </c>
      <c r="DN847">
        <v>0</v>
      </c>
      <c r="DO847">
        <v>0</v>
      </c>
      <c r="DP847">
        <v>1</v>
      </c>
      <c r="DQ847">
        <v>1</v>
      </c>
      <c r="DU847">
        <v>16987630</v>
      </c>
      <c r="DV847" t="s">
        <v>26</v>
      </c>
      <c r="DW847" t="s">
        <v>26</v>
      </c>
      <c r="DX847">
        <v>10</v>
      </c>
      <c r="DZ847" t="s">
        <v>3</v>
      </c>
      <c r="EA847" t="s">
        <v>3</v>
      </c>
      <c r="EB847" t="s">
        <v>3</v>
      </c>
      <c r="EC847" t="s">
        <v>3</v>
      </c>
      <c r="EE847">
        <v>1441815344</v>
      </c>
      <c r="EF847">
        <v>1</v>
      </c>
      <c r="EG847" t="s">
        <v>22</v>
      </c>
      <c r="EH847">
        <v>0</v>
      </c>
      <c r="EI847" t="s">
        <v>3</v>
      </c>
      <c r="EJ847">
        <v>4</v>
      </c>
      <c r="EK847">
        <v>0</v>
      </c>
      <c r="EL847" t="s">
        <v>23</v>
      </c>
      <c r="EM847" t="s">
        <v>24</v>
      </c>
      <c r="EO847" t="s">
        <v>3</v>
      </c>
      <c r="EQ847">
        <v>1024</v>
      </c>
      <c r="ER847">
        <v>253.3</v>
      </c>
      <c r="ES847">
        <v>6.3</v>
      </c>
      <c r="ET847">
        <v>0</v>
      </c>
      <c r="EU847">
        <v>0</v>
      </c>
      <c r="EV847">
        <v>247</v>
      </c>
      <c r="EW847">
        <v>0.4</v>
      </c>
      <c r="EX847">
        <v>0</v>
      </c>
      <c r="EY847">
        <v>0</v>
      </c>
      <c r="FQ847">
        <v>0</v>
      </c>
      <c r="FR847">
        <f t="shared" si="1191"/>
        <v>0</v>
      </c>
      <c r="FS847">
        <v>0</v>
      </c>
      <c r="FX847">
        <v>70</v>
      </c>
      <c r="FY847">
        <v>10</v>
      </c>
      <c r="GA847" t="s">
        <v>3</v>
      </c>
      <c r="GD847">
        <v>0</v>
      </c>
      <c r="GF847">
        <v>526043079</v>
      </c>
      <c r="GG847">
        <v>2</v>
      </c>
      <c r="GH847">
        <v>1</v>
      </c>
      <c r="GI847">
        <v>-2</v>
      </c>
      <c r="GJ847">
        <v>0</v>
      </c>
      <c r="GK847">
        <f>ROUND(R847*(R12)/100,2)</f>
        <v>0</v>
      </c>
      <c r="GL847">
        <f t="shared" si="1192"/>
        <v>0</v>
      </c>
      <c r="GM847">
        <f t="shared" si="1193"/>
        <v>1397.79</v>
      </c>
      <c r="GN847">
        <f t="shared" si="1194"/>
        <v>0</v>
      </c>
      <c r="GO847">
        <f t="shared" si="1195"/>
        <v>0</v>
      </c>
      <c r="GP847">
        <f t="shared" si="1196"/>
        <v>1397.79</v>
      </c>
      <c r="GR847">
        <v>0</v>
      </c>
      <c r="GS847">
        <v>3</v>
      </c>
      <c r="GT847">
        <v>0</v>
      </c>
      <c r="GU847" t="s">
        <v>3</v>
      </c>
      <c r="GV847">
        <f t="shared" si="1197"/>
        <v>0</v>
      </c>
      <c r="GW847">
        <v>1</v>
      </c>
      <c r="GX847">
        <f t="shared" si="1198"/>
        <v>0</v>
      </c>
      <c r="HA847">
        <v>0</v>
      </c>
      <c r="HB847">
        <v>0</v>
      </c>
      <c r="HC847">
        <f t="shared" si="1199"/>
        <v>0</v>
      </c>
      <c r="HE847" t="s">
        <v>3</v>
      </c>
      <c r="HF847" t="s">
        <v>3</v>
      </c>
      <c r="HM847" t="s">
        <v>3</v>
      </c>
      <c r="HN847" t="s">
        <v>3</v>
      </c>
      <c r="HO847" t="s">
        <v>3</v>
      </c>
      <c r="HP847" t="s">
        <v>3</v>
      </c>
      <c r="HQ847" t="s">
        <v>3</v>
      </c>
      <c r="IK847">
        <v>0</v>
      </c>
    </row>
    <row r="848" spans="1:245" x14ac:dyDescent="0.2">
      <c r="A848">
        <v>17</v>
      </c>
      <c r="B848">
        <v>1</v>
      </c>
      <c r="D848">
        <f>ROW(EtalonRes!A1056)</f>
        <v>1056</v>
      </c>
      <c r="E848" t="s">
        <v>599</v>
      </c>
      <c r="F848" t="s">
        <v>586</v>
      </c>
      <c r="G848" t="s">
        <v>587</v>
      </c>
      <c r="H848" t="s">
        <v>26</v>
      </c>
      <c r="I848">
        <f>ROUND(31/10,9)</f>
        <v>3.1</v>
      </c>
      <c r="J848">
        <v>0</v>
      </c>
      <c r="K848">
        <f>ROUND(31/10,9)</f>
        <v>3.1</v>
      </c>
      <c r="O848">
        <f t="shared" si="1167"/>
        <v>364.1</v>
      </c>
      <c r="P848">
        <f t="shared" si="1168"/>
        <v>19.53</v>
      </c>
      <c r="Q848">
        <f t="shared" si="1169"/>
        <v>0</v>
      </c>
      <c r="R848">
        <f t="shared" si="1170"/>
        <v>0</v>
      </c>
      <c r="S848">
        <f t="shared" si="1171"/>
        <v>344.57</v>
      </c>
      <c r="T848">
        <f t="shared" si="1172"/>
        <v>0</v>
      </c>
      <c r="U848">
        <f t="shared" si="1173"/>
        <v>0.55799999999999994</v>
      </c>
      <c r="V848">
        <f t="shared" si="1174"/>
        <v>0</v>
      </c>
      <c r="W848">
        <f t="shared" si="1175"/>
        <v>0</v>
      </c>
      <c r="X848">
        <f t="shared" si="1176"/>
        <v>241.2</v>
      </c>
      <c r="Y848">
        <f t="shared" si="1177"/>
        <v>34.46</v>
      </c>
      <c r="AA848">
        <v>1472720848</v>
      </c>
      <c r="AB848">
        <f t="shared" si="1178"/>
        <v>117.45</v>
      </c>
      <c r="AC848">
        <f>ROUND((ES848),6)</f>
        <v>6.3</v>
      </c>
      <c r="AD848">
        <f>ROUND((((ET848)-(EU848))+AE848),6)</f>
        <v>0</v>
      </c>
      <c r="AE848">
        <f t="shared" si="1200"/>
        <v>0</v>
      </c>
      <c r="AF848">
        <f t="shared" si="1200"/>
        <v>111.15</v>
      </c>
      <c r="AG848">
        <f t="shared" si="1179"/>
        <v>0</v>
      </c>
      <c r="AH848">
        <f t="shared" si="1201"/>
        <v>0.18</v>
      </c>
      <c r="AI848">
        <f t="shared" si="1201"/>
        <v>0</v>
      </c>
      <c r="AJ848">
        <f t="shared" si="1180"/>
        <v>0</v>
      </c>
      <c r="AK848">
        <v>117.45</v>
      </c>
      <c r="AL848">
        <v>6.3</v>
      </c>
      <c r="AM848">
        <v>0</v>
      </c>
      <c r="AN848">
        <v>0</v>
      </c>
      <c r="AO848">
        <v>111.15</v>
      </c>
      <c r="AP848">
        <v>0</v>
      </c>
      <c r="AQ848">
        <v>0.18</v>
      </c>
      <c r="AR848">
        <v>0</v>
      </c>
      <c r="AS848">
        <v>0</v>
      </c>
      <c r="AT848">
        <v>70</v>
      </c>
      <c r="AU848">
        <v>10</v>
      </c>
      <c r="AV848">
        <v>1</v>
      </c>
      <c r="AW848">
        <v>1</v>
      </c>
      <c r="AZ848">
        <v>1</v>
      </c>
      <c r="BA848">
        <v>1</v>
      </c>
      <c r="BB848">
        <v>1</v>
      </c>
      <c r="BC848">
        <v>1</v>
      </c>
      <c r="BD848" t="s">
        <v>3</v>
      </c>
      <c r="BE848" t="s">
        <v>3</v>
      </c>
      <c r="BF848" t="s">
        <v>3</v>
      </c>
      <c r="BG848" t="s">
        <v>3</v>
      </c>
      <c r="BH848">
        <v>0</v>
      </c>
      <c r="BI848">
        <v>4</v>
      </c>
      <c r="BJ848" t="s">
        <v>588</v>
      </c>
      <c r="BM848">
        <v>0</v>
      </c>
      <c r="BN848">
        <v>0</v>
      </c>
      <c r="BO848" t="s">
        <v>3</v>
      </c>
      <c r="BP848">
        <v>0</v>
      </c>
      <c r="BQ848">
        <v>1</v>
      </c>
      <c r="BR848">
        <v>0</v>
      </c>
      <c r="BS848">
        <v>1</v>
      </c>
      <c r="BT848">
        <v>1</v>
      </c>
      <c r="BU848">
        <v>1</v>
      </c>
      <c r="BV848">
        <v>1</v>
      </c>
      <c r="BW848">
        <v>1</v>
      </c>
      <c r="BX848">
        <v>1</v>
      </c>
      <c r="BY848" t="s">
        <v>3</v>
      </c>
      <c r="BZ848">
        <v>70</v>
      </c>
      <c r="CA848">
        <v>10</v>
      </c>
      <c r="CB848" t="s">
        <v>3</v>
      </c>
      <c r="CE848">
        <v>0</v>
      </c>
      <c r="CF848">
        <v>0</v>
      </c>
      <c r="CG848">
        <v>0</v>
      </c>
      <c r="CM848">
        <v>0</v>
      </c>
      <c r="CN848" t="s">
        <v>3</v>
      </c>
      <c r="CO848">
        <v>0</v>
      </c>
      <c r="CP848">
        <f t="shared" si="1181"/>
        <v>364.1</v>
      </c>
      <c r="CQ848">
        <f t="shared" si="1182"/>
        <v>6.3</v>
      </c>
      <c r="CR848">
        <f>((((ET848)*BB848-(EU848)*BS848)+AE848*BS848)*AV848)</f>
        <v>0</v>
      </c>
      <c r="CS848">
        <f t="shared" si="1183"/>
        <v>0</v>
      </c>
      <c r="CT848">
        <f t="shared" si="1184"/>
        <v>111.15</v>
      </c>
      <c r="CU848">
        <f t="shared" si="1185"/>
        <v>0</v>
      </c>
      <c r="CV848">
        <f t="shared" si="1186"/>
        <v>0.18</v>
      </c>
      <c r="CW848">
        <f t="shared" si="1187"/>
        <v>0</v>
      </c>
      <c r="CX848">
        <f t="shared" si="1188"/>
        <v>0</v>
      </c>
      <c r="CY848">
        <f t="shared" si="1189"/>
        <v>241.19899999999998</v>
      </c>
      <c r="CZ848">
        <f t="shared" si="1190"/>
        <v>34.457000000000001</v>
      </c>
      <c r="DC848" t="s">
        <v>3</v>
      </c>
      <c r="DD848" t="s">
        <v>3</v>
      </c>
      <c r="DE848" t="s">
        <v>3</v>
      </c>
      <c r="DF848" t="s">
        <v>3</v>
      </c>
      <c r="DG848" t="s">
        <v>3</v>
      </c>
      <c r="DH848" t="s">
        <v>3</v>
      </c>
      <c r="DI848" t="s">
        <v>3</v>
      </c>
      <c r="DJ848" t="s">
        <v>3</v>
      </c>
      <c r="DK848" t="s">
        <v>3</v>
      </c>
      <c r="DL848" t="s">
        <v>3</v>
      </c>
      <c r="DM848" t="s">
        <v>3</v>
      </c>
      <c r="DN848">
        <v>0</v>
      </c>
      <c r="DO848">
        <v>0</v>
      </c>
      <c r="DP848">
        <v>1</v>
      </c>
      <c r="DQ848">
        <v>1</v>
      </c>
      <c r="DU848">
        <v>16987630</v>
      </c>
      <c r="DV848" t="s">
        <v>26</v>
      </c>
      <c r="DW848" t="s">
        <v>26</v>
      </c>
      <c r="DX848">
        <v>10</v>
      </c>
      <c r="DZ848" t="s">
        <v>3</v>
      </c>
      <c r="EA848" t="s">
        <v>3</v>
      </c>
      <c r="EB848" t="s">
        <v>3</v>
      </c>
      <c r="EC848" t="s">
        <v>3</v>
      </c>
      <c r="EE848">
        <v>1441815344</v>
      </c>
      <c r="EF848">
        <v>1</v>
      </c>
      <c r="EG848" t="s">
        <v>22</v>
      </c>
      <c r="EH848">
        <v>0</v>
      </c>
      <c r="EI848" t="s">
        <v>3</v>
      </c>
      <c r="EJ848">
        <v>4</v>
      </c>
      <c r="EK848">
        <v>0</v>
      </c>
      <c r="EL848" t="s">
        <v>23</v>
      </c>
      <c r="EM848" t="s">
        <v>24</v>
      </c>
      <c r="EO848" t="s">
        <v>3</v>
      </c>
      <c r="EQ848">
        <v>0</v>
      </c>
      <c r="ER848">
        <v>117.45</v>
      </c>
      <c r="ES848">
        <v>6.3</v>
      </c>
      <c r="ET848">
        <v>0</v>
      </c>
      <c r="EU848">
        <v>0</v>
      </c>
      <c r="EV848">
        <v>111.15</v>
      </c>
      <c r="EW848">
        <v>0.18</v>
      </c>
      <c r="EX848">
        <v>0</v>
      </c>
      <c r="EY848">
        <v>0</v>
      </c>
      <c r="FQ848">
        <v>0</v>
      </c>
      <c r="FR848">
        <f t="shared" si="1191"/>
        <v>0</v>
      </c>
      <c r="FS848">
        <v>0</v>
      </c>
      <c r="FX848">
        <v>70</v>
      </c>
      <c r="FY848">
        <v>10</v>
      </c>
      <c r="GA848" t="s">
        <v>3</v>
      </c>
      <c r="GD848">
        <v>0</v>
      </c>
      <c r="GF848">
        <v>1310870617</v>
      </c>
      <c r="GG848">
        <v>2</v>
      </c>
      <c r="GH848">
        <v>1</v>
      </c>
      <c r="GI848">
        <v>-2</v>
      </c>
      <c r="GJ848">
        <v>0</v>
      </c>
      <c r="GK848">
        <f>ROUND(R848*(R12)/100,2)</f>
        <v>0</v>
      </c>
      <c r="GL848">
        <f t="shared" si="1192"/>
        <v>0</v>
      </c>
      <c r="GM848">
        <f t="shared" si="1193"/>
        <v>639.76</v>
      </c>
      <c r="GN848">
        <f t="shared" si="1194"/>
        <v>0</v>
      </c>
      <c r="GO848">
        <f t="shared" si="1195"/>
        <v>0</v>
      </c>
      <c r="GP848">
        <f t="shared" si="1196"/>
        <v>639.76</v>
      </c>
      <c r="GR848">
        <v>0</v>
      </c>
      <c r="GS848">
        <v>3</v>
      </c>
      <c r="GT848">
        <v>0</v>
      </c>
      <c r="GU848" t="s">
        <v>3</v>
      </c>
      <c r="GV848">
        <f t="shared" si="1197"/>
        <v>0</v>
      </c>
      <c r="GW848">
        <v>1</v>
      </c>
      <c r="GX848">
        <f t="shared" si="1198"/>
        <v>0</v>
      </c>
      <c r="HA848">
        <v>0</v>
      </c>
      <c r="HB848">
        <v>0</v>
      </c>
      <c r="HC848">
        <f t="shared" si="1199"/>
        <v>0</v>
      </c>
      <c r="HE848" t="s">
        <v>3</v>
      </c>
      <c r="HF848" t="s">
        <v>3</v>
      </c>
      <c r="HM848" t="s">
        <v>3</v>
      </c>
      <c r="HN848" t="s">
        <v>3</v>
      </c>
      <c r="HO848" t="s">
        <v>3</v>
      </c>
      <c r="HP848" t="s">
        <v>3</v>
      </c>
      <c r="HQ848" t="s">
        <v>3</v>
      </c>
      <c r="IK848">
        <v>0</v>
      </c>
    </row>
    <row r="849" spans="1:245" x14ac:dyDescent="0.2">
      <c r="A849">
        <v>17</v>
      </c>
      <c r="B849">
        <v>1</v>
      </c>
      <c r="D849">
        <f>ROW(EtalonRes!A1057)</f>
        <v>1057</v>
      </c>
      <c r="E849" t="s">
        <v>3</v>
      </c>
      <c r="F849" t="s">
        <v>589</v>
      </c>
      <c r="G849" t="s">
        <v>590</v>
      </c>
      <c r="H849" t="s">
        <v>591</v>
      </c>
      <c r="I849">
        <f>ROUND(31/100,9)</f>
        <v>0.31</v>
      </c>
      <c r="J849">
        <v>0</v>
      </c>
      <c r="K849">
        <f>ROUND(31/100,9)</f>
        <v>0.31</v>
      </c>
      <c r="O849">
        <f t="shared" si="1167"/>
        <v>75.42</v>
      </c>
      <c r="P849">
        <f t="shared" si="1168"/>
        <v>0</v>
      </c>
      <c r="Q849">
        <f t="shared" si="1169"/>
        <v>0</v>
      </c>
      <c r="R849">
        <f t="shared" si="1170"/>
        <v>0</v>
      </c>
      <c r="S849">
        <f t="shared" si="1171"/>
        <v>75.42</v>
      </c>
      <c r="T849">
        <f t="shared" si="1172"/>
        <v>0</v>
      </c>
      <c r="U849">
        <f t="shared" si="1173"/>
        <v>0.14879999999999999</v>
      </c>
      <c r="V849">
        <f t="shared" si="1174"/>
        <v>0</v>
      </c>
      <c r="W849">
        <f t="shared" si="1175"/>
        <v>0</v>
      </c>
      <c r="X849">
        <f t="shared" si="1176"/>
        <v>52.79</v>
      </c>
      <c r="Y849">
        <f t="shared" si="1177"/>
        <v>7.54</v>
      </c>
      <c r="AA849">
        <v>-1</v>
      </c>
      <c r="AB849">
        <f t="shared" si="1178"/>
        <v>243.28</v>
      </c>
      <c r="AC849">
        <f>ROUND(((ES849*2)),6)</f>
        <v>0</v>
      </c>
      <c r="AD849">
        <f>ROUND(((((ET849*2))-((EU849*2)))+AE849),6)</f>
        <v>0</v>
      </c>
      <c r="AE849">
        <f>ROUND(((EU849*2)),6)</f>
        <v>0</v>
      </c>
      <c r="AF849">
        <f>ROUND(((EV849*2)),6)</f>
        <v>243.28</v>
      </c>
      <c r="AG849">
        <f t="shared" si="1179"/>
        <v>0</v>
      </c>
      <c r="AH849">
        <f>((EW849*2))</f>
        <v>0.48</v>
      </c>
      <c r="AI849">
        <f>((EX849*2))</f>
        <v>0</v>
      </c>
      <c r="AJ849">
        <f t="shared" si="1180"/>
        <v>0</v>
      </c>
      <c r="AK849">
        <v>121.64</v>
      </c>
      <c r="AL849">
        <v>0</v>
      </c>
      <c r="AM849">
        <v>0</v>
      </c>
      <c r="AN849">
        <v>0</v>
      </c>
      <c r="AO849">
        <v>121.64</v>
      </c>
      <c r="AP849">
        <v>0</v>
      </c>
      <c r="AQ849">
        <v>0.24</v>
      </c>
      <c r="AR849">
        <v>0</v>
      </c>
      <c r="AS849">
        <v>0</v>
      </c>
      <c r="AT849">
        <v>70</v>
      </c>
      <c r="AU849">
        <v>10</v>
      </c>
      <c r="AV849">
        <v>1</v>
      </c>
      <c r="AW849">
        <v>1</v>
      </c>
      <c r="AZ849">
        <v>1</v>
      </c>
      <c r="BA849">
        <v>1</v>
      </c>
      <c r="BB849">
        <v>1</v>
      </c>
      <c r="BC849">
        <v>1</v>
      </c>
      <c r="BD849" t="s">
        <v>3</v>
      </c>
      <c r="BE849" t="s">
        <v>3</v>
      </c>
      <c r="BF849" t="s">
        <v>3</v>
      </c>
      <c r="BG849" t="s">
        <v>3</v>
      </c>
      <c r="BH849">
        <v>0</v>
      </c>
      <c r="BI849">
        <v>4</v>
      </c>
      <c r="BJ849" t="s">
        <v>592</v>
      </c>
      <c r="BM849">
        <v>0</v>
      </c>
      <c r="BN849">
        <v>0</v>
      </c>
      <c r="BO849" t="s">
        <v>3</v>
      </c>
      <c r="BP849">
        <v>0</v>
      </c>
      <c r="BQ849">
        <v>1</v>
      </c>
      <c r="BR849">
        <v>0</v>
      </c>
      <c r="BS849">
        <v>1</v>
      </c>
      <c r="BT849">
        <v>1</v>
      </c>
      <c r="BU849">
        <v>1</v>
      </c>
      <c r="BV849">
        <v>1</v>
      </c>
      <c r="BW849">
        <v>1</v>
      </c>
      <c r="BX849">
        <v>1</v>
      </c>
      <c r="BY849" t="s">
        <v>3</v>
      </c>
      <c r="BZ849">
        <v>70</v>
      </c>
      <c r="CA849">
        <v>10</v>
      </c>
      <c r="CB849" t="s">
        <v>3</v>
      </c>
      <c r="CE849">
        <v>0</v>
      </c>
      <c r="CF849">
        <v>0</v>
      </c>
      <c r="CG849">
        <v>0</v>
      </c>
      <c r="CM849">
        <v>0</v>
      </c>
      <c r="CN849" t="s">
        <v>3</v>
      </c>
      <c r="CO849">
        <v>0</v>
      </c>
      <c r="CP849">
        <f t="shared" si="1181"/>
        <v>75.42</v>
      </c>
      <c r="CQ849">
        <f t="shared" si="1182"/>
        <v>0</v>
      </c>
      <c r="CR849">
        <f>(((((ET849*2))*BB849-((EU849*2))*BS849)+AE849*BS849)*AV849)</f>
        <v>0</v>
      </c>
      <c r="CS849">
        <f t="shared" si="1183"/>
        <v>0</v>
      </c>
      <c r="CT849">
        <f t="shared" si="1184"/>
        <v>243.28</v>
      </c>
      <c r="CU849">
        <f t="shared" si="1185"/>
        <v>0</v>
      </c>
      <c r="CV849">
        <f t="shared" si="1186"/>
        <v>0.48</v>
      </c>
      <c r="CW849">
        <f t="shared" si="1187"/>
        <v>0</v>
      </c>
      <c r="CX849">
        <f t="shared" si="1188"/>
        <v>0</v>
      </c>
      <c r="CY849">
        <f t="shared" si="1189"/>
        <v>52.794000000000004</v>
      </c>
      <c r="CZ849">
        <f t="shared" si="1190"/>
        <v>7.5420000000000007</v>
      </c>
      <c r="DC849" t="s">
        <v>3</v>
      </c>
      <c r="DD849" t="s">
        <v>105</v>
      </c>
      <c r="DE849" t="s">
        <v>105</v>
      </c>
      <c r="DF849" t="s">
        <v>105</v>
      </c>
      <c r="DG849" t="s">
        <v>105</v>
      </c>
      <c r="DH849" t="s">
        <v>3</v>
      </c>
      <c r="DI849" t="s">
        <v>105</v>
      </c>
      <c r="DJ849" t="s">
        <v>105</v>
      </c>
      <c r="DK849" t="s">
        <v>3</v>
      </c>
      <c r="DL849" t="s">
        <v>3</v>
      </c>
      <c r="DM849" t="s">
        <v>3</v>
      </c>
      <c r="DN849">
        <v>0</v>
      </c>
      <c r="DO849">
        <v>0</v>
      </c>
      <c r="DP849">
        <v>1</v>
      </c>
      <c r="DQ849">
        <v>1</v>
      </c>
      <c r="DU849">
        <v>16987630</v>
      </c>
      <c r="DV849" t="s">
        <v>591</v>
      </c>
      <c r="DW849" t="s">
        <v>591</v>
      </c>
      <c r="DX849">
        <v>100</v>
      </c>
      <c r="DZ849" t="s">
        <v>3</v>
      </c>
      <c r="EA849" t="s">
        <v>3</v>
      </c>
      <c r="EB849" t="s">
        <v>3</v>
      </c>
      <c r="EC849" t="s">
        <v>3</v>
      </c>
      <c r="EE849">
        <v>1441815344</v>
      </c>
      <c r="EF849">
        <v>1</v>
      </c>
      <c r="EG849" t="s">
        <v>22</v>
      </c>
      <c r="EH849">
        <v>0</v>
      </c>
      <c r="EI849" t="s">
        <v>3</v>
      </c>
      <c r="EJ849">
        <v>4</v>
      </c>
      <c r="EK849">
        <v>0</v>
      </c>
      <c r="EL849" t="s">
        <v>23</v>
      </c>
      <c r="EM849" t="s">
        <v>24</v>
      </c>
      <c r="EO849" t="s">
        <v>3</v>
      </c>
      <c r="EQ849">
        <v>1024</v>
      </c>
      <c r="ER849">
        <v>121.64</v>
      </c>
      <c r="ES849">
        <v>0</v>
      </c>
      <c r="ET849">
        <v>0</v>
      </c>
      <c r="EU849">
        <v>0</v>
      </c>
      <c r="EV849">
        <v>121.64</v>
      </c>
      <c r="EW849">
        <v>0.24</v>
      </c>
      <c r="EX849">
        <v>0</v>
      </c>
      <c r="EY849">
        <v>0</v>
      </c>
      <c r="FQ849">
        <v>0</v>
      </c>
      <c r="FR849">
        <f t="shared" si="1191"/>
        <v>0</v>
      </c>
      <c r="FS849">
        <v>0</v>
      </c>
      <c r="FX849">
        <v>70</v>
      </c>
      <c r="FY849">
        <v>10</v>
      </c>
      <c r="GA849" t="s">
        <v>3</v>
      </c>
      <c r="GD849">
        <v>0</v>
      </c>
      <c r="GF849">
        <v>1019270866</v>
      </c>
      <c r="GG849">
        <v>2</v>
      </c>
      <c r="GH849">
        <v>1</v>
      </c>
      <c r="GI849">
        <v>-2</v>
      </c>
      <c r="GJ849">
        <v>0</v>
      </c>
      <c r="GK849">
        <f>ROUND(R849*(R12)/100,2)</f>
        <v>0</v>
      </c>
      <c r="GL849">
        <f t="shared" si="1192"/>
        <v>0</v>
      </c>
      <c r="GM849">
        <f t="shared" si="1193"/>
        <v>135.75</v>
      </c>
      <c r="GN849">
        <f t="shared" si="1194"/>
        <v>0</v>
      </c>
      <c r="GO849">
        <f t="shared" si="1195"/>
        <v>0</v>
      </c>
      <c r="GP849">
        <f t="shared" si="1196"/>
        <v>135.75</v>
      </c>
      <c r="GR849">
        <v>0</v>
      </c>
      <c r="GS849">
        <v>3</v>
      </c>
      <c r="GT849">
        <v>0</v>
      </c>
      <c r="GU849" t="s">
        <v>3</v>
      </c>
      <c r="GV849">
        <f t="shared" si="1197"/>
        <v>0</v>
      </c>
      <c r="GW849">
        <v>1</v>
      </c>
      <c r="GX849">
        <f t="shared" si="1198"/>
        <v>0</v>
      </c>
      <c r="HA849">
        <v>0</v>
      </c>
      <c r="HB849">
        <v>0</v>
      </c>
      <c r="HC849">
        <f t="shared" si="1199"/>
        <v>0</v>
      </c>
      <c r="HE849" t="s">
        <v>3</v>
      </c>
      <c r="HF849" t="s">
        <v>3</v>
      </c>
      <c r="HM849" t="s">
        <v>3</v>
      </c>
      <c r="HN849" t="s">
        <v>3</v>
      </c>
      <c r="HO849" t="s">
        <v>3</v>
      </c>
      <c r="HP849" t="s">
        <v>3</v>
      </c>
      <c r="HQ849" t="s">
        <v>3</v>
      </c>
      <c r="IK849">
        <v>0</v>
      </c>
    </row>
    <row r="850" spans="1:245" x14ac:dyDescent="0.2">
      <c r="A850">
        <v>17</v>
      </c>
      <c r="B850">
        <v>1</v>
      </c>
      <c r="D850">
        <f>ROW(EtalonRes!A1058)</f>
        <v>1058</v>
      </c>
      <c r="E850" t="s">
        <v>600</v>
      </c>
      <c r="F850" t="s">
        <v>596</v>
      </c>
      <c r="G850" t="s">
        <v>601</v>
      </c>
      <c r="H850" t="s">
        <v>20</v>
      </c>
      <c r="I850">
        <v>3</v>
      </c>
      <c r="J850">
        <v>0</v>
      </c>
      <c r="K850">
        <v>3</v>
      </c>
      <c r="O850">
        <f t="shared" si="1167"/>
        <v>555.75</v>
      </c>
      <c r="P850">
        <f t="shared" si="1168"/>
        <v>0</v>
      </c>
      <c r="Q850">
        <f t="shared" si="1169"/>
        <v>0</v>
      </c>
      <c r="R850">
        <f t="shared" si="1170"/>
        <v>0</v>
      </c>
      <c r="S850">
        <f t="shared" si="1171"/>
        <v>555.75</v>
      </c>
      <c r="T850">
        <f t="shared" si="1172"/>
        <v>0</v>
      </c>
      <c r="U850">
        <f t="shared" si="1173"/>
        <v>0.89999999999999991</v>
      </c>
      <c r="V850">
        <f t="shared" si="1174"/>
        <v>0</v>
      </c>
      <c r="W850">
        <f t="shared" si="1175"/>
        <v>0</v>
      </c>
      <c r="X850">
        <f t="shared" si="1176"/>
        <v>389.03</v>
      </c>
      <c r="Y850">
        <f t="shared" si="1177"/>
        <v>55.58</v>
      </c>
      <c r="AA850">
        <v>1472720848</v>
      </c>
      <c r="AB850">
        <f t="shared" si="1178"/>
        <v>185.25</v>
      </c>
      <c r="AC850">
        <f>ROUND((ES850),6)</f>
        <v>0</v>
      </c>
      <c r="AD850">
        <f>ROUND((((ET850)-(EU850))+AE850),6)</f>
        <v>0</v>
      </c>
      <c r="AE850">
        <f>ROUND((EU850),6)</f>
        <v>0</v>
      </c>
      <c r="AF850">
        <f>ROUND((EV850),6)</f>
        <v>185.25</v>
      </c>
      <c r="AG850">
        <f t="shared" si="1179"/>
        <v>0</v>
      </c>
      <c r="AH850">
        <f>(EW850)</f>
        <v>0.3</v>
      </c>
      <c r="AI850">
        <f>(EX850)</f>
        <v>0</v>
      </c>
      <c r="AJ850">
        <f t="shared" si="1180"/>
        <v>0</v>
      </c>
      <c r="AK850">
        <v>185.25</v>
      </c>
      <c r="AL850">
        <v>0</v>
      </c>
      <c r="AM850">
        <v>0</v>
      </c>
      <c r="AN850">
        <v>0</v>
      </c>
      <c r="AO850">
        <v>185.25</v>
      </c>
      <c r="AP850">
        <v>0</v>
      </c>
      <c r="AQ850">
        <v>0.3</v>
      </c>
      <c r="AR850">
        <v>0</v>
      </c>
      <c r="AS850">
        <v>0</v>
      </c>
      <c r="AT850">
        <v>70</v>
      </c>
      <c r="AU850">
        <v>10</v>
      </c>
      <c r="AV850">
        <v>1</v>
      </c>
      <c r="AW850">
        <v>1</v>
      </c>
      <c r="AZ850">
        <v>1</v>
      </c>
      <c r="BA850">
        <v>1</v>
      </c>
      <c r="BB850">
        <v>1</v>
      </c>
      <c r="BC850">
        <v>1</v>
      </c>
      <c r="BD850" t="s">
        <v>3</v>
      </c>
      <c r="BE850" t="s">
        <v>3</v>
      </c>
      <c r="BF850" t="s">
        <v>3</v>
      </c>
      <c r="BG850" t="s">
        <v>3</v>
      </c>
      <c r="BH850">
        <v>0</v>
      </c>
      <c r="BI850">
        <v>4</v>
      </c>
      <c r="BJ850" t="s">
        <v>598</v>
      </c>
      <c r="BM850">
        <v>0</v>
      </c>
      <c r="BN850">
        <v>0</v>
      </c>
      <c r="BO850" t="s">
        <v>3</v>
      </c>
      <c r="BP850">
        <v>0</v>
      </c>
      <c r="BQ850">
        <v>1</v>
      </c>
      <c r="BR850">
        <v>0</v>
      </c>
      <c r="BS850">
        <v>1</v>
      </c>
      <c r="BT850">
        <v>1</v>
      </c>
      <c r="BU850">
        <v>1</v>
      </c>
      <c r="BV850">
        <v>1</v>
      </c>
      <c r="BW850">
        <v>1</v>
      </c>
      <c r="BX850">
        <v>1</v>
      </c>
      <c r="BY850" t="s">
        <v>3</v>
      </c>
      <c r="BZ850">
        <v>70</v>
      </c>
      <c r="CA850">
        <v>10</v>
      </c>
      <c r="CB850" t="s">
        <v>3</v>
      </c>
      <c r="CE850">
        <v>0</v>
      </c>
      <c r="CF850">
        <v>0</v>
      </c>
      <c r="CG850">
        <v>0</v>
      </c>
      <c r="CM850">
        <v>0</v>
      </c>
      <c r="CN850" t="s">
        <v>3</v>
      </c>
      <c r="CO850">
        <v>0</v>
      </c>
      <c r="CP850">
        <f t="shared" si="1181"/>
        <v>555.75</v>
      </c>
      <c r="CQ850">
        <f t="shared" si="1182"/>
        <v>0</v>
      </c>
      <c r="CR850">
        <f>((((ET850)*BB850-(EU850)*BS850)+AE850*BS850)*AV850)</f>
        <v>0</v>
      </c>
      <c r="CS850">
        <f t="shared" si="1183"/>
        <v>0</v>
      </c>
      <c r="CT850">
        <f t="shared" si="1184"/>
        <v>185.25</v>
      </c>
      <c r="CU850">
        <f t="shared" si="1185"/>
        <v>0</v>
      </c>
      <c r="CV850">
        <f t="shared" si="1186"/>
        <v>0.3</v>
      </c>
      <c r="CW850">
        <f t="shared" si="1187"/>
        <v>0</v>
      </c>
      <c r="CX850">
        <f t="shared" si="1188"/>
        <v>0</v>
      </c>
      <c r="CY850">
        <f t="shared" si="1189"/>
        <v>389.02499999999998</v>
      </c>
      <c r="CZ850">
        <f t="shared" si="1190"/>
        <v>55.575000000000003</v>
      </c>
      <c r="DC850" t="s">
        <v>3</v>
      </c>
      <c r="DD850" t="s">
        <v>3</v>
      </c>
      <c r="DE850" t="s">
        <v>3</v>
      </c>
      <c r="DF850" t="s">
        <v>3</v>
      </c>
      <c r="DG850" t="s">
        <v>3</v>
      </c>
      <c r="DH850" t="s">
        <v>3</v>
      </c>
      <c r="DI850" t="s">
        <v>3</v>
      </c>
      <c r="DJ850" t="s">
        <v>3</v>
      </c>
      <c r="DK850" t="s">
        <v>3</v>
      </c>
      <c r="DL850" t="s">
        <v>3</v>
      </c>
      <c r="DM850" t="s">
        <v>3</v>
      </c>
      <c r="DN850">
        <v>0</v>
      </c>
      <c r="DO850">
        <v>0</v>
      </c>
      <c r="DP850">
        <v>1</v>
      </c>
      <c r="DQ850">
        <v>1</v>
      </c>
      <c r="DU850">
        <v>16987630</v>
      </c>
      <c r="DV850" t="s">
        <v>20</v>
      </c>
      <c r="DW850" t="s">
        <v>20</v>
      </c>
      <c r="DX850">
        <v>1</v>
      </c>
      <c r="DZ850" t="s">
        <v>3</v>
      </c>
      <c r="EA850" t="s">
        <v>3</v>
      </c>
      <c r="EB850" t="s">
        <v>3</v>
      </c>
      <c r="EC850" t="s">
        <v>3</v>
      </c>
      <c r="EE850">
        <v>1441815344</v>
      </c>
      <c r="EF850">
        <v>1</v>
      </c>
      <c r="EG850" t="s">
        <v>22</v>
      </c>
      <c r="EH850">
        <v>0</v>
      </c>
      <c r="EI850" t="s">
        <v>3</v>
      </c>
      <c r="EJ850">
        <v>4</v>
      </c>
      <c r="EK850">
        <v>0</v>
      </c>
      <c r="EL850" t="s">
        <v>23</v>
      </c>
      <c r="EM850" t="s">
        <v>24</v>
      </c>
      <c r="EO850" t="s">
        <v>3</v>
      </c>
      <c r="EQ850">
        <v>0</v>
      </c>
      <c r="ER850">
        <v>185.25</v>
      </c>
      <c r="ES850">
        <v>0</v>
      </c>
      <c r="ET850">
        <v>0</v>
      </c>
      <c r="EU850">
        <v>0</v>
      </c>
      <c r="EV850">
        <v>185.25</v>
      </c>
      <c r="EW850">
        <v>0.3</v>
      </c>
      <c r="EX850">
        <v>0</v>
      </c>
      <c r="EY850">
        <v>0</v>
      </c>
      <c r="FQ850">
        <v>0</v>
      </c>
      <c r="FR850">
        <f t="shared" si="1191"/>
        <v>0</v>
      </c>
      <c r="FS850">
        <v>0</v>
      </c>
      <c r="FX850">
        <v>70</v>
      </c>
      <c r="FY850">
        <v>10</v>
      </c>
      <c r="GA850" t="s">
        <v>3</v>
      </c>
      <c r="GD850">
        <v>0</v>
      </c>
      <c r="GF850">
        <v>-1064519177</v>
      </c>
      <c r="GG850">
        <v>2</v>
      </c>
      <c r="GH850">
        <v>1</v>
      </c>
      <c r="GI850">
        <v>-2</v>
      </c>
      <c r="GJ850">
        <v>0</v>
      </c>
      <c r="GK850">
        <f>ROUND(R850*(R12)/100,2)</f>
        <v>0</v>
      </c>
      <c r="GL850">
        <f t="shared" si="1192"/>
        <v>0</v>
      </c>
      <c r="GM850">
        <f t="shared" si="1193"/>
        <v>1000.36</v>
      </c>
      <c r="GN850">
        <f t="shared" si="1194"/>
        <v>0</v>
      </c>
      <c r="GO850">
        <f t="shared" si="1195"/>
        <v>0</v>
      </c>
      <c r="GP850">
        <f t="shared" si="1196"/>
        <v>1000.36</v>
      </c>
      <c r="GR850">
        <v>0</v>
      </c>
      <c r="GS850">
        <v>3</v>
      </c>
      <c r="GT850">
        <v>0</v>
      </c>
      <c r="GU850" t="s">
        <v>3</v>
      </c>
      <c r="GV850">
        <f t="shared" si="1197"/>
        <v>0</v>
      </c>
      <c r="GW850">
        <v>1</v>
      </c>
      <c r="GX850">
        <f t="shared" si="1198"/>
        <v>0</v>
      </c>
      <c r="HA850">
        <v>0</v>
      </c>
      <c r="HB850">
        <v>0</v>
      </c>
      <c r="HC850">
        <f t="shared" si="1199"/>
        <v>0</v>
      </c>
      <c r="HE850" t="s">
        <v>3</v>
      </c>
      <c r="HF850" t="s">
        <v>3</v>
      </c>
      <c r="HM850" t="s">
        <v>3</v>
      </c>
      <c r="HN850" t="s">
        <v>3</v>
      </c>
      <c r="HO850" t="s">
        <v>3</v>
      </c>
      <c r="HP850" t="s">
        <v>3</v>
      </c>
      <c r="HQ850" t="s">
        <v>3</v>
      </c>
      <c r="IK850">
        <v>0</v>
      </c>
    </row>
    <row r="851" spans="1:245" x14ac:dyDescent="0.2">
      <c r="A851">
        <v>17</v>
      </c>
      <c r="B851">
        <v>1</v>
      </c>
      <c r="D851">
        <f>ROW(EtalonRes!A1060)</f>
        <v>1060</v>
      </c>
      <c r="E851" t="s">
        <v>602</v>
      </c>
      <c r="F851" t="s">
        <v>603</v>
      </c>
      <c r="G851" t="s">
        <v>604</v>
      </c>
      <c r="H851" t="s">
        <v>20</v>
      </c>
      <c r="I851">
        <v>48</v>
      </c>
      <c r="J851">
        <v>0</v>
      </c>
      <c r="K851">
        <v>48</v>
      </c>
      <c r="O851">
        <f t="shared" si="1167"/>
        <v>34782.720000000001</v>
      </c>
      <c r="P851">
        <f t="shared" si="1168"/>
        <v>241.92</v>
      </c>
      <c r="Q851">
        <f t="shared" si="1169"/>
        <v>0</v>
      </c>
      <c r="R851">
        <f t="shared" si="1170"/>
        <v>0</v>
      </c>
      <c r="S851">
        <f t="shared" si="1171"/>
        <v>34540.800000000003</v>
      </c>
      <c r="T851">
        <f t="shared" si="1172"/>
        <v>0</v>
      </c>
      <c r="U851">
        <f t="shared" si="1173"/>
        <v>61.44</v>
      </c>
      <c r="V851">
        <f t="shared" si="1174"/>
        <v>0</v>
      </c>
      <c r="W851">
        <f t="shared" si="1175"/>
        <v>0</v>
      </c>
      <c r="X851">
        <f t="shared" si="1176"/>
        <v>24178.560000000001</v>
      </c>
      <c r="Y851">
        <f t="shared" si="1177"/>
        <v>3454.08</v>
      </c>
      <c r="AA851">
        <v>1472720848</v>
      </c>
      <c r="AB851">
        <f t="shared" si="1178"/>
        <v>724.64</v>
      </c>
      <c r="AC851">
        <f>ROUND(((ES851*4)),6)</f>
        <v>5.04</v>
      </c>
      <c r="AD851">
        <f>ROUND(((((ET851*4))-((EU851*4)))+AE851),6)</f>
        <v>0</v>
      </c>
      <c r="AE851">
        <f>ROUND(((EU851*4)),6)</f>
        <v>0</v>
      </c>
      <c r="AF851">
        <f>ROUND(((EV851*4)),6)</f>
        <v>719.6</v>
      </c>
      <c r="AG851">
        <f t="shared" si="1179"/>
        <v>0</v>
      </c>
      <c r="AH851">
        <f>((EW851*4))</f>
        <v>1.28</v>
      </c>
      <c r="AI851">
        <f>((EX851*4))</f>
        <v>0</v>
      </c>
      <c r="AJ851">
        <f t="shared" si="1180"/>
        <v>0</v>
      </c>
      <c r="AK851">
        <v>181.16</v>
      </c>
      <c r="AL851">
        <v>1.26</v>
      </c>
      <c r="AM851">
        <v>0</v>
      </c>
      <c r="AN851">
        <v>0</v>
      </c>
      <c r="AO851">
        <v>179.9</v>
      </c>
      <c r="AP851">
        <v>0</v>
      </c>
      <c r="AQ851">
        <v>0.32</v>
      </c>
      <c r="AR851">
        <v>0</v>
      </c>
      <c r="AS851">
        <v>0</v>
      </c>
      <c r="AT851">
        <v>70</v>
      </c>
      <c r="AU851">
        <v>10</v>
      </c>
      <c r="AV851">
        <v>1</v>
      </c>
      <c r="AW851">
        <v>1</v>
      </c>
      <c r="AZ851">
        <v>1</v>
      </c>
      <c r="BA851">
        <v>1</v>
      </c>
      <c r="BB851">
        <v>1</v>
      </c>
      <c r="BC851">
        <v>1</v>
      </c>
      <c r="BD851" t="s">
        <v>3</v>
      </c>
      <c r="BE851" t="s">
        <v>3</v>
      </c>
      <c r="BF851" t="s">
        <v>3</v>
      </c>
      <c r="BG851" t="s">
        <v>3</v>
      </c>
      <c r="BH851">
        <v>0</v>
      </c>
      <c r="BI851">
        <v>4</v>
      </c>
      <c r="BJ851" t="s">
        <v>605</v>
      </c>
      <c r="BM851">
        <v>0</v>
      </c>
      <c r="BN851">
        <v>0</v>
      </c>
      <c r="BO851" t="s">
        <v>3</v>
      </c>
      <c r="BP851">
        <v>0</v>
      </c>
      <c r="BQ851">
        <v>1</v>
      </c>
      <c r="BR851">
        <v>0</v>
      </c>
      <c r="BS851">
        <v>1</v>
      </c>
      <c r="BT851">
        <v>1</v>
      </c>
      <c r="BU851">
        <v>1</v>
      </c>
      <c r="BV851">
        <v>1</v>
      </c>
      <c r="BW851">
        <v>1</v>
      </c>
      <c r="BX851">
        <v>1</v>
      </c>
      <c r="BY851" t="s">
        <v>3</v>
      </c>
      <c r="BZ851">
        <v>70</v>
      </c>
      <c r="CA851">
        <v>10</v>
      </c>
      <c r="CB851" t="s">
        <v>3</v>
      </c>
      <c r="CE851">
        <v>0</v>
      </c>
      <c r="CF851">
        <v>0</v>
      </c>
      <c r="CG851">
        <v>0</v>
      </c>
      <c r="CM851">
        <v>0</v>
      </c>
      <c r="CN851" t="s">
        <v>3</v>
      </c>
      <c r="CO851">
        <v>0</v>
      </c>
      <c r="CP851">
        <f t="shared" si="1181"/>
        <v>34782.720000000001</v>
      </c>
      <c r="CQ851">
        <f t="shared" si="1182"/>
        <v>5.04</v>
      </c>
      <c r="CR851">
        <f>(((((ET851*4))*BB851-((EU851*4))*BS851)+AE851*BS851)*AV851)</f>
        <v>0</v>
      </c>
      <c r="CS851">
        <f t="shared" si="1183"/>
        <v>0</v>
      </c>
      <c r="CT851">
        <f t="shared" si="1184"/>
        <v>719.6</v>
      </c>
      <c r="CU851">
        <f t="shared" si="1185"/>
        <v>0</v>
      </c>
      <c r="CV851">
        <f t="shared" si="1186"/>
        <v>1.28</v>
      </c>
      <c r="CW851">
        <f t="shared" si="1187"/>
        <v>0</v>
      </c>
      <c r="CX851">
        <f t="shared" si="1188"/>
        <v>0</v>
      </c>
      <c r="CY851">
        <f t="shared" si="1189"/>
        <v>24178.560000000001</v>
      </c>
      <c r="CZ851">
        <f t="shared" si="1190"/>
        <v>3454.08</v>
      </c>
      <c r="DC851" t="s">
        <v>3</v>
      </c>
      <c r="DD851" t="s">
        <v>365</v>
      </c>
      <c r="DE851" t="s">
        <v>365</v>
      </c>
      <c r="DF851" t="s">
        <v>365</v>
      </c>
      <c r="DG851" t="s">
        <v>365</v>
      </c>
      <c r="DH851" t="s">
        <v>3</v>
      </c>
      <c r="DI851" t="s">
        <v>365</v>
      </c>
      <c r="DJ851" t="s">
        <v>365</v>
      </c>
      <c r="DK851" t="s">
        <v>3</v>
      </c>
      <c r="DL851" t="s">
        <v>3</v>
      </c>
      <c r="DM851" t="s">
        <v>3</v>
      </c>
      <c r="DN851">
        <v>0</v>
      </c>
      <c r="DO851">
        <v>0</v>
      </c>
      <c r="DP851">
        <v>1</v>
      </c>
      <c r="DQ851">
        <v>1</v>
      </c>
      <c r="DU851">
        <v>16987630</v>
      </c>
      <c r="DV851" t="s">
        <v>20</v>
      </c>
      <c r="DW851" t="s">
        <v>20</v>
      </c>
      <c r="DX851">
        <v>1</v>
      </c>
      <c r="DZ851" t="s">
        <v>3</v>
      </c>
      <c r="EA851" t="s">
        <v>3</v>
      </c>
      <c r="EB851" t="s">
        <v>3</v>
      </c>
      <c r="EC851" t="s">
        <v>3</v>
      </c>
      <c r="EE851">
        <v>1441815344</v>
      </c>
      <c r="EF851">
        <v>1</v>
      </c>
      <c r="EG851" t="s">
        <v>22</v>
      </c>
      <c r="EH851">
        <v>0</v>
      </c>
      <c r="EI851" t="s">
        <v>3</v>
      </c>
      <c r="EJ851">
        <v>4</v>
      </c>
      <c r="EK851">
        <v>0</v>
      </c>
      <c r="EL851" t="s">
        <v>23</v>
      </c>
      <c r="EM851" t="s">
        <v>24</v>
      </c>
      <c r="EO851" t="s">
        <v>3</v>
      </c>
      <c r="EQ851">
        <v>0</v>
      </c>
      <c r="ER851">
        <v>181.16</v>
      </c>
      <c r="ES851">
        <v>1.26</v>
      </c>
      <c r="ET851">
        <v>0</v>
      </c>
      <c r="EU851">
        <v>0</v>
      </c>
      <c r="EV851">
        <v>179.9</v>
      </c>
      <c r="EW851">
        <v>0.32</v>
      </c>
      <c r="EX851">
        <v>0</v>
      </c>
      <c r="EY851">
        <v>0</v>
      </c>
      <c r="FQ851">
        <v>0</v>
      </c>
      <c r="FR851">
        <f t="shared" si="1191"/>
        <v>0</v>
      </c>
      <c r="FS851">
        <v>0</v>
      </c>
      <c r="FX851">
        <v>70</v>
      </c>
      <c r="FY851">
        <v>10</v>
      </c>
      <c r="GA851" t="s">
        <v>3</v>
      </c>
      <c r="GD851">
        <v>0</v>
      </c>
      <c r="GF851">
        <v>-1221883736</v>
      </c>
      <c r="GG851">
        <v>2</v>
      </c>
      <c r="GH851">
        <v>1</v>
      </c>
      <c r="GI851">
        <v>-2</v>
      </c>
      <c r="GJ851">
        <v>0</v>
      </c>
      <c r="GK851">
        <f>ROUND(R851*(R12)/100,2)</f>
        <v>0</v>
      </c>
      <c r="GL851">
        <f t="shared" si="1192"/>
        <v>0</v>
      </c>
      <c r="GM851">
        <f t="shared" si="1193"/>
        <v>62415.360000000001</v>
      </c>
      <c r="GN851">
        <f t="shared" si="1194"/>
        <v>0</v>
      </c>
      <c r="GO851">
        <f t="shared" si="1195"/>
        <v>0</v>
      </c>
      <c r="GP851">
        <f t="shared" si="1196"/>
        <v>62415.360000000001</v>
      </c>
      <c r="GR851">
        <v>0</v>
      </c>
      <c r="GS851">
        <v>3</v>
      </c>
      <c r="GT851">
        <v>0</v>
      </c>
      <c r="GU851" t="s">
        <v>3</v>
      </c>
      <c r="GV851">
        <f t="shared" si="1197"/>
        <v>0</v>
      </c>
      <c r="GW851">
        <v>1</v>
      </c>
      <c r="GX851">
        <f t="shared" si="1198"/>
        <v>0</v>
      </c>
      <c r="HA851">
        <v>0</v>
      </c>
      <c r="HB851">
        <v>0</v>
      </c>
      <c r="HC851">
        <f t="shared" si="1199"/>
        <v>0</v>
      </c>
      <c r="HE851" t="s">
        <v>3</v>
      </c>
      <c r="HF851" t="s">
        <v>3</v>
      </c>
      <c r="HM851" t="s">
        <v>3</v>
      </c>
      <c r="HN851" t="s">
        <v>3</v>
      </c>
      <c r="HO851" t="s">
        <v>3</v>
      </c>
      <c r="HP851" t="s">
        <v>3</v>
      </c>
      <c r="HQ851" t="s">
        <v>3</v>
      </c>
      <c r="IK851">
        <v>0</v>
      </c>
    </row>
    <row r="852" spans="1:245" x14ac:dyDescent="0.2">
      <c r="A852">
        <v>17</v>
      </c>
      <c r="B852">
        <v>1</v>
      </c>
      <c r="D852">
        <f>ROW(EtalonRes!A1064)</f>
        <v>1064</v>
      </c>
      <c r="E852" t="s">
        <v>606</v>
      </c>
      <c r="F852" t="s">
        <v>607</v>
      </c>
      <c r="G852" t="s">
        <v>608</v>
      </c>
      <c r="H852" t="s">
        <v>20</v>
      </c>
      <c r="I852">
        <v>2</v>
      </c>
      <c r="J852">
        <v>0</v>
      </c>
      <c r="K852">
        <v>2</v>
      </c>
      <c r="O852">
        <f t="shared" si="1167"/>
        <v>2973.28</v>
      </c>
      <c r="P852">
        <f t="shared" si="1168"/>
        <v>9.32</v>
      </c>
      <c r="Q852">
        <f t="shared" si="1169"/>
        <v>0</v>
      </c>
      <c r="R852">
        <f t="shared" si="1170"/>
        <v>0</v>
      </c>
      <c r="S852">
        <f t="shared" si="1171"/>
        <v>2963.96</v>
      </c>
      <c r="T852">
        <f t="shared" si="1172"/>
        <v>0</v>
      </c>
      <c r="U852">
        <f t="shared" si="1173"/>
        <v>4.8</v>
      </c>
      <c r="V852">
        <f t="shared" si="1174"/>
        <v>0</v>
      </c>
      <c r="W852">
        <f t="shared" si="1175"/>
        <v>0</v>
      </c>
      <c r="X852">
        <f t="shared" si="1176"/>
        <v>2074.77</v>
      </c>
      <c r="Y852">
        <f t="shared" si="1177"/>
        <v>296.39999999999998</v>
      </c>
      <c r="AA852">
        <v>1472720848</v>
      </c>
      <c r="AB852">
        <f t="shared" si="1178"/>
        <v>1486.64</v>
      </c>
      <c r="AC852">
        <f>ROUND(((ES852*2)),6)</f>
        <v>4.66</v>
      </c>
      <c r="AD852">
        <f>ROUND(((((ET852*2))-((EU852*2)))+AE852),6)</f>
        <v>0</v>
      </c>
      <c r="AE852">
        <f>ROUND(((EU852*2)),6)</f>
        <v>0</v>
      </c>
      <c r="AF852">
        <f>ROUND(((EV852*2)),6)</f>
        <v>1481.98</v>
      </c>
      <c r="AG852">
        <f t="shared" si="1179"/>
        <v>0</v>
      </c>
      <c r="AH852">
        <f>((EW852*2))</f>
        <v>2.4</v>
      </c>
      <c r="AI852">
        <f>((EX852*2))</f>
        <v>0</v>
      </c>
      <c r="AJ852">
        <f t="shared" si="1180"/>
        <v>0</v>
      </c>
      <c r="AK852">
        <v>743.32</v>
      </c>
      <c r="AL852">
        <v>2.33</v>
      </c>
      <c r="AM852">
        <v>0</v>
      </c>
      <c r="AN852">
        <v>0</v>
      </c>
      <c r="AO852">
        <v>740.99</v>
      </c>
      <c r="AP852">
        <v>0</v>
      </c>
      <c r="AQ852">
        <v>1.2</v>
      </c>
      <c r="AR852">
        <v>0</v>
      </c>
      <c r="AS852">
        <v>0</v>
      </c>
      <c r="AT852">
        <v>70</v>
      </c>
      <c r="AU852">
        <v>10</v>
      </c>
      <c r="AV852">
        <v>1</v>
      </c>
      <c r="AW852">
        <v>1</v>
      </c>
      <c r="AZ852">
        <v>1</v>
      </c>
      <c r="BA852">
        <v>1</v>
      </c>
      <c r="BB852">
        <v>1</v>
      </c>
      <c r="BC852">
        <v>1</v>
      </c>
      <c r="BD852" t="s">
        <v>3</v>
      </c>
      <c r="BE852" t="s">
        <v>3</v>
      </c>
      <c r="BF852" t="s">
        <v>3</v>
      </c>
      <c r="BG852" t="s">
        <v>3</v>
      </c>
      <c r="BH852">
        <v>0</v>
      </c>
      <c r="BI852">
        <v>4</v>
      </c>
      <c r="BJ852" t="s">
        <v>609</v>
      </c>
      <c r="BM852">
        <v>0</v>
      </c>
      <c r="BN852">
        <v>0</v>
      </c>
      <c r="BO852" t="s">
        <v>3</v>
      </c>
      <c r="BP852">
        <v>0</v>
      </c>
      <c r="BQ852">
        <v>1</v>
      </c>
      <c r="BR852">
        <v>0</v>
      </c>
      <c r="BS852">
        <v>1</v>
      </c>
      <c r="BT852">
        <v>1</v>
      </c>
      <c r="BU852">
        <v>1</v>
      </c>
      <c r="BV852">
        <v>1</v>
      </c>
      <c r="BW852">
        <v>1</v>
      </c>
      <c r="BX852">
        <v>1</v>
      </c>
      <c r="BY852" t="s">
        <v>3</v>
      </c>
      <c r="BZ852">
        <v>70</v>
      </c>
      <c r="CA852">
        <v>10</v>
      </c>
      <c r="CB852" t="s">
        <v>3</v>
      </c>
      <c r="CE852">
        <v>0</v>
      </c>
      <c r="CF852">
        <v>0</v>
      </c>
      <c r="CG852">
        <v>0</v>
      </c>
      <c r="CM852">
        <v>0</v>
      </c>
      <c r="CN852" t="s">
        <v>3</v>
      </c>
      <c r="CO852">
        <v>0</v>
      </c>
      <c r="CP852">
        <f t="shared" si="1181"/>
        <v>2973.28</v>
      </c>
      <c r="CQ852">
        <f t="shared" si="1182"/>
        <v>4.66</v>
      </c>
      <c r="CR852">
        <f>(((((ET852*2))*BB852-((EU852*2))*BS852)+AE852*BS852)*AV852)</f>
        <v>0</v>
      </c>
      <c r="CS852">
        <f t="shared" si="1183"/>
        <v>0</v>
      </c>
      <c r="CT852">
        <f t="shared" si="1184"/>
        <v>1481.98</v>
      </c>
      <c r="CU852">
        <f t="shared" si="1185"/>
        <v>0</v>
      </c>
      <c r="CV852">
        <f t="shared" si="1186"/>
        <v>2.4</v>
      </c>
      <c r="CW852">
        <f t="shared" si="1187"/>
        <v>0</v>
      </c>
      <c r="CX852">
        <f t="shared" si="1188"/>
        <v>0</v>
      </c>
      <c r="CY852">
        <f t="shared" si="1189"/>
        <v>2074.7719999999999</v>
      </c>
      <c r="CZ852">
        <f t="shared" si="1190"/>
        <v>296.39599999999996</v>
      </c>
      <c r="DC852" t="s">
        <v>3</v>
      </c>
      <c r="DD852" t="s">
        <v>393</v>
      </c>
      <c r="DE852" t="s">
        <v>393</v>
      </c>
      <c r="DF852" t="s">
        <v>393</v>
      </c>
      <c r="DG852" t="s">
        <v>393</v>
      </c>
      <c r="DH852" t="s">
        <v>3</v>
      </c>
      <c r="DI852" t="s">
        <v>393</v>
      </c>
      <c r="DJ852" t="s">
        <v>393</v>
      </c>
      <c r="DK852" t="s">
        <v>3</v>
      </c>
      <c r="DL852" t="s">
        <v>3</v>
      </c>
      <c r="DM852" t="s">
        <v>3</v>
      </c>
      <c r="DN852">
        <v>0</v>
      </c>
      <c r="DO852">
        <v>0</v>
      </c>
      <c r="DP852">
        <v>1</v>
      </c>
      <c r="DQ852">
        <v>1</v>
      </c>
      <c r="DU852">
        <v>16987630</v>
      </c>
      <c r="DV852" t="s">
        <v>20</v>
      </c>
      <c r="DW852" t="s">
        <v>20</v>
      </c>
      <c r="DX852">
        <v>1</v>
      </c>
      <c r="DZ852" t="s">
        <v>3</v>
      </c>
      <c r="EA852" t="s">
        <v>3</v>
      </c>
      <c r="EB852" t="s">
        <v>3</v>
      </c>
      <c r="EC852" t="s">
        <v>3</v>
      </c>
      <c r="EE852">
        <v>1441815344</v>
      </c>
      <c r="EF852">
        <v>1</v>
      </c>
      <c r="EG852" t="s">
        <v>22</v>
      </c>
      <c r="EH852">
        <v>0</v>
      </c>
      <c r="EI852" t="s">
        <v>3</v>
      </c>
      <c r="EJ852">
        <v>4</v>
      </c>
      <c r="EK852">
        <v>0</v>
      </c>
      <c r="EL852" t="s">
        <v>23</v>
      </c>
      <c r="EM852" t="s">
        <v>24</v>
      </c>
      <c r="EO852" t="s">
        <v>3</v>
      </c>
      <c r="EQ852">
        <v>0</v>
      </c>
      <c r="ER852">
        <v>743.32</v>
      </c>
      <c r="ES852">
        <v>2.33</v>
      </c>
      <c r="ET852">
        <v>0</v>
      </c>
      <c r="EU852">
        <v>0</v>
      </c>
      <c r="EV852">
        <v>740.99</v>
      </c>
      <c r="EW852">
        <v>1.2</v>
      </c>
      <c r="EX852">
        <v>0</v>
      </c>
      <c r="EY852">
        <v>0</v>
      </c>
      <c r="FQ852">
        <v>0</v>
      </c>
      <c r="FR852">
        <f t="shared" si="1191"/>
        <v>0</v>
      </c>
      <c r="FS852">
        <v>0</v>
      </c>
      <c r="FX852">
        <v>70</v>
      </c>
      <c r="FY852">
        <v>10</v>
      </c>
      <c r="GA852" t="s">
        <v>3</v>
      </c>
      <c r="GD852">
        <v>0</v>
      </c>
      <c r="GF852">
        <v>1497724372</v>
      </c>
      <c r="GG852">
        <v>2</v>
      </c>
      <c r="GH852">
        <v>1</v>
      </c>
      <c r="GI852">
        <v>-2</v>
      </c>
      <c r="GJ852">
        <v>0</v>
      </c>
      <c r="GK852">
        <f>ROUND(R852*(R12)/100,2)</f>
        <v>0</v>
      </c>
      <c r="GL852">
        <f t="shared" si="1192"/>
        <v>0</v>
      </c>
      <c r="GM852">
        <f t="shared" si="1193"/>
        <v>5344.45</v>
      </c>
      <c r="GN852">
        <f t="shared" si="1194"/>
        <v>0</v>
      </c>
      <c r="GO852">
        <f t="shared" si="1195"/>
        <v>0</v>
      </c>
      <c r="GP852">
        <f t="shared" si="1196"/>
        <v>5344.45</v>
      </c>
      <c r="GR852">
        <v>0</v>
      </c>
      <c r="GS852">
        <v>3</v>
      </c>
      <c r="GT852">
        <v>0</v>
      </c>
      <c r="GU852" t="s">
        <v>3</v>
      </c>
      <c r="GV852">
        <f t="shared" si="1197"/>
        <v>0</v>
      </c>
      <c r="GW852">
        <v>1</v>
      </c>
      <c r="GX852">
        <f t="shared" si="1198"/>
        <v>0</v>
      </c>
      <c r="HA852">
        <v>0</v>
      </c>
      <c r="HB852">
        <v>0</v>
      </c>
      <c r="HC852">
        <f t="shared" si="1199"/>
        <v>0</v>
      </c>
      <c r="HE852" t="s">
        <v>3</v>
      </c>
      <c r="HF852" t="s">
        <v>3</v>
      </c>
      <c r="HM852" t="s">
        <v>3</v>
      </c>
      <c r="HN852" t="s">
        <v>3</v>
      </c>
      <c r="HO852" t="s">
        <v>3</v>
      </c>
      <c r="HP852" t="s">
        <v>3</v>
      </c>
      <c r="HQ852" t="s">
        <v>3</v>
      </c>
      <c r="IK852">
        <v>0</v>
      </c>
    </row>
    <row r="853" spans="1:245" x14ac:dyDescent="0.2">
      <c r="A853">
        <v>17</v>
      </c>
      <c r="B853">
        <v>1</v>
      </c>
      <c r="D853">
        <f>ROW(EtalonRes!A1067)</f>
        <v>1067</v>
      </c>
      <c r="E853" t="s">
        <v>3</v>
      </c>
      <c r="F853" t="s">
        <v>610</v>
      </c>
      <c r="G853" t="s">
        <v>611</v>
      </c>
      <c r="H853" t="s">
        <v>20</v>
      </c>
      <c r="I853">
        <v>2</v>
      </c>
      <c r="J853">
        <v>0</v>
      </c>
      <c r="K853">
        <v>2</v>
      </c>
      <c r="O853">
        <f t="shared" si="1167"/>
        <v>992.2</v>
      </c>
      <c r="P853">
        <f t="shared" si="1168"/>
        <v>4.2</v>
      </c>
      <c r="Q853">
        <f t="shared" si="1169"/>
        <v>0</v>
      </c>
      <c r="R853">
        <f t="shared" si="1170"/>
        <v>0</v>
      </c>
      <c r="S853">
        <f t="shared" si="1171"/>
        <v>988</v>
      </c>
      <c r="T853">
        <f t="shared" si="1172"/>
        <v>0</v>
      </c>
      <c r="U853">
        <f t="shared" si="1173"/>
        <v>1.6</v>
      </c>
      <c r="V853">
        <f t="shared" si="1174"/>
        <v>0</v>
      </c>
      <c r="W853">
        <f t="shared" si="1175"/>
        <v>0</v>
      </c>
      <c r="X853">
        <f t="shared" si="1176"/>
        <v>691.6</v>
      </c>
      <c r="Y853">
        <f t="shared" si="1177"/>
        <v>98.8</v>
      </c>
      <c r="AA853">
        <v>-1</v>
      </c>
      <c r="AB853">
        <f t="shared" si="1178"/>
        <v>496.1</v>
      </c>
      <c r="AC853">
        <f>ROUND(((ES853*2)),6)</f>
        <v>2.1</v>
      </c>
      <c r="AD853">
        <f>ROUND(((((ET853*2))-((EU853*2)))+AE853),6)</f>
        <v>0</v>
      </c>
      <c r="AE853">
        <f>ROUND(((EU853*2)),6)</f>
        <v>0</v>
      </c>
      <c r="AF853">
        <f>ROUND(((EV853*2)),6)</f>
        <v>494</v>
      </c>
      <c r="AG853">
        <f t="shared" si="1179"/>
        <v>0</v>
      </c>
      <c r="AH853">
        <f>((EW853*2))</f>
        <v>0.8</v>
      </c>
      <c r="AI853">
        <f>((EX853*2))</f>
        <v>0</v>
      </c>
      <c r="AJ853">
        <f t="shared" si="1180"/>
        <v>0</v>
      </c>
      <c r="AK853">
        <v>248.05</v>
      </c>
      <c r="AL853">
        <v>1.05</v>
      </c>
      <c r="AM853">
        <v>0</v>
      </c>
      <c r="AN853">
        <v>0</v>
      </c>
      <c r="AO853">
        <v>247</v>
      </c>
      <c r="AP853">
        <v>0</v>
      </c>
      <c r="AQ853">
        <v>0.4</v>
      </c>
      <c r="AR853">
        <v>0</v>
      </c>
      <c r="AS853">
        <v>0</v>
      </c>
      <c r="AT853">
        <v>70</v>
      </c>
      <c r="AU853">
        <v>10</v>
      </c>
      <c r="AV853">
        <v>1</v>
      </c>
      <c r="AW853">
        <v>1</v>
      </c>
      <c r="AZ853">
        <v>1</v>
      </c>
      <c r="BA853">
        <v>1</v>
      </c>
      <c r="BB853">
        <v>1</v>
      </c>
      <c r="BC853">
        <v>1</v>
      </c>
      <c r="BD853" t="s">
        <v>3</v>
      </c>
      <c r="BE853" t="s">
        <v>3</v>
      </c>
      <c r="BF853" t="s">
        <v>3</v>
      </c>
      <c r="BG853" t="s">
        <v>3</v>
      </c>
      <c r="BH853">
        <v>0</v>
      </c>
      <c r="BI853">
        <v>4</v>
      </c>
      <c r="BJ853" t="s">
        <v>612</v>
      </c>
      <c r="BM853">
        <v>0</v>
      </c>
      <c r="BN853">
        <v>0</v>
      </c>
      <c r="BO853" t="s">
        <v>3</v>
      </c>
      <c r="BP853">
        <v>0</v>
      </c>
      <c r="BQ853">
        <v>1</v>
      </c>
      <c r="BR853">
        <v>0</v>
      </c>
      <c r="BS853">
        <v>1</v>
      </c>
      <c r="BT853">
        <v>1</v>
      </c>
      <c r="BU853">
        <v>1</v>
      </c>
      <c r="BV853">
        <v>1</v>
      </c>
      <c r="BW853">
        <v>1</v>
      </c>
      <c r="BX853">
        <v>1</v>
      </c>
      <c r="BY853" t="s">
        <v>3</v>
      </c>
      <c r="BZ853">
        <v>70</v>
      </c>
      <c r="CA853">
        <v>10</v>
      </c>
      <c r="CB853" t="s">
        <v>3</v>
      </c>
      <c r="CE853">
        <v>0</v>
      </c>
      <c r="CF853">
        <v>0</v>
      </c>
      <c r="CG853">
        <v>0</v>
      </c>
      <c r="CM853">
        <v>0</v>
      </c>
      <c r="CN853" t="s">
        <v>3</v>
      </c>
      <c r="CO853">
        <v>0</v>
      </c>
      <c r="CP853">
        <f t="shared" si="1181"/>
        <v>992.2</v>
      </c>
      <c r="CQ853">
        <f t="shared" si="1182"/>
        <v>2.1</v>
      </c>
      <c r="CR853">
        <f>(((((ET853*2))*BB853-((EU853*2))*BS853)+AE853*BS853)*AV853)</f>
        <v>0</v>
      </c>
      <c r="CS853">
        <f t="shared" si="1183"/>
        <v>0</v>
      </c>
      <c r="CT853">
        <f t="shared" si="1184"/>
        <v>494</v>
      </c>
      <c r="CU853">
        <f t="shared" si="1185"/>
        <v>0</v>
      </c>
      <c r="CV853">
        <f t="shared" si="1186"/>
        <v>0.8</v>
      </c>
      <c r="CW853">
        <f t="shared" si="1187"/>
        <v>0</v>
      </c>
      <c r="CX853">
        <f t="shared" si="1188"/>
        <v>0</v>
      </c>
      <c r="CY853">
        <f t="shared" si="1189"/>
        <v>691.6</v>
      </c>
      <c r="CZ853">
        <f t="shared" si="1190"/>
        <v>98.8</v>
      </c>
      <c r="DC853" t="s">
        <v>3</v>
      </c>
      <c r="DD853" t="s">
        <v>393</v>
      </c>
      <c r="DE853" t="s">
        <v>393</v>
      </c>
      <c r="DF853" t="s">
        <v>393</v>
      </c>
      <c r="DG853" t="s">
        <v>393</v>
      </c>
      <c r="DH853" t="s">
        <v>3</v>
      </c>
      <c r="DI853" t="s">
        <v>393</v>
      </c>
      <c r="DJ853" t="s">
        <v>393</v>
      </c>
      <c r="DK853" t="s">
        <v>3</v>
      </c>
      <c r="DL853" t="s">
        <v>3</v>
      </c>
      <c r="DM853" t="s">
        <v>3</v>
      </c>
      <c r="DN853">
        <v>0</v>
      </c>
      <c r="DO853">
        <v>0</v>
      </c>
      <c r="DP853">
        <v>1</v>
      </c>
      <c r="DQ853">
        <v>1</v>
      </c>
      <c r="DU853">
        <v>16987630</v>
      </c>
      <c r="DV853" t="s">
        <v>20</v>
      </c>
      <c r="DW853" t="s">
        <v>20</v>
      </c>
      <c r="DX853">
        <v>1</v>
      </c>
      <c r="DZ853" t="s">
        <v>3</v>
      </c>
      <c r="EA853" t="s">
        <v>3</v>
      </c>
      <c r="EB853" t="s">
        <v>3</v>
      </c>
      <c r="EC853" t="s">
        <v>3</v>
      </c>
      <c r="EE853">
        <v>1441815344</v>
      </c>
      <c r="EF853">
        <v>1</v>
      </c>
      <c r="EG853" t="s">
        <v>22</v>
      </c>
      <c r="EH853">
        <v>0</v>
      </c>
      <c r="EI853" t="s">
        <v>3</v>
      </c>
      <c r="EJ853">
        <v>4</v>
      </c>
      <c r="EK853">
        <v>0</v>
      </c>
      <c r="EL853" t="s">
        <v>23</v>
      </c>
      <c r="EM853" t="s">
        <v>24</v>
      </c>
      <c r="EO853" t="s">
        <v>3</v>
      </c>
      <c r="EQ853">
        <v>1024</v>
      </c>
      <c r="ER853">
        <v>248.05</v>
      </c>
      <c r="ES853">
        <v>1.05</v>
      </c>
      <c r="ET853">
        <v>0</v>
      </c>
      <c r="EU853">
        <v>0</v>
      </c>
      <c r="EV853">
        <v>247</v>
      </c>
      <c r="EW853">
        <v>0.4</v>
      </c>
      <c r="EX853">
        <v>0</v>
      </c>
      <c r="EY853">
        <v>0</v>
      </c>
      <c r="FQ853">
        <v>0</v>
      </c>
      <c r="FR853">
        <f t="shared" si="1191"/>
        <v>0</v>
      </c>
      <c r="FS853">
        <v>0</v>
      </c>
      <c r="FX853">
        <v>70</v>
      </c>
      <c r="FY853">
        <v>10</v>
      </c>
      <c r="GA853" t="s">
        <v>3</v>
      </c>
      <c r="GD853">
        <v>0</v>
      </c>
      <c r="GF853">
        <v>1104510381</v>
      </c>
      <c r="GG853">
        <v>2</v>
      </c>
      <c r="GH853">
        <v>1</v>
      </c>
      <c r="GI853">
        <v>-2</v>
      </c>
      <c r="GJ853">
        <v>0</v>
      </c>
      <c r="GK853">
        <f>ROUND(R853*(R12)/100,2)</f>
        <v>0</v>
      </c>
      <c r="GL853">
        <f t="shared" si="1192"/>
        <v>0</v>
      </c>
      <c r="GM853">
        <f t="shared" si="1193"/>
        <v>1782.6</v>
      </c>
      <c r="GN853">
        <f t="shared" si="1194"/>
        <v>0</v>
      </c>
      <c r="GO853">
        <f t="shared" si="1195"/>
        <v>0</v>
      </c>
      <c r="GP853">
        <f t="shared" si="1196"/>
        <v>1782.6</v>
      </c>
      <c r="GR853">
        <v>0</v>
      </c>
      <c r="GS853">
        <v>3</v>
      </c>
      <c r="GT853">
        <v>0</v>
      </c>
      <c r="GU853" t="s">
        <v>3</v>
      </c>
      <c r="GV853">
        <f t="shared" si="1197"/>
        <v>0</v>
      </c>
      <c r="GW853">
        <v>1</v>
      </c>
      <c r="GX853">
        <f t="shared" si="1198"/>
        <v>0</v>
      </c>
      <c r="HA853">
        <v>0</v>
      </c>
      <c r="HB853">
        <v>0</v>
      </c>
      <c r="HC853">
        <f t="shared" si="1199"/>
        <v>0</v>
      </c>
      <c r="HE853" t="s">
        <v>3</v>
      </c>
      <c r="HF853" t="s">
        <v>3</v>
      </c>
      <c r="HM853" t="s">
        <v>3</v>
      </c>
      <c r="HN853" t="s">
        <v>3</v>
      </c>
      <c r="HO853" t="s">
        <v>3</v>
      </c>
      <c r="HP853" t="s">
        <v>3</v>
      </c>
      <c r="HQ853" t="s">
        <v>3</v>
      </c>
      <c r="IK853">
        <v>0</v>
      </c>
    </row>
    <row r="854" spans="1:245" x14ac:dyDescent="0.2">
      <c r="A854">
        <v>17</v>
      </c>
      <c r="B854">
        <v>1</v>
      </c>
      <c r="D854">
        <f>ROW(EtalonRes!A1071)</f>
        <v>1071</v>
      </c>
      <c r="E854" t="s">
        <v>3</v>
      </c>
      <c r="F854" t="s">
        <v>613</v>
      </c>
      <c r="G854" t="s">
        <v>614</v>
      </c>
      <c r="H854" t="s">
        <v>20</v>
      </c>
      <c r="I854">
        <f>ROUND(426+440,9)</f>
        <v>866</v>
      </c>
      <c r="J854">
        <v>0</v>
      </c>
      <c r="K854">
        <f>ROUND(426+440,9)</f>
        <v>866</v>
      </c>
      <c r="O854">
        <f t="shared" si="1167"/>
        <v>518569.46</v>
      </c>
      <c r="P854">
        <f t="shared" si="1168"/>
        <v>5213.32</v>
      </c>
      <c r="Q854">
        <f t="shared" si="1169"/>
        <v>0</v>
      </c>
      <c r="R854">
        <f t="shared" si="1170"/>
        <v>0</v>
      </c>
      <c r="S854">
        <f t="shared" si="1171"/>
        <v>513356.14</v>
      </c>
      <c r="T854">
        <f t="shared" si="1172"/>
        <v>0</v>
      </c>
      <c r="U854">
        <f t="shared" si="1173"/>
        <v>831.36</v>
      </c>
      <c r="V854">
        <f t="shared" si="1174"/>
        <v>0</v>
      </c>
      <c r="W854">
        <f t="shared" si="1175"/>
        <v>0</v>
      </c>
      <c r="X854">
        <f t="shared" si="1176"/>
        <v>359349.3</v>
      </c>
      <c r="Y854">
        <f t="shared" si="1177"/>
        <v>51335.61</v>
      </c>
      <c r="AA854">
        <v>-1</v>
      </c>
      <c r="AB854">
        <f t="shared" si="1178"/>
        <v>598.80999999999995</v>
      </c>
      <c r="AC854">
        <f>ROUND((ES854),6)</f>
        <v>6.02</v>
      </c>
      <c r="AD854">
        <f>ROUND((((ET854)-(EU854))+AE854),6)</f>
        <v>0</v>
      </c>
      <c r="AE854">
        <f>ROUND((EU854),6)</f>
        <v>0</v>
      </c>
      <c r="AF854">
        <f>ROUND((EV854),6)</f>
        <v>592.79</v>
      </c>
      <c r="AG854">
        <f t="shared" si="1179"/>
        <v>0</v>
      </c>
      <c r="AH854">
        <f>(EW854)</f>
        <v>0.96</v>
      </c>
      <c r="AI854">
        <f>(EX854)</f>
        <v>0</v>
      </c>
      <c r="AJ854">
        <f t="shared" si="1180"/>
        <v>0</v>
      </c>
      <c r="AK854">
        <v>598.80999999999995</v>
      </c>
      <c r="AL854">
        <v>6.02</v>
      </c>
      <c r="AM854">
        <v>0</v>
      </c>
      <c r="AN854">
        <v>0</v>
      </c>
      <c r="AO854">
        <v>592.79</v>
      </c>
      <c r="AP854">
        <v>0</v>
      </c>
      <c r="AQ854">
        <v>0.96</v>
      </c>
      <c r="AR854">
        <v>0</v>
      </c>
      <c r="AS854">
        <v>0</v>
      </c>
      <c r="AT854">
        <v>70</v>
      </c>
      <c r="AU854">
        <v>10</v>
      </c>
      <c r="AV854">
        <v>1</v>
      </c>
      <c r="AW854">
        <v>1</v>
      </c>
      <c r="AZ854">
        <v>1</v>
      </c>
      <c r="BA854">
        <v>1</v>
      </c>
      <c r="BB854">
        <v>1</v>
      </c>
      <c r="BC854">
        <v>1</v>
      </c>
      <c r="BD854" t="s">
        <v>3</v>
      </c>
      <c r="BE854" t="s">
        <v>3</v>
      </c>
      <c r="BF854" t="s">
        <v>3</v>
      </c>
      <c r="BG854" t="s">
        <v>3</v>
      </c>
      <c r="BH854">
        <v>0</v>
      </c>
      <c r="BI854">
        <v>4</v>
      </c>
      <c r="BJ854" t="s">
        <v>615</v>
      </c>
      <c r="BM854">
        <v>0</v>
      </c>
      <c r="BN854">
        <v>0</v>
      </c>
      <c r="BO854" t="s">
        <v>3</v>
      </c>
      <c r="BP854">
        <v>0</v>
      </c>
      <c r="BQ854">
        <v>1</v>
      </c>
      <c r="BR854">
        <v>0</v>
      </c>
      <c r="BS854">
        <v>1</v>
      </c>
      <c r="BT854">
        <v>1</v>
      </c>
      <c r="BU854">
        <v>1</v>
      </c>
      <c r="BV854">
        <v>1</v>
      </c>
      <c r="BW854">
        <v>1</v>
      </c>
      <c r="BX854">
        <v>1</v>
      </c>
      <c r="BY854" t="s">
        <v>3</v>
      </c>
      <c r="BZ854">
        <v>70</v>
      </c>
      <c r="CA854">
        <v>10</v>
      </c>
      <c r="CB854" t="s">
        <v>3</v>
      </c>
      <c r="CE854">
        <v>0</v>
      </c>
      <c r="CF854">
        <v>0</v>
      </c>
      <c r="CG854">
        <v>0</v>
      </c>
      <c r="CM854">
        <v>0</v>
      </c>
      <c r="CN854" t="s">
        <v>3</v>
      </c>
      <c r="CO854">
        <v>0</v>
      </c>
      <c r="CP854">
        <f t="shared" si="1181"/>
        <v>518569.46</v>
      </c>
      <c r="CQ854">
        <f t="shared" si="1182"/>
        <v>6.02</v>
      </c>
      <c r="CR854">
        <f>((((ET854)*BB854-(EU854)*BS854)+AE854*BS854)*AV854)</f>
        <v>0</v>
      </c>
      <c r="CS854">
        <f t="shared" si="1183"/>
        <v>0</v>
      </c>
      <c r="CT854">
        <f t="shared" si="1184"/>
        <v>592.79</v>
      </c>
      <c r="CU854">
        <f t="shared" si="1185"/>
        <v>0</v>
      </c>
      <c r="CV854">
        <f t="shared" si="1186"/>
        <v>0.96</v>
      </c>
      <c r="CW854">
        <f t="shared" si="1187"/>
        <v>0</v>
      </c>
      <c r="CX854">
        <f t="shared" si="1188"/>
        <v>0</v>
      </c>
      <c r="CY854">
        <f t="shared" si="1189"/>
        <v>359349.29800000007</v>
      </c>
      <c r="CZ854">
        <f t="shared" si="1190"/>
        <v>51335.614000000001</v>
      </c>
      <c r="DC854" t="s">
        <v>3</v>
      </c>
      <c r="DD854" t="s">
        <v>3</v>
      </c>
      <c r="DE854" t="s">
        <v>3</v>
      </c>
      <c r="DF854" t="s">
        <v>3</v>
      </c>
      <c r="DG854" t="s">
        <v>3</v>
      </c>
      <c r="DH854" t="s">
        <v>3</v>
      </c>
      <c r="DI854" t="s">
        <v>3</v>
      </c>
      <c r="DJ854" t="s">
        <v>3</v>
      </c>
      <c r="DK854" t="s">
        <v>3</v>
      </c>
      <c r="DL854" t="s">
        <v>3</v>
      </c>
      <c r="DM854" t="s">
        <v>3</v>
      </c>
      <c r="DN854">
        <v>0</v>
      </c>
      <c r="DO854">
        <v>0</v>
      </c>
      <c r="DP854">
        <v>1</v>
      </c>
      <c r="DQ854">
        <v>1</v>
      </c>
      <c r="DU854">
        <v>16987630</v>
      </c>
      <c r="DV854" t="s">
        <v>20</v>
      </c>
      <c r="DW854" t="s">
        <v>20</v>
      </c>
      <c r="DX854">
        <v>1</v>
      </c>
      <c r="DZ854" t="s">
        <v>3</v>
      </c>
      <c r="EA854" t="s">
        <v>3</v>
      </c>
      <c r="EB854" t="s">
        <v>3</v>
      </c>
      <c r="EC854" t="s">
        <v>3</v>
      </c>
      <c r="EE854">
        <v>1441815344</v>
      </c>
      <c r="EF854">
        <v>1</v>
      </c>
      <c r="EG854" t="s">
        <v>22</v>
      </c>
      <c r="EH854">
        <v>0</v>
      </c>
      <c r="EI854" t="s">
        <v>3</v>
      </c>
      <c r="EJ854">
        <v>4</v>
      </c>
      <c r="EK854">
        <v>0</v>
      </c>
      <c r="EL854" t="s">
        <v>23</v>
      </c>
      <c r="EM854" t="s">
        <v>24</v>
      </c>
      <c r="EO854" t="s">
        <v>3</v>
      </c>
      <c r="EQ854">
        <v>1024</v>
      </c>
      <c r="ER854">
        <v>598.80999999999995</v>
      </c>
      <c r="ES854">
        <v>6.02</v>
      </c>
      <c r="ET854">
        <v>0</v>
      </c>
      <c r="EU854">
        <v>0</v>
      </c>
      <c r="EV854">
        <v>592.79</v>
      </c>
      <c r="EW854">
        <v>0.96</v>
      </c>
      <c r="EX854">
        <v>0</v>
      </c>
      <c r="EY854">
        <v>0</v>
      </c>
      <c r="FQ854">
        <v>0</v>
      </c>
      <c r="FR854">
        <f t="shared" si="1191"/>
        <v>0</v>
      </c>
      <c r="FS854">
        <v>0</v>
      </c>
      <c r="FX854">
        <v>70</v>
      </c>
      <c r="FY854">
        <v>10</v>
      </c>
      <c r="GA854" t="s">
        <v>3</v>
      </c>
      <c r="GD854">
        <v>0</v>
      </c>
      <c r="GF854">
        <v>-2037623565</v>
      </c>
      <c r="GG854">
        <v>2</v>
      </c>
      <c r="GH854">
        <v>1</v>
      </c>
      <c r="GI854">
        <v>-2</v>
      </c>
      <c r="GJ854">
        <v>0</v>
      </c>
      <c r="GK854">
        <f>ROUND(R854*(R12)/100,2)</f>
        <v>0</v>
      </c>
      <c r="GL854">
        <f t="shared" si="1192"/>
        <v>0</v>
      </c>
      <c r="GM854">
        <f t="shared" si="1193"/>
        <v>929254.37</v>
      </c>
      <c r="GN854">
        <f t="shared" si="1194"/>
        <v>0</v>
      </c>
      <c r="GO854">
        <f t="shared" si="1195"/>
        <v>0</v>
      </c>
      <c r="GP854">
        <f t="shared" si="1196"/>
        <v>929254.37</v>
      </c>
      <c r="GR854">
        <v>0</v>
      </c>
      <c r="GS854">
        <v>3</v>
      </c>
      <c r="GT854">
        <v>0</v>
      </c>
      <c r="GU854" t="s">
        <v>3</v>
      </c>
      <c r="GV854">
        <f t="shared" si="1197"/>
        <v>0</v>
      </c>
      <c r="GW854">
        <v>1</v>
      </c>
      <c r="GX854">
        <f t="shared" si="1198"/>
        <v>0</v>
      </c>
      <c r="HA854">
        <v>0</v>
      </c>
      <c r="HB854">
        <v>0</v>
      </c>
      <c r="HC854">
        <f t="shared" si="1199"/>
        <v>0</v>
      </c>
      <c r="HE854" t="s">
        <v>3</v>
      </c>
      <c r="HF854" t="s">
        <v>3</v>
      </c>
      <c r="HM854" t="s">
        <v>3</v>
      </c>
      <c r="HN854" t="s">
        <v>3</v>
      </c>
      <c r="HO854" t="s">
        <v>3</v>
      </c>
      <c r="HP854" t="s">
        <v>3</v>
      </c>
      <c r="HQ854" t="s">
        <v>3</v>
      </c>
      <c r="IK854">
        <v>0</v>
      </c>
    </row>
    <row r="856" spans="1:245" x14ac:dyDescent="0.2">
      <c r="A856" s="2">
        <v>51</v>
      </c>
      <c r="B856" s="2">
        <f>B838</f>
        <v>1</v>
      </c>
      <c r="C856" s="2">
        <f>A838</f>
        <v>5</v>
      </c>
      <c r="D856" s="2">
        <f>ROW(A838)</f>
        <v>838</v>
      </c>
      <c r="E856" s="2"/>
      <c r="F856" s="2" t="str">
        <f>IF(F838&lt;&gt;"",F838,"")</f>
        <v>Новый подраздел</v>
      </c>
      <c r="G856" s="2" t="str">
        <f>IF(G838&lt;&gt;"",G838,"")</f>
        <v>Электроустновочные изделия 1</v>
      </c>
      <c r="H856" s="2">
        <v>0</v>
      </c>
      <c r="I856" s="2"/>
      <c r="J856" s="2"/>
      <c r="K856" s="2"/>
      <c r="L856" s="2"/>
      <c r="M856" s="2"/>
      <c r="N856" s="2"/>
      <c r="O856" s="2">
        <f t="shared" ref="O856:T856" si="1202">ROUND(AB856,2)</f>
        <v>52944.51</v>
      </c>
      <c r="P856" s="2">
        <f t="shared" si="1202"/>
        <v>612.20000000000005</v>
      </c>
      <c r="Q856" s="2">
        <f t="shared" si="1202"/>
        <v>0</v>
      </c>
      <c r="R856" s="2">
        <f t="shared" si="1202"/>
        <v>0</v>
      </c>
      <c r="S856" s="2">
        <f t="shared" si="1202"/>
        <v>52332.31</v>
      </c>
      <c r="T856" s="2">
        <f t="shared" si="1202"/>
        <v>0</v>
      </c>
      <c r="U856" s="2">
        <f>AH856</f>
        <v>89.087999999999994</v>
      </c>
      <c r="V856" s="2">
        <f>AI856</f>
        <v>0</v>
      </c>
      <c r="W856" s="2">
        <f>ROUND(AJ856,2)</f>
        <v>0</v>
      </c>
      <c r="X856" s="2">
        <f>ROUND(AK856,2)</f>
        <v>36632.620000000003</v>
      </c>
      <c r="Y856" s="2">
        <f>ROUND(AL856,2)</f>
        <v>5233.24</v>
      </c>
      <c r="Z856" s="2"/>
      <c r="AA856" s="2"/>
      <c r="AB856" s="2">
        <f>ROUND(SUMIF(AA842:AA854,"=1472720848",O842:O854),2)</f>
        <v>52944.51</v>
      </c>
      <c r="AC856" s="2">
        <f>ROUND(SUMIF(AA842:AA854,"=1472720848",P842:P854),2)</f>
        <v>612.20000000000005</v>
      </c>
      <c r="AD856" s="2">
        <f>ROUND(SUMIF(AA842:AA854,"=1472720848",Q842:Q854),2)</f>
        <v>0</v>
      </c>
      <c r="AE856" s="2">
        <f>ROUND(SUMIF(AA842:AA854,"=1472720848",R842:R854),2)</f>
        <v>0</v>
      </c>
      <c r="AF856" s="2">
        <f>ROUND(SUMIF(AA842:AA854,"=1472720848",S842:S854),2)</f>
        <v>52332.31</v>
      </c>
      <c r="AG856" s="2">
        <f>ROUND(SUMIF(AA842:AA854,"=1472720848",T842:T854),2)</f>
        <v>0</v>
      </c>
      <c r="AH856" s="2">
        <f>SUMIF(AA842:AA854,"=1472720848",U842:U854)</f>
        <v>89.087999999999994</v>
      </c>
      <c r="AI856" s="2">
        <f>SUMIF(AA842:AA854,"=1472720848",V842:V854)</f>
        <v>0</v>
      </c>
      <c r="AJ856" s="2">
        <f>ROUND(SUMIF(AA842:AA854,"=1472720848",W842:W854),2)</f>
        <v>0</v>
      </c>
      <c r="AK856" s="2">
        <f>ROUND(SUMIF(AA842:AA854,"=1472720848",X842:X854),2)</f>
        <v>36632.620000000003</v>
      </c>
      <c r="AL856" s="2">
        <f>ROUND(SUMIF(AA842:AA854,"=1472720848",Y842:Y854),2)</f>
        <v>5233.24</v>
      </c>
      <c r="AM856" s="2"/>
      <c r="AN856" s="2"/>
      <c r="AO856" s="2">
        <f t="shared" ref="AO856:BD856" si="1203">ROUND(BX856,2)</f>
        <v>0</v>
      </c>
      <c r="AP856" s="2">
        <f t="shared" si="1203"/>
        <v>0</v>
      </c>
      <c r="AQ856" s="2">
        <f t="shared" si="1203"/>
        <v>0</v>
      </c>
      <c r="AR856" s="2">
        <f t="shared" si="1203"/>
        <v>94810.37</v>
      </c>
      <c r="AS856" s="2">
        <f t="shared" si="1203"/>
        <v>0</v>
      </c>
      <c r="AT856" s="2">
        <f t="shared" si="1203"/>
        <v>0</v>
      </c>
      <c r="AU856" s="2">
        <f t="shared" si="1203"/>
        <v>94810.37</v>
      </c>
      <c r="AV856" s="2">
        <f t="shared" si="1203"/>
        <v>612.20000000000005</v>
      </c>
      <c r="AW856" s="2">
        <f t="shared" si="1203"/>
        <v>612.20000000000005</v>
      </c>
      <c r="AX856" s="2">
        <f t="shared" si="1203"/>
        <v>0</v>
      </c>
      <c r="AY856" s="2">
        <f t="shared" si="1203"/>
        <v>612.20000000000005</v>
      </c>
      <c r="AZ856" s="2">
        <f t="shared" si="1203"/>
        <v>0</v>
      </c>
      <c r="BA856" s="2">
        <f t="shared" si="1203"/>
        <v>0</v>
      </c>
      <c r="BB856" s="2">
        <f t="shared" si="1203"/>
        <v>0</v>
      </c>
      <c r="BC856" s="2">
        <f t="shared" si="1203"/>
        <v>0</v>
      </c>
      <c r="BD856" s="2">
        <f t="shared" si="1203"/>
        <v>0</v>
      </c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>
        <f>ROUND(SUMIF(AA842:AA854,"=1472720848",FQ842:FQ854),2)</f>
        <v>0</v>
      </c>
      <c r="BY856" s="2">
        <f>ROUND(SUMIF(AA842:AA854,"=1472720848",FR842:FR854),2)</f>
        <v>0</v>
      </c>
      <c r="BZ856" s="2">
        <f>ROUND(SUMIF(AA842:AA854,"=1472720848",GL842:GL854),2)</f>
        <v>0</v>
      </c>
      <c r="CA856" s="2">
        <f>ROUND(SUMIF(AA842:AA854,"=1472720848",GM842:GM854),2)</f>
        <v>94810.37</v>
      </c>
      <c r="CB856" s="2">
        <f>ROUND(SUMIF(AA842:AA854,"=1472720848",GN842:GN854),2)</f>
        <v>0</v>
      </c>
      <c r="CC856" s="2">
        <f>ROUND(SUMIF(AA842:AA854,"=1472720848",GO842:GO854),2)</f>
        <v>0</v>
      </c>
      <c r="CD856" s="2">
        <f>ROUND(SUMIF(AA842:AA854,"=1472720848",GP842:GP854),2)</f>
        <v>94810.37</v>
      </c>
      <c r="CE856" s="2">
        <f>AC856-BX856</f>
        <v>612.20000000000005</v>
      </c>
      <c r="CF856" s="2">
        <f>AC856-BY856</f>
        <v>612.20000000000005</v>
      </c>
      <c r="CG856" s="2">
        <f>BX856-BZ856</f>
        <v>0</v>
      </c>
      <c r="CH856" s="2">
        <f>AC856-BX856-BY856+BZ856</f>
        <v>612.20000000000005</v>
      </c>
      <c r="CI856" s="2">
        <f>BY856-BZ856</f>
        <v>0</v>
      </c>
      <c r="CJ856" s="2">
        <f>ROUND(SUMIF(AA842:AA854,"=1472720848",GX842:GX854),2)</f>
        <v>0</v>
      </c>
      <c r="CK856" s="2">
        <f>ROUND(SUMIF(AA842:AA854,"=1472720848",GY842:GY854),2)</f>
        <v>0</v>
      </c>
      <c r="CL856" s="2">
        <f>ROUND(SUMIF(AA842:AA854,"=1472720848",GZ842:GZ854),2)</f>
        <v>0</v>
      </c>
      <c r="CM856" s="2">
        <f>ROUND(SUMIF(AA842:AA854,"=1472720848",HD842:HD854),2)</f>
        <v>0</v>
      </c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3"/>
      <c r="DH856" s="3"/>
      <c r="DI856" s="3"/>
      <c r="DJ856" s="3"/>
      <c r="DK856" s="3"/>
      <c r="DL856" s="3"/>
      <c r="DM856" s="3"/>
      <c r="DN856" s="3"/>
      <c r="DO856" s="3"/>
      <c r="DP856" s="3"/>
      <c r="DQ856" s="3"/>
      <c r="DR856" s="3"/>
      <c r="DS856" s="3"/>
      <c r="DT856" s="3"/>
      <c r="DU856" s="3"/>
      <c r="DV856" s="3"/>
      <c r="DW856" s="3"/>
      <c r="DX856" s="3"/>
      <c r="DY856" s="3"/>
      <c r="DZ856" s="3"/>
      <c r="EA856" s="3"/>
      <c r="EB856" s="3"/>
      <c r="EC856" s="3"/>
      <c r="ED856" s="3"/>
      <c r="EE856" s="3"/>
      <c r="EF856" s="3"/>
      <c r="EG856" s="3"/>
      <c r="EH856" s="3"/>
      <c r="EI856" s="3"/>
      <c r="EJ856" s="3"/>
      <c r="EK856" s="3"/>
      <c r="EL856" s="3"/>
      <c r="EM856" s="3"/>
      <c r="EN856" s="3"/>
      <c r="EO856" s="3"/>
      <c r="EP856" s="3"/>
      <c r="EQ856" s="3"/>
      <c r="ER856" s="3"/>
      <c r="ES856" s="3"/>
      <c r="ET856" s="3"/>
      <c r="EU856" s="3"/>
      <c r="EV856" s="3"/>
      <c r="EW856" s="3"/>
      <c r="EX856" s="3"/>
      <c r="EY856" s="3"/>
      <c r="EZ856" s="3"/>
      <c r="FA856" s="3"/>
      <c r="FB856" s="3"/>
      <c r="FC856" s="3"/>
      <c r="FD856" s="3"/>
      <c r="FE856" s="3"/>
      <c r="FF856" s="3"/>
      <c r="FG856" s="3"/>
      <c r="FH856" s="3"/>
      <c r="FI856" s="3"/>
      <c r="FJ856" s="3"/>
      <c r="FK856" s="3"/>
      <c r="FL856" s="3"/>
      <c r="FM856" s="3"/>
      <c r="FN856" s="3"/>
      <c r="FO856" s="3"/>
      <c r="FP856" s="3"/>
      <c r="FQ856" s="3"/>
      <c r="FR856" s="3"/>
      <c r="FS856" s="3"/>
      <c r="FT856" s="3"/>
      <c r="FU856" s="3"/>
      <c r="FV856" s="3"/>
      <c r="FW856" s="3"/>
      <c r="FX856" s="3"/>
      <c r="FY856" s="3"/>
      <c r="FZ856" s="3"/>
      <c r="GA856" s="3"/>
      <c r="GB856" s="3"/>
      <c r="GC856" s="3"/>
      <c r="GD856" s="3"/>
      <c r="GE856" s="3"/>
      <c r="GF856" s="3"/>
      <c r="GG856" s="3"/>
      <c r="GH856" s="3"/>
      <c r="GI856" s="3"/>
      <c r="GJ856" s="3"/>
      <c r="GK856" s="3"/>
      <c r="GL856" s="3"/>
      <c r="GM856" s="3"/>
      <c r="GN856" s="3"/>
      <c r="GO856" s="3"/>
      <c r="GP856" s="3"/>
      <c r="GQ856" s="3"/>
      <c r="GR856" s="3"/>
      <c r="GS856" s="3"/>
      <c r="GT856" s="3"/>
      <c r="GU856" s="3"/>
      <c r="GV856" s="3"/>
      <c r="GW856" s="3"/>
      <c r="GX856" s="3">
        <v>0</v>
      </c>
    </row>
    <row r="858" spans="1:245" x14ac:dyDescent="0.2">
      <c r="A858" s="4">
        <v>50</v>
      </c>
      <c r="B858" s="4">
        <v>0</v>
      </c>
      <c r="C858" s="4">
        <v>0</v>
      </c>
      <c r="D858" s="4">
        <v>1</v>
      </c>
      <c r="E858" s="4">
        <v>201</v>
      </c>
      <c r="F858" s="4">
        <f>ROUND(Source!O856,O858)</f>
        <v>52944.51</v>
      </c>
      <c r="G858" s="4" t="s">
        <v>29</v>
      </c>
      <c r="H858" s="4" t="s">
        <v>30</v>
      </c>
      <c r="I858" s="4"/>
      <c r="J858" s="4"/>
      <c r="K858" s="4">
        <v>201</v>
      </c>
      <c r="L858" s="4">
        <v>1</v>
      </c>
      <c r="M858" s="4">
        <v>3</v>
      </c>
      <c r="N858" s="4" t="s">
        <v>3</v>
      </c>
      <c r="O858" s="4">
        <v>2</v>
      </c>
      <c r="P858" s="4"/>
      <c r="Q858" s="4"/>
      <c r="R858" s="4"/>
      <c r="S858" s="4"/>
      <c r="T858" s="4"/>
      <c r="U858" s="4"/>
      <c r="V858" s="4"/>
      <c r="W858" s="4">
        <v>38311.75</v>
      </c>
      <c r="X858" s="4">
        <v>1</v>
      </c>
      <c r="Y858" s="4">
        <v>38311.75</v>
      </c>
      <c r="Z858" s="4"/>
      <c r="AA858" s="4"/>
      <c r="AB858" s="4"/>
    </row>
    <row r="859" spans="1:245" x14ac:dyDescent="0.2">
      <c r="A859" s="4">
        <v>50</v>
      </c>
      <c r="B859" s="4">
        <v>0</v>
      </c>
      <c r="C859" s="4">
        <v>0</v>
      </c>
      <c r="D859" s="4">
        <v>1</v>
      </c>
      <c r="E859" s="4">
        <v>202</v>
      </c>
      <c r="F859" s="4">
        <f>ROUND(Source!P856,O859)</f>
        <v>612.20000000000005</v>
      </c>
      <c r="G859" s="4" t="s">
        <v>31</v>
      </c>
      <c r="H859" s="4" t="s">
        <v>32</v>
      </c>
      <c r="I859" s="4"/>
      <c r="J859" s="4"/>
      <c r="K859" s="4">
        <v>202</v>
      </c>
      <c r="L859" s="4">
        <v>2</v>
      </c>
      <c r="M859" s="4">
        <v>3</v>
      </c>
      <c r="N859" s="4" t="s">
        <v>3</v>
      </c>
      <c r="O859" s="4">
        <v>2</v>
      </c>
      <c r="P859" s="4"/>
      <c r="Q859" s="4"/>
      <c r="R859" s="4"/>
      <c r="S859" s="4"/>
      <c r="T859" s="4"/>
      <c r="U859" s="4"/>
      <c r="V859" s="4"/>
      <c r="W859" s="4">
        <v>251.24</v>
      </c>
      <c r="X859" s="4">
        <v>1</v>
      </c>
      <c r="Y859" s="4">
        <v>251.24</v>
      </c>
      <c r="Z859" s="4"/>
      <c r="AA859" s="4"/>
      <c r="AB859" s="4"/>
    </row>
    <row r="860" spans="1:245" x14ac:dyDescent="0.2">
      <c r="A860" s="4">
        <v>50</v>
      </c>
      <c r="B860" s="4">
        <v>0</v>
      </c>
      <c r="C860" s="4">
        <v>0</v>
      </c>
      <c r="D860" s="4">
        <v>1</v>
      </c>
      <c r="E860" s="4">
        <v>222</v>
      </c>
      <c r="F860" s="4">
        <f>ROUND(Source!AO856,O860)</f>
        <v>0</v>
      </c>
      <c r="G860" s="4" t="s">
        <v>33</v>
      </c>
      <c r="H860" s="4" t="s">
        <v>34</v>
      </c>
      <c r="I860" s="4"/>
      <c r="J860" s="4"/>
      <c r="K860" s="4">
        <v>222</v>
      </c>
      <c r="L860" s="4">
        <v>3</v>
      </c>
      <c r="M860" s="4">
        <v>3</v>
      </c>
      <c r="N860" s="4" t="s">
        <v>3</v>
      </c>
      <c r="O860" s="4">
        <v>2</v>
      </c>
      <c r="P860" s="4"/>
      <c r="Q860" s="4"/>
      <c r="R860" s="4"/>
      <c r="S860" s="4"/>
      <c r="T860" s="4"/>
      <c r="U860" s="4"/>
      <c r="V860" s="4"/>
      <c r="W860" s="4">
        <v>0</v>
      </c>
      <c r="X860" s="4">
        <v>1</v>
      </c>
      <c r="Y860" s="4">
        <v>0</v>
      </c>
      <c r="Z860" s="4"/>
      <c r="AA860" s="4"/>
      <c r="AB860" s="4"/>
    </row>
    <row r="861" spans="1:245" x14ac:dyDescent="0.2">
      <c r="A861" s="4">
        <v>50</v>
      </c>
      <c r="B861" s="4">
        <v>0</v>
      </c>
      <c r="C861" s="4">
        <v>0</v>
      </c>
      <c r="D861" s="4">
        <v>1</v>
      </c>
      <c r="E861" s="4">
        <v>225</v>
      </c>
      <c r="F861" s="4">
        <f>ROUND(Source!AV856,O861)</f>
        <v>612.20000000000005</v>
      </c>
      <c r="G861" s="4" t="s">
        <v>35</v>
      </c>
      <c r="H861" s="4" t="s">
        <v>36</v>
      </c>
      <c r="I861" s="4"/>
      <c r="J861" s="4"/>
      <c r="K861" s="4">
        <v>225</v>
      </c>
      <c r="L861" s="4">
        <v>4</v>
      </c>
      <c r="M861" s="4">
        <v>3</v>
      </c>
      <c r="N861" s="4" t="s">
        <v>3</v>
      </c>
      <c r="O861" s="4">
        <v>2</v>
      </c>
      <c r="P861" s="4"/>
      <c r="Q861" s="4"/>
      <c r="R861" s="4"/>
      <c r="S861" s="4"/>
      <c r="T861" s="4"/>
      <c r="U861" s="4"/>
      <c r="V861" s="4"/>
      <c r="W861" s="4">
        <v>251.24</v>
      </c>
      <c r="X861" s="4">
        <v>1</v>
      </c>
      <c r="Y861" s="4">
        <v>251.24</v>
      </c>
      <c r="Z861" s="4"/>
      <c r="AA861" s="4"/>
      <c r="AB861" s="4"/>
    </row>
    <row r="862" spans="1:245" x14ac:dyDescent="0.2">
      <c r="A862" s="4">
        <v>50</v>
      </c>
      <c r="B862" s="4">
        <v>0</v>
      </c>
      <c r="C862" s="4">
        <v>0</v>
      </c>
      <c r="D862" s="4">
        <v>1</v>
      </c>
      <c r="E862" s="4">
        <v>226</v>
      </c>
      <c r="F862" s="4">
        <f>ROUND(Source!AW856,O862)</f>
        <v>612.20000000000005</v>
      </c>
      <c r="G862" s="4" t="s">
        <v>37</v>
      </c>
      <c r="H862" s="4" t="s">
        <v>38</v>
      </c>
      <c r="I862" s="4"/>
      <c r="J862" s="4"/>
      <c r="K862" s="4">
        <v>226</v>
      </c>
      <c r="L862" s="4">
        <v>5</v>
      </c>
      <c r="M862" s="4">
        <v>3</v>
      </c>
      <c r="N862" s="4" t="s">
        <v>3</v>
      </c>
      <c r="O862" s="4">
        <v>2</v>
      </c>
      <c r="P862" s="4"/>
      <c r="Q862" s="4"/>
      <c r="R862" s="4"/>
      <c r="S862" s="4"/>
      <c r="T862" s="4"/>
      <c r="U862" s="4"/>
      <c r="V862" s="4"/>
      <c r="W862" s="4">
        <v>251.24</v>
      </c>
      <c r="X862" s="4">
        <v>1</v>
      </c>
      <c r="Y862" s="4">
        <v>251.24</v>
      </c>
      <c r="Z862" s="4"/>
      <c r="AA862" s="4"/>
      <c r="AB862" s="4"/>
    </row>
    <row r="863" spans="1:245" x14ac:dyDescent="0.2">
      <c r="A863" s="4">
        <v>50</v>
      </c>
      <c r="B863" s="4">
        <v>0</v>
      </c>
      <c r="C863" s="4">
        <v>0</v>
      </c>
      <c r="D863" s="4">
        <v>1</v>
      </c>
      <c r="E863" s="4">
        <v>227</v>
      </c>
      <c r="F863" s="4">
        <f>ROUND(Source!AX856,O863)</f>
        <v>0</v>
      </c>
      <c r="G863" s="4" t="s">
        <v>39</v>
      </c>
      <c r="H863" s="4" t="s">
        <v>40</v>
      </c>
      <c r="I863" s="4"/>
      <c r="J863" s="4"/>
      <c r="K863" s="4">
        <v>227</v>
      </c>
      <c r="L863" s="4">
        <v>6</v>
      </c>
      <c r="M863" s="4">
        <v>3</v>
      </c>
      <c r="N863" s="4" t="s">
        <v>3</v>
      </c>
      <c r="O863" s="4">
        <v>2</v>
      </c>
      <c r="P863" s="4"/>
      <c r="Q863" s="4"/>
      <c r="R863" s="4"/>
      <c r="S863" s="4"/>
      <c r="T863" s="4"/>
      <c r="U863" s="4"/>
      <c r="V863" s="4"/>
      <c r="W863" s="4">
        <v>0</v>
      </c>
      <c r="X863" s="4">
        <v>1</v>
      </c>
      <c r="Y863" s="4">
        <v>0</v>
      </c>
      <c r="Z863" s="4"/>
      <c r="AA863" s="4"/>
      <c r="AB863" s="4"/>
    </row>
    <row r="864" spans="1:245" x14ac:dyDescent="0.2">
      <c r="A864" s="4">
        <v>50</v>
      </c>
      <c r="B864" s="4">
        <v>0</v>
      </c>
      <c r="C864" s="4">
        <v>0</v>
      </c>
      <c r="D864" s="4">
        <v>1</v>
      </c>
      <c r="E864" s="4">
        <v>228</v>
      </c>
      <c r="F864" s="4">
        <f>ROUND(Source!AY856,O864)</f>
        <v>612.20000000000005</v>
      </c>
      <c r="G864" s="4" t="s">
        <v>41</v>
      </c>
      <c r="H864" s="4" t="s">
        <v>42</v>
      </c>
      <c r="I864" s="4"/>
      <c r="J864" s="4"/>
      <c r="K864" s="4">
        <v>228</v>
      </c>
      <c r="L864" s="4">
        <v>7</v>
      </c>
      <c r="M864" s="4">
        <v>3</v>
      </c>
      <c r="N864" s="4" t="s">
        <v>3</v>
      </c>
      <c r="O864" s="4">
        <v>2</v>
      </c>
      <c r="P864" s="4"/>
      <c r="Q864" s="4"/>
      <c r="R864" s="4"/>
      <c r="S864" s="4"/>
      <c r="T864" s="4"/>
      <c r="U864" s="4"/>
      <c r="V864" s="4"/>
      <c r="W864" s="4">
        <v>251.24</v>
      </c>
      <c r="X864" s="4">
        <v>1</v>
      </c>
      <c r="Y864" s="4">
        <v>251.24</v>
      </c>
      <c r="Z864" s="4"/>
      <c r="AA864" s="4"/>
      <c r="AB864" s="4"/>
    </row>
    <row r="865" spans="1:28" x14ac:dyDescent="0.2">
      <c r="A865" s="4">
        <v>50</v>
      </c>
      <c r="B865" s="4">
        <v>0</v>
      </c>
      <c r="C865" s="4">
        <v>0</v>
      </c>
      <c r="D865" s="4">
        <v>1</v>
      </c>
      <c r="E865" s="4">
        <v>216</v>
      </c>
      <c r="F865" s="4">
        <f>ROUND(Source!AP856,O865)</f>
        <v>0</v>
      </c>
      <c r="G865" s="4" t="s">
        <v>43</v>
      </c>
      <c r="H865" s="4" t="s">
        <v>44</v>
      </c>
      <c r="I865" s="4"/>
      <c r="J865" s="4"/>
      <c r="K865" s="4">
        <v>216</v>
      </c>
      <c r="L865" s="4">
        <v>8</v>
      </c>
      <c r="M865" s="4">
        <v>3</v>
      </c>
      <c r="N865" s="4" t="s">
        <v>3</v>
      </c>
      <c r="O865" s="4">
        <v>2</v>
      </c>
      <c r="P865" s="4"/>
      <c r="Q865" s="4"/>
      <c r="R865" s="4"/>
      <c r="S865" s="4"/>
      <c r="T865" s="4"/>
      <c r="U865" s="4"/>
      <c r="V865" s="4"/>
      <c r="W865" s="4">
        <v>0</v>
      </c>
      <c r="X865" s="4">
        <v>1</v>
      </c>
      <c r="Y865" s="4">
        <v>0</v>
      </c>
      <c r="Z865" s="4"/>
      <c r="AA865" s="4"/>
      <c r="AB865" s="4"/>
    </row>
    <row r="866" spans="1:28" x14ac:dyDescent="0.2">
      <c r="A866" s="4">
        <v>50</v>
      </c>
      <c r="B866" s="4">
        <v>0</v>
      </c>
      <c r="C866" s="4">
        <v>0</v>
      </c>
      <c r="D866" s="4">
        <v>1</v>
      </c>
      <c r="E866" s="4">
        <v>223</v>
      </c>
      <c r="F866" s="4">
        <f>ROUND(Source!AQ856,O866)</f>
        <v>0</v>
      </c>
      <c r="G866" s="4" t="s">
        <v>45</v>
      </c>
      <c r="H866" s="4" t="s">
        <v>46</v>
      </c>
      <c r="I866" s="4"/>
      <c r="J866" s="4"/>
      <c r="K866" s="4">
        <v>223</v>
      </c>
      <c r="L866" s="4">
        <v>9</v>
      </c>
      <c r="M866" s="4">
        <v>3</v>
      </c>
      <c r="N866" s="4" t="s">
        <v>3</v>
      </c>
      <c r="O866" s="4">
        <v>2</v>
      </c>
      <c r="P866" s="4"/>
      <c r="Q866" s="4"/>
      <c r="R866" s="4"/>
      <c r="S866" s="4"/>
      <c r="T866" s="4"/>
      <c r="U866" s="4"/>
      <c r="V866" s="4"/>
      <c r="W866" s="4">
        <v>0</v>
      </c>
      <c r="X866" s="4">
        <v>1</v>
      </c>
      <c r="Y866" s="4">
        <v>0</v>
      </c>
      <c r="Z866" s="4"/>
      <c r="AA866" s="4"/>
      <c r="AB866" s="4"/>
    </row>
    <row r="867" spans="1:28" x14ac:dyDescent="0.2">
      <c r="A867" s="4">
        <v>50</v>
      </c>
      <c r="B867" s="4">
        <v>0</v>
      </c>
      <c r="C867" s="4">
        <v>0</v>
      </c>
      <c r="D867" s="4">
        <v>1</v>
      </c>
      <c r="E867" s="4">
        <v>229</v>
      </c>
      <c r="F867" s="4">
        <f>ROUND(Source!AZ856,O867)</f>
        <v>0</v>
      </c>
      <c r="G867" s="4" t="s">
        <v>47</v>
      </c>
      <c r="H867" s="4" t="s">
        <v>48</v>
      </c>
      <c r="I867" s="4"/>
      <c r="J867" s="4"/>
      <c r="K867" s="4">
        <v>229</v>
      </c>
      <c r="L867" s="4">
        <v>10</v>
      </c>
      <c r="M867" s="4">
        <v>3</v>
      </c>
      <c r="N867" s="4" t="s">
        <v>3</v>
      </c>
      <c r="O867" s="4">
        <v>2</v>
      </c>
      <c r="P867" s="4"/>
      <c r="Q867" s="4"/>
      <c r="R867" s="4"/>
      <c r="S867" s="4"/>
      <c r="T867" s="4"/>
      <c r="U867" s="4"/>
      <c r="V867" s="4"/>
      <c r="W867" s="4">
        <v>0</v>
      </c>
      <c r="X867" s="4">
        <v>1</v>
      </c>
      <c r="Y867" s="4">
        <v>0</v>
      </c>
      <c r="Z867" s="4"/>
      <c r="AA867" s="4"/>
      <c r="AB867" s="4"/>
    </row>
    <row r="868" spans="1:28" x14ac:dyDescent="0.2">
      <c r="A868" s="4">
        <v>50</v>
      </c>
      <c r="B868" s="4">
        <v>0</v>
      </c>
      <c r="C868" s="4">
        <v>0</v>
      </c>
      <c r="D868" s="4">
        <v>1</v>
      </c>
      <c r="E868" s="4">
        <v>203</v>
      </c>
      <c r="F868" s="4">
        <f>ROUND(Source!Q856,O868)</f>
        <v>0</v>
      </c>
      <c r="G868" s="4" t="s">
        <v>49</v>
      </c>
      <c r="H868" s="4" t="s">
        <v>50</v>
      </c>
      <c r="I868" s="4"/>
      <c r="J868" s="4"/>
      <c r="K868" s="4">
        <v>203</v>
      </c>
      <c r="L868" s="4">
        <v>11</v>
      </c>
      <c r="M868" s="4">
        <v>3</v>
      </c>
      <c r="N868" s="4" t="s">
        <v>3</v>
      </c>
      <c r="O868" s="4">
        <v>2</v>
      </c>
      <c r="P868" s="4"/>
      <c r="Q868" s="4"/>
      <c r="R868" s="4"/>
      <c r="S868" s="4"/>
      <c r="T868" s="4"/>
      <c r="U868" s="4"/>
      <c r="V868" s="4"/>
      <c r="W868" s="4">
        <v>0</v>
      </c>
      <c r="X868" s="4">
        <v>1</v>
      </c>
      <c r="Y868" s="4">
        <v>0</v>
      </c>
      <c r="Z868" s="4"/>
      <c r="AA868" s="4"/>
      <c r="AB868" s="4"/>
    </row>
    <row r="869" spans="1:28" x14ac:dyDescent="0.2">
      <c r="A869" s="4">
        <v>50</v>
      </c>
      <c r="B869" s="4">
        <v>0</v>
      </c>
      <c r="C869" s="4">
        <v>0</v>
      </c>
      <c r="D869" s="4">
        <v>1</v>
      </c>
      <c r="E869" s="4">
        <v>231</v>
      </c>
      <c r="F869" s="4">
        <f>ROUND(Source!BB856,O869)</f>
        <v>0</v>
      </c>
      <c r="G869" s="4" t="s">
        <v>51</v>
      </c>
      <c r="H869" s="4" t="s">
        <v>52</v>
      </c>
      <c r="I869" s="4"/>
      <c r="J869" s="4"/>
      <c r="K869" s="4">
        <v>231</v>
      </c>
      <c r="L869" s="4">
        <v>12</v>
      </c>
      <c r="M869" s="4">
        <v>3</v>
      </c>
      <c r="N869" s="4" t="s">
        <v>3</v>
      </c>
      <c r="O869" s="4">
        <v>2</v>
      </c>
      <c r="P869" s="4"/>
      <c r="Q869" s="4"/>
      <c r="R869" s="4"/>
      <c r="S869" s="4"/>
      <c r="T869" s="4"/>
      <c r="U869" s="4"/>
      <c r="V869" s="4"/>
      <c r="W869" s="4">
        <v>0</v>
      </c>
      <c r="X869" s="4">
        <v>1</v>
      </c>
      <c r="Y869" s="4">
        <v>0</v>
      </c>
      <c r="Z869" s="4"/>
      <c r="AA869" s="4"/>
      <c r="AB869" s="4"/>
    </row>
    <row r="870" spans="1:28" x14ac:dyDescent="0.2">
      <c r="A870" s="4">
        <v>50</v>
      </c>
      <c r="B870" s="4">
        <v>0</v>
      </c>
      <c r="C870" s="4">
        <v>0</v>
      </c>
      <c r="D870" s="4">
        <v>1</v>
      </c>
      <c r="E870" s="4">
        <v>204</v>
      </c>
      <c r="F870" s="4">
        <f>ROUND(Source!R856,O870)</f>
        <v>0</v>
      </c>
      <c r="G870" s="4" t="s">
        <v>53</v>
      </c>
      <c r="H870" s="4" t="s">
        <v>54</v>
      </c>
      <c r="I870" s="4"/>
      <c r="J870" s="4"/>
      <c r="K870" s="4">
        <v>204</v>
      </c>
      <c r="L870" s="4">
        <v>13</v>
      </c>
      <c r="M870" s="4">
        <v>3</v>
      </c>
      <c r="N870" s="4" t="s">
        <v>3</v>
      </c>
      <c r="O870" s="4">
        <v>2</v>
      </c>
      <c r="P870" s="4"/>
      <c r="Q870" s="4"/>
      <c r="R870" s="4"/>
      <c r="S870" s="4"/>
      <c r="T870" s="4"/>
      <c r="U870" s="4"/>
      <c r="V870" s="4"/>
      <c r="W870" s="4">
        <v>0</v>
      </c>
      <c r="X870" s="4">
        <v>1</v>
      </c>
      <c r="Y870" s="4">
        <v>0</v>
      </c>
      <c r="Z870" s="4"/>
      <c r="AA870" s="4"/>
      <c r="AB870" s="4"/>
    </row>
    <row r="871" spans="1:28" x14ac:dyDescent="0.2">
      <c r="A871" s="4">
        <v>50</v>
      </c>
      <c r="B871" s="4">
        <v>0</v>
      </c>
      <c r="C871" s="4">
        <v>0</v>
      </c>
      <c r="D871" s="4">
        <v>1</v>
      </c>
      <c r="E871" s="4">
        <v>205</v>
      </c>
      <c r="F871" s="4">
        <f>ROUND(Source!S856,O871)</f>
        <v>52332.31</v>
      </c>
      <c r="G871" s="4" t="s">
        <v>55</v>
      </c>
      <c r="H871" s="4" t="s">
        <v>56</v>
      </c>
      <c r="I871" s="4"/>
      <c r="J871" s="4"/>
      <c r="K871" s="4">
        <v>205</v>
      </c>
      <c r="L871" s="4">
        <v>14</v>
      </c>
      <c r="M871" s="4">
        <v>3</v>
      </c>
      <c r="N871" s="4" t="s">
        <v>3</v>
      </c>
      <c r="O871" s="4">
        <v>2</v>
      </c>
      <c r="P871" s="4"/>
      <c r="Q871" s="4"/>
      <c r="R871" s="4"/>
      <c r="S871" s="4"/>
      <c r="T871" s="4"/>
      <c r="U871" s="4"/>
      <c r="V871" s="4"/>
      <c r="W871" s="4">
        <v>38060.51</v>
      </c>
      <c r="X871" s="4">
        <v>1</v>
      </c>
      <c r="Y871" s="4">
        <v>38060.51</v>
      </c>
      <c r="Z871" s="4"/>
      <c r="AA871" s="4"/>
      <c r="AB871" s="4"/>
    </row>
    <row r="872" spans="1:28" x14ac:dyDescent="0.2">
      <c r="A872" s="4">
        <v>50</v>
      </c>
      <c r="B872" s="4">
        <v>0</v>
      </c>
      <c r="C872" s="4">
        <v>0</v>
      </c>
      <c r="D872" s="4">
        <v>1</v>
      </c>
      <c r="E872" s="4">
        <v>232</v>
      </c>
      <c r="F872" s="4">
        <f>ROUND(Source!BC856,O872)</f>
        <v>0</v>
      </c>
      <c r="G872" s="4" t="s">
        <v>57</v>
      </c>
      <c r="H872" s="4" t="s">
        <v>58</v>
      </c>
      <c r="I872" s="4"/>
      <c r="J872" s="4"/>
      <c r="K872" s="4">
        <v>232</v>
      </c>
      <c r="L872" s="4">
        <v>15</v>
      </c>
      <c r="M872" s="4">
        <v>3</v>
      </c>
      <c r="N872" s="4" t="s">
        <v>3</v>
      </c>
      <c r="O872" s="4">
        <v>2</v>
      </c>
      <c r="P872" s="4"/>
      <c r="Q872" s="4"/>
      <c r="R872" s="4"/>
      <c r="S872" s="4"/>
      <c r="T872" s="4"/>
      <c r="U872" s="4"/>
      <c r="V872" s="4"/>
      <c r="W872" s="4">
        <v>0</v>
      </c>
      <c r="X872" s="4">
        <v>1</v>
      </c>
      <c r="Y872" s="4">
        <v>0</v>
      </c>
      <c r="Z872" s="4"/>
      <c r="AA872" s="4"/>
      <c r="AB872" s="4"/>
    </row>
    <row r="873" spans="1:28" x14ac:dyDescent="0.2">
      <c r="A873" s="4">
        <v>50</v>
      </c>
      <c r="B873" s="4">
        <v>0</v>
      </c>
      <c r="C873" s="4">
        <v>0</v>
      </c>
      <c r="D873" s="4">
        <v>1</v>
      </c>
      <c r="E873" s="4">
        <v>214</v>
      </c>
      <c r="F873" s="4">
        <f>ROUND(Source!AS856,O873)</f>
        <v>0</v>
      </c>
      <c r="G873" s="4" t="s">
        <v>59</v>
      </c>
      <c r="H873" s="4" t="s">
        <v>60</v>
      </c>
      <c r="I873" s="4"/>
      <c r="J873" s="4"/>
      <c r="K873" s="4">
        <v>214</v>
      </c>
      <c r="L873" s="4">
        <v>16</v>
      </c>
      <c r="M873" s="4">
        <v>3</v>
      </c>
      <c r="N873" s="4" t="s">
        <v>3</v>
      </c>
      <c r="O873" s="4">
        <v>2</v>
      </c>
      <c r="P873" s="4"/>
      <c r="Q873" s="4"/>
      <c r="R873" s="4"/>
      <c r="S873" s="4"/>
      <c r="T873" s="4"/>
      <c r="U873" s="4"/>
      <c r="V873" s="4"/>
      <c r="W873" s="4">
        <v>0</v>
      </c>
      <c r="X873" s="4">
        <v>1</v>
      </c>
      <c r="Y873" s="4">
        <v>0</v>
      </c>
      <c r="Z873" s="4"/>
      <c r="AA873" s="4"/>
      <c r="AB873" s="4"/>
    </row>
    <row r="874" spans="1:28" x14ac:dyDescent="0.2">
      <c r="A874" s="4">
        <v>50</v>
      </c>
      <c r="B874" s="4">
        <v>0</v>
      </c>
      <c r="C874" s="4">
        <v>0</v>
      </c>
      <c r="D874" s="4">
        <v>1</v>
      </c>
      <c r="E874" s="4">
        <v>215</v>
      </c>
      <c r="F874" s="4">
        <f>ROUND(Source!AT856,O874)</f>
        <v>0</v>
      </c>
      <c r="G874" s="4" t="s">
        <v>61</v>
      </c>
      <c r="H874" s="4" t="s">
        <v>62</v>
      </c>
      <c r="I874" s="4"/>
      <c r="J874" s="4"/>
      <c r="K874" s="4">
        <v>215</v>
      </c>
      <c r="L874" s="4">
        <v>17</v>
      </c>
      <c r="M874" s="4">
        <v>3</v>
      </c>
      <c r="N874" s="4" t="s">
        <v>3</v>
      </c>
      <c r="O874" s="4">
        <v>2</v>
      </c>
      <c r="P874" s="4"/>
      <c r="Q874" s="4"/>
      <c r="R874" s="4"/>
      <c r="S874" s="4"/>
      <c r="T874" s="4"/>
      <c r="U874" s="4"/>
      <c r="V874" s="4"/>
      <c r="W874" s="4">
        <v>0</v>
      </c>
      <c r="X874" s="4">
        <v>1</v>
      </c>
      <c r="Y874" s="4">
        <v>0</v>
      </c>
      <c r="Z874" s="4"/>
      <c r="AA874" s="4"/>
      <c r="AB874" s="4"/>
    </row>
    <row r="875" spans="1:28" x14ac:dyDescent="0.2">
      <c r="A875" s="4">
        <v>50</v>
      </c>
      <c r="B875" s="4">
        <v>0</v>
      </c>
      <c r="C875" s="4">
        <v>0</v>
      </c>
      <c r="D875" s="4">
        <v>1</v>
      </c>
      <c r="E875" s="4">
        <v>217</v>
      </c>
      <c r="F875" s="4">
        <f>ROUND(Source!AU856,O875)</f>
        <v>94810.37</v>
      </c>
      <c r="G875" s="4" t="s">
        <v>63</v>
      </c>
      <c r="H875" s="4" t="s">
        <v>64</v>
      </c>
      <c r="I875" s="4"/>
      <c r="J875" s="4"/>
      <c r="K875" s="4">
        <v>217</v>
      </c>
      <c r="L875" s="4">
        <v>18</v>
      </c>
      <c r="M875" s="4">
        <v>3</v>
      </c>
      <c r="N875" s="4" t="s">
        <v>3</v>
      </c>
      <c r="O875" s="4">
        <v>2</v>
      </c>
      <c r="P875" s="4"/>
      <c r="Q875" s="4"/>
      <c r="R875" s="4"/>
      <c r="S875" s="4"/>
      <c r="T875" s="4"/>
      <c r="U875" s="4"/>
      <c r="V875" s="4"/>
      <c r="W875" s="4">
        <v>68760.17</v>
      </c>
      <c r="X875" s="4">
        <v>1</v>
      </c>
      <c r="Y875" s="4">
        <v>68760.17</v>
      </c>
      <c r="Z875" s="4"/>
      <c r="AA875" s="4"/>
      <c r="AB875" s="4"/>
    </row>
    <row r="876" spans="1:28" x14ac:dyDescent="0.2">
      <c r="A876" s="4">
        <v>50</v>
      </c>
      <c r="B876" s="4">
        <v>0</v>
      </c>
      <c r="C876" s="4">
        <v>0</v>
      </c>
      <c r="D876" s="4">
        <v>1</v>
      </c>
      <c r="E876" s="4">
        <v>230</v>
      </c>
      <c r="F876" s="4">
        <f>ROUND(Source!BA856,O876)</f>
        <v>0</v>
      </c>
      <c r="G876" s="4" t="s">
        <v>65</v>
      </c>
      <c r="H876" s="4" t="s">
        <v>66</v>
      </c>
      <c r="I876" s="4"/>
      <c r="J876" s="4"/>
      <c r="K876" s="4">
        <v>230</v>
      </c>
      <c r="L876" s="4">
        <v>19</v>
      </c>
      <c r="M876" s="4">
        <v>3</v>
      </c>
      <c r="N876" s="4" t="s">
        <v>3</v>
      </c>
      <c r="O876" s="4">
        <v>2</v>
      </c>
      <c r="P876" s="4"/>
      <c r="Q876" s="4"/>
      <c r="R876" s="4"/>
      <c r="S876" s="4"/>
      <c r="T876" s="4"/>
      <c r="U876" s="4"/>
      <c r="V876" s="4"/>
      <c r="W876" s="4">
        <v>0</v>
      </c>
      <c r="X876" s="4">
        <v>1</v>
      </c>
      <c r="Y876" s="4">
        <v>0</v>
      </c>
      <c r="Z876" s="4"/>
      <c r="AA876" s="4"/>
      <c r="AB876" s="4"/>
    </row>
    <row r="877" spans="1:28" x14ac:dyDescent="0.2">
      <c r="A877" s="4">
        <v>50</v>
      </c>
      <c r="B877" s="4">
        <v>0</v>
      </c>
      <c r="C877" s="4">
        <v>0</v>
      </c>
      <c r="D877" s="4">
        <v>1</v>
      </c>
      <c r="E877" s="4">
        <v>206</v>
      </c>
      <c r="F877" s="4">
        <f>ROUND(Source!T856,O877)</f>
        <v>0</v>
      </c>
      <c r="G877" s="4" t="s">
        <v>67</v>
      </c>
      <c r="H877" s="4" t="s">
        <v>68</v>
      </c>
      <c r="I877" s="4"/>
      <c r="J877" s="4"/>
      <c r="K877" s="4">
        <v>206</v>
      </c>
      <c r="L877" s="4">
        <v>20</v>
      </c>
      <c r="M877" s="4">
        <v>3</v>
      </c>
      <c r="N877" s="4" t="s">
        <v>3</v>
      </c>
      <c r="O877" s="4">
        <v>2</v>
      </c>
      <c r="P877" s="4"/>
      <c r="Q877" s="4"/>
      <c r="R877" s="4"/>
      <c r="S877" s="4"/>
      <c r="T877" s="4"/>
      <c r="U877" s="4"/>
      <c r="V877" s="4"/>
      <c r="W877" s="4">
        <v>0</v>
      </c>
      <c r="X877" s="4">
        <v>1</v>
      </c>
      <c r="Y877" s="4">
        <v>0</v>
      </c>
      <c r="Z877" s="4"/>
      <c r="AA877" s="4"/>
      <c r="AB877" s="4"/>
    </row>
    <row r="878" spans="1:28" x14ac:dyDescent="0.2">
      <c r="A878" s="4">
        <v>50</v>
      </c>
      <c r="B878" s="4">
        <v>0</v>
      </c>
      <c r="C878" s="4">
        <v>0</v>
      </c>
      <c r="D878" s="4">
        <v>1</v>
      </c>
      <c r="E878" s="4">
        <v>207</v>
      </c>
      <c r="F878" s="4">
        <f>Source!U856</f>
        <v>89.087999999999994</v>
      </c>
      <c r="G878" s="4" t="s">
        <v>69</v>
      </c>
      <c r="H878" s="4" t="s">
        <v>70</v>
      </c>
      <c r="I878" s="4"/>
      <c r="J878" s="4"/>
      <c r="K878" s="4">
        <v>207</v>
      </c>
      <c r="L878" s="4">
        <v>21</v>
      </c>
      <c r="M878" s="4">
        <v>3</v>
      </c>
      <c r="N878" s="4" t="s">
        <v>3</v>
      </c>
      <c r="O878" s="4">
        <v>-1</v>
      </c>
      <c r="P878" s="4"/>
      <c r="Q878" s="4"/>
      <c r="R878" s="4"/>
      <c r="S878" s="4"/>
      <c r="T878" s="4"/>
      <c r="U878" s="4"/>
      <c r="V878" s="4"/>
      <c r="W878" s="4">
        <v>67.14</v>
      </c>
      <c r="X878" s="4">
        <v>1</v>
      </c>
      <c r="Y878" s="4">
        <v>67.14</v>
      </c>
      <c r="Z878" s="4"/>
      <c r="AA878" s="4"/>
      <c r="AB878" s="4"/>
    </row>
    <row r="879" spans="1:28" x14ac:dyDescent="0.2">
      <c r="A879" s="4">
        <v>50</v>
      </c>
      <c r="B879" s="4">
        <v>0</v>
      </c>
      <c r="C879" s="4">
        <v>0</v>
      </c>
      <c r="D879" s="4">
        <v>1</v>
      </c>
      <c r="E879" s="4">
        <v>208</v>
      </c>
      <c r="F879" s="4">
        <f>Source!V856</f>
        <v>0</v>
      </c>
      <c r="G879" s="4" t="s">
        <v>71</v>
      </c>
      <c r="H879" s="4" t="s">
        <v>72</v>
      </c>
      <c r="I879" s="4"/>
      <c r="J879" s="4"/>
      <c r="K879" s="4">
        <v>208</v>
      </c>
      <c r="L879" s="4">
        <v>22</v>
      </c>
      <c r="M879" s="4">
        <v>3</v>
      </c>
      <c r="N879" s="4" t="s">
        <v>3</v>
      </c>
      <c r="O879" s="4">
        <v>-1</v>
      </c>
      <c r="P879" s="4"/>
      <c r="Q879" s="4"/>
      <c r="R879" s="4"/>
      <c r="S879" s="4"/>
      <c r="T879" s="4"/>
      <c r="U879" s="4"/>
      <c r="V879" s="4"/>
      <c r="W879" s="4">
        <v>0</v>
      </c>
      <c r="X879" s="4">
        <v>1</v>
      </c>
      <c r="Y879" s="4">
        <v>0</v>
      </c>
      <c r="Z879" s="4"/>
      <c r="AA879" s="4"/>
      <c r="AB879" s="4"/>
    </row>
    <row r="880" spans="1:28" x14ac:dyDescent="0.2">
      <c r="A880" s="4">
        <v>50</v>
      </c>
      <c r="B880" s="4">
        <v>0</v>
      </c>
      <c r="C880" s="4">
        <v>0</v>
      </c>
      <c r="D880" s="4">
        <v>1</v>
      </c>
      <c r="E880" s="4">
        <v>209</v>
      </c>
      <c r="F880" s="4">
        <f>ROUND(Source!W856,O880)</f>
        <v>0</v>
      </c>
      <c r="G880" s="4" t="s">
        <v>73</v>
      </c>
      <c r="H880" s="4" t="s">
        <v>74</v>
      </c>
      <c r="I880" s="4"/>
      <c r="J880" s="4"/>
      <c r="K880" s="4">
        <v>209</v>
      </c>
      <c r="L880" s="4">
        <v>23</v>
      </c>
      <c r="M880" s="4">
        <v>3</v>
      </c>
      <c r="N880" s="4" t="s">
        <v>3</v>
      </c>
      <c r="O880" s="4">
        <v>2</v>
      </c>
      <c r="P880" s="4"/>
      <c r="Q880" s="4"/>
      <c r="R880" s="4"/>
      <c r="S880" s="4"/>
      <c r="T880" s="4"/>
      <c r="U880" s="4"/>
      <c r="V880" s="4"/>
      <c r="W880" s="4">
        <v>0</v>
      </c>
      <c r="X880" s="4">
        <v>1</v>
      </c>
      <c r="Y880" s="4">
        <v>0</v>
      </c>
      <c r="Z880" s="4"/>
      <c r="AA880" s="4"/>
      <c r="AB880" s="4"/>
    </row>
    <row r="881" spans="1:245" x14ac:dyDescent="0.2">
      <c r="A881" s="4">
        <v>50</v>
      </c>
      <c r="B881" s="4">
        <v>0</v>
      </c>
      <c r="C881" s="4">
        <v>0</v>
      </c>
      <c r="D881" s="4">
        <v>1</v>
      </c>
      <c r="E881" s="4">
        <v>233</v>
      </c>
      <c r="F881" s="4">
        <f>ROUND(Source!BD856,O881)</f>
        <v>0</v>
      </c>
      <c r="G881" s="4" t="s">
        <v>75</v>
      </c>
      <c r="H881" s="4" t="s">
        <v>76</v>
      </c>
      <c r="I881" s="4"/>
      <c r="J881" s="4"/>
      <c r="K881" s="4">
        <v>233</v>
      </c>
      <c r="L881" s="4">
        <v>24</v>
      </c>
      <c r="M881" s="4">
        <v>3</v>
      </c>
      <c r="N881" s="4" t="s">
        <v>3</v>
      </c>
      <c r="O881" s="4">
        <v>2</v>
      </c>
      <c r="P881" s="4"/>
      <c r="Q881" s="4"/>
      <c r="R881" s="4"/>
      <c r="S881" s="4"/>
      <c r="T881" s="4"/>
      <c r="U881" s="4"/>
      <c r="V881" s="4"/>
      <c r="W881" s="4">
        <v>0</v>
      </c>
      <c r="X881" s="4">
        <v>1</v>
      </c>
      <c r="Y881" s="4">
        <v>0</v>
      </c>
      <c r="Z881" s="4"/>
      <c r="AA881" s="4"/>
      <c r="AB881" s="4"/>
    </row>
    <row r="882" spans="1:245" x14ac:dyDescent="0.2">
      <c r="A882" s="4">
        <v>50</v>
      </c>
      <c r="B882" s="4">
        <v>0</v>
      </c>
      <c r="C882" s="4">
        <v>0</v>
      </c>
      <c r="D882" s="4">
        <v>1</v>
      </c>
      <c r="E882" s="4">
        <v>210</v>
      </c>
      <c r="F882" s="4">
        <f>ROUND(Source!X856,O882)</f>
        <v>36632.620000000003</v>
      </c>
      <c r="G882" s="4" t="s">
        <v>77</v>
      </c>
      <c r="H882" s="4" t="s">
        <v>78</v>
      </c>
      <c r="I882" s="4"/>
      <c r="J882" s="4"/>
      <c r="K882" s="4">
        <v>210</v>
      </c>
      <c r="L882" s="4">
        <v>25</v>
      </c>
      <c r="M882" s="4">
        <v>3</v>
      </c>
      <c r="N882" s="4" t="s">
        <v>3</v>
      </c>
      <c r="O882" s="4">
        <v>2</v>
      </c>
      <c r="P882" s="4"/>
      <c r="Q882" s="4"/>
      <c r="R882" s="4"/>
      <c r="S882" s="4"/>
      <c r="T882" s="4"/>
      <c r="U882" s="4"/>
      <c r="V882" s="4"/>
      <c r="W882" s="4">
        <v>26642.36</v>
      </c>
      <c r="X882" s="4">
        <v>1</v>
      </c>
      <c r="Y882" s="4">
        <v>26642.36</v>
      </c>
      <c r="Z882" s="4"/>
      <c r="AA882" s="4"/>
      <c r="AB882" s="4"/>
    </row>
    <row r="883" spans="1:245" x14ac:dyDescent="0.2">
      <c r="A883" s="4">
        <v>50</v>
      </c>
      <c r="B883" s="4">
        <v>0</v>
      </c>
      <c r="C883" s="4">
        <v>0</v>
      </c>
      <c r="D883" s="4">
        <v>1</v>
      </c>
      <c r="E883" s="4">
        <v>211</v>
      </c>
      <c r="F883" s="4">
        <f>ROUND(Source!Y856,O883)</f>
        <v>5233.24</v>
      </c>
      <c r="G883" s="4" t="s">
        <v>79</v>
      </c>
      <c r="H883" s="4" t="s">
        <v>80</v>
      </c>
      <c r="I883" s="4"/>
      <c r="J883" s="4"/>
      <c r="K883" s="4">
        <v>211</v>
      </c>
      <c r="L883" s="4">
        <v>26</v>
      </c>
      <c r="M883" s="4">
        <v>3</v>
      </c>
      <c r="N883" s="4" t="s">
        <v>3</v>
      </c>
      <c r="O883" s="4">
        <v>2</v>
      </c>
      <c r="P883" s="4"/>
      <c r="Q883" s="4"/>
      <c r="R883" s="4"/>
      <c r="S883" s="4"/>
      <c r="T883" s="4"/>
      <c r="U883" s="4"/>
      <c r="V883" s="4"/>
      <c r="W883" s="4">
        <v>3806.06</v>
      </c>
      <c r="X883" s="4">
        <v>1</v>
      </c>
      <c r="Y883" s="4">
        <v>3806.06</v>
      </c>
      <c r="Z883" s="4"/>
      <c r="AA883" s="4"/>
      <c r="AB883" s="4"/>
    </row>
    <row r="884" spans="1:245" x14ac:dyDescent="0.2">
      <c r="A884" s="4">
        <v>50</v>
      </c>
      <c r="B884" s="4">
        <v>0</v>
      </c>
      <c r="C884" s="4">
        <v>0</v>
      </c>
      <c r="D884" s="4">
        <v>1</v>
      </c>
      <c r="E884" s="4">
        <v>224</v>
      </c>
      <c r="F884" s="4">
        <f>ROUND(Source!AR856,O884)</f>
        <v>94810.37</v>
      </c>
      <c r="G884" s="4" t="s">
        <v>81</v>
      </c>
      <c r="H884" s="4" t="s">
        <v>82</v>
      </c>
      <c r="I884" s="4"/>
      <c r="J884" s="4"/>
      <c r="K884" s="4">
        <v>224</v>
      </c>
      <c r="L884" s="4">
        <v>27</v>
      </c>
      <c r="M884" s="4">
        <v>3</v>
      </c>
      <c r="N884" s="4" t="s">
        <v>3</v>
      </c>
      <c r="O884" s="4">
        <v>2</v>
      </c>
      <c r="P884" s="4"/>
      <c r="Q884" s="4"/>
      <c r="R884" s="4"/>
      <c r="S884" s="4"/>
      <c r="T884" s="4"/>
      <c r="U884" s="4"/>
      <c r="V884" s="4"/>
      <c r="W884" s="4">
        <v>68760.17</v>
      </c>
      <c r="X884" s="4">
        <v>1</v>
      </c>
      <c r="Y884" s="4">
        <v>68760.17</v>
      </c>
      <c r="Z884" s="4"/>
      <c r="AA884" s="4"/>
      <c r="AB884" s="4"/>
    </row>
    <row r="886" spans="1:245" x14ac:dyDescent="0.2">
      <c r="A886" s="1">
        <v>5</v>
      </c>
      <c r="B886" s="1">
        <v>1</v>
      </c>
      <c r="C886" s="1"/>
      <c r="D886" s="1">
        <f>ROW(A911)</f>
        <v>911</v>
      </c>
      <c r="E886" s="1"/>
      <c r="F886" s="1" t="s">
        <v>16</v>
      </c>
      <c r="G886" s="1" t="s">
        <v>616</v>
      </c>
      <c r="H886" s="1" t="s">
        <v>3</v>
      </c>
      <c r="I886" s="1">
        <v>0</v>
      </c>
      <c r="J886" s="1"/>
      <c r="K886" s="1">
        <v>-1</v>
      </c>
      <c r="L886" s="1"/>
      <c r="M886" s="1" t="s">
        <v>3</v>
      </c>
      <c r="N886" s="1"/>
      <c r="O886" s="1"/>
      <c r="P886" s="1"/>
      <c r="Q886" s="1"/>
      <c r="R886" s="1"/>
      <c r="S886" s="1">
        <v>0</v>
      </c>
      <c r="T886" s="1"/>
      <c r="U886" s="1" t="s">
        <v>3</v>
      </c>
      <c r="V886" s="1">
        <v>0</v>
      </c>
      <c r="W886" s="1"/>
      <c r="X886" s="1"/>
      <c r="Y886" s="1"/>
      <c r="Z886" s="1"/>
      <c r="AA886" s="1"/>
      <c r="AB886" s="1" t="s">
        <v>3</v>
      </c>
      <c r="AC886" s="1" t="s">
        <v>3</v>
      </c>
      <c r="AD886" s="1" t="s">
        <v>3</v>
      </c>
      <c r="AE886" s="1" t="s">
        <v>3</v>
      </c>
      <c r="AF886" s="1" t="s">
        <v>3</v>
      </c>
      <c r="AG886" s="1" t="s">
        <v>3</v>
      </c>
      <c r="AH886" s="1"/>
      <c r="AI886" s="1"/>
      <c r="AJ886" s="1"/>
      <c r="AK886" s="1"/>
      <c r="AL886" s="1"/>
      <c r="AM886" s="1"/>
      <c r="AN886" s="1"/>
      <c r="AO886" s="1"/>
      <c r="AP886" s="1" t="s">
        <v>3</v>
      </c>
      <c r="AQ886" s="1" t="s">
        <v>3</v>
      </c>
      <c r="AR886" s="1" t="s">
        <v>3</v>
      </c>
      <c r="AS886" s="1"/>
      <c r="AT886" s="1"/>
      <c r="AU886" s="1"/>
      <c r="AV886" s="1"/>
      <c r="AW886" s="1"/>
      <c r="AX886" s="1"/>
      <c r="AY886" s="1"/>
      <c r="AZ886" s="1" t="s">
        <v>3</v>
      </c>
      <c r="BA886" s="1"/>
      <c r="BB886" s="1" t="s">
        <v>3</v>
      </c>
      <c r="BC886" s="1" t="s">
        <v>3</v>
      </c>
      <c r="BD886" s="1" t="s">
        <v>3</v>
      </c>
      <c r="BE886" s="1" t="s">
        <v>3</v>
      </c>
      <c r="BF886" s="1" t="s">
        <v>3</v>
      </c>
      <c r="BG886" s="1" t="s">
        <v>3</v>
      </c>
      <c r="BH886" s="1" t="s">
        <v>3</v>
      </c>
      <c r="BI886" s="1" t="s">
        <v>3</v>
      </c>
      <c r="BJ886" s="1" t="s">
        <v>3</v>
      </c>
      <c r="BK886" s="1" t="s">
        <v>3</v>
      </c>
      <c r="BL886" s="1" t="s">
        <v>3</v>
      </c>
      <c r="BM886" s="1" t="s">
        <v>3</v>
      </c>
      <c r="BN886" s="1" t="s">
        <v>3</v>
      </c>
      <c r="BO886" s="1" t="s">
        <v>3</v>
      </c>
      <c r="BP886" s="1" t="s">
        <v>3</v>
      </c>
      <c r="BQ886" s="1"/>
      <c r="BR886" s="1"/>
      <c r="BS886" s="1"/>
      <c r="BT886" s="1"/>
      <c r="BU886" s="1"/>
      <c r="BV886" s="1"/>
      <c r="BW886" s="1"/>
      <c r="BX886" s="1">
        <v>0</v>
      </c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>
        <v>0</v>
      </c>
    </row>
    <row r="888" spans="1:245" x14ac:dyDescent="0.2">
      <c r="A888" s="2">
        <v>52</v>
      </c>
      <c r="B888" s="2">
        <f t="shared" ref="B888:G888" si="1204">B911</f>
        <v>1</v>
      </c>
      <c r="C888" s="2">
        <f t="shared" si="1204"/>
        <v>5</v>
      </c>
      <c r="D888" s="2">
        <f t="shared" si="1204"/>
        <v>886</v>
      </c>
      <c r="E888" s="2">
        <f t="shared" si="1204"/>
        <v>0</v>
      </c>
      <c r="F888" s="2" t="str">
        <f t="shared" si="1204"/>
        <v>Новый подраздел</v>
      </c>
      <c r="G888" s="2" t="str">
        <f t="shared" si="1204"/>
        <v>Кабельная продукция 1</v>
      </c>
      <c r="H888" s="2"/>
      <c r="I888" s="2"/>
      <c r="J888" s="2"/>
      <c r="K888" s="2"/>
      <c r="L888" s="2"/>
      <c r="M888" s="2"/>
      <c r="N888" s="2"/>
      <c r="O888" s="2">
        <f t="shared" ref="O888:AT888" si="1205">O911</f>
        <v>16053.65</v>
      </c>
      <c r="P888" s="2">
        <f t="shared" si="1205"/>
        <v>81.38</v>
      </c>
      <c r="Q888" s="2">
        <f t="shared" si="1205"/>
        <v>0</v>
      </c>
      <c r="R888" s="2">
        <f t="shared" si="1205"/>
        <v>0</v>
      </c>
      <c r="S888" s="2">
        <f t="shared" si="1205"/>
        <v>15972.27</v>
      </c>
      <c r="T888" s="2">
        <f t="shared" si="1205"/>
        <v>0</v>
      </c>
      <c r="U888" s="2">
        <f t="shared" si="1205"/>
        <v>29.059296</v>
      </c>
      <c r="V888" s="2">
        <f t="shared" si="1205"/>
        <v>0</v>
      </c>
      <c r="W888" s="2">
        <f t="shared" si="1205"/>
        <v>0</v>
      </c>
      <c r="X888" s="2">
        <f t="shared" si="1205"/>
        <v>11180.59</v>
      </c>
      <c r="Y888" s="2">
        <f t="shared" si="1205"/>
        <v>1597.22</v>
      </c>
      <c r="Z888" s="2">
        <f t="shared" si="1205"/>
        <v>0</v>
      </c>
      <c r="AA888" s="2">
        <f t="shared" si="1205"/>
        <v>0</v>
      </c>
      <c r="AB888" s="2">
        <f t="shared" si="1205"/>
        <v>16053.65</v>
      </c>
      <c r="AC888" s="2">
        <f t="shared" si="1205"/>
        <v>81.38</v>
      </c>
      <c r="AD888" s="2">
        <f t="shared" si="1205"/>
        <v>0</v>
      </c>
      <c r="AE888" s="2">
        <f t="shared" si="1205"/>
        <v>0</v>
      </c>
      <c r="AF888" s="2">
        <f t="shared" si="1205"/>
        <v>15972.27</v>
      </c>
      <c r="AG888" s="2">
        <f t="shared" si="1205"/>
        <v>0</v>
      </c>
      <c r="AH888" s="2">
        <f t="shared" si="1205"/>
        <v>29.059296</v>
      </c>
      <c r="AI888" s="2">
        <f t="shared" si="1205"/>
        <v>0</v>
      </c>
      <c r="AJ888" s="2">
        <f t="shared" si="1205"/>
        <v>0</v>
      </c>
      <c r="AK888" s="2">
        <f t="shared" si="1205"/>
        <v>11180.59</v>
      </c>
      <c r="AL888" s="2">
        <f t="shared" si="1205"/>
        <v>1597.22</v>
      </c>
      <c r="AM888" s="2">
        <f t="shared" si="1205"/>
        <v>0</v>
      </c>
      <c r="AN888" s="2">
        <f t="shared" si="1205"/>
        <v>0</v>
      </c>
      <c r="AO888" s="2">
        <f t="shared" si="1205"/>
        <v>0</v>
      </c>
      <c r="AP888" s="2">
        <f t="shared" si="1205"/>
        <v>0</v>
      </c>
      <c r="AQ888" s="2">
        <f t="shared" si="1205"/>
        <v>0</v>
      </c>
      <c r="AR888" s="2">
        <f t="shared" si="1205"/>
        <v>28831.46</v>
      </c>
      <c r="AS888" s="2">
        <f t="shared" si="1205"/>
        <v>0</v>
      </c>
      <c r="AT888" s="2">
        <f t="shared" si="1205"/>
        <v>0</v>
      </c>
      <c r="AU888" s="2">
        <f t="shared" ref="AU888:BZ888" si="1206">AU911</f>
        <v>28831.46</v>
      </c>
      <c r="AV888" s="2">
        <f t="shared" si="1206"/>
        <v>81.38</v>
      </c>
      <c r="AW888" s="2">
        <f t="shared" si="1206"/>
        <v>81.38</v>
      </c>
      <c r="AX888" s="2">
        <f t="shared" si="1206"/>
        <v>0</v>
      </c>
      <c r="AY888" s="2">
        <f t="shared" si="1206"/>
        <v>81.38</v>
      </c>
      <c r="AZ888" s="2">
        <f t="shared" si="1206"/>
        <v>0</v>
      </c>
      <c r="BA888" s="2">
        <f t="shared" si="1206"/>
        <v>0</v>
      </c>
      <c r="BB888" s="2">
        <f t="shared" si="1206"/>
        <v>0</v>
      </c>
      <c r="BC888" s="2">
        <f t="shared" si="1206"/>
        <v>0</v>
      </c>
      <c r="BD888" s="2">
        <f t="shared" si="1206"/>
        <v>0</v>
      </c>
      <c r="BE888" s="2">
        <f t="shared" si="1206"/>
        <v>0</v>
      </c>
      <c r="BF888" s="2">
        <f t="shared" si="1206"/>
        <v>0</v>
      </c>
      <c r="BG888" s="2">
        <f t="shared" si="1206"/>
        <v>0</v>
      </c>
      <c r="BH888" s="2">
        <f t="shared" si="1206"/>
        <v>0</v>
      </c>
      <c r="BI888" s="2">
        <f t="shared" si="1206"/>
        <v>0</v>
      </c>
      <c r="BJ888" s="2">
        <f t="shared" si="1206"/>
        <v>0</v>
      </c>
      <c r="BK888" s="2">
        <f t="shared" si="1206"/>
        <v>0</v>
      </c>
      <c r="BL888" s="2">
        <f t="shared" si="1206"/>
        <v>0</v>
      </c>
      <c r="BM888" s="2">
        <f t="shared" si="1206"/>
        <v>0</v>
      </c>
      <c r="BN888" s="2">
        <f t="shared" si="1206"/>
        <v>0</v>
      </c>
      <c r="BO888" s="2">
        <f t="shared" si="1206"/>
        <v>0</v>
      </c>
      <c r="BP888" s="2">
        <f t="shared" si="1206"/>
        <v>0</v>
      </c>
      <c r="BQ888" s="2">
        <f t="shared" si="1206"/>
        <v>0</v>
      </c>
      <c r="BR888" s="2">
        <f t="shared" si="1206"/>
        <v>0</v>
      </c>
      <c r="BS888" s="2">
        <f t="shared" si="1206"/>
        <v>0</v>
      </c>
      <c r="BT888" s="2">
        <f t="shared" si="1206"/>
        <v>0</v>
      </c>
      <c r="BU888" s="2">
        <f t="shared" si="1206"/>
        <v>0</v>
      </c>
      <c r="BV888" s="2">
        <f t="shared" si="1206"/>
        <v>0</v>
      </c>
      <c r="BW888" s="2">
        <f t="shared" si="1206"/>
        <v>0</v>
      </c>
      <c r="BX888" s="2">
        <f t="shared" si="1206"/>
        <v>0</v>
      </c>
      <c r="BY888" s="2">
        <f t="shared" si="1206"/>
        <v>0</v>
      </c>
      <c r="BZ888" s="2">
        <f t="shared" si="1206"/>
        <v>0</v>
      </c>
      <c r="CA888" s="2">
        <f t="shared" ref="CA888:DF888" si="1207">CA911</f>
        <v>28831.46</v>
      </c>
      <c r="CB888" s="2">
        <f t="shared" si="1207"/>
        <v>0</v>
      </c>
      <c r="CC888" s="2">
        <f t="shared" si="1207"/>
        <v>0</v>
      </c>
      <c r="CD888" s="2">
        <f t="shared" si="1207"/>
        <v>28831.46</v>
      </c>
      <c r="CE888" s="2">
        <f t="shared" si="1207"/>
        <v>81.38</v>
      </c>
      <c r="CF888" s="2">
        <f t="shared" si="1207"/>
        <v>81.38</v>
      </c>
      <c r="CG888" s="2">
        <f t="shared" si="1207"/>
        <v>0</v>
      </c>
      <c r="CH888" s="2">
        <f t="shared" si="1207"/>
        <v>81.38</v>
      </c>
      <c r="CI888" s="2">
        <f t="shared" si="1207"/>
        <v>0</v>
      </c>
      <c r="CJ888" s="2">
        <f t="shared" si="1207"/>
        <v>0</v>
      </c>
      <c r="CK888" s="2">
        <f t="shared" si="1207"/>
        <v>0</v>
      </c>
      <c r="CL888" s="2">
        <f t="shared" si="1207"/>
        <v>0</v>
      </c>
      <c r="CM888" s="2">
        <f t="shared" si="1207"/>
        <v>0</v>
      </c>
      <c r="CN888" s="2">
        <f t="shared" si="1207"/>
        <v>0</v>
      </c>
      <c r="CO888" s="2">
        <f t="shared" si="1207"/>
        <v>0</v>
      </c>
      <c r="CP888" s="2">
        <f t="shared" si="1207"/>
        <v>0</v>
      </c>
      <c r="CQ888" s="2">
        <f t="shared" si="1207"/>
        <v>0</v>
      </c>
      <c r="CR888" s="2">
        <f t="shared" si="1207"/>
        <v>0</v>
      </c>
      <c r="CS888" s="2">
        <f t="shared" si="1207"/>
        <v>0</v>
      </c>
      <c r="CT888" s="2">
        <f t="shared" si="1207"/>
        <v>0</v>
      </c>
      <c r="CU888" s="2">
        <f t="shared" si="1207"/>
        <v>0</v>
      </c>
      <c r="CV888" s="2">
        <f t="shared" si="1207"/>
        <v>0</v>
      </c>
      <c r="CW888" s="2">
        <f t="shared" si="1207"/>
        <v>0</v>
      </c>
      <c r="CX888" s="2">
        <f t="shared" si="1207"/>
        <v>0</v>
      </c>
      <c r="CY888" s="2">
        <f t="shared" si="1207"/>
        <v>0</v>
      </c>
      <c r="CZ888" s="2">
        <f t="shared" si="1207"/>
        <v>0</v>
      </c>
      <c r="DA888" s="2">
        <f t="shared" si="1207"/>
        <v>0</v>
      </c>
      <c r="DB888" s="2">
        <f t="shared" si="1207"/>
        <v>0</v>
      </c>
      <c r="DC888" s="2">
        <f t="shared" si="1207"/>
        <v>0</v>
      </c>
      <c r="DD888" s="2">
        <f t="shared" si="1207"/>
        <v>0</v>
      </c>
      <c r="DE888" s="2">
        <f t="shared" si="1207"/>
        <v>0</v>
      </c>
      <c r="DF888" s="2">
        <f t="shared" si="1207"/>
        <v>0</v>
      </c>
      <c r="DG888" s="3">
        <f t="shared" ref="DG888:EL888" si="1208">DG911</f>
        <v>0</v>
      </c>
      <c r="DH888" s="3">
        <f t="shared" si="1208"/>
        <v>0</v>
      </c>
      <c r="DI888" s="3">
        <f t="shared" si="1208"/>
        <v>0</v>
      </c>
      <c r="DJ888" s="3">
        <f t="shared" si="1208"/>
        <v>0</v>
      </c>
      <c r="DK888" s="3">
        <f t="shared" si="1208"/>
        <v>0</v>
      </c>
      <c r="DL888" s="3">
        <f t="shared" si="1208"/>
        <v>0</v>
      </c>
      <c r="DM888" s="3">
        <f t="shared" si="1208"/>
        <v>0</v>
      </c>
      <c r="DN888" s="3">
        <f t="shared" si="1208"/>
        <v>0</v>
      </c>
      <c r="DO888" s="3">
        <f t="shared" si="1208"/>
        <v>0</v>
      </c>
      <c r="DP888" s="3">
        <f t="shared" si="1208"/>
        <v>0</v>
      </c>
      <c r="DQ888" s="3">
        <f t="shared" si="1208"/>
        <v>0</v>
      </c>
      <c r="DR888" s="3">
        <f t="shared" si="1208"/>
        <v>0</v>
      </c>
      <c r="DS888" s="3">
        <f t="shared" si="1208"/>
        <v>0</v>
      </c>
      <c r="DT888" s="3">
        <f t="shared" si="1208"/>
        <v>0</v>
      </c>
      <c r="DU888" s="3">
        <f t="shared" si="1208"/>
        <v>0</v>
      </c>
      <c r="DV888" s="3">
        <f t="shared" si="1208"/>
        <v>0</v>
      </c>
      <c r="DW888" s="3">
        <f t="shared" si="1208"/>
        <v>0</v>
      </c>
      <c r="DX888" s="3">
        <f t="shared" si="1208"/>
        <v>0</v>
      </c>
      <c r="DY888" s="3">
        <f t="shared" si="1208"/>
        <v>0</v>
      </c>
      <c r="DZ888" s="3">
        <f t="shared" si="1208"/>
        <v>0</v>
      </c>
      <c r="EA888" s="3">
        <f t="shared" si="1208"/>
        <v>0</v>
      </c>
      <c r="EB888" s="3">
        <f t="shared" si="1208"/>
        <v>0</v>
      </c>
      <c r="EC888" s="3">
        <f t="shared" si="1208"/>
        <v>0</v>
      </c>
      <c r="ED888" s="3">
        <f t="shared" si="1208"/>
        <v>0</v>
      </c>
      <c r="EE888" s="3">
        <f t="shared" si="1208"/>
        <v>0</v>
      </c>
      <c r="EF888" s="3">
        <f t="shared" si="1208"/>
        <v>0</v>
      </c>
      <c r="EG888" s="3">
        <f t="shared" si="1208"/>
        <v>0</v>
      </c>
      <c r="EH888" s="3">
        <f t="shared" si="1208"/>
        <v>0</v>
      </c>
      <c r="EI888" s="3">
        <f t="shared" si="1208"/>
        <v>0</v>
      </c>
      <c r="EJ888" s="3">
        <f t="shared" si="1208"/>
        <v>0</v>
      </c>
      <c r="EK888" s="3">
        <f t="shared" si="1208"/>
        <v>0</v>
      </c>
      <c r="EL888" s="3">
        <f t="shared" si="1208"/>
        <v>0</v>
      </c>
      <c r="EM888" s="3">
        <f t="shared" ref="EM888:FR888" si="1209">EM911</f>
        <v>0</v>
      </c>
      <c r="EN888" s="3">
        <f t="shared" si="1209"/>
        <v>0</v>
      </c>
      <c r="EO888" s="3">
        <f t="shared" si="1209"/>
        <v>0</v>
      </c>
      <c r="EP888" s="3">
        <f t="shared" si="1209"/>
        <v>0</v>
      </c>
      <c r="EQ888" s="3">
        <f t="shared" si="1209"/>
        <v>0</v>
      </c>
      <c r="ER888" s="3">
        <f t="shared" si="1209"/>
        <v>0</v>
      </c>
      <c r="ES888" s="3">
        <f t="shared" si="1209"/>
        <v>0</v>
      </c>
      <c r="ET888" s="3">
        <f t="shared" si="1209"/>
        <v>0</v>
      </c>
      <c r="EU888" s="3">
        <f t="shared" si="1209"/>
        <v>0</v>
      </c>
      <c r="EV888" s="3">
        <f t="shared" si="1209"/>
        <v>0</v>
      </c>
      <c r="EW888" s="3">
        <f t="shared" si="1209"/>
        <v>0</v>
      </c>
      <c r="EX888" s="3">
        <f t="shared" si="1209"/>
        <v>0</v>
      </c>
      <c r="EY888" s="3">
        <f t="shared" si="1209"/>
        <v>0</v>
      </c>
      <c r="EZ888" s="3">
        <f t="shared" si="1209"/>
        <v>0</v>
      </c>
      <c r="FA888" s="3">
        <f t="shared" si="1209"/>
        <v>0</v>
      </c>
      <c r="FB888" s="3">
        <f t="shared" si="1209"/>
        <v>0</v>
      </c>
      <c r="FC888" s="3">
        <f t="shared" si="1209"/>
        <v>0</v>
      </c>
      <c r="FD888" s="3">
        <f t="shared" si="1209"/>
        <v>0</v>
      </c>
      <c r="FE888" s="3">
        <f t="shared" si="1209"/>
        <v>0</v>
      </c>
      <c r="FF888" s="3">
        <f t="shared" si="1209"/>
        <v>0</v>
      </c>
      <c r="FG888" s="3">
        <f t="shared" si="1209"/>
        <v>0</v>
      </c>
      <c r="FH888" s="3">
        <f t="shared" si="1209"/>
        <v>0</v>
      </c>
      <c r="FI888" s="3">
        <f t="shared" si="1209"/>
        <v>0</v>
      </c>
      <c r="FJ888" s="3">
        <f t="shared" si="1209"/>
        <v>0</v>
      </c>
      <c r="FK888" s="3">
        <f t="shared" si="1209"/>
        <v>0</v>
      </c>
      <c r="FL888" s="3">
        <f t="shared" si="1209"/>
        <v>0</v>
      </c>
      <c r="FM888" s="3">
        <f t="shared" si="1209"/>
        <v>0</v>
      </c>
      <c r="FN888" s="3">
        <f t="shared" si="1209"/>
        <v>0</v>
      </c>
      <c r="FO888" s="3">
        <f t="shared" si="1209"/>
        <v>0</v>
      </c>
      <c r="FP888" s="3">
        <f t="shared" si="1209"/>
        <v>0</v>
      </c>
      <c r="FQ888" s="3">
        <f t="shared" si="1209"/>
        <v>0</v>
      </c>
      <c r="FR888" s="3">
        <f t="shared" si="1209"/>
        <v>0</v>
      </c>
      <c r="FS888" s="3">
        <f t="shared" ref="FS888:GX888" si="1210">FS911</f>
        <v>0</v>
      </c>
      <c r="FT888" s="3">
        <f t="shared" si="1210"/>
        <v>0</v>
      </c>
      <c r="FU888" s="3">
        <f t="shared" si="1210"/>
        <v>0</v>
      </c>
      <c r="FV888" s="3">
        <f t="shared" si="1210"/>
        <v>0</v>
      </c>
      <c r="FW888" s="3">
        <f t="shared" si="1210"/>
        <v>0</v>
      </c>
      <c r="FX888" s="3">
        <f t="shared" si="1210"/>
        <v>0</v>
      </c>
      <c r="FY888" s="3">
        <f t="shared" si="1210"/>
        <v>0</v>
      </c>
      <c r="FZ888" s="3">
        <f t="shared" si="1210"/>
        <v>0</v>
      </c>
      <c r="GA888" s="3">
        <f t="shared" si="1210"/>
        <v>0</v>
      </c>
      <c r="GB888" s="3">
        <f t="shared" si="1210"/>
        <v>0</v>
      </c>
      <c r="GC888" s="3">
        <f t="shared" si="1210"/>
        <v>0</v>
      </c>
      <c r="GD888" s="3">
        <f t="shared" si="1210"/>
        <v>0</v>
      </c>
      <c r="GE888" s="3">
        <f t="shared" si="1210"/>
        <v>0</v>
      </c>
      <c r="GF888" s="3">
        <f t="shared" si="1210"/>
        <v>0</v>
      </c>
      <c r="GG888" s="3">
        <f t="shared" si="1210"/>
        <v>0</v>
      </c>
      <c r="GH888" s="3">
        <f t="shared" si="1210"/>
        <v>0</v>
      </c>
      <c r="GI888" s="3">
        <f t="shared" si="1210"/>
        <v>0</v>
      </c>
      <c r="GJ888" s="3">
        <f t="shared" si="1210"/>
        <v>0</v>
      </c>
      <c r="GK888" s="3">
        <f t="shared" si="1210"/>
        <v>0</v>
      </c>
      <c r="GL888" s="3">
        <f t="shared" si="1210"/>
        <v>0</v>
      </c>
      <c r="GM888" s="3">
        <f t="shared" si="1210"/>
        <v>0</v>
      </c>
      <c r="GN888" s="3">
        <f t="shared" si="1210"/>
        <v>0</v>
      </c>
      <c r="GO888" s="3">
        <f t="shared" si="1210"/>
        <v>0</v>
      </c>
      <c r="GP888" s="3">
        <f t="shared" si="1210"/>
        <v>0</v>
      </c>
      <c r="GQ888" s="3">
        <f t="shared" si="1210"/>
        <v>0</v>
      </c>
      <c r="GR888" s="3">
        <f t="shared" si="1210"/>
        <v>0</v>
      </c>
      <c r="GS888" s="3">
        <f t="shared" si="1210"/>
        <v>0</v>
      </c>
      <c r="GT888" s="3">
        <f t="shared" si="1210"/>
        <v>0</v>
      </c>
      <c r="GU888" s="3">
        <f t="shared" si="1210"/>
        <v>0</v>
      </c>
      <c r="GV888" s="3">
        <f t="shared" si="1210"/>
        <v>0</v>
      </c>
      <c r="GW888" s="3">
        <f t="shared" si="1210"/>
        <v>0</v>
      </c>
      <c r="GX888" s="3">
        <f t="shared" si="1210"/>
        <v>0</v>
      </c>
    </row>
    <row r="890" spans="1:245" x14ac:dyDescent="0.2">
      <c r="A890">
        <v>19</v>
      </c>
      <c r="B890">
        <v>1</v>
      </c>
      <c r="F890" t="s">
        <v>3</v>
      </c>
      <c r="G890" t="s">
        <v>617</v>
      </c>
      <c r="H890" t="s">
        <v>3</v>
      </c>
      <c r="AA890">
        <v>1</v>
      </c>
      <c r="IK890">
        <v>0</v>
      </c>
    </row>
    <row r="891" spans="1:245" x14ac:dyDescent="0.2">
      <c r="A891">
        <v>17</v>
      </c>
      <c r="B891">
        <v>1</v>
      </c>
      <c r="D891">
        <f>ROW(EtalonRes!A1073)</f>
        <v>1073</v>
      </c>
      <c r="E891" t="s">
        <v>618</v>
      </c>
      <c r="F891" t="s">
        <v>619</v>
      </c>
      <c r="G891" t="s">
        <v>620</v>
      </c>
      <c r="H891" t="s">
        <v>164</v>
      </c>
      <c r="I891">
        <f>ROUND(100*0.2*0.1/100,9)</f>
        <v>0.02</v>
      </c>
      <c r="J891">
        <v>0</v>
      </c>
      <c r="K891">
        <f>ROUND(100*0.2*0.1/100,9)</f>
        <v>0.02</v>
      </c>
      <c r="O891">
        <f t="shared" ref="O891:O898" si="1211">ROUND(CP891,2)</f>
        <v>76.89</v>
      </c>
      <c r="P891">
        <f t="shared" ref="P891:P898" si="1212">ROUND(CQ891*I891,2)</f>
        <v>0.45</v>
      </c>
      <c r="Q891">
        <f t="shared" ref="Q891:Q898" si="1213">ROUND(CR891*I891,2)</f>
        <v>0</v>
      </c>
      <c r="R891">
        <f t="shared" ref="R891:R898" si="1214">ROUND(CS891*I891,2)</f>
        <v>0</v>
      </c>
      <c r="S891">
        <f t="shared" ref="S891:S898" si="1215">ROUND(CT891*I891,2)</f>
        <v>76.44</v>
      </c>
      <c r="T891">
        <f t="shared" ref="T891:T898" si="1216">ROUND(CU891*I891,2)</f>
        <v>0</v>
      </c>
      <c r="U891">
        <f t="shared" ref="U891:U898" si="1217">CV891*I891</f>
        <v>0.14280000000000001</v>
      </c>
      <c r="V891">
        <f t="shared" ref="V891:V898" si="1218">CW891*I891</f>
        <v>0</v>
      </c>
      <c r="W891">
        <f t="shared" ref="W891:W898" si="1219">ROUND(CX891*I891,2)</f>
        <v>0</v>
      </c>
      <c r="X891">
        <f t="shared" ref="X891:Y898" si="1220">ROUND(CY891,2)</f>
        <v>53.51</v>
      </c>
      <c r="Y891">
        <f t="shared" si="1220"/>
        <v>7.64</v>
      </c>
      <c r="AA891">
        <v>1472720848</v>
      </c>
      <c r="AB891">
        <f t="shared" ref="AB891:AB898" si="1221">ROUND((AC891+AD891+AF891),6)</f>
        <v>3844.66</v>
      </c>
      <c r="AC891">
        <f t="shared" ref="AC891:AC898" si="1222">ROUND((ES891),6)</f>
        <v>22.51</v>
      </c>
      <c r="AD891">
        <f t="shared" ref="AD891:AD898" si="1223">ROUND((((ET891)-(EU891))+AE891),6)</f>
        <v>0</v>
      </c>
      <c r="AE891">
        <f t="shared" ref="AE891:AF898" si="1224">ROUND((EU891),6)</f>
        <v>0</v>
      </c>
      <c r="AF891">
        <f t="shared" si="1224"/>
        <v>3822.15</v>
      </c>
      <c r="AG891">
        <f t="shared" ref="AG891:AG898" si="1225">ROUND((AP891),6)</f>
        <v>0</v>
      </c>
      <c r="AH891">
        <f t="shared" ref="AH891:AI898" si="1226">(EW891)</f>
        <v>7.14</v>
      </c>
      <c r="AI891">
        <f t="shared" si="1226"/>
        <v>0</v>
      </c>
      <c r="AJ891">
        <f t="shared" ref="AJ891:AJ898" si="1227">(AS891)</f>
        <v>0</v>
      </c>
      <c r="AK891">
        <v>3844.66</v>
      </c>
      <c r="AL891">
        <v>22.51</v>
      </c>
      <c r="AM891">
        <v>0</v>
      </c>
      <c r="AN891">
        <v>0</v>
      </c>
      <c r="AO891">
        <v>3822.15</v>
      </c>
      <c r="AP891">
        <v>0</v>
      </c>
      <c r="AQ891">
        <v>7.14</v>
      </c>
      <c r="AR891">
        <v>0</v>
      </c>
      <c r="AS891">
        <v>0</v>
      </c>
      <c r="AT891">
        <v>70</v>
      </c>
      <c r="AU891">
        <v>10</v>
      </c>
      <c r="AV891">
        <v>1</v>
      </c>
      <c r="AW891">
        <v>1</v>
      </c>
      <c r="AZ891">
        <v>1</v>
      </c>
      <c r="BA891">
        <v>1</v>
      </c>
      <c r="BB891">
        <v>1</v>
      </c>
      <c r="BC891">
        <v>1</v>
      </c>
      <c r="BD891" t="s">
        <v>3</v>
      </c>
      <c r="BE891" t="s">
        <v>3</v>
      </c>
      <c r="BF891" t="s">
        <v>3</v>
      </c>
      <c r="BG891" t="s">
        <v>3</v>
      </c>
      <c r="BH891">
        <v>0</v>
      </c>
      <c r="BI891">
        <v>4</v>
      </c>
      <c r="BJ891" t="s">
        <v>621</v>
      </c>
      <c r="BM891">
        <v>0</v>
      </c>
      <c r="BN891">
        <v>0</v>
      </c>
      <c r="BO891" t="s">
        <v>3</v>
      </c>
      <c r="BP891">
        <v>0</v>
      </c>
      <c r="BQ891">
        <v>1</v>
      </c>
      <c r="BR891">
        <v>0</v>
      </c>
      <c r="BS891">
        <v>1</v>
      </c>
      <c r="BT891">
        <v>1</v>
      </c>
      <c r="BU891">
        <v>1</v>
      </c>
      <c r="BV891">
        <v>1</v>
      </c>
      <c r="BW891">
        <v>1</v>
      </c>
      <c r="BX891">
        <v>1</v>
      </c>
      <c r="BY891" t="s">
        <v>3</v>
      </c>
      <c r="BZ891">
        <v>70</v>
      </c>
      <c r="CA891">
        <v>10</v>
      </c>
      <c r="CB891" t="s">
        <v>3</v>
      </c>
      <c r="CE891">
        <v>0</v>
      </c>
      <c r="CF891">
        <v>0</v>
      </c>
      <c r="CG891">
        <v>0</v>
      </c>
      <c r="CM891">
        <v>0</v>
      </c>
      <c r="CN891" t="s">
        <v>3</v>
      </c>
      <c r="CO891">
        <v>0</v>
      </c>
      <c r="CP891">
        <f t="shared" ref="CP891:CP898" si="1228">(P891+Q891+S891)</f>
        <v>76.89</v>
      </c>
      <c r="CQ891">
        <f t="shared" ref="CQ891:CQ898" si="1229">(AC891*BC891*AW891)</f>
        <v>22.51</v>
      </c>
      <c r="CR891">
        <f t="shared" ref="CR891:CR898" si="1230">((((ET891)*BB891-(EU891)*BS891)+AE891*BS891)*AV891)</f>
        <v>0</v>
      </c>
      <c r="CS891">
        <f t="shared" ref="CS891:CS898" si="1231">(AE891*BS891*AV891)</f>
        <v>0</v>
      </c>
      <c r="CT891">
        <f t="shared" ref="CT891:CT898" si="1232">(AF891*BA891*AV891)</f>
        <v>3822.15</v>
      </c>
      <c r="CU891">
        <f t="shared" ref="CU891:CU898" si="1233">AG891</f>
        <v>0</v>
      </c>
      <c r="CV891">
        <f t="shared" ref="CV891:CV898" si="1234">(AH891*AV891)</f>
        <v>7.14</v>
      </c>
      <c r="CW891">
        <f t="shared" ref="CW891:CX898" si="1235">AI891</f>
        <v>0</v>
      </c>
      <c r="CX891">
        <f t="shared" si="1235"/>
        <v>0</v>
      </c>
      <c r="CY891">
        <f t="shared" ref="CY891:CY898" si="1236">((S891*BZ891)/100)</f>
        <v>53.508000000000003</v>
      </c>
      <c r="CZ891">
        <f t="shared" ref="CZ891:CZ898" si="1237">((S891*CA891)/100)</f>
        <v>7.6440000000000001</v>
      </c>
      <c r="DC891" t="s">
        <v>3</v>
      </c>
      <c r="DD891" t="s">
        <v>3</v>
      </c>
      <c r="DE891" t="s">
        <v>3</v>
      </c>
      <c r="DF891" t="s">
        <v>3</v>
      </c>
      <c r="DG891" t="s">
        <v>3</v>
      </c>
      <c r="DH891" t="s">
        <v>3</v>
      </c>
      <c r="DI891" t="s">
        <v>3</v>
      </c>
      <c r="DJ891" t="s">
        <v>3</v>
      </c>
      <c r="DK891" t="s">
        <v>3</v>
      </c>
      <c r="DL891" t="s">
        <v>3</v>
      </c>
      <c r="DM891" t="s">
        <v>3</v>
      </c>
      <c r="DN891">
        <v>0</v>
      </c>
      <c r="DO891">
        <v>0</v>
      </c>
      <c r="DP891">
        <v>1</v>
      </c>
      <c r="DQ891">
        <v>1</v>
      </c>
      <c r="DU891">
        <v>1003</v>
      </c>
      <c r="DV891" t="s">
        <v>164</v>
      </c>
      <c r="DW891" t="s">
        <v>164</v>
      </c>
      <c r="DX891">
        <v>100</v>
      </c>
      <c r="DZ891" t="s">
        <v>3</v>
      </c>
      <c r="EA891" t="s">
        <v>3</v>
      </c>
      <c r="EB891" t="s">
        <v>3</v>
      </c>
      <c r="EC891" t="s">
        <v>3</v>
      </c>
      <c r="EE891">
        <v>1441815344</v>
      </c>
      <c r="EF891">
        <v>1</v>
      </c>
      <c r="EG891" t="s">
        <v>22</v>
      </c>
      <c r="EH891">
        <v>0</v>
      </c>
      <c r="EI891" t="s">
        <v>3</v>
      </c>
      <c r="EJ891">
        <v>4</v>
      </c>
      <c r="EK891">
        <v>0</v>
      </c>
      <c r="EL891" t="s">
        <v>23</v>
      </c>
      <c r="EM891" t="s">
        <v>24</v>
      </c>
      <c r="EO891" t="s">
        <v>3</v>
      </c>
      <c r="EQ891">
        <v>0</v>
      </c>
      <c r="ER891">
        <v>3844.66</v>
      </c>
      <c r="ES891">
        <v>22.51</v>
      </c>
      <c r="ET891">
        <v>0</v>
      </c>
      <c r="EU891">
        <v>0</v>
      </c>
      <c r="EV891">
        <v>3822.15</v>
      </c>
      <c r="EW891">
        <v>7.14</v>
      </c>
      <c r="EX891">
        <v>0</v>
      </c>
      <c r="EY891">
        <v>0</v>
      </c>
      <c r="FQ891">
        <v>0</v>
      </c>
      <c r="FR891">
        <f t="shared" ref="FR891:FR898" si="1238">ROUND(IF(BI891=3,GM891,0),2)</f>
        <v>0</v>
      </c>
      <c r="FS891">
        <v>0</v>
      </c>
      <c r="FX891">
        <v>70</v>
      </c>
      <c r="FY891">
        <v>10</v>
      </c>
      <c r="GA891" t="s">
        <v>3</v>
      </c>
      <c r="GD891">
        <v>0</v>
      </c>
      <c r="GF891">
        <v>795463706</v>
      </c>
      <c r="GG891">
        <v>2</v>
      </c>
      <c r="GH891">
        <v>1</v>
      </c>
      <c r="GI891">
        <v>-2</v>
      </c>
      <c r="GJ891">
        <v>0</v>
      </c>
      <c r="GK891">
        <f>ROUND(R891*(R12)/100,2)</f>
        <v>0</v>
      </c>
      <c r="GL891">
        <f t="shared" ref="GL891:GL898" si="1239">ROUND(IF(AND(BH891=3,BI891=3,FS891&lt;&gt;0),P891,0),2)</f>
        <v>0</v>
      </c>
      <c r="GM891">
        <f t="shared" ref="GM891:GM898" si="1240">ROUND(O891+X891+Y891+GK891,2)+GX891</f>
        <v>138.04</v>
      </c>
      <c r="GN891">
        <f t="shared" ref="GN891:GN898" si="1241">IF(OR(BI891=0,BI891=1),GM891-GX891,0)</f>
        <v>0</v>
      </c>
      <c r="GO891">
        <f t="shared" ref="GO891:GO898" si="1242">IF(BI891=2,GM891-GX891,0)</f>
        <v>0</v>
      </c>
      <c r="GP891">
        <f t="shared" ref="GP891:GP898" si="1243">IF(BI891=4,GM891-GX891,0)</f>
        <v>138.04</v>
      </c>
      <c r="GR891">
        <v>0</v>
      </c>
      <c r="GS891">
        <v>3</v>
      </c>
      <c r="GT891">
        <v>0</v>
      </c>
      <c r="GU891" t="s">
        <v>3</v>
      </c>
      <c r="GV891">
        <f t="shared" ref="GV891:GV898" si="1244">ROUND((GT891),6)</f>
        <v>0</v>
      </c>
      <c r="GW891">
        <v>1</v>
      </c>
      <c r="GX891">
        <f t="shared" ref="GX891:GX898" si="1245">ROUND(HC891*I891,2)</f>
        <v>0</v>
      </c>
      <c r="HA891">
        <v>0</v>
      </c>
      <c r="HB891">
        <v>0</v>
      </c>
      <c r="HC891">
        <f t="shared" ref="HC891:HC898" si="1246">GV891*GW891</f>
        <v>0</v>
      </c>
      <c r="HE891" t="s">
        <v>3</v>
      </c>
      <c r="HF891" t="s">
        <v>3</v>
      </c>
      <c r="HM891" t="s">
        <v>3</v>
      </c>
      <c r="HN891" t="s">
        <v>3</v>
      </c>
      <c r="HO891" t="s">
        <v>3</v>
      </c>
      <c r="HP891" t="s">
        <v>3</v>
      </c>
      <c r="HQ891" t="s">
        <v>3</v>
      </c>
      <c r="IK891">
        <v>0</v>
      </c>
    </row>
    <row r="892" spans="1:245" x14ac:dyDescent="0.2">
      <c r="A892">
        <v>17</v>
      </c>
      <c r="B892">
        <v>1</v>
      </c>
      <c r="D892">
        <f>ROW(EtalonRes!A1074)</f>
        <v>1074</v>
      </c>
      <c r="E892" t="s">
        <v>3</v>
      </c>
      <c r="F892" t="s">
        <v>622</v>
      </c>
      <c r="G892" t="s">
        <v>623</v>
      </c>
      <c r="H892" t="s">
        <v>164</v>
      </c>
      <c r="I892">
        <f>ROUND(100*0.1/100,9)</f>
        <v>0.1</v>
      </c>
      <c r="J892">
        <v>0</v>
      </c>
      <c r="K892">
        <f>ROUND(100*0.1/100,9)</f>
        <v>0.1</v>
      </c>
      <c r="O892">
        <f t="shared" si="1211"/>
        <v>12.85</v>
      </c>
      <c r="P892">
        <f t="shared" si="1212"/>
        <v>0</v>
      </c>
      <c r="Q892">
        <f t="shared" si="1213"/>
        <v>0</v>
      </c>
      <c r="R892">
        <f t="shared" si="1214"/>
        <v>0</v>
      </c>
      <c r="S892">
        <f t="shared" si="1215"/>
        <v>12.85</v>
      </c>
      <c r="T892">
        <f t="shared" si="1216"/>
        <v>0</v>
      </c>
      <c r="U892">
        <f t="shared" si="1217"/>
        <v>2.4E-2</v>
      </c>
      <c r="V892">
        <f t="shared" si="1218"/>
        <v>0</v>
      </c>
      <c r="W892">
        <f t="shared" si="1219"/>
        <v>0</v>
      </c>
      <c r="X892">
        <f t="shared" si="1220"/>
        <v>9</v>
      </c>
      <c r="Y892">
        <f t="shared" si="1220"/>
        <v>1.29</v>
      </c>
      <c r="AA892">
        <v>-1</v>
      </c>
      <c r="AB892">
        <f t="shared" si="1221"/>
        <v>128.47999999999999</v>
      </c>
      <c r="AC892">
        <f t="shared" si="1222"/>
        <v>0</v>
      </c>
      <c r="AD892">
        <f t="shared" si="1223"/>
        <v>0</v>
      </c>
      <c r="AE892">
        <f t="shared" si="1224"/>
        <v>0</v>
      </c>
      <c r="AF892">
        <f t="shared" si="1224"/>
        <v>128.47999999999999</v>
      </c>
      <c r="AG892">
        <f t="shared" si="1225"/>
        <v>0</v>
      </c>
      <c r="AH892">
        <f t="shared" si="1226"/>
        <v>0.24</v>
      </c>
      <c r="AI892">
        <f t="shared" si="1226"/>
        <v>0</v>
      </c>
      <c r="AJ892">
        <f t="shared" si="1227"/>
        <v>0</v>
      </c>
      <c r="AK892">
        <v>128.47999999999999</v>
      </c>
      <c r="AL892">
        <v>0</v>
      </c>
      <c r="AM892">
        <v>0</v>
      </c>
      <c r="AN892">
        <v>0</v>
      </c>
      <c r="AO892">
        <v>128.47999999999999</v>
      </c>
      <c r="AP892">
        <v>0</v>
      </c>
      <c r="AQ892">
        <v>0.24</v>
      </c>
      <c r="AR892">
        <v>0</v>
      </c>
      <c r="AS892">
        <v>0</v>
      </c>
      <c r="AT892">
        <v>70</v>
      </c>
      <c r="AU892">
        <v>10</v>
      </c>
      <c r="AV892">
        <v>1</v>
      </c>
      <c r="AW892">
        <v>1</v>
      </c>
      <c r="AZ892">
        <v>1</v>
      </c>
      <c r="BA892">
        <v>1</v>
      </c>
      <c r="BB892">
        <v>1</v>
      </c>
      <c r="BC892">
        <v>1</v>
      </c>
      <c r="BD892" t="s">
        <v>3</v>
      </c>
      <c r="BE892" t="s">
        <v>3</v>
      </c>
      <c r="BF892" t="s">
        <v>3</v>
      </c>
      <c r="BG892" t="s">
        <v>3</v>
      </c>
      <c r="BH892">
        <v>0</v>
      </c>
      <c r="BI892">
        <v>4</v>
      </c>
      <c r="BJ892" t="s">
        <v>624</v>
      </c>
      <c r="BM892">
        <v>0</v>
      </c>
      <c r="BN892">
        <v>0</v>
      </c>
      <c r="BO892" t="s">
        <v>3</v>
      </c>
      <c r="BP892">
        <v>0</v>
      </c>
      <c r="BQ892">
        <v>1</v>
      </c>
      <c r="BR892">
        <v>0</v>
      </c>
      <c r="BS892">
        <v>1</v>
      </c>
      <c r="BT892">
        <v>1</v>
      </c>
      <c r="BU892">
        <v>1</v>
      </c>
      <c r="BV892">
        <v>1</v>
      </c>
      <c r="BW892">
        <v>1</v>
      </c>
      <c r="BX892">
        <v>1</v>
      </c>
      <c r="BY892" t="s">
        <v>3</v>
      </c>
      <c r="BZ892">
        <v>70</v>
      </c>
      <c r="CA892">
        <v>10</v>
      </c>
      <c r="CB892" t="s">
        <v>3</v>
      </c>
      <c r="CE892">
        <v>0</v>
      </c>
      <c r="CF892">
        <v>0</v>
      </c>
      <c r="CG892">
        <v>0</v>
      </c>
      <c r="CM892">
        <v>0</v>
      </c>
      <c r="CN892" t="s">
        <v>3</v>
      </c>
      <c r="CO892">
        <v>0</v>
      </c>
      <c r="CP892">
        <f t="shared" si="1228"/>
        <v>12.85</v>
      </c>
      <c r="CQ892">
        <f t="shared" si="1229"/>
        <v>0</v>
      </c>
      <c r="CR892">
        <f t="shared" si="1230"/>
        <v>0</v>
      </c>
      <c r="CS892">
        <f t="shared" si="1231"/>
        <v>0</v>
      </c>
      <c r="CT892">
        <f t="shared" si="1232"/>
        <v>128.47999999999999</v>
      </c>
      <c r="CU892">
        <f t="shared" si="1233"/>
        <v>0</v>
      </c>
      <c r="CV892">
        <f t="shared" si="1234"/>
        <v>0.24</v>
      </c>
      <c r="CW892">
        <f t="shared" si="1235"/>
        <v>0</v>
      </c>
      <c r="CX892">
        <f t="shared" si="1235"/>
        <v>0</v>
      </c>
      <c r="CY892">
        <f t="shared" si="1236"/>
        <v>8.9949999999999992</v>
      </c>
      <c r="CZ892">
        <f t="shared" si="1237"/>
        <v>1.2849999999999999</v>
      </c>
      <c r="DC892" t="s">
        <v>3</v>
      </c>
      <c r="DD892" t="s">
        <v>3</v>
      </c>
      <c r="DE892" t="s">
        <v>3</v>
      </c>
      <c r="DF892" t="s">
        <v>3</v>
      </c>
      <c r="DG892" t="s">
        <v>3</v>
      </c>
      <c r="DH892" t="s">
        <v>3</v>
      </c>
      <c r="DI892" t="s">
        <v>3</v>
      </c>
      <c r="DJ892" t="s">
        <v>3</v>
      </c>
      <c r="DK892" t="s">
        <v>3</v>
      </c>
      <c r="DL892" t="s">
        <v>3</v>
      </c>
      <c r="DM892" t="s">
        <v>3</v>
      </c>
      <c r="DN892">
        <v>0</v>
      </c>
      <c r="DO892">
        <v>0</v>
      </c>
      <c r="DP892">
        <v>1</v>
      </c>
      <c r="DQ892">
        <v>1</v>
      </c>
      <c r="DU892">
        <v>1003</v>
      </c>
      <c r="DV892" t="s">
        <v>164</v>
      </c>
      <c r="DW892" t="s">
        <v>164</v>
      </c>
      <c r="DX892">
        <v>100</v>
      </c>
      <c r="DZ892" t="s">
        <v>3</v>
      </c>
      <c r="EA892" t="s">
        <v>3</v>
      </c>
      <c r="EB892" t="s">
        <v>3</v>
      </c>
      <c r="EC892" t="s">
        <v>3</v>
      </c>
      <c r="EE892">
        <v>1441815344</v>
      </c>
      <c r="EF892">
        <v>1</v>
      </c>
      <c r="EG892" t="s">
        <v>22</v>
      </c>
      <c r="EH892">
        <v>0</v>
      </c>
      <c r="EI892" t="s">
        <v>3</v>
      </c>
      <c r="EJ892">
        <v>4</v>
      </c>
      <c r="EK892">
        <v>0</v>
      </c>
      <c r="EL892" t="s">
        <v>23</v>
      </c>
      <c r="EM892" t="s">
        <v>24</v>
      </c>
      <c r="EO892" t="s">
        <v>3</v>
      </c>
      <c r="EQ892">
        <v>1024</v>
      </c>
      <c r="ER892">
        <v>128.47999999999999</v>
      </c>
      <c r="ES892">
        <v>0</v>
      </c>
      <c r="ET892">
        <v>0</v>
      </c>
      <c r="EU892">
        <v>0</v>
      </c>
      <c r="EV892">
        <v>128.47999999999999</v>
      </c>
      <c r="EW892">
        <v>0.24</v>
      </c>
      <c r="EX892">
        <v>0</v>
      </c>
      <c r="EY892">
        <v>0</v>
      </c>
      <c r="FQ892">
        <v>0</v>
      </c>
      <c r="FR892">
        <f t="shared" si="1238"/>
        <v>0</v>
      </c>
      <c r="FS892">
        <v>0</v>
      </c>
      <c r="FX892">
        <v>70</v>
      </c>
      <c r="FY892">
        <v>10</v>
      </c>
      <c r="GA892" t="s">
        <v>3</v>
      </c>
      <c r="GD892">
        <v>0</v>
      </c>
      <c r="GF892">
        <v>-711825031</v>
      </c>
      <c r="GG892">
        <v>2</v>
      </c>
      <c r="GH892">
        <v>1</v>
      </c>
      <c r="GI892">
        <v>-2</v>
      </c>
      <c r="GJ892">
        <v>0</v>
      </c>
      <c r="GK892">
        <f>ROUND(R892*(R12)/100,2)</f>
        <v>0</v>
      </c>
      <c r="GL892">
        <f t="shared" si="1239"/>
        <v>0</v>
      </c>
      <c r="GM892">
        <f t="shared" si="1240"/>
        <v>23.14</v>
      </c>
      <c r="GN892">
        <f t="shared" si="1241"/>
        <v>0</v>
      </c>
      <c r="GO892">
        <f t="shared" si="1242"/>
        <v>0</v>
      </c>
      <c r="GP892">
        <f t="shared" si="1243"/>
        <v>23.14</v>
      </c>
      <c r="GR892">
        <v>0</v>
      </c>
      <c r="GS892">
        <v>3</v>
      </c>
      <c r="GT892">
        <v>0</v>
      </c>
      <c r="GU892" t="s">
        <v>3</v>
      </c>
      <c r="GV892">
        <f t="shared" si="1244"/>
        <v>0</v>
      </c>
      <c r="GW892">
        <v>1</v>
      </c>
      <c r="GX892">
        <f t="shared" si="1245"/>
        <v>0</v>
      </c>
      <c r="HA892">
        <v>0</v>
      </c>
      <c r="HB892">
        <v>0</v>
      </c>
      <c r="HC892">
        <f t="shared" si="1246"/>
        <v>0</v>
      </c>
      <c r="HE892" t="s">
        <v>3</v>
      </c>
      <c r="HF892" t="s">
        <v>3</v>
      </c>
      <c r="HM892" t="s">
        <v>3</v>
      </c>
      <c r="HN892" t="s">
        <v>3</v>
      </c>
      <c r="HO892" t="s">
        <v>3</v>
      </c>
      <c r="HP892" t="s">
        <v>3</v>
      </c>
      <c r="HQ892" t="s">
        <v>3</v>
      </c>
      <c r="IK892">
        <v>0</v>
      </c>
    </row>
    <row r="893" spans="1:245" x14ac:dyDescent="0.2">
      <c r="A893">
        <v>17</v>
      </c>
      <c r="B893">
        <v>1</v>
      </c>
      <c r="D893">
        <f>ROW(EtalonRes!A1076)</f>
        <v>1076</v>
      </c>
      <c r="E893" t="s">
        <v>625</v>
      </c>
      <c r="F893" t="s">
        <v>626</v>
      </c>
      <c r="G893" t="s">
        <v>627</v>
      </c>
      <c r="H893" t="s">
        <v>164</v>
      </c>
      <c r="I893">
        <f>ROUND((2512+3605+30)*0.2*0.1/100,9)</f>
        <v>1.2294</v>
      </c>
      <c r="J893">
        <v>0</v>
      </c>
      <c r="K893">
        <f>ROUND((2512+3605+30)*0.2*0.1/100,9)</f>
        <v>1.2294</v>
      </c>
      <c r="O893">
        <f t="shared" si="1211"/>
        <v>6608.83</v>
      </c>
      <c r="P893">
        <f t="shared" si="1212"/>
        <v>27.67</v>
      </c>
      <c r="Q893">
        <f t="shared" si="1213"/>
        <v>0</v>
      </c>
      <c r="R893">
        <f t="shared" si="1214"/>
        <v>0</v>
      </c>
      <c r="S893">
        <f t="shared" si="1215"/>
        <v>6581.16</v>
      </c>
      <c r="T893">
        <f t="shared" si="1216"/>
        <v>0</v>
      </c>
      <c r="U893">
        <f t="shared" si="1217"/>
        <v>12.294</v>
      </c>
      <c r="V893">
        <f t="shared" si="1218"/>
        <v>0</v>
      </c>
      <c r="W893">
        <f t="shared" si="1219"/>
        <v>0</v>
      </c>
      <c r="X893">
        <f t="shared" si="1220"/>
        <v>4606.8100000000004</v>
      </c>
      <c r="Y893">
        <f t="shared" si="1220"/>
        <v>658.12</v>
      </c>
      <c r="AA893">
        <v>1472720848</v>
      </c>
      <c r="AB893">
        <f t="shared" si="1221"/>
        <v>5375.66</v>
      </c>
      <c r="AC893">
        <f t="shared" si="1222"/>
        <v>22.51</v>
      </c>
      <c r="AD893">
        <f t="shared" si="1223"/>
        <v>0</v>
      </c>
      <c r="AE893">
        <f t="shared" si="1224"/>
        <v>0</v>
      </c>
      <c r="AF893">
        <f t="shared" si="1224"/>
        <v>5353.15</v>
      </c>
      <c r="AG893">
        <f t="shared" si="1225"/>
        <v>0</v>
      </c>
      <c r="AH893">
        <f t="shared" si="1226"/>
        <v>10</v>
      </c>
      <c r="AI893">
        <f t="shared" si="1226"/>
        <v>0</v>
      </c>
      <c r="AJ893">
        <f t="shared" si="1227"/>
        <v>0</v>
      </c>
      <c r="AK893">
        <v>5375.66</v>
      </c>
      <c r="AL893">
        <v>22.51</v>
      </c>
      <c r="AM893">
        <v>0</v>
      </c>
      <c r="AN893">
        <v>0</v>
      </c>
      <c r="AO893">
        <v>5353.15</v>
      </c>
      <c r="AP893">
        <v>0</v>
      </c>
      <c r="AQ893">
        <v>10</v>
      </c>
      <c r="AR893">
        <v>0</v>
      </c>
      <c r="AS893">
        <v>0</v>
      </c>
      <c r="AT893">
        <v>70</v>
      </c>
      <c r="AU893">
        <v>10</v>
      </c>
      <c r="AV893">
        <v>1</v>
      </c>
      <c r="AW893">
        <v>1</v>
      </c>
      <c r="AZ893">
        <v>1</v>
      </c>
      <c r="BA893">
        <v>1</v>
      </c>
      <c r="BB893">
        <v>1</v>
      </c>
      <c r="BC893">
        <v>1</v>
      </c>
      <c r="BD893" t="s">
        <v>3</v>
      </c>
      <c r="BE893" t="s">
        <v>3</v>
      </c>
      <c r="BF893" t="s">
        <v>3</v>
      </c>
      <c r="BG893" t="s">
        <v>3</v>
      </c>
      <c r="BH893">
        <v>0</v>
      </c>
      <c r="BI893">
        <v>4</v>
      </c>
      <c r="BJ893" t="s">
        <v>628</v>
      </c>
      <c r="BM893">
        <v>0</v>
      </c>
      <c r="BN893">
        <v>0</v>
      </c>
      <c r="BO893" t="s">
        <v>3</v>
      </c>
      <c r="BP893">
        <v>0</v>
      </c>
      <c r="BQ893">
        <v>1</v>
      </c>
      <c r="BR893">
        <v>0</v>
      </c>
      <c r="BS893">
        <v>1</v>
      </c>
      <c r="BT893">
        <v>1</v>
      </c>
      <c r="BU893">
        <v>1</v>
      </c>
      <c r="BV893">
        <v>1</v>
      </c>
      <c r="BW893">
        <v>1</v>
      </c>
      <c r="BX893">
        <v>1</v>
      </c>
      <c r="BY893" t="s">
        <v>3</v>
      </c>
      <c r="BZ893">
        <v>70</v>
      </c>
      <c r="CA893">
        <v>10</v>
      </c>
      <c r="CB893" t="s">
        <v>3</v>
      </c>
      <c r="CE893">
        <v>0</v>
      </c>
      <c r="CF893">
        <v>0</v>
      </c>
      <c r="CG893">
        <v>0</v>
      </c>
      <c r="CM893">
        <v>0</v>
      </c>
      <c r="CN893" t="s">
        <v>3</v>
      </c>
      <c r="CO893">
        <v>0</v>
      </c>
      <c r="CP893">
        <f t="shared" si="1228"/>
        <v>6608.83</v>
      </c>
      <c r="CQ893">
        <f t="shared" si="1229"/>
        <v>22.51</v>
      </c>
      <c r="CR893">
        <f t="shared" si="1230"/>
        <v>0</v>
      </c>
      <c r="CS893">
        <f t="shared" si="1231"/>
        <v>0</v>
      </c>
      <c r="CT893">
        <f t="shared" si="1232"/>
        <v>5353.15</v>
      </c>
      <c r="CU893">
        <f t="shared" si="1233"/>
        <v>0</v>
      </c>
      <c r="CV893">
        <f t="shared" si="1234"/>
        <v>10</v>
      </c>
      <c r="CW893">
        <f t="shared" si="1235"/>
        <v>0</v>
      </c>
      <c r="CX893">
        <f t="shared" si="1235"/>
        <v>0</v>
      </c>
      <c r="CY893">
        <f t="shared" si="1236"/>
        <v>4606.8119999999999</v>
      </c>
      <c r="CZ893">
        <f t="shared" si="1237"/>
        <v>658.1160000000001</v>
      </c>
      <c r="DC893" t="s">
        <v>3</v>
      </c>
      <c r="DD893" t="s">
        <v>3</v>
      </c>
      <c r="DE893" t="s">
        <v>3</v>
      </c>
      <c r="DF893" t="s">
        <v>3</v>
      </c>
      <c r="DG893" t="s">
        <v>3</v>
      </c>
      <c r="DH893" t="s">
        <v>3</v>
      </c>
      <c r="DI893" t="s">
        <v>3</v>
      </c>
      <c r="DJ893" t="s">
        <v>3</v>
      </c>
      <c r="DK893" t="s">
        <v>3</v>
      </c>
      <c r="DL893" t="s">
        <v>3</v>
      </c>
      <c r="DM893" t="s">
        <v>3</v>
      </c>
      <c r="DN893">
        <v>0</v>
      </c>
      <c r="DO893">
        <v>0</v>
      </c>
      <c r="DP893">
        <v>1</v>
      </c>
      <c r="DQ893">
        <v>1</v>
      </c>
      <c r="DU893">
        <v>1003</v>
      </c>
      <c r="DV893" t="s">
        <v>164</v>
      </c>
      <c r="DW893" t="s">
        <v>164</v>
      </c>
      <c r="DX893">
        <v>100</v>
      </c>
      <c r="DZ893" t="s">
        <v>3</v>
      </c>
      <c r="EA893" t="s">
        <v>3</v>
      </c>
      <c r="EB893" t="s">
        <v>3</v>
      </c>
      <c r="EC893" t="s">
        <v>3</v>
      </c>
      <c r="EE893">
        <v>1441815344</v>
      </c>
      <c r="EF893">
        <v>1</v>
      </c>
      <c r="EG893" t="s">
        <v>22</v>
      </c>
      <c r="EH893">
        <v>0</v>
      </c>
      <c r="EI893" t="s">
        <v>3</v>
      </c>
      <c r="EJ893">
        <v>4</v>
      </c>
      <c r="EK893">
        <v>0</v>
      </c>
      <c r="EL893" t="s">
        <v>23</v>
      </c>
      <c r="EM893" t="s">
        <v>24</v>
      </c>
      <c r="EO893" t="s">
        <v>3</v>
      </c>
      <c r="EQ893">
        <v>0</v>
      </c>
      <c r="ER893">
        <v>5375.66</v>
      </c>
      <c r="ES893">
        <v>22.51</v>
      </c>
      <c r="ET893">
        <v>0</v>
      </c>
      <c r="EU893">
        <v>0</v>
      </c>
      <c r="EV893">
        <v>5353.15</v>
      </c>
      <c r="EW893">
        <v>10</v>
      </c>
      <c r="EX893">
        <v>0</v>
      </c>
      <c r="EY893">
        <v>0</v>
      </c>
      <c r="FQ893">
        <v>0</v>
      </c>
      <c r="FR893">
        <f t="shared" si="1238"/>
        <v>0</v>
      </c>
      <c r="FS893">
        <v>0</v>
      </c>
      <c r="FX893">
        <v>70</v>
      </c>
      <c r="FY893">
        <v>10</v>
      </c>
      <c r="GA893" t="s">
        <v>3</v>
      </c>
      <c r="GD893">
        <v>0</v>
      </c>
      <c r="GF893">
        <v>409781007</v>
      </c>
      <c r="GG893">
        <v>2</v>
      </c>
      <c r="GH893">
        <v>1</v>
      </c>
      <c r="GI893">
        <v>-2</v>
      </c>
      <c r="GJ893">
        <v>0</v>
      </c>
      <c r="GK893">
        <f>ROUND(R893*(R12)/100,2)</f>
        <v>0</v>
      </c>
      <c r="GL893">
        <f t="shared" si="1239"/>
        <v>0</v>
      </c>
      <c r="GM893">
        <f t="shared" si="1240"/>
        <v>11873.76</v>
      </c>
      <c r="GN893">
        <f t="shared" si="1241"/>
        <v>0</v>
      </c>
      <c r="GO893">
        <f t="shared" si="1242"/>
        <v>0</v>
      </c>
      <c r="GP893">
        <f t="shared" si="1243"/>
        <v>11873.76</v>
      </c>
      <c r="GR893">
        <v>0</v>
      </c>
      <c r="GS893">
        <v>3</v>
      </c>
      <c r="GT893">
        <v>0</v>
      </c>
      <c r="GU893" t="s">
        <v>3</v>
      </c>
      <c r="GV893">
        <f t="shared" si="1244"/>
        <v>0</v>
      </c>
      <c r="GW893">
        <v>1</v>
      </c>
      <c r="GX893">
        <f t="shared" si="1245"/>
        <v>0</v>
      </c>
      <c r="HA893">
        <v>0</v>
      </c>
      <c r="HB893">
        <v>0</v>
      </c>
      <c r="HC893">
        <f t="shared" si="1246"/>
        <v>0</v>
      </c>
      <c r="HE893" t="s">
        <v>3</v>
      </c>
      <c r="HF893" t="s">
        <v>3</v>
      </c>
      <c r="HM893" t="s">
        <v>3</v>
      </c>
      <c r="HN893" t="s">
        <v>3</v>
      </c>
      <c r="HO893" t="s">
        <v>3</v>
      </c>
      <c r="HP893" t="s">
        <v>3</v>
      </c>
      <c r="HQ893" t="s">
        <v>3</v>
      </c>
      <c r="IK893">
        <v>0</v>
      </c>
    </row>
    <row r="894" spans="1:245" x14ac:dyDescent="0.2">
      <c r="A894">
        <v>17</v>
      </c>
      <c r="B894">
        <v>1</v>
      </c>
      <c r="D894">
        <f>ROW(EtalonRes!A1077)</f>
        <v>1077</v>
      </c>
      <c r="E894" t="s">
        <v>3</v>
      </c>
      <c r="F894" t="s">
        <v>629</v>
      </c>
      <c r="G894" t="s">
        <v>630</v>
      </c>
      <c r="H894" t="s">
        <v>164</v>
      </c>
      <c r="I894">
        <f>ROUND((2512+3605+30)*0.1/100,9)</f>
        <v>6.1470000000000002</v>
      </c>
      <c r="J894">
        <v>0</v>
      </c>
      <c r="K894">
        <f>ROUND((2512+3605+30)*0.1/100,9)</f>
        <v>6.1470000000000002</v>
      </c>
      <c r="O894">
        <f t="shared" si="1211"/>
        <v>1085.93</v>
      </c>
      <c r="P894">
        <f t="shared" si="1212"/>
        <v>0</v>
      </c>
      <c r="Q894">
        <f t="shared" si="1213"/>
        <v>0</v>
      </c>
      <c r="R894">
        <f t="shared" si="1214"/>
        <v>0</v>
      </c>
      <c r="S894">
        <f t="shared" si="1215"/>
        <v>1085.93</v>
      </c>
      <c r="T894">
        <f t="shared" si="1216"/>
        <v>0</v>
      </c>
      <c r="U894">
        <f t="shared" si="1217"/>
        <v>2.0285100000000003</v>
      </c>
      <c r="V894">
        <f t="shared" si="1218"/>
        <v>0</v>
      </c>
      <c r="W894">
        <f t="shared" si="1219"/>
        <v>0</v>
      </c>
      <c r="X894">
        <f t="shared" si="1220"/>
        <v>760.15</v>
      </c>
      <c r="Y894">
        <f t="shared" si="1220"/>
        <v>108.59</v>
      </c>
      <c r="AA894">
        <v>-1</v>
      </c>
      <c r="AB894">
        <f t="shared" si="1221"/>
        <v>176.66</v>
      </c>
      <c r="AC894">
        <f t="shared" si="1222"/>
        <v>0</v>
      </c>
      <c r="AD894">
        <f t="shared" si="1223"/>
        <v>0</v>
      </c>
      <c r="AE894">
        <f t="shared" si="1224"/>
        <v>0</v>
      </c>
      <c r="AF894">
        <f t="shared" si="1224"/>
        <v>176.66</v>
      </c>
      <c r="AG894">
        <f t="shared" si="1225"/>
        <v>0</v>
      </c>
      <c r="AH894">
        <f t="shared" si="1226"/>
        <v>0.33</v>
      </c>
      <c r="AI894">
        <f t="shared" si="1226"/>
        <v>0</v>
      </c>
      <c r="AJ894">
        <f t="shared" si="1227"/>
        <v>0</v>
      </c>
      <c r="AK894">
        <v>176.66</v>
      </c>
      <c r="AL894">
        <v>0</v>
      </c>
      <c r="AM894">
        <v>0</v>
      </c>
      <c r="AN894">
        <v>0</v>
      </c>
      <c r="AO894">
        <v>176.66</v>
      </c>
      <c r="AP894">
        <v>0</v>
      </c>
      <c r="AQ894">
        <v>0.33</v>
      </c>
      <c r="AR894">
        <v>0</v>
      </c>
      <c r="AS894">
        <v>0</v>
      </c>
      <c r="AT894">
        <v>70</v>
      </c>
      <c r="AU894">
        <v>10</v>
      </c>
      <c r="AV894">
        <v>1</v>
      </c>
      <c r="AW894">
        <v>1</v>
      </c>
      <c r="AZ894">
        <v>1</v>
      </c>
      <c r="BA894">
        <v>1</v>
      </c>
      <c r="BB894">
        <v>1</v>
      </c>
      <c r="BC894">
        <v>1</v>
      </c>
      <c r="BD894" t="s">
        <v>3</v>
      </c>
      <c r="BE894" t="s">
        <v>3</v>
      </c>
      <c r="BF894" t="s">
        <v>3</v>
      </c>
      <c r="BG894" t="s">
        <v>3</v>
      </c>
      <c r="BH894">
        <v>0</v>
      </c>
      <c r="BI894">
        <v>4</v>
      </c>
      <c r="BJ894" t="s">
        <v>631</v>
      </c>
      <c r="BM894">
        <v>0</v>
      </c>
      <c r="BN894">
        <v>0</v>
      </c>
      <c r="BO894" t="s">
        <v>3</v>
      </c>
      <c r="BP894">
        <v>0</v>
      </c>
      <c r="BQ894">
        <v>1</v>
      </c>
      <c r="BR894">
        <v>0</v>
      </c>
      <c r="BS894">
        <v>1</v>
      </c>
      <c r="BT894">
        <v>1</v>
      </c>
      <c r="BU894">
        <v>1</v>
      </c>
      <c r="BV894">
        <v>1</v>
      </c>
      <c r="BW894">
        <v>1</v>
      </c>
      <c r="BX894">
        <v>1</v>
      </c>
      <c r="BY894" t="s">
        <v>3</v>
      </c>
      <c r="BZ894">
        <v>70</v>
      </c>
      <c r="CA894">
        <v>10</v>
      </c>
      <c r="CB894" t="s">
        <v>3</v>
      </c>
      <c r="CE894">
        <v>0</v>
      </c>
      <c r="CF894">
        <v>0</v>
      </c>
      <c r="CG894">
        <v>0</v>
      </c>
      <c r="CM894">
        <v>0</v>
      </c>
      <c r="CN894" t="s">
        <v>3</v>
      </c>
      <c r="CO894">
        <v>0</v>
      </c>
      <c r="CP894">
        <f t="shared" si="1228"/>
        <v>1085.93</v>
      </c>
      <c r="CQ894">
        <f t="shared" si="1229"/>
        <v>0</v>
      </c>
      <c r="CR894">
        <f t="shared" si="1230"/>
        <v>0</v>
      </c>
      <c r="CS894">
        <f t="shared" si="1231"/>
        <v>0</v>
      </c>
      <c r="CT894">
        <f t="shared" si="1232"/>
        <v>176.66</v>
      </c>
      <c r="CU894">
        <f t="shared" si="1233"/>
        <v>0</v>
      </c>
      <c r="CV894">
        <f t="shared" si="1234"/>
        <v>0.33</v>
      </c>
      <c r="CW894">
        <f t="shared" si="1235"/>
        <v>0</v>
      </c>
      <c r="CX894">
        <f t="shared" si="1235"/>
        <v>0</v>
      </c>
      <c r="CY894">
        <f t="shared" si="1236"/>
        <v>760.15100000000007</v>
      </c>
      <c r="CZ894">
        <f t="shared" si="1237"/>
        <v>108.59300000000002</v>
      </c>
      <c r="DC894" t="s">
        <v>3</v>
      </c>
      <c r="DD894" t="s">
        <v>3</v>
      </c>
      <c r="DE894" t="s">
        <v>3</v>
      </c>
      <c r="DF894" t="s">
        <v>3</v>
      </c>
      <c r="DG894" t="s">
        <v>3</v>
      </c>
      <c r="DH894" t="s">
        <v>3</v>
      </c>
      <c r="DI894" t="s">
        <v>3</v>
      </c>
      <c r="DJ894" t="s">
        <v>3</v>
      </c>
      <c r="DK894" t="s">
        <v>3</v>
      </c>
      <c r="DL894" t="s">
        <v>3</v>
      </c>
      <c r="DM894" t="s">
        <v>3</v>
      </c>
      <c r="DN894">
        <v>0</v>
      </c>
      <c r="DO894">
        <v>0</v>
      </c>
      <c r="DP894">
        <v>1</v>
      </c>
      <c r="DQ894">
        <v>1</v>
      </c>
      <c r="DU894">
        <v>1003</v>
      </c>
      <c r="DV894" t="s">
        <v>164</v>
      </c>
      <c r="DW894" t="s">
        <v>164</v>
      </c>
      <c r="DX894">
        <v>100</v>
      </c>
      <c r="DZ894" t="s">
        <v>3</v>
      </c>
      <c r="EA894" t="s">
        <v>3</v>
      </c>
      <c r="EB894" t="s">
        <v>3</v>
      </c>
      <c r="EC894" t="s">
        <v>3</v>
      </c>
      <c r="EE894">
        <v>1441815344</v>
      </c>
      <c r="EF894">
        <v>1</v>
      </c>
      <c r="EG894" t="s">
        <v>22</v>
      </c>
      <c r="EH894">
        <v>0</v>
      </c>
      <c r="EI894" t="s">
        <v>3</v>
      </c>
      <c r="EJ894">
        <v>4</v>
      </c>
      <c r="EK894">
        <v>0</v>
      </c>
      <c r="EL894" t="s">
        <v>23</v>
      </c>
      <c r="EM894" t="s">
        <v>24</v>
      </c>
      <c r="EO894" t="s">
        <v>3</v>
      </c>
      <c r="EQ894">
        <v>1024</v>
      </c>
      <c r="ER894">
        <v>176.66</v>
      </c>
      <c r="ES894">
        <v>0</v>
      </c>
      <c r="ET894">
        <v>0</v>
      </c>
      <c r="EU894">
        <v>0</v>
      </c>
      <c r="EV894">
        <v>176.66</v>
      </c>
      <c r="EW894">
        <v>0.33</v>
      </c>
      <c r="EX894">
        <v>0</v>
      </c>
      <c r="EY894">
        <v>0</v>
      </c>
      <c r="FQ894">
        <v>0</v>
      </c>
      <c r="FR894">
        <f t="shared" si="1238"/>
        <v>0</v>
      </c>
      <c r="FS894">
        <v>0</v>
      </c>
      <c r="FX894">
        <v>70</v>
      </c>
      <c r="FY894">
        <v>10</v>
      </c>
      <c r="GA894" t="s">
        <v>3</v>
      </c>
      <c r="GD894">
        <v>0</v>
      </c>
      <c r="GF894">
        <v>-89122687</v>
      </c>
      <c r="GG894">
        <v>2</v>
      </c>
      <c r="GH894">
        <v>1</v>
      </c>
      <c r="GI894">
        <v>-2</v>
      </c>
      <c r="GJ894">
        <v>0</v>
      </c>
      <c r="GK894">
        <f>ROUND(R894*(R12)/100,2)</f>
        <v>0</v>
      </c>
      <c r="GL894">
        <f t="shared" si="1239"/>
        <v>0</v>
      </c>
      <c r="GM894">
        <f t="shared" si="1240"/>
        <v>1954.67</v>
      </c>
      <c r="GN894">
        <f t="shared" si="1241"/>
        <v>0</v>
      </c>
      <c r="GO894">
        <f t="shared" si="1242"/>
        <v>0</v>
      </c>
      <c r="GP894">
        <f t="shared" si="1243"/>
        <v>1954.67</v>
      </c>
      <c r="GR894">
        <v>0</v>
      </c>
      <c r="GS894">
        <v>3</v>
      </c>
      <c r="GT894">
        <v>0</v>
      </c>
      <c r="GU894" t="s">
        <v>3</v>
      </c>
      <c r="GV894">
        <f t="shared" si="1244"/>
        <v>0</v>
      </c>
      <c r="GW894">
        <v>1</v>
      </c>
      <c r="GX894">
        <f t="shared" si="1245"/>
        <v>0</v>
      </c>
      <c r="HA894">
        <v>0</v>
      </c>
      <c r="HB894">
        <v>0</v>
      </c>
      <c r="HC894">
        <f t="shared" si="1246"/>
        <v>0</v>
      </c>
      <c r="HE894" t="s">
        <v>3</v>
      </c>
      <c r="HF894" t="s">
        <v>3</v>
      </c>
      <c r="HM894" t="s">
        <v>3</v>
      </c>
      <c r="HN894" t="s">
        <v>3</v>
      </c>
      <c r="HO894" t="s">
        <v>3</v>
      </c>
      <c r="HP894" t="s">
        <v>3</v>
      </c>
      <c r="HQ894" t="s">
        <v>3</v>
      </c>
      <c r="IK894">
        <v>0</v>
      </c>
    </row>
    <row r="895" spans="1:245" x14ac:dyDescent="0.2">
      <c r="A895">
        <v>17</v>
      </c>
      <c r="B895">
        <v>1</v>
      </c>
      <c r="D895">
        <f>ROW(EtalonRes!A1079)</f>
        <v>1079</v>
      </c>
      <c r="E895" t="s">
        <v>632</v>
      </c>
      <c r="F895" t="s">
        <v>633</v>
      </c>
      <c r="G895" t="s">
        <v>634</v>
      </c>
      <c r="H895" t="s">
        <v>164</v>
      </c>
      <c r="I895">
        <f>ROUND((120+84+40)*0.2*0.1/100,9)</f>
        <v>4.8800000000000003E-2</v>
      </c>
      <c r="J895">
        <v>0</v>
      </c>
      <c r="K895">
        <f>ROUND((120+84+40)*0.2*0.1/100,9)</f>
        <v>4.8800000000000003E-2</v>
      </c>
      <c r="O895">
        <f t="shared" si="1211"/>
        <v>293.81</v>
      </c>
      <c r="P895">
        <f t="shared" si="1212"/>
        <v>0.71</v>
      </c>
      <c r="Q895">
        <f t="shared" si="1213"/>
        <v>0</v>
      </c>
      <c r="R895">
        <f t="shared" si="1214"/>
        <v>0</v>
      </c>
      <c r="S895">
        <f t="shared" si="1215"/>
        <v>293.10000000000002</v>
      </c>
      <c r="T895">
        <f t="shared" si="1216"/>
        <v>0</v>
      </c>
      <c r="U895">
        <f t="shared" si="1217"/>
        <v>0.54753600000000002</v>
      </c>
      <c r="V895">
        <f t="shared" si="1218"/>
        <v>0</v>
      </c>
      <c r="W895">
        <f t="shared" si="1219"/>
        <v>0</v>
      </c>
      <c r="X895">
        <f t="shared" si="1220"/>
        <v>205.17</v>
      </c>
      <c r="Y895">
        <f t="shared" si="1220"/>
        <v>29.31</v>
      </c>
      <c r="AA895">
        <v>1472720848</v>
      </c>
      <c r="AB895">
        <f t="shared" si="1221"/>
        <v>6020.87</v>
      </c>
      <c r="AC895">
        <f t="shared" si="1222"/>
        <v>14.63</v>
      </c>
      <c r="AD895">
        <f t="shared" si="1223"/>
        <v>0</v>
      </c>
      <c r="AE895">
        <f t="shared" si="1224"/>
        <v>0</v>
      </c>
      <c r="AF895">
        <f t="shared" si="1224"/>
        <v>6006.24</v>
      </c>
      <c r="AG895">
        <f t="shared" si="1225"/>
        <v>0</v>
      </c>
      <c r="AH895">
        <f t="shared" si="1226"/>
        <v>11.22</v>
      </c>
      <c r="AI895">
        <f t="shared" si="1226"/>
        <v>0</v>
      </c>
      <c r="AJ895">
        <f t="shared" si="1227"/>
        <v>0</v>
      </c>
      <c r="AK895">
        <v>6020.87</v>
      </c>
      <c r="AL895">
        <v>14.63</v>
      </c>
      <c r="AM895">
        <v>0</v>
      </c>
      <c r="AN895">
        <v>0</v>
      </c>
      <c r="AO895">
        <v>6006.24</v>
      </c>
      <c r="AP895">
        <v>0</v>
      </c>
      <c r="AQ895">
        <v>11.22</v>
      </c>
      <c r="AR895">
        <v>0</v>
      </c>
      <c r="AS895">
        <v>0</v>
      </c>
      <c r="AT895">
        <v>70</v>
      </c>
      <c r="AU895">
        <v>10</v>
      </c>
      <c r="AV895">
        <v>1</v>
      </c>
      <c r="AW895">
        <v>1</v>
      </c>
      <c r="AZ895">
        <v>1</v>
      </c>
      <c r="BA895">
        <v>1</v>
      </c>
      <c r="BB895">
        <v>1</v>
      </c>
      <c r="BC895">
        <v>1</v>
      </c>
      <c r="BD895" t="s">
        <v>3</v>
      </c>
      <c r="BE895" t="s">
        <v>3</v>
      </c>
      <c r="BF895" t="s">
        <v>3</v>
      </c>
      <c r="BG895" t="s">
        <v>3</v>
      </c>
      <c r="BH895">
        <v>0</v>
      </c>
      <c r="BI895">
        <v>4</v>
      </c>
      <c r="BJ895" t="s">
        <v>635</v>
      </c>
      <c r="BM895">
        <v>0</v>
      </c>
      <c r="BN895">
        <v>0</v>
      </c>
      <c r="BO895" t="s">
        <v>3</v>
      </c>
      <c r="BP895">
        <v>0</v>
      </c>
      <c r="BQ895">
        <v>1</v>
      </c>
      <c r="BR895">
        <v>0</v>
      </c>
      <c r="BS895">
        <v>1</v>
      </c>
      <c r="BT895">
        <v>1</v>
      </c>
      <c r="BU895">
        <v>1</v>
      </c>
      <c r="BV895">
        <v>1</v>
      </c>
      <c r="BW895">
        <v>1</v>
      </c>
      <c r="BX895">
        <v>1</v>
      </c>
      <c r="BY895" t="s">
        <v>3</v>
      </c>
      <c r="BZ895">
        <v>70</v>
      </c>
      <c r="CA895">
        <v>10</v>
      </c>
      <c r="CB895" t="s">
        <v>3</v>
      </c>
      <c r="CE895">
        <v>0</v>
      </c>
      <c r="CF895">
        <v>0</v>
      </c>
      <c r="CG895">
        <v>0</v>
      </c>
      <c r="CM895">
        <v>0</v>
      </c>
      <c r="CN895" t="s">
        <v>3</v>
      </c>
      <c r="CO895">
        <v>0</v>
      </c>
      <c r="CP895">
        <f t="shared" si="1228"/>
        <v>293.81</v>
      </c>
      <c r="CQ895">
        <f t="shared" si="1229"/>
        <v>14.63</v>
      </c>
      <c r="CR895">
        <f t="shared" si="1230"/>
        <v>0</v>
      </c>
      <c r="CS895">
        <f t="shared" si="1231"/>
        <v>0</v>
      </c>
      <c r="CT895">
        <f t="shared" si="1232"/>
        <v>6006.24</v>
      </c>
      <c r="CU895">
        <f t="shared" si="1233"/>
        <v>0</v>
      </c>
      <c r="CV895">
        <f t="shared" si="1234"/>
        <v>11.22</v>
      </c>
      <c r="CW895">
        <f t="shared" si="1235"/>
        <v>0</v>
      </c>
      <c r="CX895">
        <f t="shared" si="1235"/>
        <v>0</v>
      </c>
      <c r="CY895">
        <f t="shared" si="1236"/>
        <v>205.17</v>
      </c>
      <c r="CZ895">
        <f t="shared" si="1237"/>
        <v>29.31</v>
      </c>
      <c r="DC895" t="s">
        <v>3</v>
      </c>
      <c r="DD895" t="s">
        <v>3</v>
      </c>
      <c r="DE895" t="s">
        <v>3</v>
      </c>
      <c r="DF895" t="s">
        <v>3</v>
      </c>
      <c r="DG895" t="s">
        <v>3</v>
      </c>
      <c r="DH895" t="s">
        <v>3</v>
      </c>
      <c r="DI895" t="s">
        <v>3</v>
      </c>
      <c r="DJ895" t="s">
        <v>3</v>
      </c>
      <c r="DK895" t="s">
        <v>3</v>
      </c>
      <c r="DL895" t="s">
        <v>3</v>
      </c>
      <c r="DM895" t="s">
        <v>3</v>
      </c>
      <c r="DN895">
        <v>0</v>
      </c>
      <c r="DO895">
        <v>0</v>
      </c>
      <c r="DP895">
        <v>1</v>
      </c>
      <c r="DQ895">
        <v>1</v>
      </c>
      <c r="DU895">
        <v>1003</v>
      </c>
      <c r="DV895" t="s">
        <v>164</v>
      </c>
      <c r="DW895" t="s">
        <v>164</v>
      </c>
      <c r="DX895">
        <v>100</v>
      </c>
      <c r="DZ895" t="s">
        <v>3</v>
      </c>
      <c r="EA895" t="s">
        <v>3</v>
      </c>
      <c r="EB895" t="s">
        <v>3</v>
      </c>
      <c r="EC895" t="s">
        <v>3</v>
      </c>
      <c r="EE895">
        <v>1441815344</v>
      </c>
      <c r="EF895">
        <v>1</v>
      </c>
      <c r="EG895" t="s">
        <v>22</v>
      </c>
      <c r="EH895">
        <v>0</v>
      </c>
      <c r="EI895" t="s">
        <v>3</v>
      </c>
      <c r="EJ895">
        <v>4</v>
      </c>
      <c r="EK895">
        <v>0</v>
      </c>
      <c r="EL895" t="s">
        <v>23</v>
      </c>
      <c r="EM895" t="s">
        <v>24</v>
      </c>
      <c r="EO895" t="s">
        <v>3</v>
      </c>
      <c r="EQ895">
        <v>0</v>
      </c>
      <c r="ER895">
        <v>6020.87</v>
      </c>
      <c r="ES895">
        <v>14.63</v>
      </c>
      <c r="ET895">
        <v>0</v>
      </c>
      <c r="EU895">
        <v>0</v>
      </c>
      <c r="EV895">
        <v>6006.24</v>
      </c>
      <c r="EW895">
        <v>11.22</v>
      </c>
      <c r="EX895">
        <v>0</v>
      </c>
      <c r="EY895">
        <v>0</v>
      </c>
      <c r="FQ895">
        <v>0</v>
      </c>
      <c r="FR895">
        <f t="shared" si="1238"/>
        <v>0</v>
      </c>
      <c r="FS895">
        <v>0</v>
      </c>
      <c r="FX895">
        <v>70</v>
      </c>
      <c r="FY895">
        <v>10</v>
      </c>
      <c r="GA895" t="s">
        <v>3</v>
      </c>
      <c r="GD895">
        <v>0</v>
      </c>
      <c r="GF895">
        <v>641061788</v>
      </c>
      <c r="GG895">
        <v>2</v>
      </c>
      <c r="GH895">
        <v>1</v>
      </c>
      <c r="GI895">
        <v>-2</v>
      </c>
      <c r="GJ895">
        <v>0</v>
      </c>
      <c r="GK895">
        <f>ROUND(R895*(R12)/100,2)</f>
        <v>0</v>
      </c>
      <c r="GL895">
        <f t="shared" si="1239"/>
        <v>0</v>
      </c>
      <c r="GM895">
        <f t="shared" si="1240"/>
        <v>528.29</v>
      </c>
      <c r="GN895">
        <f t="shared" si="1241"/>
        <v>0</v>
      </c>
      <c r="GO895">
        <f t="shared" si="1242"/>
        <v>0</v>
      </c>
      <c r="GP895">
        <f t="shared" si="1243"/>
        <v>528.29</v>
      </c>
      <c r="GR895">
        <v>0</v>
      </c>
      <c r="GS895">
        <v>3</v>
      </c>
      <c r="GT895">
        <v>0</v>
      </c>
      <c r="GU895" t="s">
        <v>3</v>
      </c>
      <c r="GV895">
        <f t="shared" si="1244"/>
        <v>0</v>
      </c>
      <c r="GW895">
        <v>1</v>
      </c>
      <c r="GX895">
        <f t="shared" si="1245"/>
        <v>0</v>
      </c>
      <c r="HA895">
        <v>0</v>
      </c>
      <c r="HB895">
        <v>0</v>
      </c>
      <c r="HC895">
        <f t="shared" si="1246"/>
        <v>0</v>
      </c>
      <c r="HE895" t="s">
        <v>3</v>
      </c>
      <c r="HF895" t="s">
        <v>3</v>
      </c>
      <c r="HM895" t="s">
        <v>3</v>
      </c>
      <c r="HN895" t="s">
        <v>3</v>
      </c>
      <c r="HO895" t="s">
        <v>3</v>
      </c>
      <c r="HP895" t="s">
        <v>3</v>
      </c>
      <c r="HQ895" t="s">
        <v>3</v>
      </c>
      <c r="IK895">
        <v>0</v>
      </c>
    </row>
    <row r="896" spans="1:245" x14ac:dyDescent="0.2">
      <c r="A896">
        <v>17</v>
      </c>
      <c r="B896">
        <v>1</v>
      </c>
      <c r="D896">
        <f>ROW(EtalonRes!A1081)</f>
        <v>1081</v>
      </c>
      <c r="E896" t="s">
        <v>3</v>
      </c>
      <c r="F896" t="s">
        <v>636</v>
      </c>
      <c r="G896" t="s">
        <v>637</v>
      </c>
      <c r="H896" t="s">
        <v>164</v>
      </c>
      <c r="I896">
        <f>ROUND((120+84+40)*0.1/100,9)</f>
        <v>0.24399999999999999</v>
      </c>
      <c r="J896">
        <v>0</v>
      </c>
      <c r="K896">
        <f>ROUND((120+84+40)*0.1/100,9)</f>
        <v>0.24399999999999999</v>
      </c>
      <c r="O896">
        <f t="shared" si="1211"/>
        <v>49.72</v>
      </c>
      <c r="P896">
        <f t="shared" si="1212"/>
        <v>0.09</v>
      </c>
      <c r="Q896">
        <f t="shared" si="1213"/>
        <v>0</v>
      </c>
      <c r="R896">
        <f t="shared" si="1214"/>
        <v>0</v>
      </c>
      <c r="S896">
        <f t="shared" si="1215"/>
        <v>49.63</v>
      </c>
      <c r="T896">
        <f t="shared" si="1216"/>
        <v>0</v>
      </c>
      <c r="U896">
        <f t="shared" si="1217"/>
        <v>9.2719999999999997E-2</v>
      </c>
      <c r="V896">
        <f t="shared" si="1218"/>
        <v>0</v>
      </c>
      <c r="W896">
        <f t="shared" si="1219"/>
        <v>0</v>
      </c>
      <c r="X896">
        <f t="shared" si="1220"/>
        <v>34.74</v>
      </c>
      <c r="Y896">
        <f t="shared" si="1220"/>
        <v>4.96</v>
      </c>
      <c r="AA896">
        <v>-1</v>
      </c>
      <c r="AB896">
        <f t="shared" si="1221"/>
        <v>203.8</v>
      </c>
      <c r="AC896">
        <f t="shared" si="1222"/>
        <v>0.38</v>
      </c>
      <c r="AD896">
        <f t="shared" si="1223"/>
        <v>0</v>
      </c>
      <c r="AE896">
        <f t="shared" si="1224"/>
        <v>0</v>
      </c>
      <c r="AF896">
        <f t="shared" si="1224"/>
        <v>203.42</v>
      </c>
      <c r="AG896">
        <f t="shared" si="1225"/>
        <v>0</v>
      </c>
      <c r="AH896">
        <f t="shared" si="1226"/>
        <v>0.38</v>
      </c>
      <c r="AI896">
        <f t="shared" si="1226"/>
        <v>0</v>
      </c>
      <c r="AJ896">
        <f t="shared" si="1227"/>
        <v>0</v>
      </c>
      <c r="AK896">
        <v>203.8</v>
      </c>
      <c r="AL896">
        <v>0.38</v>
      </c>
      <c r="AM896">
        <v>0</v>
      </c>
      <c r="AN896">
        <v>0</v>
      </c>
      <c r="AO896">
        <v>203.42</v>
      </c>
      <c r="AP896">
        <v>0</v>
      </c>
      <c r="AQ896">
        <v>0.38</v>
      </c>
      <c r="AR896">
        <v>0</v>
      </c>
      <c r="AS896">
        <v>0</v>
      </c>
      <c r="AT896">
        <v>70</v>
      </c>
      <c r="AU896">
        <v>10</v>
      </c>
      <c r="AV896">
        <v>1</v>
      </c>
      <c r="AW896">
        <v>1</v>
      </c>
      <c r="AZ896">
        <v>1</v>
      </c>
      <c r="BA896">
        <v>1</v>
      </c>
      <c r="BB896">
        <v>1</v>
      </c>
      <c r="BC896">
        <v>1</v>
      </c>
      <c r="BD896" t="s">
        <v>3</v>
      </c>
      <c r="BE896" t="s">
        <v>3</v>
      </c>
      <c r="BF896" t="s">
        <v>3</v>
      </c>
      <c r="BG896" t="s">
        <v>3</v>
      </c>
      <c r="BH896">
        <v>0</v>
      </c>
      <c r="BI896">
        <v>4</v>
      </c>
      <c r="BJ896" t="s">
        <v>638</v>
      </c>
      <c r="BM896">
        <v>0</v>
      </c>
      <c r="BN896">
        <v>0</v>
      </c>
      <c r="BO896" t="s">
        <v>3</v>
      </c>
      <c r="BP896">
        <v>0</v>
      </c>
      <c r="BQ896">
        <v>1</v>
      </c>
      <c r="BR896">
        <v>0</v>
      </c>
      <c r="BS896">
        <v>1</v>
      </c>
      <c r="BT896">
        <v>1</v>
      </c>
      <c r="BU896">
        <v>1</v>
      </c>
      <c r="BV896">
        <v>1</v>
      </c>
      <c r="BW896">
        <v>1</v>
      </c>
      <c r="BX896">
        <v>1</v>
      </c>
      <c r="BY896" t="s">
        <v>3</v>
      </c>
      <c r="BZ896">
        <v>70</v>
      </c>
      <c r="CA896">
        <v>10</v>
      </c>
      <c r="CB896" t="s">
        <v>3</v>
      </c>
      <c r="CE896">
        <v>0</v>
      </c>
      <c r="CF896">
        <v>0</v>
      </c>
      <c r="CG896">
        <v>0</v>
      </c>
      <c r="CM896">
        <v>0</v>
      </c>
      <c r="CN896" t="s">
        <v>3</v>
      </c>
      <c r="CO896">
        <v>0</v>
      </c>
      <c r="CP896">
        <f t="shared" si="1228"/>
        <v>49.720000000000006</v>
      </c>
      <c r="CQ896">
        <f t="shared" si="1229"/>
        <v>0.38</v>
      </c>
      <c r="CR896">
        <f t="shared" si="1230"/>
        <v>0</v>
      </c>
      <c r="CS896">
        <f t="shared" si="1231"/>
        <v>0</v>
      </c>
      <c r="CT896">
        <f t="shared" si="1232"/>
        <v>203.42</v>
      </c>
      <c r="CU896">
        <f t="shared" si="1233"/>
        <v>0</v>
      </c>
      <c r="CV896">
        <f t="shared" si="1234"/>
        <v>0.38</v>
      </c>
      <c r="CW896">
        <f t="shared" si="1235"/>
        <v>0</v>
      </c>
      <c r="CX896">
        <f t="shared" si="1235"/>
        <v>0</v>
      </c>
      <c r="CY896">
        <f t="shared" si="1236"/>
        <v>34.741000000000007</v>
      </c>
      <c r="CZ896">
        <f t="shared" si="1237"/>
        <v>4.9630000000000001</v>
      </c>
      <c r="DC896" t="s">
        <v>3</v>
      </c>
      <c r="DD896" t="s">
        <v>3</v>
      </c>
      <c r="DE896" t="s">
        <v>3</v>
      </c>
      <c r="DF896" t="s">
        <v>3</v>
      </c>
      <c r="DG896" t="s">
        <v>3</v>
      </c>
      <c r="DH896" t="s">
        <v>3</v>
      </c>
      <c r="DI896" t="s">
        <v>3</v>
      </c>
      <c r="DJ896" t="s">
        <v>3</v>
      </c>
      <c r="DK896" t="s">
        <v>3</v>
      </c>
      <c r="DL896" t="s">
        <v>3</v>
      </c>
      <c r="DM896" t="s">
        <v>3</v>
      </c>
      <c r="DN896">
        <v>0</v>
      </c>
      <c r="DO896">
        <v>0</v>
      </c>
      <c r="DP896">
        <v>1</v>
      </c>
      <c r="DQ896">
        <v>1</v>
      </c>
      <c r="DU896">
        <v>1003</v>
      </c>
      <c r="DV896" t="s">
        <v>164</v>
      </c>
      <c r="DW896" t="s">
        <v>164</v>
      </c>
      <c r="DX896">
        <v>100</v>
      </c>
      <c r="DZ896" t="s">
        <v>3</v>
      </c>
      <c r="EA896" t="s">
        <v>3</v>
      </c>
      <c r="EB896" t="s">
        <v>3</v>
      </c>
      <c r="EC896" t="s">
        <v>3</v>
      </c>
      <c r="EE896">
        <v>1441815344</v>
      </c>
      <c r="EF896">
        <v>1</v>
      </c>
      <c r="EG896" t="s">
        <v>22</v>
      </c>
      <c r="EH896">
        <v>0</v>
      </c>
      <c r="EI896" t="s">
        <v>3</v>
      </c>
      <c r="EJ896">
        <v>4</v>
      </c>
      <c r="EK896">
        <v>0</v>
      </c>
      <c r="EL896" t="s">
        <v>23</v>
      </c>
      <c r="EM896" t="s">
        <v>24</v>
      </c>
      <c r="EO896" t="s">
        <v>3</v>
      </c>
      <c r="EQ896">
        <v>1024</v>
      </c>
      <c r="ER896">
        <v>203.8</v>
      </c>
      <c r="ES896">
        <v>0.38</v>
      </c>
      <c r="ET896">
        <v>0</v>
      </c>
      <c r="EU896">
        <v>0</v>
      </c>
      <c r="EV896">
        <v>203.42</v>
      </c>
      <c r="EW896">
        <v>0.38</v>
      </c>
      <c r="EX896">
        <v>0</v>
      </c>
      <c r="EY896">
        <v>0</v>
      </c>
      <c r="FQ896">
        <v>0</v>
      </c>
      <c r="FR896">
        <f t="shared" si="1238"/>
        <v>0</v>
      </c>
      <c r="FS896">
        <v>0</v>
      </c>
      <c r="FX896">
        <v>70</v>
      </c>
      <c r="FY896">
        <v>10</v>
      </c>
      <c r="GA896" t="s">
        <v>3</v>
      </c>
      <c r="GD896">
        <v>0</v>
      </c>
      <c r="GF896">
        <v>1071744848</v>
      </c>
      <c r="GG896">
        <v>2</v>
      </c>
      <c r="GH896">
        <v>1</v>
      </c>
      <c r="GI896">
        <v>-2</v>
      </c>
      <c r="GJ896">
        <v>0</v>
      </c>
      <c r="GK896">
        <f>ROUND(R896*(R12)/100,2)</f>
        <v>0</v>
      </c>
      <c r="GL896">
        <f t="shared" si="1239"/>
        <v>0</v>
      </c>
      <c r="GM896">
        <f t="shared" si="1240"/>
        <v>89.42</v>
      </c>
      <c r="GN896">
        <f t="shared" si="1241"/>
        <v>0</v>
      </c>
      <c r="GO896">
        <f t="shared" si="1242"/>
        <v>0</v>
      </c>
      <c r="GP896">
        <f t="shared" si="1243"/>
        <v>89.42</v>
      </c>
      <c r="GR896">
        <v>0</v>
      </c>
      <c r="GS896">
        <v>3</v>
      </c>
      <c r="GT896">
        <v>0</v>
      </c>
      <c r="GU896" t="s">
        <v>3</v>
      </c>
      <c r="GV896">
        <f t="shared" si="1244"/>
        <v>0</v>
      </c>
      <c r="GW896">
        <v>1</v>
      </c>
      <c r="GX896">
        <f t="shared" si="1245"/>
        <v>0</v>
      </c>
      <c r="HA896">
        <v>0</v>
      </c>
      <c r="HB896">
        <v>0</v>
      </c>
      <c r="HC896">
        <f t="shared" si="1246"/>
        <v>0</v>
      </c>
      <c r="HE896" t="s">
        <v>3</v>
      </c>
      <c r="HF896" t="s">
        <v>3</v>
      </c>
      <c r="HM896" t="s">
        <v>3</v>
      </c>
      <c r="HN896" t="s">
        <v>3</v>
      </c>
      <c r="HO896" t="s">
        <v>3</v>
      </c>
      <c r="HP896" t="s">
        <v>3</v>
      </c>
      <c r="HQ896" t="s">
        <v>3</v>
      </c>
      <c r="IK896">
        <v>0</v>
      </c>
    </row>
    <row r="897" spans="1:245" x14ac:dyDescent="0.2">
      <c r="A897">
        <v>17</v>
      </c>
      <c r="B897">
        <v>1</v>
      </c>
      <c r="D897">
        <f>ROW(EtalonRes!A1083)</f>
        <v>1083</v>
      </c>
      <c r="E897" t="s">
        <v>639</v>
      </c>
      <c r="F897" t="s">
        <v>640</v>
      </c>
      <c r="G897" t="s">
        <v>641</v>
      </c>
      <c r="H897" t="s">
        <v>164</v>
      </c>
      <c r="I897">
        <f>ROUND((195+10)*0.2*0.1/100,9)</f>
        <v>4.1000000000000002E-2</v>
      </c>
      <c r="J897">
        <v>0</v>
      </c>
      <c r="K897">
        <f>ROUND((195+10)*0.2*0.1/100,9)</f>
        <v>4.1000000000000002E-2</v>
      </c>
      <c r="O897">
        <f t="shared" si="1211"/>
        <v>261.39</v>
      </c>
      <c r="P897">
        <f t="shared" si="1212"/>
        <v>0.65</v>
      </c>
      <c r="Q897">
        <f t="shared" si="1213"/>
        <v>0</v>
      </c>
      <c r="R897">
        <f t="shared" si="1214"/>
        <v>0</v>
      </c>
      <c r="S897">
        <f t="shared" si="1215"/>
        <v>260.74</v>
      </c>
      <c r="T897">
        <f t="shared" si="1216"/>
        <v>0</v>
      </c>
      <c r="U897">
        <f t="shared" si="1217"/>
        <v>0.48708000000000007</v>
      </c>
      <c r="V897">
        <f t="shared" si="1218"/>
        <v>0</v>
      </c>
      <c r="W897">
        <f t="shared" si="1219"/>
        <v>0</v>
      </c>
      <c r="X897">
        <f t="shared" si="1220"/>
        <v>182.52</v>
      </c>
      <c r="Y897">
        <f t="shared" si="1220"/>
        <v>26.07</v>
      </c>
      <c r="AA897">
        <v>1472720848</v>
      </c>
      <c r="AB897">
        <f t="shared" si="1221"/>
        <v>6375.3</v>
      </c>
      <c r="AC897">
        <f t="shared" si="1222"/>
        <v>15.76</v>
      </c>
      <c r="AD897">
        <f t="shared" si="1223"/>
        <v>0</v>
      </c>
      <c r="AE897">
        <f t="shared" si="1224"/>
        <v>0</v>
      </c>
      <c r="AF897">
        <f t="shared" si="1224"/>
        <v>6359.54</v>
      </c>
      <c r="AG897">
        <f t="shared" si="1225"/>
        <v>0</v>
      </c>
      <c r="AH897">
        <f t="shared" si="1226"/>
        <v>11.88</v>
      </c>
      <c r="AI897">
        <f t="shared" si="1226"/>
        <v>0</v>
      </c>
      <c r="AJ897">
        <f t="shared" si="1227"/>
        <v>0</v>
      </c>
      <c r="AK897">
        <v>6375.3</v>
      </c>
      <c r="AL897">
        <v>15.76</v>
      </c>
      <c r="AM897">
        <v>0</v>
      </c>
      <c r="AN897">
        <v>0</v>
      </c>
      <c r="AO897">
        <v>6359.54</v>
      </c>
      <c r="AP897">
        <v>0</v>
      </c>
      <c r="AQ897">
        <v>11.88</v>
      </c>
      <c r="AR897">
        <v>0</v>
      </c>
      <c r="AS897">
        <v>0</v>
      </c>
      <c r="AT897">
        <v>70</v>
      </c>
      <c r="AU897">
        <v>10</v>
      </c>
      <c r="AV897">
        <v>1</v>
      </c>
      <c r="AW897">
        <v>1</v>
      </c>
      <c r="AZ897">
        <v>1</v>
      </c>
      <c r="BA897">
        <v>1</v>
      </c>
      <c r="BB897">
        <v>1</v>
      </c>
      <c r="BC897">
        <v>1</v>
      </c>
      <c r="BD897" t="s">
        <v>3</v>
      </c>
      <c r="BE897" t="s">
        <v>3</v>
      </c>
      <c r="BF897" t="s">
        <v>3</v>
      </c>
      <c r="BG897" t="s">
        <v>3</v>
      </c>
      <c r="BH897">
        <v>0</v>
      </c>
      <c r="BI897">
        <v>4</v>
      </c>
      <c r="BJ897" t="s">
        <v>642</v>
      </c>
      <c r="BM897">
        <v>0</v>
      </c>
      <c r="BN897">
        <v>0</v>
      </c>
      <c r="BO897" t="s">
        <v>3</v>
      </c>
      <c r="BP897">
        <v>0</v>
      </c>
      <c r="BQ897">
        <v>1</v>
      </c>
      <c r="BR897">
        <v>0</v>
      </c>
      <c r="BS897">
        <v>1</v>
      </c>
      <c r="BT897">
        <v>1</v>
      </c>
      <c r="BU897">
        <v>1</v>
      </c>
      <c r="BV897">
        <v>1</v>
      </c>
      <c r="BW897">
        <v>1</v>
      </c>
      <c r="BX897">
        <v>1</v>
      </c>
      <c r="BY897" t="s">
        <v>3</v>
      </c>
      <c r="BZ897">
        <v>70</v>
      </c>
      <c r="CA897">
        <v>10</v>
      </c>
      <c r="CB897" t="s">
        <v>3</v>
      </c>
      <c r="CE897">
        <v>0</v>
      </c>
      <c r="CF897">
        <v>0</v>
      </c>
      <c r="CG897">
        <v>0</v>
      </c>
      <c r="CM897">
        <v>0</v>
      </c>
      <c r="CN897" t="s">
        <v>3</v>
      </c>
      <c r="CO897">
        <v>0</v>
      </c>
      <c r="CP897">
        <f t="shared" si="1228"/>
        <v>261.39</v>
      </c>
      <c r="CQ897">
        <f t="shared" si="1229"/>
        <v>15.76</v>
      </c>
      <c r="CR897">
        <f t="shared" si="1230"/>
        <v>0</v>
      </c>
      <c r="CS897">
        <f t="shared" si="1231"/>
        <v>0</v>
      </c>
      <c r="CT897">
        <f t="shared" si="1232"/>
        <v>6359.54</v>
      </c>
      <c r="CU897">
        <f t="shared" si="1233"/>
        <v>0</v>
      </c>
      <c r="CV897">
        <f t="shared" si="1234"/>
        <v>11.88</v>
      </c>
      <c r="CW897">
        <f t="shared" si="1235"/>
        <v>0</v>
      </c>
      <c r="CX897">
        <f t="shared" si="1235"/>
        <v>0</v>
      </c>
      <c r="CY897">
        <f t="shared" si="1236"/>
        <v>182.518</v>
      </c>
      <c r="CZ897">
        <f t="shared" si="1237"/>
        <v>26.074000000000002</v>
      </c>
      <c r="DC897" t="s">
        <v>3</v>
      </c>
      <c r="DD897" t="s">
        <v>3</v>
      </c>
      <c r="DE897" t="s">
        <v>3</v>
      </c>
      <c r="DF897" t="s">
        <v>3</v>
      </c>
      <c r="DG897" t="s">
        <v>3</v>
      </c>
      <c r="DH897" t="s">
        <v>3</v>
      </c>
      <c r="DI897" t="s">
        <v>3</v>
      </c>
      <c r="DJ897" t="s">
        <v>3</v>
      </c>
      <c r="DK897" t="s">
        <v>3</v>
      </c>
      <c r="DL897" t="s">
        <v>3</v>
      </c>
      <c r="DM897" t="s">
        <v>3</v>
      </c>
      <c r="DN897">
        <v>0</v>
      </c>
      <c r="DO897">
        <v>0</v>
      </c>
      <c r="DP897">
        <v>1</v>
      </c>
      <c r="DQ897">
        <v>1</v>
      </c>
      <c r="DU897">
        <v>1003</v>
      </c>
      <c r="DV897" t="s">
        <v>164</v>
      </c>
      <c r="DW897" t="s">
        <v>164</v>
      </c>
      <c r="DX897">
        <v>100</v>
      </c>
      <c r="DZ897" t="s">
        <v>3</v>
      </c>
      <c r="EA897" t="s">
        <v>3</v>
      </c>
      <c r="EB897" t="s">
        <v>3</v>
      </c>
      <c r="EC897" t="s">
        <v>3</v>
      </c>
      <c r="EE897">
        <v>1441815344</v>
      </c>
      <c r="EF897">
        <v>1</v>
      </c>
      <c r="EG897" t="s">
        <v>22</v>
      </c>
      <c r="EH897">
        <v>0</v>
      </c>
      <c r="EI897" t="s">
        <v>3</v>
      </c>
      <c r="EJ897">
        <v>4</v>
      </c>
      <c r="EK897">
        <v>0</v>
      </c>
      <c r="EL897" t="s">
        <v>23</v>
      </c>
      <c r="EM897" t="s">
        <v>24</v>
      </c>
      <c r="EO897" t="s">
        <v>3</v>
      </c>
      <c r="EQ897">
        <v>0</v>
      </c>
      <c r="ER897">
        <v>6375.3</v>
      </c>
      <c r="ES897">
        <v>15.76</v>
      </c>
      <c r="ET897">
        <v>0</v>
      </c>
      <c r="EU897">
        <v>0</v>
      </c>
      <c r="EV897">
        <v>6359.54</v>
      </c>
      <c r="EW897">
        <v>11.88</v>
      </c>
      <c r="EX897">
        <v>0</v>
      </c>
      <c r="EY897">
        <v>0</v>
      </c>
      <c r="FQ897">
        <v>0</v>
      </c>
      <c r="FR897">
        <f t="shared" si="1238"/>
        <v>0</v>
      </c>
      <c r="FS897">
        <v>0</v>
      </c>
      <c r="FX897">
        <v>70</v>
      </c>
      <c r="FY897">
        <v>10</v>
      </c>
      <c r="GA897" t="s">
        <v>3</v>
      </c>
      <c r="GD897">
        <v>0</v>
      </c>
      <c r="GF897">
        <v>1112399327</v>
      </c>
      <c r="GG897">
        <v>2</v>
      </c>
      <c r="GH897">
        <v>1</v>
      </c>
      <c r="GI897">
        <v>-2</v>
      </c>
      <c r="GJ897">
        <v>0</v>
      </c>
      <c r="GK897">
        <f>ROUND(R897*(R12)/100,2)</f>
        <v>0</v>
      </c>
      <c r="GL897">
        <f t="shared" si="1239"/>
        <v>0</v>
      </c>
      <c r="GM897">
        <f t="shared" si="1240"/>
        <v>469.98</v>
      </c>
      <c r="GN897">
        <f t="shared" si="1241"/>
        <v>0</v>
      </c>
      <c r="GO897">
        <f t="shared" si="1242"/>
        <v>0</v>
      </c>
      <c r="GP897">
        <f t="shared" si="1243"/>
        <v>469.98</v>
      </c>
      <c r="GR897">
        <v>0</v>
      </c>
      <c r="GS897">
        <v>3</v>
      </c>
      <c r="GT897">
        <v>0</v>
      </c>
      <c r="GU897" t="s">
        <v>3</v>
      </c>
      <c r="GV897">
        <f t="shared" si="1244"/>
        <v>0</v>
      </c>
      <c r="GW897">
        <v>1</v>
      </c>
      <c r="GX897">
        <f t="shared" si="1245"/>
        <v>0</v>
      </c>
      <c r="HA897">
        <v>0</v>
      </c>
      <c r="HB897">
        <v>0</v>
      </c>
      <c r="HC897">
        <f t="shared" si="1246"/>
        <v>0</v>
      </c>
      <c r="HE897" t="s">
        <v>3</v>
      </c>
      <c r="HF897" t="s">
        <v>3</v>
      </c>
      <c r="HM897" t="s">
        <v>3</v>
      </c>
      <c r="HN897" t="s">
        <v>3</v>
      </c>
      <c r="HO897" t="s">
        <v>3</v>
      </c>
      <c r="HP897" t="s">
        <v>3</v>
      </c>
      <c r="HQ897" t="s">
        <v>3</v>
      </c>
      <c r="IK897">
        <v>0</v>
      </c>
    </row>
    <row r="898" spans="1:245" x14ac:dyDescent="0.2">
      <c r="A898">
        <v>17</v>
      </c>
      <c r="B898">
        <v>1</v>
      </c>
      <c r="D898">
        <f>ROW(EtalonRes!A1085)</f>
        <v>1085</v>
      </c>
      <c r="E898" t="s">
        <v>3</v>
      </c>
      <c r="F898" t="s">
        <v>643</v>
      </c>
      <c r="G898" t="s">
        <v>644</v>
      </c>
      <c r="H898" t="s">
        <v>164</v>
      </c>
      <c r="I898">
        <f>ROUND((195+10)*0.1/100,9)</f>
        <v>0.20499999999999999</v>
      </c>
      <c r="J898">
        <v>0</v>
      </c>
      <c r="K898">
        <f>ROUND((195+10)*0.1/100,9)</f>
        <v>0.20499999999999999</v>
      </c>
      <c r="O898">
        <f t="shared" si="1211"/>
        <v>43.98</v>
      </c>
      <c r="P898">
        <f t="shared" si="1212"/>
        <v>0.08</v>
      </c>
      <c r="Q898">
        <f t="shared" si="1213"/>
        <v>0</v>
      </c>
      <c r="R898">
        <f t="shared" si="1214"/>
        <v>0</v>
      </c>
      <c r="S898">
        <f t="shared" si="1215"/>
        <v>43.9</v>
      </c>
      <c r="T898">
        <f t="shared" si="1216"/>
        <v>0</v>
      </c>
      <c r="U898">
        <f t="shared" si="1217"/>
        <v>8.2000000000000003E-2</v>
      </c>
      <c r="V898">
        <f t="shared" si="1218"/>
        <v>0</v>
      </c>
      <c r="W898">
        <f t="shared" si="1219"/>
        <v>0</v>
      </c>
      <c r="X898">
        <f t="shared" si="1220"/>
        <v>30.73</v>
      </c>
      <c r="Y898">
        <f t="shared" si="1220"/>
        <v>4.3899999999999997</v>
      </c>
      <c r="AA898">
        <v>-1</v>
      </c>
      <c r="AB898">
        <f t="shared" si="1221"/>
        <v>214.51</v>
      </c>
      <c r="AC898">
        <f t="shared" si="1222"/>
        <v>0.38</v>
      </c>
      <c r="AD898">
        <f t="shared" si="1223"/>
        <v>0</v>
      </c>
      <c r="AE898">
        <f t="shared" si="1224"/>
        <v>0</v>
      </c>
      <c r="AF898">
        <f t="shared" si="1224"/>
        <v>214.13</v>
      </c>
      <c r="AG898">
        <f t="shared" si="1225"/>
        <v>0</v>
      </c>
      <c r="AH898">
        <f t="shared" si="1226"/>
        <v>0.4</v>
      </c>
      <c r="AI898">
        <f t="shared" si="1226"/>
        <v>0</v>
      </c>
      <c r="AJ898">
        <f t="shared" si="1227"/>
        <v>0</v>
      </c>
      <c r="AK898">
        <v>214.51</v>
      </c>
      <c r="AL898">
        <v>0.38</v>
      </c>
      <c r="AM898">
        <v>0</v>
      </c>
      <c r="AN898">
        <v>0</v>
      </c>
      <c r="AO898">
        <v>214.13</v>
      </c>
      <c r="AP898">
        <v>0</v>
      </c>
      <c r="AQ898">
        <v>0.4</v>
      </c>
      <c r="AR898">
        <v>0</v>
      </c>
      <c r="AS898">
        <v>0</v>
      </c>
      <c r="AT898">
        <v>70</v>
      </c>
      <c r="AU898">
        <v>10</v>
      </c>
      <c r="AV898">
        <v>1</v>
      </c>
      <c r="AW898">
        <v>1</v>
      </c>
      <c r="AZ898">
        <v>1</v>
      </c>
      <c r="BA898">
        <v>1</v>
      </c>
      <c r="BB898">
        <v>1</v>
      </c>
      <c r="BC898">
        <v>1</v>
      </c>
      <c r="BD898" t="s">
        <v>3</v>
      </c>
      <c r="BE898" t="s">
        <v>3</v>
      </c>
      <c r="BF898" t="s">
        <v>3</v>
      </c>
      <c r="BG898" t="s">
        <v>3</v>
      </c>
      <c r="BH898">
        <v>0</v>
      </c>
      <c r="BI898">
        <v>4</v>
      </c>
      <c r="BJ898" t="s">
        <v>645</v>
      </c>
      <c r="BM898">
        <v>0</v>
      </c>
      <c r="BN898">
        <v>0</v>
      </c>
      <c r="BO898" t="s">
        <v>3</v>
      </c>
      <c r="BP898">
        <v>0</v>
      </c>
      <c r="BQ898">
        <v>1</v>
      </c>
      <c r="BR898">
        <v>0</v>
      </c>
      <c r="BS898">
        <v>1</v>
      </c>
      <c r="BT898">
        <v>1</v>
      </c>
      <c r="BU898">
        <v>1</v>
      </c>
      <c r="BV898">
        <v>1</v>
      </c>
      <c r="BW898">
        <v>1</v>
      </c>
      <c r="BX898">
        <v>1</v>
      </c>
      <c r="BY898" t="s">
        <v>3</v>
      </c>
      <c r="BZ898">
        <v>70</v>
      </c>
      <c r="CA898">
        <v>10</v>
      </c>
      <c r="CB898" t="s">
        <v>3</v>
      </c>
      <c r="CE898">
        <v>0</v>
      </c>
      <c r="CF898">
        <v>0</v>
      </c>
      <c r="CG898">
        <v>0</v>
      </c>
      <c r="CM898">
        <v>0</v>
      </c>
      <c r="CN898" t="s">
        <v>3</v>
      </c>
      <c r="CO898">
        <v>0</v>
      </c>
      <c r="CP898">
        <f t="shared" si="1228"/>
        <v>43.98</v>
      </c>
      <c r="CQ898">
        <f t="shared" si="1229"/>
        <v>0.38</v>
      </c>
      <c r="CR898">
        <f t="shared" si="1230"/>
        <v>0</v>
      </c>
      <c r="CS898">
        <f t="shared" si="1231"/>
        <v>0</v>
      </c>
      <c r="CT898">
        <f t="shared" si="1232"/>
        <v>214.13</v>
      </c>
      <c r="CU898">
        <f t="shared" si="1233"/>
        <v>0</v>
      </c>
      <c r="CV898">
        <f t="shared" si="1234"/>
        <v>0.4</v>
      </c>
      <c r="CW898">
        <f t="shared" si="1235"/>
        <v>0</v>
      </c>
      <c r="CX898">
        <f t="shared" si="1235"/>
        <v>0</v>
      </c>
      <c r="CY898">
        <f t="shared" si="1236"/>
        <v>30.73</v>
      </c>
      <c r="CZ898">
        <f t="shared" si="1237"/>
        <v>4.3899999999999997</v>
      </c>
      <c r="DC898" t="s">
        <v>3</v>
      </c>
      <c r="DD898" t="s">
        <v>3</v>
      </c>
      <c r="DE898" t="s">
        <v>3</v>
      </c>
      <c r="DF898" t="s">
        <v>3</v>
      </c>
      <c r="DG898" t="s">
        <v>3</v>
      </c>
      <c r="DH898" t="s">
        <v>3</v>
      </c>
      <c r="DI898" t="s">
        <v>3</v>
      </c>
      <c r="DJ898" t="s">
        <v>3</v>
      </c>
      <c r="DK898" t="s">
        <v>3</v>
      </c>
      <c r="DL898" t="s">
        <v>3</v>
      </c>
      <c r="DM898" t="s">
        <v>3</v>
      </c>
      <c r="DN898">
        <v>0</v>
      </c>
      <c r="DO898">
        <v>0</v>
      </c>
      <c r="DP898">
        <v>1</v>
      </c>
      <c r="DQ898">
        <v>1</v>
      </c>
      <c r="DU898">
        <v>1003</v>
      </c>
      <c r="DV898" t="s">
        <v>164</v>
      </c>
      <c r="DW898" t="s">
        <v>164</v>
      </c>
      <c r="DX898">
        <v>100</v>
      </c>
      <c r="DZ898" t="s">
        <v>3</v>
      </c>
      <c r="EA898" t="s">
        <v>3</v>
      </c>
      <c r="EB898" t="s">
        <v>3</v>
      </c>
      <c r="EC898" t="s">
        <v>3</v>
      </c>
      <c r="EE898">
        <v>1441815344</v>
      </c>
      <c r="EF898">
        <v>1</v>
      </c>
      <c r="EG898" t="s">
        <v>22</v>
      </c>
      <c r="EH898">
        <v>0</v>
      </c>
      <c r="EI898" t="s">
        <v>3</v>
      </c>
      <c r="EJ898">
        <v>4</v>
      </c>
      <c r="EK898">
        <v>0</v>
      </c>
      <c r="EL898" t="s">
        <v>23</v>
      </c>
      <c r="EM898" t="s">
        <v>24</v>
      </c>
      <c r="EO898" t="s">
        <v>3</v>
      </c>
      <c r="EQ898">
        <v>1024</v>
      </c>
      <c r="ER898">
        <v>214.51</v>
      </c>
      <c r="ES898">
        <v>0.38</v>
      </c>
      <c r="ET898">
        <v>0</v>
      </c>
      <c r="EU898">
        <v>0</v>
      </c>
      <c r="EV898">
        <v>214.13</v>
      </c>
      <c r="EW898">
        <v>0.4</v>
      </c>
      <c r="EX898">
        <v>0</v>
      </c>
      <c r="EY898">
        <v>0</v>
      </c>
      <c r="FQ898">
        <v>0</v>
      </c>
      <c r="FR898">
        <f t="shared" si="1238"/>
        <v>0</v>
      </c>
      <c r="FS898">
        <v>0</v>
      </c>
      <c r="FX898">
        <v>70</v>
      </c>
      <c r="FY898">
        <v>10</v>
      </c>
      <c r="GA898" t="s">
        <v>3</v>
      </c>
      <c r="GD898">
        <v>0</v>
      </c>
      <c r="GF898">
        <v>693351422</v>
      </c>
      <c r="GG898">
        <v>2</v>
      </c>
      <c r="GH898">
        <v>1</v>
      </c>
      <c r="GI898">
        <v>-2</v>
      </c>
      <c r="GJ898">
        <v>0</v>
      </c>
      <c r="GK898">
        <f>ROUND(R898*(R12)/100,2)</f>
        <v>0</v>
      </c>
      <c r="GL898">
        <f t="shared" si="1239"/>
        <v>0</v>
      </c>
      <c r="GM898">
        <f t="shared" si="1240"/>
        <v>79.099999999999994</v>
      </c>
      <c r="GN898">
        <f t="shared" si="1241"/>
        <v>0</v>
      </c>
      <c r="GO898">
        <f t="shared" si="1242"/>
        <v>0</v>
      </c>
      <c r="GP898">
        <f t="shared" si="1243"/>
        <v>79.099999999999994</v>
      </c>
      <c r="GR898">
        <v>0</v>
      </c>
      <c r="GS898">
        <v>3</v>
      </c>
      <c r="GT898">
        <v>0</v>
      </c>
      <c r="GU898" t="s">
        <v>3</v>
      </c>
      <c r="GV898">
        <f t="shared" si="1244"/>
        <v>0</v>
      </c>
      <c r="GW898">
        <v>1</v>
      </c>
      <c r="GX898">
        <f t="shared" si="1245"/>
        <v>0</v>
      </c>
      <c r="HA898">
        <v>0</v>
      </c>
      <c r="HB898">
        <v>0</v>
      </c>
      <c r="HC898">
        <f t="shared" si="1246"/>
        <v>0</v>
      </c>
      <c r="HE898" t="s">
        <v>3</v>
      </c>
      <c r="HF898" t="s">
        <v>3</v>
      </c>
      <c r="HM898" t="s">
        <v>3</v>
      </c>
      <c r="HN898" t="s">
        <v>3</v>
      </c>
      <c r="HO898" t="s">
        <v>3</v>
      </c>
      <c r="HP898" t="s">
        <v>3</v>
      </c>
      <c r="HQ898" t="s">
        <v>3</v>
      </c>
      <c r="IK898">
        <v>0</v>
      </c>
    </row>
    <row r="899" spans="1:245" x14ac:dyDescent="0.2">
      <c r="A899">
        <v>19</v>
      </c>
      <c r="B899">
        <v>1</v>
      </c>
      <c r="F899" t="s">
        <v>3</v>
      </c>
      <c r="G899" t="s">
        <v>646</v>
      </c>
      <c r="H899" t="s">
        <v>3</v>
      </c>
      <c r="AA899">
        <v>1</v>
      </c>
      <c r="IK899">
        <v>0</v>
      </c>
    </row>
    <row r="900" spans="1:245" x14ac:dyDescent="0.2">
      <c r="A900">
        <v>17</v>
      </c>
      <c r="B900">
        <v>1</v>
      </c>
      <c r="D900">
        <f>ROW(EtalonRes!A1086)</f>
        <v>1086</v>
      </c>
      <c r="E900" t="s">
        <v>647</v>
      </c>
      <c r="F900" t="s">
        <v>648</v>
      </c>
      <c r="G900" t="s">
        <v>649</v>
      </c>
      <c r="H900" t="s">
        <v>164</v>
      </c>
      <c r="I900">
        <f>ROUND((65+115)*0.1/100,9)</f>
        <v>0.18</v>
      </c>
      <c r="J900">
        <v>0</v>
      </c>
      <c r="K900">
        <f>ROUND((65+115)*0.1/100,9)</f>
        <v>0.18</v>
      </c>
      <c r="O900">
        <f>ROUND(CP900,2)</f>
        <v>89.42</v>
      </c>
      <c r="P900">
        <f>ROUND(CQ900*I900,2)</f>
        <v>0</v>
      </c>
      <c r="Q900">
        <f>ROUND(CR900*I900,2)</f>
        <v>0</v>
      </c>
      <c r="R900">
        <f>ROUND(CS900*I900,2)</f>
        <v>0</v>
      </c>
      <c r="S900">
        <f>ROUND(CT900*I900,2)</f>
        <v>89.42</v>
      </c>
      <c r="T900">
        <f>ROUND(CU900*I900,2)</f>
        <v>0</v>
      </c>
      <c r="U900">
        <f>CV900*I900</f>
        <v>0.126</v>
      </c>
      <c r="V900">
        <f>CW900*I900</f>
        <v>0</v>
      </c>
      <c r="W900">
        <f>ROUND(CX900*I900,2)</f>
        <v>0</v>
      </c>
      <c r="X900">
        <f>ROUND(CY900,2)</f>
        <v>62.59</v>
      </c>
      <c r="Y900">
        <f>ROUND(CZ900,2)</f>
        <v>8.94</v>
      </c>
      <c r="AA900">
        <v>1472720848</v>
      </c>
      <c r="AB900">
        <f>ROUND((AC900+AD900+AF900),6)</f>
        <v>496.76</v>
      </c>
      <c r="AC900">
        <f>ROUND((ES900),6)</f>
        <v>0</v>
      </c>
      <c r="AD900">
        <f>ROUND((((ET900)-(EU900))+AE900),6)</f>
        <v>0</v>
      </c>
      <c r="AE900">
        <f>ROUND((EU900),6)</f>
        <v>0</v>
      </c>
      <c r="AF900">
        <f>ROUND((EV900),6)</f>
        <v>496.76</v>
      </c>
      <c r="AG900">
        <f>ROUND((AP900),6)</f>
        <v>0</v>
      </c>
      <c r="AH900">
        <f>(EW900)</f>
        <v>0.7</v>
      </c>
      <c r="AI900">
        <f>(EX900)</f>
        <v>0</v>
      </c>
      <c r="AJ900">
        <f>(AS900)</f>
        <v>0</v>
      </c>
      <c r="AK900">
        <v>496.76</v>
      </c>
      <c r="AL900">
        <v>0</v>
      </c>
      <c r="AM900">
        <v>0</v>
      </c>
      <c r="AN900">
        <v>0</v>
      </c>
      <c r="AO900">
        <v>496.76</v>
      </c>
      <c r="AP900">
        <v>0</v>
      </c>
      <c r="AQ900">
        <v>0.7</v>
      </c>
      <c r="AR900">
        <v>0</v>
      </c>
      <c r="AS900">
        <v>0</v>
      </c>
      <c r="AT900">
        <v>70</v>
      </c>
      <c r="AU900">
        <v>10</v>
      </c>
      <c r="AV900">
        <v>1</v>
      </c>
      <c r="AW900">
        <v>1</v>
      </c>
      <c r="AZ900">
        <v>1</v>
      </c>
      <c r="BA900">
        <v>1</v>
      </c>
      <c r="BB900">
        <v>1</v>
      </c>
      <c r="BC900">
        <v>1</v>
      </c>
      <c r="BD900" t="s">
        <v>3</v>
      </c>
      <c r="BE900" t="s">
        <v>3</v>
      </c>
      <c r="BF900" t="s">
        <v>3</v>
      </c>
      <c r="BG900" t="s">
        <v>3</v>
      </c>
      <c r="BH900">
        <v>0</v>
      </c>
      <c r="BI900">
        <v>4</v>
      </c>
      <c r="BJ900" t="s">
        <v>650</v>
      </c>
      <c r="BM900">
        <v>0</v>
      </c>
      <c r="BN900">
        <v>0</v>
      </c>
      <c r="BO900" t="s">
        <v>3</v>
      </c>
      <c r="BP900">
        <v>0</v>
      </c>
      <c r="BQ900">
        <v>1</v>
      </c>
      <c r="BR900">
        <v>0</v>
      </c>
      <c r="BS900">
        <v>1</v>
      </c>
      <c r="BT900">
        <v>1</v>
      </c>
      <c r="BU900">
        <v>1</v>
      </c>
      <c r="BV900">
        <v>1</v>
      </c>
      <c r="BW900">
        <v>1</v>
      </c>
      <c r="BX900">
        <v>1</v>
      </c>
      <c r="BY900" t="s">
        <v>3</v>
      </c>
      <c r="BZ900">
        <v>70</v>
      </c>
      <c r="CA900">
        <v>10</v>
      </c>
      <c r="CB900" t="s">
        <v>3</v>
      </c>
      <c r="CE900">
        <v>0</v>
      </c>
      <c r="CF900">
        <v>0</v>
      </c>
      <c r="CG900">
        <v>0</v>
      </c>
      <c r="CM900">
        <v>0</v>
      </c>
      <c r="CN900" t="s">
        <v>3</v>
      </c>
      <c r="CO900">
        <v>0</v>
      </c>
      <c r="CP900">
        <f>(P900+Q900+S900)</f>
        <v>89.42</v>
      </c>
      <c r="CQ900">
        <f>(AC900*BC900*AW900)</f>
        <v>0</v>
      </c>
      <c r="CR900">
        <f>((((ET900)*BB900-(EU900)*BS900)+AE900*BS900)*AV900)</f>
        <v>0</v>
      </c>
      <c r="CS900">
        <f>(AE900*BS900*AV900)</f>
        <v>0</v>
      </c>
      <c r="CT900">
        <f>(AF900*BA900*AV900)</f>
        <v>496.76</v>
      </c>
      <c r="CU900">
        <f>AG900</f>
        <v>0</v>
      </c>
      <c r="CV900">
        <f>(AH900*AV900)</f>
        <v>0.7</v>
      </c>
      <c r="CW900">
        <f>AI900</f>
        <v>0</v>
      </c>
      <c r="CX900">
        <f>AJ900</f>
        <v>0</v>
      </c>
      <c r="CY900">
        <f>((S900*BZ900)/100)</f>
        <v>62.594000000000008</v>
      </c>
      <c r="CZ900">
        <f>((S900*CA900)/100)</f>
        <v>8.9420000000000002</v>
      </c>
      <c r="DC900" t="s">
        <v>3</v>
      </c>
      <c r="DD900" t="s">
        <v>3</v>
      </c>
      <c r="DE900" t="s">
        <v>3</v>
      </c>
      <c r="DF900" t="s">
        <v>3</v>
      </c>
      <c r="DG900" t="s">
        <v>3</v>
      </c>
      <c r="DH900" t="s">
        <v>3</v>
      </c>
      <c r="DI900" t="s">
        <v>3</v>
      </c>
      <c r="DJ900" t="s">
        <v>3</v>
      </c>
      <c r="DK900" t="s">
        <v>3</v>
      </c>
      <c r="DL900" t="s">
        <v>3</v>
      </c>
      <c r="DM900" t="s">
        <v>3</v>
      </c>
      <c r="DN900">
        <v>0</v>
      </c>
      <c r="DO900">
        <v>0</v>
      </c>
      <c r="DP900">
        <v>1</v>
      </c>
      <c r="DQ900">
        <v>1</v>
      </c>
      <c r="DU900">
        <v>1003</v>
      </c>
      <c r="DV900" t="s">
        <v>164</v>
      </c>
      <c r="DW900" t="s">
        <v>164</v>
      </c>
      <c r="DX900">
        <v>100</v>
      </c>
      <c r="DZ900" t="s">
        <v>3</v>
      </c>
      <c r="EA900" t="s">
        <v>3</v>
      </c>
      <c r="EB900" t="s">
        <v>3</v>
      </c>
      <c r="EC900" t="s">
        <v>3</v>
      </c>
      <c r="EE900">
        <v>1441815344</v>
      </c>
      <c r="EF900">
        <v>1</v>
      </c>
      <c r="EG900" t="s">
        <v>22</v>
      </c>
      <c r="EH900">
        <v>0</v>
      </c>
      <c r="EI900" t="s">
        <v>3</v>
      </c>
      <c r="EJ900">
        <v>4</v>
      </c>
      <c r="EK900">
        <v>0</v>
      </c>
      <c r="EL900" t="s">
        <v>23</v>
      </c>
      <c r="EM900" t="s">
        <v>24</v>
      </c>
      <c r="EO900" t="s">
        <v>3</v>
      </c>
      <c r="EQ900">
        <v>0</v>
      </c>
      <c r="ER900">
        <v>496.76</v>
      </c>
      <c r="ES900">
        <v>0</v>
      </c>
      <c r="ET900">
        <v>0</v>
      </c>
      <c r="EU900">
        <v>0</v>
      </c>
      <c r="EV900">
        <v>496.76</v>
      </c>
      <c r="EW900">
        <v>0.7</v>
      </c>
      <c r="EX900">
        <v>0</v>
      </c>
      <c r="EY900">
        <v>0</v>
      </c>
      <c r="FQ900">
        <v>0</v>
      </c>
      <c r="FR900">
        <f>ROUND(IF(BI900=3,GM900,0),2)</f>
        <v>0</v>
      </c>
      <c r="FS900">
        <v>0</v>
      </c>
      <c r="FX900">
        <v>70</v>
      </c>
      <c r="FY900">
        <v>10</v>
      </c>
      <c r="GA900" t="s">
        <v>3</v>
      </c>
      <c r="GD900">
        <v>0</v>
      </c>
      <c r="GF900">
        <v>-1307125436</v>
      </c>
      <c r="GG900">
        <v>2</v>
      </c>
      <c r="GH900">
        <v>1</v>
      </c>
      <c r="GI900">
        <v>-2</v>
      </c>
      <c r="GJ900">
        <v>0</v>
      </c>
      <c r="GK900">
        <f>ROUND(R900*(R12)/100,2)</f>
        <v>0</v>
      </c>
      <c r="GL900">
        <f>ROUND(IF(AND(BH900=3,BI900=3,FS900&lt;&gt;0),P900,0),2)</f>
        <v>0</v>
      </c>
      <c r="GM900">
        <f>ROUND(O900+X900+Y900+GK900,2)+GX900</f>
        <v>160.94999999999999</v>
      </c>
      <c r="GN900">
        <f>IF(OR(BI900=0,BI900=1),GM900-GX900,0)</f>
        <v>0</v>
      </c>
      <c r="GO900">
        <f>IF(BI900=2,GM900-GX900,0)</f>
        <v>0</v>
      </c>
      <c r="GP900">
        <f>IF(BI900=4,GM900-GX900,0)</f>
        <v>160.94999999999999</v>
      </c>
      <c r="GR900">
        <v>0</v>
      </c>
      <c r="GS900">
        <v>3</v>
      </c>
      <c r="GT900">
        <v>0</v>
      </c>
      <c r="GU900" t="s">
        <v>3</v>
      </c>
      <c r="GV900">
        <f>ROUND((GT900),6)</f>
        <v>0</v>
      </c>
      <c r="GW900">
        <v>1</v>
      </c>
      <c r="GX900">
        <f>ROUND(HC900*I900,2)</f>
        <v>0</v>
      </c>
      <c r="HA900">
        <v>0</v>
      </c>
      <c r="HB900">
        <v>0</v>
      </c>
      <c r="HC900">
        <f>GV900*GW900</f>
        <v>0</v>
      </c>
      <c r="HE900" t="s">
        <v>3</v>
      </c>
      <c r="HF900" t="s">
        <v>3</v>
      </c>
      <c r="HM900" t="s">
        <v>3</v>
      </c>
      <c r="HN900" t="s">
        <v>3</v>
      </c>
      <c r="HO900" t="s">
        <v>3</v>
      </c>
      <c r="HP900" t="s">
        <v>3</v>
      </c>
      <c r="HQ900" t="s">
        <v>3</v>
      </c>
      <c r="IK900">
        <v>0</v>
      </c>
    </row>
    <row r="901" spans="1:245" x14ac:dyDescent="0.2">
      <c r="A901">
        <v>19</v>
      </c>
      <c r="B901">
        <v>1</v>
      </c>
      <c r="F901" t="s">
        <v>3</v>
      </c>
      <c r="G901" t="s">
        <v>651</v>
      </c>
      <c r="H901" t="s">
        <v>3</v>
      </c>
      <c r="AA901">
        <v>1</v>
      </c>
      <c r="IK901">
        <v>0</v>
      </c>
    </row>
    <row r="902" spans="1:245" x14ac:dyDescent="0.2">
      <c r="A902">
        <v>17</v>
      </c>
      <c r="B902">
        <v>1</v>
      </c>
      <c r="D902">
        <f>ROW(EtalonRes!A1090)</f>
        <v>1090</v>
      </c>
      <c r="E902" t="s">
        <v>652</v>
      </c>
      <c r="F902" t="s">
        <v>613</v>
      </c>
      <c r="G902" t="s">
        <v>653</v>
      </c>
      <c r="H902" t="s">
        <v>20</v>
      </c>
      <c r="I902">
        <v>5</v>
      </c>
      <c r="J902">
        <v>0</v>
      </c>
      <c r="K902">
        <v>5</v>
      </c>
      <c r="O902">
        <f>ROUND(CP902,2)</f>
        <v>2994.05</v>
      </c>
      <c r="P902">
        <f>ROUND(CQ902*I902,2)</f>
        <v>30.1</v>
      </c>
      <c r="Q902">
        <f>ROUND(CR902*I902,2)</f>
        <v>0</v>
      </c>
      <c r="R902">
        <f>ROUND(CS902*I902,2)</f>
        <v>0</v>
      </c>
      <c r="S902">
        <f>ROUND(CT902*I902,2)</f>
        <v>2963.95</v>
      </c>
      <c r="T902">
        <f>ROUND(CU902*I902,2)</f>
        <v>0</v>
      </c>
      <c r="U902">
        <f>CV902*I902</f>
        <v>4.8</v>
      </c>
      <c r="V902">
        <f>CW902*I902</f>
        <v>0</v>
      </c>
      <c r="W902">
        <f>ROUND(CX902*I902,2)</f>
        <v>0</v>
      </c>
      <c r="X902">
        <f t="shared" ref="X902:Y904" si="1247">ROUND(CY902,2)</f>
        <v>2074.77</v>
      </c>
      <c r="Y902">
        <f t="shared" si="1247"/>
        <v>296.39999999999998</v>
      </c>
      <c r="AA902">
        <v>1472720848</v>
      </c>
      <c r="AB902">
        <f>ROUND((AC902+AD902+AF902),6)</f>
        <v>598.80999999999995</v>
      </c>
      <c r="AC902">
        <f>ROUND((ES902),6)</f>
        <v>6.02</v>
      </c>
      <c r="AD902">
        <f>ROUND((((ET902)-(EU902))+AE902),6)</f>
        <v>0</v>
      </c>
      <c r="AE902">
        <f t="shared" ref="AE902:AF904" si="1248">ROUND((EU902),6)</f>
        <v>0</v>
      </c>
      <c r="AF902">
        <f t="shared" si="1248"/>
        <v>592.79</v>
      </c>
      <c r="AG902">
        <f>ROUND((AP902),6)</f>
        <v>0</v>
      </c>
      <c r="AH902">
        <f t="shared" ref="AH902:AI904" si="1249">(EW902)</f>
        <v>0.96</v>
      </c>
      <c r="AI902">
        <f t="shared" si="1249"/>
        <v>0</v>
      </c>
      <c r="AJ902">
        <f>(AS902)</f>
        <v>0</v>
      </c>
      <c r="AK902">
        <v>598.80999999999995</v>
      </c>
      <c r="AL902">
        <v>6.02</v>
      </c>
      <c r="AM902">
        <v>0</v>
      </c>
      <c r="AN902">
        <v>0</v>
      </c>
      <c r="AO902">
        <v>592.79</v>
      </c>
      <c r="AP902">
        <v>0</v>
      </c>
      <c r="AQ902">
        <v>0.96</v>
      </c>
      <c r="AR902">
        <v>0</v>
      </c>
      <c r="AS902">
        <v>0</v>
      </c>
      <c r="AT902">
        <v>70</v>
      </c>
      <c r="AU902">
        <v>10</v>
      </c>
      <c r="AV902">
        <v>1</v>
      </c>
      <c r="AW902">
        <v>1</v>
      </c>
      <c r="AZ902">
        <v>1</v>
      </c>
      <c r="BA902">
        <v>1</v>
      </c>
      <c r="BB902">
        <v>1</v>
      </c>
      <c r="BC902">
        <v>1</v>
      </c>
      <c r="BD902" t="s">
        <v>3</v>
      </c>
      <c r="BE902" t="s">
        <v>3</v>
      </c>
      <c r="BF902" t="s">
        <v>3</v>
      </c>
      <c r="BG902" t="s">
        <v>3</v>
      </c>
      <c r="BH902">
        <v>0</v>
      </c>
      <c r="BI902">
        <v>4</v>
      </c>
      <c r="BJ902" t="s">
        <v>615</v>
      </c>
      <c r="BM902">
        <v>0</v>
      </c>
      <c r="BN902">
        <v>0</v>
      </c>
      <c r="BO902" t="s">
        <v>3</v>
      </c>
      <c r="BP902">
        <v>0</v>
      </c>
      <c r="BQ902">
        <v>1</v>
      </c>
      <c r="BR902">
        <v>0</v>
      </c>
      <c r="BS902">
        <v>1</v>
      </c>
      <c r="BT902">
        <v>1</v>
      </c>
      <c r="BU902">
        <v>1</v>
      </c>
      <c r="BV902">
        <v>1</v>
      </c>
      <c r="BW902">
        <v>1</v>
      </c>
      <c r="BX902">
        <v>1</v>
      </c>
      <c r="BY902" t="s">
        <v>3</v>
      </c>
      <c r="BZ902">
        <v>70</v>
      </c>
      <c r="CA902">
        <v>10</v>
      </c>
      <c r="CB902" t="s">
        <v>3</v>
      </c>
      <c r="CE902">
        <v>0</v>
      </c>
      <c r="CF902">
        <v>0</v>
      </c>
      <c r="CG902">
        <v>0</v>
      </c>
      <c r="CM902">
        <v>0</v>
      </c>
      <c r="CN902" t="s">
        <v>3</v>
      </c>
      <c r="CO902">
        <v>0</v>
      </c>
      <c r="CP902">
        <f>(P902+Q902+S902)</f>
        <v>2994.0499999999997</v>
      </c>
      <c r="CQ902">
        <f>(AC902*BC902*AW902)</f>
        <v>6.02</v>
      </c>
      <c r="CR902">
        <f>((((ET902)*BB902-(EU902)*BS902)+AE902*BS902)*AV902)</f>
        <v>0</v>
      </c>
      <c r="CS902">
        <f>(AE902*BS902*AV902)</f>
        <v>0</v>
      </c>
      <c r="CT902">
        <f>(AF902*BA902*AV902)</f>
        <v>592.79</v>
      </c>
      <c r="CU902">
        <f>AG902</f>
        <v>0</v>
      </c>
      <c r="CV902">
        <f>(AH902*AV902)</f>
        <v>0.96</v>
      </c>
      <c r="CW902">
        <f t="shared" ref="CW902:CX904" si="1250">AI902</f>
        <v>0</v>
      </c>
      <c r="CX902">
        <f t="shared" si="1250"/>
        <v>0</v>
      </c>
      <c r="CY902">
        <f>((S902*BZ902)/100)</f>
        <v>2074.7649999999999</v>
      </c>
      <c r="CZ902">
        <f>((S902*CA902)/100)</f>
        <v>296.39499999999998</v>
      </c>
      <c r="DC902" t="s">
        <v>3</v>
      </c>
      <c r="DD902" t="s">
        <v>3</v>
      </c>
      <c r="DE902" t="s">
        <v>3</v>
      </c>
      <c r="DF902" t="s">
        <v>3</v>
      </c>
      <c r="DG902" t="s">
        <v>3</v>
      </c>
      <c r="DH902" t="s">
        <v>3</v>
      </c>
      <c r="DI902" t="s">
        <v>3</v>
      </c>
      <c r="DJ902" t="s">
        <v>3</v>
      </c>
      <c r="DK902" t="s">
        <v>3</v>
      </c>
      <c r="DL902" t="s">
        <v>3</v>
      </c>
      <c r="DM902" t="s">
        <v>3</v>
      </c>
      <c r="DN902">
        <v>0</v>
      </c>
      <c r="DO902">
        <v>0</v>
      </c>
      <c r="DP902">
        <v>1</v>
      </c>
      <c r="DQ902">
        <v>1</v>
      </c>
      <c r="DU902">
        <v>16987630</v>
      </c>
      <c r="DV902" t="s">
        <v>20</v>
      </c>
      <c r="DW902" t="s">
        <v>20</v>
      </c>
      <c r="DX902">
        <v>1</v>
      </c>
      <c r="DZ902" t="s">
        <v>3</v>
      </c>
      <c r="EA902" t="s">
        <v>3</v>
      </c>
      <c r="EB902" t="s">
        <v>3</v>
      </c>
      <c r="EC902" t="s">
        <v>3</v>
      </c>
      <c r="EE902">
        <v>1441815344</v>
      </c>
      <c r="EF902">
        <v>1</v>
      </c>
      <c r="EG902" t="s">
        <v>22</v>
      </c>
      <c r="EH902">
        <v>0</v>
      </c>
      <c r="EI902" t="s">
        <v>3</v>
      </c>
      <c r="EJ902">
        <v>4</v>
      </c>
      <c r="EK902">
        <v>0</v>
      </c>
      <c r="EL902" t="s">
        <v>23</v>
      </c>
      <c r="EM902" t="s">
        <v>24</v>
      </c>
      <c r="EO902" t="s">
        <v>3</v>
      </c>
      <c r="EQ902">
        <v>0</v>
      </c>
      <c r="ER902">
        <v>598.80999999999995</v>
      </c>
      <c r="ES902">
        <v>6.02</v>
      </c>
      <c r="ET902">
        <v>0</v>
      </c>
      <c r="EU902">
        <v>0</v>
      </c>
      <c r="EV902">
        <v>592.79</v>
      </c>
      <c r="EW902">
        <v>0.96</v>
      </c>
      <c r="EX902">
        <v>0</v>
      </c>
      <c r="EY902">
        <v>0</v>
      </c>
      <c r="FQ902">
        <v>0</v>
      </c>
      <c r="FR902">
        <f>ROUND(IF(BI902=3,GM902,0),2)</f>
        <v>0</v>
      </c>
      <c r="FS902">
        <v>0</v>
      </c>
      <c r="FX902">
        <v>70</v>
      </c>
      <c r="FY902">
        <v>10</v>
      </c>
      <c r="GA902" t="s">
        <v>3</v>
      </c>
      <c r="GD902">
        <v>0</v>
      </c>
      <c r="GF902">
        <v>-182643255</v>
      </c>
      <c r="GG902">
        <v>2</v>
      </c>
      <c r="GH902">
        <v>1</v>
      </c>
      <c r="GI902">
        <v>-2</v>
      </c>
      <c r="GJ902">
        <v>0</v>
      </c>
      <c r="GK902">
        <f>ROUND(R902*(R12)/100,2)</f>
        <v>0</v>
      </c>
      <c r="GL902">
        <f>ROUND(IF(AND(BH902=3,BI902=3,FS902&lt;&gt;0),P902,0),2)</f>
        <v>0</v>
      </c>
      <c r="GM902">
        <f>ROUND(O902+X902+Y902+GK902,2)+GX902</f>
        <v>5365.22</v>
      </c>
      <c r="GN902">
        <f>IF(OR(BI902=0,BI902=1),GM902-GX902,0)</f>
        <v>0</v>
      </c>
      <c r="GO902">
        <f>IF(BI902=2,GM902-GX902,0)</f>
        <v>0</v>
      </c>
      <c r="GP902">
        <f>IF(BI902=4,GM902-GX902,0)</f>
        <v>5365.22</v>
      </c>
      <c r="GR902">
        <v>0</v>
      </c>
      <c r="GS902">
        <v>3</v>
      </c>
      <c r="GT902">
        <v>0</v>
      </c>
      <c r="GU902" t="s">
        <v>3</v>
      </c>
      <c r="GV902">
        <f>ROUND((GT902),6)</f>
        <v>0</v>
      </c>
      <c r="GW902">
        <v>1</v>
      </c>
      <c r="GX902">
        <f>ROUND(HC902*I902,2)</f>
        <v>0</v>
      </c>
      <c r="HA902">
        <v>0</v>
      </c>
      <c r="HB902">
        <v>0</v>
      </c>
      <c r="HC902">
        <f>GV902*GW902</f>
        <v>0</v>
      </c>
      <c r="HE902" t="s">
        <v>3</v>
      </c>
      <c r="HF902" t="s">
        <v>3</v>
      </c>
      <c r="HM902" t="s">
        <v>3</v>
      </c>
      <c r="HN902" t="s">
        <v>3</v>
      </c>
      <c r="HO902" t="s">
        <v>3</v>
      </c>
      <c r="HP902" t="s">
        <v>3</v>
      </c>
      <c r="HQ902" t="s">
        <v>3</v>
      </c>
      <c r="IK902">
        <v>0</v>
      </c>
    </row>
    <row r="903" spans="1:245" x14ac:dyDescent="0.2">
      <c r="A903">
        <v>17</v>
      </c>
      <c r="B903">
        <v>1</v>
      </c>
      <c r="D903">
        <f>ROW(EtalonRes!A1092)</f>
        <v>1092</v>
      </c>
      <c r="E903" t="s">
        <v>654</v>
      </c>
      <c r="F903" t="s">
        <v>655</v>
      </c>
      <c r="G903" t="s">
        <v>656</v>
      </c>
      <c r="H903" t="s">
        <v>164</v>
      </c>
      <c r="I903">
        <f>ROUND((630+240)*0.1/100,9)</f>
        <v>0.87</v>
      </c>
      <c r="J903">
        <v>0</v>
      </c>
      <c r="K903">
        <f>ROUND((630+240)*0.1/100,9)</f>
        <v>0.87</v>
      </c>
      <c r="O903">
        <f>ROUND(CP903,2)</f>
        <v>5189.12</v>
      </c>
      <c r="P903">
        <f>ROUND(CQ903*I903,2)</f>
        <v>19.579999999999998</v>
      </c>
      <c r="Q903">
        <f>ROUND(CR903*I903,2)</f>
        <v>0</v>
      </c>
      <c r="R903">
        <f>ROUND(CS903*I903,2)</f>
        <v>0</v>
      </c>
      <c r="S903">
        <f>ROUND(CT903*I903,2)</f>
        <v>5169.54</v>
      </c>
      <c r="T903">
        <f>ROUND(CU903*I903,2)</f>
        <v>0</v>
      </c>
      <c r="U903">
        <f>CV903*I903</f>
        <v>9.657</v>
      </c>
      <c r="V903">
        <f>CW903*I903</f>
        <v>0</v>
      </c>
      <c r="W903">
        <f>ROUND(CX903*I903,2)</f>
        <v>0</v>
      </c>
      <c r="X903">
        <f t="shared" si="1247"/>
        <v>3618.68</v>
      </c>
      <c r="Y903">
        <f t="shared" si="1247"/>
        <v>516.95000000000005</v>
      </c>
      <c r="AA903">
        <v>1472720848</v>
      </c>
      <c r="AB903">
        <f>ROUND((AC903+AD903+AF903),6)</f>
        <v>5964.51</v>
      </c>
      <c r="AC903">
        <f>ROUND((ES903),6)</f>
        <v>22.51</v>
      </c>
      <c r="AD903">
        <f>ROUND((((ET903)-(EU903))+AE903),6)</f>
        <v>0</v>
      </c>
      <c r="AE903">
        <f t="shared" si="1248"/>
        <v>0</v>
      </c>
      <c r="AF903">
        <f t="shared" si="1248"/>
        <v>5942</v>
      </c>
      <c r="AG903">
        <f>ROUND((AP903),6)</f>
        <v>0</v>
      </c>
      <c r="AH903">
        <f t="shared" si="1249"/>
        <v>11.1</v>
      </c>
      <c r="AI903">
        <f t="shared" si="1249"/>
        <v>0</v>
      </c>
      <c r="AJ903">
        <f>(AS903)</f>
        <v>0</v>
      </c>
      <c r="AK903">
        <v>5964.51</v>
      </c>
      <c r="AL903">
        <v>22.51</v>
      </c>
      <c r="AM903">
        <v>0</v>
      </c>
      <c r="AN903">
        <v>0</v>
      </c>
      <c r="AO903">
        <v>5942</v>
      </c>
      <c r="AP903">
        <v>0</v>
      </c>
      <c r="AQ903">
        <v>11.1</v>
      </c>
      <c r="AR903">
        <v>0</v>
      </c>
      <c r="AS903">
        <v>0</v>
      </c>
      <c r="AT903">
        <v>70</v>
      </c>
      <c r="AU903">
        <v>10</v>
      </c>
      <c r="AV903">
        <v>1</v>
      </c>
      <c r="AW903">
        <v>1</v>
      </c>
      <c r="AZ903">
        <v>1</v>
      </c>
      <c r="BA903">
        <v>1</v>
      </c>
      <c r="BB903">
        <v>1</v>
      </c>
      <c r="BC903">
        <v>1</v>
      </c>
      <c r="BD903" t="s">
        <v>3</v>
      </c>
      <c r="BE903" t="s">
        <v>3</v>
      </c>
      <c r="BF903" t="s">
        <v>3</v>
      </c>
      <c r="BG903" t="s">
        <v>3</v>
      </c>
      <c r="BH903">
        <v>0</v>
      </c>
      <c r="BI903">
        <v>4</v>
      </c>
      <c r="BJ903" t="s">
        <v>657</v>
      </c>
      <c r="BM903">
        <v>0</v>
      </c>
      <c r="BN903">
        <v>0</v>
      </c>
      <c r="BO903" t="s">
        <v>3</v>
      </c>
      <c r="BP903">
        <v>0</v>
      </c>
      <c r="BQ903">
        <v>1</v>
      </c>
      <c r="BR903">
        <v>0</v>
      </c>
      <c r="BS903">
        <v>1</v>
      </c>
      <c r="BT903">
        <v>1</v>
      </c>
      <c r="BU903">
        <v>1</v>
      </c>
      <c r="BV903">
        <v>1</v>
      </c>
      <c r="BW903">
        <v>1</v>
      </c>
      <c r="BX903">
        <v>1</v>
      </c>
      <c r="BY903" t="s">
        <v>3</v>
      </c>
      <c r="BZ903">
        <v>70</v>
      </c>
      <c r="CA903">
        <v>10</v>
      </c>
      <c r="CB903" t="s">
        <v>3</v>
      </c>
      <c r="CE903">
        <v>0</v>
      </c>
      <c r="CF903">
        <v>0</v>
      </c>
      <c r="CG903">
        <v>0</v>
      </c>
      <c r="CM903">
        <v>0</v>
      </c>
      <c r="CN903" t="s">
        <v>3</v>
      </c>
      <c r="CO903">
        <v>0</v>
      </c>
      <c r="CP903">
        <f>(P903+Q903+S903)</f>
        <v>5189.12</v>
      </c>
      <c r="CQ903">
        <f>(AC903*BC903*AW903)</f>
        <v>22.51</v>
      </c>
      <c r="CR903">
        <f>((((ET903)*BB903-(EU903)*BS903)+AE903*BS903)*AV903)</f>
        <v>0</v>
      </c>
      <c r="CS903">
        <f>(AE903*BS903*AV903)</f>
        <v>0</v>
      </c>
      <c r="CT903">
        <f>(AF903*BA903*AV903)</f>
        <v>5942</v>
      </c>
      <c r="CU903">
        <f>AG903</f>
        <v>0</v>
      </c>
      <c r="CV903">
        <f>(AH903*AV903)</f>
        <v>11.1</v>
      </c>
      <c r="CW903">
        <f t="shared" si="1250"/>
        <v>0</v>
      </c>
      <c r="CX903">
        <f t="shared" si="1250"/>
        <v>0</v>
      </c>
      <c r="CY903">
        <f>((S903*BZ903)/100)</f>
        <v>3618.6779999999999</v>
      </c>
      <c r="CZ903">
        <f>((S903*CA903)/100)</f>
        <v>516.95400000000006</v>
      </c>
      <c r="DC903" t="s">
        <v>3</v>
      </c>
      <c r="DD903" t="s">
        <v>3</v>
      </c>
      <c r="DE903" t="s">
        <v>3</v>
      </c>
      <c r="DF903" t="s">
        <v>3</v>
      </c>
      <c r="DG903" t="s">
        <v>3</v>
      </c>
      <c r="DH903" t="s">
        <v>3</v>
      </c>
      <c r="DI903" t="s">
        <v>3</v>
      </c>
      <c r="DJ903" t="s">
        <v>3</v>
      </c>
      <c r="DK903" t="s">
        <v>3</v>
      </c>
      <c r="DL903" t="s">
        <v>3</v>
      </c>
      <c r="DM903" t="s">
        <v>3</v>
      </c>
      <c r="DN903">
        <v>0</v>
      </c>
      <c r="DO903">
        <v>0</v>
      </c>
      <c r="DP903">
        <v>1</v>
      </c>
      <c r="DQ903">
        <v>1</v>
      </c>
      <c r="DU903">
        <v>1003</v>
      </c>
      <c r="DV903" t="s">
        <v>164</v>
      </c>
      <c r="DW903" t="s">
        <v>164</v>
      </c>
      <c r="DX903">
        <v>100</v>
      </c>
      <c r="DZ903" t="s">
        <v>3</v>
      </c>
      <c r="EA903" t="s">
        <v>3</v>
      </c>
      <c r="EB903" t="s">
        <v>3</v>
      </c>
      <c r="EC903" t="s">
        <v>3</v>
      </c>
      <c r="EE903">
        <v>1441815344</v>
      </c>
      <c r="EF903">
        <v>1</v>
      </c>
      <c r="EG903" t="s">
        <v>22</v>
      </c>
      <c r="EH903">
        <v>0</v>
      </c>
      <c r="EI903" t="s">
        <v>3</v>
      </c>
      <c r="EJ903">
        <v>4</v>
      </c>
      <c r="EK903">
        <v>0</v>
      </c>
      <c r="EL903" t="s">
        <v>23</v>
      </c>
      <c r="EM903" t="s">
        <v>24</v>
      </c>
      <c r="EO903" t="s">
        <v>3</v>
      </c>
      <c r="EQ903">
        <v>0</v>
      </c>
      <c r="ER903">
        <v>5964.51</v>
      </c>
      <c r="ES903">
        <v>22.51</v>
      </c>
      <c r="ET903">
        <v>0</v>
      </c>
      <c r="EU903">
        <v>0</v>
      </c>
      <c r="EV903">
        <v>5942</v>
      </c>
      <c r="EW903">
        <v>11.1</v>
      </c>
      <c r="EX903">
        <v>0</v>
      </c>
      <c r="EY903">
        <v>0</v>
      </c>
      <c r="FQ903">
        <v>0</v>
      </c>
      <c r="FR903">
        <f>ROUND(IF(BI903=3,GM903,0),2)</f>
        <v>0</v>
      </c>
      <c r="FS903">
        <v>0</v>
      </c>
      <c r="FX903">
        <v>70</v>
      </c>
      <c r="FY903">
        <v>10</v>
      </c>
      <c r="GA903" t="s">
        <v>3</v>
      </c>
      <c r="GD903">
        <v>0</v>
      </c>
      <c r="GF903">
        <v>2025558267</v>
      </c>
      <c r="GG903">
        <v>2</v>
      </c>
      <c r="GH903">
        <v>1</v>
      </c>
      <c r="GI903">
        <v>-2</v>
      </c>
      <c r="GJ903">
        <v>0</v>
      </c>
      <c r="GK903">
        <f>ROUND(R903*(R12)/100,2)</f>
        <v>0</v>
      </c>
      <c r="GL903">
        <f>ROUND(IF(AND(BH903=3,BI903=3,FS903&lt;&gt;0),P903,0),2)</f>
        <v>0</v>
      </c>
      <c r="GM903">
        <f>ROUND(O903+X903+Y903+GK903,2)+GX903</f>
        <v>9324.75</v>
      </c>
      <c r="GN903">
        <f>IF(OR(BI903=0,BI903=1),GM903-GX903,0)</f>
        <v>0</v>
      </c>
      <c r="GO903">
        <f>IF(BI903=2,GM903-GX903,0)</f>
        <v>0</v>
      </c>
      <c r="GP903">
        <f>IF(BI903=4,GM903-GX903,0)</f>
        <v>9324.75</v>
      </c>
      <c r="GR903">
        <v>0</v>
      </c>
      <c r="GS903">
        <v>3</v>
      </c>
      <c r="GT903">
        <v>0</v>
      </c>
      <c r="GU903" t="s">
        <v>3</v>
      </c>
      <c r="GV903">
        <f>ROUND((GT903),6)</f>
        <v>0</v>
      </c>
      <c r="GW903">
        <v>1</v>
      </c>
      <c r="GX903">
        <f>ROUND(HC903*I903,2)</f>
        <v>0</v>
      </c>
      <c r="HA903">
        <v>0</v>
      </c>
      <c r="HB903">
        <v>0</v>
      </c>
      <c r="HC903">
        <f>GV903*GW903</f>
        <v>0</v>
      </c>
      <c r="HE903" t="s">
        <v>3</v>
      </c>
      <c r="HF903" t="s">
        <v>3</v>
      </c>
      <c r="HM903" t="s">
        <v>3</v>
      </c>
      <c r="HN903" t="s">
        <v>3</v>
      </c>
      <c r="HO903" t="s">
        <v>3</v>
      </c>
      <c r="HP903" t="s">
        <v>3</v>
      </c>
      <c r="HQ903" t="s">
        <v>3</v>
      </c>
      <c r="IK903">
        <v>0</v>
      </c>
    </row>
    <row r="904" spans="1:245" x14ac:dyDescent="0.2">
      <c r="A904">
        <v>17</v>
      </c>
      <c r="B904">
        <v>1</v>
      </c>
      <c r="D904">
        <f>ROW(EtalonRes!A1093)</f>
        <v>1093</v>
      </c>
      <c r="E904" t="s">
        <v>3</v>
      </c>
      <c r="F904" t="s">
        <v>658</v>
      </c>
      <c r="G904" t="s">
        <v>659</v>
      </c>
      <c r="H904" t="s">
        <v>164</v>
      </c>
      <c r="I904">
        <f>ROUND((630+240)*0.1/100,9)</f>
        <v>0.87</v>
      </c>
      <c r="J904">
        <v>0</v>
      </c>
      <c r="K904">
        <f>ROUND((630+240)*0.1/100,9)</f>
        <v>0.87</v>
      </c>
      <c r="O904">
        <f>ROUND(CP904,2)</f>
        <v>176.98</v>
      </c>
      <c r="P904">
        <f>ROUND(CQ904*I904,2)</f>
        <v>0</v>
      </c>
      <c r="Q904">
        <f>ROUND(CR904*I904,2)</f>
        <v>0</v>
      </c>
      <c r="R904">
        <f>ROUND(CS904*I904,2)</f>
        <v>0</v>
      </c>
      <c r="S904">
        <f>ROUND(CT904*I904,2)</f>
        <v>176.98</v>
      </c>
      <c r="T904">
        <f>ROUND(CU904*I904,2)</f>
        <v>0</v>
      </c>
      <c r="U904">
        <f>CV904*I904</f>
        <v>0.3306</v>
      </c>
      <c r="V904">
        <f>CW904*I904</f>
        <v>0</v>
      </c>
      <c r="W904">
        <f>ROUND(CX904*I904,2)</f>
        <v>0</v>
      </c>
      <c r="X904">
        <f t="shared" si="1247"/>
        <v>123.89</v>
      </c>
      <c r="Y904">
        <f t="shared" si="1247"/>
        <v>17.7</v>
      </c>
      <c r="AA904">
        <v>-1</v>
      </c>
      <c r="AB904">
        <f>ROUND((AC904+AD904+AF904),6)</f>
        <v>203.42</v>
      </c>
      <c r="AC904">
        <f>ROUND((ES904),6)</f>
        <v>0</v>
      </c>
      <c r="AD904">
        <f>ROUND((((ET904)-(EU904))+AE904),6)</f>
        <v>0</v>
      </c>
      <c r="AE904">
        <f t="shared" si="1248"/>
        <v>0</v>
      </c>
      <c r="AF904">
        <f t="shared" si="1248"/>
        <v>203.42</v>
      </c>
      <c r="AG904">
        <f>ROUND((AP904),6)</f>
        <v>0</v>
      </c>
      <c r="AH904">
        <f t="shared" si="1249"/>
        <v>0.38</v>
      </c>
      <c r="AI904">
        <f t="shared" si="1249"/>
        <v>0</v>
      </c>
      <c r="AJ904">
        <f>(AS904)</f>
        <v>0</v>
      </c>
      <c r="AK904">
        <v>203.42</v>
      </c>
      <c r="AL904">
        <v>0</v>
      </c>
      <c r="AM904">
        <v>0</v>
      </c>
      <c r="AN904">
        <v>0</v>
      </c>
      <c r="AO904">
        <v>203.42</v>
      </c>
      <c r="AP904">
        <v>0</v>
      </c>
      <c r="AQ904">
        <v>0.38</v>
      </c>
      <c r="AR904">
        <v>0</v>
      </c>
      <c r="AS904">
        <v>0</v>
      </c>
      <c r="AT904">
        <v>70</v>
      </c>
      <c r="AU904">
        <v>10</v>
      </c>
      <c r="AV904">
        <v>1</v>
      </c>
      <c r="AW904">
        <v>1</v>
      </c>
      <c r="AZ904">
        <v>1</v>
      </c>
      <c r="BA904">
        <v>1</v>
      </c>
      <c r="BB904">
        <v>1</v>
      </c>
      <c r="BC904">
        <v>1</v>
      </c>
      <c r="BD904" t="s">
        <v>3</v>
      </c>
      <c r="BE904" t="s">
        <v>3</v>
      </c>
      <c r="BF904" t="s">
        <v>3</v>
      </c>
      <c r="BG904" t="s">
        <v>3</v>
      </c>
      <c r="BH904">
        <v>0</v>
      </c>
      <c r="BI904">
        <v>4</v>
      </c>
      <c r="BJ904" t="s">
        <v>660</v>
      </c>
      <c r="BM904">
        <v>0</v>
      </c>
      <c r="BN904">
        <v>0</v>
      </c>
      <c r="BO904" t="s">
        <v>3</v>
      </c>
      <c r="BP904">
        <v>0</v>
      </c>
      <c r="BQ904">
        <v>1</v>
      </c>
      <c r="BR904">
        <v>0</v>
      </c>
      <c r="BS904">
        <v>1</v>
      </c>
      <c r="BT904">
        <v>1</v>
      </c>
      <c r="BU904">
        <v>1</v>
      </c>
      <c r="BV904">
        <v>1</v>
      </c>
      <c r="BW904">
        <v>1</v>
      </c>
      <c r="BX904">
        <v>1</v>
      </c>
      <c r="BY904" t="s">
        <v>3</v>
      </c>
      <c r="BZ904">
        <v>70</v>
      </c>
      <c r="CA904">
        <v>10</v>
      </c>
      <c r="CB904" t="s">
        <v>3</v>
      </c>
      <c r="CE904">
        <v>0</v>
      </c>
      <c r="CF904">
        <v>0</v>
      </c>
      <c r="CG904">
        <v>0</v>
      </c>
      <c r="CM904">
        <v>0</v>
      </c>
      <c r="CN904" t="s">
        <v>3</v>
      </c>
      <c r="CO904">
        <v>0</v>
      </c>
      <c r="CP904">
        <f>(P904+Q904+S904)</f>
        <v>176.98</v>
      </c>
      <c r="CQ904">
        <f>(AC904*BC904*AW904)</f>
        <v>0</v>
      </c>
      <c r="CR904">
        <f>((((ET904)*BB904-(EU904)*BS904)+AE904*BS904)*AV904)</f>
        <v>0</v>
      </c>
      <c r="CS904">
        <f>(AE904*BS904*AV904)</f>
        <v>0</v>
      </c>
      <c r="CT904">
        <f>(AF904*BA904*AV904)</f>
        <v>203.42</v>
      </c>
      <c r="CU904">
        <f>AG904</f>
        <v>0</v>
      </c>
      <c r="CV904">
        <f>(AH904*AV904)</f>
        <v>0.38</v>
      </c>
      <c r="CW904">
        <f t="shared" si="1250"/>
        <v>0</v>
      </c>
      <c r="CX904">
        <f t="shared" si="1250"/>
        <v>0</v>
      </c>
      <c r="CY904">
        <f>((S904*BZ904)/100)</f>
        <v>123.88599999999998</v>
      </c>
      <c r="CZ904">
        <f>((S904*CA904)/100)</f>
        <v>17.698</v>
      </c>
      <c r="DC904" t="s">
        <v>3</v>
      </c>
      <c r="DD904" t="s">
        <v>3</v>
      </c>
      <c r="DE904" t="s">
        <v>3</v>
      </c>
      <c r="DF904" t="s">
        <v>3</v>
      </c>
      <c r="DG904" t="s">
        <v>3</v>
      </c>
      <c r="DH904" t="s">
        <v>3</v>
      </c>
      <c r="DI904" t="s">
        <v>3</v>
      </c>
      <c r="DJ904" t="s">
        <v>3</v>
      </c>
      <c r="DK904" t="s">
        <v>3</v>
      </c>
      <c r="DL904" t="s">
        <v>3</v>
      </c>
      <c r="DM904" t="s">
        <v>3</v>
      </c>
      <c r="DN904">
        <v>0</v>
      </c>
      <c r="DO904">
        <v>0</v>
      </c>
      <c r="DP904">
        <v>1</v>
      </c>
      <c r="DQ904">
        <v>1</v>
      </c>
      <c r="DU904">
        <v>1003</v>
      </c>
      <c r="DV904" t="s">
        <v>164</v>
      </c>
      <c r="DW904" t="s">
        <v>164</v>
      </c>
      <c r="DX904">
        <v>100</v>
      </c>
      <c r="DZ904" t="s">
        <v>3</v>
      </c>
      <c r="EA904" t="s">
        <v>3</v>
      </c>
      <c r="EB904" t="s">
        <v>3</v>
      </c>
      <c r="EC904" t="s">
        <v>3</v>
      </c>
      <c r="EE904">
        <v>1441815344</v>
      </c>
      <c r="EF904">
        <v>1</v>
      </c>
      <c r="EG904" t="s">
        <v>22</v>
      </c>
      <c r="EH904">
        <v>0</v>
      </c>
      <c r="EI904" t="s">
        <v>3</v>
      </c>
      <c r="EJ904">
        <v>4</v>
      </c>
      <c r="EK904">
        <v>0</v>
      </c>
      <c r="EL904" t="s">
        <v>23</v>
      </c>
      <c r="EM904" t="s">
        <v>24</v>
      </c>
      <c r="EO904" t="s">
        <v>3</v>
      </c>
      <c r="EQ904">
        <v>1024</v>
      </c>
      <c r="ER904">
        <v>203.42</v>
      </c>
      <c r="ES904">
        <v>0</v>
      </c>
      <c r="ET904">
        <v>0</v>
      </c>
      <c r="EU904">
        <v>0</v>
      </c>
      <c r="EV904">
        <v>203.42</v>
      </c>
      <c r="EW904">
        <v>0.38</v>
      </c>
      <c r="EX904">
        <v>0</v>
      </c>
      <c r="EY904">
        <v>0</v>
      </c>
      <c r="FQ904">
        <v>0</v>
      </c>
      <c r="FR904">
        <f>ROUND(IF(BI904=3,GM904,0),2)</f>
        <v>0</v>
      </c>
      <c r="FS904">
        <v>0</v>
      </c>
      <c r="FX904">
        <v>70</v>
      </c>
      <c r="FY904">
        <v>10</v>
      </c>
      <c r="GA904" t="s">
        <v>3</v>
      </c>
      <c r="GD904">
        <v>0</v>
      </c>
      <c r="GF904">
        <v>-1699704026</v>
      </c>
      <c r="GG904">
        <v>2</v>
      </c>
      <c r="GH904">
        <v>1</v>
      </c>
      <c r="GI904">
        <v>-2</v>
      </c>
      <c r="GJ904">
        <v>0</v>
      </c>
      <c r="GK904">
        <f>ROUND(R904*(R12)/100,2)</f>
        <v>0</v>
      </c>
      <c r="GL904">
        <f>ROUND(IF(AND(BH904=3,BI904=3,FS904&lt;&gt;0),P904,0),2)</f>
        <v>0</v>
      </c>
      <c r="GM904">
        <f>ROUND(O904+X904+Y904+GK904,2)+GX904</f>
        <v>318.57</v>
      </c>
      <c r="GN904">
        <f>IF(OR(BI904=0,BI904=1),GM904-GX904,0)</f>
        <v>0</v>
      </c>
      <c r="GO904">
        <f>IF(BI904=2,GM904-GX904,0)</f>
        <v>0</v>
      </c>
      <c r="GP904">
        <f>IF(BI904=4,GM904-GX904,0)</f>
        <v>318.57</v>
      </c>
      <c r="GR904">
        <v>0</v>
      </c>
      <c r="GS904">
        <v>3</v>
      </c>
      <c r="GT904">
        <v>0</v>
      </c>
      <c r="GU904" t="s">
        <v>3</v>
      </c>
      <c r="GV904">
        <f>ROUND((GT904),6)</f>
        <v>0</v>
      </c>
      <c r="GW904">
        <v>1</v>
      </c>
      <c r="GX904">
        <f>ROUND(HC904*I904,2)</f>
        <v>0</v>
      </c>
      <c r="HA904">
        <v>0</v>
      </c>
      <c r="HB904">
        <v>0</v>
      </c>
      <c r="HC904">
        <f>GV904*GW904</f>
        <v>0</v>
      </c>
      <c r="HE904" t="s">
        <v>3</v>
      </c>
      <c r="HF904" t="s">
        <v>3</v>
      </c>
      <c r="HM904" t="s">
        <v>3</v>
      </c>
      <c r="HN904" t="s">
        <v>3</v>
      </c>
      <c r="HO904" t="s">
        <v>3</v>
      </c>
      <c r="HP904" t="s">
        <v>3</v>
      </c>
      <c r="HQ904" t="s">
        <v>3</v>
      </c>
      <c r="IK904">
        <v>0</v>
      </c>
    </row>
    <row r="905" spans="1:245" x14ac:dyDescent="0.2">
      <c r="A905">
        <v>19</v>
      </c>
      <c r="B905">
        <v>1</v>
      </c>
      <c r="F905" t="s">
        <v>3</v>
      </c>
      <c r="G905" t="s">
        <v>661</v>
      </c>
      <c r="H905" t="s">
        <v>3</v>
      </c>
      <c r="AA905">
        <v>1</v>
      </c>
      <c r="IK905">
        <v>0</v>
      </c>
    </row>
    <row r="906" spans="1:245" x14ac:dyDescent="0.2">
      <c r="A906">
        <v>17</v>
      </c>
      <c r="B906">
        <v>1</v>
      </c>
      <c r="D906">
        <f>ROW(EtalonRes!A1095)</f>
        <v>1095</v>
      </c>
      <c r="E906" t="s">
        <v>662</v>
      </c>
      <c r="F906" t="s">
        <v>626</v>
      </c>
      <c r="G906" t="s">
        <v>627</v>
      </c>
      <c r="H906" t="s">
        <v>164</v>
      </c>
      <c r="I906">
        <f>ROUND((480)*0.2*0.1/100,9)</f>
        <v>9.6000000000000002E-2</v>
      </c>
      <c r="J906">
        <v>0</v>
      </c>
      <c r="K906">
        <f>ROUND((480)*0.2*0.1/100,9)</f>
        <v>9.6000000000000002E-2</v>
      </c>
      <c r="O906">
        <f>ROUND(CP906,2)</f>
        <v>516.05999999999995</v>
      </c>
      <c r="P906">
        <f>ROUND(CQ906*I906,2)</f>
        <v>2.16</v>
      </c>
      <c r="Q906">
        <f>ROUND(CR906*I906,2)</f>
        <v>0</v>
      </c>
      <c r="R906">
        <f>ROUND(CS906*I906,2)</f>
        <v>0</v>
      </c>
      <c r="S906">
        <f>ROUND(CT906*I906,2)</f>
        <v>513.9</v>
      </c>
      <c r="T906">
        <f>ROUND(CU906*I906,2)</f>
        <v>0</v>
      </c>
      <c r="U906">
        <f>CV906*I906</f>
        <v>0.96</v>
      </c>
      <c r="V906">
        <f>CW906*I906</f>
        <v>0</v>
      </c>
      <c r="W906">
        <f>ROUND(CX906*I906,2)</f>
        <v>0</v>
      </c>
      <c r="X906">
        <f t="shared" ref="X906:Y909" si="1251">ROUND(CY906,2)</f>
        <v>359.73</v>
      </c>
      <c r="Y906">
        <f t="shared" si="1251"/>
        <v>51.39</v>
      </c>
      <c r="AA906">
        <v>1472720848</v>
      </c>
      <c r="AB906">
        <f>ROUND((AC906+AD906+AF906),6)</f>
        <v>5375.66</v>
      </c>
      <c r="AC906">
        <f>ROUND((ES906),6)</f>
        <v>22.51</v>
      </c>
      <c r="AD906">
        <f>ROUND((((ET906)-(EU906))+AE906),6)</f>
        <v>0</v>
      </c>
      <c r="AE906">
        <f t="shared" ref="AE906:AF909" si="1252">ROUND((EU906),6)</f>
        <v>0</v>
      </c>
      <c r="AF906">
        <f t="shared" si="1252"/>
        <v>5353.15</v>
      </c>
      <c r="AG906">
        <f>ROUND((AP906),6)</f>
        <v>0</v>
      </c>
      <c r="AH906">
        <f t="shared" ref="AH906:AI909" si="1253">(EW906)</f>
        <v>10</v>
      </c>
      <c r="AI906">
        <f t="shared" si="1253"/>
        <v>0</v>
      </c>
      <c r="AJ906">
        <f>(AS906)</f>
        <v>0</v>
      </c>
      <c r="AK906">
        <v>5375.66</v>
      </c>
      <c r="AL906">
        <v>22.51</v>
      </c>
      <c r="AM906">
        <v>0</v>
      </c>
      <c r="AN906">
        <v>0</v>
      </c>
      <c r="AO906">
        <v>5353.15</v>
      </c>
      <c r="AP906">
        <v>0</v>
      </c>
      <c r="AQ906">
        <v>10</v>
      </c>
      <c r="AR906">
        <v>0</v>
      </c>
      <c r="AS906">
        <v>0</v>
      </c>
      <c r="AT906">
        <v>70</v>
      </c>
      <c r="AU906">
        <v>10</v>
      </c>
      <c r="AV906">
        <v>1</v>
      </c>
      <c r="AW906">
        <v>1</v>
      </c>
      <c r="AZ906">
        <v>1</v>
      </c>
      <c r="BA906">
        <v>1</v>
      </c>
      <c r="BB906">
        <v>1</v>
      </c>
      <c r="BC906">
        <v>1</v>
      </c>
      <c r="BD906" t="s">
        <v>3</v>
      </c>
      <c r="BE906" t="s">
        <v>3</v>
      </c>
      <c r="BF906" t="s">
        <v>3</v>
      </c>
      <c r="BG906" t="s">
        <v>3</v>
      </c>
      <c r="BH906">
        <v>0</v>
      </c>
      <c r="BI906">
        <v>4</v>
      </c>
      <c r="BJ906" t="s">
        <v>628</v>
      </c>
      <c r="BM906">
        <v>0</v>
      </c>
      <c r="BN906">
        <v>0</v>
      </c>
      <c r="BO906" t="s">
        <v>3</v>
      </c>
      <c r="BP906">
        <v>0</v>
      </c>
      <c r="BQ906">
        <v>1</v>
      </c>
      <c r="BR906">
        <v>0</v>
      </c>
      <c r="BS906">
        <v>1</v>
      </c>
      <c r="BT906">
        <v>1</v>
      </c>
      <c r="BU906">
        <v>1</v>
      </c>
      <c r="BV906">
        <v>1</v>
      </c>
      <c r="BW906">
        <v>1</v>
      </c>
      <c r="BX906">
        <v>1</v>
      </c>
      <c r="BY906" t="s">
        <v>3</v>
      </c>
      <c r="BZ906">
        <v>70</v>
      </c>
      <c r="CA906">
        <v>10</v>
      </c>
      <c r="CB906" t="s">
        <v>3</v>
      </c>
      <c r="CE906">
        <v>0</v>
      </c>
      <c r="CF906">
        <v>0</v>
      </c>
      <c r="CG906">
        <v>0</v>
      </c>
      <c r="CM906">
        <v>0</v>
      </c>
      <c r="CN906" t="s">
        <v>3</v>
      </c>
      <c r="CO906">
        <v>0</v>
      </c>
      <c r="CP906">
        <f>(P906+Q906+S906)</f>
        <v>516.05999999999995</v>
      </c>
      <c r="CQ906">
        <f>(AC906*BC906*AW906)</f>
        <v>22.51</v>
      </c>
      <c r="CR906">
        <f>((((ET906)*BB906-(EU906)*BS906)+AE906*BS906)*AV906)</f>
        <v>0</v>
      </c>
      <c r="CS906">
        <f>(AE906*BS906*AV906)</f>
        <v>0</v>
      </c>
      <c r="CT906">
        <f>(AF906*BA906*AV906)</f>
        <v>5353.15</v>
      </c>
      <c r="CU906">
        <f>AG906</f>
        <v>0</v>
      </c>
      <c r="CV906">
        <f>(AH906*AV906)</f>
        <v>10</v>
      </c>
      <c r="CW906">
        <f t="shared" ref="CW906:CX909" si="1254">AI906</f>
        <v>0</v>
      </c>
      <c r="CX906">
        <f t="shared" si="1254"/>
        <v>0</v>
      </c>
      <c r="CY906">
        <f>((S906*BZ906)/100)</f>
        <v>359.73</v>
      </c>
      <c r="CZ906">
        <f>((S906*CA906)/100)</f>
        <v>51.39</v>
      </c>
      <c r="DC906" t="s">
        <v>3</v>
      </c>
      <c r="DD906" t="s">
        <v>3</v>
      </c>
      <c r="DE906" t="s">
        <v>3</v>
      </c>
      <c r="DF906" t="s">
        <v>3</v>
      </c>
      <c r="DG906" t="s">
        <v>3</v>
      </c>
      <c r="DH906" t="s">
        <v>3</v>
      </c>
      <c r="DI906" t="s">
        <v>3</v>
      </c>
      <c r="DJ906" t="s">
        <v>3</v>
      </c>
      <c r="DK906" t="s">
        <v>3</v>
      </c>
      <c r="DL906" t="s">
        <v>3</v>
      </c>
      <c r="DM906" t="s">
        <v>3</v>
      </c>
      <c r="DN906">
        <v>0</v>
      </c>
      <c r="DO906">
        <v>0</v>
      </c>
      <c r="DP906">
        <v>1</v>
      </c>
      <c r="DQ906">
        <v>1</v>
      </c>
      <c r="DU906">
        <v>1003</v>
      </c>
      <c r="DV906" t="s">
        <v>164</v>
      </c>
      <c r="DW906" t="s">
        <v>164</v>
      </c>
      <c r="DX906">
        <v>100</v>
      </c>
      <c r="DZ906" t="s">
        <v>3</v>
      </c>
      <c r="EA906" t="s">
        <v>3</v>
      </c>
      <c r="EB906" t="s">
        <v>3</v>
      </c>
      <c r="EC906" t="s">
        <v>3</v>
      </c>
      <c r="EE906">
        <v>1441815344</v>
      </c>
      <c r="EF906">
        <v>1</v>
      </c>
      <c r="EG906" t="s">
        <v>22</v>
      </c>
      <c r="EH906">
        <v>0</v>
      </c>
      <c r="EI906" t="s">
        <v>3</v>
      </c>
      <c r="EJ906">
        <v>4</v>
      </c>
      <c r="EK906">
        <v>0</v>
      </c>
      <c r="EL906" t="s">
        <v>23</v>
      </c>
      <c r="EM906" t="s">
        <v>24</v>
      </c>
      <c r="EO906" t="s">
        <v>3</v>
      </c>
      <c r="EQ906">
        <v>0</v>
      </c>
      <c r="ER906">
        <v>5375.66</v>
      </c>
      <c r="ES906">
        <v>22.51</v>
      </c>
      <c r="ET906">
        <v>0</v>
      </c>
      <c r="EU906">
        <v>0</v>
      </c>
      <c r="EV906">
        <v>5353.15</v>
      </c>
      <c r="EW906">
        <v>10</v>
      </c>
      <c r="EX906">
        <v>0</v>
      </c>
      <c r="EY906">
        <v>0</v>
      </c>
      <c r="FQ906">
        <v>0</v>
      </c>
      <c r="FR906">
        <f>ROUND(IF(BI906=3,GM906,0),2)</f>
        <v>0</v>
      </c>
      <c r="FS906">
        <v>0</v>
      </c>
      <c r="FX906">
        <v>70</v>
      </c>
      <c r="FY906">
        <v>10</v>
      </c>
      <c r="GA906" t="s">
        <v>3</v>
      </c>
      <c r="GD906">
        <v>0</v>
      </c>
      <c r="GF906">
        <v>409781007</v>
      </c>
      <c r="GG906">
        <v>2</v>
      </c>
      <c r="GH906">
        <v>1</v>
      </c>
      <c r="GI906">
        <v>-2</v>
      </c>
      <c r="GJ906">
        <v>0</v>
      </c>
      <c r="GK906">
        <f>ROUND(R906*(R12)/100,2)</f>
        <v>0</v>
      </c>
      <c r="GL906">
        <f>ROUND(IF(AND(BH906=3,BI906=3,FS906&lt;&gt;0),P906,0),2)</f>
        <v>0</v>
      </c>
      <c r="GM906">
        <f>ROUND(O906+X906+Y906+GK906,2)+GX906</f>
        <v>927.18</v>
      </c>
      <c r="GN906">
        <f>IF(OR(BI906=0,BI906=1),GM906-GX906,0)</f>
        <v>0</v>
      </c>
      <c r="GO906">
        <f>IF(BI906=2,GM906-GX906,0)</f>
        <v>0</v>
      </c>
      <c r="GP906">
        <f>IF(BI906=4,GM906-GX906,0)</f>
        <v>927.18</v>
      </c>
      <c r="GR906">
        <v>0</v>
      </c>
      <c r="GS906">
        <v>3</v>
      </c>
      <c r="GT906">
        <v>0</v>
      </c>
      <c r="GU906" t="s">
        <v>3</v>
      </c>
      <c r="GV906">
        <f>ROUND((GT906),6)</f>
        <v>0</v>
      </c>
      <c r="GW906">
        <v>1</v>
      </c>
      <c r="GX906">
        <f>ROUND(HC906*I906,2)</f>
        <v>0</v>
      </c>
      <c r="HA906">
        <v>0</v>
      </c>
      <c r="HB906">
        <v>0</v>
      </c>
      <c r="HC906">
        <f>GV906*GW906</f>
        <v>0</v>
      </c>
      <c r="HE906" t="s">
        <v>3</v>
      </c>
      <c r="HF906" t="s">
        <v>3</v>
      </c>
      <c r="HM906" t="s">
        <v>3</v>
      </c>
      <c r="HN906" t="s">
        <v>3</v>
      </c>
      <c r="HO906" t="s">
        <v>3</v>
      </c>
      <c r="HP906" t="s">
        <v>3</v>
      </c>
      <c r="HQ906" t="s">
        <v>3</v>
      </c>
      <c r="IK906">
        <v>0</v>
      </c>
    </row>
    <row r="907" spans="1:245" x14ac:dyDescent="0.2">
      <c r="A907">
        <v>17</v>
      </c>
      <c r="B907">
        <v>1</v>
      </c>
      <c r="D907">
        <f>ROW(EtalonRes!A1096)</f>
        <v>1096</v>
      </c>
      <c r="E907" t="s">
        <v>3</v>
      </c>
      <c r="F907" t="s">
        <v>629</v>
      </c>
      <c r="G907" t="s">
        <v>630</v>
      </c>
      <c r="H907" t="s">
        <v>164</v>
      </c>
      <c r="I907">
        <f>ROUND((480)*0.1/100,9)</f>
        <v>0.48</v>
      </c>
      <c r="J907">
        <v>0</v>
      </c>
      <c r="K907">
        <f>ROUND((480)*0.1/100,9)</f>
        <v>0.48</v>
      </c>
      <c r="O907">
        <f>ROUND(CP907,2)</f>
        <v>84.8</v>
      </c>
      <c r="P907">
        <f>ROUND(CQ907*I907,2)</f>
        <v>0</v>
      </c>
      <c r="Q907">
        <f>ROUND(CR907*I907,2)</f>
        <v>0</v>
      </c>
      <c r="R907">
        <f>ROUND(CS907*I907,2)</f>
        <v>0</v>
      </c>
      <c r="S907">
        <f>ROUND(CT907*I907,2)</f>
        <v>84.8</v>
      </c>
      <c r="T907">
        <f>ROUND(CU907*I907,2)</f>
        <v>0</v>
      </c>
      <c r="U907">
        <f>CV907*I907</f>
        <v>0.15840000000000001</v>
      </c>
      <c r="V907">
        <f>CW907*I907</f>
        <v>0</v>
      </c>
      <c r="W907">
        <f>ROUND(CX907*I907,2)</f>
        <v>0</v>
      </c>
      <c r="X907">
        <f t="shared" si="1251"/>
        <v>59.36</v>
      </c>
      <c r="Y907">
        <f t="shared" si="1251"/>
        <v>8.48</v>
      </c>
      <c r="AA907">
        <v>-1</v>
      </c>
      <c r="AB907">
        <f>ROUND((AC907+AD907+AF907),6)</f>
        <v>176.66</v>
      </c>
      <c r="AC907">
        <f>ROUND((ES907),6)</f>
        <v>0</v>
      </c>
      <c r="AD907">
        <f>ROUND((((ET907)-(EU907))+AE907),6)</f>
        <v>0</v>
      </c>
      <c r="AE907">
        <f t="shared" si="1252"/>
        <v>0</v>
      </c>
      <c r="AF907">
        <f t="shared" si="1252"/>
        <v>176.66</v>
      </c>
      <c r="AG907">
        <f>ROUND((AP907),6)</f>
        <v>0</v>
      </c>
      <c r="AH907">
        <f t="shared" si="1253"/>
        <v>0.33</v>
      </c>
      <c r="AI907">
        <f t="shared" si="1253"/>
        <v>0</v>
      </c>
      <c r="AJ907">
        <f>(AS907)</f>
        <v>0</v>
      </c>
      <c r="AK907">
        <v>176.66</v>
      </c>
      <c r="AL907">
        <v>0</v>
      </c>
      <c r="AM907">
        <v>0</v>
      </c>
      <c r="AN907">
        <v>0</v>
      </c>
      <c r="AO907">
        <v>176.66</v>
      </c>
      <c r="AP907">
        <v>0</v>
      </c>
      <c r="AQ907">
        <v>0.33</v>
      </c>
      <c r="AR907">
        <v>0</v>
      </c>
      <c r="AS907">
        <v>0</v>
      </c>
      <c r="AT907">
        <v>70</v>
      </c>
      <c r="AU907">
        <v>10</v>
      </c>
      <c r="AV907">
        <v>1</v>
      </c>
      <c r="AW907">
        <v>1</v>
      </c>
      <c r="AZ907">
        <v>1</v>
      </c>
      <c r="BA907">
        <v>1</v>
      </c>
      <c r="BB907">
        <v>1</v>
      </c>
      <c r="BC907">
        <v>1</v>
      </c>
      <c r="BD907" t="s">
        <v>3</v>
      </c>
      <c r="BE907" t="s">
        <v>3</v>
      </c>
      <c r="BF907" t="s">
        <v>3</v>
      </c>
      <c r="BG907" t="s">
        <v>3</v>
      </c>
      <c r="BH907">
        <v>0</v>
      </c>
      <c r="BI907">
        <v>4</v>
      </c>
      <c r="BJ907" t="s">
        <v>631</v>
      </c>
      <c r="BM907">
        <v>0</v>
      </c>
      <c r="BN907">
        <v>0</v>
      </c>
      <c r="BO907" t="s">
        <v>3</v>
      </c>
      <c r="BP907">
        <v>0</v>
      </c>
      <c r="BQ907">
        <v>1</v>
      </c>
      <c r="BR907">
        <v>0</v>
      </c>
      <c r="BS907">
        <v>1</v>
      </c>
      <c r="BT907">
        <v>1</v>
      </c>
      <c r="BU907">
        <v>1</v>
      </c>
      <c r="BV907">
        <v>1</v>
      </c>
      <c r="BW907">
        <v>1</v>
      </c>
      <c r="BX907">
        <v>1</v>
      </c>
      <c r="BY907" t="s">
        <v>3</v>
      </c>
      <c r="BZ907">
        <v>70</v>
      </c>
      <c r="CA907">
        <v>10</v>
      </c>
      <c r="CB907" t="s">
        <v>3</v>
      </c>
      <c r="CE907">
        <v>0</v>
      </c>
      <c r="CF907">
        <v>0</v>
      </c>
      <c r="CG907">
        <v>0</v>
      </c>
      <c r="CM907">
        <v>0</v>
      </c>
      <c r="CN907" t="s">
        <v>3</v>
      </c>
      <c r="CO907">
        <v>0</v>
      </c>
      <c r="CP907">
        <f>(P907+Q907+S907)</f>
        <v>84.8</v>
      </c>
      <c r="CQ907">
        <f>(AC907*BC907*AW907)</f>
        <v>0</v>
      </c>
      <c r="CR907">
        <f>((((ET907)*BB907-(EU907)*BS907)+AE907*BS907)*AV907)</f>
        <v>0</v>
      </c>
      <c r="CS907">
        <f>(AE907*BS907*AV907)</f>
        <v>0</v>
      </c>
      <c r="CT907">
        <f>(AF907*BA907*AV907)</f>
        <v>176.66</v>
      </c>
      <c r="CU907">
        <f>AG907</f>
        <v>0</v>
      </c>
      <c r="CV907">
        <f>(AH907*AV907)</f>
        <v>0.33</v>
      </c>
      <c r="CW907">
        <f t="shared" si="1254"/>
        <v>0</v>
      </c>
      <c r="CX907">
        <f t="shared" si="1254"/>
        <v>0</v>
      </c>
      <c r="CY907">
        <f>((S907*BZ907)/100)</f>
        <v>59.36</v>
      </c>
      <c r="CZ907">
        <f>((S907*CA907)/100)</f>
        <v>8.48</v>
      </c>
      <c r="DC907" t="s">
        <v>3</v>
      </c>
      <c r="DD907" t="s">
        <v>3</v>
      </c>
      <c r="DE907" t="s">
        <v>3</v>
      </c>
      <c r="DF907" t="s">
        <v>3</v>
      </c>
      <c r="DG907" t="s">
        <v>3</v>
      </c>
      <c r="DH907" t="s">
        <v>3</v>
      </c>
      <c r="DI907" t="s">
        <v>3</v>
      </c>
      <c r="DJ907" t="s">
        <v>3</v>
      </c>
      <c r="DK907" t="s">
        <v>3</v>
      </c>
      <c r="DL907" t="s">
        <v>3</v>
      </c>
      <c r="DM907" t="s">
        <v>3</v>
      </c>
      <c r="DN907">
        <v>0</v>
      </c>
      <c r="DO907">
        <v>0</v>
      </c>
      <c r="DP907">
        <v>1</v>
      </c>
      <c r="DQ907">
        <v>1</v>
      </c>
      <c r="DU907">
        <v>1003</v>
      </c>
      <c r="DV907" t="s">
        <v>164</v>
      </c>
      <c r="DW907" t="s">
        <v>164</v>
      </c>
      <c r="DX907">
        <v>100</v>
      </c>
      <c r="DZ907" t="s">
        <v>3</v>
      </c>
      <c r="EA907" t="s">
        <v>3</v>
      </c>
      <c r="EB907" t="s">
        <v>3</v>
      </c>
      <c r="EC907" t="s">
        <v>3</v>
      </c>
      <c r="EE907">
        <v>1441815344</v>
      </c>
      <c r="EF907">
        <v>1</v>
      </c>
      <c r="EG907" t="s">
        <v>22</v>
      </c>
      <c r="EH907">
        <v>0</v>
      </c>
      <c r="EI907" t="s">
        <v>3</v>
      </c>
      <c r="EJ907">
        <v>4</v>
      </c>
      <c r="EK907">
        <v>0</v>
      </c>
      <c r="EL907" t="s">
        <v>23</v>
      </c>
      <c r="EM907" t="s">
        <v>24</v>
      </c>
      <c r="EO907" t="s">
        <v>3</v>
      </c>
      <c r="EQ907">
        <v>1024</v>
      </c>
      <c r="ER907">
        <v>176.66</v>
      </c>
      <c r="ES907">
        <v>0</v>
      </c>
      <c r="ET907">
        <v>0</v>
      </c>
      <c r="EU907">
        <v>0</v>
      </c>
      <c r="EV907">
        <v>176.66</v>
      </c>
      <c r="EW907">
        <v>0.33</v>
      </c>
      <c r="EX907">
        <v>0</v>
      </c>
      <c r="EY907">
        <v>0</v>
      </c>
      <c r="FQ907">
        <v>0</v>
      </c>
      <c r="FR907">
        <f>ROUND(IF(BI907=3,GM907,0),2)</f>
        <v>0</v>
      </c>
      <c r="FS907">
        <v>0</v>
      </c>
      <c r="FX907">
        <v>70</v>
      </c>
      <c r="FY907">
        <v>10</v>
      </c>
      <c r="GA907" t="s">
        <v>3</v>
      </c>
      <c r="GD907">
        <v>0</v>
      </c>
      <c r="GF907">
        <v>-89122687</v>
      </c>
      <c r="GG907">
        <v>2</v>
      </c>
      <c r="GH907">
        <v>1</v>
      </c>
      <c r="GI907">
        <v>-2</v>
      </c>
      <c r="GJ907">
        <v>0</v>
      </c>
      <c r="GK907">
        <f>ROUND(R907*(R12)/100,2)</f>
        <v>0</v>
      </c>
      <c r="GL907">
        <f>ROUND(IF(AND(BH907=3,BI907=3,FS907&lt;&gt;0),P907,0),2)</f>
        <v>0</v>
      </c>
      <c r="GM907">
        <f>ROUND(O907+X907+Y907+GK907,2)+GX907</f>
        <v>152.63999999999999</v>
      </c>
      <c r="GN907">
        <f>IF(OR(BI907=0,BI907=1),GM907-GX907,0)</f>
        <v>0</v>
      </c>
      <c r="GO907">
        <f>IF(BI907=2,GM907-GX907,0)</f>
        <v>0</v>
      </c>
      <c r="GP907">
        <f>IF(BI907=4,GM907-GX907,0)</f>
        <v>152.63999999999999</v>
      </c>
      <c r="GR907">
        <v>0</v>
      </c>
      <c r="GS907">
        <v>3</v>
      </c>
      <c r="GT907">
        <v>0</v>
      </c>
      <c r="GU907" t="s">
        <v>3</v>
      </c>
      <c r="GV907">
        <f>ROUND((GT907),6)</f>
        <v>0</v>
      </c>
      <c r="GW907">
        <v>1</v>
      </c>
      <c r="GX907">
        <f>ROUND(HC907*I907,2)</f>
        <v>0</v>
      </c>
      <c r="HA907">
        <v>0</v>
      </c>
      <c r="HB907">
        <v>0</v>
      </c>
      <c r="HC907">
        <f>GV907*GW907</f>
        <v>0</v>
      </c>
      <c r="HE907" t="s">
        <v>3</v>
      </c>
      <c r="HF907" t="s">
        <v>3</v>
      </c>
      <c r="HM907" t="s">
        <v>3</v>
      </c>
      <c r="HN907" t="s">
        <v>3</v>
      </c>
      <c r="HO907" t="s">
        <v>3</v>
      </c>
      <c r="HP907" t="s">
        <v>3</v>
      </c>
      <c r="HQ907" t="s">
        <v>3</v>
      </c>
      <c r="IK907">
        <v>0</v>
      </c>
    </row>
    <row r="908" spans="1:245" x14ac:dyDescent="0.2">
      <c r="A908">
        <v>17</v>
      </c>
      <c r="B908">
        <v>1</v>
      </c>
      <c r="D908">
        <f>ROW(EtalonRes!A1098)</f>
        <v>1098</v>
      </c>
      <c r="E908" t="s">
        <v>663</v>
      </c>
      <c r="F908" t="s">
        <v>633</v>
      </c>
      <c r="G908" t="s">
        <v>664</v>
      </c>
      <c r="H908" t="s">
        <v>164</v>
      </c>
      <c r="I908">
        <f>ROUND((20)*0.2*0.1/100,9)</f>
        <v>4.0000000000000001E-3</v>
      </c>
      <c r="J908">
        <v>0</v>
      </c>
      <c r="K908">
        <f>ROUND((20)*0.2*0.1/100,9)</f>
        <v>4.0000000000000001E-3</v>
      </c>
      <c r="O908">
        <f>ROUND(CP908,2)</f>
        <v>24.08</v>
      </c>
      <c r="P908">
        <f>ROUND(CQ908*I908,2)</f>
        <v>0.06</v>
      </c>
      <c r="Q908">
        <f>ROUND(CR908*I908,2)</f>
        <v>0</v>
      </c>
      <c r="R908">
        <f>ROUND(CS908*I908,2)</f>
        <v>0</v>
      </c>
      <c r="S908">
        <f>ROUND(CT908*I908,2)</f>
        <v>24.02</v>
      </c>
      <c r="T908">
        <f>ROUND(CU908*I908,2)</f>
        <v>0</v>
      </c>
      <c r="U908">
        <f>CV908*I908</f>
        <v>4.4880000000000003E-2</v>
      </c>
      <c r="V908">
        <f>CW908*I908</f>
        <v>0</v>
      </c>
      <c r="W908">
        <f>ROUND(CX908*I908,2)</f>
        <v>0</v>
      </c>
      <c r="X908">
        <f t="shared" si="1251"/>
        <v>16.809999999999999</v>
      </c>
      <c r="Y908">
        <f t="shared" si="1251"/>
        <v>2.4</v>
      </c>
      <c r="AA908">
        <v>1472720848</v>
      </c>
      <c r="AB908">
        <f>ROUND((AC908+AD908+AF908),6)</f>
        <v>6020.87</v>
      </c>
      <c r="AC908">
        <f>ROUND((ES908),6)</f>
        <v>14.63</v>
      </c>
      <c r="AD908">
        <f>ROUND((((ET908)-(EU908))+AE908),6)</f>
        <v>0</v>
      </c>
      <c r="AE908">
        <f t="shared" si="1252"/>
        <v>0</v>
      </c>
      <c r="AF908">
        <f t="shared" si="1252"/>
        <v>6006.24</v>
      </c>
      <c r="AG908">
        <f>ROUND((AP908),6)</f>
        <v>0</v>
      </c>
      <c r="AH908">
        <f t="shared" si="1253"/>
        <v>11.22</v>
      </c>
      <c r="AI908">
        <f t="shared" si="1253"/>
        <v>0</v>
      </c>
      <c r="AJ908">
        <f>(AS908)</f>
        <v>0</v>
      </c>
      <c r="AK908">
        <v>6020.87</v>
      </c>
      <c r="AL908">
        <v>14.63</v>
      </c>
      <c r="AM908">
        <v>0</v>
      </c>
      <c r="AN908">
        <v>0</v>
      </c>
      <c r="AO908">
        <v>6006.24</v>
      </c>
      <c r="AP908">
        <v>0</v>
      </c>
      <c r="AQ908">
        <v>11.22</v>
      </c>
      <c r="AR908">
        <v>0</v>
      </c>
      <c r="AS908">
        <v>0</v>
      </c>
      <c r="AT908">
        <v>70</v>
      </c>
      <c r="AU908">
        <v>10</v>
      </c>
      <c r="AV908">
        <v>1</v>
      </c>
      <c r="AW908">
        <v>1</v>
      </c>
      <c r="AZ908">
        <v>1</v>
      </c>
      <c r="BA908">
        <v>1</v>
      </c>
      <c r="BB908">
        <v>1</v>
      </c>
      <c r="BC908">
        <v>1</v>
      </c>
      <c r="BD908" t="s">
        <v>3</v>
      </c>
      <c r="BE908" t="s">
        <v>3</v>
      </c>
      <c r="BF908" t="s">
        <v>3</v>
      </c>
      <c r="BG908" t="s">
        <v>3</v>
      </c>
      <c r="BH908">
        <v>0</v>
      </c>
      <c r="BI908">
        <v>4</v>
      </c>
      <c r="BJ908" t="s">
        <v>635</v>
      </c>
      <c r="BM908">
        <v>0</v>
      </c>
      <c r="BN908">
        <v>0</v>
      </c>
      <c r="BO908" t="s">
        <v>3</v>
      </c>
      <c r="BP908">
        <v>0</v>
      </c>
      <c r="BQ908">
        <v>1</v>
      </c>
      <c r="BR908">
        <v>0</v>
      </c>
      <c r="BS908">
        <v>1</v>
      </c>
      <c r="BT908">
        <v>1</v>
      </c>
      <c r="BU908">
        <v>1</v>
      </c>
      <c r="BV908">
        <v>1</v>
      </c>
      <c r="BW908">
        <v>1</v>
      </c>
      <c r="BX908">
        <v>1</v>
      </c>
      <c r="BY908" t="s">
        <v>3</v>
      </c>
      <c r="BZ908">
        <v>70</v>
      </c>
      <c r="CA908">
        <v>10</v>
      </c>
      <c r="CB908" t="s">
        <v>3</v>
      </c>
      <c r="CE908">
        <v>0</v>
      </c>
      <c r="CF908">
        <v>0</v>
      </c>
      <c r="CG908">
        <v>0</v>
      </c>
      <c r="CM908">
        <v>0</v>
      </c>
      <c r="CN908" t="s">
        <v>3</v>
      </c>
      <c r="CO908">
        <v>0</v>
      </c>
      <c r="CP908">
        <f>(P908+Q908+S908)</f>
        <v>24.08</v>
      </c>
      <c r="CQ908">
        <f>(AC908*BC908*AW908)</f>
        <v>14.63</v>
      </c>
      <c r="CR908">
        <f>((((ET908)*BB908-(EU908)*BS908)+AE908*BS908)*AV908)</f>
        <v>0</v>
      </c>
      <c r="CS908">
        <f>(AE908*BS908*AV908)</f>
        <v>0</v>
      </c>
      <c r="CT908">
        <f>(AF908*BA908*AV908)</f>
        <v>6006.24</v>
      </c>
      <c r="CU908">
        <f>AG908</f>
        <v>0</v>
      </c>
      <c r="CV908">
        <f>(AH908*AV908)</f>
        <v>11.22</v>
      </c>
      <c r="CW908">
        <f t="shared" si="1254"/>
        <v>0</v>
      </c>
      <c r="CX908">
        <f t="shared" si="1254"/>
        <v>0</v>
      </c>
      <c r="CY908">
        <f>((S908*BZ908)/100)</f>
        <v>16.814</v>
      </c>
      <c r="CZ908">
        <f>((S908*CA908)/100)</f>
        <v>2.4019999999999997</v>
      </c>
      <c r="DC908" t="s">
        <v>3</v>
      </c>
      <c r="DD908" t="s">
        <v>3</v>
      </c>
      <c r="DE908" t="s">
        <v>3</v>
      </c>
      <c r="DF908" t="s">
        <v>3</v>
      </c>
      <c r="DG908" t="s">
        <v>3</v>
      </c>
      <c r="DH908" t="s">
        <v>3</v>
      </c>
      <c r="DI908" t="s">
        <v>3</v>
      </c>
      <c r="DJ908" t="s">
        <v>3</v>
      </c>
      <c r="DK908" t="s">
        <v>3</v>
      </c>
      <c r="DL908" t="s">
        <v>3</v>
      </c>
      <c r="DM908" t="s">
        <v>3</v>
      </c>
      <c r="DN908">
        <v>0</v>
      </c>
      <c r="DO908">
        <v>0</v>
      </c>
      <c r="DP908">
        <v>1</v>
      </c>
      <c r="DQ908">
        <v>1</v>
      </c>
      <c r="DU908">
        <v>1003</v>
      </c>
      <c r="DV908" t="s">
        <v>164</v>
      </c>
      <c r="DW908" t="s">
        <v>164</v>
      </c>
      <c r="DX908">
        <v>100</v>
      </c>
      <c r="DZ908" t="s">
        <v>3</v>
      </c>
      <c r="EA908" t="s">
        <v>3</v>
      </c>
      <c r="EB908" t="s">
        <v>3</v>
      </c>
      <c r="EC908" t="s">
        <v>3</v>
      </c>
      <c r="EE908">
        <v>1441815344</v>
      </c>
      <c r="EF908">
        <v>1</v>
      </c>
      <c r="EG908" t="s">
        <v>22</v>
      </c>
      <c r="EH908">
        <v>0</v>
      </c>
      <c r="EI908" t="s">
        <v>3</v>
      </c>
      <c r="EJ908">
        <v>4</v>
      </c>
      <c r="EK908">
        <v>0</v>
      </c>
      <c r="EL908" t="s">
        <v>23</v>
      </c>
      <c r="EM908" t="s">
        <v>24</v>
      </c>
      <c r="EO908" t="s">
        <v>3</v>
      </c>
      <c r="EQ908">
        <v>0</v>
      </c>
      <c r="ER908">
        <v>6020.87</v>
      </c>
      <c r="ES908">
        <v>14.63</v>
      </c>
      <c r="ET908">
        <v>0</v>
      </c>
      <c r="EU908">
        <v>0</v>
      </c>
      <c r="EV908">
        <v>6006.24</v>
      </c>
      <c r="EW908">
        <v>11.22</v>
      </c>
      <c r="EX908">
        <v>0</v>
      </c>
      <c r="EY908">
        <v>0</v>
      </c>
      <c r="FQ908">
        <v>0</v>
      </c>
      <c r="FR908">
        <f>ROUND(IF(BI908=3,GM908,0),2)</f>
        <v>0</v>
      </c>
      <c r="FS908">
        <v>0</v>
      </c>
      <c r="FX908">
        <v>70</v>
      </c>
      <c r="FY908">
        <v>10</v>
      </c>
      <c r="GA908" t="s">
        <v>3</v>
      </c>
      <c r="GD908">
        <v>0</v>
      </c>
      <c r="GF908">
        <v>403723004</v>
      </c>
      <c r="GG908">
        <v>2</v>
      </c>
      <c r="GH908">
        <v>1</v>
      </c>
      <c r="GI908">
        <v>-2</v>
      </c>
      <c r="GJ908">
        <v>0</v>
      </c>
      <c r="GK908">
        <f>ROUND(R908*(R12)/100,2)</f>
        <v>0</v>
      </c>
      <c r="GL908">
        <f>ROUND(IF(AND(BH908=3,BI908=3,FS908&lt;&gt;0),P908,0),2)</f>
        <v>0</v>
      </c>
      <c r="GM908">
        <f>ROUND(O908+X908+Y908+GK908,2)+GX908</f>
        <v>43.29</v>
      </c>
      <c r="GN908">
        <f>IF(OR(BI908=0,BI908=1),GM908-GX908,0)</f>
        <v>0</v>
      </c>
      <c r="GO908">
        <f>IF(BI908=2,GM908-GX908,0)</f>
        <v>0</v>
      </c>
      <c r="GP908">
        <f>IF(BI908=4,GM908-GX908,0)</f>
        <v>43.29</v>
      </c>
      <c r="GR908">
        <v>0</v>
      </c>
      <c r="GS908">
        <v>3</v>
      </c>
      <c r="GT908">
        <v>0</v>
      </c>
      <c r="GU908" t="s">
        <v>3</v>
      </c>
      <c r="GV908">
        <f>ROUND((GT908),6)</f>
        <v>0</v>
      </c>
      <c r="GW908">
        <v>1</v>
      </c>
      <c r="GX908">
        <f>ROUND(HC908*I908,2)</f>
        <v>0</v>
      </c>
      <c r="HA908">
        <v>0</v>
      </c>
      <c r="HB908">
        <v>0</v>
      </c>
      <c r="HC908">
        <f>GV908*GW908</f>
        <v>0</v>
      </c>
      <c r="HE908" t="s">
        <v>3</v>
      </c>
      <c r="HF908" t="s">
        <v>3</v>
      </c>
      <c r="HM908" t="s">
        <v>3</v>
      </c>
      <c r="HN908" t="s">
        <v>3</v>
      </c>
      <c r="HO908" t="s">
        <v>3</v>
      </c>
      <c r="HP908" t="s">
        <v>3</v>
      </c>
      <c r="HQ908" t="s">
        <v>3</v>
      </c>
      <c r="IK908">
        <v>0</v>
      </c>
    </row>
    <row r="909" spans="1:245" x14ac:dyDescent="0.2">
      <c r="A909">
        <v>17</v>
      </c>
      <c r="B909">
        <v>1</v>
      </c>
      <c r="D909">
        <f>ROW(EtalonRes!A1100)</f>
        <v>1100</v>
      </c>
      <c r="E909" t="s">
        <v>3</v>
      </c>
      <c r="F909" t="s">
        <v>636</v>
      </c>
      <c r="G909" t="s">
        <v>665</v>
      </c>
      <c r="H909" t="s">
        <v>164</v>
      </c>
      <c r="I909">
        <f>ROUND((20)*0.1/100,9)</f>
        <v>0.02</v>
      </c>
      <c r="J909">
        <v>0</v>
      </c>
      <c r="K909">
        <f>ROUND((20)*0.1/100,9)</f>
        <v>0.02</v>
      </c>
      <c r="O909">
        <f>ROUND(CP909,2)</f>
        <v>4.08</v>
      </c>
      <c r="P909">
        <f>ROUND(CQ909*I909,2)</f>
        <v>0.01</v>
      </c>
      <c r="Q909">
        <f>ROUND(CR909*I909,2)</f>
        <v>0</v>
      </c>
      <c r="R909">
        <f>ROUND(CS909*I909,2)</f>
        <v>0</v>
      </c>
      <c r="S909">
        <f>ROUND(CT909*I909,2)</f>
        <v>4.07</v>
      </c>
      <c r="T909">
        <f>ROUND(CU909*I909,2)</f>
        <v>0</v>
      </c>
      <c r="U909">
        <f>CV909*I909</f>
        <v>7.6E-3</v>
      </c>
      <c r="V909">
        <f>CW909*I909</f>
        <v>0</v>
      </c>
      <c r="W909">
        <f>ROUND(CX909*I909,2)</f>
        <v>0</v>
      </c>
      <c r="X909">
        <f t="shared" si="1251"/>
        <v>2.85</v>
      </c>
      <c r="Y909">
        <f t="shared" si="1251"/>
        <v>0.41</v>
      </c>
      <c r="AA909">
        <v>-1</v>
      </c>
      <c r="AB909">
        <f>ROUND((AC909+AD909+AF909),6)</f>
        <v>203.8</v>
      </c>
      <c r="AC909">
        <f>ROUND((ES909),6)</f>
        <v>0.38</v>
      </c>
      <c r="AD909">
        <f>ROUND((((ET909)-(EU909))+AE909),6)</f>
        <v>0</v>
      </c>
      <c r="AE909">
        <f t="shared" si="1252"/>
        <v>0</v>
      </c>
      <c r="AF909">
        <f t="shared" si="1252"/>
        <v>203.42</v>
      </c>
      <c r="AG909">
        <f>ROUND((AP909),6)</f>
        <v>0</v>
      </c>
      <c r="AH909">
        <f t="shared" si="1253"/>
        <v>0.38</v>
      </c>
      <c r="AI909">
        <f t="shared" si="1253"/>
        <v>0</v>
      </c>
      <c r="AJ909">
        <f>(AS909)</f>
        <v>0</v>
      </c>
      <c r="AK909">
        <v>203.8</v>
      </c>
      <c r="AL909">
        <v>0.38</v>
      </c>
      <c r="AM909">
        <v>0</v>
      </c>
      <c r="AN909">
        <v>0</v>
      </c>
      <c r="AO909">
        <v>203.42</v>
      </c>
      <c r="AP909">
        <v>0</v>
      </c>
      <c r="AQ909">
        <v>0.38</v>
      </c>
      <c r="AR909">
        <v>0</v>
      </c>
      <c r="AS909">
        <v>0</v>
      </c>
      <c r="AT909">
        <v>70</v>
      </c>
      <c r="AU909">
        <v>10</v>
      </c>
      <c r="AV909">
        <v>1</v>
      </c>
      <c r="AW909">
        <v>1</v>
      </c>
      <c r="AZ909">
        <v>1</v>
      </c>
      <c r="BA909">
        <v>1</v>
      </c>
      <c r="BB909">
        <v>1</v>
      </c>
      <c r="BC909">
        <v>1</v>
      </c>
      <c r="BD909" t="s">
        <v>3</v>
      </c>
      <c r="BE909" t="s">
        <v>3</v>
      </c>
      <c r="BF909" t="s">
        <v>3</v>
      </c>
      <c r="BG909" t="s">
        <v>3</v>
      </c>
      <c r="BH909">
        <v>0</v>
      </c>
      <c r="BI909">
        <v>4</v>
      </c>
      <c r="BJ909" t="s">
        <v>638</v>
      </c>
      <c r="BM909">
        <v>0</v>
      </c>
      <c r="BN909">
        <v>0</v>
      </c>
      <c r="BO909" t="s">
        <v>3</v>
      </c>
      <c r="BP909">
        <v>0</v>
      </c>
      <c r="BQ909">
        <v>1</v>
      </c>
      <c r="BR909">
        <v>0</v>
      </c>
      <c r="BS909">
        <v>1</v>
      </c>
      <c r="BT909">
        <v>1</v>
      </c>
      <c r="BU909">
        <v>1</v>
      </c>
      <c r="BV909">
        <v>1</v>
      </c>
      <c r="BW909">
        <v>1</v>
      </c>
      <c r="BX909">
        <v>1</v>
      </c>
      <c r="BY909" t="s">
        <v>3</v>
      </c>
      <c r="BZ909">
        <v>70</v>
      </c>
      <c r="CA909">
        <v>10</v>
      </c>
      <c r="CB909" t="s">
        <v>3</v>
      </c>
      <c r="CE909">
        <v>0</v>
      </c>
      <c r="CF909">
        <v>0</v>
      </c>
      <c r="CG909">
        <v>0</v>
      </c>
      <c r="CM909">
        <v>0</v>
      </c>
      <c r="CN909" t="s">
        <v>3</v>
      </c>
      <c r="CO909">
        <v>0</v>
      </c>
      <c r="CP909">
        <f>(P909+Q909+S909)</f>
        <v>4.08</v>
      </c>
      <c r="CQ909">
        <f>(AC909*BC909*AW909)</f>
        <v>0.38</v>
      </c>
      <c r="CR909">
        <f>((((ET909)*BB909-(EU909)*BS909)+AE909*BS909)*AV909)</f>
        <v>0</v>
      </c>
      <c r="CS909">
        <f>(AE909*BS909*AV909)</f>
        <v>0</v>
      </c>
      <c r="CT909">
        <f>(AF909*BA909*AV909)</f>
        <v>203.42</v>
      </c>
      <c r="CU909">
        <f>AG909</f>
        <v>0</v>
      </c>
      <c r="CV909">
        <f>(AH909*AV909)</f>
        <v>0.38</v>
      </c>
      <c r="CW909">
        <f t="shared" si="1254"/>
        <v>0</v>
      </c>
      <c r="CX909">
        <f t="shared" si="1254"/>
        <v>0</v>
      </c>
      <c r="CY909">
        <f>((S909*BZ909)/100)</f>
        <v>2.8490000000000002</v>
      </c>
      <c r="CZ909">
        <f>((S909*CA909)/100)</f>
        <v>0.40700000000000003</v>
      </c>
      <c r="DC909" t="s">
        <v>3</v>
      </c>
      <c r="DD909" t="s">
        <v>3</v>
      </c>
      <c r="DE909" t="s">
        <v>3</v>
      </c>
      <c r="DF909" t="s">
        <v>3</v>
      </c>
      <c r="DG909" t="s">
        <v>3</v>
      </c>
      <c r="DH909" t="s">
        <v>3</v>
      </c>
      <c r="DI909" t="s">
        <v>3</v>
      </c>
      <c r="DJ909" t="s">
        <v>3</v>
      </c>
      <c r="DK909" t="s">
        <v>3</v>
      </c>
      <c r="DL909" t="s">
        <v>3</v>
      </c>
      <c r="DM909" t="s">
        <v>3</v>
      </c>
      <c r="DN909">
        <v>0</v>
      </c>
      <c r="DO909">
        <v>0</v>
      </c>
      <c r="DP909">
        <v>1</v>
      </c>
      <c r="DQ909">
        <v>1</v>
      </c>
      <c r="DU909">
        <v>1003</v>
      </c>
      <c r="DV909" t="s">
        <v>164</v>
      </c>
      <c r="DW909" t="s">
        <v>164</v>
      </c>
      <c r="DX909">
        <v>100</v>
      </c>
      <c r="DZ909" t="s">
        <v>3</v>
      </c>
      <c r="EA909" t="s">
        <v>3</v>
      </c>
      <c r="EB909" t="s">
        <v>3</v>
      </c>
      <c r="EC909" t="s">
        <v>3</v>
      </c>
      <c r="EE909">
        <v>1441815344</v>
      </c>
      <c r="EF909">
        <v>1</v>
      </c>
      <c r="EG909" t="s">
        <v>22</v>
      </c>
      <c r="EH909">
        <v>0</v>
      </c>
      <c r="EI909" t="s">
        <v>3</v>
      </c>
      <c r="EJ909">
        <v>4</v>
      </c>
      <c r="EK909">
        <v>0</v>
      </c>
      <c r="EL909" t="s">
        <v>23</v>
      </c>
      <c r="EM909" t="s">
        <v>24</v>
      </c>
      <c r="EO909" t="s">
        <v>3</v>
      </c>
      <c r="EQ909">
        <v>1024</v>
      </c>
      <c r="ER909">
        <v>203.8</v>
      </c>
      <c r="ES909">
        <v>0.38</v>
      </c>
      <c r="ET909">
        <v>0</v>
      </c>
      <c r="EU909">
        <v>0</v>
      </c>
      <c r="EV909">
        <v>203.42</v>
      </c>
      <c r="EW909">
        <v>0.38</v>
      </c>
      <c r="EX909">
        <v>0</v>
      </c>
      <c r="EY909">
        <v>0</v>
      </c>
      <c r="FQ909">
        <v>0</v>
      </c>
      <c r="FR909">
        <f>ROUND(IF(BI909=3,GM909,0),2)</f>
        <v>0</v>
      </c>
      <c r="FS909">
        <v>0</v>
      </c>
      <c r="FX909">
        <v>70</v>
      </c>
      <c r="FY909">
        <v>10</v>
      </c>
      <c r="GA909" t="s">
        <v>3</v>
      </c>
      <c r="GD909">
        <v>0</v>
      </c>
      <c r="GF909">
        <v>1703791048</v>
      </c>
      <c r="GG909">
        <v>2</v>
      </c>
      <c r="GH909">
        <v>1</v>
      </c>
      <c r="GI909">
        <v>-2</v>
      </c>
      <c r="GJ909">
        <v>0</v>
      </c>
      <c r="GK909">
        <f>ROUND(R909*(R12)/100,2)</f>
        <v>0</v>
      </c>
      <c r="GL909">
        <f>ROUND(IF(AND(BH909=3,BI909=3,FS909&lt;&gt;0),P909,0),2)</f>
        <v>0</v>
      </c>
      <c r="GM909">
        <f>ROUND(O909+X909+Y909+GK909,2)+GX909</f>
        <v>7.34</v>
      </c>
      <c r="GN909">
        <f>IF(OR(BI909=0,BI909=1),GM909-GX909,0)</f>
        <v>0</v>
      </c>
      <c r="GO909">
        <f>IF(BI909=2,GM909-GX909,0)</f>
        <v>0</v>
      </c>
      <c r="GP909">
        <f>IF(BI909=4,GM909-GX909,0)</f>
        <v>7.34</v>
      </c>
      <c r="GR909">
        <v>0</v>
      </c>
      <c r="GS909">
        <v>3</v>
      </c>
      <c r="GT909">
        <v>0</v>
      </c>
      <c r="GU909" t="s">
        <v>3</v>
      </c>
      <c r="GV909">
        <f>ROUND((GT909),6)</f>
        <v>0</v>
      </c>
      <c r="GW909">
        <v>1</v>
      </c>
      <c r="GX909">
        <f>ROUND(HC909*I909,2)</f>
        <v>0</v>
      </c>
      <c r="HA909">
        <v>0</v>
      </c>
      <c r="HB909">
        <v>0</v>
      </c>
      <c r="HC909">
        <f>GV909*GW909</f>
        <v>0</v>
      </c>
      <c r="HE909" t="s">
        <v>3</v>
      </c>
      <c r="HF909" t="s">
        <v>3</v>
      </c>
      <c r="HM909" t="s">
        <v>3</v>
      </c>
      <c r="HN909" t="s">
        <v>3</v>
      </c>
      <c r="HO909" t="s">
        <v>3</v>
      </c>
      <c r="HP909" t="s">
        <v>3</v>
      </c>
      <c r="HQ909" t="s">
        <v>3</v>
      </c>
      <c r="IK909">
        <v>0</v>
      </c>
    </row>
    <row r="911" spans="1:245" x14ac:dyDescent="0.2">
      <c r="A911" s="2">
        <v>51</v>
      </c>
      <c r="B911" s="2">
        <f>B886</f>
        <v>1</v>
      </c>
      <c r="C911" s="2">
        <f>A886</f>
        <v>5</v>
      </c>
      <c r="D911" s="2">
        <f>ROW(A886)</f>
        <v>886</v>
      </c>
      <c r="E911" s="2"/>
      <c r="F911" s="2" t="str">
        <f>IF(F886&lt;&gt;"",F886,"")</f>
        <v>Новый подраздел</v>
      </c>
      <c r="G911" s="2" t="str">
        <f>IF(G886&lt;&gt;"",G886,"")</f>
        <v>Кабельная продукция 1</v>
      </c>
      <c r="H911" s="2">
        <v>0</v>
      </c>
      <c r="I911" s="2"/>
      <c r="J911" s="2"/>
      <c r="K911" s="2"/>
      <c r="L911" s="2"/>
      <c r="M911" s="2"/>
      <c r="N911" s="2"/>
      <c r="O911" s="2">
        <f t="shared" ref="O911:T911" si="1255">ROUND(AB911,2)</f>
        <v>16053.65</v>
      </c>
      <c r="P911" s="2">
        <f t="shared" si="1255"/>
        <v>81.38</v>
      </c>
      <c r="Q911" s="2">
        <f t="shared" si="1255"/>
        <v>0</v>
      </c>
      <c r="R911" s="2">
        <f t="shared" si="1255"/>
        <v>0</v>
      </c>
      <c r="S911" s="2">
        <f t="shared" si="1255"/>
        <v>15972.27</v>
      </c>
      <c r="T911" s="2">
        <f t="shared" si="1255"/>
        <v>0</v>
      </c>
      <c r="U911" s="2">
        <f>AH911</f>
        <v>29.059296</v>
      </c>
      <c r="V911" s="2">
        <f>AI911</f>
        <v>0</v>
      </c>
      <c r="W911" s="2">
        <f>ROUND(AJ911,2)</f>
        <v>0</v>
      </c>
      <c r="X911" s="2">
        <f>ROUND(AK911,2)</f>
        <v>11180.59</v>
      </c>
      <c r="Y911" s="2">
        <f>ROUND(AL911,2)</f>
        <v>1597.22</v>
      </c>
      <c r="Z911" s="2"/>
      <c r="AA911" s="2"/>
      <c r="AB911" s="2">
        <f>ROUND(SUMIF(AA890:AA909,"=1472720848",O890:O909),2)</f>
        <v>16053.65</v>
      </c>
      <c r="AC911" s="2">
        <f>ROUND(SUMIF(AA890:AA909,"=1472720848",P890:P909),2)</f>
        <v>81.38</v>
      </c>
      <c r="AD911" s="2">
        <f>ROUND(SUMIF(AA890:AA909,"=1472720848",Q890:Q909),2)</f>
        <v>0</v>
      </c>
      <c r="AE911" s="2">
        <f>ROUND(SUMIF(AA890:AA909,"=1472720848",R890:R909),2)</f>
        <v>0</v>
      </c>
      <c r="AF911" s="2">
        <f>ROUND(SUMIF(AA890:AA909,"=1472720848",S890:S909),2)</f>
        <v>15972.27</v>
      </c>
      <c r="AG911" s="2">
        <f>ROUND(SUMIF(AA890:AA909,"=1472720848",T890:T909),2)</f>
        <v>0</v>
      </c>
      <c r="AH911" s="2">
        <f>SUMIF(AA890:AA909,"=1472720848",U890:U909)</f>
        <v>29.059296</v>
      </c>
      <c r="AI911" s="2">
        <f>SUMIF(AA890:AA909,"=1472720848",V890:V909)</f>
        <v>0</v>
      </c>
      <c r="AJ911" s="2">
        <f>ROUND(SUMIF(AA890:AA909,"=1472720848",W890:W909),2)</f>
        <v>0</v>
      </c>
      <c r="AK911" s="2">
        <f>ROUND(SUMIF(AA890:AA909,"=1472720848",X890:X909),2)</f>
        <v>11180.59</v>
      </c>
      <c r="AL911" s="2">
        <f>ROUND(SUMIF(AA890:AA909,"=1472720848",Y890:Y909),2)</f>
        <v>1597.22</v>
      </c>
      <c r="AM911" s="2"/>
      <c r="AN911" s="2"/>
      <c r="AO911" s="2">
        <f t="shared" ref="AO911:BD911" si="1256">ROUND(BX911,2)</f>
        <v>0</v>
      </c>
      <c r="AP911" s="2">
        <f t="shared" si="1256"/>
        <v>0</v>
      </c>
      <c r="AQ911" s="2">
        <f t="shared" si="1256"/>
        <v>0</v>
      </c>
      <c r="AR911" s="2">
        <f t="shared" si="1256"/>
        <v>28831.46</v>
      </c>
      <c r="AS911" s="2">
        <f t="shared" si="1256"/>
        <v>0</v>
      </c>
      <c r="AT911" s="2">
        <f t="shared" si="1256"/>
        <v>0</v>
      </c>
      <c r="AU911" s="2">
        <f t="shared" si="1256"/>
        <v>28831.46</v>
      </c>
      <c r="AV911" s="2">
        <f t="shared" si="1256"/>
        <v>81.38</v>
      </c>
      <c r="AW911" s="2">
        <f t="shared" si="1256"/>
        <v>81.38</v>
      </c>
      <c r="AX911" s="2">
        <f t="shared" si="1256"/>
        <v>0</v>
      </c>
      <c r="AY911" s="2">
        <f t="shared" si="1256"/>
        <v>81.38</v>
      </c>
      <c r="AZ911" s="2">
        <f t="shared" si="1256"/>
        <v>0</v>
      </c>
      <c r="BA911" s="2">
        <f t="shared" si="1256"/>
        <v>0</v>
      </c>
      <c r="BB911" s="2">
        <f t="shared" si="1256"/>
        <v>0</v>
      </c>
      <c r="BC911" s="2">
        <f t="shared" si="1256"/>
        <v>0</v>
      </c>
      <c r="BD911" s="2">
        <f t="shared" si="1256"/>
        <v>0</v>
      </c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>
        <f>ROUND(SUMIF(AA890:AA909,"=1472720848",FQ890:FQ909),2)</f>
        <v>0</v>
      </c>
      <c r="BY911" s="2">
        <f>ROUND(SUMIF(AA890:AA909,"=1472720848",FR890:FR909),2)</f>
        <v>0</v>
      </c>
      <c r="BZ911" s="2">
        <f>ROUND(SUMIF(AA890:AA909,"=1472720848",GL890:GL909),2)</f>
        <v>0</v>
      </c>
      <c r="CA911" s="2">
        <f>ROUND(SUMIF(AA890:AA909,"=1472720848",GM890:GM909),2)</f>
        <v>28831.46</v>
      </c>
      <c r="CB911" s="2">
        <f>ROUND(SUMIF(AA890:AA909,"=1472720848",GN890:GN909),2)</f>
        <v>0</v>
      </c>
      <c r="CC911" s="2">
        <f>ROUND(SUMIF(AA890:AA909,"=1472720848",GO890:GO909),2)</f>
        <v>0</v>
      </c>
      <c r="CD911" s="2">
        <f>ROUND(SUMIF(AA890:AA909,"=1472720848",GP890:GP909),2)</f>
        <v>28831.46</v>
      </c>
      <c r="CE911" s="2">
        <f>AC911-BX911</f>
        <v>81.38</v>
      </c>
      <c r="CF911" s="2">
        <f>AC911-BY911</f>
        <v>81.38</v>
      </c>
      <c r="CG911" s="2">
        <f>BX911-BZ911</f>
        <v>0</v>
      </c>
      <c r="CH911" s="2">
        <f>AC911-BX911-BY911+BZ911</f>
        <v>81.38</v>
      </c>
      <c r="CI911" s="2">
        <f>BY911-BZ911</f>
        <v>0</v>
      </c>
      <c r="CJ911" s="2">
        <f>ROUND(SUMIF(AA890:AA909,"=1472720848",GX890:GX909),2)</f>
        <v>0</v>
      </c>
      <c r="CK911" s="2">
        <f>ROUND(SUMIF(AA890:AA909,"=1472720848",GY890:GY909),2)</f>
        <v>0</v>
      </c>
      <c r="CL911" s="2">
        <f>ROUND(SUMIF(AA890:AA909,"=1472720848",GZ890:GZ909),2)</f>
        <v>0</v>
      </c>
      <c r="CM911" s="2">
        <f>ROUND(SUMIF(AA890:AA909,"=1472720848",HD890:HD909),2)</f>
        <v>0</v>
      </c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3"/>
      <c r="DH911" s="3"/>
      <c r="DI911" s="3"/>
      <c r="DJ911" s="3"/>
      <c r="DK911" s="3"/>
      <c r="DL911" s="3"/>
      <c r="DM911" s="3"/>
      <c r="DN911" s="3"/>
      <c r="DO911" s="3"/>
      <c r="DP911" s="3"/>
      <c r="DQ911" s="3"/>
      <c r="DR911" s="3"/>
      <c r="DS911" s="3"/>
      <c r="DT911" s="3"/>
      <c r="DU911" s="3"/>
      <c r="DV911" s="3"/>
      <c r="DW911" s="3"/>
      <c r="DX911" s="3"/>
      <c r="DY911" s="3"/>
      <c r="DZ911" s="3"/>
      <c r="EA911" s="3"/>
      <c r="EB911" s="3"/>
      <c r="EC911" s="3"/>
      <c r="ED911" s="3"/>
      <c r="EE911" s="3"/>
      <c r="EF911" s="3"/>
      <c r="EG911" s="3"/>
      <c r="EH911" s="3"/>
      <c r="EI911" s="3"/>
      <c r="EJ911" s="3"/>
      <c r="EK911" s="3"/>
      <c r="EL911" s="3"/>
      <c r="EM911" s="3"/>
      <c r="EN911" s="3"/>
      <c r="EO911" s="3"/>
      <c r="EP911" s="3"/>
      <c r="EQ911" s="3"/>
      <c r="ER911" s="3"/>
      <c r="ES911" s="3"/>
      <c r="ET911" s="3"/>
      <c r="EU911" s="3"/>
      <c r="EV911" s="3"/>
      <c r="EW911" s="3"/>
      <c r="EX911" s="3"/>
      <c r="EY911" s="3"/>
      <c r="EZ911" s="3"/>
      <c r="FA911" s="3"/>
      <c r="FB911" s="3"/>
      <c r="FC911" s="3"/>
      <c r="FD911" s="3"/>
      <c r="FE911" s="3"/>
      <c r="FF911" s="3"/>
      <c r="FG911" s="3"/>
      <c r="FH911" s="3"/>
      <c r="FI911" s="3"/>
      <c r="FJ911" s="3"/>
      <c r="FK911" s="3"/>
      <c r="FL911" s="3"/>
      <c r="FM911" s="3"/>
      <c r="FN911" s="3"/>
      <c r="FO911" s="3"/>
      <c r="FP911" s="3"/>
      <c r="FQ911" s="3"/>
      <c r="FR911" s="3"/>
      <c r="FS911" s="3"/>
      <c r="FT911" s="3"/>
      <c r="FU911" s="3"/>
      <c r="FV911" s="3"/>
      <c r="FW911" s="3"/>
      <c r="FX911" s="3"/>
      <c r="FY911" s="3"/>
      <c r="FZ911" s="3"/>
      <c r="GA911" s="3"/>
      <c r="GB911" s="3"/>
      <c r="GC911" s="3"/>
      <c r="GD911" s="3"/>
      <c r="GE911" s="3"/>
      <c r="GF911" s="3"/>
      <c r="GG911" s="3"/>
      <c r="GH911" s="3"/>
      <c r="GI911" s="3"/>
      <c r="GJ911" s="3"/>
      <c r="GK911" s="3"/>
      <c r="GL911" s="3"/>
      <c r="GM911" s="3"/>
      <c r="GN911" s="3"/>
      <c r="GO911" s="3"/>
      <c r="GP911" s="3"/>
      <c r="GQ911" s="3"/>
      <c r="GR911" s="3"/>
      <c r="GS911" s="3"/>
      <c r="GT911" s="3"/>
      <c r="GU911" s="3"/>
      <c r="GV911" s="3"/>
      <c r="GW911" s="3"/>
      <c r="GX911" s="3">
        <v>0</v>
      </c>
    </row>
    <row r="913" spans="1:28" x14ac:dyDescent="0.2">
      <c r="A913" s="4">
        <v>50</v>
      </c>
      <c r="B913" s="4">
        <v>0</v>
      </c>
      <c r="C913" s="4">
        <v>0</v>
      </c>
      <c r="D913" s="4">
        <v>1</v>
      </c>
      <c r="E913" s="4">
        <v>201</v>
      </c>
      <c r="F913" s="4">
        <f>ROUND(Source!O911,O913)</f>
        <v>16053.65</v>
      </c>
      <c r="G913" s="4" t="s">
        <v>29</v>
      </c>
      <c r="H913" s="4" t="s">
        <v>30</v>
      </c>
      <c r="I913" s="4"/>
      <c r="J913" s="4"/>
      <c r="K913" s="4">
        <v>201</v>
      </c>
      <c r="L913" s="4">
        <v>1</v>
      </c>
      <c r="M913" s="4">
        <v>3</v>
      </c>
      <c r="N913" s="4" t="s">
        <v>3</v>
      </c>
      <c r="O913" s="4">
        <v>2</v>
      </c>
      <c r="P913" s="4"/>
      <c r="Q913" s="4"/>
      <c r="R913" s="4"/>
      <c r="S913" s="4"/>
      <c r="T913" s="4"/>
      <c r="U913" s="4"/>
      <c r="V913" s="4"/>
      <c r="W913" s="4">
        <v>8812.73</v>
      </c>
      <c r="X913" s="4">
        <v>1</v>
      </c>
      <c r="Y913" s="4">
        <v>8812.73</v>
      </c>
      <c r="Z913" s="4"/>
      <c r="AA913" s="4"/>
      <c r="AB913" s="4"/>
    </row>
    <row r="914" spans="1:28" x14ac:dyDescent="0.2">
      <c r="A914" s="4">
        <v>50</v>
      </c>
      <c r="B914" s="4">
        <v>0</v>
      </c>
      <c r="C914" s="4">
        <v>0</v>
      </c>
      <c r="D914" s="4">
        <v>1</v>
      </c>
      <c r="E914" s="4">
        <v>202</v>
      </c>
      <c r="F914" s="4">
        <f>ROUND(Source!P911,O914)</f>
        <v>81.38</v>
      </c>
      <c r="G914" s="4" t="s">
        <v>31</v>
      </c>
      <c r="H914" s="4" t="s">
        <v>32</v>
      </c>
      <c r="I914" s="4"/>
      <c r="J914" s="4"/>
      <c r="K914" s="4">
        <v>202</v>
      </c>
      <c r="L914" s="4">
        <v>2</v>
      </c>
      <c r="M914" s="4">
        <v>3</v>
      </c>
      <c r="N914" s="4" t="s">
        <v>3</v>
      </c>
      <c r="O914" s="4">
        <v>2</v>
      </c>
      <c r="P914" s="4"/>
      <c r="Q914" s="4"/>
      <c r="R914" s="4"/>
      <c r="S914" s="4"/>
      <c r="T914" s="4"/>
      <c r="U914" s="4"/>
      <c r="V914" s="4"/>
      <c r="W914" s="4">
        <v>51.9</v>
      </c>
      <c r="X914" s="4">
        <v>1</v>
      </c>
      <c r="Y914" s="4">
        <v>51.9</v>
      </c>
      <c r="Z914" s="4"/>
      <c r="AA914" s="4"/>
      <c r="AB914" s="4"/>
    </row>
    <row r="915" spans="1:28" x14ac:dyDescent="0.2">
      <c r="A915" s="4">
        <v>50</v>
      </c>
      <c r="B915" s="4">
        <v>0</v>
      </c>
      <c r="C915" s="4">
        <v>0</v>
      </c>
      <c r="D915" s="4">
        <v>1</v>
      </c>
      <c r="E915" s="4">
        <v>222</v>
      </c>
      <c r="F915" s="4">
        <f>ROUND(Source!AO911,O915)</f>
        <v>0</v>
      </c>
      <c r="G915" s="4" t="s">
        <v>33</v>
      </c>
      <c r="H915" s="4" t="s">
        <v>34</v>
      </c>
      <c r="I915" s="4"/>
      <c r="J915" s="4"/>
      <c r="K915" s="4">
        <v>222</v>
      </c>
      <c r="L915" s="4">
        <v>3</v>
      </c>
      <c r="M915" s="4">
        <v>3</v>
      </c>
      <c r="N915" s="4" t="s">
        <v>3</v>
      </c>
      <c r="O915" s="4">
        <v>2</v>
      </c>
      <c r="P915" s="4"/>
      <c r="Q915" s="4"/>
      <c r="R915" s="4"/>
      <c r="S915" s="4"/>
      <c r="T915" s="4"/>
      <c r="U915" s="4"/>
      <c r="V915" s="4"/>
      <c r="W915" s="4">
        <v>0</v>
      </c>
      <c r="X915" s="4">
        <v>1</v>
      </c>
      <c r="Y915" s="4">
        <v>0</v>
      </c>
      <c r="Z915" s="4"/>
      <c r="AA915" s="4"/>
      <c r="AB915" s="4"/>
    </row>
    <row r="916" spans="1:28" x14ac:dyDescent="0.2">
      <c r="A916" s="4">
        <v>50</v>
      </c>
      <c r="B916" s="4">
        <v>0</v>
      </c>
      <c r="C916" s="4">
        <v>0</v>
      </c>
      <c r="D916" s="4">
        <v>1</v>
      </c>
      <c r="E916" s="4">
        <v>225</v>
      </c>
      <c r="F916" s="4">
        <f>ROUND(Source!AV911,O916)</f>
        <v>81.38</v>
      </c>
      <c r="G916" s="4" t="s">
        <v>35</v>
      </c>
      <c r="H916" s="4" t="s">
        <v>36</v>
      </c>
      <c r="I916" s="4"/>
      <c r="J916" s="4"/>
      <c r="K916" s="4">
        <v>225</v>
      </c>
      <c r="L916" s="4">
        <v>4</v>
      </c>
      <c r="M916" s="4">
        <v>3</v>
      </c>
      <c r="N916" s="4" t="s">
        <v>3</v>
      </c>
      <c r="O916" s="4">
        <v>2</v>
      </c>
      <c r="P916" s="4"/>
      <c r="Q916" s="4"/>
      <c r="R916" s="4"/>
      <c r="S916" s="4"/>
      <c r="T916" s="4"/>
      <c r="U916" s="4"/>
      <c r="V916" s="4"/>
      <c r="W916" s="4">
        <v>51.9</v>
      </c>
      <c r="X916" s="4">
        <v>1</v>
      </c>
      <c r="Y916" s="4">
        <v>51.9</v>
      </c>
      <c r="Z916" s="4"/>
      <c r="AA916" s="4"/>
      <c r="AB916" s="4"/>
    </row>
    <row r="917" spans="1:28" x14ac:dyDescent="0.2">
      <c r="A917" s="4">
        <v>50</v>
      </c>
      <c r="B917" s="4">
        <v>0</v>
      </c>
      <c r="C917" s="4">
        <v>0</v>
      </c>
      <c r="D917" s="4">
        <v>1</v>
      </c>
      <c r="E917" s="4">
        <v>226</v>
      </c>
      <c r="F917" s="4">
        <f>ROUND(Source!AW911,O917)</f>
        <v>81.38</v>
      </c>
      <c r="G917" s="4" t="s">
        <v>37</v>
      </c>
      <c r="H917" s="4" t="s">
        <v>38</v>
      </c>
      <c r="I917" s="4"/>
      <c r="J917" s="4"/>
      <c r="K917" s="4">
        <v>226</v>
      </c>
      <c r="L917" s="4">
        <v>5</v>
      </c>
      <c r="M917" s="4">
        <v>3</v>
      </c>
      <c r="N917" s="4" t="s">
        <v>3</v>
      </c>
      <c r="O917" s="4">
        <v>2</v>
      </c>
      <c r="P917" s="4"/>
      <c r="Q917" s="4"/>
      <c r="R917" s="4"/>
      <c r="S917" s="4"/>
      <c r="T917" s="4"/>
      <c r="U917" s="4"/>
      <c r="V917" s="4"/>
      <c r="W917" s="4">
        <v>51.9</v>
      </c>
      <c r="X917" s="4">
        <v>1</v>
      </c>
      <c r="Y917" s="4">
        <v>51.9</v>
      </c>
      <c r="Z917" s="4"/>
      <c r="AA917" s="4"/>
      <c r="AB917" s="4"/>
    </row>
    <row r="918" spans="1:28" x14ac:dyDescent="0.2">
      <c r="A918" s="4">
        <v>50</v>
      </c>
      <c r="B918" s="4">
        <v>0</v>
      </c>
      <c r="C918" s="4">
        <v>0</v>
      </c>
      <c r="D918" s="4">
        <v>1</v>
      </c>
      <c r="E918" s="4">
        <v>227</v>
      </c>
      <c r="F918" s="4">
        <f>ROUND(Source!AX911,O918)</f>
        <v>0</v>
      </c>
      <c r="G918" s="4" t="s">
        <v>39</v>
      </c>
      <c r="H918" s="4" t="s">
        <v>40</v>
      </c>
      <c r="I918" s="4"/>
      <c r="J918" s="4"/>
      <c r="K918" s="4">
        <v>227</v>
      </c>
      <c r="L918" s="4">
        <v>6</v>
      </c>
      <c r="M918" s="4">
        <v>3</v>
      </c>
      <c r="N918" s="4" t="s">
        <v>3</v>
      </c>
      <c r="O918" s="4">
        <v>2</v>
      </c>
      <c r="P918" s="4"/>
      <c r="Q918" s="4"/>
      <c r="R918" s="4"/>
      <c r="S918" s="4"/>
      <c r="T918" s="4"/>
      <c r="U918" s="4"/>
      <c r="V918" s="4"/>
      <c r="W918" s="4">
        <v>0</v>
      </c>
      <c r="X918" s="4">
        <v>1</v>
      </c>
      <c r="Y918" s="4">
        <v>0</v>
      </c>
      <c r="Z918" s="4"/>
      <c r="AA918" s="4"/>
      <c r="AB918" s="4"/>
    </row>
    <row r="919" spans="1:28" x14ac:dyDescent="0.2">
      <c r="A919" s="4">
        <v>50</v>
      </c>
      <c r="B919" s="4">
        <v>0</v>
      </c>
      <c r="C919" s="4">
        <v>0</v>
      </c>
      <c r="D919" s="4">
        <v>1</v>
      </c>
      <c r="E919" s="4">
        <v>228</v>
      </c>
      <c r="F919" s="4">
        <f>ROUND(Source!AY911,O919)</f>
        <v>81.38</v>
      </c>
      <c r="G919" s="4" t="s">
        <v>41</v>
      </c>
      <c r="H919" s="4" t="s">
        <v>42</v>
      </c>
      <c r="I919" s="4"/>
      <c r="J919" s="4"/>
      <c r="K919" s="4">
        <v>228</v>
      </c>
      <c r="L919" s="4">
        <v>7</v>
      </c>
      <c r="M919" s="4">
        <v>3</v>
      </c>
      <c r="N919" s="4" t="s">
        <v>3</v>
      </c>
      <c r="O919" s="4">
        <v>2</v>
      </c>
      <c r="P919" s="4"/>
      <c r="Q919" s="4"/>
      <c r="R919" s="4"/>
      <c r="S919" s="4"/>
      <c r="T919" s="4"/>
      <c r="U919" s="4"/>
      <c r="V919" s="4"/>
      <c r="W919" s="4">
        <v>51.9</v>
      </c>
      <c r="X919" s="4">
        <v>1</v>
      </c>
      <c r="Y919" s="4">
        <v>51.9</v>
      </c>
      <c r="Z919" s="4"/>
      <c r="AA919" s="4"/>
      <c r="AB919" s="4"/>
    </row>
    <row r="920" spans="1:28" x14ac:dyDescent="0.2">
      <c r="A920" s="4">
        <v>50</v>
      </c>
      <c r="B920" s="4">
        <v>0</v>
      </c>
      <c r="C920" s="4">
        <v>0</v>
      </c>
      <c r="D920" s="4">
        <v>1</v>
      </c>
      <c r="E920" s="4">
        <v>216</v>
      </c>
      <c r="F920" s="4">
        <f>ROUND(Source!AP911,O920)</f>
        <v>0</v>
      </c>
      <c r="G920" s="4" t="s">
        <v>43</v>
      </c>
      <c r="H920" s="4" t="s">
        <v>44</v>
      </c>
      <c r="I920" s="4"/>
      <c r="J920" s="4"/>
      <c r="K920" s="4">
        <v>216</v>
      </c>
      <c r="L920" s="4">
        <v>8</v>
      </c>
      <c r="M920" s="4">
        <v>3</v>
      </c>
      <c r="N920" s="4" t="s">
        <v>3</v>
      </c>
      <c r="O920" s="4">
        <v>2</v>
      </c>
      <c r="P920" s="4"/>
      <c r="Q920" s="4"/>
      <c r="R920" s="4"/>
      <c r="S920" s="4"/>
      <c r="T920" s="4"/>
      <c r="U920" s="4"/>
      <c r="V920" s="4"/>
      <c r="W920" s="4">
        <v>0</v>
      </c>
      <c r="X920" s="4">
        <v>1</v>
      </c>
      <c r="Y920" s="4">
        <v>0</v>
      </c>
      <c r="Z920" s="4"/>
      <c r="AA920" s="4"/>
      <c r="AB920" s="4"/>
    </row>
    <row r="921" spans="1:28" x14ac:dyDescent="0.2">
      <c r="A921" s="4">
        <v>50</v>
      </c>
      <c r="B921" s="4">
        <v>0</v>
      </c>
      <c r="C921" s="4">
        <v>0</v>
      </c>
      <c r="D921" s="4">
        <v>1</v>
      </c>
      <c r="E921" s="4">
        <v>223</v>
      </c>
      <c r="F921" s="4">
        <f>ROUND(Source!AQ911,O921)</f>
        <v>0</v>
      </c>
      <c r="G921" s="4" t="s">
        <v>45</v>
      </c>
      <c r="H921" s="4" t="s">
        <v>46</v>
      </c>
      <c r="I921" s="4"/>
      <c r="J921" s="4"/>
      <c r="K921" s="4">
        <v>223</v>
      </c>
      <c r="L921" s="4">
        <v>9</v>
      </c>
      <c r="M921" s="4">
        <v>3</v>
      </c>
      <c r="N921" s="4" t="s">
        <v>3</v>
      </c>
      <c r="O921" s="4">
        <v>2</v>
      </c>
      <c r="P921" s="4"/>
      <c r="Q921" s="4"/>
      <c r="R921" s="4"/>
      <c r="S921" s="4"/>
      <c r="T921" s="4"/>
      <c r="U921" s="4"/>
      <c r="V921" s="4"/>
      <c r="W921" s="4">
        <v>0</v>
      </c>
      <c r="X921" s="4">
        <v>1</v>
      </c>
      <c r="Y921" s="4">
        <v>0</v>
      </c>
      <c r="Z921" s="4"/>
      <c r="AA921" s="4"/>
      <c r="AB921" s="4"/>
    </row>
    <row r="922" spans="1:28" x14ac:dyDescent="0.2">
      <c r="A922" s="4">
        <v>50</v>
      </c>
      <c r="B922" s="4">
        <v>0</v>
      </c>
      <c r="C922" s="4">
        <v>0</v>
      </c>
      <c r="D922" s="4">
        <v>1</v>
      </c>
      <c r="E922" s="4">
        <v>229</v>
      </c>
      <c r="F922" s="4">
        <f>ROUND(Source!AZ911,O922)</f>
        <v>0</v>
      </c>
      <c r="G922" s="4" t="s">
        <v>47</v>
      </c>
      <c r="H922" s="4" t="s">
        <v>48</v>
      </c>
      <c r="I922" s="4"/>
      <c r="J922" s="4"/>
      <c r="K922" s="4">
        <v>229</v>
      </c>
      <c r="L922" s="4">
        <v>10</v>
      </c>
      <c r="M922" s="4">
        <v>3</v>
      </c>
      <c r="N922" s="4" t="s">
        <v>3</v>
      </c>
      <c r="O922" s="4">
        <v>2</v>
      </c>
      <c r="P922" s="4"/>
      <c r="Q922" s="4"/>
      <c r="R922" s="4"/>
      <c r="S922" s="4"/>
      <c r="T922" s="4"/>
      <c r="U922" s="4"/>
      <c r="V922" s="4"/>
      <c r="W922" s="4">
        <v>0</v>
      </c>
      <c r="X922" s="4">
        <v>1</v>
      </c>
      <c r="Y922" s="4">
        <v>0</v>
      </c>
      <c r="Z922" s="4"/>
      <c r="AA922" s="4"/>
      <c r="AB922" s="4"/>
    </row>
    <row r="923" spans="1:28" x14ac:dyDescent="0.2">
      <c r="A923" s="4">
        <v>50</v>
      </c>
      <c r="B923" s="4">
        <v>0</v>
      </c>
      <c r="C923" s="4">
        <v>0</v>
      </c>
      <c r="D923" s="4">
        <v>1</v>
      </c>
      <c r="E923" s="4">
        <v>203</v>
      </c>
      <c r="F923" s="4">
        <f>ROUND(Source!Q911,O923)</f>
        <v>0</v>
      </c>
      <c r="G923" s="4" t="s">
        <v>49</v>
      </c>
      <c r="H923" s="4" t="s">
        <v>50</v>
      </c>
      <c r="I923" s="4"/>
      <c r="J923" s="4"/>
      <c r="K923" s="4">
        <v>203</v>
      </c>
      <c r="L923" s="4">
        <v>11</v>
      </c>
      <c r="M923" s="4">
        <v>3</v>
      </c>
      <c r="N923" s="4" t="s">
        <v>3</v>
      </c>
      <c r="O923" s="4">
        <v>2</v>
      </c>
      <c r="P923" s="4"/>
      <c r="Q923" s="4"/>
      <c r="R923" s="4"/>
      <c r="S923" s="4"/>
      <c r="T923" s="4"/>
      <c r="U923" s="4"/>
      <c r="V923" s="4"/>
      <c r="W923" s="4">
        <v>0</v>
      </c>
      <c r="X923" s="4">
        <v>1</v>
      </c>
      <c r="Y923" s="4">
        <v>0</v>
      </c>
      <c r="Z923" s="4"/>
      <c r="AA923" s="4"/>
      <c r="AB923" s="4"/>
    </row>
    <row r="924" spans="1:28" x14ac:dyDescent="0.2">
      <c r="A924" s="4">
        <v>50</v>
      </c>
      <c r="B924" s="4">
        <v>0</v>
      </c>
      <c r="C924" s="4">
        <v>0</v>
      </c>
      <c r="D924" s="4">
        <v>1</v>
      </c>
      <c r="E924" s="4">
        <v>231</v>
      </c>
      <c r="F924" s="4">
        <f>ROUND(Source!BB911,O924)</f>
        <v>0</v>
      </c>
      <c r="G924" s="4" t="s">
        <v>51</v>
      </c>
      <c r="H924" s="4" t="s">
        <v>52</v>
      </c>
      <c r="I924" s="4"/>
      <c r="J924" s="4"/>
      <c r="K924" s="4">
        <v>231</v>
      </c>
      <c r="L924" s="4">
        <v>12</v>
      </c>
      <c r="M924" s="4">
        <v>3</v>
      </c>
      <c r="N924" s="4" t="s">
        <v>3</v>
      </c>
      <c r="O924" s="4">
        <v>2</v>
      </c>
      <c r="P924" s="4"/>
      <c r="Q924" s="4"/>
      <c r="R924" s="4"/>
      <c r="S924" s="4"/>
      <c r="T924" s="4"/>
      <c r="U924" s="4"/>
      <c r="V924" s="4"/>
      <c r="W924" s="4">
        <v>0</v>
      </c>
      <c r="X924" s="4">
        <v>1</v>
      </c>
      <c r="Y924" s="4">
        <v>0</v>
      </c>
      <c r="Z924" s="4"/>
      <c r="AA924" s="4"/>
      <c r="AB924" s="4"/>
    </row>
    <row r="925" spans="1:28" x14ac:dyDescent="0.2">
      <c r="A925" s="4">
        <v>50</v>
      </c>
      <c r="B925" s="4">
        <v>0</v>
      </c>
      <c r="C925" s="4">
        <v>0</v>
      </c>
      <c r="D925" s="4">
        <v>1</v>
      </c>
      <c r="E925" s="4">
        <v>204</v>
      </c>
      <c r="F925" s="4">
        <f>ROUND(Source!R911,O925)</f>
        <v>0</v>
      </c>
      <c r="G925" s="4" t="s">
        <v>53</v>
      </c>
      <c r="H925" s="4" t="s">
        <v>54</v>
      </c>
      <c r="I925" s="4"/>
      <c r="J925" s="4"/>
      <c r="K925" s="4">
        <v>204</v>
      </c>
      <c r="L925" s="4">
        <v>13</v>
      </c>
      <c r="M925" s="4">
        <v>3</v>
      </c>
      <c r="N925" s="4" t="s">
        <v>3</v>
      </c>
      <c r="O925" s="4">
        <v>2</v>
      </c>
      <c r="P925" s="4"/>
      <c r="Q925" s="4"/>
      <c r="R925" s="4"/>
      <c r="S925" s="4"/>
      <c r="T925" s="4"/>
      <c r="U925" s="4"/>
      <c r="V925" s="4"/>
      <c r="W925" s="4">
        <v>0</v>
      </c>
      <c r="X925" s="4">
        <v>1</v>
      </c>
      <c r="Y925" s="4">
        <v>0</v>
      </c>
      <c r="Z925" s="4"/>
      <c r="AA925" s="4"/>
      <c r="AB925" s="4"/>
    </row>
    <row r="926" spans="1:28" x14ac:dyDescent="0.2">
      <c r="A926" s="4">
        <v>50</v>
      </c>
      <c r="B926" s="4">
        <v>0</v>
      </c>
      <c r="C926" s="4">
        <v>0</v>
      </c>
      <c r="D926" s="4">
        <v>1</v>
      </c>
      <c r="E926" s="4">
        <v>205</v>
      </c>
      <c r="F926" s="4">
        <f>ROUND(Source!S911,O926)</f>
        <v>15972.27</v>
      </c>
      <c r="G926" s="4" t="s">
        <v>55</v>
      </c>
      <c r="H926" s="4" t="s">
        <v>56</v>
      </c>
      <c r="I926" s="4"/>
      <c r="J926" s="4"/>
      <c r="K926" s="4">
        <v>205</v>
      </c>
      <c r="L926" s="4">
        <v>14</v>
      </c>
      <c r="M926" s="4">
        <v>3</v>
      </c>
      <c r="N926" s="4" t="s">
        <v>3</v>
      </c>
      <c r="O926" s="4">
        <v>2</v>
      </c>
      <c r="P926" s="4"/>
      <c r="Q926" s="4"/>
      <c r="R926" s="4"/>
      <c r="S926" s="4"/>
      <c r="T926" s="4"/>
      <c r="U926" s="4"/>
      <c r="V926" s="4"/>
      <c r="W926" s="4">
        <v>8760.83</v>
      </c>
      <c r="X926" s="4">
        <v>1</v>
      </c>
      <c r="Y926" s="4">
        <v>8760.83</v>
      </c>
      <c r="Z926" s="4"/>
      <c r="AA926" s="4"/>
      <c r="AB926" s="4"/>
    </row>
    <row r="927" spans="1:28" x14ac:dyDescent="0.2">
      <c r="A927" s="4">
        <v>50</v>
      </c>
      <c r="B927" s="4">
        <v>0</v>
      </c>
      <c r="C927" s="4">
        <v>0</v>
      </c>
      <c r="D927" s="4">
        <v>1</v>
      </c>
      <c r="E927" s="4">
        <v>232</v>
      </c>
      <c r="F927" s="4">
        <f>ROUND(Source!BC911,O927)</f>
        <v>0</v>
      </c>
      <c r="G927" s="4" t="s">
        <v>57</v>
      </c>
      <c r="H927" s="4" t="s">
        <v>58</v>
      </c>
      <c r="I927" s="4"/>
      <c r="J927" s="4"/>
      <c r="K927" s="4">
        <v>232</v>
      </c>
      <c r="L927" s="4">
        <v>15</v>
      </c>
      <c r="M927" s="4">
        <v>3</v>
      </c>
      <c r="N927" s="4" t="s">
        <v>3</v>
      </c>
      <c r="O927" s="4">
        <v>2</v>
      </c>
      <c r="P927" s="4"/>
      <c r="Q927" s="4"/>
      <c r="R927" s="4"/>
      <c r="S927" s="4"/>
      <c r="T927" s="4"/>
      <c r="U927" s="4"/>
      <c r="V927" s="4"/>
      <c r="W927" s="4">
        <v>0</v>
      </c>
      <c r="X927" s="4">
        <v>1</v>
      </c>
      <c r="Y927" s="4">
        <v>0</v>
      </c>
      <c r="Z927" s="4"/>
      <c r="AA927" s="4"/>
      <c r="AB927" s="4"/>
    </row>
    <row r="928" spans="1:28" x14ac:dyDescent="0.2">
      <c r="A928" s="4">
        <v>50</v>
      </c>
      <c r="B928" s="4">
        <v>0</v>
      </c>
      <c r="C928" s="4">
        <v>0</v>
      </c>
      <c r="D928" s="4">
        <v>1</v>
      </c>
      <c r="E928" s="4">
        <v>214</v>
      </c>
      <c r="F928" s="4">
        <f>ROUND(Source!AS911,O928)</f>
        <v>0</v>
      </c>
      <c r="G928" s="4" t="s">
        <v>59</v>
      </c>
      <c r="H928" s="4" t="s">
        <v>60</v>
      </c>
      <c r="I928" s="4"/>
      <c r="J928" s="4"/>
      <c r="K928" s="4">
        <v>214</v>
      </c>
      <c r="L928" s="4">
        <v>16</v>
      </c>
      <c r="M928" s="4">
        <v>3</v>
      </c>
      <c r="N928" s="4" t="s">
        <v>3</v>
      </c>
      <c r="O928" s="4">
        <v>2</v>
      </c>
      <c r="P928" s="4"/>
      <c r="Q928" s="4"/>
      <c r="R928" s="4"/>
      <c r="S928" s="4"/>
      <c r="T928" s="4"/>
      <c r="U928" s="4"/>
      <c r="V928" s="4"/>
      <c r="W928" s="4">
        <v>0</v>
      </c>
      <c r="X928" s="4">
        <v>1</v>
      </c>
      <c r="Y928" s="4">
        <v>0</v>
      </c>
      <c r="Z928" s="4"/>
      <c r="AA928" s="4"/>
      <c r="AB928" s="4"/>
    </row>
    <row r="929" spans="1:206" x14ac:dyDescent="0.2">
      <c r="A929" s="4">
        <v>50</v>
      </c>
      <c r="B929" s="4">
        <v>0</v>
      </c>
      <c r="C929" s="4">
        <v>0</v>
      </c>
      <c r="D929" s="4">
        <v>1</v>
      </c>
      <c r="E929" s="4">
        <v>215</v>
      </c>
      <c r="F929" s="4">
        <f>ROUND(Source!AT911,O929)</f>
        <v>0</v>
      </c>
      <c r="G929" s="4" t="s">
        <v>61</v>
      </c>
      <c r="H929" s="4" t="s">
        <v>62</v>
      </c>
      <c r="I929" s="4"/>
      <c r="J929" s="4"/>
      <c r="K929" s="4">
        <v>215</v>
      </c>
      <c r="L929" s="4">
        <v>17</v>
      </c>
      <c r="M929" s="4">
        <v>3</v>
      </c>
      <c r="N929" s="4" t="s">
        <v>3</v>
      </c>
      <c r="O929" s="4">
        <v>2</v>
      </c>
      <c r="P929" s="4"/>
      <c r="Q929" s="4"/>
      <c r="R929" s="4"/>
      <c r="S929" s="4"/>
      <c r="T929" s="4"/>
      <c r="U929" s="4"/>
      <c r="V929" s="4"/>
      <c r="W929" s="4">
        <v>0</v>
      </c>
      <c r="X929" s="4">
        <v>1</v>
      </c>
      <c r="Y929" s="4">
        <v>0</v>
      </c>
      <c r="Z929" s="4"/>
      <c r="AA929" s="4"/>
      <c r="AB929" s="4"/>
    </row>
    <row r="930" spans="1:206" x14ac:dyDescent="0.2">
      <c r="A930" s="4">
        <v>50</v>
      </c>
      <c r="B930" s="4">
        <v>0</v>
      </c>
      <c r="C930" s="4">
        <v>0</v>
      </c>
      <c r="D930" s="4">
        <v>1</v>
      </c>
      <c r="E930" s="4">
        <v>217</v>
      </c>
      <c r="F930" s="4">
        <f>ROUND(Source!AU911,O930)</f>
        <v>28831.46</v>
      </c>
      <c r="G930" s="4" t="s">
        <v>63</v>
      </c>
      <c r="H930" s="4" t="s">
        <v>64</v>
      </c>
      <c r="I930" s="4"/>
      <c r="J930" s="4"/>
      <c r="K930" s="4">
        <v>217</v>
      </c>
      <c r="L930" s="4">
        <v>18</v>
      </c>
      <c r="M930" s="4">
        <v>3</v>
      </c>
      <c r="N930" s="4" t="s">
        <v>3</v>
      </c>
      <c r="O930" s="4">
        <v>2</v>
      </c>
      <c r="P930" s="4"/>
      <c r="Q930" s="4"/>
      <c r="R930" s="4"/>
      <c r="S930" s="4"/>
      <c r="T930" s="4"/>
      <c r="U930" s="4"/>
      <c r="V930" s="4"/>
      <c r="W930" s="4">
        <v>15821.39</v>
      </c>
      <c r="X930" s="4">
        <v>1</v>
      </c>
      <c r="Y930" s="4">
        <v>15821.39</v>
      </c>
      <c r="Z930" s="4"/>
      <c r="AA930" s="4"/>
      <c r="AB930" s="4"/>
    </row>
    <row r="931" spans="1:206" x14ac:dyDescent="0.2">
      <c r="A931" s="4">
        <v>50</v>
      </c>
      <c r="B931" s="4">
        <v>0</v>
      </c>
      <c r="C931" s="4">
        <v>0</v>
      </c>
      <c r="D931" s="4">
        <v>1</v>
      </c>
      <c r="E931" s="4">
        <v>230</v>
      </c>
      <c r="F931" s="4">
        <f>ROUND(Source!BA911,O931)</f>
        <v>0</v>
      </c>
      <c r="G931" s="4" t="s">
        <v>65</v>
      </c>
      <c r="H931" s="4" t="s">
        <v>66</v>
      </c>
      <c r="I931" s="4"/>
      <c r="J931" s="4"/>
      <c r="K931" s="4">
        <v>230</v>
      </c>
      <c r="L931" s="4">
        <v>19</v>
      </c>
      <c r="M931" s="4">
        <v>3</v>
      </c>
      <c r="N931" s="4" t="s">
        <v>3</v>
      </c>
      <c r="O931" s="4">
        <v>2</v>
      </c>
      <c r="P931" s="4"/>
      <c r="Q931" s="4"/>
      <c r="R931" s="4"/>
      <c r="S931" s="4"/>
      <c r="T931" s="4"/>
      <c r="U931" s="4"/>
      <c r="V931" s="4"/>
      <c r="W931" s="4">
        <v>0</v>
      </c>
      <c r="X931" s="4">
        <v>1</v>
      </c>
      <c r="Y931" s="4">
        <v>0</v>
      </c>
      <c r="Z931" s="4"/>
      <c r="AA931" s="4"/>
      <c r="AB931" s="4"/>
    </row>
    <row r="932" spans="1:206" x14ac:dyDescent="0.2">
      <c r="A932" s="4">
        <v>50</v>
      </c>
      <c r="B932" s="4">
        <v>0</v>
      </c>
      <c r="C932" s="4">
        <v>0</v>
      </c>
      <c r="D932" s="4">
        <v>1</v>
      </c>
      <c r="E932" s="4">
        <v>206</v>
      </c>
      <c r="F932" s="4">
        <f>ROUND(Source!T911,O932)</f>
        <v>0</v>
      </c>
      <c r="G932" s="4" t="s">
        <v>67</v>
      </c>
      <c r="H932" s="4" t="s">
        <v>68</v>
      </c>
      <c r="I932" s="4"/>
      <c r="J932" s="4"/>
      <c r="K932" s="4">
        <v>206</v>
      </c>
      <c r="L932" s="4">
        <v>20</v>
      </c>
      <c r="M932" s="4">
        <v>3</v>
      </c>
      <c r="N932" s="4" t="s">
        <v>3</v>
      </c>
      <c r="O932" s="4">
        <v>2</v>
      </c>
      <c r="P932" s="4"/>
      <c r="Q932" s="4"/>
      <c r="R932" s="4"/>
      <c r="S932" s="4"/>
      <c r="T932" s="4"/>
      <c r="U932" s="4"/>
      <c r="V932" s="4"/>
      <c r="W932" s="4">
        <v>0</v>
      </c>
      <c r="X932" s="4">
        <v>1</v>
      </c>
      <c r="Y932" s="4">
        <v>0</v>
      </c>
      <c r="Z932" s="4"/>
      <c r="AA932" s="4"/>
      <c r="AB932" s="4"/>
    </row>
    <row r="933" spans="1:206" x14ac:dyDescent="0.2">
      <c r="A933" s="4">
        <v>50</v>
      </c>
      <c r="B933" s="4">
        <v>0</v>
      </c>
      <c r="C933" s="4">
        <v>0</v>
      </c>
      <c r="D933" s="4">
        <v>1</v>
      </c>
      <c r="E933" s="4">
        <v>207</v>
      </c>
      <c r="F933" s="4">
        <f>Source!U911</f>
        <v>29.059296</v>
      </c>
      <c r="G933" s="4" t="s">
        <v>69</v>
      </c>
      <c r="H933" s="4" t="s">
        <v>70</v>
      </c>
      <c r="I933" s="4"/>
      <c r="J933" s="4"/>
      <c r="K933" s="4">
        <v>207</v>
      </c>
      <c r="L933" s="4">
        <v>21</v>
      </c>
      <c r="M933" s="4">
        <v>3</v>
      </c>
      <c r="N933" s="4" t="s">
        <v>3</v>
      </c>
      <c r="O933" s="4">
        <v>-1</v>
      </c>
      <c r="P933" s="4"/>
      <c r="Q933" s="4"/>
      <c r="R933" s="4"/>
      <c r="S933" s="4"/>
      <c r="T933" s="4"/>
      <c r="U933" s="4"/>
      <c r="V933" s="4"/>
      <c r="W933" s="4">
        <v>15.587879999999998</v>
      </c>
      <c r="X933" s="4">
        <v>1</v>
      </c>
      <c r="Y933" s="4">
        <v>15.587879999999998</v>
      </c>
      <c r="Z933" s="4"/>
      <c r="AA933" s="4"/>
      <c r="AB933" s="4"/>
    </row>
    <row r="934" spans="1:206" x14ac:dyDescent="0.2">
      <c r="A934" s="4">
        <v>50</v>
      </c>
      <c r="B934" s="4">
        <v>0</v>
      </c>
      <c r="C934" s="4">
        <v>0</v>
      </c>
      <c r="D934" s="4">
        <v>1</v>
      </c>
      <c r="E934" s="4">
        <v>208</v>
      </c>
      <c r="F934" s="4">
        <f>Source!V911</f>
        <v>0</v>
      </c>
      <c r="G934" s="4" t="s">
        <v>71</v>
      </c>
      <c r="H934" s="4" t="s">
        <v>72</v>
      </c>
      <c r="I934" s="4"/>
      <c r="J934" s="4"/>
      <c r="K934" s="4">
        <v>208</v>
      </c>
      <c r="L934" s="4">
        <v>22</v>
      </c>
      <c r="M934" s="4">
        <v>3</v>
      </c>
      <c r="N934" s="4" t="s">
        <v>3</v>
      </c>
      <c r="O934" s="4">
        <v>-1</v>
      </c>
      <c r="P934" s="4"/>
      <c r="Q934" s="4"/>
      <c r="R934" s="4"/>
      <c r="S934" s="4"/>
      <c r="T934" s="4"/>
      <c r="U934" s="4"/>
      <c r="V934" s="4"/>
      <c r="W934" s="4">
        <v>0</v>
      </c>
      <c r="X934" s="4">
        <v>1</v>
      </c>
      <c r="Y934" s="4">
        <v>0</v>
      </c>
      <c r="Z934" s="4"/>
      <c r="AA934" s="4"/>
      <c r="AB934" s="4"/>
    </row>
    <row r="935" spans="1:206" x14ac:dyDescent="0.2">
      <c r="A935" s="4">
        <v>50</v>
      </c>
      <c r="B935" s="4">
        <v>0</v>
      </c>
      <c r="C935" s="4">
        <v>0</v>
      </c>
      <c r="D935" s="4">
        <v>1</v>
      </c>
      <c r="E935" s="4">
        <v>209</v>
      </c>
      <c r="F935" s="4">
        <f>ROUND(Source!W911,O935)</f>
        <v>0</v>
      </c>
      <c r="G935" s="4" t="s">
        <v>73</v>
      </c>
      <c r="H935" s="4" t="s">
        <v>74</v>
      </c>
      <c r="I935" s="4"/>
      <c r="J935" s="4"/>
      <c r="K935" s="4">
        <v>209</v>
      </c>
      <c r="L935" s="4">
        <v>23</v>
      </c>
      <c r="M935" s="4">
        <v>3</v>
      </c>
      <c r="N935" s="4" t="s">
        <v>3</v>
      </c>
      <c r="O935" s="4">
        <v>2</v>
      </c>
      <c r="P935" s="4"/>
      <c r="Q935" s="4"/>
      <c r="R935" s="4"/>
      <c r="S935" s="4"/>
      <c r="T935" s="4"/>
      <c r="U935" s="4"/>
      <c r="V935" s="4"/>
      <c r="W935" s="4">
        <v>0</v>
      </c>
      <c r="X935" s="4">
        <v>1</v>
      </c>
      <c r="Y935" s="4">
        <v>0</v>
      </c>
      <c r="Z935" s="4"/>
      <c r="AA935" s="4"/>
      <c r="AB935" s="4"/>
    </row>
    <row r="936" spans="1:206" x14ac:dyDescent="0.2">
      <c r="A936" s="4">
        <v>50</v>
      </c>
      <c r="B936" s="4">
        <v>0</v>
      </c>
      <c r="C936" s="4">
        <v>0</v>
      </c>
      <c r="D936" s="4">
        <v>1</v>
      </c>
      <c r="E936" s="4">
        <v>233</v>
      </c>
      <c r="F936" s="4">
        <f>ROUND(Source!BD911,O936)</f>
        <v>0</v>
      </c>
      <c r="G936" s="4" t="s">
        <v>75</v>
      </c>
      <c r="H936" s="4" t="s">
        <v>76</v>
      </c>
      <c r="I936" s="4"/>
      <c r="J936" s="4"/>
      <c r="K936" s="4">
        <v>233</v>
      </c>
      <c r="L936" s="4">
        <v>24</v>
      </c>
      <c r="M936" s="4">
        <v>3</v>
      </c>
      <c r="N936" s="4" t="s">
        <v>3</v>
      </c>
      <c r="O936" s="4">
        <v>2</v>
      </c>
      <c r="P936" s="4"/>
      <c r="Q936" s="4"/>
      <c r="R936" s="4"/>
      <c r="S936" s="4"/>
      <c r="T936" s="4"/>
      <c r="U936" s="4"/>
      <c r="V936" s="4"/>
      <c r="W936" s="4">
        <v>0</v>
      </c>
      <c r="X936" s="4">
        <v>1</v>
      </c>
      <c r="Y936" s="4">
        <v>0</v>
      </c>
      <c r="Z936" s="4"/>
      <c r="AA936" s="4"/>
      <c r="AB936" s="4"/>
    </row>
    <row r="937" spans="1:206" x14ac:dyDescent="0.2">
      <c r="A937" s="4">
        <v>50</v>
      </c>
      <c r="B937" s="4">
        <v>0</v>
      </c>
      <c r="C937" s="4">
        <v>0</v>
      </c>
      <c r="D937" s="4">
        <v>1</v>
      </c>
      <c r="E937" s="4">
        <v>210</v>
      </c>
      <c r="F937" s="4">
        <f>ROUND(Source!X911,O937)</f>
        <v>11180.59</v>
      </c>
      <c r="G937" s="4" t="s">
        <v>77</v>
      </c>
      <c r="H937" s="4" t="s">
        <v>78</v>
      </c>
      <c r="I937" s="4"/>
      <c r="J937" s="4"/>
      <c r="K937" s="4">
        <v>210</v>
      </c>
      <c r="L937" s="4">
        <v>25</v>
      </c>
      <c r="M937" s="4">
        <v>3</v>
      </c>
      <c r="N937" s="4" t="s">
        <v>3</v>
      </c>
      <c r="O937" s="4">
        <v>2</v>
      </c>
      <c r="P937" s="4"/>
      <c r="Q937" s="4"/>
      <c r="R937" s="4"/>
      <c r="S937" s="4"/>
      <c r="T937" s="4"/>
      <c r="U937" s="4"/>
      <c r="V937" s="4"/>
      <c r="W937" s="4">
        <v>6132.58</v>
      </c>
      <c r="X937" s="4">
        <v>1</v>
      </c>
      <c r="Y937" s="4">
        <v>6132.58</v>
      </c>
      <c r="Z937" s="4"/>
      <c r="AA937" s="4"/>
      <c r="AB937" s="4"/>
    </row>
    <row r="938" spans="1:206" x14ac:dyDescent="0.2">
      <c r="A938" s="4">
        <v>50</v>
      </c>
      <c r="B938" s="4">
        <v>0</v>
      </c>
      <c r="C938" s="4">
        <v>0</v>
      </c>
      <c r="D938" s="4">
        <v>1</v>
      </c>
      <c r="E938" s="4">
        <v>211</v>
      </c>
      <c r="F938" s="4">
        <f>ROUND(Source!Y911,O938)</f>
        <v>1597.22</v>
      </c>
      <c r="G938" s="4" t="s">
        <v>79</v>
      </c>
      <c r="H938" s="4" t="s">
        <v>80</v>
      </c>
      <c r="I938" s="4"/>
      <c r="J938" s="4"/>
      <c r="K938" s="4">
        <v>211</v>
      </c>
      <c r="L938" s="4">
        <v>26</v>
      </c>
      <c r="M938" s="4">
        <v>3</v>
      </c>
      <c r="N938" s="4" t="s">
        <v>3</v>
      </c>
      <c r="O938" s="4">
        <v>2</v>
      </c>
      <c r="P938" s="4"/>
      <c r="Q938" s="4"/>
      <c r="R938" s="4"/>
      <c r="S938" s="4"/>
      <c r="T938" s="4"/>
      <c r="U938" s="4"/>
      <c r="V938" s="4"/>
      <c r="W938" s="4">
        <v>876.08</v>
      </c>
      <c r="X938" s="4">
        <v>1</v>
      </c>
      <c r="Y938" s="4">
        <v>876.08</v>
      </c>
      <c r="Z938" s="4"/>
      <c r="AA938" s="4"/>
      <c r="AB938" s="4"/>
    </row>
    <row r="939" spans="1:206" x14ac:dyDescent="0.2">
      <c r="A939" s="4">
        <v>50</v>
      </c>
      <c r="B939" s="4">
        <v>0</v>
      </c>
      <c r="C939" s="4">
        <v>0</v>
      </c>
      <c r="D939" s="4">
        <v>1</v>
      </c>
      <c r="E939" s="4">
        <v>224</v>
      </c>
      <c r="F939" s="4">
        <f>ROUND(Source!AR911,O939)</f>
        <v>28831.46</v>
      </c>
      <c r="G939" s="4" t="s">
        <v>81</v>
      </c>
      <c r="H939" s="4" t="s">
        <v>82</v>
      </c>
      <c r="I939" s="4"/>
      <c r="J939" s="4"/>
      <c r="K939" s="4">
        <v>224</v>
      </c>
      <c r="L939" s="4">
        <v>27</v>
      </c>
      <c r="M939" s="4">
        <v>3</v>
      </c>
      <c r="N939" s="4" t="s">
        <v>3</v>
      </c>
      <c r="O939" s="4">
        <v>2</v>
      </c>
      <c r="P939" s="4"/>
      <c r="Q939" s="4"/>
      <c r="R939" s="4"/>
      <c r="S939" s="4"/>
      <c r="T939" s="4"/>
      <c r="U939" s="4"/>
      <c r="V939" s="4"/>
      <c r="W939" s="4">
        <v>15821.39</v>
      </c>
      <c r="X939" s="4">
        <v>1</v>
      </c>
      <c r="Y939" s="4">
        <v>15821.39</v>
      </c>
      <c r="Z939" s="4"/>
      <c r="AA939" s="4"/>
      <c r="AB939" s="4"/>
    </row>
    <row r="941" spans="1:206" x14ac:dyDescent="0.2">
      <c r="A941" s="1">
        <v>5</v>
      </c>
      <c r="B941" s="1">
        <v>1</v>
      </c>
      <c r="C941" s="1"/>
      <c r="D941" s="1">
        <f>ROW(A1035)</f>
        <v>1035</v>
      </c>
      <c r="E941" s="1"/>
      <c r="F941" s="1" t="s">
        <v>16</v>
      </c>
      <c r="G941" s="1" t="s">
        <v>666</v>
      </c>
      <c r="H941" s="1" t="s">
        <v>3</v>
      </c>
      <c r="I941" s="1">
        <v>0</v>
      </c>
      <c r="J941" s="1"/>
      <c r="K941" s="1">
        <v>-1</v>
      </c>
      <c r="L941" s="1"/>
      <c r="M941" s="1" t="s">
        <v>3</v>
      </c>
      <c r="N941" s="1"/>
      <c r="O941" s="1"/>
      <c r="P941" s="1"/>
      <c r="Q941" s="1"/>
      <c r="R941" s="1"/>
      <c r="S941" s="1">
        <v>0</v>
      </c>
      <c r="T941" s="1"/>
      <c r="U941" s="1" t="s">
        <v>3</v>
      </c>
      <c r="V941" s="1">
        <v>0</v>
      </c>
      <c r="W941" s="1"/>
      <c r="X941" s="1"/>
      <c r="Y941" s="1"/>
      <c r="Z941" s="1"/>
      <c r="AA941" s="1"/>
      <c r="AB941" s="1" t="s">
        <v>3</v>
      </c>
      <c r="AC941" s="1" t="s">
        <v>3</v>
      </c>
      <c r="AD941" s="1" t="s">
        <v>3</v>
      </c>
      <c r="AE941" s="1" t="s">
        <v>3</v>
      </c>
      <c r="AF941" s="1" t="s">
        <v>3</v>
      </c>
      <c r="AG941" s="1" t="s">
        <v>3</v>
      </c>
      <c r="AH941" s="1"/>
      <c r="AI941" s="1"/>
      <c r="AJ941" s="1"/>
      <c r="AK941" s="1"/>
      <c r="AL941" s="1"/>
      <c r="AM941" s="1"/>
      <c r="AN941" s="1"/>
      <c r="AO941" s="1"/>
      <c r="AP941" s="1" t="s">
        <v>3</v>
      </c>
      <c r="AQ941" s="1" t="s">
        <v>3</v>
      </c>
      <c r="AR941" s="1" t="s">
        <v>3</v>
      </c>
      <c r="AS941" s="1"/>
      <c r="AT941" s="1"/>
      <c r="AU941" s="1"/>
      <c r="AV941" s="1"/>
      <c r="AW941" s="1"/>
      <c r="AX941" s="1"/>
      <c r="AY941" s="1"/>
      <c r="AZ941" s="1" t="s">
        <v>3</v>
      </c>
      <c r="BA941" s="1"/>
      <c r="BB941" s="1" t="s">
        <v>3</v>
      </c>
      <c r="BC941" s="1" t="s">
        <v>3</v>
      </c>
      <c r="BD941" s="1" t="s">
        <v>3</v>
      </c>
      <c r="BE941" s="1" t="s">
        <v>3</v>
      </c>
      <c r="BF941" s="1" t="s">
        <v>3</v>
      </c>
      <c r="BG941" s="1" t="s">
        <v>3</v>
      </c>
      <c r="BH941" s="1" t="s">
        <v>3</v>
      </c>
      <c r="BI941" s="1" t="s">
        <v>3</v>
      </c>
      <c r="BJ941" s="1" t="s">
        <v>3</v>
      </c>
      <c r="BK941" s="1" t="s">
        <v>3</v>
      </c>
      <c r="BL941" s="1" t="s">
        <v>3</v>
      </c>
      <c r="BM941" s="1" t="s">
        <v>3</v>
      </c>
      <c r="BN941" s="1" t="s">
        <v>3</v>
      </c>
      <c r="BO941" s="1" t="s">
        <v>3</v>
      </c>
      <c r="BP941" s="1" t="s">
        <v>3</v>
      </c>
      <c r="BQ941" s="1"/>
      <c r="BR941" s="1"/>
      <c r="BS941" s="1"/>
      <c r="BT941" s="1"/>
      <c r="BU941" s="1"/>
      <c r="BV941" s="1"/>
      <c r="BW941" s="1"/>
      <c r="BX941" s="1">
        <v>0</v>
      </c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>
        <v>0</v>
      </c>
    </row>
    <row r="943" spans="1:206" x14ac:dyDescent="0.2">
      <c r="A943" s="2">
        <v>52</v>
      </c>
      <c r="B943" s="2">
        <f t="shared" ref="B943:G943" si="1257">B1035</f>
        <v>1</v>
      </c>
      <c r="C943" s="2">
        <f t="shared" si="1257"/>
        <v>5</v>
      </c>
      <c r="D943" s="2">
        <f t="shared" si="1257"/>
        <v>941</v>
      </c>
      <c r="E943" s="2">
        <f t="shared" si="1257"/>
        <v>0</v>
      </c>
      <c r="F943" s="2" t="str">
        <f t="shared" si="1257"/>
        <v>Новый подраздел</v>
      </c>
      <c r="G943" s="2" t="str">
        <f t="shared" si="1257"/>
        <v>Щитовое оборудование 2</v>
      </c>
      <c r="H943" s="2"/>
      <c r="I943" s="2"/>
      <c r="J943" s="2"/>
      <c r="K943" s="2"/>
      <c r="L943" s="2"/>
      <c r="M943" s="2"/>
      <c r="N943" s="2"/>
      <c r="O943" s="2">
        <f t="shared" ref="O943:AT943" si="1258">O1035</f>
        <v>125887.17</v>
      </c>
      <c r="P943" s="2">
        <f t="shared" si="1258"/>
        <v>2245.4</v>
      </c>
      <c r="Q943" s="2">
        <f t="shared" si="1258"/>
        <v>260.60000000000002</v>
      </c>
      <c r="R943" s="2">
        <f t="shared" si="1258"/>
        <v>165.25</v>
      </c>
      <c r="S943" s="2">
        <f t="shared" si="1258"/>
        <v>123381.17</v>
      </c>
      <c r="T943" s="2">
        <f t="shared" si="1258"/>
        <v>0</v>
      </c>
      <c r="U943" s="2">
        <f t="shared" si="1258"/>
        <v>198.45999999999989</v>
      </c>
      <c r="V943" s="2">
        <f t="shared" si="1258"/>
        <v>0</v>
      </c>
      <c r="W943" s="2">
        <f t="shared" si="1258"/>
        <v>0</v>
      </c>
      <c r="X943" s="2">
        <f t="shared" si="1258"/>
        <v>86366.83</v>
      </c>
      <c r="Y943" s="2">
        <f t="shared" si="1258"/>
        <v>12338.16</v>
      </c>
      <c r="Z943" s="2">
        <f t="shared" si="1258"/>
        <v>0</v>
      </c>
      <c r="AA943" s="2">
        <f t="shared" si="1258"/>
        <v>0</v>
      </c>
      <c r="AB943" s="2">
        <f t="shared" si="1258"/>
        <v>125887.17</v>
      </c>
      <c r="AC943" s="2">
        <f t="shared" si="1258"/>
        <v>2245.4</v>
      </c>
      <c r="AD943" s="2">
        <f t="shared" si="1258"/>
        <v>260.60000000000002</v>
      </c>
      <c r="AE943" s="2">
        <f t="shared" si="1258"/>
        <v>165.25</v>
      </c>
      <c r="AF943" s="2">
        <f t="shared" si="1258"/>
        <v>123381.17</v>
      </c>
      <c r="AG943" s="2">
        <f t="shared" si="1258"/>
        <v>0</v>
      </c>
      <c r="AH943" s="2">
        <f t="shared" si="1258"/>
        <v>198.45999999999989</v>
      </c>
      <c r="AI943" s="2">
        <f t="shared" si="1258"/>
        <v>0</v>
      </c>
      <c r="AJ943" s="2">
        <f t="shared" si="1258"/>
        <v>0</v>
      </c>
      <c r="AK943" s="2">
        <f t="shared" si="1258"/>
        <v>86366.83</v>
      </c>
      <c r="AL943" s="2">
        <f t="shared" si="1258"/>
        <v>12338.16</v>
      </c>
      <c r="AM943" s="2">
        <f t="shared" si="1258"/>
        <v>0</v>
      </c>
      <c r="AN943" s="2">
        <f t="shared" si="1258"/>
        <v>0</v>
      </c>
      <c r="AO943" s="2">
        <f t="shared" si="1258"/>
        <v>0</v>
      </c>
      <c r="AP943" s="2">
        <f t="shared" si="1258"/>
        <v>0</v>
      </c>
      <c r="AQ943" s="2">
        <f t="shared" si="1258"/>
        <v>0</v>
      </c>
      <c r="AR943" s="2">
        <f t="shared" si="1258"/>
        <v>224770.63</v>
      </c>
      <c r="AS943" s="2">
        <f t="shared" si="1258"/>
        <v>0</v>
      </c>
      <c r="AT943" s="2">
        <f t="shared" si="1258"/>
        <v>0</v>
      </c>
      <c r="AU943" s="2">
        <f t="shared" ref="AU943:BZ943" si="1259">AU1035</f>
        <v>224770.63</v>
      </c>
      <c r="AV943" s="2">
        <f t="shared" si="1259"/>
        <v>2245.4</v>
      </c>
      <c r="AW943" s="2">
        <f t="shared" si="1259"/>
        <v>2245.4</v>
      </c>
      <c r="AX943" s="2">
        <f t="shared" si="1259"/>
        <v>0</v>
      </c>
      <c r="AY943" s="2">
        <f t="shared" si="1259"/>
        <v>2245.4</v>
      </c>
      <c r="AZ943" s="2">
        <f t="shared" si="1259"/>
        <v>0</v>
      </c>
      <c r="BA943" s="2">
        <f t="shared" si="1259"/>
        <v>0</v>
      </c>
      <c r="BB943" s="2">
        <f t="shared" si="1259"/>
        <v>0</v>
      </c>
      <c r="BC943" s="2">
        <f t="shared" si="1259"/>
        <v>0</v>
      </c>
      <c r="BD943" s="2">
        <f t="shared" si="1259"/>
        <v>0</v>
      </c>
      <c r="BE943" s="2">
        <f t="shared" si="1259"/>
        <v>0</v>
      </c>
      <c r="BF943" s="2">
        <f t="shared" si="1259"/>
        <v>0</v>
      </c>
      <c r="BG943" s="2">
        <f t="shared" si="1259"/>
        <v>0</v>
      </c>
      <c r="BH943" s="2">
        <f t="shared" si="1259"/>
        <v>0</v>
      </c>
      <c r="BI943" s="2">
        <f t="shared" si="1259"/>
        <v>0</v>
      </c>
      <c r="BJ943" s="2">
        <f t="shared" si="1259"/>
        <v>0</v>
      </c>
      <c r="BK943" s="2">
        <f t="shared" si="1259"/>
        <v>0</v>
      </c>
      <c r="BL943" s="2">
        <f t="shared" si="1259"/>
        <v>0</v>
      </c>
      <c r="BM943" s="2">
        <f t="shared" si="1259"/>
        <v>0</v>
      </c>
      <c r="BN943" s="2">
        <f t="shared" si="1259"/>
        <v>0</v>
      </c>
      <c r="BO943" s="2">
        <f t="shared" si="1259"/>
        <v>0</v>
      </c>
      <c r="BP943" s="2">
        <f t="shared" si="1259"/>
        <v>0</v>
      </c>
      <c r="BQ943" s="2">
        <f t="shared" si="1259"/>
        <v>0</v>
      </c>
      <c r="BR943" s="2">
        <f t="shared" si="1259"/>
        <v>0</v>
      </c>
      <c r="BS943" s="2">
        <f t="shared" si="1259"/>
        <v>0</v>
      </c>
      <c r="BT943" s="2">
        <f t="shared" si="1259"/>
        <v>0</v>
      </c>
      <c r="BU943" s="2">
        <f t="shared" si="1259"/>
        <v>0</v>
      </c>
      <c r="BV943" s="2">
        <f t="shared" si="1259"/>
        <v>0</v>
      </c>
      <c r="BW943" s="2">
        <f t="shared" si="1259"/>
        <v>0</v>
      </c>
      <c r="BX943" s="2">
        <f t="shared" si="1259"/>
        <v>0</v>
      </c>
      <c r="BY943" s="2">
        <f t="shared" si="1259"/>
        <v>0</v>
      </c>
      <c r="BZ943" s="2">
        <f t="shared" si="1259"/>
        <v>0</v>
      </c>
      <c r="CA943" s="2">
        <f t="shared" ref="CA943:DF943" si="1260">CA1035</f>
        <v>224770.63</v>
      </c>
      <c r="CB943" s="2">
        <f t="shared" si="1260"/>
        <v>0</v>
      </c>
      <c r="CC943" s="2">
        <f t="shared" si="1260"/>
        <v>0</v>
      </c>
      <c r="CD943" s="2">
        <f t="shared" si="1260"/>
        <v>224770.63</v>
      </c>
      <c r="CE943" s="2">
        <f t="shared" si="1260"/>
        <v>2245.4</v>
      </c>
      <c r="CF943" s="2">
        <f t="shared" si="1260"/>
        <v>2245.4</v>
      </c>
      <c r="CG943" s="2">
        <f t="shared" si="1260"/>
        <v>0</v>
      </c>
      <c r="CH943" s="2">
        <f t="shared" si="1260"/>
        <v>2245.4</v>
      </c>
      <c r="CI943" s="2">
        <f t="shared" si="1260"/>
        <v>0</v>
      </c>
      <c r="CJ943" s="2">
        <f t="shared" si="1260"/>
        <v>0</v>
      </c>
      <c r="CK943" s="2">
        <f t="shared" si="1260"/>
        <v>0</v>
      </c>
      <c r="CL943" s="2">
        <f t="shared" si="1260"/>
        <v>0</v>
      </c>
      <c r="CM943" s="2">
        <f t="shared" si="1260"/>
        <v>0</v>
      </c>
      <c r="CN943" s="2">
        <f t="shared" si="1260"/>
        <v>0</v>
      </c>
      <c r="CO943" s="2">
        <f t="shared" si="1260"/>
        <v>0</v>
      </c>
      <c r="CP943" s="2">
        <f t="shared" si="1260"/>
        <v>0</v>
      </c>
      <c r="CQ943" s="2">
        <f t="shared" si="1260"/>
        <v>0</v>
      </c>
      <c r="CR943" s="2">
        <f t="shared" si="1260"/>
        <v>0</v>
      </c>
      <c r="CS943" s="2">
        <f t="shared" si="1260"/>
        <v>0</v>
      </c>
      <c r="CT943" s="2">
        <f t="shared" si="1260"/>
        <v>0</v>
      </c>
      <c r="CU943" s="2">
        <f t="shared" si="1260"/>
        <v>0</v>
      </c>
      <c r="CV943" s="2">
        <f t="shared" si="1260"/>
        <v>0</v>
      </c>
      <c r="CW943" s="2">
        <f t="shared" si="1260"/>
        <v>0</v>
      </c>
      <c r="CX943" s="2">
        <f t="shared" si="1260"/>
        <v>0</v>
      </c>
      <c r="CY943" s="2">
        <f t="shared" si="1260"/>
        <v>0</v>
      </c>
      <c r="CZ943" s="2">
        <f t="shared" si="1260"/>
        <v>0</v>
      </c>
      <c r="DA943" s="2">
        <f t="shared" si="1260"/>
        <v>0</v>
      </c>
      <c r="DB943" s="2">
        <f t="shared" si="1260"/>
        <v>0</v>
      </c>
      <c r="DC943" s="2">
        <f t="shared" si="1260"/>
        <v>0</v>
      </c>
      <c r="DD943" s="2">
        <f t="shared" si="1260"/>
        <v>0</v>
      </c>
      <c r="DE943" s="2">
        <f t="shared" si="1260"/>
        <v>0</v>
      </c>
      <c r="DF943" s="2">
        <f t="shared" si="1260"/>
        <v>0</v>
      </c>
      <c r="DG943" s="3">
        <f t="shared" ref="DG943:EL943" si="1261">DG1035</f>
        <v>0</v>
      </c>
      <c r="DH943" s="3">
        <f t="shared" si="1261"/>
        <v>0</v>
      </c>
      <c r="DI943" s="3">
        <f t="shared" si="1261"/>
        <v>0</v>
      </c>
      <c r="DJ943" s="3">
        <f t="shared" si="1261"/>
        <v>0</v>
      </c>
      <c r="DK943" s="3">
        <f t="shared" si="1261"/>
        <v>0</v>
      </c>
      <c r="DL943" s="3">
        <f t="shared" si="1261"/>
        <v>0</v>
      </c>
      <c r="DM943" s="3">
        <f t="shared" si="1261"/>
        <v>0</v>
      </c>
      <c r="DN943" s="3">
        <f t="shared" si="1261"/>
        <v>0</v>
      </c>
      <c r="DO943" s="3">
        <f t="shared" si="1261"/>
        <v>0</v>
      </c>
      <c r="DP943" s="3">
        <f t="shared" si="1261"/>
        <v>0</v>
      </c>
      <c r="DQ943" s="3">
        <f t="shared" si="1261"/>
        <v>0</v>
      </c>
      <c r="DR943" s="3">
        <f t="shared" si="1261"/>
        <v>0</v>
      </c>
      <c r="DS943" s="3">
        <f t="shared" si="1261"/>
        <v>0</v>
      </c>
      <c r="DT943" s="3">
        <f t="shared" si="1261"/>
        <v>0</v>
      </c>
      <c r="DU943" s="3">
        <f t="shared" si="1261"/>
        <v>0</v>
      </c>
      <c r="DV943" s="3">
        <f t="shared" si="1261"/>
        <v>0</v>
      </c>
      <c r="DW943" s="3">
        <f t="shared" si="1261"/>
        <v>0</v>
      </c>
      <c r="DX943" s="3">
        <f t="shared" si="1261"/>
        <v>0</v>
      </c>
      <c r="DY943" s="3">
        <f t="shared" si="1261"/>
        <v>0</v>
      </c>
      <c r="DZ943" s="3">
        <f t="shared" si="1261"/>
        <v>0</v>
      </c>
      <c r="EA943" s="3">
        <f t="shared" si="1261"/>
        <v>0</v>
      </c>
      <c r="EB943" s="3">
        <f t="shared" si="1261"/>
        <v>0</v>
      </c>
      <c r="EC943" s="3">
        <f t="shared" si="1261"/>
        <v>0</v>
      </c>
      <c r="ED943" s="3">
        <f t="shared" si="1261"/>
        <v>0</v>
      </c>
      <c r="EE943" s="3">
        <f t="shared" si="1261"/>
        <v>0</v>
      </c>
      <c r="EF943" s="3">
        <f t="shared" si="1261"/>
        <v>0</v>
      </c>
      <c r="EG943" s="3">
        <f t="shared" si="1261"/>
        <v>0</v>
      </c>
      <c r="EH943" s="3">
        <f t="shared" si="1261"/>
        <v>0</v>
      </c>
      <c r="EI943" s="3">
        <f t="shared" si="1261"/>
        <v>0</v>
      </c>
      <c r="EJ943" s="3">
        <f t="shared" si="1261"/>
        <v>0</v>
      </c>
      <c r="EK943" s="3">
        <f t="shared" si="1261"/>
        <v>0</v>
      </c>
      <c r="EL943" s="3">
        <f t="shared" si="1261"/>
        <v>0</v>
      </c>
      <c r="EM943" s="3">
        <f t="shared" ref="EM943:FR943" si="1262">EM1035</f>
        <v>0</v>
      </c>
      <c r="EN943" s="3">
        <f t="shared" si="1262"/>
        <v>0</v>
      </c>
      <c r="EO943" s="3">
        <f t="shared" si="1262"/>
        <v>0</v>
      </c>
      <c r="EP943" s="3">
        <f t="shared" si="1262"/>
        <v>0</v>
      </c>
      <c r="EQ943" s="3">
        <f t="shared" si="1262"/>
        <v>0</v>
      </c>
      <c r="ER943" s="3">
        <f t="shared" si="1262"/>
        <v>0</v>
      </c>
      <c r="ES943" s="3">
        <f t="shared" si="1262"/>
        <v>0</v>
      </c>
      <c r="ET943" s="3">
        <f t="shared" si="1262"/>
        <v>0</v>
      </c>
      <c r="EU943" s="3">
        <f t="shared" si="1262"/>
        <v>0</v>
      </c>
      <c r="EV943" s="3">
        <f t="shared" si="1262"/>
        <v>0</v>
      </c>
      <c r="EW943" s="3">
        <f t="shared" si="1262"/>
        <v>0</v>
      </c>
      <c r="EX943" s="3">
        <f t="shared" si="1262"/>
        <v>0</v>
      </c>
      <c r="EY943" s="3">
        <f t="shared" si="1262"/>
        <v>0</v>
      </c>
      <c r="EZ943" s="3">
        <f t="shared" si="1262"/>
        <v>0</v>
      </c>
      <c r="FA943" s="3">
        <f t="shared" si="1262"/>
        <v>0</v>
      </c>
      <c r="FB943" s="3">
        <f t="shared" si="1262"/>
        <v>0</v>
      </c>
      <c r="FC943" s="3">
        <f t="shared" si="1262"/>
        <v>0</v>
      </c>
      <c r="FD943" s="3">
        <f t="shared" si="1262"/>
        <v>0</v>
      </c>
      <c r="FE943" s="3">
        <f t="shared" si="1262"/>
        <v>0</v>
      </c>
      <c r="FF943" s="3">
        <f t="shared" si="1262"/>
        <v>0</v>
      </c>
      <c r="FG943" s="3">
        <f t="shared" si="1262"/>
        <v>0</v>
      </c>
      <c r="FH943" s="3">
        <f t="shared" si="1262"/>
        <v>0</v>
      </c>
      <c r="FI943" s="3">
        <f t="shared" si="1262"/>
        <v>0</v>
      </c>
      <c r="FJ943" s="3">
        <f t="shared" si="1262"/>
        <v>0</v>
      </c>
      <c r="FK943" s="3">
        <f t="shared" si="1262"/>
        <v>0</v>
      </c>
      <c r="FL943" s="3">
        <f t="shared" si="1262"/>
        <v>0</v>
      </c>
      <c r="FM943" s="3">
        <f t="shared" si="1262"/>
        <v>0</v>
      </c>
      <c r="FN943" s="3">
        <f t="shared" si="1262"/>
        <v>0</v>
      </c>
      <c r="FO943" s="3">
        <f t="shared" si="1262"/>
        <v>0</v>
      </c>
      <c r="FP943" s="3">
        <f t="shared" si="1262"/>
        <v>0</v>
      </c>
      <c r="FQ943" s="3">
        <f t="shared" si="1262"/>
        <v>0</v>
      </c>
      <c r="FR943" s="3">
        <f t="shared" si="1262"/>
        <v>0</v>
      </c>
      <c r="FS943" s="3">
        <f t="shared" ref="FS943:GX943" si="1263">FS1035</f>
        <v>0</v>
      </c>
      <c r="FT943" s="3">
        <f t="shared" si="1263"/>
        <v>0</v>
      </c>
      <c r="FU943" s="3">
        <f t="shared" si="1263"/>
        <v>0</v>
      </c>
      <c r="FV943" s="3">
        <f t="shared" si="1263"/>
        <v>0</v>
      </c>
      <c r="FW943" s="3">
        <f t="shared" si="1263"/>
        <v>0</v>
      </c>
      <c r="FX943" s="3">
        <f t="shared" si="1263"/>
        <v>0</v>
      </c>
      <c r="FY943" s="3">
        <f t="shared" si="1263"/>
        <v>0</v>
      </c>
      <c r="FZ943" s="3">
        <f t="shared" si="1263"/>
        <v>0</v>
      </c>
      <c r="GA943" s="3">
        <f t="shared" si="1263"/>
        <v>0</v>
      </c>
      <c r="GB943" s="3">
        <f t="shared" si="1263"/>
        <v>0</v>
      </c>
      <c r="GC943" s="3">
        <f t="shared" si="1263"/>
        <v>0</v>
      </c>
      <c r="GD943" s="3">
        <f t="shared" si="1263"/>
        <v>0</v>
      </c>
      <c r="GE943" s="3">
        <f t="shared" si="1263"/>
        <v>0</v>
      </c>
      <c r="GF943" s="3">
        <f t="shared" si="1263"/>
        <v>0</v>
      </c>
      <c r="GG943" s="3">
        <f t="shared" si="1263"/>
        <v>0</v>
      </c>
      <c r="GH943" s="3">
        <f t="shared" si="1263"/>
        <v>0</v>
      </c>
      <c r="GI943" s="3">
        <f t="shared" si="1263"/>
        <v>0</v>
      </c>
      <c r="GJ943" s="3">
        <f t="shared" si="1263"/>
        <v>0</v>
      </c>
      <c r="GK943" s="3">
        <f t="shared" si="1263"/>
        <v>0</v>
      </c>
      <c r="GL943" s="3">
        <f t="shared" si="1263"/>
        <v>0</v>
      </c>
      <c r="GM943" s="3">
        <f t="shared" si="1263"/>
        <v>0</v>
      </c>
      <c r="GN943" s="3">
        <f t="shared" si="1263"/>
        <v>0</v>
      </c>
      <c r="GO943" s="3">
        <f t="shared" si="1263"/>
        <v>0</v>
      </c>
      <c r="GP943" s="3">
        <f t="shared" si="1263"/>
        <v>0</v>
      </c>
      <c r="GQ943" s="3">
        <f t="shared" si="1263"/>
        <v>0</v>
      </c>
      <c r="GR943" s="3">
        <f t="shared" si="1263"/>
        <v>0</v>
      </c>
      <c r="GS943" s="3">
        <f t="shared" si="1263"/>
        <v>0</v>
      </c>
      <c r="GT943" s="3">
        <f t="shared" si="1263"/>
        <v>0</v>
      </c>
      <c r="GU943" s="3">
        <f t="shared" si="1263"/>
        <v>0</v>
      </c>
      <c r="GV943" s="3">
        <f t="shared" si="1263"/>
        <v>0</v>
      </c>
      <c r="GW943" s="3">
        <f t="shared" si="1263"/>
        <v>0</v>
      </c>
      <c r="GX943" s="3">
        <f t="shared" si="1263"/>
        <v>0</v>
      </c>
    </row>
    <row r="945" spans="1:245" x14ac:dyDescent="0.2">
      <c r="A945">
        <v>19</v>
      </c>
      <c r="B945">
        <v>1</v>
      </c>
      <c r="F945" t="s">
        <v>3</v>
      </c>
      <c r="G945" t="s">
        <v>406</v>
      </c>
      <c r="H945" t="s">
        <v>3</v>
      </c>
      <c r="AA945">
        <v>1</v>
      </c>
      <c r="IK945">
        <v>0</v>
      </c>
    </row>
    <row r="946" spans="1:245" x14ac:dyDescent="0.2">
      <c r="A946">
        <v>17</v>
      </c>
      <c r="B946">
        <v>1</v>
      </c>
      <c r="D946">
        <f>ROW(EtalonRes!A1104)</f>
        <v>1104</v>
      </c>
      <c r="E946" t="s">
        <v>3</v>
      </c>
      <c r="F946" t="s">
        <v>407</v>
      </c>
      <c r="G946" t="s">
        <v>408</v>
      </c>
      <c r="H946" t="s">
        <v>20</v>
      </c>
      <c r="I946">
        <f>ROUND(2+1,9)</f>
        <v>3</v>
      </c>
      <c r="J946">
        <v>0</v>
      </c>
      <c r="K946">
        <f>ROUND(2+1,9)</f>
        <v>3</v>
      </c>
      <c r="O946">
        <f t="shared" ref="O946:O961" si="1264">ROUND(CP946,2)</f>
        <v>1674.48</v>
      </c>
      <c r="P946">
        <f t="shared" ref="P946:P961" si="1265">ROUND(CQ946*I946,2)</f>
        <v>70.44</v>
      </c>
      <c r="Q946">
        <f t="shared" ref="Q946:Q961" si="1266">ROUND(CR946*I946,2)</f>
        <v>156.36000000000001</v>
      </c>
      <c r="R946">
        <f t="shared" ref="R946:R961" si="1267">ROUND(CS946*I946,2)</f>
        <v>99.12</v>
      </c>
      <c r="S946">
        <f t="shared" ref="S946:S961" si="1268">ROUND(CT946*I946,2)</f>
        <v>1447.68</v>
      </c>
      <c r="T946">
        <f t="shared" ref="T946:T961" si="1269">ROUND(CU946*I946,2)</f>
        <v>0</v>
      </c>
      <c r="U946">
        <f t="shared" ref="U946:U961" si="1270">CV946*I946</f>
        <v>2.04</v>
      </c>
      <c r="V946">
        <f t="shared" ref="V946:V961" si="1271">CW946*I946</f>
        <v>0</v>
      </c>
      <c r="W946">
        <f t="shared" ref="W946:W961" si="1272">ROUND(CX946*I946,2)</f>
        <v>0</v>
      </c>
      <c r="X946">
        <f t="shared" ref="X946:X961" si="1273">ROUND(CY946,2)</f>
        <v>1013.38</v>
      </c>
      <c r="Y946">
        <f t="shared" ref="Y946:Y961" si="1274">ROUND(CZ946,2)</f>
        <v>144.77000000000001</v>
      </c>
      <c r="AA946">
        <v>-1</v>
      </c>
      <c r="AB946">
        <f t="shared" ref="AB946:AB961" si="1275">ROUND((AC946+AD946+AF946),6)</f>
        <v>558.16</v>
      </c>
      <c r="AC946">
        <f>ROUND(((ES946*4)),6)</f>
        <v>23.48</v>
      </c>
      <c r="AD946">
        <f>ROUND(((((ET946*4))-((EU946*4)))+AE946),6)</f>
        <v>52.12</v>
      </c>
      <c r="AE946">
        <f>ROUND(((EU946*4)),6)</f>
        <v>33.04</v>
      </c>
      <c r="AF946">
        <f>ROUND(((EV946*4)),6)</f>
        <v>482.56</v>
      </c>
      <c r="AG946">
        <f t="shared" ref="AG946:AG961" si="1276">ROUND((AP946),6)</f>
        <v>0</v>
      </c>
      <c r="AH946">
        <f>((EW946*4))</f>
        <v>0.68</v>
      </c>
      <c r="AI946">
        <f>((EX946*4))</f>
        <v>0</v>
      </c>
      <c r="AJ946">
        <f t="shared" ref="AJ946:AJ961" si="1277">(AS946)</f>
        <v>0</v>
      </c>
      <c r="AK946">
        <v>139.54</v>
      </c>
      <c r="AL946">
        <v>5.87</v>
      </c>
      <c r="AM946">
        <v>13.03</v>
      </c>
      <c r="AN946">
        <v>8.26</v>
      </c>
      <c r="AO946">
        <v>120.64</v>
      </c>
      <c r="AP946">
        <v>0</v>
      </c>
      <c r="AQ946">
        <v>0.17</v>
      </c>
      <c r="AR946">
        <v>0</v>
      </c>
      <c r="AS946">
        <v>0</v>
      </c>
      <c r="AT946">
        <v>70</v>
      </c>
      <c r="AU946">
        <v>10</v>
      </c>
      <c r="AV946">
        <v>1</v>
      </c>
      <c r="AW946">
        <v>1</v>
      </c>
      <c r="AZ946">
        <v>1</v>
      </c>
      <c r="BA946">
        <v>1</v>
      </c>
      <c r="BB946">
        <v>1</v>
      </c>
      <c r="BC946">
        <v>1</v>
      </c>
      <c r="BD946" t="s">
        <v>3</v>
      </c>
      <c r="BE946" t="s">
        <v>3</v>
      </c>
      <c r="BF946" t="s">
        <v>3</v>
      </c>
      <c r="BG946" t="s">
        <v>3</v>
      </c>
      <c r="BH946">
        <v>0</v>
      </c>
      <c r="BI946">
        <v>4</v>
      </c>
      <c r="BJ946" t="s">
        <v>409</v>
      </c>
      <c r="BM946">
        <v>0</v>
      </c>
      <c r="BN946">
        <v>0</v>
      </c>
      <c r="BO946" t="s">
        <v>3</v>
      </c>
      <c r="BP946">
        <v>0</v>
      </c>
      <c r="BQ946">
        <v>1</v>
      </c>
      <c r="BR946">
        <v>0</v>
      </c>
      <c r="BS946">
        <v>1</v>
      </c>
      <c r="BT946">
        <v>1</v>
      </c>
      <c r="BU946">
        <v>1</v>
      </c>
      <c r="BV946">
        <v>1</v>
      </c>
      <c r="BW946">
        <v>1</v>
      </c>
      <c r="BX946">
        <v>1</v>
      </c>
      <c r="BY946" t="s">
        <v>3</v>
      </c>
      <c r="BZ946">
        <v>70</v>
      </c>
      <c r="CA946">
        <v>10</v>
      </c>
      <c r="CB946" t="s">
        <v>3</v>
      </c>
      <c r="CE946">
        <v>0</v>
      </c>
      <c r="CF946">
        <v>0</v>
      </c>
      <c r="CG946">
        <v>0</v>
      </c>
      <c r="CM946">
        <v>0</v>
      </c>
      <c r="CN946" t="s">
        <v>3</v>
      </c>
      <c r="CO946">
        <v>0</v>
      </c>
      <c r="CP946">
        <f t="shared" ref="CP946:CP961" si="1278">(P946+Q946+S946)</f>
        <v>1674.48</v>
      </c>
      <c r="CQ946">
        <f t="shared" ref="CQ946:CQ961" si="1279">(AC946*BC946*AW946)</f>
        <v>23.48</v>
      </c>
      <c r="CR946">
        <f>(((((ET946*4))*BB946-((EU946*4))*BS946)+AE946*BS946)*AV946)</f>
        <v>52.12</v>
      </c>
      <c r="CS946">
        <f t="shared" ref="CS946:CS961" si="1280">(AE946*BS946*AV946)</f>
        <v>33.04</v>
      </c>
      <c r="CT946">
        <f t="shared" ref="CT946:CT961" si="1281">(AF946*BA946*AV946)</f>
        <v>482.56</v>
      </c>
      <c r="CU946">
        <f t="shared" ref="CU946:CU961" si="1282">AG946</f>
        <v>0</v>
      </c>
      <c r="CV946">
        <f t="shared" ref="CV946:CV961" si="1283">(AH946*AV946)</f>
        <v>0.68</v>
      </c>
      <c r="CW946">
        <f t="shared" ref="CW946:CW961" si="1284">AI946</f>
        <v>0</v>
      </c>
      <c r="CX946">
        <f t="shared" ref="CX946:CX961" si="1285">AJ946</f>
        <v>0</v>
      </c>
      <c r="CY946">
        <f t="shared" ref="CY946:CY961" si="1286">((S946*BZ946)/100)</f>
        <v>1013.3760000000001</v>
      </c>
      <c r="CZ946">
        <f t="shared" ref="CZ946:CZ961" si="1287">((S946*CA946)/100)</f>
        <v>144.768</v>
      </c>
      <c r="DC946" t="s">
        <v>3</v>
      </c>
      <c r="DD946" t="s">
        <v>100</v>
      </c>
      <c r="DE946" t="s">
        <v>100</v>
      </c>
      <c r="DF946" t="s">
        <v>100</v>
      </c>
      <c r="DG946" t="s">
        <v>100</v>
      </c>
      <c r="DH946" t="s">
        <v>3</v>
      </c>
      <c r="DI946" t="s">
        <v>100</v>
      </c>
      <c r="DJ946" t="s">
        <v>100</v>
      </c>
      <c r="DK946" t="s">
        <v>3</v>
      </c>
      <c r="DL946" t="s">
        <v>3</v>
      </c>
      <c r="DM946" t="s">
        <v>3</v>
      </c>
      <c r="DN946">
        <v>0</v>
      </c>
      <c r="DO946">
        <v>0</v>
      </c>
      <c r="DP946">
        <v>1</v>
      </c>
      <c r="DQ946">
        <v>1</v>
      </c>
      <c r="DU946">
        <v>16987630</v>
      </c>
      <c r="DV946" t="s">
        <v>20</v>
      </c>
      <c r="DW946" t="s">
        <v>20</v>
      </c>
      <c r="DX946">
        <v>1</v>
      </c>
      <c r="DZ946" t="s">
        <v>3</v>
      </c>
      <c r="EA946" t="s">
        <v>3</v>
      </c>
      <c r="EB946" t="s">
        <v>3</v>
      </c>
      <c r="EC946" t="s">
        <v>3</v>
      </c>
      <c r="EE946">
        <v>1441815344</v>
      </c>
      <c r="EF946">
        <v>1</v>
      </c>
      <c r="EG946" t="s">
        <v>22</v>
      </c>
      <c r="EH946">
        <v>0</v>
      </c>
      <c r="EI946" t="s">
        <v>3</v>
      </c>
      <c r="EJ946">
        <v>4</v>
      </c>
      <c r="EK946">
        <v>0</v>
      </c>
      <c r="EL946" t="s">
        <v>23</v>
      </c>
      <c r="EM946" t="s">
        <v>24</v>
      </c>
      <c r="EO946" t="s">
        <v>3</v>
      </c>
      <c r="EQ946">
        <v>2098176</v>
      </c>
      <c r="ER946">
        <v>139.54</v>
      </c>
      <c r="ES946">
        <v>5.87</v>
      </c>
      <c r="ET946">
        <v>13.03</v>
      </c>
      <c r="EU946">
        <v>8.26</v>
      </c>
      <c r="EV946">
        <v>120.64</v>
      </c>
      <c r="EW946">
        <v>0.17</v>
      </c>
      <c r="EX946">
        <v>0</v>
      </c>
      <c r="EY946">
        <v>0</v>
      </c>
      <c r="FQ946">
        <v>0</v>
      </c>
      <c r="FR946">
        <f t="shared" ref="FR946:FR961" si="1288">ROUND(IF(BI946=3,GM946,0),2)</f>
        <v>0</v>
      </c>
      <c r="FS946">
        <v>0</v>
      </c>
      <c r="FX946">
        <v>70</v>
      </c>
      <c r="FY946">
        <v>10</v>
      </c>
      <c r="GA946" t="s">
        <v>3</v>
      </c>
      <c r="GD946">
        <v>0</v>
      </c>
      <c r="GF946">
        <v>-810023745</v>
      </c>
      <c r="GG946">
        <v>2</v>
      </c>
      <c r="GH946">
        <v>1</v>
      </c>
      <c r="GI946">
        <v>-2</v>
      </c>
      <c r="GJ946">
        <v>0</v>
      </c>
      <c r="GK946">
        <f>ROUND(R946*(R12)/100,2)</f>
        <v>107.05</v>
      </c>
      <c r="GL946">
        <f t="shared" ref="GL946:GL961" si="1289">ROUND(IF(AND(BH946=3,BI946=3,FS946&lt;&gt;0),P946,0),2)</f>
        <v>0</v>
      </c>
      <c r="GM946">
        <f t="shared" ref="GM946:GM961" si="1290">ROUND(O946+X946+Y946+GK946,2)+GX946</f>
        <v>2939.68</v>
      </c>
      <c r="GN946">
        <f t="shared" ref="GN946:GN961" si="1291">IF(OR(BI946=0,BI946=1),GM946-GX946,0)</f>
        <v>0</v>
      </c>
      <c r="GO946">
        <f t="shared" ref="GO946:GO961" si="1292">IF(BI946=2,GM946-GX946,0)</f>
        <v>0</v>
      </c>
      <c r="GP946">
        <f t="shared" ref="GP946:GP961" si="1293">IF(BI946=4,GM946-GX946,0)</f>
        <v>2939.68</v>
      </c>
      <c r="GR946">
        <v>0</v>
      </c>
      <c r="GS946">
        <v>3</v>
      </c>
      <c r="GT946">
        <v>0</v>
      </c>
      <c r="GU946" t="s">
        <v>3</v>
      </c>
      <c r="GV946">
        <f t="shared" ref="GV946:GV961" si="1294">ROUND((GT946),6)</f>
        <v>0</v>
      </c>
      <c r="GW946">
        <v>1</v>
      </c>
      <c r="GX946">
        <f t="shared" ref="GX946:GX961" si="1295">ROUND(HC946*I946,2)</f>
        <v>0</v>
      </c>
      <c r="HA946">
        <v>0</v>
      </c>
      <c r="HB946">
        <v>0</v>
      </c>
      <c r="HC946">
        <f t="shared" ref="HC946:HC961" si="1296">GV946*GW946</f>
        <v>0</v>
      </c>
      <c r="HE946" t="s">
        <v>3</v>
      </c>
      <c r="HF946" t="s">
        <v>3</v>
      </c>
      <c r="HM946" t="s">
        <v>3</v>
      </c>
      <c r="HN946" t="s">
        <v>3</v>
      </c>
      <c r="HO946" t="s">
        <v>3</v>
      </c>
      <c r="HP946" t="s">
        <v>3</v>
      </c>
      <c r="HQ946" t="s">
        <v>3</v>
      </c>
      <c r="IK946">
        <v>0</v>
      </c>
    </row>
    <row r="947" spans="1:245" x14ac:dyDescent="0.2">
      <c r="A947">
        <v>17</v>
      </c>
      <c r="B947">
        <v>1</v>
      </c>
      <c r="D947">
        <f>ROW(EtalonRes!A1107)</f>
        <v>1107</v>
      </c>
      <c r="E947" t="s">
        <v>667</v>
      </c>
      <c r="F947" t="s">
        <v>411</v>
      </c>
      <c r="G947" t="s">
        <v>412</v>
      </c>
      <c r="H947" t="s">
        <v>20</v>
      </c>
      <c r="I947">
        <f>ROUND(2+2,9)</f>
        <v>4</v>
      </c>
      <c r="J947">
        <v>0</v>
      </c>
      <c r="K947">
        <f>ROUND(2+2,9)</f>
        <v>4</v>
      </c>
      <c r="O947">
        <f t="shared" si="1264"/>
        <v>1739.44</v>
      </c>
      <c r="P947">
        <f t="shared" si="1265"/>
        <v>36.24</v>
      </c>
      <c r="Q947">
        <f t="shared" si="1266"/>
        <v>0</v>
      </c>
      <c r="R947">
        <f t="shared" si="1267"/>
        <v>0</v>
      </c>
      <c r="S947">
        <f t="shared" si="1268"/>
        <v>1703.2</v>
      </c>
      <c r="T947">
        <f t="shared" si="1269"/>
        <v>0</v>
      </c>
      <c r="U947">
        <f t="shared" si="1270"/>
        <v>2.4</v>
      </c>
      <c r="V947">
        <f t="shared" si="1271"/>
        <v>0</v>
      </c>
      <c r="W947">
        <f t="shared" si="1272"/>
        <v>0</v>
      </c>
      <c r="X947">
        <f t="shared" si="1273"/>
        <v>1192.24</v>
      </c>
      <c r="Y947">
        <f t="shared" si="1274"/>
        <v>170.32</v>
      </c>
      <c r="AA947">
        <v>1472720848</v>
      </c>
      <c r="AB947">
        <f t="shared" si="1275"/>
        <v>434.86</v>
      </c>
      <c r="AC947">
        <f>ROUND(((ES947*2)),6)</f>
        <v>9.06</v>
      </c>
      <c r="AD947">
        <f>ROUND(((((ET947*2))-((EU947*2)))+AE947),6)</f>
        <v>0</v>
      </c>
      <c r="AE947">
        <f>ROUND(((EU947*2)),6)</f>
        <v>0</v>
      </c>
      <c r="AF947">
        <f>ROUND(((EV947*2)),6)</f>
        <v>425.8</v>
      </c>
      <c r="AG947">
        <f t="shared" si="1276"/>
        <v>0</v>
      </c>
      <c r="AH947">
        <f>((EW947*2))</f>
        <v>0.6</v>
      </c>
      <c r="AI947">
        <f>((EX947*2))</f>
        <v>0</v>
      </c>
      <c r="AJ947">
        <f t="shared" si="1277"/>
        <v>0</v>
      </c>
      <c r="AK947">
        <v>217.43</v>
      </c>
      <c r="AL947">
        <v>4.53</v>
      </c>
      <c r="AM947">
        <v>0</v>
      </c>
      <c r="AN947">
        <v>0</v>
      </c>
      <c r="AO947">
        <v>212.9</v>
      </c>
      <c r="AP947">
        <v>0</v>
      </c>
      <c r="AQ947">
        <v>0.3</v>
      </c>
      <c r="AR947">
        <v>0</v>
      </c>
      <c r="AS947">
        <v>0</v>
      </c>
      <c r="AT947">
        <v>70</v>
      </c>
      <c r="AU947">
        <v>10</v>
      </c>
      <c r="AV947">
        <v>1</v>
      </c>
      <c r="AW947">
        <v>1</v>
      </c>
      <c r="AZ947">
        <v>1</v>
      </c>
      <c r="BA947">
        <v>1</v>
      </c>
      <c r="BB947">
        <v>1</v>
      </c>
      <c r="BC947">
        <v>1</v>
      </c>
      <c r="BD947" t="s">
        <v>3</v>
      </c>
      <c r="BE947" t="s">
        <v>3</v>
      </c>
      <c r="BF947" t="s">
        <v>3</v>
      </c>
      <c r="BG947" t="s">
        <v>3</v>
      </c>
      <c r="BH947">
        <v>0</v>
      </c>
      <c r="BI947">
        <v>4</v>
      </c>
      <c r="BJ947" t="s">
        <v>413</v>
      </c>
      <c r="BM947">
        <v>0</v>
      </c>
      <c r="BN947">
        <v>0</v>
      </c>
      <c r="BO947" t="s">
        <v>3</v>
      </c>
      <c r="BP947">
        <v>0</v>
      </c>
      <c r="BQ947">
        <v>1</v>
      </c>
      <c r="BR947">
        <v>0</v>
      </c>
      <c r="BS947">
        <v>1</v>
      </c>
      <c r="BT947">
        <v>1</v>
      </c>
      <c r="BU947">
        <v>1</v>
      </c>
      <c r="BV947">
        <v>1</v>
      </c>
      <c r="BW947">
        <v>1</v>
      </c>
      <c r="BX947">
        <v>1</v>
      </c>
      <c r="BY947" t="s">
        <v>3</v>
      </c>
      <c r="BZ947">
        <v>70</v>
      </c>
      <c r="CA947">
        <v>10</v>
      </c>
      <c r="CB947" t="s">
        <v>3</v>
      </c>
      <c r="CE947">
        <v>0</v>
      </c>
      <c r="CF947">
        <v>0</v>
      </c>
      <c r="CG947">
        <v>0</v>
      </c>
      <c r="CM947">
        <v>0</v>
      </c>
      <c r="CN947" t="s">
        <v>3</v>
      </c>
      <c r="CO947">
        <v>0</v>
      </c>
      <c r="CP947">
        <f t="shared" si="1278"/>
        <v>1739.44</v>
      </c>
      <c r="CQ947">
        <f t="shared" si="1279"/>
        <v>9.06</v>
      </c>
      <c r="CR947">
        <f>(((((ET947*2))*BB947-((EU947*2))*BS947)+AE947*BS947)*AV947)</f>
        <v>0</v>
      </c>
      <c r="CS947">
        <f t="shared" si="1280"/>
        <v>0</v>
      </c>
      <c r="CT947">
        <f t="shared" si="1281"/>
        <v>425.8</v>
      </c>
      <c r="CU947">
        <f t="shared" si="1282"/>
        <v>0</v>
      </c>
      <c r="CV947">
        <f t="shared" si="1283"/>
        <v>0.6</v>
      </c>
      <c r="CW947">
        <f t="shared" si="1284"/>
        <v>0</v>
      </c>
      <c r="CX947">
        <f t="shared" si="1285"/>
        <v>0</v>
      </c>
      <c r="CY947">
        <f t="shared" si="1286"/>
        <v>1192.24</v>
      </c>
      <c r="CZ947">
        <f t="shared" si="1287"/>
        <v>170.32</v>
      </c>
      <c r="DC947" t="s">
        <v>3</v>
      </c>
      <c r="DD947" t="s">
        <v>105</v>
      </c>
      <c r="DE947" t="s">
        <v>105</v>
      </c>
      <c r="DF947" t="s">
        <v>105</v>
      </c>
      <c r="DG947" t="s">
        <v>105</v>
      </c>
      <c r="DH947" t="s">
        <v>3</v>
      </c>
      <c r="DI947" t="s">
        <v>105</v>
      </c>
      <c r="DJ947" t="s">
        <v>105</v>
      </c>
      <c r="DK947" t="s">
        <v>3</v>
      </c>
      <c r="DL947" t="s">
        <v>3</v>
      </c>
      <c r="DM947" t="s">
        <v>3</v>
      </c>
      <c r="DN947">
        <v>0</v>
      </c>
      <c r="DO947">
        <v>0</v>
      </c>
      <c r="DP947">
        <v>1</v>
      </c>
      <c r="DQ947">
        <v>1</v>
      </c>
      <c r="DU947">
        <v>16987630</v>
      </c>
      <c r="DV947" t="s">
        <v>20</v>
      </c>
      <c r="DW947" t="s">
        <v>20</v>
      </c>
      <c r="DX947">
        <v>1</v>
      </c>
      <c r="DZ947" t="s">
        <v>3</v>
      </c>
      <c r="EA947" t="s">
        <v>3</v>
      </c>
      <c r="EB947" t="s">
        <v>3</v>
      </c>
      <c r="EC947" t="s">
        <v>3</v>
      </c>
      <c r="EE947">
        <v>1441815344</v>
      </c>
      <c r="EF947">
        <v>1</v>
      </c>
      <c r="EG947" t="s">
        <v>22</v>
      </c>
      <c r="EH947">
        <v>0</v>
      </c>
      <c r="EI947" t="s">
        <v>3</v>
      </c>
      <c r="EJ947">
        <v>4</v>
      </c>
      <c r="EK947">
        <v>0</v>
      </c>
      <c r="EL947" t="s">
        <v>23</v>
      </c>
      <c r="EM947" t="s">
        <v>24</v>
      </c>
      <c r="EO947" t="s">
        <v>3</v>
      </c>
      <c r="EQ947">
        <v>2097152</v>
      </c>
      <c r="ER947">
        <v>217.43</v>
      </c>
      <c r="ES947">
        <v>4.53</v>
      </c>
      <c r="ET947">
        <v>0</v>
      </c>
      <c r="EU947">
        <v>0</v>
      </c>
      <c r="EV947">
        <v>212.9</v>
      </c>
      <c r="EW947">
        <v>0.3</v>
      </c>
      <c r="EX947">
        <v>0</v>
      </c>
      <c r="EY947">
        <v>0</v>
      </c>
      <c r="FQ947">
        <v>0</v>
      </c>
      <c r="FR947">
        <f t="shared" si="1288"/>
        <v>0</v>
      </c>
      <c r="FS947">
        <v>0</v>
      </c>
      <c r="FX947">
        <v>70</v>
      </c>
      <c r="FY947">
        <v>10</v>
      </c>
      <c r="GA947" t="s">
        <v>3</v>
      </c>
      <c r="GD947">
        <v>0</v>
      </c>
      <c r="GF947">
        <v>162027489</v>
      </c>
      <c r="GG947">
        <v>2</v>
      </c>
      <c r="GH947">
        <v>1</v>
      </c>
      <c r="GI947">
        <v>-2</v>
      </c>
      <c r="GJ947">
        <v>0</v>
      </c>
      <c r="GK947">
        <f>ROUND(R947*(R12)/100,2)</f>
        <v>0</v>
      </c>
      <c r="GL947">
        <f t="shared" si="1289"/>
        <v>0</v>
      </c>
      <c r="GM947">
        <f t="shared" si="1290"/>
        <v>3102</v>
      </c>
      <c r="GN947">
        <f t="shared" si="1291"/>
        <v>0</v>
      </c>
      <c r="GO947">
        <f t="shared" si="1292"/>
        <v>0</v>
      </c>
      <c r="GP947">
        <f t="shared" si="1293"/>
        <v>3102</v>
      </c>
      <c r="GR947">
        <v>0</v>
      </c>
      <c r="GS947">
        <v>3</v>
      </c>
      <c r="GT947">
        <v>0</v>
      </c>
      <c r="GU947" t="s">
        <v>3</v>
      </c>
      <c r="GV947">
        <f t="shared" si="1294"/>
        <v>0</v>
      </c>
      <c r="GW947">
        <v>1</v>
      </c>
      <c r="GX947">
        <f t="shared" si="1295"/>
        <v>0</v>
      </c>
      <c r="HA947">
        <v>0</v>
      </c>
      <c r="HB947">
        <v>0</v>
      </c>
      <c r="HC947">
        <f t="shared" si="1296"/>
        <v>0</v>
      </c>
      <c r="HE947" t="s">
        <v>3</v>
      </c>
      <c r="HF947" t="s">
        <v>3</v>
      </c>
      <c r="HM947" t="s">
        <v>3</v>
      </c>
      <c r="HN947" t="s">
        <v>3</v>
      </c>
      <c r="HO947" t="s">
        <v>3</v>
      </c>
      <c r="HP947" t="s">
        <v>3</v>
      </c>
      <c r="HQ947" t="s">
        <v>3</v>
      </c>
      <c r="IK947">
        <v>0</v>
      </c>
    </row>
    <row r="948" spans="1:245" x14ac:dyDescent="0.2">
      <c r="A948">
        <v>17</v>
      </c>
      <c r="B948">
        <v>1</v>
      </c>
      <c r="D948">
        <f>ROW(EtalonRes!A1113)</f>
        <v>1113</v>
      </c>
      <c r="E948" t="s">
        <v>668</v>
      </c>
      <c r="F948" t="s">
        <v>669</v>
      </c>
      <c r="G948" t="s">
        <v>670</v>
      </c>
      <c r="H948" t="s">
        <v>20</v>
      </c>
      <c r="I948">
        <v>2</v>
      </c>
      <c r="J948">
        <v>0</v>
      </c>
      <c r="K948">
        <v>2</v>
      </c>
      <c r="O948">
        <f t="shared" si="1264"/>
        <v>2626.18</v>
      </c>
      <c r="P948">
        <f t="shared" si="1265"/>
        <v>32.72</v>
      </c>
      <c r="Q948">
        <f t="shared" si="1266"/>
        <v>0</v>
      </c>
      <c r="R948">
        <f t="shared" si="1267"/>
        <v>0</v>
      </c>
      <c r="S948">
        <f t="shared" si="1268"/>
        <v>2593.46</v>
      </c>
      <c r="T948">
        <f t="shared" si="1269"/>
        <v>0</v>
      </c>
      <c r="U948">
        <f t="shared" si="1270"/>
        <v>4.2</v>
      </c>
      <c r="V948">
        <f t="shared" si="1271"/>
        <v>0</v>
      </c>
      <c r="W948">
        <f t="shared" si="1272"/>
        <v>0</v>
      </c>
      <c r="X948">
        <f t="shared" si="1273"/>
        <v>1815.42</v>
      </c>
      <c r="Y948">
        <f t="shared" si="1274"/>
        <v>259.35000000000002</v>
      </c>
      <c r="AA948">
        <v>1472720848</v>
      </c>
      <c r="AB948">
        <f t="shared" si="1275"/>
        <v>1313.09</v>
      </c>
      <c r="AC948">
        <f>ROUND((ES948),6)</f>
        <v>16.36</v>
      </c>
      <c r="AD948">
        <f>ROUND((((ET948)-(EU948))+AE948),6)</f>
        <v>0</v>
      </c>
      <c r="AE948">
        <f>ROUND((EU948),6)</f>
        <v>0</v>
      </c>
      <c r="AF948">
        <f>ROUND((EV948),6)</f>
        <v>1296.73</v>
      </c>
      <c r="AG948">
        <f t="shared" si="1276"/>
        <v>0</v>
      </c>
      <c r="AH948">
        <f>(EW948)</f>
        <v>2.1</v>
      </c>
      <c r="AI948">
        <f>(EX948)</f>
        <v>0</v>
      </c>
      <c r="AJ948">
        <f t="shared" si="1277"/>
        <v>0</v>
      </c>
      <c r="AK948">
        <v>1313.09</v>
      </c>
      <c r="AL948">
        <v>16.36</v>
      </c>
      <c r="AM948">
        <v>0</v>
      </c>
      <c r="AN948">
        <v>0</v>
      </c>
      <c r="AO948">
        <v>1296.73</v>
      </c>
      <c r="AP948">
        <v>0</v>
      </c>
      <c r="AQ948">
        <v>2.1</v>
      </c>
      <c r="AR948">
        <v>0</v>
      </c>
      <c r="AS948">
        <v>0</v>
      </c>
      <c r="AT948">
        <v>70</v>
      </c>
      <c r="AU948">
        <v>10</v>
      </c>
      <c r="AV948">
        <v>1</v>
      </c>
      <c r="AW948">
        <v>1</v>
      </c>
      <c r="AZ948">
        <v>1</v>
      </c>
      <c r="BA948">
        <v>1</v>
      </c>
      <c r="BB948">
        <v>1</v>
      </c>
      <c r="BC948">
        <v>1</v>
      </c>
      <c r="BD948" t="s">
        <v>3</v>
      </c>
      <c r="BE948" t="s">
        <v>3</v>
      </c>
      <c r="BF948" t="s">
        <v>3</v>
      </c>
      <c r="BG948" t="s">
        <v>3</v>
      </c>
      <c r="BH948">
        <v>0</v>
      </c>
      <c r="BI948">
        <v>4</v>
      </c>
      <c r="BJ948" t="s">
        <v>671</v>
      </c>
      <c r="BM948">
        <v>0</v>
      </c>
      <c r="BN948">
        <v>0</v>
      </c>
      <c r="BO948" t="s">
        <v>3</v>
      </c>
      <c r="BP948">
        <v>0</v>
      </c>
      <c r="BQ948">
        <v>1</v>
      </c>
      <c r="BR948">
        <v>0</v>
      </c>
      <c r="BS948">
        <v>1</v>
      </c>
      <c r="BT948">
        <v>1</v>
      </c>
      <c r="BU948">
        <v>1</v>
      </c>
      <c r="BV948">
        <v>1</v>
      </c>
      <c r="BW948">
        <v>1</v>
      </c>
      <c r="BX948">
        <v>1</v>
      </c>
      <c r="BY948" t="s">
        <v>3</v>
      </c>
      <c r="BZ948">
        <v>70</v>
      </c>
      <c r="CA948">
        <v>10</v>
      </c>
      <c r="CB948" t="s">
        <v>3</v>
      </c>
      <c r="CE948">
        <v>0</v>
      </c>
      <c r="CF948">
        <v>0</v>
      </c>
      <c r="CG948">
        <v>0</v>
      </c>
      <c r="CM948">
        <v>0</v>
      </c>
      <c r="CN948" t="s">
        <v>3</v>
      </c>
      <c r="CO948">
        <v>0</v>
      </c>
      <c r="CP948">
        <f t="shared" si="1278"/>
        <v>2626.18</v>
      </c>
      <c r="CQ948">
        <f t="shared" si="1279"/>
        <v>16.36</v>
      </c>
      <c r="CR948">
        <f>((((ET948)*BB948-(EU948)*BS948)+AE948*BS948)*AV948)</f>
        <v>0</v>
      </c>
      <c r="CS948">
        <f t="shared" si="1280"/>
        <v>0</v>
      </c>
      <c r="CT948">
        <f t="shared" si="1281"/>
        <v>1296.73</v>
      </c>
      <c r="CU948">
        <f t="shared" si="1282"/>
        <v>0</v>
      </c>
      <c r="CV948">
        <f t="shared" si="1283"/>
        <v>2.1</v>
      </c>
      <c r="CW948">
        <f t="shared" si="1284"/>
        <v>0</v>
      </c>
      <c r="CX948">
        <f t="shared" si="1285"/>
        <v>0</v>
      </c>
      <c r="CY948">
        <f t="shared" si="1286"/>
        <v>1815.422</v>
      </c>
      <c r="CZ948">
        <f t="shared" si="1287"/>
        <v>259.346</v>
      </c>
      <c r="DC948" t="s">
        <v>3</v>
      </c>
      <c r="DD948" t="s">
        <v>3</v>
      </c>
      <c r="DE948" t="s">
        <v>3</v>
      </c>
      <c r="DF948" t="s">
        <v>3</v>
      </c>
      <c r="DG948" t="s">
        <v>3</v>
      </c>
      <c r="DH948" t="s">
        <v>3</v>
      </c>
      <c r="DI948" t="s">
        <v>3</v>
      </c>
      <c r="DJ948" t="s">
        <v>3</v>
      </c>
      <c r="DK948" t="s">
        <v>3</v>
      </c>
      <c r="DL948" t="s">
        <v>3</v>
      </c>
      <c r="DM948" t="s">
        <v>3</v>
      </c>
      <c r="DN948">
        <v>0</v>
      </c>
      <c r="DO948">
        <v>0</v>
      </c>
      <c r="DP948">
        <v>1</v>
      </c>
      <c r="DQ948">
        <v>1</v>
      </c>
      <c r="DU948">
        <v>16987630</v>
      </c>
      <c r="DV948" t="s">
        <v>20</v>
      </c>
      <c r="DW948" t="s">
        <v>20</v>
      </c>
      <c r="DX948">
        <v>1</v>
      </c>
      <c r="DZ948" t="s">
        <v>3</v>
      </c>
      <c r="EA948" t="s">
        <v>3</v>
      </c>
      <c r="EB948" t="s">
        <v>3</v>
      </c>
      <c r="EC948" t="s">
        <v>3</v>
      </c>
      <c r="EE948">
        <v>1441815344</v>
      </c>
      <c r="EF948">
        <v>1</v>
      </c>
      <c r="EG948" t="s">
        <v>22</v>
      </c>
      <c r="EH948">
        <v>0</v>
      </c>
      <c r="EI948" t="s">
        <v>3</v>
      </c>
      <c r="EJ948">
        <v>4</v>
      </c>
      <c r="EK948">
        <v>0</v>
      </c>
      <c r="EL948" t="s">
        <v>23</v>
      </c>
      <c r="EM948" t="s">
        <v>24</v>
      </c>
      <c r="EO948" t="s">
        <v>3</v>
      </c>
      <c r="EQ948">
        <v>2097152</v>
      </c>
      <c r="ER948">
        <v>1313.09</v>
      </c>
      <c r="ES948">
        <v>16.36</v>
      </c>
      <c r="ET948">
        <v>0</v>
      </c>
      <c r="EU948">
        <v>0</v>
      </c>
      <c r="EV948">
        <v>1296.73</v>
      </c>
      <c r="EW948">
        <v>2.1</v>
      </c>
      <c r="EX948">
        <v>0</v>
      </c>
      <c r="EY948">
        <v>0</v>
      </c>
      <c r="FQ948">
        <v>0</v>
      </c>
      <c r="FR948">
        <f t="shared" si="1288"/>
        <v>0</v>
      </c>
      <c r="FS948">
        <v>0</v>
      </c>
      <c r="FX948">
        <v>70</v>
      </c>
      <c r="FY948">
        <v>10</v>
      </c>
      <c r="GA948" t="s">
        <v>3</v>
      </c>
      <c r="GD948">
        <v>0</v>
      </c>
      <c r="GF948">
        <v>-139055428</v>
      </c>
      <c r="GG948">
        <v>2</v>
      </c>
      <c r="GH948">
        <v>1</v>
      </c>
      <c r="GI948">
        <v>-2</v>
      </c>
      <c r="GJ948">
        <v>0</v>
      </c>
      <c r="GK948">
        <f>ROUND(R948*(R12)/100,2)</f>
        <v>0</v>
      </c>
      <c r="GL948">
        <f t="shared" si="1289"/>
        <v>0</v>
      </c>
      <c r="GM948">
        <f t="shared" si="1290"/>
        <v>4700.95</v>
      </c>
      <c r="GN948">
        <f t="shared" si="1291"/>
        <v>0</v>
      </c>
      <c r="GO948">
        <f t="shared" si="1292"/>
        <v>0</v>
      </c>
      <c r="GP948">
        <f t="shared" si="1293"/>
        <v>4700.95</v>
      </c>
      <c r="GR948">
        <v>0</v>
      </c>
      <c r="GS948">
        <v>3</v>
      </c>
      <c r="GT948">
        <v>0</v>
      </c>
      <c r="GU948" t="s">
        <v>3</v>
      </c>
      <c r="GV948">
        <f t="shared" si="1294"/>
        <v>0</v>
      </c>
      <c r="GW948">
        <v>1</v>
      </c>
      <c r="GX948">
        <f t="shared" si="1295"/>
        <v>0</v>
      </c>
      <c r="HA948">
        <v>0</v>
      </c>
      <c r="HB948">
        <v>0</v>
      </c>
      <c r="HC948">
        <f t="shared" si="1296"/>
        <v>0</v>
      </c>
      <c r="HE948" t="s">
        <v>3</v>
      </c>
      <c r="HF948" t="s">
        <v>3</v>
      </c>
      <c r="HM948" t="s">
        <v>3</v>
      </c>
      <c r="HN948" t="s">
        <v>3</v>
      </c>
      <c r="HO948" t="s">
        <v>3</v>
      </c>
      <c r="HP948" t="s">
        <v>3</v>
      </c>
      <c r="HQ948" t="s">
        <v>3</v>
      </c>
      <c r="IK948">
        <v>0</v>
      </c>
    </row>
    <row r="949" spans="1:245" x14ac:dyDescent="0.2">
      <c r="A949">
        <v>17</v>
      </c>
      <c r="B949">
        <v>1</v>
      </c>
      <c r="D949">
        <f>ROW(EtalonRes!A1114)</f>
        <v>1114</v>
      </c>
      <c r="E949" t="s">
        <v>3</v>
      </c>
      <c r="F949" t="s">
        <v>672</v>
      </c>
      <c r="G949" t="s">
        <v>673</v>
      </c>
      <c r="H949" t="s">
        <v>20</v>
      </c>
      <c r="I949">
        <v>2</v>
      </c>
      <c r="J949">
        <v>0</v>
      </c>
      <c r="K949">
        <v>2</v>
      </c>
      <c r="O949">
        <f t="shared" si="1264"/>
        <v>259.32</v>
      </c>
      <c r="P949">
        <f t="shared" si="1265"/>
        <v>0</v>
      </c>
      <c r="Q949">
        <f t="shared" si="1266"/>
        <v>0</v>
      </c>
      <c r="R949">
        <f t="shared" si="1267"/>
        <v>0</v>
      </c>
      <c r="S949">
        <f t="shared" si="1268"/>
        <v>259.32</v>
      </c>
      <c r="T949">
        <f t="shared" si="1269"/>
        <v>0</v>
      </c>
      <c r="U949">
        <f t="shared" si="1270"/>
        <v>0.42000000000000004</v>
      </c>
      <c r="V949">
        <f t="shared" si="1271"/>
        <v>0</v>
      </c>
      <c r="W949">
        <f t="shared" si="1272"/>
        <v>0</v>
      </c>
      <c r="X949">
        <f t="shared" si="1273"/>
        <v>181.52</v>
      </c>
      <c r="Y949">
        <f t="shared" si="1274"/>
        <v>25.93</v>
      </c>
      <c r="AA949">
        <v>-1</v>
      </c>
      <c r="AB949">
        <f t="shared" si="1275"/>
        <v>129.66</v>
      </c>
      <c r="AC949">
        <f>ROUND(((ES949*3)),6)</f>
        <v>0</v>
      </c>
      <c r="AD949">
        <f>ROUND(((((ET949*3))-((EU949*3)))+AE949),6)</f>
        <v>0</v>
      </c>
      <c r="AE949">
        <f>ROUND(((EU949*3)),6)</f>
        <v>0</v>
      </c>
      <c r="AF949">
        <f>ROUND(((EV949*3)),6)</f>
        <v>129.66</v>
      </c>
      <c r="AG949">
        <f t="shared" si="1276"/>
        <v>0</v>
      </c>
      <c r="AH949">
        <f>((EW949*3))</f>
        <v>0.21000000000000002</v>
      </c>
      <c r="AI949">
        <f>((EX949*3))</f>
        <v>0</v>
      </c>
      <c r="AJ949">
        <f t="shared" si="1277"/>
        <v>0</v>
      </c>
      <c r="AK949">
        <v>43.22</v>
      </c>
      <c r="AL949">
        <v>0</v>
      </c>
      <c r="AM949">
        <v>0</v>
      </c>
      <c r="AN949">
        <v>0</v>
      </c>
      <c r="AO949">
        <v>43.22</v>
      </c>
      <c r="AP949">
        <v>0</v>
      </c>
      <c r="AQ949">
        <v>7.0000000000000007E-2</v>
      </c>
      <c r="AR949">
        <v>0</v>
      </c>
      <c r="AS949">
        <v>0</v>
      </c>
      <c r="AT949">
        <v>70</v>
      </c>
      <c r="AU949">
        <v>10</v>
      </c>
      <c r="AV949">
        <v>1</v>
      </c>
      <c r="AW949">
        <v>1</v>
      </c>
      <c r="AZ949">
        <v>1</v>
      </c>
      <c r="BA949">
        <v>1</v>
      </c>
      <c r="BB949">
        <v>1</v>
      </c>
      <c r="BC949">
        <v>1</v>
      </c>
      <c r="BD949" t="s">
        <v>3</v>
      </c>
      <c r="BE949" t="s">
        <v>3</v>
      </c>
      <c r="BF949" t="s">
        <v>3</v>
      </c>
      <c r="BG949" t="s">
        <v>3</v>
      </c>
      <c r="BH949">
        <v>0</v>
      </c>
      <c r="BI949">
        <v>4</v>
      </c>
      <c r="BJ949" t="s">
        <v>674</v>
      </c>
      <c r="BM949">
        <v>0</v>
      </c>
      <c r="BN949">
        <v>0</v>
      </c>
      <c r="BO949" t="s">
        <v>3</v>
      </c>
      <c r="BP949">
        <v>0</v>
      </c>
      <c r="BQ949">
        <v>1</v>
      </c>
      <c r="BR949">
        <v>0</v>
      </c>
      <c r="BS949">
        <v>1</v>
      </c>
      <c r="BT949">
        <v>1</v>
      </c>
      <c r="BU949">
        <v>1</v>
      </c>
      <c r="BV949">
        <v>1</v>
      </c>
      <c r="BW949">
        <v>1</v>
      </c>
      <c r="BX949">
        <v>1</v>
      </c>
      <c r="BY949" t="s">
        <v>3</v>
      </c>
      <c r="BZ949">
        <v>70</v>
      </c>
      <c r="CA949">
        <v>10</v>
      </c>
      <c r="CB949" t="s">
        <v>3</v>
      </c>
      <c r="CE949">
        <v>0</v>
      </c>
      <c r="CF949">
        <v>0</v>
      </c>
      <c r="CG949">
        <v>0</v>
      </c>
      <c r="CM949">
        <v>0</v>
      </c>
      <c r="CN949" t="s">
        <v>3</v>
      </c>
      <c r="CO949">
        <v>0</v>
      </c>
      <c r="CP949">
        <f t="shared" si="1278"/>
        <v>259.32</v>
      </c>
      <c r="CQ949">
        <f t="shared" si="1279"/>
        <v>0</v>
      </c>
      <c r="CR949">
        <f>(((((ET949*3))*BB949-((EU949*3))*BS949)+AE949*BS949)*AV949)</f>
        <v>0</v>
      </c>
      <c r="CS949">
        <f t="shared" si="1280"/>
        <v>0</v>
      </c>
      <c r="CT949">
        <f t="shared" si="1281"/>
        <v>129.66</v>
      </c>
      <c r="CU949">
        <f t="shared" si="1282"/>
        <v>0</v>
      </c>
      <c r="CV949">
        <f t="shared" si="1283"/>
        <v>0.21000000000000002</v>
      </c>
      <c r="CW949">
        <f t="shared" si="1284"/>
        <v>0</v>
      </c>
      <c r="CX949">
        <f t="shared" si="1285"/>
        <v>0</v>
      </c>
      <c r="CY949">
        <f t="shared" si="1286"/>
        <v>181.52399999999997</v>
      </c>
      <c r="CZ949">
        <f t="shared" si="1287"/>
        <v>25.931999999999999</v>
      </c>
      <c r="DC949" t="s">
        <v>3</v>
      </c>
      <c r="DD949" t="s">
        <v>28</v>
      </c>
      <c r="DE949" t="s">
        <v>28</v>
      </c>
      <c r="DF949" t="s">
        <v>28</v>
      </c>
      <c r="DG949" t="s">
        <v>28</v>
      </c>
      <c r="DH949" t="s">
        <v>3</v>
      </c>
      <c r="DI949" t="s">
        <v>28</v>
      </c>
      <c r="DJ949" t="s">
        <v>28</v>
      </c>
      <c r="DK949" t="s">
        <v>3</v>
      </c>
      <c r="DL949" t="s">
        <v>3</v>
      </c>
      <c r="DM949" t="s">
        <v>3</v>
      </c>
      <c r="DN949">
        <v>0</v>
      </c>
      <c r="DO949">
        <v>0</v>
      </c>
      <c r="DP949">
        <v>1</v>
      </c>
      <c r="DQ949">
        <v>1</v>
      </c>
      <c r="DU949">
        <v>16987630</v>
      </c>
      <c r="DV949" t="s">
        <v>20</v>
      </c>
      <c r="DW949" t="s">
        <v>20</v>
      </c>
      <c r="DX949">
        <v>1</v>
      </c>
      <c r="DZ949" t="s">
        <v>3</v>
      </c>
      <c r="EA949" t="s">
        <v>3</v>
      </c>
      <c r="EB949" t="s">
        <v>3</v>
      </c>
      <c r="EC949" t="s">
        <v>3</v>
      </c>
      <c r="EE949">
        <v>1441815344</v>
      </c>
      <c r="EF949">
        <v>1</v>
      </c>
      <c r="EG949" t="s">
        <v>22</v>
      </c>
      <c r="EH949">
        <v>0</v>
      </c>
      <c r="EI949" t="s">
        <v>3</v>
      </c>
      <c r="EJ949">
        <v>4</v>
      </c>
      <c r="EK949">
        <v>0</v>
      </c>
      <c r="EL949" t="s">
        <v>23</v>
      </c>
      <c r="EM949" t="s">
        <v>24</v>
      </c>
      <c r="EO949" t="s">
        <v>3</v>
      </c>
      <c r="EQ949">
        <v>2098176</v>
      </c>
      <c r="ER949">
        <v>43.22</v>
      </c>
      <c r="ES949">
        <v>0</v>
      </c>
      <c r="ET949">
        <v>0</v>
      </c>
      <c r="EU949">
        <v>0</v>
      </c>
      <c r="EV949">
        <v>43.22</v>
      </c>
      <c r="EW949">
        <v>7.0000000000000007E-2</v>
      </c>
      <c r="EX949">
        <v>0</v>
      </c>
      <c r="EY949">
        <v>0</v>
      </c>
      <c r="FQ949">
        <v>0</v>
      </c>
      <c r="FR949">
        <f t="shared" si="1288"/>
        <v>0</v>
      </c>
      <c r="FS949">
        <v>0</v>
      </c>
      <c r="FX949">
        <v>70</v>
      </c>
      <c r="FY949">
        <v>10</v>
      </c>
      <c r="GA949" t="s">
        <v>3</v>
      </c>
      <c r="GD949">
        <v>0</v>
      </c>
      <c r="GF949">
        <v>1228683251</v>
      </c>
      <c r="GG949">
        <v>2</v>
      </c>
      <c r="GH949">
        <v>1</v>
      </c>
      <c r="GI949">
        <v>-2</v>
      </c>
      <c r="GJ949">
        <v>0</v>
      </c>
      <c r="GK949">
        <f>ROUND(R949*(R12)/100,2)</f>
        <v>0</v>
      </c>
      <c r="GL949">
        <f t="shared" si="1289"/>
        <v>0</v>
      </c>
      <c r="GM949">
        <f t="shared" si="1290"/>
        <v>466.77</v>
      </c>
      <c r="GN949">
        <f t="shared" si="1291"/>
        <v>0</v>
      </c>
      <c r="GO949">
        <f t="shared" si="1292"/>
        <v>0</v>
      </c>
      <c r="GP949">
        <f t="shared" si="1293"/>
        <v>466.77</v>
      </c>
      <c r="GR949">
        <v>0</v>
      </c>
      <c r="GS949">
        <v>3</v>
      </c>
      <c r="GT949">
        <v>0</v>
      </c>
      <c r="GU949" t="s">
        <v>3</v>
      </c>
      <c r="GV949">
        <f t="shared" si="1294"/>
        <v>0</v>
      </c>
      <c r="GW949">
        <v>1</v>
      </c>
      <c r="GX949">
        <f t="shared" si="1295"/>
        <v>0</v>
      </c>
      <c r="HA949">
        <v>0</v>
      </c>
      <c r="HB949">
        <v>0</v>
      </c>
      <c r="HC949">
        <f t="shared" si="1296"/>
        <v>0</v>
      </c>
      <c r="HE949" t="s">
        <v>3</v>
      </c>
      <c r="HF949" t="s">
        <v>3</v>
      </c>
      <c r="HM949" t="s">
        <v>3</v>
      </c>
      <c r="HN949" t="s">
        <v>3</v>
      </c>
      <c r="HO949" t="s">
        <v>3</v>
      </c>
      <c r="HP949" t="s">
        <v>3</v>
      </c>
      <c r="HQ949" t="s">
        <v>3</v>
      </c>
      <c r="IK949">
        <v>0</v>
      </c>
    </row>
    <row r="950" spans="1:245" x14ac:dyDescent="0.2">
      <c r="A950">
        <v>17</v>
      </c>
      <c r="B950">
        <v>1</v>
      </c>
      <c r="D950">
        <f>ROW(EtalonRes!A1120)</f>
        <v>1120</v>
      </c>
      <c r="E950" t="s">
        <v>675</v>
      </c>
      <c r="F950" t="s">
        <v>415</v>
      </c>
      <c r="G950" t="s">
        <v>416</v>
      </c>
      <c r="H950" t="s">
        <v>20</v>
      </c>
      <c r="I950">
        <f>ROUND(2+1+3+2+3,9)</f>
        <v>11</v>
      </c>
      <c r="J950">
        <v>0</v>
      </c>
      <c r="K950">
        <f>ROUND(2+1+3+2+3,9)</f>
        <v>11</v>
      </c>
      <c r="O950">
        <f t="shared" si="1264"/>
        <v>10324.82</v>
      </c>
      <c r="P950">
        <f t="shared" si="1265"/>
        <v>136.29</v>
      </c>
      <c r="Q950">
        <f t="shared" si="1266"/>
        <v>0</v>
      </c>
      <c r="R950">
        <f t="shared" si="1267"/>
        <v>0</v>
      </c>
      <c r="S950">
        <f t="shared" si="1268"/>
        <v>10188.530000000001</v>
      </c>
      <c r="T950">
        <f t="shared" si="1269"/>
        <v>0</v>
      </c>
      <c r="U950">
        <f t="shared" si="1270"/>
        <v>16.5</v>
      </c>
      <c r="V950">
        <f t="shared" si="1271"/>
        <v>0</v>
      </c>
      <c r="W950">
        <f t="shared" si="1272"/>
        <v>0</v>
      </c>
      <c r="X950">
        <f t="shared" si="1273"/>
        <v>7131.97</v>
      </c>
      <c r="Y950">
        <f t="shared" si="1274"/>
        <v>1018.85</v>
      </c>
      <c r="AA950">
        <v>1472720848</v>
      </c>
      <c r="AB950">
        <f t="shared" si="1275"/>
        <v>938.62</v>
      </c>
      <c r="AC950">
        <f>ROUND((ES950),6)</f>
        <v>12.39</v>
      </c>
      <c r="AD950">
        <f>ROUND((((ET950)-(EU950))+AE950),6)</f>
        <v>0</v>
      </c>
      <c r="AE950">
        <f>ROUND((EU950),6)</f>
        <v>0</v>
      </c>
      <c r="AF950">
        <f>ROUND((EV950),6)</f>
        <v>926.23</v>
      </c>
      <c r="AG950">
        <f t="shared" si="1276"/>
        <v>0</v>
      </c>
      <c r="AH950">
        <f>(EW950)</f>
        <v>1.5</v>
      </c>
      <c r="AI950">
        <f>(EX950)</f>
        <v>0</v>
      </c>
      <c r="AJ950">
        <f t="shared" si="1277"/>
        <v>0</v>
      </c>
      <c r="AK950">
        <v>938.62</v>
      </c>
      <c r="AL950">
        <v>12.39</v>
      </c>
      <c r="AM950">
        <v>0</v>
      </c>
      <c r="AN950">
        <v>0</v>
      </c>
      <c r="AO950">
        <v>926.23</v>
      </c>
      <c r="AP950">
        <v>0</v>
      </c>
      <c r="AQ950">
        <v>1.5</v>
      </c>
      <c r="AR950">
        <v>0</v>
      </c>
      <c r="AS950">
        <v>0</v>
      </c>
      <c r="AT950">
        <v>70</v>
      </c>
      <c r="AU950">
        <v>10</v>
      </c>
      <c r="AV950">
        <v>1</v>
      </c>
      <c r="AW950">
        <v>1</v>
      </c>
      <c r="AZ950">
        <v>1</v>
      </c>
      <c r="BA950">
        <v>1</v>
      </c>
      <c r="BB950">
        <v>1</v>
      </c>
      <c r="BC950">
        <v>1</v>
      </c>
      <c r="BD950" t="s">
        <v>3</v>
      </c>
      <c r="BE950" t="s">
        <v>3</v>
      </c>
      <c r="BF950" t="s">
        <v>3</v>
      </c>
      <c r="BG950" t="s">
        <v>3</v>
      </c>
      <c r="BH950">
        <v>0</v>
      </c>
      <c r="BI950">
        <v>4</v>
      </c>
      <c r="BJ950" t="s">
        <v>417</v>
      </c>
      <c r="BM950">
        <v>0</v>
      </c>
      <c r="BN950">
        <v>0</v>
      </c>
      <c r="BO950" t="s">
        <v>3</v>
      </c>
      <c r="BP950">
        <v>0</v>
      </c>
      <c r="BQ950">
        <v>1</v>
      </c>
      <c r="BR950">
        <v>0</v>
      </c>
      <c r="BS950">
        <v>1</v>
      </c>
      <c r="BT950">
        <v>1</v>
      </c>
      <c r="BU950">
        <v>1</v>
      </c>
      <c r="BV950">
        <v>1</v>
      </c>
      <c r="BW950">
        <v>1</v>
      </c>
      <c r="BX950">
        <v>1</v>
      </c>
      <c r="BY950" t="s">
        <v>3</v>
      </c>
      <c r="BZ950">
        <v>70</v>
      </c>
      <c r="CA950">
        <v>10</v>
      </c>
      <c r="CB950" t="s">
        <v>3</v>
      </c>
      <c r="CE950">
        <v>0</v>
      </c>
      <c r="CF950">
        <v>0</v>
      </c>
      <c r="CG950">
        <v>0</v>
      </c>
      <c r="CM950">
        <v>0</v>
      </c>
      <c r="CN950" t="s">
        <v>3</v>
      </c>
      <c r="CO950">
        <v>0</v>
      </c>
      <c r="CP950">
        <f t="shared" si="1278"/>
        <v>10324.820000000002</v>
      </c>
      <c r="CQ950">
        <f t="shared" si="1279"/>
        <v>12.39</v>
      </c>
      <c r="CR950">
        <f>((((ET950)*BB950-(EU950)*BS950)+AE950*BS950)*AV950)</f>
        <v>0</v>
      </c>
      <c r="CS950">
        <f t="shared" si="1280"/>
        <v>0</v>
      </c>
      <c r="CT950">
        <f t="shared" si="1281"/>
        <v>926.23</v>
      </c>
      <c r="CU950">
        <f t="shared" si="1282"/>
        <v>0</v>
      </c>
      <c r="CV950">
        <f t="shared" si="1283"/>
        <v>1.5</v>
      </c>
      <c r="CW950">
        <f t="shared" si="1284"/>
        <v>0</v>
      </c>
      <c r="CX950">
        <f t="shared" si="1285"/>
        <v>0</v>
      </c>
      <c r="CY950">
        <f t="shared" si="1286"/>
        <v>7131.9710000000014</v>
      </c>
      <c r="CZ950">
        <f t="shared" si="1287"/>
        <v>1018.8530000000001</v>
      </c>
      <c r="DC950" t="s">
        <v>3</v>
      </c>
      <c r="DD950" t="s">
        <v>3</v>
      </c>
      <c r="DE950" t="s">
        <v>3</v>
      </c>
      <c r="DF950" t="s">
        <v>3</v>
      </c>
      <c r="DG950" t="s">
        <v>3</v>
      </c>
      <c r="DH950" t="s">
        <v>3</v>
      </c>
      <c r="DI950" t="s">
        <v>3</v>
      </c>
      <c r="DJ950" t="s">
        <v>3</v>
      </c>
      <c r="DK950" t="s">
        <v>3</v>
      </c>
      <c r="DL950" t="s">
        <v>3</v>
      </c>
      <c r="DM950" t="s">
        <v>3</v>
      </c>
      <c r="DN950">
        <v>0</v>
      </c>
      <c r="DO950">
        <v>0</v>
      </c>
      <c r="DP950">
        <v>1</v>
      </c>
      <c r="DQ950">
        <v>1</v>
      </c>
      <c r="DU950">
        <v>16987630</v>
      </c>
      <c r="DV950" t="s">
        <v>20</v>
      </c>
      <c r="DW950" t="s">
        <v>20</v>
      </c>
      <c r="DX950">
        <v>1</v>
      </c>
      <c r="DZ950" t="s">
        <v>3</v>
      </c>
      <c r="EA950" t="s">
        <v>3</v>
      </c>
      <c r="EB950" t="s">
        <v>3</v>
      </c>
      <c r="EC950" t="s">
        <v>3</v>
      </c>
      <c r="EE950">
        <v>1441815344</v>
      </c>
      <c r="EF950">
        <v>1</v>
      </c>
      <c r="EG950" t="s">
        <v>22</v>
      </c>
      <c r="EH950">
        <v>0</v>
      </c>
      <c r="EI950" t="s">
        <v>3</v>
      </c>
      <c r="EJ950">
        <v>4</v>
      </c>
      <c r="EK950">
        <v>0</v>
      </c>
      <c r="EL950" t="s">
        <v>23</v>
      </c>
      <c r="EM950" t="s">
        <v>24</v>
      </c>
      <c r="EO950" t="s">
        <v>3</v>
      </c>
      <c r="EQ950">
        <v>2097152</v>
      </c>
      <c r="ER950">
        <v>938.62</v>
      </c>
      <c r="ES950">
        <v>12.39</v>
      </c>
      <c r="ET950">
        <v>0</v>
      </c>
      <c r="EU950">
        <v>0</v>
      </c>
      <c r="EV950">
        <v>926.23</v>
      </c>
      <c r="EW950">
        <v>1.5</v>
      </c>
      <c r="EX950">
        <v>0</v>
      </c>
      <c r="EY950">
        <v>0</v>
      </c>
      <c r="FQ950">
        <v>0</v>
      </c>
      <c r="FR950">
        <f t="shared" si="1288"/>
        <v>0</v>
      </c>
      <c r="FS950">
        <v>0</v>
      </c>
      <c r="FX950">
        <v>70</v>
      </c>
      <c r="FY950">
        <v>10</v>
      </c>
      <c r="GA950" t="s">
        <v>3</v>
      </c>
      <c r="GD950">
        <v>0</v>
      </c>
      <c r="GF950">
        <v>-1527887975</v>
      </c>
      <c r="GG950">
        <v>2</v>
      </c>
      <c r="GH950">
        <v>1</v>
      </c>
      <c r="GI950">
        <v>-2</v>
      </c>
      <c r="GJ950">
        <v>0</v>
      </c>
      <c r="GK950">
        <f>ROUND(R950*(R12)/100,2)</f>
        <v>0</v>
      </c>
      <c r="GL950">
        <f t="shared" si="1289"/>
        <v>0</v>
      </c>
      <c r="GM950">
        <f t="shared" si="1290"/>
        <v>18475.64</v>
      </c>
      <c r="GN950">
        <f t="shared" si="1291"/>
        <v>0</v>
      </c>
      <c r="GO950">
        <f t="shared" si="1292"/>
        <v>0</v>
      </c>
      <c r="GP950">
        <f t="shared" si="1293"/>
        <v>18475.64</v>
      </c>
      <c r="GR950">
        <v>0</v>
      </c>
      <c r="GS950">
        <v>3</v>
      </c>
      <c r="GT950">
        <v>0</v>
      </c>
      <c r="GU950" t="s">
        <v>3</v>
      </c>
      <c r="GV950">
        <f t="shared" si="1294"/>
        <v>0</v>
      </c>
      <c r="GW950">
        <v>1</v>
      </c>
      <c r="GX950">
        <f t="shared" si="1295"/>
        <v>0</v>
      </c>
      <c r="HA950">
        <v>0</v>
      </c>
      <c r="HB950">
        <v>0</v>
      </c>
      <c r="HC950">
        <f t="shared" si="1296"/>
        <v>0</v>
      </c>
      <c r="HE950" t="s">
        <v>3</v>
      </c>
      <c r="HF950" t="s">
        <v>3</v>
      </c>
      <c r="HM950" t="s">
        <v>3</v>
      </c>
      <c r="HN950" t="s">
        <v>3</v>
      </c>
      <c r="HO950" t="s">
        <v>3</v>
      </c>
      <c r="HP950" t="s">
        <v>3</v>
      </c>
      <c r="HQ950" t="s">
        <v>3</v>
      </c>
      <c r="IK950">
        <v>0</v>
      </c>
    </row>
    <row r="951" spans="1:245" x14ac:dyDescent="0.2">
      <c r="A951">
        <v>17</v>
      </c>
      <c r="B951">
        <v>1</v>
      </c>
      <c r="D951">
        <f>ROW(EtalonRes!A1121)</f>
        <v>1121</v>
      </c>
      <c r="E951" t="s">
        <v>3</v>
      </c>
      <c r="F951" t="s">
        <v>418</v>
      </c>
      <c r="G951" t="s">
        <v>419</v>
      </c>
      <c r="H951" t="s">
        <v>20</v>
      </c>
      <c r="I951">
        <f>ROUND(2+1+3+2+3,9)</f>
        <v>11</v>
      </c>
      <c r="J951">
        <v>0</v>
      </c>
      <c r="K951">
        <f>ROUND(2+1+3+2+3,9)</f>
        <v>11</v>
      </c>
      <c r="O951">
        <f t="shared" si="1264"/>
        <v>1018.71</v>
      </c>
      <c r="P951">
        <f t="shared" si="1265"/>
        <v>0</v>
      </c>
      <c r="Q951">
        <f t="shared" si="1266"/>
        <v>0</v>
      </c>
      <c r="R951">
        <f t="shared" si="1267"/>
        <v>0</v>
      </c>
      <c r="S951">
        <f t="shared" si="1268"/>
        <v>1018.71</v>
      </c>
      <c r="T951">
        <f t="shared" si="1269"/>
        <v>0</v>
      </c>
      <c r="U951">
        <f t="shared" si="1270"/>
        <v>1.6500000000000004</v>
      </c>
      <c r="V951">
        <f t="shared" si="1271"/>
        <v>0</v>
      </c>
      <c r="W951">
        <f t="shared" si="1272"/>
        <v>0</v>
      </c>
      <c r="X951">
        <f t="shared" si="1273"/>
        <v>713.1</v>
      </c>
      <c r="Y951">
        <f t="shared" si="1274"/>
        <v>101.87</v>
      </c>
      <c r="AA951">
        <v>-1</v>
      </c>
      <c r="AB951">
        <f t="shared" si="1275"/>
        <v>92.61</v>
      </c>
      <c r="AC951">
        <f>ROUND(((ES951*3)),6)</f>
        <v>0</v>
      </c>
      <c r="AD951">
        <f>ROUND(((((ET951*3))-((EU951*3)))+AE951),6)</f>
        <v>0</v>
      </c>
      <c r="AE951">
        <f>ROUND(((EU951*3)),6)</f>
        <v>0</v>
      </c>
      <c r="AF951">
        <f>ROUND(((EV951*3)),6)</f>
        <v>92.61</v>
      </c>
      <c r="AG951">
        <f t="shared" si="1276"/>
        <v>0</v>
      </c>
      <c r="AH951">
        <f>((EW951*3))</f>
        <v>0.15000000000000002</v>
      </c>
      <c r="AI951">
        <f>((EX951*3))</f>
        <v>0</v>
      </c>
      <c r="AJ951">
        <f t="shared" si="1277"/>
        <v>0</v>
      </c>
      <c r="AK951">
        <v>30.87</v>
      </c>
      <c r="AL951">
        <v>0</v>
      </c>
      <c r="AM951">
        <v>0</v>
      </c>
      <c r="AN951">
        <v>0</v>
      </c>
      <c r="AO951">
        <v>30.87</v>
      </c>
      <c r="AP951">
        <v>0</v>
      </c>
      <c r="AQ951">
        <v>0.05</v>
      </c>
      <c r="AR951">
        <v>0</v>
      </c>
      <c r="AS951">
        <v>0</v>
      </c>
      <c r="AT951">
        <v>70</v>
      </c>
      <c r="AU951">
        <v>10</v>
      </c>
      <c r="AV951">
        <v>1</v>
      </c>
      <c r="AW951">
        <v>1</v>
      </c>
      <c r="AZ951">
        <v>1</v>
      </c>
      <c r="BA951">
        <v>1</v>
      </c>
      <c r="BB951">
        <v>1</v>
      </c>
      <c r="BC951">
        <v>1</v>
      </c>
      <c r="BD951" t="s">
        <v>3</v>
      </c>
      <c r="BE951" t="s">
        <v>3</v>
      </c>
      <c r="BF951" t="s">
        <v>3</v>
      </c>
      <c r="BG951" t="s">
        <v>3</v>
      </c>
      <c r="BH951">
        <v>0</v>
      </c>
      <c r="BI951">
        <v>4</v>
      </c>
      <c r="BJ951" t="s">
        <v>420</v>
      </c>
      <c r="BM951">
        <v>0</v>
      </c>
      <c r="BN951">
        <v>0</v>
      </c>
      <c r="BO951" t="s">
        <v>3</v>
      </c>
      <c r="BP951">
        <v>0</v>
      </c>
      <c r="BQ951">
        <v>1</v>
      </c>
      <c r="BR951">
        <v>0</v>
      </c>
      <c r="BS951">
        <v>1</v>
      </c>
      <c r="BT951">
        <v>1</v>
      </c>
      <c r="BU951">
        <v>1</v>
      </c>
      <c r="BV951">
        <v>1</v>
      </c>
      <c r="BW951">
        <v>1</v>
      </c>
      <c r="BX951">
        <v>1</v>
      </c>
      <c r="BY951" t="s">
        <v>3</v>
      </c>
      <c r="BZ951">
        <v>70</v>
      </c>
      <c r="CA951">
        <v>10</v>
      </c>
      <c r="CB951" t="s">
        <v>3</v>
      </c>
      <c r="CE951">
        <v>0</v>
      </c>
      <c r="CF951">
        <v>0</v>
      </c>
      <c r="CG951">
        <v>0</v>
      </c>
      <c r="CM951">
        <v>0</v>
      </c>
      <c r="CN951" t="s">
        <v>3</v>
      </c>
      <c r="CO951">
        <v>0</v>
      </c>
      <c r="CP951">
        <f t="shared" si="1278"/>
        <v>1018.71</v>
      </c>
      <c r="CQ951">
        <f t="shared" si="1279"/>
        <v>0</v>
      </c>
      <c r="CR951">
        <f>(((((ET951*3))*BB951-((EU951*3))*BS951)+AE951*BS951)*AV951)</f>
        <v>0</v>
      </c>
      <c r="CS951">
        <f t="shared" si="1280"/>
        <v>0</v>
      </c>
      <c r="CT951">
        <f t="shared" si="1281"/>
        <v>92.61</v>
      </c>
      <c r="CU951">
        <f t="shared" si="1282"/>
        <v>0</v>
      </c>
      <c r="CV951">
        <f t="shared" si="1283"/>
        <v>0.15000000000000002</v>
      </c>
      <c r="CW951">
        <f t="shared" si="1284"/>
        <v>0</v>
      </c>
      <c r="CX951">
        <f t="shared" si="1285"/>
        <v>0</v>
      </c>
      <c r="CY951">
        <f t="shared" si="1286"/>
        <v>713.09699999999998</v>
      </c>
      <c r="CZ951">
        <f t="shared" si="1287"/>
        <v>101.87100000000001</v>
      </c>
      <c r="DC951" t="s">
        <v>3</v>
      </c>
      <c r="DD951" t="s">
        <v>28</v>
      </c>
      <c r="DE951" t="s">
        <v>28</v>
      </c>
      <c r="DF951" t="s">
        <v>28</v>
      </c>
      <c r="DG951" t="s">
        <v>28</v>
      </c>
      <c r="DH951" t="s">
        <v>3</v>
      </c>
      <c r="DI951" t="s">
        <v>28</v>
      </c>
      <c r="DJ951" t="s">
        <v>28</v>
      </c>
      <c r="DK951" t="s">
        <v>3</v>
      </c>
      <c r="DL951" t="s">
        <v>3</v>
      </c>
      <c r="DM951" t="s">
        <v>3</v>
      </c>
      <c r="DN951">
        <v>0</v>
      </c>
      <c r="DO951">
        <v>0</v>
      </c>
      <c r="DP951">
        <v>1</v>
      </c>
      <c r="DQ951">
        <v>1</v>
      </c>
      <c r="DU951">
        <v>16987630</v>
      </c>
      <c r="DV951" t="s">
        <v>20</v>
      </c>
      <c r="DW951" t="s">
        <v>20</v>
      </c>
      <c r="DX951">
        <v>1</v>
      </c>
      <c r="DZ951" t="s">
        <v>3</v>
      </c>
      <c r="EA951" t="s">
        <v>3</v>
      </c>
      <c r="EB951" t="s">
        <v>3</v>
      </c>
      <c r="EC951" t="s">
        <v>3</v>
      </c>
      <c r="EE951">
        <v>1441815344</v>
      </c>
      <c r="EF951">
        <v>1</v>
      </c>
      <c r="EG951" t="s">
        <v>22</v>
      </c>
      <c r="EH951">
        <v>0</v>
      </c>
      <c r="EI951" t="s">
        <v>3</v>
      </c>
      <c r="EJ951">
        <v>4</v>
      </c>
      <c r="EK951">
        <v>0</v>
      </c>
      <c r="EL951" t="s">
        <v>23</v>
      </c>
      <c r="EM951" t="s">
        <v>24</v>
      </c>
      <c r="EO951" t="s">
        <v>3</v>
      </c>
      <c r="EQ951">
        <v>2098176</v>
      </c>
      <c r="ER951">
        <v>30.87</v>
      </c>
      <c r="ES951">
        <v>0</v>
      </c>
      <c r="ET951">
        <v>0</v>
      </c>
      <c r="EU951">
        <v>0</v>
      </c>
      <c r="EV951">
        <v>30.87</v>
      </c>
      <c r="EW951">
        <v>0.05</v>
      </c>
      <c r="EX951">
        <v>0</v>
      </c>
      <c r="EY951">
        <v>0</v>
      </c>
      <c r="FQ951">
        <v>0</v>
      </c>
      <c r="FR951">
        <f t="shared" si="1288"/>
        <v>0</v>
      </c>
      <c r="FS951">
        <v>0</v>
      </c>
      <c r="FX951">
        <v>70</v>
      </c>
      <c r="FY951">
        <v>10</v>
      </c>
      <c r="GA951" t="s">
        <v>3</v>
      </c>
      <c r="GD951">
        <v>0</v>
      </c>
      <c r="GF951">
        <v>1105260746</v>
      </c>
      <c r="GG951">
        <v>2</v>
      </c>
      <c r="GH951">
        <v>1</v>
      </c>
      <c r="GI951">
        <v>-2</v>
      </c>
      <c r="GJ951">
        <v>0</v>
      </c>
      <c r="GK951">
        <f>ROUND(R951*(R12)/100,2)</f>
        <v>0</v>
      </c>
      <c r="GL951">
        <f t="shared" si="1289"/>
        <v>0</v>
      </c>
      <c r="GM951">
        <f t="shared" si="1290"/>
        <v>1833.68</v>
      </c>
      <c r="GN951">
        <f t="shared" si="1291"/>
        <v>0</v>
      </c>
      <c r="GO951">
        <f t="shared" si="1292"/>
        <v>0</v>
      </c>
      <c r="GP951">
        <f t="shared" si="1293"/>
        <v>1833.68</v>
      </c>
      <c r="GR951">
        <v>0</v>
      </c>
      <c r="GS951">
        <v>3</v>
      </c>
      <c r="GT951">
        <v>0</v>
      </c>
      <c r="GU951" t="s">
        <v>3</v>
      </c>
      <c r="GV951">
        <f t="shared" si="1294"/>
        <v>0</v>
      </c>
      <c r="GW951">
        <v>1</v>
      </c>
      <c r="GX951">
        <f t="shared" si="1295"/>
        <v>0</v>
      </c>
      <c r="HA951">
        <v>0</v>
      </c>
      <c r="HB951">
        <v>0</v>
      </c>
      <c r="HC951">
        <f t="shared" si="1296"/>
        <v>0</v>
      </c>
      <c r="HE951" t="s">
        <v>3</v>
      </c>
      <c r="HF951" t="s">
        <v>3</v>
      </c>
      <c r="HM951" t="s">
        <v>3</v>
      </c>
      <c r="HN951" t="s">
        <v>3</v>
      </c>
      <c r="HO951" t="s">
        <v>3</v>
      </c>
      <c r="HP951" t="s">
        <v>3</v>
      </c>
      <c r="HQ951" t="s">
        <v>3</v>
      </c>
      <c r="IK951">
        <v>0</v>
      </c>
    </row>
    <row r="952" spans="1:245" x14ac:dyDescent="0.2">
      <c r="A952">
        <v>17</v>
      </c>
      <c r="B952">
        <v>1</v>
      </c>
      <c r="D952">
        <f>ROW(EtalonRes!A1124)</f>
        <v>1124</v>
      </c>
      <c r="E952" t="s">
        <v>676</v>
      </c>
      <c r="F952" t="s">
        <v>411</v>
      </c>
      <c r="G952" t="s">
        <v>422</v>
      </c>
      <c r="H952" t="s">
        <v>20</v>
      </c>
      <c r="I952">
        <f>ROUND(1+2,9)</f>
        <v>3</v>
      </c>
      <c r="J952">
        <v>0</v>
      </c>
      <c r="K952">
        <f>ROUND(1+2,9)</f>
        <v>3</v>
      </c>
      <c r="O952">
        <f t="shared" si="1264"/>
        <v>2609.16</v>
      </c>
      <c r="P952">
        <f t="shared" si="1265"/>
        <v>54.36</v>
      </c>
      <c r="Q952">
        <f t="shared" si="1266"/>
        <v>0</v>
      </c>
      <c r="R952">
        <f t="shared" si="1267"/>
        <v>0</v>
      </c>
      <c r="S952">
        <f t="shared" si="1268"/>
        <v>2554.8000000000002</v>
      </c>
      <c r="T952">
        <f t="shared" si="1269"/>
        <v>0</v>
      </c>
      <c r="U952">
        <f t="shared" si="1270"/>
        <v>3.5999999999999996</v>
      </c>
      <c r="V952">
        <f t="shared" si="1271"/>
        <v>0</v>
      </c>
      <c r="W952">
        <f t="shared" si="1272"/>
        <v>0</v>
      </c>
      <c r="X952">
        <f t="shared" si="1273"/>
        <v>1788.36</v>
      </c>
      <c r="Y952">
        <f t="shared" si="1274"/>
        <v>255.48</v>
      </c>
      <c r="AA952">
        <v>1472720848</v>
      </c>
      <c r="AB952">
        <f t="shared" si="1275"/>
        <v>869.72</v>
      </c>
      <c r="AC952">
        <f>ROUND(((ES952*4)),6)</f>
        <v>18.12</v>
      </c>
      <c r="AD952">
        <f>ROUND(((((ET952*4))-((EU952*4)))+AE952),6)</f>
        <v>0</v>
      </c>
      <c r="AE952">
        <f>ROUND(((EU952*4)),6)</f>
        <v>0</v>
      </c>
      <c r="AF952">
        <f>ROUND(((EV952*4)),6)</f>
        <v>851.6</v>
      </c>
      <c r="AG952">
        <f t="shared" si="1276"/>
        <v>0</v>
      </c>
      <c r="AH952">
        <f>((EW952*4))</f>
        <v>1.2</v>
      </c>
      <c r="AI952">
        <f>((EX952*4))</f>
        <v>0</v>
      </c>
      <c r="AJ952">
        <f t="shared" si="1277"/>
        <v>0</v>
      </c>
      <c r="AK952">
        <v>217.43</v>
      </c>
      <c r="AL952">
        <v>4.53</v>
      </c>
      <c r="AM952">
        <v>0</v>
      </c>
      <c r="AN952">
        <v>0</v>
      </c>
      <c r="AO952">
        <v>212.9</v>
      </c>
      <c r="AP952">
        <v>0</v>
      </c>
      <c r="AQ952">
        <v>0.3</v>
      </c>
      <c r="AR952">
        <v>0</v>
      </c>
      <c r="AS952">
        <v>0</v>
      </c>
      <c r="AT952">
        <v>70</v>
      </c>
      <c r="AU952">
        <v>10</v>
      </c>
      <c r="AV952">
        <v>1</v>
      </c>
      <c r="AW952">
        <v>1</v>
      </c>
      <c r="AZ952">
        <v>1</v>
      </c>
      <c r="BA952">
        <v>1</v>
      </c>
      <c r="BB952">
        <v>1</v>
      </c>
      <c r="BC952">
        <v>1</v>
      </c>
      <c r="BD952" t="s">
        <v>3</v>
      </c>
      <c r="BE952" t="s">
        <v>3</v>
      </c>
      <c r="BF952" t="s">
        <v>3</v>
      </c>
      <c r="BG952" t="s">
        <v>3</v>
      </c>
      <c r="BH952">
        <v>0</v>
      </c>
      <c r="BI952">
        <v>4</v>
      </c>
      <c r="BJ952" t="s">
        <v>413</v>
      </c>
      <c r="BM952">
        <v>0</v>
      </c>
      <c r="BN952">
        <v>0</v>
      </c>
      <c r="BO952" t="s">
        <v>3</v>
      </c>
      <c r="BP952">
        <v>0</v>
      </c>
      <c r="BQ952">
        <v>1</v>
      </c>
      <c r="BR952">
        <v>0</v>
      </c>
      <c r="BS952">
        <v>1</v>
      </c>
      <c r="BT952">
        <v>1</v>
      </c>
      <c r="BU952">
        <v>1</v>
      </c>
      <c r="BV952">
        <v>1</v>
      </c>
      <c r="BW952">
        <v>1</v>
      </c>
      <c r="BX952">
        <v>1</v>
      </c>
      <c r="BY952" t="s">
        <v>3</v>
      </c>
      <c r="BZ952">
        <v>70</v>
      </c>
      <c r="CA952">
        <v>10</v>
      </c>
      <c r="CB952" t="s">
        <v>3</v>
      </c>
      <c r="CE952">
        <v>0</v>
      </c>
      <c r="CF952">
        <v>0</v>
      </c>
      <c r="CG952">
        <v>0</v>
      </c>
      <c r="CM952">
        <v>0</v>
      </c>
      <c r="CN952" t="s">
        <v>3</v>
      </c>
      <c r="CO952">
        <v>0</v>
      </c>
      <c r="CP952">
        <f t="shared" si="1278"/>
        <v>2609.1600000000003</v>
      </c>
      <c r="CQ952">
        <f t="shared" si="1279"/>
        <v>18.12</v>
      </c>
      <c r="CR952">
        <f>(((((ET952*4))*BB952-((EU952*4))*BS952)+AE952*BS952)*AV952)</f>
        <v>0</v>
      </c>
      <c r="CS952">
        <f t="shared" si="1280"/>
        <v>0</v>
      </c>
      <c r="CT952">
        <f t="shared" si="1281"/>
        <v>851.6</v>
      </c>
      <c r="CU952">
        <f t="shared" si="1282"/>
        <v>0</v>
      </c>
      <c r="CV952">
        <f t="shared" si="1283"/>
        <v>1.2</v>
      </c>
      <c r="CW952">
        <f t="shared" si="1284"/>
        <v>0</v>
      </c>
      <c r="CX952">
        <f t="shared" si="1285"/>
        <v>0</v>
      </c>
      <c r="CY952">
        <f t="shared" si="1286"/>
        <v>1788.36</v>
      </c>
      <c r="CZ952">
        <f t="shared" si="1287"/>
        <v>255.48</v>
      </c>
      <c r="DC952" t="s">
        <v>3</v>
      </c>
      <c r="DD952" t="s">
        <v>100</v>
      </c>
      <c r="DE952" t="s">
        <v>100</v>
      </c>
      <c r="DF952" t="s">
        <v>100</v>
      </c>
      <c r="DG952" t="s">
        <v>100</v>
      </c>
      <c r="DH952" t="s">
        <v>3</v>
      </c>
      <c r="DI952" t="s">
        <v>100</v>
      </c>
      <c r="DJ952" t="s">
        <v>100</v>
      </c>
      <c r="DK952" t="s">
        <v>3</v>
      </c>
      <c r="DL952" t="s">
        <v>3</v>
      </c>
      <c r="DM952" t="s">
        <v>3</v>
      </c>
      <c r="DN952">
        <v>0</v>
      </c>
      <c r="DO952">
        <v>0</v>
      </c>
      <c r="DP952">
        <v>1</v>
      </c>
      <c r="DQ952">
        <v>1</v>
      </c>
      <c r="DU952">
        <v>16987630</v>
      </c>
      <c r="DV952" t="s">
        <v>20</v>
      </c>
      <c r="DW952" t="s">
        <v>20</v>
      </c>
      <c r="DX952">
        <v>1</v>
      </c>
      <c r="DZ952" t="s">
        <v>3</v>
      </c>
      <c r="EA952" t="s">
        <v>3</v>
      </c>
      <c r="EB952" t="s">
        <v>3</v>
      </c>
      <c r="EC952" t="s">
        <v>3</v>
      </c>
      <c r="EE952">
        <v>1441815344</v>
      </c>
      <c r="EF952">
        <v>1</v>
      </c>
      <c r="EG952" t="s">
        <v>22</v>
      </c>
      <c r="EH952">
        <v>0</v>
      </c>
      <c r="EI952" t="s">
        <v>3</v>
      </c>
      <c r="EJ952">
        <v>4</v>
      </c>
      <c r="EK952">
        <v>0</v>
      </c>
      <c r="EL952" t="s">
        <v>23</v>
      </c>
      <c r="EM952" t="s">
        <v>24</v>
      </c>
      <c r="EO952" t="s">
        <v>3</v>
      </c>
      <c r="EQ952">
        <v>2097152</v>
      </c>
      <c r="ER952">
        <v>217.43</v>
      </c>
      <c r="ES952">
        <v>4.53</v>
      </c>
      <c r="ET952">
        <v>0</v>
      </c>
      <c r="EU952">
        <v>0</v>
      </c>
      <c r="EV952">
        <v>212.9</v>
      </c>
      <c r="EW952">
        <v>0.3</v>
      </c>
      <c r="EX952">
        <v>0</v>
      </c>
      <c r="EY952">
        <v>0</v>
      </c>
      <c r="FQ952">
        <v>0</v>
      </c>
      <c r="FR952">
        <f t="shared" si="1288"/>
        <v>0</v>
      </c>
      <c r="FS952">
        <v>0</v>
      </c>
      <c r="FX952">
        <v>70</v>
      </c>
      <c r="FY952">
        <v>10</v>
      </c>
      <c r="GA952" t="s">
        <v>3</v>
      </c>
      <c r="GD952">
        <v>0</v>
      </c>
      <c r="GF952">
        <v>1475123604</v>
      </c>
      <c r="GG952">
        <v>2</v>
      </c>
      <c r="GH952">
        <v>1</v>
      </c>
      <c r="GI952">
        <v>-2</v>
      </c>
      <c r="GJ952">
        <v>0</v>
      </c>
      <c r="GK952">
        <f>ROUND(R952*(R12)/100,2)</f>
        <v>0</v>
      </c>
      <c r="GL952">
        <f t="shared" si="1289"/>
        <v>0</v>
      </c>
      <c r="GM952">
        <f t="shared" si="1290"/>
        <v>4653</v>
      </c>
      <c r="GN952">
        <f t="shared" si="1291"/>
        <v>0</v>
      </c>
      <c r="GO952">
        <f t="shared" si="1292"/>
        <v>0</v>
      </c>
      <c r="GP952">
        <f t="shared" si="1293"/>
        <v>4653</v>
      </c>
      <c r="GR952">
        <v>0</v>
      </c>
      <c r="GS952">
        <v>3</v>
      </c>
      <c r="GT952">
        <v>0</v>
      </c>
      <c r="GU952" t="s">
        <v>3</v>
      </c>
      <c r="GV952">
        <f t="shared" si="1294"/>
        <v>0</v>
      </c>
      <c r="GW952">
        <v>1</v>
      </c>
      <c r="GX952">
        <f t="shared" si="1295"/>
        <v>0</v>
      </c>
      <c r="HA952">
        <v>0</v>
      </c>
      <c r="HB952">
        <v>0</v>
      </c>
      <c r="HC952">
        <f t="shared" si="1296"/>
        <v>0</v>
      </c>
      <c r="HE952" t="s">
        <v>3</v>
      </c>
      <c r="HF952" t="s">
        <v>3</v>
      </c>
      <c r="HM952" t="s">
        <v>3</v>
      </c>
      <c r="HN952" t="s">
        <v>3</v>
      </c>
      <c r="HO952" t="s">
        <v>3</v>
      </c>
      <c r="HP952" t="s">
        <v>3</v>
      </c>
      <c r="HQ952" t="s">
        <v>3</v>
      </c>
      <c r="IK952">
        <v>0</v>
      </c>
    </row>
    <row r="953" spans="1:245" x14ac:dyDescent="0.2">
      <c r="A953">
        <v>17</v>
      </c>
      <c r="B953">
        <v>1</v>
      </c>
      <c r="D953">
        <f>ROW(EtalonRes!A1127)</f>
        <v>1127</v>
      </c>
      <c r="E953" t="s">
        <v>677</v>
      </c>
      <c r="F953" t="s">
        <v>424</v>
      </c>
      <c r="G953" t="s">
        <v>678</v>
      </c>
      <c r="H953" t="s">
        <v>20</v>
      </c>
      <c r="I953">
        <f>ROUND(3,9)</f>
        <v>3</v>
      </c>
      <c r="J953">
        <v>0</v>
      </c>
      <c r="K953">
        <f>ROUND(3,9)</f>
        <v>3</v>
      </c>
      <c r="O953">
        <f t="shared" si="1264"/>
        <v>2228.0700000000002</v>
      </c>
      <c r="P953">
        <f t="shared" si="1265"/>
        <v>5.0999999999999996</v>
      </c>
      <c r="Q953">
        <f t="shared" si="1266"/>
        <v>0</v>
      </c>
      <c r="R953">
        <f t="shared" si="1267"/>
        <v>0</v>
      </c>
      <c r="S953">
        <f t="shared" si="1268"/>
        <v>2222.9699999999998</v>
      </c>
      <c r="T953">
        <f t="shared" si="1269"/>
        <v>0</v>
      </c>
      <c r="U953">
        <f t="shared" si="1270"/>
        <v>3.5999999999999996</v>
      </c>
      <c r="V953">
        <f t="shared" si="1271"/>
        <v>0</v>
      </c>
      <c r="W953">
        <f t="shared" si="1272"/>
        <v>0</v>
      </c>
      <c r="X953">
        <f t="shared" si="1273"/>
        <v>1556.08</v>
      </c>
      <c r="Y953">
        <f t="shared" si="1274"/>
        <v>222.3</v>
      </c>
      <c r="AA953">
        <v>1472720848</v>
      </c>
      <c r="AB953">
        <f t="shared" si="1275"/>
        <v>742.69</v>
      </c>
      <c r="AC953">
        <f>ROUND((ES953),6)</f>
        <v>1.7</v>
      </c>
      <c r="AD953">
        <f>ROUND((((ET953)-(EU953))+AE953),6)</f>
        <v>0</v>
      </c>
      <c r="AE953">
        <f>ROUND((EU953),6)</f>
        <v>0</v>
      </c>
      <c r="AF953">
        <f>ROUND((EV953),6)</f>
        <v>740.99</v>
      </c>
      <c r="AG953">
        <f t="shared" si="1276"/>
        <v>0</v>
      </c>
      <c r="AH953">
        <f>(EW953)</f>
        <v>1.2</v>
      </c>
      <c r="AI953">
        <f>(EX953)</f>
        <v>0</v>
      </c>
      <c r="AJ953">
        <f t="shared" si="1277"/>
        <v>0</v>
      </c>
      <c r="AK953">
        <v>742.69</v>
      </c>
      <c r="AL953">
        <v>1.7</v>
      </c>
      <c r="AM953">
        <v>0</v>
      </c>
      <c r="AN953">
        <v>0</v>
      </c>
      <c r="AO953">
        <v>740.99</v>
      </c>
      <c r="AP953">
        <v>0</v>
      </c>
      <c r="AQ953">
        <v>1.2</v>
      </c>
      <c r="AR953">
        <v>0</v>
      </c>
      <c r="AS953">
        <v>0</v>
      </c>
      <c r="AT953">
        <v>70</v>
      </c>
      <c r="AU953">
        <v>10</v>
      </c>
      <c r="AV953">
        <v>1</v>
      </c>
      <c r="AW953">
        <v>1</v>
      </c>
      <c r="AZ953">
        <v>1</v>
      </c>
      <c r="BA953">
        <v>1</v>
      </c>
      <c r="BB953">
        <v>1</v>
      </c>
      <c r="BC953">
        <v>1</v>
      </c>
      <c r="BD953" t="s">
        <v>3</v>
      </c>
      <c r="BE953" t="s">
        <v>3</v>
      </c>
      <c r="BF953" t="s">
        <v>3</v>
      </c>
      <c r="BG953" t="s">
        <v>3</v>
      </c>
      <c r="BH953">
        <v>0</v>
      </c>
      <c r="BI953">
        <v>4</v>
      </c>
      <c r="BJ953" t="s">
        <v>426</v>
      </c>
      <c r="BM953">
        <v>0</v>
      </c>
      <c r="BN953">
        <v>0</v>
      </c>
      <c r="BO953" t="s">
        <v>3</v>
      </c>
      <c r="BP953">
        <v>0</v>
      </c>
      <c r="BQ953">
        <v>1</v>
      </c>
      <c r="BR953">
        <v>0</v>
      </c>
      <c r="BS953">
        <v>1</v>
      </c>
      <c r="BT953">
        <v>1</v>
      </c>
      <c r="BU953">
        <v>1</v>
      </c>
      <c r="BV953">
        <v>1</v>
      </c>
      <c r="BW953">
        <v>1</v>
      </c>
      <c r="BX953">
        <v>1</v>
      </c>
      <c r="BY953" t="s">
        <v>3</v>
      </c>
      <c r="BZ953">
        <v>70</v>
      </c>
      <c r="CA953">
        <v>10</v>
      </c>
      <c r="CB953" t="s">
        <v>3</v>
      </c>
      <c r="CE953">
        <v>0</v>
      </c>
      <c r="CF953">
        <v>0</v>
      </c>
      <c r="CG953">
        <v>0</v>
      </c>
      <c r="CM953">
        <v>0</v>
      </c>
      <c r="CN953" t="s">
        <v>3</v>
      </c>
      <c r="CO953">
        <v>0</v>
      </c>
      <c r="CP953">
        <f t="shared" si="1278"/>
        <v>2228.0699999999997</v>
      </c>
      <c r="CQ953">
        <f t="shared" si="1279"/>
        <v>1.7</v>
      </c>
      <c r="CR953">
        <f>((((ET953)*BB953-(EU953)*BS953)+AE953*BS953)*AV953)</f>
        <v>0</v>
      </c>
      <c r="CS953">
        <f t="shared" si="1280"/>
        <v>0</v>
      </c>
      <c r="CT953">
        <f t="shared" si="1281"/>
        <v>740.99</v>
      </c>
      <c r="CU953">
        <f t="shared" si="1282"/>
        <v>0</v>
      </c>
      <c r="CV953">
        <f t="shared" si="1283"/>
        <v>1.2</v>
      </c>
      <c r="CW953">
        <f t="shared" si="1284"/>
        <v>0</v>
      </c>
      <c r="CX953">
        <f t="shared" si="1285"/>
        <v>0</v>
      </c>
      <c r="CY953">
        <f t="shared" si="1286"/>
        <v>1556.079</v>
      </c>
      <c r="CZ953">
        <f t="shared" si="1287"/>
        <v>222.29699999999997</v>
      </c>
      <c r="DC953" t="s">
        <v>3</v>
      </c>
      <c r="DD953" t="s">
        <v>3</v>
      </c>
      <c r="DE953" t="s">
        <v>3</v>
      </c>
      <c r="DF953" t="s">
        <v>3</v>
      </c>
      <c r="DG953" t="s">
        <v>3</v>
      </c>
      <c r="DH953" t="s">
        <v>3</v>
      </c>
      <c r="DI953" t="s">
        <v>3</v>
      </c>
      <c r="DJ953" t="s">
        <v>3</v>
      </c>
      <c r="DK953" t="s">
        <v>3</v>
      </c>
      <c r="DL953" t="s">
        <v>3</v>
      </c>
      <c r="DM953" t="s">
        <v>3</v>
      </c>
      <c r="DN953">
        <v>0</v>
      </c>
      <c r="DO953">
        <v>0</v>
      </c>
      <c r="DP953">
        <v>1</v>
      </c>
      <c r="DQ953">
        <v>1</v>
      </c>
      <c r="DU953">
        <v>16987630</v>
      </c>
      <c r="DV953" t="s">
        <v>20</v>
      </c>
      <c r="DW953" t="s">
        <v>20</v>
      </c>
      <c r="DX953">
        <v>1</v>
      </c>
      <c r="DZ953" t="s">
        <v>3</v>
      </c>
      <c r="EA953" t="s">
        <v>3</v>
      </c>
      <c r="EB953" t="s">
        <v>3</v>
      </c>
      <c r="EC953" t="s">
        <v>3</v>
      </c>
      <c r="EE953">
        <v>1441815344</v>
      </c>
      <c r="EF953">
        <v>1</v>
      </c>
      <c r="EG953" t="s">
        <v>22</v>
      </c>
      <c r="EH953">
        <v>0</v>
      </c>
      <c r="EI953" t="s">
        <v>3</v>
      </c>
      <c r="EJ953">
        <v>4</v>
      </c>
      <c r="EK953">
        <v>0</v>
      </c>
      <c r="EL953" t="s">
        <v>23</v>
      </c>
      <c r="EM953" t="s">
        <v>24</v>
      </c>
      <c r="EO953" t="s">
        <v>3</v>
      </c>
      <c r="EQ953">
        <v>2097152</v>
      </c>
      <c r="ER953">
        <v>742.69</v>
      </c>
      <c r="ES953">
        <v>1.7</v>
      </c>
      <c r="ET953">
        <v>0</v>
      </c>
      <c r="EU953">
        <v>0</v>
      </c>
      <c r="EV953">
        <v>740.99</v>
      </c>
      <c r="EW953">
        <v>1.2</v>
      </c>
      <c r="EX953">
        <v>0</v>
      </c>
      <c r="EY953">
        <v>0</v>
      </c>
      <c r="FQ953">
        <v>0</v>
      </c>
      <c r="FR953">
        <f t="shared" si="1288"/>
        <v>0</v>
      </c>
      <c r="FS953">
        <v>0</v>
      </c>
      <c r="FX953">
        <v>70</v>
      </c>
      <c r="FY953">
        <v>10</v>
      </c>
      <c r="GA953" t="s">
        <v>3</v>
      </c>
      <c r="GD953">
        <v>0</v>
      </c>
      <c r="GF953">
        <v>-2099121207</v>
      </c>
      <c r="GG953">
        <v>2</v>
      </c>
      <c r="GH953">
        <v>1</v>
      </c>
      <c r="GI953">
        <v>-2</v>
      </c>
      <c r="GJ953">
        <v>0</v>
      </c>
      <c r="GK953">
        <f>ROUND(R953*(R12)/100,2)</f>
        <v>0</v>
      </c>
      <c r="GL953">
        <f t="shared" si="1289"/>
        <v>0</v>
      </c>
      <c r="GM953">
        <f t="shared" si="1290"/>
        <v>4006.45</v>
      </c>
      <c r="GN953">
        <f t="shared" si="1291"/>
        <v>0</v>
      </c>
      <c r="GO953">
        <f t="shared" si="1292"/>
        <v>0</v>
      </c>
      <c r="GP953">
        <f t="shared" si="1293"/>
        <v>4006.45</v>
      </c>
      <c r="GR953">
        <v>0</v>
      </c>
      <c r="GS953">
        <v>3</v>
      </c>
      <c r="GT953">
        <v>0</v>
      </c>
      <c r="GU953" t="s">
        <v>3</v>
      </c>
      <c r="GV953">
        <f t="shared" si="1294"/>
        <v>0</v>
      </c>
      <c r="GW953">
        <v>1</v>
      </c>
      <c r="GX953">
        <f t="shared" si="1295"/>
        <v>0</v>
      </c>
      <c r="HA953">
        <v>0</v>
      </c>
      <c r="HB953">
        <v>0</v>
      </c>
      <c r="HC953">
        <f t="shared" si="1296"/>
        <v>0</v>
      </c>
      <c r="HE953" t="s">
        <v>3</v>
      </c>
      <c r="HF953" t="s">
        <v>3</v>
      </c>
      <c r="HM953" t="s">
        <v>3</v>
      </c>
      <c r="HN953" t="s">
        <v>3</v>
      </c>
      <c r="HO953" t="s">
        <v>3</v>
      </c>
      <c r="HP953" t="s">
        <v>3</v>
      </c>
      <c r="HQ953" t="s">
        <v>3</v>
      </c>
      <c r="IK953">
        <v>0</v>
      </c>
    </row>
    <row r="954" spans="1:245" x14ac:dyDescent="0.2">
      <c r="A954">
        <v>17</v>
      </c>
      <c r="B954">
        <v>1</v>
      </c>
      <c r="D954">
        <f>ROW(EtalonRes!A1129)</f>
        <v>1129</v>
      </c>
      <c r="E954" t="s">
        <v>3</v>
      </c>
      <c r="F954" t="s">
        <v>427</v>
      </c>
      <c r="G954" t="s">
        <v>679</v>
      </c>
      <c r="H954" t="s">
        <v>20</v>
      </c>
      <c r="I954">
        <f>ROUND(3,9)</f>
        <v>3</v>
      </c>
      <c r="J954">
        <v>0</v>
      </c>
      <c r="K954">
        <f>ROUND(3,9)</f>
        <v>3</v>
      </c>
      <c r="O954">
        <f t="shared" si="1264"/>
        <v>222.39</v>
      </c>
      <c r="P954">
        <f t="shared" si="1265"/>
        <v>0.09</v>
      </c>
      <c r="Q954">
        <f t="shared" si="1266"/>
        <v>0</v>
      </c>
      <c r="R954">
        <f t="shared" si="1267"/>
        <v>0</v>
      </c>
      <c r="S954">
        <f t="shared" si="1268"/>
        <v>222.3</v>
      </c>
      <c r="T954">
        <f t="shared" si="1269"/>
        <v>0</v>
      </c>
      <c r="U954">
        <f t="shared" si="1270"/>
        <v>0.36</v>
      </c>
      <c r="V954">
        <f t="shared" si="1271"/>
        <v>0</v>
      </c>
      <c r="W954">
        <f t="shared" si="1272"/>
        <v>0</v>
      </c>
      <c r="X954">
        <f t="shared" si="1273"/>
        <v>155.61000000000001</v>
      </c>
      <c r="Y954">
        <f t="shared" si="1274"/>
        <v>22.23</v>
      </c>
      <c r="AA954">
        <v>-1</v>
      </c>
      <c r="AB954">
        <f t="shared" si="1275"/>
        <v>74.13</v>
      </c>
      <c r="AC954">
        <f>ROUND(((ES954*3)),6)</f>
        <v>0.03</v>
      </c>
      <c r="AD954">
        <f>ROUND(((((ET954*3))-((EU954*3)))+AE954),6)</f>
        <v>0</v>
      </c>
      <c r="AE954">
        <f>ROUND(((EU954*3)),6)</f>
        <v>0</v>
      </c>
      <c r="AF954">
        <f>ROUND(((EV954*3)),6)</f>
        <v>74.099999999999994</v>
      </c>
      <c r="AG954">
        <f t="shared" si="1276"/>
        <v>0</v>
      </c>
      <c r="AH954">
        <f>((EW954*3))</f>
        <v>0.12</v>
      </c>
      <c r="AI954">
        <f>((EX954*3))</f>
        <v>0</v>
      </c>
      <c r="AJ954">
        <f t="shared" si="1277"/>
        <v>0</v>
      </c>
      <c r="AK954">
        <v>24.71</v>
      </c>
      <c r="AL954">
        <v>0.01</v>
      </c>
      <c r="AM954">
        <v>0</v>
      </c>
      <c r="AN954">
        <v>0</v>
      </c>
      <c r="AO954">
        <v>24.7</v>
      </c>
      <c r="AP954">
        <v>0</v>
      </c>
      <c r="AQ954">
        <v>0.04</v>
      </c>
      <c r="AR954">
        <v>0</v>
      </c>
      <c r="AS954">
        <v>0</v>
      </c>
      <c r="AT954">
        <v>70</v>
      </c>
      <c r="AU954">
        <v>10</v>
      </c>
      <c r="AV954">
        <v>1</v>
      </c>
      <c r="AW954">
        <v>1</v>
      </c>
      <c r="AZ954">
        <v>1</v>
      </c>
      <c r="BA954">
        <v>1</v>
      </c>
      <c r="BB954">
        <v>1</v>
      </c>
      <c r="BC954">
        <v>1</v>
      </c>
      <c r="BD954" t="s">
        <v>3</v>
      </c>
      <c r="BE954" t="s">
        <v>3</v>
      </c>
      <c r="BF954" t="s">
        <v>3</v>
      </c>
      <c r="BG954" t="s">
        <v>3</v>
      </c>
      <c r="BH954">
        <v>0</v>
      </c>
      <c r="BI954">
        <v>4</v>
      </c>
      <c r="BJ954" t="s">
        <v>429</v>
      </c>
      <c r="BM954">
        <v>0</v>
      </c>
      <c r="BN954">
        <v>0</v>
      </c>
      <c r="BO954" t="s">
        <v>3</v>
      </c>
      <c r="BP954">
        <v>0</v>
      </c>
      <c r="BQ954">
        <v>1</v>
      </c>
      <c r="BR954">
        <v>0</v>
      </c>
      <c r="BS954">
        <v>1</v>
      </c>
      <c r="BT954">
        <v>1</v>
      </c>
      <c r="BU954">
        <v>1</v>
      </c>
      <c r="BV954">
        <v>1</v>
      </c>
      <c r="BW954">
        <v>1</v>
      </c>
      <c r="BX954">
        <v>1</v>
      </c>
      <c r="BY954" t="s">
        <v>3</v>
      </c>
      <c r="BZ954">
        <v>70</v>
      </c>
      <c r="CA954">
        <v>10</v>
      </c>
      <c r="CB954" t="s">
        <v>3</v>
      </c>
      <c r="CE954">
        <v>0</v>
      </c>
      <c r="CF954">
        <v>0</v>
      </c>
      <c r="CG954">
        <v>0</v>
      </c>
      <c r="CM954">
        <v>0</v>
      </c>
      <c r="CN954" t="s">
        <v>3</v>
      </c>
      <c r="CO954">
        <v>0</v>
      </c>
      <c r="CP954">
        <f t="shared" si="1278"/>
        <v>222.39000000000001</v>
      </c>
      <c r="CQ954">
        <f t="shared" si="1279"/>
        <v>0.03</v>
      </c>
      <c r="CR954">
        <f>(((((ET954*3))*BB954-((EU954*3))*BS954)+AE954*BS954)*AV954)</f>
        <v>0</v>
      </c>
      <c r="CS954">
        <f t="shared" si="1280"/>
        <v>0</v>
      </c>
      <c r="CT954">
        <f t="shared" si="1281"/>
        <v>74.099999999999994</v>
      </c>
      <c r="CU954">
        <f t="shared" si="1282"/>
        <v>0</v>
      </c>
      <c r="CV954">
        <f t="shared" si="1283"/>
        <v>0.12</v>
      </c>
      <c r="CW954">
        <f t="shared" si="1284"/>
        <v>0</v>
      </c>
      <c r="CX954">
        <f t="shared" si="1285"/>
        <v>0</v>
      </c>
      <c r="CY954">
        <f t="shared" si="1286"/>
        <v>155.61000000000001</v>
      </c>
      <c r="CZ954">
        <f t="shared" si="1287"/>
        <v>22.23</v>
      </c>
      <c r="DC954" t="s">
        <v>3</v>
      </c>
      <c r="DD954" t="s">
        <v>28</v>
      </c>
      <c r="DE954" t="s">
        <v>28</v>
      </c>
      <c r="DF954" t="s">
        <v>28</v>
      </c>
      <c r="DG954" t="s">
        <v>28</v>
      </c>
      <c r="DH954" t="s">
        <v>3</v>
      </c>
      <c r="DI954" t="s">
        <v>28</v>
      </c>
      <c r="DJ954" t="s">
        <v>28</v>
      </c>
      <c r="DK954" t="s">
        <v>3</v>
      </c>
      <c r="DL954" t="s">
        <v>3</v>
      </c>
      <c r="DM954" t="s">
        <v>3</v>
      </c>
      <c r="DN954">
        <v>0</v>
      </c>
      <c r="DO954">
        <v>0</v>
      </c>
      <c r="DP954">
        <v>1</v>
      </c>
      <c r="DQ954">
        <v>1</v>
      </c>
      <c r="DU954">
        <v>16987630</v>
      </c>
      <c r="DV954" t="s">
        <v>20</v>
      </c>
      <c r="DW954" t="s">
        <v>20</v>
      </c>
      <c r="DX954">
        <v>1</v>
      </c>
      <c r="DZ954" t="s">
        <v>3</v>
      </c>
      <c r="EA954" t="s">
        <v>3</v>
      </c>
      <c r="EB954" t="s">
        <v>3</v>
      </c>
      <c r="EC954" t="s">
        <v>3</v>
      </c>
      <c r="EE954">
        <v>1441815344</v>
      </c>
      <c r="EF954">
        <v>1</v>
      </c>
      <c r="EG954" t="s">
        <v>22</v>
      </c>
      <c r="EH954">
        <v>0</v>
      </c>
      <c r="EI954" t="s">
        <v>3</v>
      </c>
      <c r="EJ954">
        <v>4</v>
      </c>
      <c r="EK954">
        <v>0</v>
      </c>
      <c r="EL954" t="s">
        <v>23</v>
      </c>
      <c r="EM954" t="s">
        <v>24</v>
      </c>
      <c r="EO954" t="s">
        <v>3</v>
      </c>
      <c r="EQ954">
        <v>2098176</v>
      </c>
      <c r="ER954">
        <v>24.71</v>
      </c>
      <c r="ES954">
        <v>0.01</v>
      </c>
      <c r="ET954">
        <v>0</v>
      </c>
      <c r="EU954">
        <v>0</v>
      </c>
      <c r="EV954">
        <v>24.7</v>
      </c>
      <c r="EW954">
        <v>0.04</v>
      </c>
      <c r="EX954">
        <v>0</v>
      </c>
      <c r="EY954">
        <v>0</v>
      </c>
      <c r="FQ954">
        <v>0</v>
      </c>
      <c r="FR954">
        <f t="shared" si="1288"/>
        <v>0</v>
      </c>
      <c r="FS954">
        <v>0</v>
      </c>
      <c r="FX954">
        <v>70</v>
      </c>
      <c r="FY954">
        <v>10</v>
      </c>
      <c r="GA954" t="s">
        <v>3</v>
      </c>
      <c r="GD954">
        <v>0</v>
      </c>
      <c r="GF954">
        <v>-496074170</v>
      </c>
      <c r="GG954">
        <v>2</v>
      </c>
      <c r="GH954">
        <v>1</v>
      </c>
      <c r="GI954">
        <v>-2</v>
      </c>
      <c r="GJ954">
        <v>0</v>
      </c>
      <c r="GK954">
        <f>ROUND(R954*(R12)/100,2)</f>
        <v>0</v>
      </c>
      <c r="GL954">
        <f t="shared" si="1289"/>
        <v>0</v>
      </c>
      <c r="GM954">
        <f t="shared" si="1290"/>
        <v>400.23</v>
      </c>
      <c r="GN954">
        <f t="shared" si="1291"/>
        <v>0</v>
      </c>
      <c r="GO954">
        <f t="shared" si="1292"/>
        <v>0</v>
      </c>
      <c r="GP954">
        <f t="shared" si="1293"/>
        <v>400.23</v>
      </c>
      <c r="GR954">
        <v>0</v>
      </c>
      <c r="GS954">
        <v>3</v>
      </c>
      <c r="GT954">
        <v>0</v>
      </c>
      <c r="GU954" t="s">
        <v>3</v>
      </c>
      <c r="GV954">
        <f t="shared" si="1294"/>
        <v>0</v>
      </c>
      <c r="GW954">
        <v>1</v>
      </c>
      <c r="GX954">
        <f t="shared" si="1295"/>
        <v>0</v>
      </c>
      <c r="HA954">
        <v>0</v>
      </c>
      <c r="HB954">
        <v>0</v>
      </c>
      <c r="HC954">
        <f t="shared" si="1296"/>
        <v>0</v>
      </c>
      <c r="HE954" t="s">
        <v>3</v>
      </c>
      <c r="HF954" t="s">
        <v>3</v>
      </c>
      <c r="HM954" t="s">
        <v>3</v>
      </c>
      <c r="HN954" t="s">
        <v>3</v>
      </c>
      <c r="HO954" t="s">
        <v>3</v>
      </c>
      <c r="HP954" t="s">
        <v>3</v>
      </c>
      <c r="HQ954" t="s">
        <v>3</v>
      </c>
      <c r="IK954">
        <v>0</v>
      </c>
    </row>
    <row r="955" spans="1:245" x14ac:dyDescent="0.2">
      <c r="A955">
        <v>17</v>
      </c>
      <c r="B955">
        <v>1</v>
      </c>
      <c r="D955">
        <f>ROW(EtalonRes!A1135)</f>
        <v>1135</v>
      </c>
      <c r="E955" t="s">
        <v>3</v>
      </c>
      <c r="F955" t="s">
        <v>430</v>
      </c>
      <c r="G955" t="s">
        <v>431</v>
      </c>
      <c r="H955" t="s">
        <v>20</v>
      </c>
      <c r="I955">
        <v>16</v>
      </c>
      <c r="J955">
        <v>0</v>
      </c>
      <c r="K955">
        <v>16</v>
      </c>
      <c r="O955">
        <f t="shared" si="1264"/>
        <v>11312.48</v>
      </c>
      <c r="P955">
        <f t="shared" si="1265"/>
        <v>148.32</v>
      </c>
      <c r="Q955">
        <f t="shared" si="1266"/>
        <v>0</v>
      </c>
      <c r="R955">
        <f t="shared" si="1267"/>
        <v>0</v>
      </c>
      <c r="S955">
        <f t="shared" si="1268"/>
        <v>11164.16</v>
      </c>
      <c r="T955">
        <f t="shared" si="1269"/>
        <v>0</v>
      </c>
      <c r="U955">
        <f t="shared" si="1270"/>
        <v>18.079999999999998</v>
      </c>
      <c r="V955">
        <f t="shared" si="1271"/>
        <v>0</v>
      </c>
      <c r="W955">
        <f t="shared" si="1272"/>
        <v>0</v>
      </c>
      <c r="X955">
        <f t="shared" si="1273"/>
        <v>7814.91</v>
      </c>
      <c r="Y955">
        <f t="shared" si="1274"/>
        <v>1116.42</v>
      </c>
      <c r="AA955">
        <v>-1</v>
      </c>
      <c r="AB955">
        <f t="shared" si="1275"/>
        <v>707.03</v>
      </c>
      <c r="AC955">
        <f>ROUND((ES955),6)</f>
        <v>9.27</v>
      </c>
      <c r="AD955">
        <f>ROUND((((ET955)-(EU955))+AE955),6)</f>
        <v>0</v>
      </c>
      <c r="AE955">
        <f>ROUND((EU955),6)</f>
        <v>0</v>
      </c>
      <c r="AF955">
        <f>ROUND((EV955),6)</f>
        <v>697.76</v>
      </c>
      <c r="AG955">
        <f t="shared" si="1276"/>
        <v>0</v>
      </c>
      <c r="AH955">
        <f>(EW955)</f>
        <v>1.1299999999999999</v>
      </c>
      <c r="AI955">
        <f>(EX955)</f>
        <v>0</v>
      </c>
      <c r="AJ955">
        <f t="shared" si="1277"/>
        <v>0</v>
      </c>
      <c r="AK955">
        <v>707.03</v>
      </c>
      <c r="AL955">
        <v>9.27</v>
      </c>
      <c r="AM955">
        <v>0</v>
      </c>
      <c r="AN955">
        <v>0</v>
      </c>
      <c r="AO955">
        <v>697.76</v>
      </c>
      <c r="AP955">
        <v>0</v>
      </c>
      <c r="AQ955">
        <v>1.1299999999999999</v>
      </c>
      <c r="AR955">
        <v>0</v>
      </c>
      <c r="AS955">
        <v>0</v>
      </c>
      <c r="AT955">
        <v>70</v>
      </c>
      <c r="AU955">
        <v>10</v>
      </c>
      <c r="AV955">
        <v>1</v>
      </c>
      <c r="AW955">
        <v>1</v>
      </c>
      <c r="AZ955">
        <v>1</v>
      </c>
      <c r="BA955">
        <v>1</v>
      </c>
      <c r="BB955">
        <v>1</v>
      </c>
      <c r="BC955">
        <v>1</v>
      </c>
      <c r="BD955" t="s">
        <v>3</v>
      </c>
      <c r="BE955" t="s">
        <v>3</v>
      </c>
      <c r="BF955" t="s">
        <v>3</v>
      </c>
      <c r="BG955" t="s">
        <v>3</v>
      </c>
      <c r="BH955">
        <v>0</v>
      </c>
      <c r="BI955">
        <v>4</v>
      </c>
      <c r="BJ955" t="s">
        <v>432</v>
      </c>
      <c r="BM955">
        <v>0</v>
      </c>
      <c r="BN955">
        <v>0</v>
      </c>
      <c r="BO955" t="s">
        <v>3</v>
      </c>
      <c r="BP955">
        <v>0</v>
      </c>
      <c r="BQ955">
        <v>1</v>
      </c>
      <c r="BR955">
        <v>0</v>
      </c>
      <c r="BS955">
        <v>1</v>
      </c>
      <c r="BT955">
        <v>1</v>
      </c>
      <c r="BU955">
        <v>1</v>
      </c>
      <c r="BV955">
        <v>1</v>
      </c>
      <c r="BW955">
        <v>1</v>
      </c>
      <c r="BX955">
        <v>1</v>
      </c>
      <c r="BY955" t="s">
        <v>3</v>
      </c>
      <c r="BZ955">
        <v>70</v>
      </c>
      <c r="CA955">
        <v>10</v>
      </c>
      <c r="CB955" t="s">
        <v>3</v>
      </c>
      <c r="CE955">
        <v>0</v>
      </c>
      <c r="CF955">
        <v>0</v>
      </c>
      <c r="CG955">
        <v>0</v>
      </c>
      <c r="CM955">
        <v>0</v>
      </c>
      <c r="CN955" t="s">
        <v>3</v>
      </c>
      <c r="CO955">
        <v>0</v>
      </c>
      <c r="CP955">
        <f t="shared" si="1278"/>
        <v>11312.48</v>
      </c>
      <c r="CQ955">
        <f t="shared" si="1279"/>
        <v>9.27</v>
      </c>
      <c r="CR955">
        <f>((((ET955)*BB955-(EU955)*BS955)+AE955*BS955)*AV955)</f>
        <v>0</v>
      </c>
      <c r="CS955">
        <f t="shared" si="1280"/>
        <v>0</v>
      </c>
      <c r="CT955">
        <f t="shared" si="1281"/>
        <v>697.76</v>
      </c>
      <c r="CU955">
        <f t="shared" si="1282"/>
        <v>0</v>
      </c>
      <c r="CV955">
        <f t="shared" si="1283"/>
        <v>1.1299999999999999</v>
      </c>
      <c r="CW955">
        <f t="shared" si="1284"/>
        <v>0</v>
      </c>
      <c r="CX955">
        <f t="shared" si="1285"/>
        <v>0</v>
      </c>
      <c r="CY955">
        <f t="shared" si="1286"/>
        <v>7814.9119999999994</v>
      </c>
      <c r="CZ955">
        <f t="shared" si="1287"/>
        <v>1116.4160000000002</v>
      </c>
      <c r="DC955" t="s">
        <v>3</v>
      </c>
      <c r="DD955" t="s">
        <v>3</v>
      </c>
      <c r="DE955" t="s">
        <v>3</v>
      </c>
      <c r="DF955" t="s">
        <v>3</v>
      </c>
      <c r="DG955" t="s">
        <v>3</v>
      </c>
      <c r="DH955" t="s">
        <v>3</v>
      </c>
      <c r="DI955" t="s">
        <v>3</v>
      </c>
      <c r="DJ955" t="s">
        <v>3</v>
      </c>
      <c r="DK955" t="s">
        <v>3</v>
      </c>
      <c r="DL955" t="s">
        <v>3</v>
      </c>
      <c r="DM955" t="s">
        <v>3</v>
      </c>
      <c r="DN955">
        <v>0</v>
      </c>
      <c r="DO955">
        <v>0</v>
      </c>
      <c r="DP955">
        <v>1</v>
      </c>
      <c r="DQ955">
        <v>1</v>
      </c>
      <c r="DU955">
        <v>16987630</v>
      </c>
      <c r="DV955" t="s">
        <v>20</v>
      </c>
      <c r="DW955" t="s">
        <v>20</v>
      </c>
      <c r="DX955">
        <v>1</v>
      </c>
      <c r="DZ955" t="s">
        <v>3</v>
      </c>
      <c r="EA955" t="s">
        <v>3</v>
      </c>
      <c r="EB955" t="s">
        <v>3</v>
      </c>
      <c r="EC955" t="s">
        <v>3</v>
      </c>
      <c r="EE955">
        <v>1441815344</v>
      </c>
      <c r="EF955">
        <v>1</v>
      </c>
      <c r="EG955" t="s">
        <v>22</v>
      </c>
      <c r="EH955">
        <v>0</v>
      </c>
      <c r="EI955" t="s">
        <v>3</v>
      </c>
      <c r="EJ955">
        <v>4</v>
      </c>
      <c r="EK955">
        <v>0</v>
      </c>
      <c r="EL955" t="s">
        <v>23</v>
      </c>
      <c r="EM955" t="s">
        <v>24</v>
      </c>
      <c r="EO955" t="s">
        <v>3</v>
      </c>
      <c r="EQ955">
        <v>1024</v>
      </c>
      <c r="ER955">
        <v>707.03</v>
      </c>
      <c r="ES955">
        <v>9.27</v>
      </c>
      <c r="ET955">
        <v>0</v>
      </c>
      <c r="EU955">
        <v>0</v>
      </c>
      <c r="EV955">
        <v>697.76</v>
      </c>
      <c r="EW955">
        <v>1.1299999999999999</v>
      </c>
      <c r="EX955">
        <v>0</v>
      </c>
      <c r="EY955">
        <v>0</v>
      </c>
      <c r="FQ955">
        <v>0</v>
      </c>
      <c r="FR955">
        <f t="shared" si="1288"/>
        <v>0</v>
      </c>
      <c r="FS955">
        <v>0</v>
      </c>
      <c r="FX955">
        <v>70</v>
      </c>
      <c r="FY955">
        <v>10</v>
      </c>
      <c r="GA955" t="s">
        <v>3</v>
      </c>
      <c r="GD955">
        <v>0</v>
      </c>
      <c r="GF955">
        <v>-1976571869</v>
      </c>
      <c r="GG955">
        <v>2</v>
      </c>
      <c r="GH955">
        <v>1</v>
      </c>
      <c r="GI955">
        <v>-2</v>
      </c>
      <c r="GJ955">
        <v>0</v>
      </c>
      <c r="GK955">
        <f>ROUND(R955*(R12)/100,2)</f>
        <v>0</v>
      </c>
      <c r="GL955">
        <f t="shared" si="1289"/>
        <v>0</v>
      </c>
      <c r="GM955">
        <f t="shared" si="1290"/>
        <v>20243.810000000001</v>
      </c>
      <c r="GN955">
        <f t="shared" si="1291"/>
        <v>0</v>
      </c>
      <c r="GO955">
        <f t="shared" si="1292"/>
        <v>0</v>
      </c>
      <c r="GP955">
        <f t="shared" si="1293"/>
        <v>20243.810000000001</v>
      </c>
      <c r="GR955">
        <v>0</v>
      </c>
      <c r="GS955">
        <v>3</v>
      </c>
      <c r="GT955">
        <v>0</v>
      </c>
      <c r="GU955" t="s">
        <v>3</v>
      </c>
      <c r="GV955">
        <f t="shared" si="1294"/>
        <v>0</v>
      </c>
      <c r="GW955">
        <v>1</v>
      </c>
      <c r="GX955">
        <f t="shared" si="1295"/>
        <v>0</v>
      </c>
      <c r="HA955">
        <v>0</v>
      </c>
      <c r="HB955">
        <v>0</v>
      </c>
      <c r="HC955">
        <f t="shared" si="1296"/>
        <v>0</v>
      </c>
      <c r="HE955" t="s">
        <v>3</v>
      </c>
      <c r="HF955" t="s">
        <v>3</v>
      </c>
      <c r="HM955" t="s">
        <v>3</v>
      </c>
      <c r="HN955" t="s">
        <v>3</v>
      </c>
      <c r="HO955" t="s">
        <v>3</v>
      </c>
      <c r="HP955" t="s">
        <v>3</v>
      </c>
      <c r="HQ955" t="s">
        <v>3</v>
      </c>
      <c r="IK955">
        <v>0</v>
      </c>
    </row>
    <row r="956" spans="1:245" x14ac:dyDescent="0.2">
      <c r="A956">
        <v>17</v>
      </c>
      <c r="B956">
        <v>1</v>
      </c>
      <c r="D956">
        <f>ROW(EtalonRes!A1136)</f>
        <v>1136</v>
      </c>
      <c r="E956" t="s">
        <v>3</v>
      </c>
      <c r="F956" t="s">
        <v>433</v>
      </c>
      <c r="G956" t="s">
        <v>434</v>
      </c>
      <c r="H956" t="s">
        <v>20</v>
      </c>
      <c r="I956">
        <v>16</v>
      </c>
      <c r="J956">
        <v>0</v>
      </c>
      <c r="K956">
        <v>16</v>
      </c>
      <c r="O956">
        <f t="shared" si="1264"/>
        <v>4347.2</v>
      </c>
      <c r="P956">
        <f t="shared" si="1265"/>
        <v>0</v>
      </c>
      <c r="Q956">
        <f t="shared" si="1266"/>
        <v>0</v>
      </c>
      <c r="R956">
        <f t="shared" si="1267"/>
        <v>0</v>
      </c>
      <c r="S956">
        <f t="shared" si="1268"/>
        <v>4347.2</v>
      </c>
      <c r="T956">
        <f t="shared" si="1269"/>
        <v>0</v>
      </c>
      <c r="U956">
        <f t="shared" si="1270"/>
        <v>7.04</v>
      </c>
      <c r="V956">
        <f t="shared" si="1271"/>
        <v>0</v>
      </c>
      <c r="W956">
        <f t="shared" si="1272"/>
        <v>0</v>
      </c>
      <c r="X956">
        <f t="shared" si="1273"/>
        <v>3043.04</v>
      </c>
      <c r="Y956">
        <f t="shared" si="1274"/>
        <v>434.72</v>
      </c>
      <c r="AA956">
        <v>-1</v>
      </c>
      <c r="AB956">
        <f t="shared" si="1275"/>
        <v>271.7</v>
      </c>
      <c r="AC956">
        <f>ROUND(((ES956*11)),6)</f>
        <v>0</v>
      </c>
      <c r="AD956">
        <f>ROUND(((((ET956*11))-((EU956*11)))+AE956),6)</f>
        <v>0</v>
      </c>
      <c r="AE956">
        <f>ROUND(((EU956*11)),6)</f>
        <v>0</v>
      </c>
      <c r="AF956">
        <f>ROUND(((EV956*11)),6)</f>
        <v>271.7</v>
      </c>
      <c r="AG956">
        <f t="shared" si="1276"/>
        <v>0</v>
      </c>
      <c r="AH956">
        <f>((EW956*11))</f>
        <v>0.44</v>
      </c>
      <c r="AI956">
        <f>((EX956*11))</f>
        <v>0</v>
      </c>
      <c r="AJ956">
        <f t="shared" si="1277"/>
        <v>0</v>
      </c>
      <c r="AK956">
        <v>24.7</v>
      </c>
      <c r="AL956">
        <v>0</v>
      </c>
      <c r="AM956">
        <v>0</v>
      </c>
      <c r="AN956">
        <v>0</v>
      </c>
      <c r="AO956">
        <v>24.7</v>
      </c>
      <c r="AP956">
        <v>0</v>
      </c>
      <c r="AQ956">
        <v>0.04</v>
      </c>
      <c r="AR956">
        <v>0</v>
      </c>
      <c r="AS956">
        <v>0</v>
      </c>
      <c r="AT956">
        <v>70</v>
      </c>
      <c r="AU956">
        <v>10</v>
      </c>
      <c r="AV956">
        <v>1</v>
      </c>
      <c r="AW956">
        <v>1</v>
      </c>
      <c r="AZ956">
        <v>1</v>
      </c>
      <c r="BA956">
        <v>1</v>
      </c>
      <c r="BB956">
        <v>1</v>
      </c>
      <c r="BC956">
        <v>1</v>
      </c>
      <c r="BD956" t="s">
        <v>3</v>
      </c>
      <c r="BE956" t="s">
        <v>3</v>
      </c>
      <c r="BF956" t="s">
        <v>3</v>
      </c>
      <c r="BG956" t="s">
        <v>3</v>
      </c>
      <c r="BH956">
        <v>0</v>
      </c>
      <c r="BI956">
        <v>4</v>
      </c>
      <c r="BJ956" t="s">
        <v>435</v>
      </c>
      <c r="BM956">
        <v>0</v>
      </c>
      <c r="BN956">
        <v>0</v>
      </c>
      <c r="BO956" t="s">
        <v>3</v>
      </c>
      <c r="BP956">
        <v>0</v>
      </c>
      <c r="BQ956">
        <v>1</v>
      </c>
      <c r="BR956">
        <v>0</v>
      </c>
      <c r="BS956">
        <v>1</v>
      </c>
      <c r="BT956">
        <v>1</v>
      </c>
      <c r="BU956">
        <v>1</v>
      </c>
      <c r="BV956">
        <v>1</v>
      </c>
      <c r="BW956">
        <v>1</v>
      </c>
      <c r="BX956">
        <v>1</v>
      </c>
      <c r="BY956" t="s">
        <v>3</v>
      </c>
      <c r="BZ956">
        <v>70</v>
      </c>
      <c r="CA956">
        <v>10</v>
      </c>
      <c r="CB956" t="s">
        <v>3</v>
      </c>
      <c r="CE956">
        <v>0</v>
      </c>
      <c r="CF956">
        <v>0</v>
      </c>
      <c r="CG956">
        <v>0</v>
      </c>
      <c r="CM956">
        <v>0</v>
      </c>
      <c r="CN956" t="s">
        <v>3</v>
      </c>
      <c r="CO956">
        <v>0</v>
      </c>
      <c r="CP956">
        <f t="shared" si="1278"/>
        <v>4347.2</v>
      </c>
      <c r="CQ956">
        <f t="shared" si="1279"/>
        <v>0</v>
      </c>
      <c r="CR956">
        <f>(((((ET956*11))*BB956-((EU956*11))*BS956)+AE956*BS956)*AV956)</f>
        <v>0</v>
      </c>
      <c r="CS956">
        <f t="shared" si="1280"/>
        <v>0</v>
      </c>
      <c r="CT956">
        <f t="shared" si="1281"/>
        <v>271.7</v>
      </c>
      <c r="CU956">
        <f t="shared" si="1282"/>
        <v>0</v>
      </c>
      <c r="CV956">
        <f t="shared" si="1283"/>
        <v>0.44</v>
      </c>
      <c r="CW956">
        <f t="shared" si="1284"/>
        <v>0</v>
      </c>
      <c r="CX956">
        <f t="shared" si="1285"/>
        <v>0</v>
      </c>
      <c r="CY956">
        <f t="shared" si="1286"/>
        <v>3043.04</v>
      </c>
      <c r="CZ956">
        <f t="shared" si="1287"/>
        <v>434.72</v>
      </c>
      <c r="DC956" t="s">
        <v>3</v>
      </c>
      <c r="DD956" t="s">
        <v>436</v>
      </c>
      <c r="DE956" t="s">
        <v>436</v>
      </c>
      <c r="DF956" t="s">
        <v>436</v>
      </c>
      <c r="DG956" t="s">
        <v>436</v>
      </c>
      <c r="DH956" t="s">
        <v>3</v>
      </c>
      <c r="DI956" t="s">
        <v>436</v>
      </c>
      <c r="DJ956" t="s">
        <v>436</v>
      </c>
      <c r="DK956" t="s">
        <v>3</v>
      </c>
      <c r="DL956" t="s">
        <v>3</v>
      </c>
      <c r="DM956" t="s">
        <v>3</v>
      </c>
      <c r="DN956">
        <v>0</v>
      </c>
      <c r="DO956">
        <v>0</v>
      </c>
      <c r="DP956">
        <v>1</v>
      </c>
      <c r="DQ956">
        <v>1</v>
      </c>
      <c r="DU956">
        <v>16987630</v>
      </c>
      <c r="DV956" t="s">
        <v>20</v>
      </c>
      <c r="DW956" t="s">
        <v>20</v>
      </c>
      <c r="DX956">
        <v>1</v>
      </c>
      <c r="DZ956" t="s">
        <v>3</v>
      </c>
      <c r="EA956" t="s">
        <v>3</v>
      </c>
      <c r="EB956" t="s">
        <v>3</v>
      </c>
      <c r="EC956" t="s">
        <v>3</v>
      </c>
      <c r="EE956">
        <v>1441815344</v>
      </c>
      <c r="EF956">
        <v>1</v>
      </c>
      <c r="EG956" t="s">
        <v>22</v>
      </c>
      <c r="EH956">
        <v>0</v>
      </c>
      <c r="EI956" t="s">
        <v>3</v>
      </c>
      <c r="EJ956">
        <v>4</v>
      </c>
      <c r="EK956">
        <v>0</v>
      </c>
      <c r="EL956" t="s">
        <v>23</v>
      </c>
      <c r="EM956" t="s">
        <v>24</v>
      </c>
      <c r="EO956" t="s">
        <v>3</v>
      </c>
      <c r="EQ956">
        <v>1024</v>
      </c>
      <c r="ER956">
        <v>24.7</v>
      </c>
      <c r="ES956">
        <v>0</v>
      </c>
      <c r="ET956">
        <v>0</v>
      </c>
      <c r="EU956">
        <v>0</v>
      </c>
      <c r="EV956">
        <v>24.7</v>
      </c>
      <c r="EW956">
        <v>0.04</v>
      </c>
      <c r="EX956">
        <v>0</v>
      </c>
      <c r="EY956">
        <v>0</v>
      </c>
      <c r="FQ956">
        <v>0</v>
      </c>
      <c r="FR956">
        <f t="shared" si="1288"/>
        <v>0</v>
      </c>
      <c r="FS956">
        <v>0</v>
      </c>
      <c r="FX956">
        <v>70</v>
      </c>
      <c r="FY956">
        <v>10</v>
      </c>
      <c r="GA956" t="s">
        <v>3</v>
      </c>
      <c r="GD956">
        <v>0</v>
      </c>
      <c r="GF956">
        <v>1210422342</v>
      </c>
      <c r="GG956">
        <v>2</v>
      </c>
      <c r="GH956">
        <v>1</v>
      </c>
      <c r="GI956">
        <v>-2</v>
      </c>
      <c r="GJ956">
        <v>0</v>
      </c>
      <c r="GK956">
        <f>ROUND(R956*(R12)/100,2)</f>
        <v>0</v>
      </c>
      <c r="GL956">
        <f t="shared" si="1289"/>
        <v>0</v>
      </c>
      <c r="GM956">
        <f t="shared" si="1290"/>
        <v>7824.96</v>
      </c>
      <c r="GN956">
        <f t="shared" si="1291"/>
        <v>0</v>
      </c>
      <c r="GO956">
        <f t="shared" si="1292"/>
        <v>0</v>
      </c>
      <c r="GP956">
        <f t="shared" si="1293"/>
        <v>7824.96</v>
      </c>
      <c r="GR956">
        <v>0</v>
      </c>
      <c r="GS956">
        <v>3</v>
      </c>
      <c r="GT956">
        <v>0</v>
      </c>
      <c r="GU956" t="s">
        <v>3</v>
      </c>
      <c r="GV956">
        <f t="shared" si="1294"/>
        <v>0</v>
      </c>
      <c r="GW956">
        <v>1</v>
      </c>
      <c r="GX956">
        <f t="shared" si="1295"/>
        <v>0</v>
      </c>
      <c r="HA956">
        <v>0</v>
      </c>
      <c r="HB956">
        <v>0</v>
      </c>
      <c r="HC956">
        <f t="shared" si="1296"/>
        <v>0</v>
      </c>
      <c r="HE956" t="s">
        <v>3</v>
      </c>
      <c r="HF956" t="s">
        <v>3</v>
      </c>
      <c r="HM956" t="s">
        <v>3</v>
      </c>
      <c r="HN956" t="s">
        <v>3</v>
      </c>
      <c r="HO956" t="s">
        <v>3</v>
      </c>
      <c r="HP956" t="s">
        <v>3</v>
      </c>
      <c r="HQ956" t="s">
        <v>3</v>
      </c>
      <c r="IK956">
        <v>0</v>
      </c>
    </row>
    <row r="957" spans="1:245" x14ac:dyDescent="0.2">
      <c r="A957">
        <v>17</v>
      </c>
      <c r="B957">
        <v>1</v>
      </c>
      <c r="D957">
        <f>ROW(EtalonRes!A1140)</f>
        <v>1140</v>
      </c>
      <c r="E957" t="s">
        <v>3</v>
      </c>
      <c r="F957" t="s">
        <v>437</v>
      </c>
      <c r="G957" t="s">
        <v>438</v>
      </c>
      <c r="H957" t="s">
        <v>20</v>
      </c>
      <c r="I957">
        <v>1</v>
      </c>
      <c r="J957">
        <v>0</v>
      </c>
      <c r="K957">
        <v>1</v>
      </c>
      <c r="O957">
        <f t="shared" si="1264"/>
        <v>3195.72</v>
      </c>
      <c r="P957">
        <f t="shared" si="1265"/>
        <v>231.72</v>
      </c>
      <c r="Q957">
        <f t="shared" si="1266"/>
        <v>0</v>
      </c>
      <c r="R957">
        <f t="shared" si="1267"/>
        <v>0</v>
      </c>
      <c r="S957">
        <f t="shared" si="1268"/>
        <v>2964</v>
      </c>
      <c r="T957">
        <f t="shared" si="1269"/>
        <v>0</v>
      </c>
      <c r="U957">
        <f t="shared" si="1270"/>
        <v>4.8000000000000007</v>
      </c>
      <c r="V957">
        <f t="shared" si="1271"/>
        <v>0</v>
      </c>
      <c r="W957">
        <f t="shared" si="1272"/>
        <v>0</v>
      </c>
      <c r="X957">
        <f t="shared" si="1273"/>
        <v>2074.8000000000002</v>
      </c>
      <c r="Y957">
        <f t="shared" si="1274"/>
        <v>296.39999999999998</v>
      </c>
      <c r="AA957">
        <v>-1</v>
      </c>
      <c r="AB957">
        <f t="shared" si="1275"/>
        <v>3195.72</v>
      </c>
      <c r="AC957">
        <f>ROUND(((ES957*12)),6)</f>
        <v>231.72</v>
      </c>
      <c r="AD957">
        <f>ROUND(((((ET957*12))-((EU957*12)))+AE957),6)</f>
        <v>0</v>
      </c>
      <c r="AE957">
        <f>ROUND(((EU957*12)),6)</f>
        <v>0</v>
      </c>
      <c r="AF957">
        <f>ROUND(((EV957*12)),6)</f>
        <v>2964</v>
      </c>
      <c r="AG957">
        <f t="shared" si="1276"/>
        <v>0</v>
      </c>
      <c r="AH957">
        <f>((EW957*12))</f>
        <v>4.8000000000000007</v>
      </c>
      <c r="AI957">
        <f>((EX957*12))</f>
        <v>0</v>
      </c>
      <c r="AJ957">
        <f t="shared" si="1277"/>
        <v>0</v>
      </c>
      <c r="AK957">
        <v>266.31</v>
      </c>
      <c r="AL957">
        <v>19.309999999999999</v>
      </c>
      <c r="AM957">
        <v>0</v>
      </c>
      <c r="AN957">
        <v>0</v>
      </c>
      <c r="AO957">
        <v>247</v>
      </c>
      <c r="AP957">
        <v>0</v>
      </c>
      <c r="AQ957">
        <v>0.4</v>
      </c>
      <c r="AR957">
        <v>0</v>
      </c>
      <c r="AS957">
        <v>0</v>
      </c>
      <c r="AT957">
        <v>70</v>
      </c>
      <c r="AU957">
        <v>10</v>
      </c>
      <c r="AV957">
        <v>1</v>
      </c>
      <c r="AW957">
        <v>1</v>
      </c>
      <c r="AZ957">
        <v>1</v>
      </c>
      <c r="BA957">
        <v>1</v>
      </c>
      <c r="BB957">
        <v>1</v>
      </c>
      <c r="BC957">
        <v>1</v>
      </c>
      <c r="BD957" t="s">
        <v>3</v>
      </c>
      <c r="BE957" t="s">
        <v>3</v>
      </c>
      <c r="BF957" t="s">
        <v>3</v>
      </c>
      <c r="BG957" t="s">
        <v>3</v>
      </c>
      <c r="BH957">
        <v>0</v>
      </c>
      <c r="BI957">
        <v>4</v>
      </c>
      <c r="BJ957" t="s">
        <v>439</v>
      </c>
      <c r="BM957">
        <v>0</v>
      </c>
      <c r="BN957">
        <v>0</v>
      </c>
      <c r="BO957" t="s">
        <v>3</v>
      </c>
      <c r="BP957">
        <v>0</v>
      </c>
      <c r="BQ957">
        <v>1</v>
      </c>
      <c r="BR957">
        <v>0</v>
      </c>
      <c r="BS957">
        <v>1</v>
      </c>
      <c r="BT957">
        <v>1</v>
      </c>
      <c r="BU957">
        <v>1</v>
      </c>
      <c r="BV957">
        <v>1</v>
      </c>
      <c r="BW957">
        <v>1</v>
      </c>
      <c r="BX957">
        <v>1</v>
      </c>
      <c r="BY957" t="s">
        <v>3</v>
      </c>
      <c r="BZ957">
        <v>70</v>
      </c>
      <c r="CA957">
        <v>10</v>
      </c>
      <c r="CB957" t="s">
        <v>3</v>
      </c>
      <c r="CE957">
        <v>0</v>
      </c>
      <c r="CF957">
        <v>0</v>
      </c>
      <c r="CG957">
        <v>0</v>
      </c>
      <c r="CM957">
        <v>0</v>
      </c>
      <c r="CN957" t="s">
        <v>3</v>
      </c>
      <c r="CO957">
        <v>0</v>
      </c>
      <c r="CP957">
        <f t="shared" si="1278"/>
        <v>3195.72</v>
      </c>
      <c r="CQ957">
        <f t="shared" si="1279"/>
        <v>231.72</v>
      </c>
      <c r="CR957">
        <f>(((((ET957*12))*BB957-((EU957*12))*BS957)+AE957*BS957)*AV957)</f>
        <v>0</v>
      </c>
      <c r="CS957">
        <f t="shared" si="1280"/>
        <v>0</v>
      </c>
      <c r="CT957">
        <f t="shared" si="1281"/>
        <v>2964</v>
      </c>
      <c r="CU957">
        <f t="shared" si="1282"/>
        <v>0</v>
      </c>
      <c r="CV957">
        <f t="shared" si="1283"/>
        <v>4.8000000000000007</v>
      </c>
      <c r="CW957">
        <f t="shared" si="1284"/>
        <v>0</v>
      </c>
      <c r="CX957">
        <f t="shared" si="1285"/>
        <v>0</v>
      </c>
      <c r="CY957">
        <f t="shared" si="1286"/>
        <v>2074.8000000000002</v>
      </c>
      <c r="CZ957">
        <f t="shared" si="1287"/>
        <v>296.39999999999998</v>
      </c>
      <c r="DC957" t="s">
        <v>3</v>
      </c>
      <c r="DD957" t="s">
        <v>680</v>
      </c>
      <c r="DE957" t="s">
        <v>680</v>
      </c>
      <c r="DF957" t="s">
        <v>680</v>
      </c>
      <c r="DG957" t="s">
        <v>680</v>
      </c>
      <c r="DH957" t="s">
        <v>3</v>
      </c>
      <c r="DI957" t="s">
        <v>680</v>
      </c>
      <c r="DJ957" t="s">
        <v>680</v>
      </c>
      <c r="DK957" t="s">
        <v>3</v>
      </c>
      <c r="DL957" t="s">
        <v>3</v>
      </c>
      <c r="DM957" t="s">
        <v>3</v>
      </c>
      <c r="DN957">
        <v>0</v>
      </c>
      <c r="DO957">
        <v>0</v>
      </c>
      <c r="DP957">
        <v>1</v>
      </c>
      <c r="DQ957">
        <v>1</v>
      </c>
      <c r="DU957">
        <v>16987630</v>
      </c>
      <c r="DV957" t="s">
        <v>20</v>
      </c>
      <c r="DW957" t="s">
        <v>20</v>
      </c>
      <c r="DX957">
        <v>1</v>
      </c>
      <c r="DZ957" t="s">
        <v>3</v>
      </c>
      <c r="EA957" t="s">
        <v>3</v>
      </c>
      <c r="EB957" t="s">
        <v>3</v>
      </c>
      <c r="EC957" t="s">
        <v>3</v>
      </c>
      <c r="EE957">
        <v>1441815344</v>
      </c>
      <c r="EF957">
        <v>1</v>
      </c>
      <c r="EG957" t="s">
        <v>22</v>
      </c>
      <c r="EH957">
        <v>0</v>
      </c>
      <c r="EI957" t="s">
        <v>3</v>
      </c>
      <c r="EJ957">
        <v>4</v>
      </c>
      <c r="EK957">
        <v>0</v>
      </c>
      <c r="EL957" t="s">
        <v>23</v>
      </c>
      <c r="EM957" t="s">
        <v>24</v>
      </c>
      <c r="EO957" t="s">
        <v>3</v>
      </c>
      <c r="EQ957">
        <v>1024</v>
      </c>
      <c r="ER957">
        <v>266.31</v>
      </c>
      <c r="ES957">
        <v>19.309999999999999</v>
      </c>
      <c r="ET957">
        <v>0</v>
      </c>
      <c r="EU957">
        <v>0</v>
      </c>
      <c r="EV957">
        <v>247</v>
      </c>
      <c r="EW957">
        <v>0.4</v>
      </c>
      <c r="EX957">
        <v>0</v>
      </c>
      <c r="EY957">
        <v>0</v>
      </c>
      <c r="FQ957">
        <v>0</v>
      </c>
      <c r="FR957">
        <f t="shared" si="1288"/>
        <v>0</v>
      </c>
      <c r="FS957">
        <v>0</v>
      </c>
      <c r="FX957">
        <v>70</v>
      </c>
      <c r="FY957">
        <v>10</v>
      </c>
      <c r="GA957" t="s">
        <v>3</v>
      </c>
      <c r="GD957">
        <v>0</v>
      </c>
      <c r="GF957">
        <v>-909341596</v>
      </c>
      <c r="GG957">
        <v>2</v>
      </c>
      <c r="GH957">
        <v>1</v>
      </c>
      <c r="GI957">
        <v>-2</v>
      </c>
      <c r="GJ957">
        <v>0</v>
      </c>
      <c r="GK957">
        <f>ROUND(R957*(R12)/100,2)</f>
        <v>0</v>
      </c>
      <c r="GL957">
        <f t="shared" si="1289"/>
        <v>0</v>
      </c>
      <c r="GM957">
        <f t="shared" si="1290"/>
        <v>5566.92</v>
      </c>
      <c r="GN957">
        <f t="shared" si="1291"/>
        <v>0</v>
      </c>
      <c r="GO957">
        <f t="shared" si="1292"/>
        <v>0</v>
      </c>
      <c r="GP957">
        <f t="shared" si="1293"/>
        <v>5566.92</v>
      </c>
      <c r="GR957">
        <v>0</v>
      </c>
      <c r="GS957">
        <v>3</v>
      </c>
      <c r="GT957">
        <v>0</v>
      </c>
      <c r="GU957" t="s">
        <v>3</v>
      </c>
      <c r="GV957">
        <f t="shared" si="1294"/>
        <v>0</v>
      </c>
      <c r="GW957">
        <v>1</v>
      </c>
      <c r="GX957">
        <f t="shared" si="1295"/>
        <v>0</v>
      </c>
      <c r="HA957">
        <v>0</v>
      </c>
      <c r="HB957">
        <v>0</v>
      </c>
      <c r="HC957">
        <f t="shared" si="1296"/>
        <v>0</v>
      </c>
      <c r="HE957" t="s">
        <v>3</v>
      </c>
      <c r="HF957" t="s">
        <v>3</v>
      </c>
      <c r="HM957" t="s">
        <v>3</v>
      </c>
      <c r="HN957" t="s">
        <v>3</v>
      </c>
      <c r="HO957" t="s">
        <v>3</v>
      </c>
      <c r="HP957" t="s">
        <v>3</v>
      </c>
      <c r="HQ957" t="s">
        <v>3</v>
      </c>
      <c r="IK957">
        <v>0</v>
      </c>
    </row>
    <row r="958" spans="1:245" x14ac:dyDescent="0.2">
      <c r="A958">
        <v>17</v>
      </c>
      <c r="B958">
        <v>1</v>
      </c>
      <c r="D958">
        <f>ROW(EtalonRes!A1141)</f>
        <v>1141</v>
      </c>
      <c r="E958" t="s">
        <v>3</v>
      </c>
      <c r="F958" t="s">
        <v>440</v>
      </c>
      <c r="G958" t="s">
        <v>441</v>
      </c>
      <c r="H958" t="s">
        <v>20</v>
      </c>
      <c r="I958">
        <v>2</v>
      </c>
      <c r="J958">
        <v>0</v>
      </c>
      <c r="K958">
        <v>2</v>
      </c>
      <c r="O958">
        <f t="shared" si="1264"/>
        <v>28628.3</v>
      </c>
      <c r="P958">
        <f t="shared" si="1265"/>
        <v>0</v>
      </c>
      <c r="Q958">
        <f t="shared" si="1266"/>
        <v>0</v>
      </c>
      <c r="R958">
        <f t="shared" si="1267"/>
        <v>0</v>
      </c>
      <c r="S958">
        <f t="shared" si="1268"/>
        <v>28628.3</v>
      </c>
      <c r="T958">
        <f t="shared" si="1269"/>
        <v>0</v>
      </c>
      <c r="U958">
        <f t="shared" si="1270"/>
        <v>56.480000000000004</v>
      </c>
      <c r="V958">
        <f t="shared" si="1271"/>
        <v>0</v>
      </c>
      <c r="W958">
        <f t="shared" si="1272"/>
        <v>0</v>
      </c>
      <c r="X958">
        <f t="shared" si="1273"/>
        <v>20039.810000000001</v>
      </c>
      <c r="Y958">
        <f t="shared" si="1274"/>
        <v>2862.83</v>
      </c>
      <c r="AA958">
        <v>-1</v>
      </c>
      <c r="AB958">
        <f t="shared" si="1275"/>
        <v>14314.15</v>
      </c>
      <c r="AC958">
        <f>ROUND(((ES958*353)),6)</f>
        <v>0</v>
      </c>
      <c r="AD958">
        <f>ROUND(((((ET958*353))-((EU958*353)))+AE958),6)</f>
        <v>0</v>
      </c>
      <c r="AE958">
        <f>ROUND(((EU958*353)),6)</f>
        <v>0</v>
      </c>
      <c r="AF958">
        <f>ROUND(((EV958*353)),6)</f>
        <v>14314.15</v>
      </c>
      <c r="AG958">
        <f t="shared" si="1276"/>
        <v>0</v>
      </c>
      <c r="AH958">
        <f>((EW958*353))</f>
        <v>28.240000000000002</v>
      </c>
      <c r="AI958">
        <f>((EX958*353))</f>
        <v>0</v>
      </c>
      <c r="AJ958">
        <f t="shared" si="1277"/>
        <v>0</v>
      </c>
      <c r="AK958">
        <v>40.549999999999997</v>
      </c>
      <c r="AL958">
        <v>0</v>
      </c>
      <c r="AM958">
        <v>0</v>
      </c>
      <c r="AN958">
        <v>0</v>
      </c>
      <c r="AO958">
        <v>40.549999999999997</v>
      </c>
      <c r="AP958">
        <v>0</v>
      </c>
      <c r="AQ958">
        <v>0.08</v>
      </c>
      <c r="AR958">
        <v>0</v>
      </c>
      <c r="AS958">
        <v>0</v>
      </c>
      <c r="AT958">
        <v>70</v>
      </c>
      <c r="AU958">
        <v>10</v>
      </c>
      <c r="AV958">
        <v>1</v>
      </c>
      <c r="AW958">
        <v>1</v>
      </c>
      <c r="AZ958">
        <v>1</v>
      </c>
      <c r="BA958">
        <v>1</v>
      </c>
      <c r="BB958">
        <v>1</v>
      </c>
      <c r="BC958">
        <v>1</v>
      </c>
      <c r="BD958" t="s">
        <v>3</v>
      </c>
      <c r="BE958" t="s">
        <v>3</v>
      </c>
      <c r="BF958" t="s">
        <v>3</v>
      </c>
      <c r="BG958" t="s">
        <v>3</v>
      </c>
      <c r="BH958">
        <v>0</v>
      </c>
      <c r="BI958">
        <v>4</v>
      </c>
      <c r="BJ958" t="s">
        <v>442</v>
      </c>
      <c r="BM958">
        <v>0</v>
      </c>
      <c r="BN958">
        <v>0</v>
      </c>
      <c r="BO958" t="s">
        <v>3</v>
      </c>
      <c r="BP958">
        <v>0</v>
      </c>
      <c r="BQ958">
        <v>1</v>
      </c>
      <c r="BR958">
        <v>0</v>
      </c>
      <c r="BS958">
        <v>1</v>
      </c>
      <c r="BT958">
        <v>1</v>
      </c>
      <c r="BU958">
        <v>1</v>
      </c>
      <c r="BV958">
        <v>1</v>
      </c>
      <c r="BW958">
        <v>1</v>
      </c>
      <c r="BX958">
        <v>1</v>
      </c>
      <c r="BY958" t="s">
        <v>3</v>
      </c>
      <c r="BZ958">
        <v>70</v>
      </c>
      <c r="CA958">
        <v>10</v>
      </c>
      <c r="CB958" t="s">
        <v>3</v>
      </c>
      <c r="CE958">
        <v>0</v>
      </c>
      <c r="CF958">
        <v>0</v>
      </c>
      <c r="CG958">
        <v>0</v>
      </c>
      <c r="CM958">
        <v>0</v>
      </c>
      <c r="CN958" t="s">
        <v>3</v>
      </c>
      <c r="CO958">
        <v>0</v>
      </c>
      <c r="CP958">
        <f t="shared" si="1278"/>
        <v>28628.3</v>
      </c>
      <c r="CQ958">
        <f t="shared" si="1279"/>
        <v>0</v>
      </c>
      <c r="CR958">
        <f>(((((ET958*353))*BB958-((EU958*353))*BS958)+AE958*BS958)*AV958)</f>
        <v>0</v>
      </c>
      <c r="CS958">
        <f t="shared" si="1280"/>
        <v>0</v>
      </c>
      <c r="CT958">
        <f t="shared" si="1281"/>
        <v>14314.15</v>
      </c>
      <c r="CU958">
        <f t="shared" si="1282"/>
        <v>0</v>
      </c>
      <c r="CV958">
        <f t="shared" si="1283"/>
        <v>28.240000000000002</v>
      </c>
      <c r="CW958">
        <f t="shared" si="1284"/>
        <v>0</v>
      </c>
      <c r="CX958">
        <f t="shared" si="1285"/>
        <v>0</v>
      </c>
      <c r="CY958">
        <f t="shared" si="1286"/>
        <v>20039.810000000001</v>
      </c>
      <c r="CZ958">
        <f t="shared" si="1287"/>
        <v>2862.83</v>
      </c>
      <c r="DC958" t="s">
        <v>3</v>
      </c>
      <c r="DD958" t="s">
        <v>443</v>
      </c>
      <c r="DE958" t="s">
        <v>443</v>
      </c>
      <c r="DF958" t="s">
        <v>443</v>
      </c>
      <c r="DG958" t="s">
        <v>443</v>
      </c>
      <c r="DH958" t="s">
        <v>3</v>
      </c>
      <c r="DI958" t="s">
        <v>443</v>
      </c>
      <c r="DJ958" t="s">
        <v>443</v>
      </c>
      <c r="DK958" t="s">
        <v>3</v>
      </c>
      <c r="DL958" t="s">
        <v>3</v>
      </c>
      <c r="DM958" t="s">
        <v>3</v>
      </c>
      <c r="DN958">
        <v>0</v>
      </c>
      <c r="DO958">
        <v>0</v>
      </c>
      <c r="DP958">
        <v>1</v>
      </c>
      <c r="DQ958">
        <v>1</v>
      </c>
      <c r="DU958">
        <v>16987630</v>
      </c>
      <c r="DV958" t="s">
        <v>20</v>
      </c>
      <c r="DW958" t="s">
        <v>20</v>
      </c>
      <c r="DX958">
        <v>1</v>
      </c>
      <c r="DZ958" t="s">
        <v>3</v>
      </c>
      <c r="EA958" t="s">
        <v>3</v>
      </c>
      <c r="EB958" t="s">
        <v>3</v>
      </c>
      <c r="EC958" t="s">
        <v>3</v>
      </c>
      <c r="EE958">
        <v>1441815344</v>
      </c>
      <c r="EF958">
        <v>1</v>
      </c>
      <c r="EG958" t="s">
        <v>22</v>
      </c>
      <c r="EH958">
        <v>0</v>
      </c>
      <c r="EI958" t="s">
        <v>3</v>
      </c>
      <c r="EJ958">
        <v>4</v>
      </c>
      <c r="EK958">
        <v>0</v>
      </c>
      <c r="EL958" t="s">
        <v>23</v>
      </c>
      <c r="EM958" t="s">
        <v>24</v>
      </c>
      <c r="EO958" t="s">
        <v>3</v>
      </c>
      <c r="EQ958">
        <v>2098176</v>
      </c>
      <c r="ER958">
        <v>40.549999999999997</v>
      </c>
      <c r="ES958">
        <v>0</v>
      </c>
      <c r="ET958">
        <v>0</v>
      </c>
      <c r="EU958">
        <v>0</v>
      </c>
      <c r="EV958">
        <v>40.549999999999997</v>
      </c>
      <c r="EW958">
        <v>0.08</v>
      </c>
      <c r="EX958">
        <v>0</v>
      </c>
      <c r="EY958">
        <v>0</v>
      </c>
      <c r="FQ958">
        <v>0</v>
      </c>
      <c r="FR958">
        <f t="shared" si="1288"/>
        <v>0</v>
      </c>
      <c r="FS958">
        <v>0</v>
      </c>
      <c r="FX958">
        <v>70</v>
      </c>
      <c r="FY958">
        <v>10</v>
      </c>
      <c r="GA958" t="s">
        <v>3</v>
      </c>
      <c r="GD958">
        <v>0</v>
      </c>
      <c r="GF958">
        <v>-760003618</v>
      </c>
      <c r="GG958">
        <v>2</v>
      </c>
      <c r="GH958">
        <v>1</v>
      </c>
      <c r="GI958">
        <v>-2</v>
      </c>
      <c r="GJ958">
        <v>0</v>
      </c>
      <c r="GK958">
        <f>ROUND(R958*(R12)/100,2)</f>
        <v>0</v>
      </c>
      <c r="GL958">
        <f t="shared" si="1289"/>
        <v>0</v>
      </c>
      <c r="GM958">
        <f t="shared" si="1290"/>
        <v>51530.94</v>
      </c>
      <c r="GN958">
        <f t="shared" si="1291"/>
        <v>0</v>
      </c>
      <c r="GO958">
        <f t="shared" si="1292"/>
        <v>0</v>
      </c>
      <c r="GP958">
        <f t="shared" si="1293"/>
        <v>51530.94</v>
      </c>
      <c r="GR958">
        <v>0</v>
      </c>
      <c r="GS958">
        <v>3</v>
      </c>
      <c r="GT958">
        <v>0</v>
      </c>
      <c r="GU958" t="s">
        <v>3</v>
      </c>
      <c r="GV958">
        <f t="shared" si="1294"/>
        <v>0</v>
      </c>
      <c r="GW958">
        <v>1</v>
      </c>
      <c r="GX958">
        <f t="shared" si="1295"/>
        <v>0</v>
      </c>
      <c r="HA958">
        <v>0</v>
      </c>
      <c r="HB958">
        <v>0</v>
      </c>
      <c r="HC958">
        <f t="shared" si="1296"/>
        <v>0</v>
      </c>
      <c r="HE958" t="s">
        <v>3</v>
      </c>
      <c r="HF958" t="s">
        <v>3</v>
      </c>
      <c r="HM958" t="s">
        <v>3</v>
      </c>
      <c r="HN958" t="s">
        <v>3</v>
      </c>
      <c r="HO958" t="s">
        <v>3</v>
      </c>
      <c r="HP958" t="s">
        <v>3</v>
      </c>
      <c r="HQ958" t="s">
        <v>3</v>
      </c>
      <c r="IK958">
        <v>0</v>
      </c>
    </row>
    <row r="959" spans="1:245" x14ac:dyDescent="0.2">
      <c r="A959">
        <v>17</v>
      </c>
      <c r="B959">
        <v>1</v>
      </c>
      <c r="D959">
        <f>ROW(EtalonRes!A1142)</f>
        <v>1142</v>
      </c>
      <c r="E959" t="s">
        <v>3</v>
      </c>
      <c r="F959" t="s">
        <v>444</v>
      </c>
      <c r="G959" t="s">
        <v>445</v>
      </c>
      <c r="H959" t="s">
        <v>20</v>
      </c>
      <c r="I959">
        <v>2</v>
      </c>
      <c r="J959">
        <v>0</v>
      </c>
      <c r="K959">
        <v>2</v>
      </c>
      <c r="O959">
        <f t="shared" si="1264"/>
        <v>567.67999999999995</v>
      </c>
      <c r="P959">
        <f t="shared" si="1265"/>
        <v>0</v>
      </c>
      <c r="Q959">
        <f t="shared" si="1266"/>
        <v>0</v>
      </c>
      <c r="R959">
        <f t="shared" si="1267"/>
        <v>0</v>
      </c>
      <c r="S959">
        <f t="shared" si="1268"/>
        <v>567.67999999999995</v>
      </c>
      <c r="T959">
        <f t="shared" si="1269"/>
        <v>0</v>
      </c>
      <c r="U959">
        <f t="shared" si="1270"/>
        <v>1.1200000000000001</v>
      </c>
      <c r="V959">
        <f t="shared" si="1271"/>
        <v>0</v>
      </c>
      <c r="W959">
        <f t="shared" si="1272"/>
        <v>0</v>
      </c>
      <c r="X959">
        <f t="shared" si="1273"/>
        <v>397.38</v>
      </c>
      <c r="Y959">
        <f t="shared" si="1274"/>
        <v>56.77</v>
      </c>
      <c r="AA959">
        <v>-1</v>
      </c>
      <c r="AB959">
        <f t="shared" si="1275"/>
        <v>283.83999999999997</v>
      </c>
      <c r="AC959">
        <f>ROUND(((ES959*4)),6)</f>
        <v>0</v>
      </c>
      <c r="AD959">
        <f>ROUND(((((ET959*4))-((EU959*4)))+AE959),6)</f>
        <v>0</v>
      </c>
      <c r="AE959">
        <f>ROUND(((EU959*4)),6)</f>
        <v>0</v>
      </c>
      <c r="AF959">
        <f>ROUND(((EV959*4)),6)</f>
        <v>283.83999999999997</v>
      </c>
      <c r="AG959">
        <f t="shared" si="1276"/>
        <v>0</v>
      </c>
      <c r="AH959">
        <f>((EW959*4))</f>
        <v>0.56000000000000005</v>
      </c>
      <c r="AI959">
        <f>((EX959*4))</f>
        <v>0</v>
      </c>
      <c r="AJ959">
        <f t="shared" si="1277"/>
        <v>0</v>
      </c>
      <c r="AK959">
        <v>70.959999999999994</v>
      </c>
      <c r="AL959">
        <v>0</v>
      </c>
      <c r="AM959">
        <v>0</v>
      </c>
      <c r="AN959">
        <v>0</v>
      </c>
      <c r="AO959">
        <v>70.959999999999994</v>
      </c>
      <c r="AP959">
        <v>0</v>
      </c>
      <c r="AQ959">
        <v>0.14000000000000001</v>
      </c>
      <c r="AR959">
        <v>0</v>
      </c>
      <c r="AS959">
        <v>0</v>
      </c>
      <c r="AT959">
        <v>70</v>
      </c>
      <c r="AU959">
        <v>10</v>
      </c>
      <c r="AV959">
        <v>1</v>
      </c>
      <c r="AW959">
        <v>1</v>
      </c>
      <c r="AZ959">
        <v>1</v>
      </c>
      <c r="BA959">
        <v>1</v>
      </c>
      <c r="BB959">
        <v>1</v>
      </c>
      <c r="BC959">
        <v>1</v>
      </c>
      <c r="BD959" t="s">
        <v>3</v>
      </c>
      <c r="BE959" t="s">
        <v>3</v>
      </c>
      <c r="BF959" t="s">
        <v>3</v>
      </c>
      <c r="BG959" t="s">
        <v>3</v>
      </c>
      <c r="BH959">
        <v>0</v>
      </c>
      <c r="BI959">
        <v>4</v>
      </c>
      <c r="BJ959" t="s">
        <v>446</v>
      </c>
      <c r="BM959">
        <v>0</v>
      </c>
      <c r="BN959">
        <v>0</v>
      </c>
      <c r="BO959" t="s">
        <v>3</v>
      </c>
      <c r="BP959">
        <v>0</v>
      </c>
      <c r="BQ959">
        <v>1</v>
      </c>
      <c r="BR959">
        <v>0</v>
      </c>
      <c r="BS959">
        <v>1</v>
      </c>
      <c r="BT959">
        <v>1</v>
      </c>
      <c r="BU959">
        <v>1</v>
      </c>
      <c r="BV959">
        <v>1</v>
      </c>
      <c r="BW959">
        <v>1</v>
      </c>
      <c r="BX959">
        <v>1</v>
      </c>
      <c r="BY959" t="s">
        <v>3</v>
      </c>
      <c r="BZ959">
        <v>70</v>
      </c>
      <c r="CA959">
        <v>10</v>
      </c>
      <c r="CB959" t="s">
        <v>3</v>
      </c>
      <c r="CE959">
        <v>0</v>
      </c>
      <c r="CF959">
        <v>0</v>
      </c>
      <c r="CG959">
        <v>0</v>
      </c>
      <c r="CM959">
        <v>0</v>
      </c>
      <c r="CN959" t="s">
        <v>3</v>
      </c>
      <c r="CO959">
        <v>0</v>
      </c>
      <c r="CP959">
        <f t="shared" si="1278"/>
        <v>567.67999999999995</v>
      </c>
      <c r="CQ959">
        <f t="shared" si="1279"/>
        <v>0</v>
      </c>
      <c r="CR959">
        <f>(((((ET959*4))*BB959-((EU959*4))*BS959)+AE959*BS959)*AV959)</f>
        <v>0</v>
      </c>
      <c r="CS959">
        <f t="shared" si="1280"/>
        <v>0</v>
      </c>
      <c r="CT959">
        <f t="shared" si="1281"/>
        <v>283.83999999999997</v>
      </c>
      <c r="CU959">
        <f t="shared" si="1282"/>
        <v>0</v>
      </c>
      <c r="CV959">
        <f t="shared" si="1283"/>
        <v>0.56000000000000005</v>
      </c>
      <c r="CW959">
        <f t="shared" si="1284"/>
        <v>0</v>
      </c>
      <c r="CX959">
        <f t="shared" si="1285"/>
        <v>0</v>
      </c>
      <c r="CY959">
        <f t="shared" si="1286"/>
        <v>397.37599999999998</v>
      </c>
      <c r="CZ959">
        <f t="shared" si="1287"/>
        <v>56.767999999999994</v>
      </c>
      <c r="DC959" t="s">
        <v>3</v>
      </c>
      <c r="DD959" t="s">
        <v>100</v>
      </c>
      <c r="DE959" t="s">
        <v>100</v>
      </c>
      <c r="DF959" t="s">
        <v>100</v>
      </c>
      <c r="DG959" t="s">
        <v>100</v>
      </c>
      <c r="DH959" t="s">
        <v>3</v>
      </c>
      <c r="DI959" t="s">
        <v>100</v>
      </c>
      <c r="DJ959" t="s">
        <v>100</v>
      </c>
      <c r="DK959" t="s">
        <v>3</v>
      </c>
      <c r="DL959" t="s">
        <v>3</v>
      </c>
      <c r="DM959" t="s">
        <v>3</v>
      </c>
      <c r="DN959">
        <v>0</v>
      </c>
      <c r="DO959">
        <v>0</v>
      </c>
      <c r="DP959">
        <v>1</v>
      </c>
      <c r="DQ959">
        <v>1</v>
      </c>
      <c r="DU959">
        <v>16987630</v>
      </c>
      <c r="DV959" t="s">
        <v>20</v>
      </c>
      <c r="DW959" t="s">
        <v>20</v>
      </c>
      <c r="DX959">
        <v>1</v>
      </c>
      <c r="DZ959" t="s">
        <v>3</v>
      </c>
      <c r="EA959" t="s">
        <v>3</v>
      </c>
      <c r="EB959" t="s">
        <v>3</v>
      </c>
      <c r="EC959" t="s">
        <v>3</v>
      </c>
      <c r="EE959">
        <v>1441815344</v>
      </c>
      <c r="EF959">
        <v>1</v>
      </c>
      <c r="EG959" t="s">
        <v>22</v>
      </c>
      <c r="EH959">
        <v>0</v>
      </c>
      <c r="EI959" t="s">
        <v>3</v>
      </c>
      <c r="EJ959">
        <v>4</v>
      </c>
      <c r="EK959">
        <v>0</v>
      </c>
      <c r="EL959" t="s">
        <v>23</v>
      </c>
      <c r="EM959" t="s">
        <v>24</v>
      </c>
      <c r="EO959" t="s">
        <v>3</v>
      </c>
      <c r="EQ959">
        <v>2098176</v>
      </c>
      <c r="ER959">
        <v>70.959999999999994</v>
      </c>
      <c r="ES959">
        <v>0</v>
      </c>
      <c r="ET959">
        <v>0</v>
      </c>
      <c r="EU959">
        <v>0</v>
      </c>
      <c r="EV959">
        <v>70.959999999999994</v>
      </c>
      <c r="EW959">
        <v>0.14000000000000001</v>
      </c>
      <c r="EX959">
        <v>0</v>
      </c>
      <c r="EY959">
        <v>0</v>
      </c>
      <c r="FQ959">
        <v>0</v>
      </c>
      <c r="FR959">
        <f t="shared" si="1288"/>
        <v>0</v>
      </c>
      <c r="FS959">
        <v>0</v>
      </c>
      <c r="FX959">
        <v>70</v>
      </c>
      <c r="FY959">
        <v>10</v>
      </c>
      <c r="GA959" t="s">
        <v>3</v>
      </c>
      <c r="GD959">
        <v>0</v>
      </c>
      <c r="GF959">
        <v>-1648066009</v>
      </c>
      <c r="GG959">
        <v>2</v>
      </c>
      <c r="GH959">
        <v>1</v>
      </c>
      <c r="GI959">
        <v>-2</v>
      </c>
      <c r="GJ959">
        <v>0</v>
      </c>
      <c r="GK959">
        <f>ROUND(R959*(R12)/100,2)</f>
        <v>0</v>
      </c>
      <c r="GL959">
        <f t="shared" si="1289"/>
        <v>0</v>
      </c>
      <c r="GM959">
        <f t="shared" si="1290"/>
        <v>1021.83</v>
      </c>
      <c r="GN959">
        <f t="shared" si="1291"/>
        <v>0</v>
      </c>
      <c r="GO959">
        <f t="shared" si="1292"/>
        <v>0</v>
      </c>
      <c r="GP959">
        <f t="shared" si="1293"/>
        <v>1021.83</v>
      </c>
      <c r="GR959">
        <v>0</v>
      </c>
      <c r="GS959">
        <v>3</v>
      </c>
      <c r="GT959">
        <v>0</v>
      </c>
      <c r="GU959" t="s">
        <v>3</v>
      </c>
      <c r="GV959">
        <f t="shared" si="1294"/>
        <v>0</v>
      </c>
      <c r="GW959">
        <v>1</v>
      </c>
      <c r="GX959">
        <f t="shared" si="1295"/>
        <v>0</v>
      </c>
      <c r="HA959">
        <v>0</v>
      </c>
      <c r="HB959">
        <v>0</v>
      </c>
      <c r="HC959">
        <f t="shared" si="1296"/>
        <v>0</v>
      </c>
      <c r="HE959" t="s">
        <v>3</v>
      </c>
      <c r="HF959" t="s">
        <v>3</v>
      </c>
      <c r="HM959" t="s">
        <v>3</v>
      </c>
      <c r="HN959" t="s">
        <v>3</v>
      </c>
      <c r="HO959" t="s">
        <v>3</v>
      </c>
      <c r="HP959" t="s">
        <v>3</v>
      </c>
      <c r="HQ959" t="s">
        <v>3</v>
      </c>
      <c r="IK959">
        <v>0</v>
      </c>
    </row>
    <row r="960" spans="1:245" x14ac:dyDescent="0.2">
      <c r="A960">
        <v>17</v>
      </c>
      <c r="B960">
        <v>1</v>
      </c>
      <c r="D960">
        <f>ROW(EtalonRes!A1144)</f>
        <v>1144</v>
      </c>
      <c r="E960" t="s">
        <v>681</v>
      </c>
      <c r="F960" t="s">
        <v>448</v>
      </c>
      <c r="G960" t="s">
        <v>449</v>
      </c>
      <c r="H960" t="s">
        <v>20</v>
      </c>
      <c r="I960">
        <v>2</v>
      </c>
      <c r="J960">
        <v>0</v>
      </c>
      <c r="K960">
        <v>2</v>
      </c>
      <c r="O960">
        <f t="shared" si="1264"/>
        <v>677.76</v>
      </c>
      <c r="P960">
        <f t="shared" si="1265"/>
        <v>3.14</v>
      </c>
      <c r="Q960">
        <f t="shared" si="1266"/>
        <v>0</v>
      </c>
      <c r="R960">
        <f t="shared" si="1267"/>
        <v>0</v>
      </c>
      <c r="S960">
        <f t="shared" si="1268"/>
        <v>674.62</v>
      </c>
      <c r="T960">
        <f t="shared" si="1269"/>
        <v>0</v>
      </c>
      <c r="U960">
        <f t="shared" si="1270"/>
        <v>1.2</v>
      </c>
      <c r="V960">
        <f t="shared" si="1271"/>
        <v>0</v>
      </c>
      <c r="W960">
        <f t="shared" si="1272"/>
        <v>0</v>
      </c>
      <c r="X960">
        <f t="shared" si="1273"/>
        <v>472.23</v>
      </c>
      <c r="Y960">
        <f t="shared" si="1274"/>
        <v>67.459999999999994</v>
      </c>
      <c r="AA960">
        <v>1472720848</v>
      </c>
      <c r="AB960">
        <f t="shared" si="1275"/>
        <v>338.88</v>
      </c>
      <c r="AC960">
        <f>ROUND((ES960),6)</f>
        <v>1.57</v>
      </c>
      <c r="AD960">
        <f>ROUND((((ET960)-(EU960))+AE960),6)</f>
        <v>0</v>
      </c>
      <c r="AE960">
        <f>ROUND((EU960),6)</f>
        <v>0</v>
      </c>
      <c r="AF960">
        <f>ROUND((EV960),6)</f>
        <v>337.31</v>
      </c>
      <c r="AG960">
        <f t="shared" si="1276"/>
        <v>0</v>
      </c>
      <c r="AH960">
        <f>(EW960)</f>
        <v>0.6</v>
      </c>
      <c r="AI960">
        <f>(EX960)</f>
        <v>0</v>
      </c>
      <c r="AJ960">
        <f t="shared" si="1277"/>
        <v>0</v>
      </c>
      <c r="AK960">
        <v>338.88</v>
      </c>
      <c r="AL960">
        <v>1.57</v>
      </c>
      <c r="AM960">
        <v>0</v>
      </c>
      <c r="AN960">
        <v>0</v>
      </c>
      <c r="AO960">
        <v>337.31</v>
      </c>
      <c r="AP960">
        <v>0</v>
      </c>
      <c r="AQ960">
        <v>0.6</v>
      </c>
      <c r="AR960">
        <v>0</v>
      </c>
      <c r="AS960">
        <v>0</v>
      </c>
      <c r="AT960">
        <v>70</v>
      </c>
      <c r="AU960">
        <v>10</v>
      </c>
      <c r="AV960">
        <v>1</v>
      </c>
      <c r="AW960">
        <v>1</v>
      </c>
      <c r="AZ960">
        <v>1</v>
      </c>
      <c r="BA960">
        <v>1</v>
      </c>
      <c r="BB960">
        <v>1</v>
      </c>
      <c r="BC960">
        <v>1</v>
      </c>
      <c r="BD960" t="s">
        <v>3</v>
      </c>
      <c r="BE960" t="s">
        <v>3</v>
      </c>
      <c r="BF960" t="s">
        <v>3</v>
      </c>
      <c r="BG960" t="s">
        <v>3</v>
      </c>
      <c r="BH960">
        <v>0</v>
      </c>
      <c r="BI960">
        <v>4</v>
      </c>
      <c r="BJ960" t="s">
        <v>450</v>
      </c>
      <c r="BM960">
        <v>0</v>
      </c>
      <c r="BN960">
        <v>0</v>
      </c>
      <c r="BO960" t="s">
        <v>3</v>
      </c>
      <c r="BP960">
        <v>0</v>
      </c>
      <c r="BQ960">
        <v>1</v>
      </c>
      <c r="BR960">
        <v>0</v>
      </c>
      <c r="BS960">
        <v>1</v>
      </c>
      <c r="BT960">
        <v>1</v>
      </c>
      <c r="BU960">
        <v>1</v>
      </c>
      <c r="BV960">
        <v>1</v>
      </c>
      <c r="BW960">
        <v>1</v>
      </c>
      <c r="BX960">
        <v>1</v>
      </c>
      <c r="BY960" t="s">
        <v>3</v>
      </c>
      <c r="BZ960">
        <v>70</v>
      </c>
      <c r="CA960">
        <v>10</v>
      </c>
      <c r="CB960" t="s">
        <v>3</v>
      </c>
      <c r="CE960">
        <v>0</v>
      </c>
      <c r="CF960">
        <v>0</v>
      </c>
      <c r="CG960">
        <v>0</v>
      </c>
      <c r="CM960">
        <v>0</v>
      </c>
      <c r="CN960" t="s">
        <v>3</v>
      </c>
      <c r="CO960">
        <v>0</v>
      </c>
      <c r="CP960">
        <f t="shared" si="1278"/>
        <v>677.76</v>
      </c>
      <c r="CQ960">
        <f t="shared" si="1279"/>
        <v>1.57</v>
      </c>
      <c r="CR960">
        <f>((((ET960)*BB960-(EU960)*BS960)+AE960*BS960)*AV960)</f>
        <v>0</v>
      </c>
      <c r="CS960">
        <f t="shared" si="1280"/>
        <v>0</v>
      </c>
      <c r="CT960">
        <f t="shared" si="1281"/>
        <v>337.31</v>
      </c>
      <c r="CU960">
        <f t="shared" si="1282"/>
        <v>0</v>
      </c>
      <c r="CV960">
        <f t="shared" si="1283"/>
        <v>0.6</v>
      </c>
      <c r="CW960">
        <f t="shared" si="1284"/>
        <v>0</v>
      </c>
      <c r="CX960">
        <f t="shared" si="1285"/>
        <v>0</v>
      </c>
      <c r="CY960">
        <f t="shared" si="1286"/>
        <v>472.23400000000004</v>
      </c>
      <c r="CZ960">
        <f t="shared" si="1287"/>
        <v>67.462000000000003</v>
      </c>
      <c r="DC960" t="s">
        <v>3</v>
      </c>
      <c r="DD960" t="s">
        <v>3</v>
      </c>
      <c r="DE960" t="s">
        <v>3</v>
      </c>
      <c r="DF960" t="s">
        <v>3</v>
      </c>
      <c r="DG960" t="s">
        <v>3</v>
      </c>
      <c r="DH960" t="s">
        <v>3</v>
      </c>
      <c r="DI960" t="s">
        <v>3</v>
      </c>
      <c r="DJ960" t="s">
        <v>3</v>
      </c>
      <c r="DK960" t="s">
        <v>3</v>
      </c>
      <c r="DL960" t="s">
        <v>3</v>
      </c>
      <c r="DM960" t="s">
        <v>3</v>
      </c>
      <c r="DN960">
        <v>0</v>
      </c>
      <c r="DO960">
        <v>0</v>
      </c>
      <c r="DP960">
        <v>1</v>
      </c>
      <c r="DQ960">
        <v>1</v>
      </c>
      <c r="DU960">
        <v>16987630</v>
      </c>
      <c r="DV960" t="s">
        <v>20</v>
      </c>
      <c r="DW960" t="s">
        <v>20</v>
      </c>
      <c r="DX960">
        <v>1</v>
      </c>
      <c r="DZ960" t="s">
        <v>3</v>
      </c>
      <c r="EA960" t="s">
        <v>3</v>
      </c>
      <c r="EB960" t="s">
        <v>3</v>
      </c>
      <c r="EC960" t="s">
        <v>3</v>
      </c>
      <c r="EE960">
        <v>1441815344</v>
      </c>
      <c r="EF960">
        <v>1</v>
      </c>
      <c r="EG960" t="s">
        <v>22</v>
      </c>
      <c r="EH960">
        <v>0</v>
      </c>
      <c r="EI960" t="s">
        <v>3</v>
      </c>
      <c r="EJ960">
        <v>4</v>
      </c>
      <c r="EK960">
        <v>0</v>
      </c>
      <c r="EL960" t="s">
        <v>23</v>
      </c>
      <c r="EM960" t="s">
        <v>24</v>
      </c>
      <c r="EO960" t="s">
        <v>3</v>
      </c>
      <c r="EQ960">
        <v>2097152</v>
      </c>
      <c r="ER960">
        <v>338.88</v>
      </c>
      <c r="ES960">
        <v>1.57</v>
      </c>
      <c r="ET960">
        <v>0</v>
      </c>
      <c r="EU960">
        <v>0</v>
      </c>
      <c r="EV960">
        <v>337.31</v>
      </c>
      <c r="EW960">
        <v>0.6</v>
      </c>
      <c r="EX960">
        <v>0</v>
      </c>
      <c r="EY960">
        <v>0</v>
      </c>
      <c r="FQ960">
        <v>0</v>
      </c>
      <c r="FR960">
        <f t="shared" si="1288"/>
        <v>0</v>
      </c>
      <c r="FS960">
        <v>0</v>
      </c>
      <c r="FX960">
        <v>70</v>
      </c>
      <c r="FY960">
        <v>10</v>
      </c>
      <c r="GA960" t="s">
        <v>3</v>
      </c>
      <c r="GD960">
        <v>0</v>
      </c>
      <c r="GF960">
        <v>595984218</v>
      </c>
      <c r="GG960">
        <v>2</v>
      </c>
      <c r="GH960">
        <v>1</v>
      </c>
      <c r="GI960">
        <v>-2</v>
      </c>
      <c r="GJ960">
        <v>0</v>
      </c>
      <c r="GK960">
        <f>ROUND(R960*(R12)/100,2)</f>
        <v>0</v>
      </c>
      <c r="GL960">
        <f t="shared" si="1289"/>
        <v>0</v>
      </c>
      <c r="GM960">
        <f t="shared" si="1290"/>
        <v>1217.45</v>
      </c>
      <c r="GN960">
        <f t="shared" si="1291"/>
        <v>0</v>
      </c>
      <c r="GO960">
        <f t="shared" si="1292"/>
        <v>0</v>
      </c>
      <c r="GP960">
        <f t="shared" si="1293"/>
        <v>1217.45</v>
      </c>
      <c r="GR960">
        <v>0</v>
      </c>
      <c r="GS960">
        <v>3</v>
      </c>
      <c r="GT960">
        <v>0</v>
      </c>
      <c r="GU960" t="s">
        <v>3</v>
      </c>
      <c r="GV960">
        <f t="shared" si="1294"/>
        <v>0</v>
      </c>
      <c r="GW960">
        <v>1</v>
      </c>
      <c r="GX960">
        <f t="shared" si="1295"/>
        <v>0</v>
      </c>
      <c r="HA960">
        <v>0</v>
      </c>
      <c r="HB960">
        <v>0</v>
      </c>
      <c r="HC960">
        <f t="shared" si="1296"/>
        <v>0</v>
      </c>
      <c r="HE960" t="s">
        <v>3</v>
      </c>
      <c r="HF960" t="s">
        <v>3</v>
      </c>
      <c r="HM960" t="s">
        <v>3</v>
      </c>
      <c r="HN960" t="s">
        <v>3</v>
      </c>
      <c r="HO960" t="s">
        <v>3</v>
      </c>
      <c r="HP960" t="s">
        <v>3</v>
      </c>
      <c r="HQ960" t="s">
        <v>3</v>
      </c>
      <c r="IK960">
        <v>0</v>
      </c>
    </row>
    <row r="961" spans="1:245" x14ac:dyDescent="0.2">
      <c r="A961">
        <v>17</v>
      </c>
      <c r="B961">
        <v>1</v>
      </c>
      <c r="D961">
        <f>ROW(EtalonRes!A1148)</f>
        <v>1148</v>
      </c>
      <c r="E961" t="s">
        <v>682</v>
      </c>
      <c r="F961" t="s">
        <v>452</v>
      </c>
      <c r="G961" t="s">
        <v>453</v>
      </c>
      <c r="H961" t="s">
        <v>20</v>
      </c>
      <c r="I961">
        <v>6</v>
      </c>
      <c r="J961">
        <v>0</v>
      </c>
      <c r="K961">
        <v>6</v>
      </c>
      <c r="O961">
        <f t="shared" si="1264"/>
        <v>3906.24</v>
      </c>
      <c r="P961">
        <f t="shared" si="1265"/>
        <v>402.72</v>
      </c>
      <c r="Q961">
        <f t="shared" si="1266"/>
        <v>0</v>
      </c>
      <c r="R961">
        <f t="shared" si="1267"/>
        <v>0</v>
      </c>
      <c r="S961">
        <f t="shared" si="1268"/>
        <v>3503.52</v>
      </c>
      <c r="T961">
        <f t="shared" si="1269"/>
        <v>0</v>
      </c>
      <c r="U961">
        <f t="shared" si="1270"/>
        <v>5.76</v>
      </c>
      <c r="V961">
        <f t="shared" si="1271"/>
        <v>0</v>
      </c>
      <c r="W961">
        <f t="shared" si="1272"/>
        <v>0</v>
      </c>
      <c r="X961">
        <f t="shared" si="1273"/>
        <v>2452.46</v>
      </c>
      <c r="Y961">
        <f t="shared" si="1274"/>
        <v>350.35</v>
      </c>
      <c r="AA961">
        <v>1472720848</v>
      </c>
      <c r="AB961">
        <f t="shared" si="1275"/>
        <v>651.04</v>
      </c>
      <c r="AC961">
        <f>ROUND(((ES961*4)),6)</f>
        <v>67.12</v>
      </c>
      <c r="AD961">
        <f>ROUND(((((ET961*4))-((EU961*4)))+AE961),6)</f>
        <v>0</v>
      </c>
      <c r="AE961">
        <f>ROUND(((EU961*4)),6)</f>
        <v>0</v>
      </c>
      <c r="AF961">
        <f>ROUND(((EV961*4)),6)</f>
        <v>583.91999999999996</v>
      </c>
      <c r="AG961">
        <f t="shared" si="1276"/>
        <v>0</v>
      </c>
      <c r="AH961">
        <f>((EW961*4))</f>
        <v>0.96</v>
      </c>
      <c r="AI961">
        <f>((EX961*4))</f>
        <v>0</v>
      </c>
      <c r="AJ961">
        <f t="shared" si="1277"/>
        <v>0</v>
      </c>
      <c r="AK961">
        <v>162.76</v>
      </c>
      <c r="AL961">
        <v>16.78</v>
      </c>
      <c r="AM961">
        <v>0</v>
      </c>
      <c r="AN961">
        <v>0</v>
      </c>
      <c r="AO961">
        <v>145.97999999999999</v>
      </c>
      <c r="AP961">
        <v>0</v>
      </c>
      <c r="AQ961">
        <v>0.24</v>
      </c>
      <c r="AR961">
        <v>0</v>
      </c>
      <c r="AS961">
        <v>0</v>
      </c>
      <c r="AT961">
        <v>70</v>
      </c>
      <c r="AU961">
        <v>10</v>
      </c>
      <c r="AV961">
        <v>1</v>
      </c>
      <c r="AW961">
        <v>1</v>
      </c>
      <c r="AZ961">
        <v>1</v>
      </c>
      <c r="BA961">
        <v>1</v>
      </c>
      <c r="BB961">
        <v>1</v>
      </c>
      <c r="BC961">
        <v>1</v>
      </c>
      <c r="BD961" t="s">
        <v>3</v>
      </c>
      <c r="BE961" t="s">
        <v>3</v>
      </c>
      <c r="BF961" t="s">
        <v>3</v>
      </c>
      <c r="BG961" t="s">
        <v>3</v>
      </c>
      <c r="BH961">
        <v>0</v>
      </c>
      <c r="BI961">
        <v>4</v>
      </c>
      <c r="BJ961" t="s">
        <v>454</v>
      </c>
      <c r="BM961">
        <v>0</v>
      </c>
      <c r="BN961">
        <v>0</v>
      </c>
      <c r="BO961" t="s">
        <v>3</v>
      </c>
      <c r="BP961">
        <v>0</v>
      </c>
      <c r="BQ961">
        <v>1</v>
      </c>
      <c r="BR961">
        <v>0</v>
      </c>
      <c r="BS961">
        <v>1</v>
      </c>
      <c r="BT961">
        <v>1</v>
      </c>
      <c r="BU961">
        <v>1</v>
      </c>
      <c r="BV961">
        <v>1</v>
      </c>
      <c r="BW961">
        <v>1</v>
      </c>
      <c r="BX961">
        <v>1</v>
      </c>
      <c r="BY961" t="s">
        <v>3</v>
      </c>
      <c r="BZ961">
        <v>70</v>
      </c>
      <c r="CA961">
        <v>10</v>
      </c>
      <c r="CB961" t="s">
        <v>3</v>
      </c>
      <c r="CE961">
        <v>0</v>
      </c>
      <c r="CF961">
        <v>0</v>
      </c>
      <c r="CG961">
        <v>0</v>
      </c>
      <c r="CM961">
        <v>0</v>
      </c>
      <c r="CN961" t="s">
        <v>3</v>
      </c>
      <c r="CO961">
        <v>0</v>
      </c>
      <c r="CP961">
        <f t="shared" si="1278"/>
        <v>3906.24</v>
      </c>
      <c r="CQ961">
        <f t="shared" si="1279"/>
        <v>67.12</v>
      </c>
      <c r="CR961">
        <f>(((((ET961*4))*BB961-((EU961*4))*BS961)+AE961*BS961)*AV961)</f>
        <v>0</v>
      </c>
      <c r="CS961">
        <f t="shared" si="1280"/>
        <v>0</v>
      </c>
      <c r="CT961">
        <f t="shared" si="1281"/>
        <v>583.91999999999996</v>
      </c>
      <c r="CU961">
        <f t="shared" si="1282"/>
        <v>0</v>
      </c>
      <c r="CV961">
        <f t="shared" si="1283"/>
        <v>0.96</v>
      </c>
      <c r="CW961">
        <f t="shared" si="1284"/>
        <v>0</v>
      </c>
      <c r="CX961">
        <f t="shared" si="1285"/>
        <v>0</v>
      </c>
      <c r="CY961">
        <f t="shared" si="1286"/>
        <v>2452.4639999999999</v>
      </c>
      <c r="CZ961">
        <f t="shared" si="1287"/>
        <v>350.35199999999998</v>
      </c>
      <c r="DC961" t="s">
        <v>3</v>
      </c>
      <c r="DD961" t="s">
        <v>100</v>
      </c>
      <c r="DE961" t="s">
        <v>100</v>
      </c>
      <c r="DF961" t="s">
        <v>100</v>
      </c>
      <c r="DG961" t="s">
        <v>100</v>
      </c>
      <c r="DH961" t="s">
        <v>3</v>
      </c>
      <c r="DI961" t="s">
        <v>100</v>
      </c>
      <c r="DJ961" t="s">
        <v>100</v>
      </c>
      <c r="DK961" t="s">
        <v>3</v>
      </c>
      <c r="DL961" t="s">
        <v>3</v>
      </c>
      <c r="DM961" t="s">
        <v>3</v>
      </c>
      <c r="DN961">
        <v>0</v>
      </c>
      <c r="DO961">
        <v>0</v>
      </c>
      <c r="DP961">
        <v>1</v>
      </c>
      <c r="DQ961">
        <v>1</v>
      </c>
      <c r="DU961">
        <v>16987630</v>
      </c>
      <c r="DV961" t="s">
        <v>20</v>
      </c>
      <c r="DW961" t="s">
        <v>20</v>
      </c>
      <c r="DX961">
        <v>1</v>
      </c>
      <c r="DZ961" t="s">
        <v>3</v>
      </c>
      <c r="EA961" t="s">
        <v>3</v>
      </c>
      <c r="EB961" t="s">
        <v>3</v>
      </c>
      <c r="EC961" t="s">
        <v>3</v>
      </c>
      <c r="EE961">
        <v>1441815344</v>
      </c>
      <c r="EF961">
        <v>1</v>
      </c>
      <c r="EG961" t="s">
        <v>22</v>
      </c>
      <c r="EH961">
        <v>0</v>
      </c>
      <c r="EI961" t="s">
        <v>3</v>
      </c>
      <c r="EJ961">
        <v>4</v>
      </c>
      <c r="EK961">
        <v>0</v>
      </c>
      <c r="EL961" t="s">
        <v>23</v>
      </c>
      <c r="EM961" t="s">
        <v>24</v>
      </c>
      <c r="EO961" t="s">
        <v>3</v>
      </c>
      <c r="EQ961">
        <v>2097152</v>
      </c>
      <c r="ER961">
        <v>162.76</v>
      </c>
      <c r="ES961">
        <v>16.78</v>
      </c>
      <c r="ET961">
        <v>0</v>
      </c>
      <c r="EU961">
        <v>0</v>
      </c>
      <c r="EV961">
        <v>145.97999999999999</v>
      </c>
      <c r="EW961">
        <v>0.24</v>
      </c>
      <c r="EX961">
        <v>0</v>
      </c>
      <c r="EY961">
        <v>0</v>
      </c>
      <c r="FQ961">
        <v>0</v>
      </c>
      <c r="FR961">
        <f t="shared" si="1288"/>
        <v>0</v>
      </c>
      <c r="FS961">
        <v>0</v>
      </c>
      <c r="FX961">
        <v>70</v>
      </c>
      <c r="FY961">
        <v>10</v>
      </c>
      <c r="GA961" t="s">
        <v>3</v>
      </c>
      <c r="GD961">
        <v>0</v>
      </c>
      <c r="GF961">
        <v>240808347</v>
      </c>
      <c r="GG961">
        <v>2</v>
      </c>
      <c r="GH961">
        <v>1</v>
      </c>
      <c r="GI961">
        <v>-2</v>
      </c>
      <c r="GJ961">
        <v>0</v>
      </c>
      <c r="GK961">
        <f>ROUND(R961*(R12)/100,2)</f>
        <v>0</v>
      </c>
      <c r="GL961">
        <f t="shared" si="1289"/>
        <v>0</v>
      </c>
      <c r="GM961">
        <f t="shared" si="1290"/>
        <v>6709.05</v>
      </c>
      <c r="GN961">
        <f t="shared" si="1291"/>
        <v>0</v>
      </c>
      <c r="GO961">
        <f t="shared" si="1292"/>
        <v>0</v>
      </c>
      <c r="GP961">
        <f t="shared" si="1293"/>
        <v>6709.05</v>
      </c>
      <c r="GR961">
        <v>0</v>
      </c>
      <c r="GS961">
        <v>3</v>
      </c>
      <c r="GT961">
        <v>0</v>
      </c>
      <c r="GU961" t="s">
        <v>3</v>
      </c>
      <c r="GV961">
        <f t="shared" si="1294"/>
        <v>0</v>
      </c>
      <c r="GW961">
        <v>1</v>
      </c>
      <c r="GX961">
        <f t="shared" si="1295"/>
        <v>0</v>
      </c>
      <c r="HA961">
        <v>0</v>
      </c>
      <c r="HB961">
        <v>0</v>
      </c>
      <c r="HC961">
        <f t="shared" si="1296"/>
        <v>0</v>
      </c>
      <c r="HE961" t="s">
        <v>3</v>
      </c>
      <c r="HF961" t="s">
        <v>3</v>
      </c>
      <c r="HM961" t="s">
        <v>3</v>
      </c>
      <c r="HN961" t="s">
        <v>3</v>
      </c>
      <c r="HO961" t="s">
        <v>3</v>
      </c>
      <c r="HP961" t="s">
        <v>3</v>
      </c>
      <c r="HQ961" t="s">
        <v>3</v>
      </c>
      <c r="IK961">
        <v>0</v>
      </c>
    </row>
    <row r="962" spans="1:245" x14ac:dyDescent="0.2">
      <c r="A962">
        <v>19</v>
      </c>
      <c r="B962">
        <v>1</v>
      </c>
      <c r="F962" t="s">
        <v>3</v>
      </c>
      <c r="G962" t="s">
        <v>455</v>
      </c>
      <c r="H962" t="s">
        <v>3</v>
      </c>
      <c r="AA962">
        <v>1</v>
      </c>
      <c r="IK962">
        <v>0</v>
      </c>
    </row>
    <row r="963" spans="1:245" x14ac:dyDescent="0.2">
      <c r="A963">
        <v>17</v>
      </c>
      <c r="B963">
        <v>1</v>
      </c>
      <c r="D963">
        <f>ROW(EtalonRes!A1152)</f>
        <v>1152</v>
      </c>
      <c r="E963" t="s">
        <v>3</v>
      </c>
      <c r="F963" t="s">
        <v>407</v>
      </c>
      <c r="G963" t="s">
        <v>456</v>
      </c>
      <c r="H963" t="s">
        <v>20</v>
      </c>
      <c r="I963">
        <v>1</v>
      </c>
      <c r="J963">
        <v>0</v>
      </c>
      <c r="K963">
        <v>1</v>
      </c>
      <c r="O963">
        <f t="shared" ref="O963:O972" si="1297">ROUND(CP963,2)</f>
        <v>558.16</v>
      </c>
      <c r="P963">
        <f t="shared" ref="P963:P972" si="1298">ROUND(CQ963*I963,2)</f>
        <v>23.48</v>
      </c>
      <c r="Q963">
        <f t="shared" ref="Q963:Q972" si="1299">ROUND(CR963*I963,2)</f>
        <v>52.12</v>
      </c>
      <c r="R963">
        <f t="shared" ref="R963:R972" si="1300">ROUND(CS963*I963,2)</f>
        <v>33.04</v>
      </c>
      <c r="S963">
        <f t="shared" ref="S963:S972" si="1301">ROUND(CT963*I963,2)</f>
        <v>482.56</v>
      </c>
      <c r="T963">
        <f t="shared" ref="T963:T972" si="1302">ROUND(CU963*I963,2)</f>
        <v>0</v>
      </c>
      <c r="U963">
        <f t="shared" ref="U963:U972" si="1303">CV963*I963</f>
        <v>0.68</v>
      </c>
      <c r="V963">
        <f t="shared" ref="V963:V972" si="1304">CW963*I963</f>
        <v>0</v>
      </c>
      <c r="W963">
        <f t="shared" ref="W963:W972" si="1305">ROUND(CX963*I963,2)</f>
        <v>0</v>
      </c>
      <c r="X963">
        <f t="shared" ref="X963:X972" si="1306">ROUND(CY963,2)</f>
        <v>337.79</v>
      </c>
      <c r="Y963">
        <f t="shared" ref="Y963:Y972" si="1307">ROUND(CZ963,2)</f>
        <v>48.26</v>
      </c>
      <c r="AA963">
        <v>-1</v>
      </c>
      <c r="AB963">
        <f t="shared" ref="AB963:AB972" si="1308">ROUND((AC963+AD963+AF963),6)</f>
        <v>558.16</v>
      </c>
      <c r="AC963">
        <f>ROUND(((ES963*4)),6)</f>
        <v>23.48</v>
      </c>
      <c r="AD963">
        <f>ROUND(((((ET963*4))-((EU963*4)))+AE963),6)</f>
        <v>52.12</v>
      </c>
      <c r="AE963">
        <f>ROUND(((EU963*4)),6)</f>
        <v>33.04</v>
      </c>
      <c r="AF963">
        <f>ROUND(((EV963*4)),6)</f>
        <v>482.56</v>
      </c>
      <c r="AG963">
        <f t="shared" ref="AG963:AG972" si="1309">ROUND((AP963),6)</f>
        <v>0</v>
      </c>
      <c r="AH963">
        <f>((EW963*4))</f>
        <v>0.68</v>
      </c>
      <c r="AI963">
        <f>((EX963*4))</f>
        <v>0</v>
      </c>
      <c r="AJ963">
        <f t="shared" ref="AJ963:AJ972" si="1310">(AS963)</f>
        <v>0</v>
      </c>
      <c r="AK963">
        <v>139.54</v>
      </c>
      <c r="AL963">
        <v>5.87</v>
      </c>
      <c r="AM963">
        <v>13.03</v>
      </c>
      <c r="AN963">
        <v>8.26</v>
      </c>
      <c r="AO963">
        <v>120.64</v>
      </c>
      <c r="AP963">
        <v>0</v>
      </c>
      <c r="AQ963">
        <v>0.17</v>
      </c>
      <c r="AR963">
        <v>0</v>
      </c>
      <c r="AS963">
        <v>0</v>
      </c>
      <c r="AT963">
        <v>70</v>
      </c>
      <c r="AU963">
        <v>10</v>
      </c>
      <c r="AV963">
        <v>1</v>
      </c>
      <c r="AW963">
        <v>1</v>
      </c>
      <c r="AZ963">
        <v>1</v>
      </c>
      <c r="BA963">
        <v>1</v>
      </c>
      <c r="BB963">
        <v>1</v>
      </c>
      <c r="BC963">
        <v>1</v>
      </c>
      <c r="BD963" t="s">
        <v>3</v>
      </c>
      <c r="BE963" t="s">
        <v>3</v>
      </c>
      <c r="BF963" t="s">
        <v>3</v>
      </c>
      <c r="BG963" t="s">
        <v>3</v>
      </c>
      <c r="BH963">
        <v>0</v>
      </c>
      <c r="BI963">
        <v>4</v>
      </c>
      <c r="BJ963" t="s">
        <v>409</v>
      </c>
      <c r="BM963">
        <v>0</v>
      </c>
      <c r="BN963">
        <v>0</v>
      </c>
      <c r="BO963" t="s">
        <v>3</v>
      </c>
      <c r="BP963">
        <v>0</v>
      </c>
      <c r="BQ963">
        <v>1</v>
      </c>
      <c r="BR963">
        <v>0</v>
      </c>
      <c r="BS963">
        <v>1</v>
      </c>
      <c r="BT963">
        <v>1</v>
      </c>
      <c r="BU963">
        <v>1</v>
      </c>
      <c r="BV963">
        <v>1</v>
      </c>
      <c r="BW963">
        <v>1</v>
      </c>
      <c r="BX963">
        <v>1</v>
      </c>
      <c r="BY963" t="s">
        <v>3</v>
      </c>
      <c r="BZ963">
        <v>70</v>
      </c>
      <c r="CA963">
        <v>10</v>
      </c>
      <c r="CB963" t="s">
        <v>3</v>
      </c>
      <c r="CE963">
        <v>0</v>
      </c>
      <c r="CF963">
        <v>0</v>
      </c>
      <c r="CG963">
        <v>0</v>
      </c>
      <c r="CM963">
        <v>0</v>
      </c>
      <c r="CN963" t="s">
        <v>3</v>
      </c>
      <c r="CO963">
        <v>0</v>
      </c>
      <c r="CP963">
        <f t="shared" ref="CP963:CP972" si="1311">(P963+Q963+S963)</f>
        <v>558.16</v>
      </c>
      <c r="CQ963">
        <f t="shared" ref="CQ963:CQ972" si="1312">(AC963*BC963*AW963)</f>
        <v>23.48</v>
      </c>
      <c r="CR963">
        <f>(((((ET963*4))*BB963-((EU963*4))*BS963)+AE963*BS963)*AV963)</f>
        <v>52.12</v>
      </c>
      <c r="CS963">
        <f t="shared" ref="CS963:CS972" si="1313">(AE963*BS963*AV963)</f>
        <v>33.04</v>
      </c>
      <c r="CT963">
        <f t="shared" ref="CT963:CT972" si="1314">(AF963*BA963*AV963)</f>
        <v>482.56</v>
      </c>
      <c r="CU963">
        <f t="shared" ref="CU963:CU972" si="1315">AG963</f>
        <v>0</v>
      </c>
      <c r="CV963">
        <f t="shared" ref="CV963:CV972" si="1316">(AH963*AV963)</f>
        <v>0.68</v>
      </c>
      <c r="CW963">
        <f t="shared" ref="CW963:CW972" si="1317">AI963</f>
        <v>0</v>
      </c>
      <c r="CX963">
        <f t="shared" ref="CX963:CX972" si="1318">AJ963</f>
        <v>0</v>
      </c>
      <c r="CY963">
        <f t="shared" ref="CY963:CY972" si="1319">((S963*BZ963)/100)</f>
        <v>337.79199999999997</v>
      </c>
      <c r="CZ963">
        <f t="shared" ref="CZ963:CZ972" si="1320">((S963*CA963)/100)</f>
        <v>48.256</v>
      </c>
      <c r="DC963" t="s">
        <v>3</v>
      </c>
      <c r="DD963" t="s">
        <v>100</v>
      </c>
      <c r="DE963" t="s">
        <v>100</v>
      </c>
      <c r="DF963" t="s">
        <v>100</v>
      </c>
      <c r="DG963" t="s">
        <v>100</v>
      </c>
      <c r="DH963" t="s">
        <v>3</v>
      </c>
      <c r="DI963" t="s">
        <v>100</v>
      </c>
      <c r="DJ963" t="s">
        <v>100</v>
      </c>
      <c r="DK963" t="s">
        <v>3</v>
      </c>
      <c r="DL963" t="s">
        <v>3</v>
      </c>
      <c r="DM963" t="s">
        <v>3</v>
      </c>
      <c r="DN963">
        <v>0</v>
      </c>
      <c r="DO963">
        <v>0</v>
      </c>
      <c r="DP963">
        <v>1</v>
      </c>
      <c r="DQ963">
        <v>1</v>
      </c>
      <c r="DU963">
        <v>16987630</v>
      </c>
      <c r="DV963" t="s">
        <v>20</v>
      </c>
      <c r="DW963" t="s">
        <v>20</v>
      </c>
      <c r="DX963">
        <v>1</v>
      </c>
      <c r="DZ963" t="s">
        <v>3</v>
      </c>
      <c r="EA963" t="s">
        <v>3</v>
      </c>
      <c r="EB963" t="s">
        <v>3</v>
      </c>
      <c r="EC963" t="s">
        <v>3</v>
      </c>
      <c r="EE963">
        <v>1441815344</v>
      </c>
      <c r="EF963">
        <v>1</v>
      </c>
      <c r="EG963" t="s">
        <v>22</v>
      </c>
      <c r="EH963">
        <v>0</v>
      </c>
      <c r="EI963" t="s">
        <v>3</v>
      </c>
      <c r="EJ963">
        <v>4</v>
      </c>
      <c r="EK963">
        <v>0</v>
      </c>
      <c r="EL963" t="s">
        <v>23</v>
      </c>
      <c r="EM963" t="s">
        <v>24</v>
      </c>
      <c r="EO963" t="s">
        <v>3</v>
      </c>
      <c r="EQ963">
        <v>2098176</v>
      </c>
      <c r="ER963">
        <v>139.54</v>
      </c>
      <c r="ES963">
        <v>5.87</v>
      </c>
      <c r="ET963">
        <v>13.03</v>
      </c>
      <c r="EU963">
        <v>8.26</v>
      </c>
      <c r="EV963">
        <v>120.64</v>
      </c>
      <c r="EW963">
        <v>0.17</v>
      </c>
      <c r="EX963">
        <v>0</v>
      </c>
      <c r="EY963">
        <v>0</v>
      </c>
      <c r="FQ963">
        <v>0</v>
      </c>
      <c r="FR963">
        <f t="shared" ref="FR963:FR972" si="1321">ROUND(IF(BI963=3,GM963,0),2)</f>
        <v>0</v>
      </c>
      <c r="FS963">
        <v>0</v>
      </c>
      <c r="FX963">
        <v>70</v>
      </c>
      <c r="FY963">
        <v>10</v>
      </c>
      <c r="GA963" t="s">
        <v>3</v>
      </c>
      <c r="GD963">
        <v>0</v>
      </c>
      <c r="GF963">
        <v>-1446440670</v>
      </c>
      <c r="GG963">
        <v>2</v>
      </c>
      <c r="GH963">
        <v>1</v>
      </c>
      <c r="GI963">
        <v>-2</v>
      </c>
      <c r="GJ963">
        <v>0</v>
      </c>
      <c r="GK963">
        <f>ROUND(R963*(R12)/100,2)</f>
        <v>35.68</v>
      </c>
      <c r="GL963">
        <f t="shared" ref="GL963:GL972" si="1322">ROUND(IF(AND(BH963=3,BI963=3,FS963&lt;&gt;0),P963,0),2)</f>
        <v>0</v>
      </c>
      <c r="GM963">
        <f t="shared" ref="GM963:GM972" si="1323">ROUND(O963+X963+Y963+GK963,2)+GX963</f>
        <v>979.89</v>
      </c>
      <c r="GN963">
        <f t="shared" ref="GN963:GN972" si="1324">IF(OR(BI963=0,BI963=1),GM963-GX963,0)</f>
        <v>0</v>
      </c>
      <c r="GO963">
        <f t="shared" ref="GO963:GO972" si="1325">IF(BI963=2,GM963-GX963,0)</f>
        <v>0</v>
      </c>
      <c r="GP963">
        <f t="shared" ref="GP963:GP972" si="1326">IF(BI963=4,GM963-GX963,0)</f>
        <v>979.89</v>
      </c>
      <c r="GR963">
        <v>0</v>
      </c>
      <c r="GS963">
        <v>3</v>
      </c>
      <c r="GT963">
        <v>0</v>
      </c>
      <c r="GU963" t="s">
        <v>3</v>
      </c>
      <c r="GV963">
        <f t="shared" ref="GV963:GV972" si="1327">ROUND((GT963),6)</f>
        <v>0</v>
      </c>
      <c r="GW963">
        <v>1</v>
      </c>
      <c r="GX963">
        <f t="shared" ref="GX963:GX972" si="1328">ROUND(HC963*I963,2)</f>
        <v>0</v>
      </c>
      <c r="HA963">
        <v>0</v>
      </c>
      <c r="HB963">
        <v>0</v>
      </c>
      <c r="HC963">
        <f t="shared" ref="HC963:HC972" si="1329">GV963*GW963</f>
        <v>0</v>
      </c>
      <c r="HE963" t="s">
        <v>3</v>
      </c>
      <c r="HF963" t="s">
        <v>3</v>
      </c>
      <c r="HM963" t="s">
        <v>3</v>
      </c>
      <c r="HN963" t="s">
        <v>3</v>
      </c>
      <c r="HO963" t="s">
        <v>3</v>
      </c>
      <c r="HP963" t="s">
        <v>3</v>
      </c>
      <c r="HQ963" t="s">
        <v>3</v>
      </c>
      <c r="IK963">
        <v>0</v>
      </c>
    </row>
    <row r="964" spans="1:245" x14ac:dyDescent="0.2">
      <c r="A964">
        <v>17</v>
      </c>
      <c r="B964">
        <v>1</v>
      </c>
      <c r="D964">
        <f>ROW(EtalonRes!A1153)</f>
        <v>1153</v>
      </c>
      <c r="E964" t="s">
        <v>3</v>
      </c>
      <c r="F964" t="s">
        <v>440</v>
      </c>
      <c r="G964" t="s">
        <v>441</v>
      </c>
      <c r="H964" t="s">
        <v>20</v>
      </c>
      <c r="I964">
        <v>1</v>
      </c>
      <c r="J964">
        <v>0</v>
      </c>
      <c r="K964">
        <v>1</v>
      </c>
      <c r="O964">
        <f t="shared" si="1297"/>
        <v>14314.15</v>
      </c>
      <c r="P964">
        <f t="shared" si="1298"/>
        <v>0</v>
      </c>
      <c r="Q964">
        <f t="shared" si="1299"/>
        <v>0</v>
      </c>
      <c r="R964">
        <f t="shared" si="1300"/>
        <v>0</v>
      </c>
      <c r="S964">
        <f t="shared" si="1301"/>
        <v>14314.15</v>
      </c>
      <c r="T964">
        <f t="shared" si="1302"/>
        <v>0</v>
      </c>
      <c r="U964">
        <f t="shared" si="1303"/>
        <v>28.240000000000002</v>
      </c>
      <c r="V964">
        <f t="shared" si="1304"/>
        <v>0</v>
      </c>
      <c r="W964">
        <f t="shared" si="1305"/>
        <v>0</v>
      </c>
      <c r="X964">
        <f t="shared" si="1306"/>
        <v>10019.91</v>
      </c>
      <c r="Y964">
        <f t="shared" si="1307"/>
        <v>1431.42</v>
      </c>
      <c r="AA964">
        <v>-1</v>
      </c>
      <c r="AB964">
        <f t="shared" si="1308"/>
        <v>14314.15</v>
      </c>
      <c r="AC964">
        <f>ROUND(((ES964*353)),6)</f>
        <v>0</v>
      </c>
      <c r="AD964">
        <f>ROUND(((((ET964*353))-((EU964*353)))+AE964),6)</f>
        <v>0</v>
      </c>
      <c r="AE964">
        <f>ROUND(((EU964*353)),6)</f>
        <v>0</v>
      </c>
      <c r="AF964">
        <f>ROUND(((EV964*353)),6)</f>
        <v>14314.15</v>
      </c>
      <c r="AG964">
        <f t="shared" si="1309"/>
        <v>0</v>
      </c>
      <c r="AH964">
        <f>((EW964*353))</f>
        <v>28.240000000000002</v>
      </c>
      <c r="AI964">
        <f>((EX964*353))</f>
        <v>0</v>
      </c>
      <c r="AJ964">
        <f t="shared" si="1310"/>
        <v>0</v>
      </c>
      <c r="AK964">
        <v>40.549999999999997</v>
      </c>
      <c r="AL964">
        <v>0</v>
      </c>
      <c r="AM964">
        <v>0</v>
      </c>
      <c r="AN964">
        <v>0</v>
      </c>
      <c r="AO964">
        <v>40.549999999999997</v>
      </c>
      <c r="AP964">
        <v>0</v>
      </c>
      <c r="AQ964">
        <v>0.08</v>
      </c>
      <c r="AR964">
        <v>0</v>
      </c>
      <c r="AS964">
        <v>0</v>
      </c>
      <c r="AT964">
        <v>70</v>
      </c>
      <c r="AU964">
        <v>10</v>
      </c>
      <c r="AV964">
        <v>1</v>
      </c>
      <c r="AW964">
        <v>1</v>
      </c>
      <c r="AZ964">
        <v>1</v>
      </c>
      <c r="BA964">
        <v>1</v>
      </c>
      <c r="BB964">
        <v>1</v>
      </c>
      <c r="BC964">
        <v>1</v>
      </c>
      <c r="BD964" t="s">
        <v>3</v>
      </c>
      <c r="BE964" t="s">
        <v>3</v>
      </c>
      <c r="BF964" t="s">
        <v>3</v>
      </c>
      <c r="BG964" t="s">
        <v>3</v>
      </c>
      <c r="BH964">
        <v>0</v>
      </c>
      <c r="BI964">
        <v>4</v>
      </c>
      <c r="BJ964" t="s">
        <v>442</v>
      </c>
      <c r="BM964">
        <v>0</v>
      </c>
      <c r="BN964">
        <v>0</v>
      </c>
      <c r="BO964" t="s">
        <v>3</v>
      </c>
      <c r="BP964">
        <v>0</v>
      </c>
      <c r="BQ964">
        <v>1</v>
      </c>
      <c r="BR964">
        <v>0</v>
      </c>
      <c r="BS964">
        <v>1</v>
      </c>
      <c r="BT964">
        <v>1</v>
      </c>
      <c r="BU964">
        <v>1</v>
      </c>
      <c r="BV964">
        <v>1</v>
      </c>
      <c r="BW964">
        <v>1</v>
      </c>
      <c r="BX964">
        <v>1</v>
      </c>
      <c r="BY964" t="s">
        <v>3</v>
      </c>
      <c r="BZ964">
        <v>70</v>
      </c>
      <c r="CA964">
        <v>10</v>
      </c>
      <c r="CB964" t="s">
        <v>3</v>
      </c>
      <c r="CE964">
        <v>0</v>
      </c>
      <c r="CF964">
        <v>0</v>
      </c>
      <c r="CG964">
        <v>0</v>
      </c>
      <c r="CM964">
        <v>0</v>
      </c>
      <c r="CN964" t="s">
        <v>3</v>
      </c>
      <c r="CO964">
        <v>0</v>
      </c>
      <c r="CP964">
        <f t="shared" si="1311"/>
        <v>14314.15</v>
      </c>
      <c r="CQ964">
        <f t="shared" si="1312"/>
        <v>0</v>
      </c>
      <c r="CR964">
        <f>(((((ET964*353))*BB964-((EU964*353))*BS964)+AE964*BS964)*AV964)</f>
        <v>0</v>
      </c>
      <c r="CS964">
        <f t="shared" si="1313"/>
        <v>0</v>
      </c>
      <c r="CT964">
        <f t="shared" si="1314"/>
        <v>14314.15</v>
      </c>
      <c r="CU964">
        <f t="shared" si="1315"/>
        <v>0</v>
      </c>
      <c r="CV964">
        <f t="shared" si="1316"/>
        <v>28.240000000000002</v>
      </c>
      <c r="CW964">
        <f t="shared" si="1317"/>
        <v>0</v>
      </c>
      <c r="CX964">
        <f t="shared" si="1318"/>
        <v>0</v>
      </c>
      <c r="CY964">
        <f t="shared" si="1319"/>
        <v>10019.905000000001</v>
      </c>
      <c r="CZ964">
        <f t="shared" si="1320"/>
        <v>1431.415</v>
      </c>
      <c r="DC964" t="s">
        <v>3</v>
      </c>
      <c r="DD964" t="s">
        <v>443</v>
      </c>
      <c r="DE964" t="s">
        <v>443</v>
      </c>
      <c r="DF964" t="s">
        <v>443</v>
      </c>
      <c r="DG964" t="s">
        <v>443</v>
      </c>
      <c r="DH964" t="s">
        <v>3</v>
      </c>
      <c r="DI964" t="s">
        <v>443</v>
      </c>
      <c r="DJ964" t="s">
        <v>443</v>
      </c>
      <c r="DK964" t="s">
        <v>3</v>
      </c>
      <c r="DL964" t="s">
        <v>3</v>
      </c>
      <c r="DM964" t="s">
        <v>3</v>
      </c>
      <c r="DN964">
        <v>0</v>
      </c>
      <c r="DO964">
        <v>0</v>
      </c>
      <c r="DP964">
        <v>1</v>
      </c>
      <c r="DQ964">
        <v>1</v>
      </c>
      <c r="DU964">
        <v>16987630</v>
      </c>
      <c r="DV964" t="s">
        <v>20</v>
      </c>
      <c r="DW964" t="s">
        <v>20</v>
      </c>
      <c r="DX964">
        <v>1</v>
      </c>
      <c r="DZ964" t="s">
        <v>3</v>
      </c>
      <c r="EA964" t="s">
        <v>3</v>
      </c>
      <c r="EB964" t="s">
        <v>3</v>
      </c>
      <c r="EC964" t="s">
        <v>3</v>
      </c>
      <c r="EE964">
        <v>1441815344</v>
      </c>
      <c r="EF964">
        <v>1</v>
      </c>
      <c r="EG964" t="s">
        <v>22</v>
      </c>
      <c r="EH964">
        <v>0</v>
      </c>
      <c r="EI964" t="s">
        <v>3</v>
      </c>
      <c r="EJ964">
        <v>4</v>
      </c>
      <c r="EK964">
        <v>0</v>
      </c>
      <c r="EL964" t="s">
        <v>23</v>
      </c>
      <c r="EM964" t="s">
        <v>24</v>
      </c>
      <c r="EO964" t="s">
        <v>3</v>
      </c>
      <c r="EQ964">
        <v>2098176</v>
      </c>
      <c r="ER964">
        <v>40.549999999999997</v>
      </c>
      <c r="ES964">
        <v>0</v>
      </c>
      <c r="ET964">
        <v>0</v>
      </c>
      <c r="EU964">
        <v>0</v>
      </c>
      <c r="EV964">
        <v>40.549999999999997</v>
      </c>
      <c r="EW964">
        <v>0.08</v>
      </c>
      <c r="EX964">
        <v>0</v>
      </c>
      <c r="EY964">
        <v>0</v>
      </c>
      <c r="FQ964">
        <v>0</v>
      </c>
      <c r="FR964">
        <f t="shared" si="1321"/>
        <v>0</v>
      </c>
      <c r="FS964">
        <v>0</v>
      </c>
      <c r="FX964">
        <v>70</v>
      </c>
      <c r="FY964">
        <v>10</v>
      </c>
      <c r="GA964" t="s">
        <v>3</v>
      </c>
      <c r="GD964">
        <v>0</v>
      </c>
      <c r="GF964">
        <v>-760003618</v>
      </c>
      <c r="GG964">
        <v>2</v>
      </c>
      <c r="GH964">
        <v>1</v>
      </c>
      <c r="GI964">
        <v>-2</v>
      </c>
      <c r="GJ964">
        <v>0</v>
      </c>
      <c r="GK964">
        <f>ROUND(R964*(R12)/100,2)</f>
        <v>0</v>
      </c>
      <c r="GL964">
        <f t="shared" si="1322"/>
        <v>0</v>
      </c>
      <c r="GM964">
        <f t="shared" si="1323"/>
        <v>25765.48</v>
      </c>
      <c r="GN964">
        <f t="shared" si="1324"/>
        <v>0</v>
      </c>
      <c r="GO964">
        <f t="shared" si="1325"/>
        <v>0</v>
      </c>
      <c r="GP964">
        <f t="shared" si="1326"/>
        <v>25765.48</v>
      </c>
      <c r="GR964">
        <v>0</v>
      </c>
      <c r="GS964">
        <v>3</v>
      </c>
      <c r="GT964">
        <v>0</v>
      </c>
      <c r="GU964" t="s">
        <v>3</v>
      </c>
      <c r="GV964">
        <f t="shared" si="1327"/>
        <v>0</v>
      </c>
      <c r="GW964">
        <v>1</v>
      </c>
      <c r="GX964">
        <f t="shared" si="1328"/>
        <v>0</v>
      </c>
      <c r="HA964">
        <v>0</v>
      </c>
      <c r="HB964">
        <v>0</v>
      </c>
      <c r="HC964">
        <f t="shared" si="1329"/>
        <v>0</v>
      </c>
      <c r="HE964" t="s">
        <v>3</v>
      </c>
      <c r="HF964" t="s">
        <v>3</v>
      </c>
      <c r="HM964" t="s">
        <v>3</v>
      </c>
      <c r="HN964" t="s">
        <v>3</v>
      </c>
      <c r="HO964" t="s">
        <v>3</v>
      </c>
      <c r="HP964" t="s">
        <v>3</v>
      </c>
      <c r="HQ964" t="s">
        <v>3</v>
      </c>
      <c r="IK964">
        <v>0</v>
      </c>
    </row>
    <row r="965" spans="1:245" x14ac:dyDescent="0.2">
      <c r="A965">
        <v>17</v>
      </c>
      <c r="B965">
        <v>1</v>
      </c>
      <c r="D965">
        <f>ROW(EtalonRes!A1154)</f>
        <v>1154</v>
      </c>
      <c r="E965" t="s">
        <v>3</v>
      </c>
      <c r="F965" t="s">
        <v>444</v>
      </c>
      <c r="G965" t="s">
        <v>445</v>
      </c>
      <c r="H965" t="s">
        <v>20</v>
      </c>
      <c r="I965">
        <v>1</v>
      </c>
      <c r="J965">
        <v>0</v>
      </c>
      <c r="K965">
        <v>1</v>
      </c>
      <c r="O965">
        <f t="shared" si="1297"/>
        <v>283.83999999999997</v>
      </c>
      <c r="P965">
        <f t="shared" si="1298"/>
        <v>0</v>
      </c>
      <c r="Q965">
        <f t="shared" si="1299"/>
        <v>0</v>
      </c>
      <c r="R965">
        <f t="shared" si="1300"/>
        <v>0</v>
      </c>
      <c r="S965">
        <f t="shared" si="1301"/>
        <v>283.83999999999997</v>
      </c>
      <c r="T965">
        <f t="shared" si="1302"/>
        <v>0</v>
      </c>
      <c r="U965">
        <f t="shared" si="1303"/>
        <v>0.56000000000000005</v>
      </c>
      <c r="V965">
        <f t="shared" si="1304"/>
        <v>0</v>
      </c>
      <c r="W965">
        <f t="shared" si="1305"/>
        <v>0</v>
      </c>
      <c r="X965">
        <f t="shared" si="1306"/>
        <v>198.69</v>
      </c>
      <c r="Y965">
        <f t="shared" si="1307"/>
        <v>28.38</v>
      </c>
      <c r="AA965">
        <v>-1</v>
      </c>
      <c r="AB965">
        <f t="shared" si="1308"/>
        <v>283.83999999999997</v>
      </c>
      <c r="AC965">
        <f>ROUND(((ES965*4)),6)</f>
        <v>0</v>
      </c>
      <c r="AD965">
        <f>ROUND(((((ET965*4))-((EU965*4)))+AE965),6)</f>
        <v>0</v>
      </c>
      <c r="AE965">
        <f>ROUND(((EU965*4)),6)</f>
        <v>0</v>
      </c>
      <c r="AF965">
        <f>ROUND(((EV965*4)),6)</f>
        <v>283.83999999999997</v>
      </c>
      <c r="AG965">
        <f t="shared" si="1309"/>
        <v>0</v>
      </c>
      <c r="AH965">
        <f>((EW965*4))</f>
        <v>0.56000000000000005</v>
      </c>
      <c r="AI965">
        <f>((EX965*4))</f>
        <v>0</v>
      </c>
      <c r="AJ965">
        <f t="shared" si="1310"/>
        <v>0</v>
      </c>
      <c r="AK965">
        <v>70.959999999999994</v>
      </c>
      <c r="AL965">
        <v>0</v>
      </c>
      <c r="AM965">
        <v>0</v>
      </c>
      <c r="AN965">
        <v>0</v>
      </c>
      <c r="AO965">
        <v>70.959999999999994</v>
      </c>
      <c r="AP965">
        <v>0</v>
      </c>
      <c r="AQ965">
        <v>0.14000000000000001</v>
      </c>
      <c r="AR965">
        <v>0</v>
      </c>
      <c r="AS965">
        <v>0</v>
      </c>
      <c r="AT965">
        <v>70</v>
      </c>
      <c r="AU965">
        <v>10</v>
      </c>
      <c r="AV965">
        <v>1</v>
      </c>
      <c r="AW965">
        <v>1</v>
      </c>
      <c r="AZ965">
        <v>1</v>
      </c>
      <c r="BA965">
        <v>1</v>
      </c>
      <c r="BB965">
        <v>1</v>
      </c>
      <c r="BC965">
        <v>1</v>
      </c>
      <c r="BD965" t="s">
        <v>3</v>
      </c>
      <c r="BE965" t="s">
        <v>3</v>
      </c>
      <c r="BF965" t="s">
        <v>3</v>
      </c>
      <c r="BG965" t="s">
        <v>3</v>
      </c>
      <c r="BH965">
        <v>0</v>
      </c>
      <c r="BI965">
        <v>4</v>
      </c>
      <c r="BJ965" t="s">
        <v>446</v>
      </c>
      <c r="BM965">
        <v>0</v>
      </c>
      <c r="BN965">
        <v>0</v>
      </c>
      <c r="BO965" t="s">
        <v>3</v>
      </c>
      <c r="BP965">
        <v>0</v>
      </c>
      <c r="BQ965">
        <v>1</v>
      </c>
      <c r="BR965">
        <v>0</v>
      </c>
      <c r="BS965">
        <v>1</v>
      </c>
      <c r="BT965">
        <v>1</v>
      </c>
      <c r="BU965">
        <v>1</v>
      </c>
      <c r="BV965">
        <v>1</v>
      </c>
      <c r="BW965">
        <v>1</v>
      </c>
      <c r="BX965">
        <v>1</v>
      </c>
      <c r="BY965" t="s">
        <v>3</v>
      </c>
      <c r="BZ965">
        <v>70</v>
      </c>
      <c r="CA965">
        <v>10</v>
      </c>
      <c r="CB965" t="s">
        <v>3</v>
      </c>
      <c r="CE965">
        <v>0</v>
      </c>
      <c r="CF965">
        <v>0</v>
      </c>
      <c r="CG965">
        <v>0</v>
      </c>
      <c r="CM965">
        <v>0</v>
      </c>
      <c r="CN965" t="s">
        <v>3</v>
      </c>
      <c r="CO965">
        <v>0</v>
      </c>
      <c r="CP965">
        <f t="shared" si="1311"/>
        <v>283.83999999999997</v>
      </c>
      <c r="CQ965">
        <f t="shared" si="1312"/>
        <v>0</v>
      </c>
      <c r="CR965">
        <f>(((((ET965*4))*BB965-((EU965*4))*BS965)+AE965*BS965)*AV965)</f>
        <v>0</v>
      </c>
      <c r="CS965">
        <f t="shared" si="1313"/>
        <v>0</v>
      </c>
      <c r="CT965">
        <f t="shared" si="1314"/>
        <v>283.83999999999997</v>
      </c>
      <c r="CU965">
        <f t="shared" si="1315"/>
        <v>0</v>
      </c>
      <c r="CV965">
        <f t="shared" si="1316"/>
        <v>0.56000000000000005</v>
      </c>
      <c r="CW965">
        <f t="shared" si="1317"/>
        <v>0</v>
      </c>
      <c r="CX965">
        <f t="shared" si="1318"/>
        <v>0</v>
      </c>
      <c r="CY965">
        <f t="shared" si="1319"/>
        <v>198.68799999999999</v>
      </c>
      <c r="CZ965">
        <f t="shared" si="1320"/>
        <v>28.383999999999997</v>
      </c>
      <c r="DC965" t="s">
        <v>3</v>
      </c>
      <c r="DD965" t="s">
        <v>100</v>
      </c>
      <c r="DE965" t="s">
        <v>100</v>
      </c>
      <c r="DF965" t="s">
        <v>100</v>
      </c>
      <c r="DG965" t="s">
        <v>100</v>
      </c>
      <c r="DH965" t="s">
        <v>3</v>
      </c>
      <c r="DI965" t="s">
        <v>100</v>
      </c>
      <c r="DJ965" t="s">
        <v>100</v>
      </c>
      <c r="DK965" t="s">
        <v>3</v>
      </c>
      <c r="DL965" t="s">
        <v>3</v>
      </c>
      <c r="DM965" t="s">
        <v>3</v>
      </c>
      <c r="DN965">
        <v>0</v>
      </c>
      <c r="DO965">
        <v>0</v>
      </c>
      <c r="DP965">
        <v>1</v>
      </c>
      <c r="DQ965">
        <v>1</v>
      </c>
      <c r="DU965">
        <v>16987630</v>
      </c>
      <c r="DV965" t="s">
        <v>20</v>
      </c>
      <c r="DW965" t="s">
        <v>20</v>
      </c>
      <c r="DX965">
        <v>1</v>
      </c>
      <c r="DZ965" t="s">
        <v>3</v>
      </c>
      <c r="EA965" t="s">
        <v>3</v>
      </c>
      <c r="EB965" t="s">
        <v>3</v>
      </c>
      <c r="EC965" t="s">
        <v>3</v>
      </c>
      <c r="EE965">
        <v>1441815344</v>
      </c>
      <c r="EF965">
        <v>1</v>
      </c>
      <c r="EG965" t="s">
        <v>22</v>
      </c>
      <c r="EH965">
        <v>0</v>
      </c>
      <c r="EI965" t="s">
        <v>3</v>
      </c>
      <c r="EJ965">
        <v>4</v>
      </c>
      <c r="EK965">
        <v>0</v>
      </c>
      <c r="EL965" t="s">
        <v>23</v>
      </c>
      <c r="EM965" t="s">
        <v>24</v>
      </c>
      <c r="EO965" t="s">
        <v>3</v>
      </c>
      <c r="EQ965">
        <v>2098176</v>
      </c>
      <c r="ER965">
        <v>70.959999999999994</v>
      </c>
      <c r="ES965">
        <v>0</v>
      </c>
      <c r="ET965">
        <v>0</v>
      </c>
      <c r="EU965">
        <v>0</v>
      </c>
      <c r="EV965">
        <v>70.959999999999994</v>
      </c>
      <c r="EW965">
        <v>0.14000000000000001</v>
      </c>
      <c r="EX965">
        <v>0</v>
      </c>
      <c r="EY965">
        <v>0</v>
      </c>
      <c r="FQ965">
        <v>0</v>
      </c>
      <c r="FR965">
        <f t="shared" si="1321"/>
        <v>0</v>
      </c>
      <c r="FS965">
        <v>0</v>
      </c>
      <c r="FX965">
        <v>70</v>
      </c>
      <c r="FY965">
        <v>10</v>
      </c>
      <c r="GA965" t="s">
        <v>3</v>
      </c>
      <c r="GD965">
        <v>0</v>
      </c>
      <c r="GF965">
        <v>-1648066009</v>
      </c>
      <c r="GG965">
        <v>2</v>
      </c>
      <c r="GH965">
        <v>1</v>
      </c>
      <c r="GI965">
        <v>-2</v>
      </c>
      <c r="GJ965">
        <v>0</v>
      </c>
      <c r="GK965">
        <f>ROUND(R965*(R12)/100,2)</f>
        <v>0</v>
      </c>
      <c r="GL965">
        <f t="shared" si="1322"/>
        <v>0</v>
      </c>
      <c r="GM965">
        <f t="shared" si="1323"/>
        <v>510.91</v>
      </c>
      <c r="GN965">
        <f t="shared" si="1324"/>
        <v>0</v>
      </c>
      <c r="GO965">
        <f t="shared" si="1325"/>
        <v>0</v>
      </c>
      <c r="GP965">
        <f t="shared" si="1326"/>
        <v>510.91</v>
      </c>
      <c r="GR965">
        <v>0</v>
      </c>
      <c r="GS965">
        <v>3</v>
      </c>
      <c r="GT965">
        <v>0</v>
      </c>
      <c r="GU965" t="s">
        <v>3</v>
      </c>
      <c r="GV965">
        <f t="shared" si="1327"/>
        <v>0</v>
      </c>
      <c r="GW965">
        <v>1</v>
      </c>
      <c r="GX965">
        <f t="shared" si="1328"/>
        <v>0</v>
      </c>
      <c r="HA965">
        <v>0</v>
      </c>
      <c r="HB965">
        <v>0</v>
      </c>
      <c r="HC965">
        <f t="shared" si="1329"/>
        <v>0</v>
      </c>
      <c r="HE965" t="s">
        <v>3</v>
      </c>
      <c r="HF965" t="s">
        <v>3</v>
      </c>
      <c r="HM965" t="s">
        <v>3</v>
      </c>
      <c r="HN965" t="s">
        <v>3</v>
      </c>
      <c r="HO965" t="s">
        <v>3</v>
      </c>
      <c r="HP965" t="s">
        <v>3</v>
      </c>
      <c r="HQ965" t="s">
        <v>3</v>
      </c>
      <c r="IK965">
        <v>0</v>
      </c>
    </row>
    <row r="966" spans="1:245" x14ac:dyDescent="0.2">
      <c r="A966">
        <v>17</v>
      </c>
      <c r="B966">
        <v>1</v>
      </c>
      <c r="D966">
        <f>ROW(EtalonRes!A1156)</f>
        <v>1156</v>
      </c>
      <c r="E966" t="s">
        <v>683</v>
      </c>
      <c r="F966" t="s">
        <v>448</v>
      </c>
      <c r="G966" t="s">
        <v>449</v>
      </c>
      <c r="H966" t="s">
        <v>20</v>
      </c>
      <c r="I966">
        <v>1</v>
      </c>
      <c r="J966">
        <v>0</v>
      </c>
      <c r="K966">
        <v>1</v>
      </c>
      <c r="O966">
        <f t="shared" si="1297"/>
        <v>338.88</v>
      </c>
      <c r="P966">
        <f t="shared" si="1298"/>
        <v>1.57</v>
      </c>
      <c r="Q966">
        <f t="shared" si="1299"/>
        <v>0</v>
      </c>
      <c r="R966">
        <f t="shared" si="1300"/>
        <v>0</v>
      </c>
      <c r="S966">
        <f t="shared" si="1301"/>
        <v>337.31</v>
      </c>
      <c r="T966">
        <f t="shared" si="1302"/>
        <v>0</v>
      </c>
      <c r="U966">
        <f t="shared" si="1303"/>
        <v>0.6</v>
      </c>
      <c r="V966">
        <f t="shared" si="1304"/>
        <v>0</v>
      </c>
      <c r="W966">
        <f t="shared" si="1305"/>
        <v>0</v>
      </c>
      <c r="X966">
        <f t="shared" si="1306"/>
        <v>236.12</v>
      </c>
      <c r="Y966">
        <f t="shared" si="1307"/>
        <v>33.729999999999997</v>
      </c>
      <c r="AA966">
        <v>1472720848</v>
      </c>
      <c r="AB966">
        <f t="shared" si="1308"/>
        <v>338.88</v>
      </c>
      <c r="AC966">
        <f>ROUND((ES966),6)</f>
        <v>1.57</v>
      </c>
      <c r="AD966">
        <f>ROUND((((ET966)-(EU966))+AE966),6)</f>
        <v>0</v>
      </c>
      <c r="AE966">
        <f>ROUND((EU966),6)</f>
        <v>0</v>
      </c>
      <c r="AF966">
        <f>ROUND((EV966),6)</f>
        <v>337.31</v>
      </c>
      <c r="AG966">
        <f t="shared" si="1309"/>
        <v>0</v>
      </c>
      <c r="AH966">
        <f>(EW966)</f>
        <v>0.6</v>
      </c>
      <c r="AI966">
        <f>(EX966)</f>
        <v>0</v>
      </c>
      <c r="AJ966">
        <f t="shared" si="1310"/>
        <v>0</v>
      </c>
      <c r="AK966">
        <v>338.88</v>
      </c>
      <c r="AL966">
        <v>1.57</v>
      </c>
      <c r="AM966">
        <v>0</v>
      </c>
      <c r="AN966">
        <v>0</v>
      </c>
      <c r="AO966">
        <v>337.31</v>
      </c>
      <c r="AP966">
        <v>0</v>
      </c>
      <c r="AQ966">
        <v>0.6</v>
      </c>
      <c r="AR966">
        <v>0</v>
      </c>
      <c r="AS966">
        <v>0</v>
      </c>
      <c r="AT966">
        <v>70</v>
      </c>
      <c r="AU966">
        <v>10</v>
      </c>
      <c r="AV966">
        <v>1</v>
      </c>
      <c r="AW966">
        <v>1</v>
      </c>
      <c r="AZ966">
        <v>1</v>
      </c>
      <c r="BA966">
        <v>1</v>
      </c>
      <c r="BB966">
        <v>1</v>
      </c>
      <c r="BC966">
        <v>1</v>
      </c>
      <c r="BD966" t="s">
        <v>3</v>
      </c>
      <c r="BE966" t="s">
        <v>3</v>
      </c>
      <c r="BF966" t="s">
        <v>3</v>
      </c>
      <c r="BG966" t="s">
        <v>3</v>
      </c>
      <c r="BH966">
        <v>0</v>
      </c>
      <c r="BI966">
        <v>4</v>
      </c>
      <c r="BJ966" t="s">
        <v>450</v>
      </c>
      <c r="BM966">
        <v>0</v>
      </c>
      <c r="BN966">
        <v>0</v>
      </c>
      <c r="BO966" t="s">
        <v>3</v>
      </c>
      <c r="BP966">
        <v>0</v>
      </c>
      <c r="BQ966">
        <v>1</v>
      </c>
      <c r="BR966">
        <v>0</v>
      </c>
      <c r="BS966">
        <v>1</v>
      </c>
      <c r="BT966">
        <v>1</v>
      </c>
      <c r="BU966">
        <v>1</v>
      </c>
      <c r="BV966">
        <v>1</v>
      </c>
      <c r="BW966">
        <v>1</v>
      </c>
      <c r="BX966">
        <v>1</v>
      </c>
      <c r="BY966" t="s">
        <v>3</v>
      </c>
      <c r="BZ966">
        <v>70</v>
      </c>
      <c r="CA966">
        <v>10</v>
      </c>
      <c r="CB966" t="s">
        <v>3</v>
      </c>
      <c r="CE966">
        <v>0</v>
      </c>
      <c r="CF966">
        <v>0</v>
      </c>
      <c r="CG966">
        <v>0</v>
      </c>
      <c r="CM966">
        <v>0</v>
      </c>
      <c r="CN966" t="s">
        <v>3</v>
      </c>
      <c r="CO966">
        <v>0</v>
      </c>
      <c r="CP966">
        <f t="shared" si="1311"/>
        <v>338.88</v>
      </c>
      <c r="CQ966">
        <f t="shared" si="1312"/>
        <v>1.57</v>
      </c>
      <c r="CR966">
        <f>((((ET966)*BB966-(EU966)*BS966)+AE966*BS966)*AV966)</f>
        <v>0</v>
      </c>
      <c r="CS966">
        <f t="shared" si="1313"/>
        <v>0</v>
      </c>
      <c r="CT966">
        <f t="shared" si="1314"/>
        <v>337.31</v>
      </c>
      <c r="CU966">
        <f t="shared" si="1315"/>
        <v>0</v>
      </c>
      <c r="CV966">
        <f t="shared" si="1316"/>
        <v>0.6</v>
      </c>
      <c r="CW966">
        <f t="shared" si="1317"/>
        <v>0</v>
      </c>
      <c r="CX966">
        <f t="shared" si="1318"/>
        <v>0</v>
      </c>
      <c r="CY966">
        <f t="shared" si="1319"/>
        <v>236.11700000000002</v>
      </c>
      <c r="CZ966">
        <f t="shared" si="1320"/>
        <v>33.731000000000002</v>
      </c>
      <c r="DC966" t="s">
        <v>3</v>
      </c>
      <c r="DD966" t="s">
        <v>3</v>
      </c>
      <c r="DE966" t="s">
        <v>3</v>
      </c>
      <c r="DF966" t="s">
        <v>3</v>
      </c>
      <c r="DG966" t="s">
        <v>3</v>
      </c>
      <c r="DH966" t="s">
        <v>3</v>
      </c>
      <c r="DI966" t="s">
        <v>3</v>
      </c>
      <c r="DJ966" t="s">
        <v>3</v>
      </c>
      <c r="DK966" t="s">
        <v>3</v>
      </c>
      <c r="DL966" t="s">
        <v>3</v>
      </c>
      <c r="DM966" t="s">
        <v>3</v>
      </c>
      <c r="DN966">
        <v>0</v>
      </c>
      <c r="DO966">
        <v>0</v>
      </c>
      <c r="DP966">
        <v>1</v>
      </c>
      <c r="DQ966">
        <v>1</v>
      </c>
      <c r="DU966">
        <v>16987630</v>
      </c>
      <c r="DV966" t="s">
        <v>20</v>
      </c>
      <c r="DW966" t="s">
        <v>20</v>
      </c>
      <c r="DX966">
        <v>1</v>
      </c>
      <c r="DZ966" t="s">
        <v>3</v>
      </c>
      <c r="EA966" t="s">
        <v>3</v>
      </c>
      <c r="EB966" t="s">
        <v>3</v>
      </c>
      <c r="EC966" t="s">
        <v>3</v>
      </c>
      <c r="EE966">
        <v>1441815344</v>
      </c>
      <c r="EF966">
        <v>1</v>
      </c>
      <c r="EG966" t="s">
        <v>22</v>
      </c>
      <c r="EH966">
        <v>0</v>
      </c>
      <c r="EI966" t="s">
        <v>3</v>
      </c>
      <c r="EJ966">
        <v>4</v>
      </c>
      <c r="EK966">
        <v>0</v>
      </c>
      <c r="EL966" t="s">
        <v>23</v>
      </c>
      <c r="EM966" t="s">
        <v>24</v>
      </c>
      <c r="EO966" t="s">
        <v>3</v>
      </c>
      <c r="EQ966">
        <v>2097152</v>
      </c>
      <c r="ER966">
        <v>338.88</v>
      </c>
      <c r="ES966">
        <v>1.57</v>
      </c>
      <c r="ET966">
        <v>0</v>
      </c>
      <c r="EU966">
        <v>0</v>
      </c>
      <c r="EV966">
        <v>337.31</v>
      </c>
      <c r="EW966">
        <v>0.6</v>
      </c>
      <c r="EX966">
        <v>0</v>
      </c>
      <c r="EY966">
        <v>0</v>
      </c>
      <c r="FQ966">
        <v>0</v>
      </c>
      <c r="FR966">
        <f t="shared" si="1321"/>
        <v>0</v>
      </c>
      <c r="FS966">
        <v>0</v>
      </c>
      <c r="FX966">
        <v>70</v>
      </c>
      <c r="FY966">
        <v>10</v>
      </c>
      <c r="GA966" t="s">
        <v>3</v>
      </c>
      <c r="GD966">
        <v>0</v>
      </c>
      <c r="GF966">
        <v>595984218</v>
      </c>
      <c r="GG966">
        <v>2</v>
      </c>
      <c r="GH966">
        <v>1</v>
      </c>
      <c r="GI966">
        <v>-2</v>
      </c>
      <c r="GJ966">
        <v>0</v>
      </c>
      <c r="GK966">
        <f>ROUND(R966*(R12)/100,2)</f>
        <v>0</v>
      </c>
      <c r="GL966">
        <f t="shared" si="1322"/>
        <v>0</v>
      </c>
      <c r="GM966">
        <f t="shared" si="1323"/>
        <v>608.73</v>
      </c>
      <c r="GN966">
        <f t="shared" si="1324"/>
        <v>0</v>
      </c>
      <c r="GO966">
        <f t="shared" si="1325"/>
        <v>0</v>
      </c>
      <c r="GP966">
        <f t="shared" si="1326"/>
        <v>608.73</v>
      </c>
      <c r="GR966">
        <v>0</v>
      </c>
      <c r="GS966">
        <v>3</v>
      </c>
      <c r="GT966">
        <v>0</v>
      </c>
      <c r="GU966" t="s">
        <v>3</v>
      </c>
      <c r="GV966">
        <f t="shared" si="1327"/>
        <v>0</v>
      </c>
      <c r="GW966">
        <v>1</v>
      </c>
      <c r="GX966">
        <f t="shared" si="1328"/>
        <v>0</v>
      </c>
      <c r="HA966">
        <v>0</v>
      </c>
      <c r="HB966">
        <v>0</v>
      </c>
      <c r="HC966">
        <f t="shared" si="1329"/>
        <v>0</v>
      </c>
      <c r="HE966" t="s">
        <v>3</v>
      </c>
      <c r="HF966" t="s">
        <v>3</v>
      </c>
      <c r="HM966" t="s">
        <v>3</v>
      </c>
      <c r="HN966" t="s">
        <v>3</v>
      </c>
      <c r="HO966" t="s">
        <v>3</v>
      </c>
      <c r="HP966" t="s">
        <v>3</v>
      </c>
      <c r="HQ966" t="s">
        <v>3</v>
      </c>
      <c r="IK966">
        <v>0</v>
      </c>
    </row>
    <row r="967" spans="1:245" x14ac:dyDescent="0.2">
      <c r="A967">
        <v>17</v>
      </c>
      <c r="B967">
        <v>1</v>
      </c>
      <c r="D967">
        <f>ROW(EtalonRes!A1162)</f>
        <v>1162</v>
      </c>
      <c r="E967" t="s">
        <v>684</v>
      </c>
      <c r="F967" t="s">
        <v>415</v>
      </c>
      <c r="G967" t="s">
        <v>459</v>
      </c>
      <c r="H967" t="s">
        <v>20</v>
      </c>
      <c r="I967">
        <v>2</v>
      </c>
      <c r="J967">
        <v>0</v>
      </c>
      <c r="K967">
        <v>2</v>
      </c>
      <c r="O967">
        <f t="shared" si="1297"/>
        <v>1877.24</v>
      </c>
      <c r="P967">
        <f t="shared" si="1298"/>
        <v>24.78</v>
      </c>
      <c r="Q967">
        <f t="shared" si="1299"/>
        <v>0</v>
      </c>
      <c r="R967">
        <f t="shared" si="1300"/>
        <v>0</v>
      </c>
      <c r="S967">
        <f t="shared" si="1301"/>
        <v>1852.46</v>
      </c>
      <c r="T967">
        <f t="shared" si="1302"/>
        <v>0</v>
      </c>
      <c r="U967">
        <f t="shared" si="1303"/>
        <v>3</v>
      </c>
      <c r="V967">
        <f t="shared" si="1304"/>
        <v>0</v>
      </c>
      <c r="W967">
        <f t="shared" si="1305"/>
        <v>0</v>
      </c>
      <c r="X967">
        <f t="shared" si="1306"/>
        <v>1296.72</v>
      </c>
      <c r="Y967">
        <f t="shared" si="1307"/>
        <v>185.25</v>
      </c>
      <c r="AA967">
        <v>1472720848</v>
      </c>
      <c r="AB967">
        <f t="shared" si="1308"/>
        <v>938.62</v>
      </c>
      <c r="AC967">
        <f>ROUND((ES967),6)</f>
        <v>12.39</v>
      </c>
      <c r="AD967">
        <f>ROUND((((ET967)-(EU967))+AE967),6)</f>
        <v>0</v>
      </c>
      <c r="AE967">
        <f>ROUND((EU967),6)</f>
        <v>0</v>
      </c>
      <c r="AF967">
        <f>ROUND((EV967),6)</f>
        <v>926.23</v>
      </c>
      <c r="AG967">
        <f t="shared" si="1309"/>
        <v>0</v>
      </c>
      <c r="AH967">
        <f>(EW967)</f>
        <v>1.5</v>
      </c>
      <c r="AI967">
        <f>(EX967)</f>
        <v>0</v>
      </c>
      <c r="AJ967">
        <f t="shared" si="1310"/>
        <v>0</v>
      </c>
      <c r="AK967">
        <v>938.62</v>
      </c>
      <c r="AL967">
        <v>12.39</v>
      </c>
      <c r="AM967">
        <v>0</v>
      </c>
      <c r="AN967">
        <v>0</v>
      </c>
      <c r="AO967">
        <v>926.23</v>
      </c>
      <c r="AP967">
        <v>0</v>
      </c>
      <c r="AQ967">
        <v>1.5</v>
      </c>
      <c r="AR967">
        <v>0</v>
      </c>
      <c r="AS967">
        <v>0</v>
      </c>
      <c r="AT967">
        <v>70</v>
      </c>
      <c r="AU967">
        <v>10</v>
      </c>
      <c r="AV967">
        <v>1</v>
      </c>
      <c r="AW967">
        <v>1</v>
      </c>
      <c r="AZ967">
        <v>1</v>
      </c>
      <c r="BA967">
        <v>1</v>
      </c>
      <c r="BB967">
        <v>1</v>
      </c>
      <c r="BC967">
        <v>1</v>
      </c>
      <c r="BD967" t="s">
        <v>3</v>
      </c>
      <c r="BE967" t="s">
        <v>3</v>
      </c>
      <c r="BF967" t="s">
        <v>3</v>
      </c>
      <c r="BG967" t="s">
        <v>3</v>
      </c>
      <c r="BH967">
        <v>0</v>
      </c>
      <c r="BI967">
        <v>4</v>
      </c>
      <c r="BJ967" t="s">
        <v>417</v>
      </c>
      <c r="BM967">
        <v>0</v>
      </c>
      <c r="BN967">
        <v>0</v>
      </c>
      <c r="BO967" t="s">
        <v>3</v>
      </c>
      <c r="BP967">
        <v>0</v>
      </c>
      <c r="BQ967">
        <v>1</v>
      </c>
      <c r="BR967">
        <v>0</v>
      </c>
      <c r="BS967">
        <v>1</v>
      </c>
      <c r="BT967">
        <v>1</v>
      </c>
      <c r="BU967">
        <v>1</v>
      </c>
      <c r="BV967">
        <v>1</v>
      </c>
      <c r="BW967">
        <v>1</v>
      </c>
      <c r="BX967">
        <v>1</v>
      </c>
      <c r="BY967" t="s">
        <v>3</v>
      </c>
      <c r="BZ967">
        <v>70</v>
      </c>
      <c r="CA967">
        <v>10</v>
      </c>
      <c r="CB967" t="s">
        <v>3</v>
      </c>
      <c r="CE967">
        <v>0</v>
      </c>
      <c r="CF967">
        <v>0</v>
      </c>
      <c r="CG967">
        <v>0</v>
      </c>
      <c r="CM967">
        <v>0</v>
      </c>
      <c r="CN967" t="s">
        <v>3</v>
      </c>
      <c r="CO967">
        <v>0</v>
      </c>
      <c r="CP967">
        <f t="shared" si="1311"/>
        <v>1877.24</v>
      </c>
      <c r="CQ967">
        <f t="shared" si="1312"/>
        <v>12.39</v>
      </c>
      <c r="CR967">
        <f>((((ET967)*BB967-(EU967)*BS967)+AE967*BS967)*AV967)</f>
        <v>0</v>
      </c>
      <c r="CS967">
        <f t="shared" si="1313"/>
        <v>0</v>
      </c>
      <c r="CT967">
        <f t="shared" si="1314"/>
        <v>926.23</v>
      </c>
      <c r="CU967">
        <f t="shared" si="1315"/>
        <v>0</v>
      </c>
      <c r="CV967">
        <f t="shared" si="1316"/>
        <v>1.5</v>
      </c>
      <c r="CW967">
        <f t="shared" si="1317"/>
        <v>0</v>
      </c>
      <c r="CX967">
        <f t="shared" si="1318"/>
        <v>0</v>
      </c>
      <c r="CY967">
        <f t="shared" si="1319"/>
        <v>1296.722</v>
      </c>
      <c r="CZ967">
        <f t="shared" si="1320"/>
        <v>185.24599999999998</v>
      </c>
      <c r="DC967" t="s">
        <v>3</v>
      </c>
      <c r="DD967" t="s">
        <v>3</v>
      </c>
      <c r="DE967" t="s">
        <v>3</v>
      </c>
      <c r="DF967" t="s">
        <v>3</v>
      </c>
      <c r="DG967" t="s">
        <v>3</v>
      </c>
      <c r="DH967" t="s">
        <v>3</v>
      </c>
      <c r="DI967" t="s">
        <v>3</v>
      </c>
      <c r="DJ967" t="s">
        <v>3</v>
      </c>
      <c r="DK967" t="s">
        <v>3</v>
      </c>
      <c r="DL967" t="s">
        <v>3</v>
      </c>
      <c r="DM967" t="s">
        <v>3</v>
      </c>
      <c r="DN967">
        <v>0</v>
      </c>
      <c r="DO967">
        <v>0</v>
      </c>
      <c r="DP967">
        <v>1</v>
      </c>
      <c r="DQ967">
        <v>1</v>
      </c>
      <c r="DU967">
        <v>16987630</v>
      </c>
      <c r="DV967" t="s">
        <v>20</v>
      </c>
      <c r="DW967" t="s">
        <v>20</v>
      </c>
      <c r="DX967">
        <v>1</v>
      </c>
      <c r="DZ967" t="s">
        <v>3</v>
      </c>
      <c r="EA967" t="s">
        <v>3</v>
      </c>
      <c r="EB967" t="s">
        <v>3</v>
      </c>
      <c r="EC967" t="s">
        <v>3</v>
      </c>
      <c r="EE967">
        <v>1441815344</v>
      </c>
      <c r="EF967">
        <v>1</v>
      </c>
      <c r="EG967" t="s">
        <v>22</v>
      </c>
      <c r="EH967">
        <v>0</v>
      </c>
      <c r="EI967" t="s">
        <v>3</v>
      </c>
      <c r="EJ967">
        <v>4</v>
      </c>
      <c r="EK967">
        <v>0</v>
      </c>
      <c r="EL967" t="s">
        <v>23</v>
      </c>
      <c r="EM967" t="s">
        <v>24</v>
      </c>
      <c r="EO967" t="s">
        <v>3</v>
      </c>
      <c r="EQ967">
        <v>2097152</v>
      </c>
      <c r="ER967">
        <v>938.62</v>
      </c>
      <c r="ES967">
        <v>12.39</v>
      </c>
      <c r="ET967">
        <v>0</v>
      </c>
      <c r="EU967">
        <v>0</v>
      </c>
      <c r="EV967">
        <v>926.23</v>
      </c>
      <c r="EW967">
        <v>1.5</v>
      </c>
      <c r="EX967">
        <v>0</v>
      </c>
      <c r="EY967">
        <v>0</v>
      </c>
      <c r="FQ967">
        <v>0</v>
      </c>
      <c r="FR967">
        <f t="shared" si="1321"/>
        <v>0</v>
      </c>
      <c r="FS967">
        <v>0</v>
      </c>
      <c r="FX967">
        <v>70</v>
      </c>
      <c r="FY967">
        <v>10</v>
      </c>
      <c r="GA967" t="s">
        <v>3</v>
      </c>
      <c r="GD967">
        <v>0</v>
      </c>
      <c r="GF967">
        <v>-1646154695</v>
      </c>
      <c r="GG967">
        <v>2</v>
      </c>
      <c r="GH967">
        <v>1</v>
      </c>
      <c r="GI967">
        <v>-2</v>
      </c>
      <c r="GJ967">
        <v>0</v>
      </c>
      <c r="GK967">
        <f>ROUND(R967*(R12)/100,2)</f>
        <v>0</v>
      </c>
      <c r="GL967">
        <f t="shared" si="1322"/>
        <v>0</v>
      </c>
      <c r="GM967">
        <f t="shared" si="1323"/>
        <v>3359.21</v>
      </c>
      <c r="GN967">
        <f t="shared" si="1324"/>
        <v>0</v>
      </c>
      <c r="GO967">
        <f t="shared" si="1325"/>
        <v>0</v>
      </c>
      <c r="GP967">
        <f t="shared" si="1326"/>
        <v>3359.21</v>
      </c>
      <c r="GR967">
        <v>0</v>
      </c>
      <c r="GS967">
        <v>3</v>
      </c>
      <c r="GT967">
        <v>0</v>
      </c>
      <c r="GU967" t="s">
        <v>3</v>
      </c>
      <c r="GV967">
        <f t="shared" si="1327"/>
        <v>0</v>
      </c>
      <c r="GW967">
        <v>1</v>
      </c>
      <c r="GX967">
        <f t="shared" si="1328"/>
        <v>0</v>
      </c>
      <c r="HA967">
        <v>0</v>
      </c>
      <c r="HB967">
        <v>0</v>
      </c>
      <c r="HC967">
        <f t="shared" si="1329"/>
        <v>0</v>
      </c>
      <c r="HE967" t="s">
        <v>3</v>
      </c>
      <c r="HF967" t="s">
        <v>3</v>
      </c>
      <c r="HM967" t="s">
        <v>3</v>
      </c>
      <c r="HN967" t="s">
        <v>3</v>
      </c>
      <c r="HO967" t="s">
        <v>3</v>
      </c>
      <c r="HP967" t="s">
        <v>3</v>
      </c>
      <c r="HQ967" t="s">
        <v>3</v>
      </c>
      <c r="IK967">
        <v>0</v>
      </c>
    </row>
    <row r="968" spans="1:245" x14ac:dyDescent="0.2">
      <c r="A968">
        <v>17</v>
      </c>
      <c r="B968">
        <v>1</v>
      </c>
      <c r="D968">
        <f>ROW(EtalonRes!A1163)</f>
        <v>1163</v>
      </c>
      <c r="E968" t="s">
        <v>3</v>
      </c>
      <c r="F968" t="s">
        <v>418</v>
      </c>
      <c r="G968" t="s">
        <v>460</v>
      </c>
      <c r="H968" t="s">
        <v>20</v>
      </c>
      <c r="I968">
        <v>2</v>
      </c>
      <c r="J968">
        <v>0</v>
      </c>
      <c r="K968">
        <v>2</v>
      </c>
      <c r="O968">
        <f t="shared" si="1297"/>
        <v>185.22</v>
      </c>
      <c r="P968">
        <f t="shared" si="1298"/>
        <v>0</v>
      </c>
      <c r="Q968">
        <f t="shared" si="1299"/>
        <v>0</v>
      </c>
      <c r="R968">
        <f t="shared" si="1300"/>
        <v>0</v>
      </c>
      <c r="S968">
        <f t="shared" si="1301"/>
        <v>185.22</v>
      </c>
      <c r="T968">
        <f t="shared" si="1302"/>
        <v>0</v>
      </c>
      <c r="U968">
        <f t="shared" si="1303"/>
        <v>0.30000000000000004</v>
      </c>
      <c r="V968">
        <f t="shared" si="1304"/>
        <v>0</v>
      </c>
      <c r="W968">
        <f t="shared" si="1305"/>
        <v>0</v>
      </c>
      <c r="X968">
        <f t="shared" si="1306"/>
        <v>129.65</v>
      </c>
      <c r="Y968">
        <f t="shared" si="1307"/>
        <v>18.52</v>
      </c>
      <c r="AA968">
        <v>-1</v>
      </c>
      <c r="AB968">
        <f t="shared" si="1308"/>
        <v>92.61</v>
      </c>
      <c r="AC968">
        <f>ROUND(((ES968*3)),6)</f>
        <v>0</v>
      </c>
      <c r="AD968">
        <f>ROUND(((((ET968*3))-((EU968*3)))+AE968),6)</f>
        <v>0</v>
      </c>
      <c r="AE968">
        <f>ROUND(((EU968*3)),6)</f>
        <v>0</v>
      </c>
      <c r="AF968">
        <f>ROUND(((EV968*3)),6)</f>
        <v>92.61</v>
      </c>
      <c r="AG968">
        <f t="shared" si="1309"/>
        <v>0</v>
      </c>
      <c r="AH968">
        <f>((EW968*3))</f>
        <v>0.15000000000000002</v>
      </c>
      <c r="AI968">
        <f>((EX968*3))</f>
        <v>0</v>
      </c>
      <c r="AJ968">
        <f t="shared" si="1310"/>
        <v>0</v>
      </c>
      <c r="AK968">
        <v>30.87</v>
      </c>
      <c r="AL968">
        <v>0</v>
      </c>
      <c r="AM968">
        <v>0</v>
      </c>
      <c r="AN968">
        <v>0</v>
      </c>
      <c r="AO968">
        <v>30.87</v>
      </c>
      <c r="AP968">
        <v>0</v>
      </c>
      <c r="AQ968">
        <v>0.05</v>
      </c>
      <c r="AR968">
        <v>0</v>
      </c>
      <c r="AS968">
        <v>0</v>
      </c>
      <c r="AT968">
        <v>70</v>
      </c>
      <c r="AU968">
        <v>10</v>
      </c>
      <c r="AV968">
        <v>1</v>
      </c>
      <c r="AW968">
        <v>1</v>
      </c>
      <c r="AZ968">
        <v>1</v>
      </c>
      <c r="BA968">
        <v>1</v>
      </c>
      <c r="BB968">
        <v>1</v>
      </c>
      <c r="BC968">
        <v>1</v>
      </c>
      <c r="BD968" t="s">
        <v>3</v>
      </c>
      <c r="BE968" t="s">
        <v>3</v>
      </c>
      <c r="BF968" t="s">
        <v>3</v>
      </c>
      <c r="BG968" t="s">
        <v>3</v>
      </c>
      <c r="BH968">
        <v>0</v>
      </c>
      <c r="BI968">
        <v>4</v>
      </c>
      <c r="BJ968" t="s">
        <v>420</v>
      </c>
      <c r="BM968">
        <v>0</v>
      </c>
      <c r="BN968">
        <v>0</v>
      </c>
      <c r="BO968" t="s">
        <v>3</v>
      </c>
      <c r="BP968">
        <v>0</v>
      </c>
      <c r="BQ968">
        <v>1</v>
      </c>
      <c r="BR968">
        <v>0</v>
      </c>
      <c r="BS968">
        <v>1</v>
      </c>
      <c r="BT968">
        <v>1</v>
      </c>
      <c r="BU968">
        <v>1</v>
      </c>
      <c r="BV968">
        <v>1</v>
      </c>
      <c r="BW968">
        <v>1</v>
      </c>
      <c r="BX968">
        <v>1</v>
      </c>
      <c r="BY968" t="s">
        <v>3</v>
      </c>
      <c r="BZ968">
        <v>70</v>
      </c>
      <c r="CA968">
        <v>10</v>
      </c>
      <c r="CB968" t="s">
        <v>3</v>
      </c>
      <c r="CE968">
        <v>0</v>
      </c>
      <c r="CF968">
        <v>0</v>
      </c>
      <c r="CG968">
        <v>0</v>
      </c>
      <c r="CM968">
        <v>0</v>
      </c>
      <c r="CN968" t="s">
        <v>3</v>
      </c>
      <c r="CO968">
        <v>0</v>
      </c>
      <c r="CP968">
        <f t="shared" si="1311"/>
        <v>185.22</v>
      </c>
      <c r="CQ968">
        <f t="shared" si="1312"/>
        <v>0</v>
      </c>
      <c r="CR968">
        <f>(((((ET968*3))*BB968-((EU968*3))*BS968)+AE968*BS968)*AV968)</f>
        <v>0</v>
      </c>
      <c r="CS968">
        <f t="shared" si="1313"/>
        <v>0</v>
      </c>
      <c r="CT968">
        <f t="shared" si="1314"/>
        <v>92.61</v>
      </c>
      <c r="CU968">
        <f t="shared" si="1315"/>
        <v>0</v>
      </c>
      <c r="CV968">
        <f t="shared" si="1316"/>
        <v>0.15000000000000002</v>
      </c>
      <c r="CW968">
        <f t="shared" si="1317"/>
        <v>0</v>
      </c>
      <c r="CX968">
        <f t="shared" si="1318"/>
        <v>0</v>
      </c>
      <c r="CY968">
        <f t="shared" si="1319"/>
        <v>129.654</v>
      </c>
      <c r="CZ968">
        <f t="shared" si="1320"/>
        <v>18.522000000000002</v>
      </c>
      <c r="DC968" t="s">
        <v>3</v>
      </c>
      <c r="DD968" t="s">
        <v>28</v>
      </c>
      <c r="DE968" t="s">
        <v>28</v>
      </c>
      <c r="DF968" t="s">
        <v>28</v>
      </c>
      <c r="DG968" t="s">
        <v>28</v>
      </c>
      <c r="DH968" t="s">
        <v>3</v>
      </c>
      <c r="DI968" t="s">
        <v>28</v>
      </c>
      <c r="DJ968" t="s">
        <v>28</v>
      </c>
      <c r="DK968" t="s">
        <v>3</v>
      </c>
      <c r="DL968" t="s">
        <v>3</v>
      </c>
      <c r="DM968" t="s">
        <v>3</v>
      </c>
      <c r="DN968">
        <v>0</v>
      </c>
      <c r="DO968">
        <v>0</v>
      </c>
      <c r="DP968">
        <v>1</v>
      </c>
      <c r="DQ968">
        <v>1</v>
      </c>
      <c r="DU968">
        <v>16987630</v>
      </c>
      <c r="DV968" t="s">
        <v>20</v>
      </c>
      <c r="DW968" t="s">
        <v>20</v>
      </c>
      <c r="DX968">
        <v>1</v>
      </c>
      <c r="DZ968" t="s">
        <v>3</v>
      </c>
      <c r="EA968" t="s">
        <v>3</v>
      </c>
      <c r="EB968" t="s">
        <v>3</v>
      </c>
      <c r="EC968" t="s">
        <v>3</v>
      </c>
      <c r="EE968">
        <v>1441815344</v>
      </c>
      <c r="EF968">
        <v>1</v>
      </c>
      <c r="EG968" t="s">
        <v>22</v>
      </c>
      <c r="EH968">
        <v>0</v>
      </c>
      <c r="EI968" t="s">
        <v>3</v>
      </c>
      <c r="EJ968">
        <v>4</v>
      </c>
      <c r="EK968">
        <v>0</v>
      </c>
      <c r="EL968" t="s">
        <v>23</v>
      </c>
      <c r="EM968" t="s">
        <v>24</v>
      </c>
      <c r="EO968" t="s">
        <v>3</v>
      </c>
      <c r="EQ968">
        <v>2098176</v>
      </c>
      <c r="ER968">
        <v>30.87</v>
      </c>
      <c r="ES968">
        <v>0</v>
      </c>
      <c r="ET968">
        <v>0</v>
      </c>
      <c r="EU968">
        <v>0</v>
      </c>
      <c r="EV968">
        <v>30.87</v>
      </c>
      <c r="EW968">
        <v>0.05</v>
      </c>
      <c r="EX968">
        <v>0</v>
      </c>
      <c r="EY968">
        <v>0</v>
      </c>
      <c r="FQ968">
        <v>0</v>
      </c>
      <c r="FR968">
        <f t="shared" si="1321"/>
        <v>0</v>
      </c>
      <c r="FS968">
        <v>0</v>
      </c>
      <c r="FX968">
        <v>70</v>
      </c>
      <c r="FY968">
        <v>10</v>
      </c>
      <c r="GA968" t="s">
        <v>3</v>
      </c>
      <c r="GD968">
        <v>0</v>
      </c>
      <c r="GF968">
        <v>-1433361591</v>
      </c>
      <c r="GG968">
        <v>2</v>
      </c>
      <c r="GH968">
        <v>1</v>
      </c>
      <c r="GI968">
        <v>-2</v>
      </c>
      <c r="GJ968">
        <v>0</v>
      </c>
      <c r="GK968">
        <f>ROUND(R968*(R12)/100,2)</f>
        <v>0</v>
      </c>
      <c r="GL968">
        <f t="shared" si="1322"/>
        <v>0</v>
      </c>
      <c r="GM968">
        <f t="shared" si="1323"/>
        <v>333.39</v>
      </c>
      <c r="GN968">
        <f t="shared" si="1324"/>
        <v>0</v>
      </c>
      <c r="GO968">
        <f t="shared" si="1325"/>
        <v>0</v>
      </c>
      <c r="GP968">
        <f t="shared" si="1326"/>
        <v>333.39</v>
      </c>
      <c r="GR968">
        <v>0</v>
      </c>
      <c r="GS968">
        <v>3</v>
      </c>
      <c r="GT968">
        <v>0</v>
      </c>
      <c r="GU968" t="s">
        <v>3</v>
      </c>
      <c r="GV968">
        <f t="shared" si="1327"/>
        <v>0</v>
      </c>
      <c r="GW968">
        <v>1</v>
      </c>
      <c r="GX968">
        <f t="shared" si="1328"/>
        <v>0</v>
      </c>
      <c r="HA968">
        <v>0</v>
      </c>
      <c r="HB968">
        <v>0</v>
      </c>
      <c r="HC968">
        <f t="shared" si="1329"/>
        <v>0</v>
      </c>
      <c r="HE968" t="s">
        <v>3</v>
      </c>
      <c r="HF968" t="s">
        <v>3</v>
      </c>
      <c r="HM968" t="s">
        <v>3</v>
      </c>
      <c r="HN968" t="s">
        <v>3</v>
      </c>
      <c r="HO968" t="s">
        <v>3</v>
      </c>
      <c r="HP968" t="s">
        <v>3</v>
      </c>
      <c r="HQ968" t="s">
        <v>3</v>
      </c>
      <c r="IK968">
        <v>0</v>
      </c>
    </row>
    <row r="969" spans="1:245" x14ac:dyDescent="0.2">
      <c r="A969">
        <v>17</v>
      </c>
      <c r="B969">
        <v>1</v>
      </c>
      <c r="D969">
        <f>ROW(EtalonRes!A1166)</f>
        <v>1166</v>
      </c>
      <c r="E969" t="s">
        <v>685</v>
      </c>
      <c r="F969" t="s">
        <v>424</v>
      </c>
      <c r="G969" t="s">
        <v>462</v>
      </c>
      <c r="H969" t="s">
        <v>20</v>
      </c>
      <c r="I969">
        <v>5</v>
      </c>
      <c r="J969">
        <v>0</v>
      </c>
      <c r="K969">
        <v>5</v>
      </c>
      <c r="O969">
        <f t="shared" si="1297"/>
        <v>3713.45</v>
      </c>
      <c r="P969">
        <f t="shared" si="1298"/>
        <v>8.5</v>
      </c>
      <c r="Q969">
        <f t="shared" si="1299"/>
        <v>0</v>
      </c>
      <c r="R969">
        <f t="shared" si="1300"/>
        <v>0</v>
      </c>
      <c r="S969">
        <f t="shared" si="1301"/>
        <v>3704.95</v>
      </c>
      <c r="T969">
        <f t="shared" si="1302"/>
        <v>0</v>
      </c>
      <c r="U969">
        <f t="shared" si="1303"/>
        <v>6</v>
      </c>
      <c r="V969">
        <f t="shared" si="1304"/>
        <v>0</v>
      </c>
      <c r="W969">
        <f t="shared" si="1305"/>
        <v>0</v>
      </c>
      <c r="X969">
        <f t="shared" si="1306"/>
        <v>2593.4699999999998</v>
      </c>
      <c r="Y969">
        <f t="shared" si="1307"/>
        <v>370.5</v>
      </c>
      <c r="AA969">
        <v>1472720848</v>
      </c>
      <c r="AB969">
        <f t="shared" si="1308"/>
        <v>742.69</v>
      </c>
      <c r="AC969">
        <f>ROUND((ES969),6)</f>
        <v>1.7</v>
      </c>
      <c r="AD969">
        <f>ROUND((((ET969)-(EU969))+AE969),6)</f>
        <v>0</v>
      </c>
      <c r="AE969">
        <f>ROUND((EU969),6)</f>
        <v>0</v>
      </c>
      <c r="AF969">
        <f>ROUND((EV969),6)</f>
        <v>740.99</v>
      </c>
      <c r="AG969">
        <f t="shared" si="1309"/>
        <v>0</v>
      </c>
      <c r="AH969">
        <f>(EW969)</f>
        <v>1.2</v>
      </c>
      <c r="AI969">
        <f>(EX969)</f>
        <v>0</v>
      </c>
      <c r="AJ969">
        <f t="shared" si="1310"/>
        <v>0</v>
      </c>
      <c r="AK969">
        <v>742.69</v>
      </c>
      <c r="AL969">
        <v>1.7</v>
      </c>
      <c r="AM969">
        <v>0</v>
      </c>
      <c r="AN969">
        <v>0</v>
      </c>
      <c r="AO969">
        <v>740.99</v>
      </c>
      <c r="AP969">
        <v>0</v>
      </c>
      <c r="AQ969">
        <v>1.2</v>
      </c>
      <c r="AR969">
        <v>0</v>
      </c>
      <c r="AS969">
        <v>0</v>
      </c>
      <c r="AT969">
        <v>70</v>
      </c>
      <c r="AU969">
        <v>10</v>
      </c>
      <c r="AV969">
        <v>1</v>
      </c>
      <c r="AW969">
        <v>1</v>
      </c>
      <c r="AZ969">
        <v>1</v>
      </c>
      <c r="BA969">
        <v>1</v>
      </c>
      <c r="BB969">
        <v>1</v>
      </c>
      <c r="BC969">
        <v>1</v>
      </c>
      <c r="BD969" t="s">
        <v>3</v>
      </c>
      <c r="BE969" t="s">
        <v>3</v>
      </c>
      <c r="BF969" t="s">
        <v>3</v>
      </c>
      <c r="BG969" t="s">
        <v>3</v>
      </c>
      <c r="BH969">
        <v>0</v>
      </c>
      <c r="BI969">
        <v>4</v>
      </c>
      <c r="BJ969" t="s">
        <v>426</v>
      </c>
      <c r="BM969">
        <v>0</v>
      </c>
      <c r="BN969">
        <v>0</v>
      </c>
      <c r="BO969" t="s">
        <v>3</v>
      </c>
      <c r="BP969">
        <v>0</v>
      </c>
      <c r="BQ969">
        <v>1</v>
      </c>
      <c r="BR969">
        <v>0</v>
      </c>
      <c r="BS969">
        <v>1</v>
      </c>
      <c r="BT969">
        <v>1</v>
      </c>
      <c r="BU969">
        <v>1</v>
      </c>
      <c r="BV969">
        <v>1</v>
      </c>
      <c r="BW969">
        <v>1</v>
      </c>
      <c r="BX969">
        <v>1</v>
      </c>
      <c r="BY969" t="s">
        <v>3</v>
      </c>
      <c r="BZ969">
        <v>70</v>
      </c>
      <c r="CA969">
        <v>10</v>
      </c>
      <c r="CB969" t="s">
        <v>3</v>
      </c>
      <c r="CE969">
        <v>0</v>
      </c>
      <c r="CF969">
        <v>0</v>
      </c>
      <c r="CG969">
        <v>0</v>
      </c>
      <c r="CM969">
        <v>0</v>
      </c>
      <c r="CN969" t="s">
        <v>3</v>
      </c>
      <c r="CO969">
        <v>0</v>
      </c>
      <c r="CP969">
        <f t="shared" si="1311"/>
        <v>3713.45</v>
      </c>
      <c r="CQ969">
        <f t="shared" si="1312"/>
        <v>1.7</v>
      </c>
      <c r="CR969">
        <f>((((ET969)*BB969-(EU969)*BS969)+AE969*BS969)*AV969)</f>
        <v>0</v>
      </c>
      <c r="CS969">
        <f t="shared" si="1313"/>
        <v>0</v>
      </c>
      <c r="CT969">
        <f t="shared" si="1314"/>
        <v>740.99</v>
      </c>
      <c r="CU969">
        <f t="shared" si="1315"/>
        <v>0</v>
      </c>
      <c r="CV969">
        <f t="shared" si="1316"/>
        <v>1.2</v>
      </c>
      <c r="CW969">
        <f t="shared" si="1317"/>
        <v>0</v>
      </c>
      <c r="CX969">
        <f t="shared" si="1318"/>
        <v>0</v>
      </c>
      <c r="CY969">
        <f t="shared" si="1319"/>
        <v>2593.4650000000001</v>
      </c>
      <c r="CZ969">
        <f t="shared" si="1320"/>
        <v>370.495</v>
      </c>
      <c r="DC969" t="s">
        <v>3</v>
      </c>
      <c r="DD969" t="s">
        <v>3</v>
      </c>
      <c r="DE969" t="s">
        <v>3</v>
      </c>
      <c r="DF969" t="s">
        <v>3</v>
      </c>
      <c r="DG969" t="s">
        <v>3</v>
      </c>
      <c r="DH969" t="s">
        <v>3</v>
      </c>
      <c r="DI969" t="s">
        <v>3</v>
      </c>
      <c r="DJ969" t="s">
        <v>3</v>
      </c>
      <c r="DK969" t="s">
        <v>3</v>
      </c>
      <c r="DL969" t="s">
        <v>3</v>
      </c>
      <c r="DM969" t="s">
        <v>3</v>
      </c>
      <c r="DN969">
        <v>0</v>
      </c>
      <c r="DO969">
        <v>0</v>
      </c>
      <c r="DP969">
        <v>1</v>
      </c>
      <c r="DQ969">
        <v>1</v>
      </c>
      <c r="DU969">
        <v>16987630</v>
      </c>
      <c r="DV969" t="s">
        <v>20</v>
      </c>
      <c r="DW969" t="s">
        <v>20</v>
      </c>
      <c r="DX969">
        <v>1</v>
      </c>
      <c r="DZ969" t="s">
        <v>3</v>
      </c>
      <c r="EA969" t="s">
        <v>3</v>
      </c>
      <c r="EB969" t="s">
        <v>3</v>
      </c>
      <c r="EC969" t="s">
        <v>3</v>
      </c>
      <c r="EE969">
        <v>1441815344</v>
      </c>
      <c r="EF969">
        <v>1</v>
      </c>
      <c r="EG969" t="s">
        <v>22</v>
      </c>
      <c r="EH969">
        <v>0</v>
      </c>
      <c r="EI969" t="s">
        <v>3</v>
      </c>
      <c r="EJ969">
        <v>4</v>
      </c>
      <c r="EK969">
        <v>0</v>
      </c>
      <c r="EL969" t="s">
        <v>23</v>
      </c>
      <c r="EM969" t="s">
        <v>24</v>
      </c>
      <c r="EO969" t="s">
        <v>3</v>
      </c>
      <c r="EQ969">
        <v>2097152</v>
      </c>
      <c r="ER969">
        <v>742.69</v>
      </c>
      <c r="ES969">
        <v>1.7</v>
      </c>
      <c r="ET969">
        <v>0</v>
      </c>
      <c r="EU969">
        <v>0</v>
      </c>
      <c r="EV969">
        <v>740.99</v>
      </c>
      <c r="EW969">
        <v>1.2</v>
      </c>
      <c r="EX969">
        <v>0</v>
      </c>
      <c r="EY969">
        <v>0</v>
      </c>
      <c r="FQ969">
        <v>0</v>
      </c>
      <c r="FR969">
        <f t="shared" si="1321"/>
        <v>0</v>
      </c>
      <c r="FS969">
        <v>0</v>
      </c>
      <c r="FX969">
        <v>70</v>
      </c>
      <c r="FY969">
        <v>10</v>
      </c>
      <c r="GA969" t="s">
        <v>3</v>
      </c>
      <c r="GD969">
        <v>0</v>
      </c>
      <c r="GF969">
        <v>-2062502299</v>
      </c>
      <c r="GG969">
        <v>2</v>
      </c>
      <c r="GH969">
        <v>1</v>
      </c>
      <c r="GI969">
        <v>-2</v>
      </c>
      <c r="GJ969">
        <v>0</v>
      </c>
      <c r="GK969">
        <f>ROUND(R969*(R12)/100,2)</f>
        <v>0</v>
      </c>
      <c r="GL969">
        <f t="shared" si="1322"/>
        <v>0</v>
      </c>
      <c r="GM969">
        <f t="shared" si="1323"/>
        <v>6677.42</v>
      </c>
      <c r="GN969">
        <f t="shared" si="1324"/>
        <v>0</v>
      </c>
      <c r="GO969">
        <f t="shared" si="1325"/>
        <v>0</v>
      </c>
      <c r="GP969">
        <f t="shared" si="1326"/>
        <v>6677.42</v>
      </c>
      <c r="GR969">
        <v>0</v>
      </c>
      <c r="GS969">
        <v>3</v>
      </c>
      <c r="GT969">
        <v>0</v>
      </c>
      <c r="GU969" t="s">
        <v>3</v>
      </c>
      <c r="GV969">
        <f t="shared" si="1327"/>
        <v>0</v>
      </c>
      <c r="GW969">
        <v>1</v>
      </c>
      <c r="GX969">
        <f t="shared" si="1328"/>
        <v>0</v>
      </c>
      <c r="HA969">
        <v>0</v>
      </c>
      <c r="HB969">
        <v>0</v>
      </c>
      <c r="HC969">
        <f t="shared" si="1329"/>
        <v>0</v>
      </c>
      <c r="HE969" t="s">
        <v>3</v>
      </c>
      <c r="HF969" t="s">
        <v>3</v>
      </c>
      <c r="HM969" t="s">
        <v>3</v>
      </c>
      <c r="HN969" t="s">
        <v>3</v>
      </c>
      <c r="HO969" t="s">
        <v>3</v>
      </c>
      <c r="HP969" t="s">
        <v>3</v>
      </c>
      <c r="HQ969" t="s">
        <v>3</v>
      </c>
      <c r="IK969">
        <v>0</v>
      </c>
    </row>
    <row r="970" spans="1:245" x14ac:dyDescent="0.2">
      <c r="A970">
        <v>17</v>
      </c>
      <c r="B970">
        <v>1</v>
      </c>
      <c r="D970">
        <f>ROW(EtalonRes!A1168)</f>
        <v>1168</v>
      </c>
      <c r="E970" t="s">
        <v>3</v>
      </c>
      <c r="F970" t="s">
        <v>427</v>
      </c>
      <c r="G970" t="s">
        <v>463</v>
      </c>
      <c r="H970" t="s">
        <v>20</v>
      </c>
      <c r="I970">
        <v>5</v>
      </c>
      <c r="J970">
        <v>0</v>
      </c>
      <c r="K970">
        <v>5</v>
      </c>
      <c r="O970">
        <f t="shared" si="1297"/>
        <v>370.65</v>
      </c>
      <c r="P970">
        <f t="shared" si="1298"/>
        <v>0.15</v>
      </c>
      <c r="Q970">
        <f t="shared" si="1299"/>
        <v>0</v>
      </c>
      <c r="R970">
        <f t="shared" si="1300"/>
        <v>0</v>
      </c>
      <c r="S970">
        <f t="shared" si="1301"/>
        <v>370.5</v>
      </c>
      <c r="T970">
        <f t="shared" si="1302"/>
        <v>0</v>
      </c>
      <c r="U970">
        <f t="shared" si="1303"/>
        <v>0.6</v>
      </c>
      <c r="V970">
        <f t="shared" si="1304"/>
        <v>0</v>
      </c>
      <c r="W970">
        <f t="shared" si="1305"/>
        <v>0</v>
      </c>
      <c r="X970">
        <f t="shared" si="1306"/>
        <v>259.35000000000002</v>
      </c>
      <c r="Y970">
        <f t="shared" si="1307"/>
        <v>37.049999999999997</v>
      </c>
      <c r="AA970">
        <v>-1</v>
      </c>
      <c r="AB970">
        <f t="shared" si="1308"/>
        <v>74.13</v>
      </c>
      <c r="AC970">
        <f>ROUND(((ES970*3)),6)</f>
        <v>0.03</v>
      </c>
      <c r="AD970">
        <f>ROUND(((((ET970*3))-((EU970*3)))+AE970),6)</f>
        <v>0</v>
      </c>
      <c r="AE970">
        <f>ROUND(((EU970*3)),6)</f>
        <v>0</v>
      </c>
      <c r="AF970">
        <f>ROUND(((EV970*3)),6)</f>
        <v>74.099999999999994</v>
      </c>
      <c r="AG970">
        <f t="shared" si="1309"/>
        <v>0</v>
      </c>
      <c r="AH970">
        <f>((EW970*3))</f>
        <v>0.12</v>
      </c>
      <c r="AI970">
        <f>((EX970*3))</f>
        <v>0</v>
      </c>
      <c r="AJ970">
        <f t="shared" si="1310"/>
        <v>0</v>
      </c>
      <c r="AK970">
        <v>24.71</v>
      </c>
      <c r="AL970">
        <v>0.01</v>
      </c>
      <c r="AM970">
        <v>0</v>
      </c>
      <c r="AN970">
        <v>0</v>
      </c>
      <c r="AO970">
        <v>24.7</v>
      </c>
      <c r="AP970">
        <v>0</v>
      </c>
      <c r="AQ970">
        <v>0.04</v>
      </c>
      <c r="AR970">
        <v>0</v>
      </c>
      <c r="AS970">
        <v>0</v>
      </c>
      <c r="AT970">
        <v>70</v>
      </c>
      <c r="AU970">
        <v>10</v>
      </c>
      <c r="AV970">
        <v>1</v>
      </c>
      <c r="AW970">
        <v>1</v>
      </c>
      <c r="AZ970">
        <v>1</v>
      </c>
      <c r="BA970">
        <v>1</v>
      </c>
      <c r="BB970">
        <v>1</v>
      </c>
      <c r="BC970">
        <v>1</v>
      </c>
      <c r="BD970" t="s">
        <v>3</v>
      </c>
      <c r="BE970" t="s">
        <v>3</v>
      </c>
      <c r="BF970" t="s">
        <v>3</v>
      </c>
      <c r="BG970" t="s">
        <v>3</v>
      </c>
      <c r="BH970">
        <v>0</v>
      </c>
      <c r="BI970">
        <v>4</v>
      </c>
      <c r="BJ970" t="s">
        <v>429</v>
      </c>
      <c r="BM970">
        <v>0</v>
      </c>
      <c r="BN970">
        <v>0</v>
      </c>
      <c r="BO970" t="s">
        <v>3</v>
      </c>
      <c r="BP970">
        <v>0</v>
      </c>
      <c r="BQ970">
        <v>1</v>
      </c>
      <c r="BR970">
        <v>0</v>
      </c>
      <c r="BS970">
        <v>1</v>
      </c>
      <c r="BT970">
        <v>1</v>
      </c>
      <c r="BU970">
        <v>1</v>
      </c>
      <c r="BV970">
        <v>1</v>
      </c>
      <c r="BW970">
        <v>1</v>
      </c>
      <c r="BX970">
        <v>1</v>
      </c>
      <c r="BY970" t="s">
        <v>3</v>
      </c>
      <c r="BZ970">
        <v>70</v>
      </c>
      <c r="CA970">
        <v>10</v>
      </c>
      <c r="CB970" t="s">
        <v>3</v>
      </c>
      <c r="CE970">
        <v>0</v>
      </c>
      <c r="CF970">
        <v>0</v>
      </c>
      <c r="CG970">
        <v>0</v>
      </c>
      <c r="CM970">
        <v>0</v>
      </c>
      <c r="CN970" t="s">
        <v>3</v>
      </c>
      <c r="CO970">
        <v>0</v>
      </c>
      <c r="CP970">
        <f t="shared" si="1311"/>
        <v>370.65</v>
      </c>
      <c r="CQ970">
        <f t="shared" si="1312"/>
        <v>0.03</v>
      </c>
      <c r="CR970">
        <f>(((((ET970*3))*BB970-((EU970*3))*BS970)+AE970*BS970)*AV970)</f>
        <v>0</v>
      </c>
      <c r="CS970">
        <f t="shared" si="1313"/>
        <v>0</v>
      </c>
      <c r="CT970">
        <f t="shared" si="1314"/>
        <v>74.099999999999994</v>
      </c>
      <c r="CU970">
        <f t="shared" si="1315"/>
        <v>0</v>
      </c>
      <c r="CV970">
        <f t="shared" si="1316"/>
        <v>0.12</v>
      </c>
      <c r="CW970">
        <f t="shared" si="1317"/>
        <v>0</v>
      </c>
      <c r="CX970">
        <f t="shared" si="1318"/>
        <v>0</v>
      </c>
      <c r="CY970">
        <f t="shared" si="1319"/>
        <v>259.35000000000002</v>
      </c>
      <c r="CZ970">
        <f t="shared" si="1320"/>
        <v>37.049999999999997</v>
      </c>
      <c r="DC970" t="s">
        <v>3</v>
      </c>
      <c r="DD970" t="s">
        <v>28</v>
      </c>
      <c r="DE970" t="s">
        <v>28</v>
      </c>
      <c r="DF970" t="s">
        <v>28</v>
      </c>
      <c r="DG970" t="s">
        <v>28</v>
      </c>
      <c r="DH970" t="s">
        <v>3</v>
      </c>
      <c r="DI970" t="s">
        <v>28</v>
      </c>
      <c r="DJ970" t="s">
        <v>28</v>
      </c>
      <c r="DK970" t="s">
        <v>3</v>
      </c>
      <c r="DL970" t="s">
        <v>3</v>
      </c>
      <c r="DM970" t="s">
        <v>3</v>
      </c>
      <c r="DN970">
        <v>0</v>
      </c>
      <c r="DO970">
        <v>0</v>
      </c>
      <c r="DP970">
        <v>1</v>
      </c>
      <c r="DQ970">
        <v>1</v>
      </c>
      <c r="DU970">
        <v>16987630</v>
      </c>
      <c r="DV970" t="s">
        <v>20</v>
      </c>
      <c r="DW970" t="s">
        <v>20</v>
      </c>
      <c r="DX970">
        <v>1</v>
      </c>
      <c r="DZ970" t="s">
        <v>3</v>
      </c>
      <c r="EA970" t="s">
        <v>3</v>
      </c>
      <c r="EB970" t="s">
        <v>3</v>
      </c>
      <c r="EC970" t="s">
        <v>3</v>
      </c>
      <c r="EE970">
        <v>1441815344</v>
      </c>
      <c r="EF970">
        <v>1</v>
      </c>
      <c r="EG970" t="s">
        <v>22</v>
      </c>
      <c r="EH970">
        <v>0</v>
      </c>
      <c r="EI970" t="s">
        <v>3</v>
      </c>
      <c r="EJ970">
        <v>4</v>
      </c>
      <c r="EK970">
        <v>0</v>
      </c>
      <c r="EL970" t="s">
        <v>23</v>
      </c>
      <c r="EM970" t="s">
        <v>24</v>
      </c>
      <c r="EO970" t="s">
        <v>3</v>
      </c>
      <c r="EQ970">
        <v>2098176</v>
      </c>
      <c r="ER970">
        <v>24.71</v>
      </c>
      <c r="ES970">
        <v>0.01</v>
      </c>
      <c r="ET970">
        <v>0</v>
      </c>
      <c r="EU970">
        <v>0</v>
      </c>
      <c r="EV970">
        <v>24.7</v>
      </c>
      <c r="EW970">
        <v>0.04</v>
      </c>
      <c r="EX970">
        <v>0</v>
      </c>
      <c r="EY970">
        <v>0</v>
      </c>
      <c r="FQ970">
        <v>0</v>
      </c>
      <c r="FR970">
        <f t="shared" si="1321"/>
        <v>0</v>
      </c>
      <c r="FS970">
        <v>0</v>
      </c>
      <c r="FX970">
        <v>70</v>
      </c>
      <c r="FY970">
        <v>10</v>
      </c>
      <c r="GA970" t="s">
        <v>3</v>
      </c>
      <c r="GD970">
        <v>0</v>
      </c>
      <c r="GF970">
        <v>-1005586934</v>
      </c>
      <c r="GG970">
        <v>2</v>
      </c>
      <c r="GH970">
        <v>1</v>
      </c>
      <c r="GI970">
        <v>-2</v>
      </c>
      <c r="GJ970">
        <v>0</v>
      </c>
      <c r="GK970">
        <f>ROUND(R970*(R12)/100,2)</f>
        <v>0</v>
      </c>
      <c r="GL970">
        <f t="shared" si="1322"/>
        <v>0</v>
      </c>
      <c r="GM970">
        <f t="shared" si="1323"/>
        <v>667.05</v>
      </c>
      <c r="GN970">
        <f t="shared" si="1324"/>
        <v>0</v>
      </c>
      <c r="GO970">
        <f t="shared" si="1325"/>
        <v>0</v>
      </c>
      <c r="GP970">
        <f t="shared" si="1326"/>
        <v>667.05</v>
      </c>
      <c r="GR970">
        <v>0</v>
      </c>
      <c r="GS970">
        <v>3</v>
      </c>
      <c r="GT970">
        <v>0</v>
      </c>
      <c r="GU970" t="s">
        <v>3</v>
      </c>
      <c r="GV970">
        <f t="shared" si="1327"/>
        <v>0</v>
      </c>
      <c r="GW970">
        <v>1</v>
      </c>
      <c r="GX970">
        <f t="shared" si="1328"/>
        <v>0</v>
      </c>
      <c r="HA970">
        <v>0</v>
      </c>
      <c r="HB970">
        <v>0</v>
      </c>
      <c r="HC970">
        <f t="shared" si="1329"/>
        <v>0</v>
      </c>
      <c r="HE970" t="s">
        <v>3</v>
      </c>
      <c r="HF970" t="s">
        <v>3</v>
      </c>
      <c r="HM970" t="s">
        <v>3</v>
      </c>
      <c r="HN970" t="s">
        <v>3</v>
      </c>
      <c r="HO970" t="s">
        <v>3</v>
      </c>
      <c r="HP970" t="s">
        <v>3</v>
      </c>
      <c r="HQ970" t="s">
        <v>3</v>
      </c>
      <c r="IK970">
        <v>0</v>
      </c>
    </row>
    <row r="971" spans="1:245" x14ac:dyDescent="0.2">
      <c r="A971">
        <v>17</v>
      </c>
      <c r="B971">
        <v>1</v>
      </c>
      <c r="D971">
        <f>ROW(EtalonRes!A1172)</f>
        <v>1172</v>
      </c>
      <c r="E971" t="s">
        <v>686</v>
      </c>
      <c r="F971" t="s">
        <v>437</v>
      </c>
      <c r="G971" t="s">
        <v>687</v>
      </c>
      <c r="H971" t="s">
        <v>20</v>
      </c>
      <c r="I971">
        <v>2</v>
      </c>
      <c r="J971">
        <v>0</v>
      </c>
      <c r="K971">
        <v>2</v>
      </c>
      <c r="O971">
        <f t="shared" si="1297"/>
        <v>2130.48</v>
      </c>
      <c r="P971">
        <f t="shared" si="1298"/>
        <v>154.47999999999999</v>
      </c>
      <c r="Q971">
        <f t="shared" si="1299"/>
        <v>0</v>
      </c>
      <c r="R971">
        <f t="shared" si="1300"/>
        <v>0</v>
      </c>
      <c r="S971">
        <f t="shared" si="1301"/>
        <v>1976</v>
      </c>
      <c r="T971">
        <f t="shared" si="1302"/>
        <v>0</v>
      </c>
      <c r="U971">
        <f t="shared" si="1303"/>
        <v>3.2</v>
      </c>
      <c r="V971">
        <f t="shared" si="1304"/>
        <v>0</v>
      </c>
      <c r="W971">
        <f t="shared" si="1305"/>
        <v>0</v>
      </c>
      <c r="X971">
        <f t="shared" si="1306"/>
        <v>1383.2</v>
      </c>
      <c r="Y971">
        <f t="shared" si="1307"/>
        <v>197.6</v>
      </c>
      <c r="AA971">
        <v>1472720848</v>
      </c>
      <c r="AB971">
        <f t="shared" si="1308"/>
        <v>1065.24</v>
      </c>
      <c r="AC971">
        <f>ROUND(((ES971*4)),6)</f>
        <v>77.239999999999995</v>
      </c>
      <c r="AD971">
        <f>ROUND(((((ET971*4))-((EU971*4)))+AE971),6)</f>
        <v>0</v>
      </c>
      <c r="AE971">
        <f>ROUND(((EU971*4)),6)</f>
        <v>0</v>
      </c>
      <c r="AF971">
        <f>ROUND(((EV971*4)),6)</f>
        <v>988</v>
      </c>
      <c r="AG971">
        <f t="shared" si="1309"/>
        <v>0</v>
      </c>
      <c r="AH971">
        <f>((EW971*4))</f>
        <v>1.6</v>
      </c>
      <c r="AI971">
        <f>((EX971*4))</f>
        <v>0</v>
      </c>
      <c r="AJ971">
        <f t="shared" si="1310"/>
        <v>0</v>
      </c>
      <c r="AK971">
        <v>266.31</v>
      </c>
      <c r="AL971">
        <v>19.309999999999999</v>
      </c>
      <c r="AM971">
        <v>0</v>
      </c>
      <c r="AN971">
        <v>0</v>
      </c>
      <c r="AO971">
        <v>247</v>
      </c>
      <c r="AP971">
        <v>0</v>
      </c>
      <c r="AQ971">
        <v>0.4</v>
      </c>
      <c r="AR971">
        <v>0</v>
      </c>
      <c r="AS971">
        <v>0</v>
      </c>
      <c r="AT971">
        <v>70</v>
      </c>
      <c r="AU971">
        <v>10</v>
      </c>
      <c r="AV971">
        <v>1</v>
      </c>
      <c r="AW971">
        <v>1</v>
      </c>
      <c r="AZ971">
        <v>1</v>
      </c>
      <c r="BA971">
        <v>1</v>
      </c>
      <c r="BB971">
        <v>1</v>
      </c>
      <c r="BC971">
        <v>1</v>
      </c>
      <c r="BD971" t="s">
        <v>3</v>
      </c>
      <c r="BE971" t="s">
        <v>3</v>
      </c>
      <c r="BF971" t="s">
        <v>3</v>
      </c>
      <c r="BG971" t="s">
        <v>3</v>
      </c>
      <c r="BH971">
        <v>0</v>
      </c>
      <c r="BI971">
        <v>4</v>
      </c>
      <c r="BJ971" t="s">
        <v>439</v>
      </c>
      <c r="BM971">
        <v>0</v>
      </c>
      <c r="BN971">
        <v>0</v>
      </c>
      <c r="BO971" t="s">
        <v>3</v>
      </c>
      <c r="BP971">
        <v>0</v>
      </c>
      <c r="BQ971">
        <v>1</v>
      </c>
      <c r="BR971">
        <v>0</v>
      </c>
      <c r="BS971">
        <v>1</v>
      </c>
      <c r="BT971">
        <v>1</v>
      </c>
      <c r="BU971">
        <v>1</v>
      </c>
      <c r="BV971">
        <v>1</v>
      </c>
      <c r="BW971">
        <v>1</v>
      </c>
      <c r="BX971">
        <v>1</v>
      </c>
      <c r="BY971" t="s">
        <v>3</v>
      </c>
      <c r="BZ971">
        <v>70</v>
      </c>
      <c r="CA971">
        <v>10</v>
      </c>
      <c r="CB971" t="s">
        <v>3</v>
      </c>
      <c r="CE971">
        <v>0</v>
      </c>
      <c r="CF971">
        <v>0</v>
      </c>
      <c r="CG971">
        <v>0</v>
      </c>
      <c r="CM971">
        <v>0</v>
      </c>
      <c r="CN971" t="s">
        <v>3</v>
      </c>
      <c r="CO971">
        <v>0</v>
      </c>
      <c r="CP971">
        <f t="shared" si="1311"/>
        <v>2130.48</v>
      </c>
      <c r="CQ971">
        <f t="shared" si="1312"/>
        <v>77.239999999999995</v>
      </c>
      <c r="CR971">
        <f>(((((ET971*4))*BB971-((EU971*4))*BS971)+AE971*BS971)*AV971)</f>
        <v>0</v>
      </c>
      <c r="CS971">
        <f t="shared" si="1313"/>
        <v>0</v>
      </c>
      <c r="CT971">
        <f t="shared" si="1314"/>
        <v>988</v>
      </c>
      <c r="CU971">
        <f t="shared" si="1315"/>
        <v>0</v>
      </c>
      <c r="CV971">
        <f t="shared" si="1316"/>
        <v>1.6</v>
      </c>
      <c r="CW971">
        <f t="shared" si="1317"/>
        <v>0</v>
      </c>
      <c r="CX971">
        <f t="shared" si="1318"/>
        <v>0</v>
      </c>
      <c r="CY971">
        <f t="shared" si="1319"/>
        <v>1383.2</v>
      </c>
      <c r="CZ971">
        <f t="shared" si="1320"/>
        <v>197.6</v>
      </c>
      <c r="DC971" t="s">
        <v>3</v>
      </c>
      <c r="DD971" t="s">
        <v>100</v>
      </c>
      <c r="DE971" t="s">
        <v>100</v>
      </c>
      <c r="DF971" t="s">
        <v>100</v>
      </c>
      <c r="DG971" t="s">
        <v>100</v>
      </c>
      <c r="DH971" t="s">
        <v>3</v>
      </c>
      <c r="DI971" t="s">
        <v>100</v>
      </c>
      <c r="DJ971" t="s">
        <v>100</v>
      </c>
      <c r="DK971" t="s">
        <v>3</v>
      </c>
      <c r="DL971" t="s">
        <v>3</v>
      </c>
      <c r="DM971" t="s">
        <v>3</v>
      </c>
      <c r="DN971">
        <v>0</v>
      </c>
      <c r="DO971">
        <v>0</v>
      </c>
      <c r="DP971">
        <v>1</v>
      </c>
      <c r="DQ971">
        <v>1</v>
      </c>
      <c r="DU971">
        <v>16987630</v>
      </c>
      <c r="DV971" t="s">
        <v>20</v>
      </c>
      <c r="DW971" t="s">
        <v>20</v>
      </c>
      <c r="DX971">
        <v>1</v>
      </c>
      <c r="DZ971" t="s">
        <v>3</v>
      </c>
      <c r="EA971" t="s">
        <v>3</v>
      </c>
      <c r="EB971" t="s">
        <v>3</v>
      </c>
      <c r="EC971" t="s">
        <v>3</v>
      </c>
      <c r="EE971">
        <v>1441815344</v>
      </c>
      <c r="EF971">
        <v>1</v>
      </c>
      <c r="EG971" t="s">
        <v>22</v>
      </c>
      <c r="EH971">
        <v>0</v>
      </c>
      <c r="EI971" t="s">
        <v>3</v>
      </c>
      <c r="EJ971">
        <v>4</v>
      </c>
      <c r="EK971">
        <v>0</v>
      </c>
      <c r="EL971" t="s">
        <v>23</v>
      </c>
      <c r="EM971" t="s">
        <v>24</v>
      </c>
      <c r="EO971" t="s">
        <v>3</v>
      </c>
      <c r="EQ971">
        <v>2097152</v>
      </c>
      <c r="ER971">
        <v>266.31</v>
      </c>
      <c r="ES971">
        <v>19.309999999999999</v>
      </c>
      <c r="ET971">
        <v>0</v>
      </c>
      <c r="EU971">
        <v>0</v>
      </c>
      <c r="EV971">
        <v>247</v>
      </c>
      <c r="EW971">
        <v>0.4</v>
      </c>
      <c r="EX971">
        <v>0</v>
      </c>
      <c r="EY971">
        <v>0</v>
      </c>
      <c r="FQ971">
        <v>0</v>
      </c>
      <c r="FR971">
        <f t="shared" si="1321"/>
        <v>0</v>
      </c>
      <c r="FS971">
        <v>0</v>
      </c>
      <c r="FX971">
        <v>70</v>
      </c>
      <c r="FY971">
        <v>10</v>
      </c>
      <c r="GA971" t="s">
        <v>3</v>
      </c>
      <c r="GD971">
        <v>0</v>
      </c>
      <c r="GF971">
        <v>-762535103</v>
      </c>
      <c r="GG971">
        <v>2</v>
      </c>
      <c r="GH971">
        <v>1</v>
      </c>
      <c r="GI971">
        <v>-2</v>
      </c>
      <c r="GJ971">
        <v>0</v>
      </c>
      <c r="GK971">
        <f>ROUND(R971*(R12)/100,2)</f>
        <v>0</v>
      </c>
      <c r="GL971">
        <f t="shared" si="1322"/>
        <v>0</v>
      </c>
      <c r="GM971">
        <f t="shared" si="1323"/>
        <v>3711.28</v>
      </c>
      <c r="GN971">
        <f t="shared" si="1324"/>
        <v>0</v>
      </c>
      <c r="GO971">
        <f t="shared" si="1325"/>
        <v>0</v>
      </c>
      <c r="GP971">
        <f t="shared" si="1326"/>
        <v>3711.28</v>
      </c>
      <c r="GR971">
        <v>0</v>
      </c>
      <c r="GS971">
        <v>3</v>
      </c>
      <c r="GT971">
        <v>0</v>
      </c>
      <c r="GU971" t="s">
        <v>3</v>
      </c>
      <c r="GV971">
        <f t="shared" si="1327"/>
        <v>0</v>
      </c>
      <c r="GW971">
        <v>1</v>
      </c>
      <c r="GX971">
        <f t="shared" si="1328"/>
        <v>0</v>
      </c>
      <c r="HA971">
        <v>0</v>
      </c>
      <c r="HB971">
        <v>0</v>
      </c>
      <c r="HC971">
        <f t="shared" si="1329"/>
        <v>0</v>
      </c>
      <c r="HE971" t="s">
        <v>3</v>
      </c>
      <c r="HF971" t="s">
        <v>3</v>
      </c>
      <c r="HM971" t="s">
        <v>3</v>
      </c>
      <c r="HN971" t="s">
        <v>3</v>
      </c>
      <c r="HO971" t="s">
        <v>3</v>
      </c>
      <c r="HP971" t="s">
        <v>3</v>
      </c>
      <c r="HQ971" t="s">
        <v>3</v>
      </c>
      <c r="IK971">
        <v>0</v>
      </c>
    </row>
    <row r="972" spans="1:245" x14ac:dyDescent="0.2">
      <c r="A972">
        <v>17</v>
      </c>
      <c r="B972">
        <v>1</v>
      </c>
      <c r="D972">
        <f>ROW(EtalonRes!A1173)</f>
        <v>1173</v>
      </c>
      <c r="E972" t="s">
        <v>688</v>
      </c>
      <c r="F972" t="s">
        <v>467</v>
      </c>
      <c r="G972" t="s">
        <v>468</v>
      </c>
      <c r="H972" t="s">
        <v>20</v>
      </c>
      <c r="I972">
        <v>1</v>
      </c>
      <c r="J972">
        <v>0</v>
      </c>
      <c r="K972">
        <v>1</v>
      </c>
      <c r="O972">
        <f t="shared" si="1297"/>
        <v>293.98</v>
      </c>
      <c r="P972">
        <f t="shared" si="1298"/>
        <v>0</v>
      </c>
      <c r="Q972">
        <f t="shared" si="1299"/>
        <v>0</v>
      </c>
      <c r="R972">
        <f t="shared" si="1300"/>
        <v>0</v>
      </c>
      <c r="S972">
        <f t="shared" si="1301"/>
        <v>293.98</v>
      </c>
      <c r="T972">
        <f t="shared" si="1302"/>
        <v>0</v>
      </c>
      <c r="U972">
        <f t="shared" si="1303"/>
        <v>0.57999999999999996</v>
      </c>
      <c r="V972">
        <f t="shared" si="1304"/>
        <v>0</v>
      </c>
      <c r="W972">
        <f t="shared" si="1305"/>
        <v>0</v>
      </c>
      <c r="X972">
        <f t="shared" si="1306"/>
        <v>205.79</v>
      </c>
      <c r="Y972">
        <f t="shared" si="1307"/>
        <v>29.4</v>
      </c>
      <c r="AA972">
        <v>1472720848</v>
      </c>
      <c r="AB972">
        <f t="shared" si="1308"/>
        <v>293.98</v>
      </c>
      <c r="AC972">
        <f>ROUND(((ES972*2)),6)</f>
        <v>0</v>
      </c>
      <c r="AD972">
        <f>ROUND(((((ET972*2))-((EU972*2)))+AE972),6)</f>
        <v>0</v>
      </c>
      <c r="AE972">
        <f>ROUND(((EU972*2)),6)</f>
        <v>0</v>
      </c>
      <c r="AF972">
        <f>ROUND(((EV972*2)),6)</f>
        <v>293.98</v>
      </c>
      <c r="AG972">
        <f t="shared" si="1309"/>
        <v>0</v>
      </c>
      <c r="AH972">
        <f>((EW972*2))</f>
        <v>0.57999999999999996</v>
      </c>
      <c r="AI972">
        <f>((EX972*2))</f>
        <v>0</v>
      </c>
      <c r="AJ972">
        <f t="shared" si="1310"/>
        <v>0</v>
      </c>
      <c r="AK972">
        <v>146.99</v>
      </c>
      <c r="AL972">
        <v>0</v>
      </c>
      <c r="AM972">
        <v>0</v>
      </c>
      <c r="AN972">
        <v>0</v>
      </c>
      <c r="AO972">
        <v>146.99</v>
      </c>
      <c r="AP972">
        <v>0</v>
      </c>
      <c r="AQ972">
        <v>0.28999999999999998</v>
      </c>
      <c r="AR972">
        <v>0</v>
      </c>
      <c r="AS972">
        <v>0</v>
      </c>
      <c r="AT972">
        <v>70</v>
      </c>
      <c r="AU972">
        <v>10</v>
      </c>
      <c r="AV972">
        <v>1</v>
      </c>
      <c r="AW972">
        <v>1</v>
      </c>
      <c r="AZ972">
        <v>1</v>
      </c>
      <c r="BA972">
        <v>1</v>
      </c>
      <c r="BB972">
        <v>1</v>
      </c>
      <c r="BC972">
        <v>1</v>
      </c>
      <c r="BD972" t="s">
        <v>3</v>
      </c>
      <c r="BE972" t="s">
        <v>3</v>
      </c>
      <c r="BF972" t="s">
        <v>3</v>
      </c>
      <c r="BG972" t="s">
        <v>3</v>
      </c>
      <c r="BH972">
        <v>0</v>
      </c>
      <c r="BI972">
        <v>4</v>
      </c>
      <c r="BJ972" t="s">
        <v>469</v>
      </c>
      <c r="BM972">
        <v>0</v>
      </c>
      <c r="BN972">
        <v>0</v>
      </c>
      <c r="BO972" t="s">
        <v>3</v>
      </c>
      <c r="BP972">
        <v>0</v>
      </c>
      <c r="BQ972">
        <v>1</v>
      </c>
      <c r="BR972">
        <v>0</v>
      </c>
      <c r="BS972">
        <v>1</v>
      </c>
      <c r="BT972">
        <v>1</v>
      </c>
      <c r="BU972">
        <v>1</v>
      </c>
      <c r="BV972">
        <v>1</v>
      </c>
      <c r="BW972">
        <v>1</v>
      </c>
      <c r="BX972">
        <v>1</v>
      </c>
      <c r="BY972" t="s">
        <v>3</v>
      </c>
      <c r="BZ972">
        <v>70</v>
      </c>
      <c r="CA972">
        <v>10</v>
      </c>
      <c r="CB972" t="s">
        <v>3</v>
      </c>
      <c r="CE972">
        <v>0</v>
      </c>
      <c r="CF972">
        <v>0</v>
      </c>
      <c r="CG972">
        <v>0</v>
      </c>
      <c r="CM972">
        <v>0</v>
      </c>
      <c r="CN972" t="s">
        <v>3</v>
      </c>
      <c r="CO972">
        <v>0</v>
      </c>
      <c r="CP972">
        <f t="shared" si="1311"/>
        <v>293.98</v>
      </c>
      <c r="CQ972">
        <f t="shared" si="1312"/>
        <v>0</v>
      </c>
      <c r="CR972">
        <f>(((((ET972*2))*BB972-((EU972*2))*BS972)+AE972*BS972)*AV972)</f>
        <v>0</v>
      </c>
      <c r="CS972">
        <f t="shared" si="1313"/>
        <v>0</v>
      </c>
      <c r="CT972">
        <f t="shared" si="1314"/>
        <v>293.98</v>
      </c>
      <c r="CU972">
        <f t="shared" si="1315"/>
        <v>0</v>
      </c>
      <c r="CV972">
        <f t="shared" si="1316"/>
        <v>0.57999999999999996</v>
      </c>
      <c r="CW972">
        <f t="shared" si="1317"/>
        <v>0</v>
      </c>
      <c r="CX972">
        <f t="shared" si="1318"/>
        <v>0</v>
      </c>
      <c r="CY972">
        <f t="shared" si="1319"/>
        <v>205.78600000000003</v>
      </c>
      <c r="CZ972">
        <f t="shared" si="1320"/>
        <v>29.398000000000003</v>
      </c>
      <c r="DC972" t="s">
        <v>3</v>
      </c>
      <c r="DD972" t="s">
        <v>105</v>
      </c>
      <c r="DE972" t="s">
        <v>105</v>
      </c>
      <c r="DF972" t="s">
        <v>105</v>
      </c>
      <c r="DG972" t="s">
        <v>105</v>
      </c>
      <c r="DH972" t="s">
        <v>3</v>
      </c>
      <c r="DI972" t="s">
        <v>105</v>
      </c>
      <c r="DJ972" t="s">
        <v>105</v>
      </c>
      <c r="DK972" t="s">
        <v>3</v>
      </c>
      <c r="DL972" t="s">
        <v>3</v>
      </c>
      <c r="DM972" t="s">
        <v>3</v>
      </c>
      <c r="DN972">
        <v>0</v>
      </c>
      <c r="DO972">
        <v>0</v>
      </c>
      <c r="DP972">
        <v>1</v>
      </c>
      <c r="DQ972">
        <v>1</v>
      </c>
      <c r="DU972">
        <v>16987630</v>
      </c>
      <c r="DV972" t="s">
        <v>20</v>
      </c>
      <c r="DW972" t="s">
        <v>20</v>
      </c>
      <c r="DX972">
        <v>1</v>
      </c>
      <c r="DZ972" t="s">
        <v>3</v>
      </c>
      <c r="EA972" t="s">
        <v>3</v>
      </c>
      <c r="EB972" t="s">
        <v>3</v>
      </c>
      <c r="EC972" t="s">
        <v>3</v>
      </c>
      <c r="EE972">
        <v>1441815344</v>
      </c>
      <c r="EF972">
        <v>1</v>
      </c>
      <c r="EG972" t="s">
        <v>22</v>
      </c>
      <c r="EH972">
        <v>0</v>
      </c>
      <c r="EI972" t="s">
        <v>3</v>
      </c>
      <c r="EJ972">
        <v>4</v>
      </c>
      <c r="EK972">
        <v>0</v>
      </c>
      <c r="EL972" t="s">
        <v>23</v>
      </c>
      <c r="EM972" t="s">
        <v>24</v>
      </c>
      <c r="EO972" t="s">
        <v>3</v>
      </c>
      <c r="EQ972">
        <v>2097152</v>
      </c>
      <c r="ER972">
        <v>146.99</v>
      </c>
      <c r="ES972">
        <v>0</v>
      </c>
      <c r="ET972">
        <v>0</v>
      </c>
      <c r="EU972">
        <v>0</v>
      </c>
      <c r="EV972">
        <v>146.99</v>
      </c>
      <c r="EW972">
        <v>0.28999999999999998</v>
      </c>
      <c r="EX972">
        <v>0</v>
      </c>
      <c r="EY972">
        <v>0</v>
      </c>
      <c r="FQ972">
        <v>0</v>
      </c>
      <c r="FR972">
        <f t="shared" si="1321"/>
        <v>0</v>
      </c>
      <c r="FS972">
        <v>0</v>
      </c>
      <c r="FX972">
        <v>70</v>
      </c>
      <c r="FY972">
        <v>10</v>
      </c>
      <c r="GA972" t="s">
        <v>3</v>
      </c>
      <c r="GD972">
        <v>0</v>
      </c>
      <c r="GF972">
        <v>-457729288</v>
      </c>
      <c r="GG972">
        <v>2</v>
      </c>
      <c r="GH972">
        <v>1</v>
      </c>
      <c r="GI972">
        <v>-2</v>
      </c>
      <c r="GJ972">
        <v>0</v>
      </c>
      <c r="GK972">
        <f>ROUND(R972*(R12)/100,2)</f>
        <v>0</v>
      </c>
      <c r="GL972">
        <f t="shared" si="1322"/>
        <v>0</v>
      </c>
      <c r="GM972">
        <f t="shared" si="1323"/>
        <v>529.16999999999996</v>
      </c>
      <c r="GN972">
        <f t="shared" si="1324"/>
        <v>0</v>
      </c>
      <c r="GO972">
        <f t="shared" si="1325"/>
        <v>0</v>
      </c>
      <c r="GP972">
        <f t="shared" si="1326"/>
        <v>529.16999999999996</v>
      </c>
      <c r="GR972">
        <v>0</v>
      </c>
      <c r="GS972">
        <v>3</v>
      </c>
      <c r="GT972">
        <v>0</v>
      </c>
      <c r="GU972" t="s">
        <v>3</v>
      </c>
      <c r="GV972">
        <f t="shared" si="1327"/>
        <v>0</v>
      </c>
      <c r="GW972">
        <v>1</v>
      </c>
      <c r="GX972">
        <f t="shared" si="1328"/>
        <v>0</v>
      </c>
      <c r="HA972">
        <v>0</v>
      </c>
      <c r="HB972">
        <v>0</v>
      </c>
      <c r="HC972">
        <f t="shared" si="1329"/>
        <v>0</v>
      </c>
      <c r="HE972" t="s">
        <v>3</v>
      </c>
      <c r="HF972" t="s">
        <v>3</v>
      </c>
      <c r="HM972" t="s">
        <v>3</v>
      </c>
      <c r="HN972" t="s">
        <v>3</v>
      </c>
      <c r="HO972" t="s">
        <v>3</v>
      </c>
      <c r="HP972" t="s">
        <v>3</v>
      </c>
      <c r="HQ972" t="s">
        <v>3</v>
      </c>
      <c r="IK972">
        <v>0</v>
      </c>
    </row>
    <row r="973" spans="1:245" x14ac:dyDescent="0.2">
      <c r="A973">
        <v>19</v>
      </c>
      <c r="B973">
        <v>1</v>
      </c>
      <c r="F973" t="s">
        <v>3</v>
      </c>
      <c r="G973" t="s">
        <v>470</v>
      </c>
      <c r="H973" t="s">
        <v>3</v>
      </c>
      <c r="AA973">
        <v>1</v>
      </c>
      <c r="IK973">
        <v>0</v>
      </c>
    </row>
    <row r="974" spans="1:245" x14ac:dyDescent="0.2">
      <c r="A974">
        <v>17</v>
      </c>
      <c r="B974">
        <v>1</v>
      </c>
      <c r="D974">
        <f>ROW(EtalonRes!A1177)</f>
        <v>1177</v>
      </c>
      <c r="E974" t="s">
        <v>3</v>
      </c>
      <c r="F974" t="s">
        <v>407</v>
      </c>
      <c r="G974" t="s">
        <v>471</v>
      </c>
      <c r="H974" t="s">
        <v>20</v>
      </c>
      <c r="I974">
        <v>1</v>
      </c>
      <c r="J974">
        <v>0</v>
      </c>
      <c r="K974">
        <v>1</v>
      </c>
      <c r="O974">
        <f t="shared" ref="O974:O979" si="1330">ROUND(CP974,2)</f>
        <v>558.16</v>
      </c>
      <c r="P974">
        <f t="shared" ref="P974:P979" si="1331">ROUND(CQ974*I974,2)</f>
        <v>23.48</v>
      </c>
      <c r="Q974">
        <f t="shared" ref="Q974:Q979" si="1332">ROUND(CR974*I974,2)</f>
        <v>52.12</v>
      </c>
      <c r="R974">
        <f t="shared" ref="R974:R979" si="1333">ROUND(CS974*I974,2)</f>
        <v>33.04</v>
      </c>
      <c r="S974">
        <f t="shared" ref="S974:S979" si="1334">ROUND(CT974*I974,2)</f>
        <v>482.56</v>
      </c>
      <c r="T974">
        <f t="shared" ref="T974:T979" si="1335">ROUND(CU974*I974,2)</f>
        <v>0</v>
      </c>
      <c r="U974">
        <f t="shared" ref="U974:U979" si="1336">CV974*I974</f>
        <v>0.68</v>
      </c>
      <c r="V974">
        <f t="shared" ref="V974:V979" si="1337">CW974*I974</f>
        <v>0</v>
      </c>
      <c r="W974">
        <f t="shared" ref="W974:W979" si="1338">ROUND(CX974*I974,2)</f>
        <v>0</v>
      </c>
      <c r="X974">
        <f t="shared" ref="X974:Y979" si="1339">ROUND(CY974,2)</f>
        <v>337.79</v>
      </c>
      <c r="Y974">
        <f t="shared" si="1339"/>
        <v>48.26</v>
      </c>
      <c r="AA974">
        <v>-1</v>
      </c>
      <c r="AB974">
        <f t="shared" ref="AB974:AB979" si="1340">ROUND((AC974+AD974+AF974),6)</f>
        <v>558.16</v>
      </c>
      <c r="AC974">
        <f>ROUND(((ES974*4)),6)</f>
        <v>23.48</v>
      </c>
      <c r="AD974">
        <f>ROUND(((((ET974*4))-((EU974*4)))+AE974),6)</f>
        <v>52.12</v>
      </c>
      <c r="AE974">
        <f>ROUND(((EU974*4)),6)</f>
        <v>33.04</v>
      </c>
      <c r="AF974">
        <f>ROUND(((EV974*4)),6)</f>
        <v>482.56</v>
      </c>
      <c r="AG974">
        <f t="shared" ref="AG974:AG979" si="1341">ROUND((AP974),6)</f>
        <v>0</v>
      </c>
      <c r="AH974">
        <f>((EW974*4))</f>
        <v>0.68</v>
      </c>
      <c r="AI974">
        <f>((EX974*4))</f>
        <v>0</v>
      </c>
      <c r="AJ974">
        <f t="shared" ref="AJ974:AJ979" si="1342">(AS974)</f>
        <v>0</v>
      </c>
      <c r="AK974">
        <v>139.54</v>
      </c>
      <c r="AL974">
        <v>5.87</v>
      </c>
      <c r="AM974">
        <v>13.03</v>
      </c>
      <c r="AN974">
        <v>8.26</v>
      </c>
      <c r="AO974">
        <v>120.64</v>
      </c>
      <c r="AP974">
        <v>0</v>
      </c>
      <c r="AQ974">
        <v>0.17</v>
      </c>
      <c r="AR974">
        <v>0</v>
      </c>
      <c r="AS974">
        <v>0</v>
      </c>
      <c r="AT974">
        <v>70</v>
      </c>
      <c r="AU974">
        <v>10</v>
      </c>
      <c r="AV974">
        <v>1</v>
      </c>
      <c r="AW974">
        <v>1</v>
      </c>
      <c r="AZ974">
        <v>1</v>
      </c>
      <c r="BA974">
        <v>1</v>
      </c>
      <c r="BB974">
        <v>1</v>
      </c>
      <c r="BC974">
        <v>1</v>
      </c>
      <c r="BD974" t="s">
        <v>3</v>
      </c>
      <c r="BE974" t="s">
        <v>3</v>
      </c>
      <c r="BF974" t="s">
        <v>3</v>
      </c>
      <c r="BG974" t="s">
        <v>3</v>
      </c>
      <c r="BH974">
        <v>0</v>
      </c>
      <c r="BI974">
        <v>4</v>
      </c>
      <c r="BJ974" t="s">
        <v>409</v>
      </c>
      <c r="BM974">
        <v>0</v>
      </c>
      <c r="BN974">
        <v>0</v>
      </c>
      <c r="BO974" t="s">
        <v>3</v>
      </c>
      <c r="BP974">
        <v>0</v>
      </c>
      <c r="BQ974">
        <v>1</v>
      </c>
      <c r="BR974">
        <v>0</v>
      </c>
      <c r="BS974">
        <v>1</v>
      </c>
      <c r="BT974">
        <v>1</v>
      </c>
      <c r="BU974">
        <v>1</v>
      </c>
      <c r="BV974">
        <v>1</v>
      </c>
      <c r="BW974">
        <v>1</v>
      </c>
      <c r="BX974">
        <v>1</v>
      </c>
      <c r="BY974" t="s">
        <v>3</v>
      </c>
      <c r="BZ974">
        <v>70</v>
      </c>
      <c r="CA974">
        <v>10</v>
      </c>
      <c r="CB974" t="s">
        <v>3</v>
      </c>
      <c r="CE974">
        <v>0</v>
      </c>
      <c r="CF974">
        <v>0</v>
      </c>
      <c r="CG974">
        <v>0</v>
      </c>
      <c r="CM974">
        <v>0</v>
      </c>
      <c r="CN974" t="s">
        <v>3</v>
      </c>
      <c r="CO974">
        <v>0</v>
      </c>
      <c r="CP974">
        <f t="shared" ref="CP974:CP979" si="1343">(P974+Q974+S974)</f>
        <v>558.16</v>
      </c>
      <c r="CQ974">
        <f t="shared" ref="CQ974:CQ979" si="1344">(AC974*BC974*AW974)</f>
        <v>23.48</v>
      </c>
      <c r="CR974">
        <f>(((((ET974*4))*BB974-((EU974*4))*BS974)+AE974*BS974)*AV974)</f>
        <v>52.12</v>
      </c>
      <c r="CS974">
        <f t="shared" ref="CS974:CS979" si="1345">(AE974*BS974*AV974)</f>
        <v>33.04</v>
      </c>
      <c r="CT974">
        <f t="shared" ref="CT974:CT979" si="1346">(AF974*BA974*AV974)</f>
        <v>482.56</v>
      </c>
      <c r="CU974">
        <f t="shared" ref="CU974:CU979" si="1347">AG974</f>
        <v>0</v>
      </c>
      <c r="CV974">
        <f t="shared" ref="CV974:CV979" si="1348">(AH974*AV974)</f>
        <v>0.68</v>
      </c>
      <c r="CW974">
        <f t="shared" ref="CW974:CX979" si="1349">AI974</f>
        <v>0</v>
      </c>
      <c r="CX974">
        <f t="shared" si="1349"/>
        <v>0</v>
      </c>
      <c r="CY974">
        <f t="shared" ref="CY974:CY979" si="1350">((S974*BZ974)/100)</f>
        <v>337.79199999999997</v>
      </c>
      <c r="CZ974">
        <f t="shared" ref="CZ974:CZ979" si="1351">((S974*CA974)/100)</f>
        <v>48.256</v>
      </c>
      <c r="DC974" t="s">
        <v>3</v>
      </c>
      <c r="DD974" t="s">
        <v>100</v>
      </c>
      <c r="DE974" t="s">
        <v>100</v>
      </c>
      <c r="DF974" t="s">
        <v>100</v>
      </c>
      <c r="DG974" t="s">
        <v>100</v>
      </c>
      <c r="DH974" t="s">
        <v>3</v>
      </c>
      <c r="DI974" t="s">
        <v>100</v>
      </c>
      <c r="DJ974" t="s">
        <v>100</v>
      </c>
      <c r="DK974" t="s">
        <v>3</v>
      </c>
      <c r="DL974" t="s">
        <v>3</v>
      </c>
      <c r="DM974" t="s">
        <v>3</v>
      </c>
      <c r="DN974">
        <v>0</v>
      </c>
      <c r="DO974">
        <v>0</v>
      </c>
      <c r="DP974">
        <v>1</v>
      </c>
      <c r="DQ974">
        <v>1</v>
      </c>
      <c r="DU974">
        <v>16987630</v>
      </c>
      <c r="DV974" t="s">
        <v>20</v>
      </c>
      <c r="DW974" t="s">
        <v>20</v>
      </c>
      <c r="DX974">
        <v>1</v>
      </c>
      <c r="DZ974" t="s">
        <v>3</v>
      </c>
      <c r="EA974" t="s">
        <v>3</v>
      </c>
      <c r="EB974" t="s">
        <v>3</v>
      </c>
      <c r="EC974" t="s">
        <v>3</v>
      </c>
      <c r="EE974">
        <v>1441815344</v>
      </c>
      <c r="EF974">
        <v>1</v>
      </c>
      <c r="EG974" t="s">
        <v>22</v>
      </c>
      <c r="EH974">
        <v>0</v>
      </c>
      <c r="EI974" t="s">
        <v>3</v>
      </c>
      <c r="EJ974">
        <v>4</v>
      </c>
      <c r="EK974">
        <v>0</v>
      </c>
      <c r="EL974" t="s">
        <v>23</v>
      </c>
      <c r="EM974" t="s">
        <v>24</v>
      </c>
      <c r="EO974" t="s">
        <v>3</v>
      </c>
      <c r="EQ974">
        <v>2098176</v>
      </c>
      <c r="ER974">
        <v>139.54</v>
      </c>
      <c r="ES974">
        <v>5.87</v>
      </c>
      <c r="ET974">
        <v>13.03</v>
      </c>
      <c r="EU974">
        <v>8.26</v>
      </c>
      <c r="EV974">
        <v>120.64</v>
      </c>
      <c r="EW974">
        <v>0.17</v>
      </c>
      <c r="EX974">
        <v>0</v>
      </c>
      <c r="EY974">
        <v>0</v>
      </c>
      <c r="FQ974">
        <v>0</v>
      </c>
      <c r="FR974">
        <f t="shared" ref="FR974:FR979" si="1352">ROUND(IF(BI974=3,GM974,0),2)</f>
        <v>0</v>
      </c>
      <c r="FS974">
        <v>0</v>
      </c>
      <c r="FX974">
        <v>70</v>
      </c>
      <c r="FY974">
        <v>10</v>
      </c>
      <c r="GA974" t="s">
        <v>3</v>
      </c>
      <c r="GD974">
        <v>0</v>
      </c>
      <c r="GF974">
        <v>-740542749</v>
      </c>
      <c r="GG974">
        <v>2</v>
      </c>
      <c r="GH974">
        <v>1</v>
      </c>
      <c r="GI974">
        <v>-2</v>
      </c>
      <c r="GJ974">
        <v>0</v>
      </c>
      <c r="GK974">
        <f>ROUND(R974*(R12)/100,2)</f>
        <v>35.68</v>
      </c>
      <c r="GL974">
        <f t="shared" ref="GL974:GL979" si="1353">ROUND(IF(AND(BH974=3,BI974=3,FS974&lt;&gt;0),P974,0),2)</f>
        <v>0</v>
      </c>
      <c r="GM974">
        <f t="shared" ref="GM974:GM979" si="1354">ROUND(O974+X974+Y974+GK974,2)+GX974</f>
        <v>979.89</v>
      </c>
      <c r="GN974">
        <f t="shared" ref="GN974:GN979" si="1355">IF(OR(BI974=0,BI974=1),GM974-GX974,0)</f>
        <v>0</v>
      </c>
      <c r="GO974">
        <f t="shared" ref="GO974:GO979" si="1356">IF(BI974=2,GM974-GX974,0)</f>
        <v>0</v>
      </c>
      <c r="GP974">
        <f t="shared" ref="GP974:GP979" si="1357">IF(BI974=4,GM974-GX974,0)</f>
        <v>979.89</v>
      </c>
      <c r="GR974">
        <v>0</v>
      </c>
      <c r="GS974">
        <v>3</v>
      </c>
      <c r="GT974">
        <v>0</v>
      </c>
      <c r="GU974" t="s">
        <v>3</v>
      </c>
      <c r="GV974">
        <f t="shared" ref="GV974:GV979" si="1358">ROUND((GT974),6)</f>
        <v>0</v>
      </c>
      <c r="GW974">
        <v>1</v>
      </c>
      <c r="GX974">
        <f t="shared" ref="GX974:GX979" si="1359">ROUND(HC974*I974,2)</f>
        <v>0</v>
      </c>
      <c r="HA974">
        <v>0</v>
      </c>
      <c r="HB974">
        <v>0</v>
      </c>
      <c r="HC974">
        <f t="shared" ref="HC974:HC979" si="1360">GV974*GW974</f>
        <v>0</v>
      </c>
      <c r="HE974" t="s">
        <v>3</v>
      </c>
      <c r="HF974" t="s">
        <v>3</v>
      </c>
      <c r="HM974" t="s">
        <v>3</v>
      </c>
      <c r="HN974" t="s">
        <v>3</v>
      </c>
      <c r="HO974" t="s">
        <v>3</v>
      </c>
      <c r="HP974" t="s">
        <v>3</v>
      </c>
      <c r="HQ974" t="s">
        <v>3</v>
      </c>
      <c r="IK974">
        <v>0</v>
      </c>
    </row>
    <row r="975" spans="1:245" x14ac:dyDescent="0.2">
      <c r="A975">
        <v>17</v>
      </c>
      <c r="B975">
        <v>1</v>
      </c>
      <c r="D975">
        <f>ROW(EtalonRes!A1180)</f>
        <v>1180</v>
      </c>
      <c r="E975" t="s">
        <v>689</v>
      </c>
      <c r="F975" t="s">
        <v>411</v>
      </c>
      <c r="G975" t="s">
        <v>473</v>
      </c>
      <c r="H975" t="s">
        <v>20</v>
      </c>
      <c r="I975">
        <v>1</v>
      </c>
      <c r="J975">
        <v>0</v>
      </c>
      <c r="K975">
        <v>1</v>
      </c>
      <c r="O975">
        <f t="shared" si="1330"/>
        <v>434.86</v>
      </c>
      <c r="P975">
        <f t="shared" si="1331"/>
        <v>9.06</v>
      </c>
      <c r="Q975">
        <f t="shared" si="1332"/>
        <v>0</v>
      </c>
      <c r="R975">
        <f t="shared" si="1333"/>
        <v>0</v>
      </c>
      <c r="S975">
        <f t="shared" si="1334"/>
        <v>425.8</v>
      </c>
      <c r="T975">
        <f t="shared" si="1335"/>
        <v>0</v>
      </c>
      <c r="U975">
        <f t="shared" si="1336"/>
        <v>0.6</v>
      </c>
      <c r="V975">
        <f t="shared" si="1337"/>
        <v>0</v>
      </c>
      <c r="W975">
        <f t="shared" si="1338"/>
        <v>0</v>
      </c>
      <c r="X975">
        <f t="shared" si="1339"/>
        <v>298.06</v>
      </c>
      <c r="Y975">
        <f t="shared" si="1339"/>
        <v>42.58</v>
      </c>
      <c r="AA975">
        <v>1472720848</v>
      </c>
      <c r="AB975">
        <f t="shared" si="1340"/>
        <v>434.86</v>
      </c>
      <c r="AC975">
        <f>ROUND(((ES975*2)),6)</f>
        <v>9.06</v>
      </c>
      <c r="AD975">
        <f>ROUND(((((ET975*2))-((EU975*2)))+AE975),6)</f>
        <v>0</v>
      </c>
      <c r="AE975">
        <f>ROUND(((EU975*2)),6)</f>
        <v>0</v>
      </c>
      <c r="AF975">
        <f>ROUND(((EV975*2)),6)</f>
        <v>425.8</v>
      </c>
      <c r="AG975">
        <f t="shared" si="1341"/>
        <v>0</v>
      </c>
      <c r="AH975">
        <f>((EW975*2))</f>
        <v>0.6</v>
      </c>
      <c r="AI975">
        <f>((EX975*2))</f>
        <v>0</v>
      </c>
      <c r="AJ975">
        <f t="shared" si="1342"/>
        <v>0</v>
      </c>
      <c r="AK975">
        <v>217.43</v>
      </c>
      <c r="AL975">
        <v>4.53</v>
      </c>
      <c r="AM975">
        <v>0</v>
      </c>
      <c r="AN975">
        <v>0</v>
      </c>
      <c r="AO975">
        <v>212.9</v>
      </c>
      <c r="AP975">
        <v>0</v>
      </c>
      <c r="AQ975">
        <v>0.3</v>
      </c>
      <c r="AR975">
        <v>0</v>
      </c>
      <c r="AS975">
        <v>0</v>
      </c>
      <c r="AT975">
        <v>70</v>
      </c>
      <c r="AU975">
        <v>10</v>
      </c>
      <c r="AV975">
        <v>1</v>
      </c>
      <c r="AW975">
        <v>1</v>
      </c>
      <c r="AZ975">
        <v>1</v>
      </c>
      <c r="BA975">
        <v>1</v>
      </c>
      <c r="BB975">
        <v>1</v>
      </c>
      <c r="BC975">
        <v>1</v>
      </c>
      <c r="BD975" t="s">
        <v>3</v>
      </c>
      <c r="BE975" t="s">
        <v>3</v>
      </c>
      <c r="BF975" t="s">
        <v>3</v>
      </c>
      <c r="BG975" t="s">
        <v>3</v>
      </c>
      <c r="BH975">
        <v>0</v>
      </c>
      <c r="BI975">
        <v>4</v>
      </c>
      <c r="BJ975" t="s">
        <v>413</v>
      </c>
      <c r="BM975">
        <v>0</v>
      </c>
      <c r="BN975">
        <v>0</v>
      </c>
      <c r="BO975" t="s">
        <v>3</v>
      </c>
      <c r="BP975">
        <v>0</v>
      </c>
      <c r="BQ975">
        <v>1</v>
      </c>
      <c r="BR975">
        <v>0</v>
      </c>
      <c r="BS975">
        <v>1</v>
      </c>
      <c r="BT975">
        <v>1</v>
      </c>
      <c r="BU975">
        <v>1</v>
      </c>
      <c r="BV975">
        <v>1</v>
      </c>
      <c r="BW975">
        <v>1</v>
      </c>
      <c r="BX975">
        <v>1</v>
      </c>
      <c r="BY975" t="s">
        <v>3</v>
      </c>
      <c r="BZ975">
        <v>70</v>
      </c>
      <c r="CA975">
        <v>10</v>
      </c>
      <c r="CB975" t="s">
        <v>3</v>
      </c>
      <c r="CE975">
        <v>0</v>
      </c>
      <c r="CF975">
        <v>0</v>
      </c>
      <c r="CG975">
        <v>0</v>
      </c>
      <c r="CM975">
        <v>0</v>
      </c>
      <c r="CN975" t="s">
        <v>3</v>
      </c>
      <c r="CO975">
        <v>0</v>
      </c>
      <c r="CP975">
        <f t="shared" si="1343"/>
        <v>434.86</v>
      </c>
      <c r="CQ975">
        <f t="shared" si="1344"/>
        <v>9.06</v>
      </c>
      <c r="CR975">
        <f>(((((ET975*2))*BB975-((EU975*2))*BS975)+AE975*BS975)*AV975)</f>
        <v>0</v>
      </c>
      <c r="CS975">
        <f t="shared" si="1345"/>
        <v>0</v>
      </c>
      <c r="CT975">
        <f t="shared" si="1346"/>
        <v>425.8</v>
      </c>
      <c r="CU975">
        <f t="shared" si="1347"/>
        <v>0</v>
      </c>
      <c r="CV975">
        <f t="shared" si="1348"/>
        <v>0.6</v>
      </c>
      <c r="CW975">
        <f t="shared" si="1349"/>
        <v>0</v>
      </c>
      <c r="CX975">
        <f t="shared" si="1349"/>
        <v>0</v>
      </c>
      <c r="CY975">
        <f t="shared" si="1350"/>
        <v>298.06</v>
      </c>
      <c r="CZ975">
        <f t="shared" si="1351"/>
        <v>42.58</v>
      </c>
      <c r="DC975" t="s">
        <v>3</v>
      </c>
      <c r="DD975" t="s">
        <v>105</v>
      </c>
      <c r="DE975" t="s">
        <v>105</v>
      </c>
      <c r="DF975" t="s">
        <v>105</v>
      </c>
      <c r="DG975" t="s">
        <v>105</v>
      </c>
      <c r="DH975" t="s">
        <v>3</v>
      </c>
      <c r="DI975" t="s">
        <v>105</v>
      </c>
      <c r="DJ975" t="s">
        <v>105</v>
      </c>
      <c r="DK975" t="s">
        <v>3</v>
      </c>
      <c r="DL975" t="s">
        <v>3</v>
      </c>
      <c r="DM975" t="s">
        <v>3</v>
      </c>
      <c r="DN975">
        <v>0</v>
      </c>
      <c r="DO975">
        <v>0</v>
      </c>
      <c r="DP975">
        <v>1</v>
      </c>
      <c r="DQ975">
        <v>1</v>
      </c>
      <c r="DU975">
        <v>16987630</v>
      </c>
      <c r="DV975" t="s">
        <v>20</v>
      </c>
      <c r="DW975" t="s">
        <v>20</v>
      </c>
      <c r="DX975">
        <v>1</v>
      </c>
      <c r="DZ975" t="s">
        <v>3</v>
      </c>
      <c r="EA975" t="s">
        <v>3</v>
      </c>
      <c r="EB975" t="s">
        <v>3</v>
      </c>
      <c r="EC975" t="s">
        <v>3</v>
      </c>
      <c r="EE975">
        <v>1441815344</v>
      </c>
      <c r="EF975">
        <v>1</v>
      </c>
      <c r="EG975" t="s">
        <v>22</v>
      </c>
      <c r="EH975">
        <v>0</v>
      </c>
      <c r="EI975" t="s">
        <v>3</v>
      </c>
      <c r="EJ975">
        <v>4</v>
      </c>
      <c r="EK975">
        <v>0</v>
      </c>
      <c r="EL975" t="s">
        <v>23</v>
      </c>
      <c r="EM975" t="s">
        <v>24</v>
      </c>
      <c r="EO975" t="s">
        <v>3</v>
      </c>
      <c r="EQ975">
        <v>2097152</v>
      </c>
      <c r="ER975">
        <v>217.43</v>
      </c>
      <c r="ES975">
        <v>4.53</v>
      </c>
      <c r="ET975">
        <v>0</v>
      </c>
      <c r="EU975">
        <v>0</v>
      </c>
      <c r="EV975">
        <v>212.9</v>
      </c>
      <c r="EW975">
        <v>0.3</v>
      </c>
      <c r="EX975">
        <v>0</v>
      </c>
      <c r="EY975">
        <v>0</v>
      </c>
      <c r="FQ975">
        <v>0</v>
      </c>
      <c r="FR975">
        <f t="shared" si="1352"/>
        <v>0</v>
      </c>
      <c r="FS975">
        <v>0</v>
      </c>
      <c r="FX975">
        <v>70</v>
      </c>
      <c r="FY975">
        <v>10</v>
      </c>
      <c r="GA975" t="s">
        <v>3</v>
      </c>
      <c r="GD975">
        <v>0</v>
      </c>
      <c r="GF975">
        <v>899996106</v>
      </c>
      <c r="GG975">
        <v>2</v>
      </c>
      <c r="GH975">
        <v>1</v>
      </c>
      <c r="GI975">
        <v>-2</v>
      </c>
      <c r="GJ975">
        <v>0</v>
      </c>
      <c r="GK975">
        <f>ROUND(R975*(R12)/100,2)</f>
        <v>0</v>
      </c>
      <c r="GL975">
        <f t="shared" si="1353"/>
        <v>0</v>
      </c>
      <c r="GM975">
        <f t="shared" si="1354"/>
        <v>775.5</v>
      </c>
      <c r="GN975">
        <f t="shared" si="1355"/>
        <v>0</v>
      </c>
      <c r="GO975">
        <f t="shared" si="1356"/>
        <v>0</v>
      </c>
      <c r="GP975">
        <f t="shared" si="1357"/>
        <v>775.5</v>
      </c>
      <c r="GR975">
        <v>0</v>
      </c>
      <c r="GS975">
        <v>3</v>
      </c>
      <c r="GT975">
        <v>0</v>
      </c>
      <c r="GU975" t="s">
        <v>3</v>
      </c>
      <c r="GV975">
        <f t="shared" si="1358"/>
        <v>0</v>
      </c>
      <c r="GW975">
        <v>1</v>
      </c>
      <c r="GX975">
        <f t="shared" si="1359"/>
        <v>0</v>
      </c>
      <c r="HA975">
        <v>0</v>
      </c>
      <c r="HB975">
        <v>0</v>
      </c>
      <c r="HC975">
        <f t="shared" si="1360"/>
        <v>0</v>
      </c>
      <c r="HE975" t="s">
        <v>3</v>
      </c>
      <c r="HF975" t="s">
        <v>3</v>
      </c>
      <c r="HM975" t="s">
        <v>3</v>
      </c>
      <c r="HN975" t="s">
        <v>3</v>
      </c>
      <c r="HO975" t="s">
        <v>3</v>
      </c>
      <c r="HP975" t="s">
        <v>3</v>
      </c>
      <c r="HQ975" t="s">
        <v>3</v>
      </c>
      <c r="IK975">
        <v>0</v>
      </c>
    </row>
    <row r="976" spans="1:245" x14ac:dyDescent="0.2">
      <c r="A976">
        <v>17</v>
      </c>
      <c r="B976">
        <v>1</v>
      </c>
      <c r="D976">
        <f>ROW(EtalonRes!A1183)</f>
        <v>1183</v>
      </c>
      <c r="E976" t="s">
        <v>690</v>
      </c>
      <c r="F976" t="s">
        <v>424</v>
      </c>
      <c r="G976" t="s">
        <v>475</v>
      </c>
      <c r="H976" t="s">
        <v>20</v>
      </c>
      <c r="I976">
        <f>ROUND(1+1,9)</f>
        <v>2</v>
      </c>
      <c r="J976">
        <v>0</v>
      </c>
      <c r="K976">
        <f>ROUND(1+1,9)</f>
        <v>2</v>
      </c>
      <c r="O976">
        <f t="shared" si="1330"/>
        <v>1485.38</v>
      </c>
      <c r="P976">
        <f t="shared" si="1331"/>
        <v>3.4</v>
      </c>
      <c r="Q976">
        <f t="shared" si="1332"/>
        <v>0</v>
      </c>
      <c r="R976">
        <f t="shared" si="1333"/>
        <v>0</v>
      </c>
      <c r="S976">
        <f t="shared" si="1334"/>
        <v>1481.98</v>
      </c>
      <c r="T976">
        <f t="shared" si="1335"/>
        <v>0</v>
      </c>
      <c r="U976">
        <f t="shared" si="1336"/>
        <v>2.4</v>
      </c>
      <c r="V976">
        <f t="shared" si="1337"/>
        <v>0</v>
      </c>
      <c r="W976">
        <f t="shared" si="1338"/>
        <v>0</v>
      </c>
      <c r="X976">
        <f t="shared" si="1339"/>
        <v>1037.3900000000001</v>
      </c>
      <c r="Y976">
        <f t="shared" si="1339"/>
        <v>148.19999999999999</v>
      </c>
      <c r="AA976">
        <v>1472720848</v>
      </c>
      <c r="AB976">
        <f t="shared" si="1340"/>
        <v>742.69</v>
      </c>
      <c r="AC976">
        <f>ROUND((ES976),6)</f>
        <v>1.7</v>
      </c>
      <c r="AD976">
        <f>ROUND((((ET976)-(EU976))+AE976),6)</f>
        <v>0</v>
      </c>
      <c r="AE976">
        <f>ROUND((EU976),6)</f>
        <v>0</v>
      </c>
      <c r="AF976">
        <f>ROUND((EV976),6)</f>
        <v>740.99</v>
      </c>
      <c r="AG976">
        <f t="shared" si="1341"/>
        <v>0</v>
      </c>
      <c r="AH976">
        <f>(EW976)</f>
        <v>1.2</v>
      </c>
      <c r="AI976">
        <f>(EX976)</f>
        <v>0</v>
      </c>
      <c r="AJ976">
        <f t="shared" si="1342"/>
        <v>0</v>
      </c>
      <c r="AK976">
        <v>742.69</v>
      </c>
      <c r="AL976">
        <v>1.7</v>
      </c>
      <c r="AM976">
        <v>0</v>
      </c>
      <c r="AN976">
        <v>0</v>
      </c>
      <c r="AO976">
        <v>740.99</v>
      </c>
      <c r="AP976">
        <v>0</v>
      </c>
      <c r="AQ976">
        <v>1.2</v>
      </c>
      <c r="AR976">
        <v>0</v>
      </c>
      <c r="AS976">
        <v>0</v>
      </c>
      <c r="AT976">
        <v>70</v>
      </c>
      <c r="AU976">
        <v>10</v>
      </c>
      <c r="AV976">
        <v>1</v>
      </c>
      <c r="AW976">
        <v>1</v>
      </c>
      <c r="AZ976">
        <v>1</v>
      </c>
      <c r="BA976">
        <v>1</v>
      </c>
      <c r="BB976">
        <v>1</v>
      </c>
      <c r="BC976">
        <v>1</v>
      </c>
      <c r="BD976" t="s">
        <v>3</v>
      </c>
      <c r="BE976" t="s">
        <v>3</v>
      </c>
      <c r="BF976" t="s">
        <v>3</v>
      </c>
      <c r="BG976" t="s">
        <v>3</v>
      </c>
      <c r="BH976">
        <v>0</v>
      </c>
      <c r="BI976">
        <v>4</v>
      </c>
      <c r="BJ976" t="s">
        <v>426</v>
      </c>
      <c r="BM976">
        <v>0</v>
      </c>
      <c r="BN976">
        <v>0</v>
      </c>
      <c r="BO976" t="s">
        <v>3</v>
      </c>
      <c r="BP976">
        <v>0</v>
      </c>
      <c r="BQ976">
        <v>1</v>
      </c>
      <c r="BR976">
        <v>0</v>
      </c>
      <c r="BS976">
        <v>1</v>
      </c>
      <c r="BT976">
        <v>1</v>
      </c>
      <c r="BU976">
        <v>1</v>
      </c>
      <c r="BV976">
        <v>1</v>
      </c>
      <c r="BW976">
        <v>1</v>
      </c>
      <c r="BX976">
        <v>1</v>
      </c>
      <c r="BY976" t="s">
        <v>3</v>
      </c>
      <c r="BZ976">
        <v>70</v>
      </c>
      <c r="CA976">
        <v>10</v>
      </c>
      <c r="CB976" t="s">
        <v>3</v>
      </c>
      <c r="CE976">
        <v>0</v>
      </c>
      <c r="CF976">
        <v>0</v>
      </c>
      <c r="CG976">
        <v>0</v>
      </c>
      <c r="CM976">
        <v>0</v>
      </c>
      <c r="CN976" t="s">
        <v>3</v>
      </c>
      <c r="CO976">
        <v>0</v>
      </c>
      <c r="CP976">
        <f t="shared" si="1343"/>
        <v>1485.38</v>
      </c>
      <c r="CQ976">
        <f t="shared" si="1344"/>
        <v>1.7</v>
      </c>
      <c r="CR976">
        <f>((((ET976)*BB976-(EU976)*BS976)+AE976*BS976)*AV976)</f>
        <v>0</v>
      </c>
      <c r="CS976">
        <f t="shared" si="1345"/>
        <v>0</v>
      </c>
      <c r="CT976">
        <f t="shared" si="1346"/>
        <v>740.99</v>
      </c>
      <c r="CU976">
        <f t="shared" si="1347"/>
        <v>0</v>
      </c>
      <c r="CV976">
        <f t="shared" si="1348"/>
        <v>1.2</v>
      </c>
      <c r="CW976">
        <f t="shared" si="1349"/>
        <v>0</v>
      </c>
      <c r="CX976">
        <f t="shared" si="1349"/>
        <v>0</v>
      </c>
      <c r="CY976">
        <f t="shared" si="1350"/>
        <v>1037.386</v>
      </c>
      <c r="CZ976">
        <f t="shared" si="1351"/>
        <v>148.19799999999998</v>
      </c>
      <c r="DC976" t="s">
        <v>3</v>
      </c>
      <c r="DD976" t="s">
        <v>3</v>
      </c>
      <c r="DE976" t="s">
        <v>3</v>
      </c>
      <c r="DF976" t="s">
        <v>3</v>
      </c>
      <c r="DG976" t="s">
        <v>3</v>
      </c>
      <c r="DH976" t="s">
        <v>3</v>
      </c>
      <c r="DI976" t="s">
        <v>3</v>
      </c>
      <c r="DJ976" t="s">
        <v>3</v>
      </c>
      <c r="DK976" t="s">
        <v>3</v>
      </c>
      <c r="DL976" t="s">
        <v>3</v>
      </c>
      <c r="DM976" t="s">
        <v>3</v>
      </c>
      <c r="DN976">
        <v>0</v>
      </c>
      <c r="DO976">
        <v>0</v>
      </c>
      <c r="DP976">
        <v>1</v>
      </c>
      <c r="DQ976">
        <v>1</v>
      </c>
      <c r="DU976">
        <v>16987630</v>
      </c>
      <c r="DV976" t="s">
        <v>20</v>
      </c>
      <c r="DW976" t="s">
        <v>20</v>
      </c>
      <c r="DX976">
        <v>1</v>
      </c>
      <c r="DZ976" t="s">
        <v>3</v>
      </c>
      <c r="EA976" t="s">
        <v>3</v>
      </c>
      <c r="EB976" t="s">
        <v>3</v>
      </c>
      <c r="EC976" t="s">
        <v>3</v>
      </c>
      <c r="EE976">
        <v>1441815344</v>
      </c>
      <c r="EF976">
        <v>1</v>
      </c>
      <c r="EG976" t="s">
        <v>22</v>
      </c>
      <c r="EH976">
        <v>0</v>
      </c>
      <c r="EI976" t="s">
        <v>3</v>
      </c>
      <c r="EJ976">
        <v>4</v>
      </c>
      <c r="EK976">
        <v>0</v>
      </c>
      <c r="EL976" t="s">
        <v>23</v>
      </c>
      <c r="EM976" t="s">
        <v>24</v>
      </c>
      <c r="EO976" t="s">
        <v>3</v>
      </c>
      <c r="EQ976">
        <v>2097152</v>
      </c>
      <c r="ER976">
        <v>742.69</v>
      </c>
      <c r="ES976">
        <v>1.7</v>
      </c>
      <c r="ET976">
        <v>0</v>
      </c>
      <c r="EU976">
        <v>0</v>
      </c>
      <c r="EV976">
        <v>740.99</v>
      </c>
      <c r="EW976">
        <v>1.2</v>
      </c>
      <c r="EX976">
        <v>0</v>
      </c>
      <c r="EY976">
        <v>0</v>
      </c>
      <c r="FQ976">
        <v>0</v>
      </c>
      <c r="FR976">
        <f t="shared" si="1352"/>
        <v>0</v>
      </c>
      <c r="FS976">
        <v>0</v>
      </c>
      <c r="FX976">
        <v>70</v>
      </c>
      <c r="FY976">
        <v>10</v>
      </c>
      <c r="GA976" t="s">
        <v>3</v>
      </c>
      <c r="GD976">
        <v>0</v>
      </c>
      <c r="GF976">
        <v>1546435156</v>
      </c>
      <c r="GG976">
        <v>2</v>
      </c>
      <c r="GH976">
        <v>1</v>
      </c>
      <c r="GI976">
        <v>-2</v>
      </c>
      <c r="GJ976">
        <v>0</v>
      </c>
      <c r="GK976">
        <f>ROUND(R976*(R12)/100,2)</f>
        <v>0</v>
      </c>
      <c r="GL976">
        <f t="shared" si="1353"/>
        <v>0</v>
      </c>
      <c r="GM976">
        <f t="shared" si="1354"/>
        <v>2670.97</v>
      </c>
      <c r="GN976">
        <f t="shared" si="1355"/>
        <v>0</v>
      </c>
      <c r="GO976">
        <f t="shared" si="1356"/>
        <v>0</v>
      </c>
      <c r="GP976">
        <f t="shared" si="1357"/>
        <v>2670.97</v>
      </c>
      <c r="GR976">
        <v>0</v>
      </c>
      <c r="GS976">
        <v>3</v>
      </c>
      <c r="GT976">
        <v>0</v>
      </c>
      <c r="GU976" t="s">
        <v>3</v>
      </c>
      <c r="GV976">
        <f t="shared" si="1358"/>
        <v>0</v>
      </c>
      <c r="GW976">
        <v>1</v>
      </c>
      <c r="GX976">
        <f t="shared" si="1359"/>
        <v>0</v>
      </c>
      <c r="HA976">
        <v>0</v>
      </c>
      <c r="HB976">
        <v>0</v>
      </c>
      <c r="HC976">
        <f t="shared" si="1360"/>
        <v>0</v>
      </c>
      <c r="HE976" t="s">
        <v>3</v>
      </c>
      <c r="HF976" t="s">
        <v>3</v>
      </c>
      <c r="HM976" t="s">
        <v>3</v>
      </c>
      <c r="HN976" t="s">
        <v>3</v>
      </c>
      <c r="HO976" t="s">
        <v>3</v>
      </c>
      <c r="HP976" t="s">
        <v>3</v>
      </c>
      <c r="HQ976" t="s">
        <v>3</v>
      </c>
      <c r="IK976">
        <v>0</v>
      </c>
    </row>
    <row r="977" spans="1:245" x14ac:dyDescent="0.2">
      <c r="A977">
        <v>17</v>
      </c>
      <c r="B977">
        <v>1</v>
      </c>
      <c r="D977">
        <f>ROW(EtalonRes!A1185)</f>
        <v>1185</v>
      </c>
      <c r="E977" t="s">
        <v>3</v>
      </c>
      <c r="F977" t="s">
        <v>427</v>
      </c>
      <c r="G977" t="s">
        <v>476</v>
      </c>
      <c r="H977" t="s">
        <v>20</v>
      </c>
      <c r="I977">
        <f>ROUND(1+1,9)</f>
        <v>2</v>
      </c>
      <c r="J977">
        <v>0</v>
      </c>
      <c r="K977">
        <f>ROUND(1+1,9)</f>
        <v>2</v>
      </c>
      <c r="O977">
        <f t="shared" si="1330"/>
        <v>148.26</v>
      </c>
      <c r="P977">
        <f t="shared" si="1331"/>
        <v>0.06</v>
      </c>
      <c r="Q977">
        <f t="shared" si="1332"/>
        <v>0</v>
      </c>
      <c r="R977">
        <f t="shared" si="1333"/>
        <v>0</v>
      </c>
      <c r="S977">
        <f t="shared" si="1334"/>
        <v>148.19999999999999</v>
      </c>
      <c r="T977">
        <f t="shared" si="1335"/>
        <v>0</v>
      </c>
      <c r="U977">
        <f t="shared" si="1336"/>
        <v>0.24</v>
      </c>
      <c r="V977">
        <f t="shared" si="1337"/>
        <v>0</v>
      </c>
      <c r="W977">
        <f t="shared" si="1338"/>
        <v>0</v>
      </c>
      <c r="X977">
        <f t="shared" si="1339"/>
        <v>103.74</v>
      </c>
      <c r="Y977">
        <f t="shared" si="1339"/>
        <v>14.82</v>
      </c>
      <c r="AA977">
        <v>-1</v>
      </c>
      <c r="AB977">
        <f t="shared" si="1340"/>
        <v>74.13</v>
      </c>
      <c r="AC977">
        <f>ROUND(((ES977*3)),6)</f>
        <v>0.03</v>
      </c>
      <c r="AD977">
        <f>ROUND(((((ET977*3))-((EU977*3)))+AE977),6)</f>
        <v>0</v>
      </c>
      <c r="AE977">
        <f>ROUND(((EU977*3)),6)</f>
        <v>0</v>
      </c>
      <c r="AF977">
        <f>ROUND(((EV977*3)),6)</f>
        <v>74.099999999999994</v>
      </c>
      <c r="AG977">
        <f t="shared" si="1341"/>
        <v>0</v>
      </c>
      <c r="AH977">
        <f>((EW977*3))</f>
        <v>0.12</v>
      </c>
      <c r="AI977">
        <f>((EX977*3))</f>
        <v>0</v>
      </c>
      <c r="AJ977">
        <f t="shared" si="1342"/>
        <v>0</v>
      </c>
      <c r="AK977">
        <v>24.71</v>
      </c>
      <c r="AL977">
        <v>0.01</v>
      </c>
      <c r="AM977">
        <v>0</v>
      </c>
      <c r="AN977">
        <v>0</v>
      </c>
      <c r="AO977">
        <v>24.7</v>
      </c>
      <c r="AP977">
        <v>0</v>
      </c>
      <c r="AQ977">
        <v>0.04</v>
      </c>
      <c r="AR977">
        <v>0</v>
      </c>
      <c r="AS977">
        <v>0</v>
      </c>
      <c r="AT977">
        <v>70</v>
      </c>
      <c r="AU977">
        <v>10</v>
      </c>
      <c r="AV977">
        <v>1</v>
      </c>
      <c r="AW977">
        <v>1</v>
      </c>
      <c r="AZ977">
        <v>1</v>
      </c>
      <c r="BA977">
        <v>1</v>
      </c>
      <c r="BB977">
        <v>1</v>
      </c>
      <c r="BC977">
        <v>1</v>
      </c>
      <c r="BD977" t="s">
        <v>3</v>
      </c>
      <c r="BE977" t="s">
        <v>3</v>
      </c>
      <c r="BF977" t="s">
        <v>3</v>
      </c>
      <c r="BG977" t="s">
        <v>3</v>
      </c>
      <c r="BH977">
        <v>0</v>
      </c>
      <c r="BI977">
        <v>4</v>
      </c>
      <c r="BJ977" t="s">
        <v>429</v>
      </c>
      <c r="BM977">
        <v>0</v>
      </c>
      <c r="BN977">
        <v>0</v>
      </c>
      <c r="BO977" t="s">
        <v>3</v>
      </c>
      <c r="BP977">
        <v>0</v>
      </c>
      <c r="BQ977">
        <v>1</v>
      </c>
      <c r="BR977">
        <v>0</v>
      </c>
      <c r="BS977">
        <v>1</v>
      </c>
      <c r="BT977">
        <v>1</v>
      </c>
      <c r="BU977">
        <v>1</v>
      </c>
      <c r="BV977">
        <v>1</v>
      </c>
      <c r="BW977">
        <v>1</v>
      </c>
      <c r="BX977">
        <v>1</v>
      </c>
      <c r="BY977" t="s">
        <v>3</v>
      </c>
      <c r="BZ977">
        <v>70</v>
      </c>
      <c r="CA977">
        <v>10</v>
      </c>
      <c r="CB977" t="s">
        <v>3</v>
      </c>
      <c r="CE977">
        <v>0</v>
      </c>
      <c r="CF977">
        <v>0</v>
      </c>
      <c r="CG977">
        <v>0</v>
      </c>
      <c r="CM977">
        <v>0</v>
      </c>
      <c r="CN977" t="s">
        <v>3</v>
      </c>
      <c r="CO977">
        <v>0</v>
      </c>
      <c r="CP977">
        <f t="shared" si="1343"/>
        <v>148.26</v>
      </c>
      <c r="CQ977">
        <f t="shared" si="1344"/>
        <v>0.03</v>
      </c>
      <c r="CR977">
        <f>(((((ET977*3))*BB977-((EU977*3))*BS977)+AE977*BS977)*AV977)</f>
        <v>0</v>
      </c>
      <c r="CS977">
        <f t="shared" si="1345"/>
        <v>0</v>
      </c>
      <c r="CT977">
        <f t="shared" si="1346"/>
        <v>74.099999999999994</v>
      </c>
      <c r="CU977">
        <f t="shared" si="1347"/>
        <v>0</v>
      </c>
      <c r="CV977">
        <f t="shared" si="1348"/>
        <v>0.12</v>
      </c>
      <c r="CW977">
        <f t="shared" si="1349"/>
        <v>0</v>
      </c>
      <c r="CX977">
        <f t="shared" si="1349"/>
        <v>0</v>
      </c>
      <c r="CY977">
        <f t="shared" si="1350"/>
        <v>103.74</v>
      </c>
      <c r="CZ977">
        <f t="shared" si="1351"/>
        <v>14.82</v>
      </c>
      <c r="DC977" t="s">
        <v>3</v>
      </c>
      <c r="DD977" t="s">
        <v>28</v>
      </c>
      <c r="DE977" t="s">
        <v>28</v>
      </c>
      <c r="DF977" t="s">
        <v>28</v>
      </c>
      <c r="DG977" t="s">
        <v>28</v>
      </c>
      <c r="DH977" t="s">
        <v>3</v>
      </c>
      <c r="DI977" t="s">
        <v>28</v>
      </c>
      <c r="DJ977" t="s">
        <v>28</v>
      </c>
      <c r="DK977" t="s">
        <v>3</v>
      </c>
      <c r="DL977" t="s">
        <v>3</v>
      </c>
      <c r="DM977" t="s">
        <v>3</v>
      </c>
      <c r="DN977">
        <v>0</v>
      </c>
      <c r="DO977">
        <v>0</v>
      </c>
      <c r="DP977">
        <v>1</v>
      </c>
      <c r="DQ977">
        <v>1</v>
      </c>
      <c r="DU977">
        <v>16987630</v>
      </c>
      <c r="DV977" t="s">
        <v>20</v>
      </c>
      <c r="DW977" t="s">
        <v>20</v>
      </c>
      <c r="DX977">
        <v>1</v>
      </c>
      <c r="DZ977" t="s">
        <v>3</v>
      </c>
      <c r="EA977" t="s">
        <v>3</v>
      </c>
      <c r="EB977" t="s">
        <v>3</v>
      </c>
      <c r="EC977" t="s">
        <v>3</v>
      </c>
      <c r="EE977">
        <v>1441815344</v>
      </c>
      <c r="EF977">
        <v>1</v>
      </c>
      <c r="EG977" t="s">
        <v>22</v>
      </c>
      <c r="EH977">
        <v>0</v>
      </c>
      <c r="EI977" t="s">
        <v>3</v>
      </c>
      <c r="EJ977">
        <v>4</v>
      </c>
      <c r="EK977">
        <v>0</v>
      </c>
      <c r="EL977" t="s">
        <v>23</v>
      </c>
      <c r="EM977" t="s">
        <v>24</v>
      </c>
      <c r="EO977" t="s">
        <v>3</v>
      </c>
      <c r="EQ977">
        <v>2098176</v>
      </c>
      <c r="ER977">
        <v>24.71</v>
      </c>
      <c r="ES977">
        <v>0.01</v>
      </c>
      <c r="ET977">
        <v>0</v>
      </c>
      <c r="EU977">
        <v>0</v>
      </c>
      <c r="EV977">
        <v>24.7</v>
      </c>
      <c r="EW977">
        <v>0.04</v>
      </c>
      <c r="EX977">
        <v>0</v>
      </c>
      <c r="EY977">
        <v>0</v>
      </c>
      <c r="FQ977">
        <v>0</v>
      </c>
      <c r="FR977">
        <f t="shared" si="1352"/>
        <v>0</v>
      </c>
      <c r="FS977">
        <v>0</v>
      </c>
      <c r="FX977">
        <v>70</v>
      </c>
      <c r="FY977">
        <v>10</v>
      </c>
      <c r="GA977" t="s">
        <v>3</v>
      </c>
      <c r="GD977">
        <v>0</v>
      </c>
      <c r="GF977">
        <v>1548710973</v>
      </c>
      <c r="GG977">
        <v>2</v>
      </c>
      <c r="GH977">
        <v>1</v>
      </c>
      <c r="GI977">
        <v>-2</v>
      </c>
      <c r="GJ977">
        <v>0</v>
      </c>
      <c r="GK977">
        <f>ROUND(R977*(R12)/100,2)</f>
        <v>0</v>
      </c>
      <c r="GL977">
        <f t="shared" si="1353"/>
        <v>0</v>
      </c>
      <c r="GM977">
        <f t="shared" si="1354"/>
        <v>266.82</v>
      </c>
      <c r="GN977">
        <f t="shared" si="1355"/>
        <v>0</v>
      </c>
      <c r="GO977">
        <f t="shared" si="1356"/>
        <v>0</v>
      </c>
      <c r="GP977">
        <f t="shared" si="1357"/>
        <v>266.82</v>
      </c>
      <c r="GR977">
        <v>0</v>
      </c>
      <c r="GS977">
        <v>3</v>
      </c>
      <c r="GT977">
        <v>0</v>
      </c>
      <c r="GU977" t="s">
        <v>3</v>
      </c>
      <c r="GV977">
        <f t="shared" si="1358"/>
        <v>0</v>
      </c>
      <c r="GW977">
        <v>1</v>
      </c>
      <c r="GX977">
        <f t="shared" si="1359"/>
        <v>0</v>
      </c>
      <c r="HA977">
        <v>0</v>
      </c>
      <c r="HB977">
        <v>0</v>
      </c>
      <c r="HC977">
        <f t="shared" si="1360"/>
        <v>0</v>
      </c>
      <c r="HE977" t="s">
        <v>3</v>
      </c>
      <c r="HF977" t="s">
        <v>3</v>
      </c>
      <c r="HM977" t="s">
        <v>3</v>
      </c>
      <c r="HN977" t="s">
        <v>3</v>
      </c>
      <c r="HO977" t="s">
        <v>3</v>
      </c>
      <c r="HP977" t="s">
        <v>3</v>
      </c>
      <c r="HQ977" t="s">
        <v>3</v>
      </c>
      <c r="IK977">
        <v>0</v>
      </c>
    </row>
    <row r="978" spans="1:245" x14ac:dyDescent="0.2">
      <c r="A978">
        <v>17</v>
      </c>
      <c r="B978">
        <v>1</v>
      </c>
      <c r="D978">
        <f>ROW(EtalonRes!A1188)</f>
        <v>1188</v>
      </c>
      <c r="E978" t="s">
        <v>691</v>
      </c>
      <c r="F978" t="s">
        <v>411</v>
      </c>
      <c r="G978" t="s">
        <v>478</v>
      </c>
      <c r="H978" t="s">
        <v>20</v>
      </c>
      <c r="I978">
        <v>1</v>
      </c>
      <c r="J978">
        <v>0</v>
      </c>
      <c r="K978">
        <v>1</v>
      </c>
      <c r="O978">
        <f t="shared" si="1330"/>
        <v>434.86</v>
      </c>
      <c r="P978">
        <f t="shared" si="1331"/>
        <v>9.06</v>
      </c>
      <c r="Q978">
        <f t="shared" si="1332"/>
        <v>0</v>
      </c>
      <c r="R978">
        <f t="shared" si="1333"/>
        <v>0</v>
      </c>
      <c r="S978">
        <f t="shared" si="1334"/>
        <v>425.8</v>
      </c>
      <c r="T978">
        <f t="shared" si="1335"/>
        <v>0</v>
      </c>
      <c r="U978">
        <f t="shared" si="1336"/>
        <v>0.6</v>
      </c>
      <c r="V978">
        <f t="shared" si="1337"/>
        <v>0</v>
      </c>
      <c r="W978">
        <f t="shared" si="1338"/>
        <v>0</v>
      </c>
      <c r="X978">
        <f t="shared" si="1339"/>
        <v>298.06</v>
      </c>
      <c r="Y978">
        <f t="shared" si="1339"/>
        <v>42.58</v>
      </c>
      <c r="AA978">
        <v>1472720848</v>
      </c>
      <c r="AB978">
        <f t="shared" si="1340"/>
        <v>434.86</v>
      </c>
      <c r="AC978">
        <f>ROUND(((ES978*2)),6)</f>
        <v>9.06</v>
      </c>
      <c r="AD978">
        <f>ROUND(((((ET978*2))-((EU978*2)))+AE978),6)</f>
        <v>0</v>
      </c>
      <c r="AE978">
        <f>ROUND(((EU978*2)),6)</f>
        <v>0</v>
      </c>
      <c r="AF978">
        <f>ROUND(((EV978*2)),6)</f>
        <v>425.8</v>
      </c>
      <c r="AG978">
        <f t="shared" si="1341"/>
        <v>0</v>
      </c>
      <c r="AH978">
        <f>((EW978*2))</f>
        <v>0.6</v>
      </c>
      <c r="AI978">
        <f>((EX978*2))</f>
        <v>0</v>
      </c>
      <c r="AJ978">
        <f t="shared" si="1342"/>
        <v>0</v>
      </c>
      <c r="AK978">
        <v>217.43</v>
      </c>
      <c r="AL978">
        <v>4.53</v>
      </c>
      <c r="AM978">
        <v>0</v>
      </c>
      <c r="AN978">
        <v>0</v>
      </c>
      <c r="AO978">
        <v>212.9</v>
      </c>
      <c r="AP978">
        <v>0</v>
      </c>
      <c r="AQ978">
        <v>0.3</v>
      </c>
      <c r="AR978">
        <v>0</v>
      </c>
      <c r="AS978">
        <v>0</v>
      </c>
      <c r="AT978">
        <v>70</v>
      </c>
      <c r="AU978">
        <v>10</v>
      </c>
      <c r="AV978">
        <v>1</v>
      </c>
      <c r="AW978">
        <v>1</v>
      </c>
      <c r="AZ978">
        <v>1</v>
      </c>
      <c r="BA978">
        <v>1</v>
      </c>
      <c r="BB978">
        <v>1</v>
      </c>
      <c r="BC978">
        <v>1</v>
      </c>
      <c r="BD978" t="s">
        <v>3</v>
      </c>
      <c r="BE978" t="s">
        <v>3</v>
      </c>
      <c r="BF978" t="s">
        <v>3</v>
      </c>
      <c r="BG978" t="s">
        <v>3</v>
      </c>
      <c r="BH978">
        <v>0</v>
      </c>
      <c r="BI978">
        <v>4</v>
      </c>
      <c r="BJ978" t="s">
        <v>413</v>
      </c>
      <c r="BM978">
        <v>0</v>
      </c>
      <c r="BN978">
        <v>0</v>
      </c>
      <c r="BO978" t="s">
        <v>3</v>
      </c>
      <c r="BP978">
        <v>0</v>
      </c>
      <c r="BQ978">
        <v>1</v>
      </c>
      <c r="BR978">
        <v>0</v>
      </c>
      <c r="BS978">
        <v>1</v>
      </c>
      <c r="BT978">
        <v>1</v>
      </c>
      <c r="BU978">
        <v>1</v>
      </c>
      <c r="BV978">
        <v>1</v>
      </c>
      <c r="BW978">
        <v>1</v>
      </c>
      <c r="BX978">
        <v>1</v>
      </c>
      <c r="BY978" t="s">
        <v>3</v>
      </c>
      <c r="BZ978">
        <v>70</v>
      </c>
      <c r="CA978">
        <v>10</v>
      </c>
      <c r="CB978" t="s">
        <v>3</v>
      </c>
      <c r="CE978">
        <v>0</v>
      </c>
      <c r="CF978">
        <v>0</v>
      </c>
      <c r="CG978">
        <v>0</v>
      </c>
      <c r="CM978">
        <v>0</v>
      </c>
      <c r="CN978" t="s">
        <v>3</v>
      </c>
      <c r="CO978">
        <v>0</v>
      </c>
      <c r="CP978">
        <f t="shared" si="1343"/>
        <v>434.86</v>
      </c>
      <c r="CQ978">
        <f t="shared" si="1344"/>
        <v>9.06</v>
      </c>
      <c r="CR978">
        <f>(((((ET978*2))*BB978-((EU978*2))*BS978)+AE978*BS978)*AV978)</f>
        <v>0</v>
      </c>
      <c r="CS978">
        <f t="shared" si="1345"/>
        <v>0</v>
      </c>
      <c r="CT978">
        <f t="shared" si="1346"/>
        <v>425.8</v>
      </c>
      <c r="CU978">
        <f t="shared" si="1347"/>
        <v>0</v>
      </c>
      <c r="CV978">
        <f t="shared" si="1348"/>
        <v>0.6</v>
      </c>
      <c r="CW978">
        <f t="shared" si="1349"/>
        <v>0</v>
      </c>
      <c r="CX978">
        <f t="shared" si="1349"/>
        <v>0</v>
      </c>
      <c r="CY978">
        <f t="shared" si="1350"/>
        <v>298.06</v>
      </c>
      <c r="CZ978">
        <f t="shared" si="1351"/>
        <v>42.58</v>
      </c>
      <c r="DC978" t="s">
        <v>3</v>
      </c>
      <c r="DD978" t="s">
        <v>105</v>
      </c>
      <c r="DE978" t="s">
        <v>105</v>
      </c>
      <c r="DF978" t="s">
        <v>105</v>
      </c>
      <c r="DG978" t="s">
        <v>105</v>
      </c>
      <c r="DH978" t="s">
        <v>3</v>
      </c>
      <c r="DI978" t="s">
        <v>105</v>
      </c>
      <c r="DJ978" t="s">
        <v>105</v>
      </c>
      <c r="DK978" t="s">
        <v>3</v>
      </c>
      <c r="DL978" t="s">
        <v>3</v>
      </c>
      <c r="DM978" t="s">
        <v>3</v>
      </c>
      <c r="DN978">
        <v>0</v>
      </c>
      <c r="DO978">
        <v>0</v>
      </c>
      <c r="DP978">
        <v>1</v>
      </c>
      <c r="DQ978">
        <v>1</v>
      </c>
      <c r="DU978">
        <v>16987630</v>
      </c>
      <c r="DV978" t="s">
        <v>20</v>
      </c>
      <c r="DW978" t="s">
        <v>20</v>
      </c>
      <c r="DX978">
        <v>1</v>
      </c>
      <c r="DZ978" t="s">
        <v>3</v>
      </c>
      <c r="EA978" t="s">
        <v>3</v>
      </c>
      <c r="EB978" t="s">
        <v>3</v>
      </c>
      <c r="EC978" t="s">
        <v>3</v>
      </c>
      <c r="EE978">
        <v>1441815344</v>
      </c>
      <c r="EF978">
        <v>1</v>
      </c>
      <c r="EG978" t="s">
        <v>22</v>
      </c>
      <c r="EH978">
        <v>0</v>
      </c>
      <c r="EI978" t="s">
        <v>3</v>
      </c>
      <c r="EJ978">
        <v>4</v>
      </c>
      <c r="EK978">
        <v>0</v>
      </c>
      <c r="EL978" t="s">
        <v>23</v>
      </c>
      <c r="EM978" t="s">
        <v>24</v>
      </c>
      <c r="EO978" t="s">
        <v>3</v>
      </c>
      <c r="EQ978">
        <v>2097152</v>
      </c>
      <c r="ER978">
        <v>217.43</v>
      </c>
      <c r="ES978">
        <v>4.53</v>
      </c>
      <c r="ET978">
        <v>0</v>
      </c>
      <c r="EU978">
        <v>0</v>
      </c>
      <c r="EV978">
        <v>212.9</v>
      </c>
      <c r="EW978">
        <v>0.3</v>
      </c>
      <c r="EX978">
        <v>0</v>
      </c>
      <c r="EY978">
        <v>0</v>
      </c>
      <c r="FQ978">
        <v>0</v>
      </c>
      <c r="FR978">
        <f t="shared" si="1352"/>
        <v>0</v>
      </c>
      <c r="FS978">
        <v>0</v>
      </c>
      <c r="FX978">
        <v>70</v>
      </c>
      <c r="FY978">
        <v>10</v>
      </c>
      <c r="GA978" t="s">
        <v>3</v>
      </c>
      <c r="GD978">
        <v>0</v>
      </c>
      <c r="GF978">
        <v>494776253</v>
      </c>
      <c r="GG978">
        <v>2</v>
      </c>
      <c r="GH978">
        <v>1</v>
      </c>
      <c r="GI978">
        <v>-2</v>
      </c>
      <c r="GJ978">
        <v>0</v>
      </c>
      <c r="GK978">
        <f>ROUND(R978*(R12)/100,2)</f>
        <v>0</v>
      </c>
      <c r="GL978">
        <f t="shared" si="1353"/>
        <v>0</v>
      </c>
      <c r="GM978">
        <f t="shared" si="1354"/>
        <v>775.5</v>
      </c>
      <c r="GN978">
        <f t="shared" si="1355"/>
        <v>0</v>
      </c>
      <c r="GO978">
        <f t="shared" si="1356"/>
        <v>0</v>
      </c>
      <c r="GP978">
        <f t="shared" si="1357"/>
        <v>775.5</v>
      </c>
      <c r="GR978">
        <v>0</v>
      </c>
      <c r="GS978">
        <v>3</v>
      </c>
      <c r="GT978">
        <v>0</v>
      </c>
      <c r="GU978" t="s">
        <v>3</v>
      </c>
      <c r="GV978">
        <f t="shared" si="1358"/>
        <v>0</v>
      </c>
      <c r="GW978">
        <v>1</v>
      </c>
      <c r="GX978">
        <f t="shared" si="1359"/>
        <v>0</v>
      </c>
      <c r="HA978">
        <v>0</v>
      </c>
      <c r="HB978">
        <v>0</v>
      </c>
      <c r="HC978">
        <f t="shared" si="1360"/>
        <v>0</v>
      </c>
      <c r="HE978" t="s">
        <v>3</v>
      </c>
      <c r="HF978" t="s">
        <v>3</v>
      </c>
      <c r="HM978" t="s">
        <v>3</v>
      </c>
      <c r="HN978" t="s">
        <v>3</v>
      </c>
      <c r="HO978" t="s">
        <v>3</v>
      </c>
      <c r="HP978" t="s">
        <v>3</v>
      </c>
      <c r="HQ978" t="s">
        <v>3</v>
      </c>
      <c r="IK978">
        <v>0</v>
      </c>
    </row>
    <row r="979" spans="1:245" x14ac:dyDescent="0.2">
      <c r="A979">
        <v>17</v>
      </c>
      <c r="B979">
        <v>1</v>
      </c>
      <c r="D979">
        <f>ROW(EtalonRes!A1192)</f>
        <v>1192</v>
      </c>
      <c r="E979" t="s">
        <v>3</v>
      </c>
      <c r="F979" t="s">
        <v>479</v>
      </c>
      <c r="G979" t="s">
        <v>480</v>
      </c>
      <c r="H979" t="s">
        <v>20</v>
      </c>
      <c r="I979">
        <v>1</v>
      </c>
      <c r="J979">
        <v>0</v>
      </c>
      <c r="K979">
        <v>1</v>
      </c>
      <c r="O979">
        <f t="shared" si="1330"/>
        <v>1325.6</v>
      </c>
      <c r="P979">
        <f t="shared" si="1331"/>
        <v>51.52</v>
      </c>
      <c r="Q979">
        <f t="shared" si="1332"/>
        <v>0</v>
      </c>
      <c r="R979">
        <f t="shared" si="1333"/>
        <v>0</v>
      </c>
      <c r="S979">
        <f t="shared" si="1334"/>
        <v>1274.08</v>
      </c>
      <c r="T979">
        <f t="shared" si="1335"/>
        <v>0</v>
      </c>
      <c r="U979">
        <f t="shared" si="1336"/>
        <v>1.92</v>
      </c>
      <c r="V979">
        <f t="shared" si="1337"/>
        <v>0</v>
      </c>
      <c r="W979">
        <f t="shared" si="1338"/>
        <v>0</v>
      </c>
      <c r="X979">
        <f t="shared" si="1339"/>
        <v>891.86</v>
      </c>
      <c r="Y979">
        <f t="shared" si="1339"/>
        <v>127.41</v>
      </c>
      <c r="AA979">
        <v>-1</v>
      </c>
      <c r="AB979">
        <f t="shared" si="1340"/>
        <v>1325.6</v>
      </c>
      <c r="AC979">
        <f>ROUND(((ES979*4)),6)</f>
        <v>51.52</v>
      </c>
      <c r="AD979">
        <f>ROUND(((((ET979*4))-((EU979*4)))+AE979),6)</f>
        <v>0</v>
      </c>
      <c r="AE979">
        <f>ROUND(((EU979*4)),6)</f>
        <v>0</v>
      </c>
      <c r="AF979">
        <f>ROUND(((EV979*4)),6)</f>
        <v>1274.08</v>
      </c>
      <c r="AG979">
        <f t="shared" si="1341"/>
        <v>0</v>
      </c>
      <c r="AH979">
        <f>((EW979*4))</f>
        <v>1.92</v>
      </c>
      <c r="AI979">
        <f>((EX979*4))</f>
        <v>0</v>
      </c>
      <c r="AJ979">
        <f t="shared" si="1342"/>
        <v>0</v>
      </c>
      <c r="AK979">
        <v>331.4</v>
      </c>
      <c r="AL979">
        <v>12.88</v>
      </c>
      <c r="AM979">
        <v>0</v>
      </c>
      <c r="AN979">
        <v>0</v>
      </c>
      <c r="AO979">
        <v>318.52</v>
      </c>
      <c r="AP979">
        <v>0</v>
      </c>
      <c r="AQ979">
        <v>0.48</v>
      </c>
      <c r="AR979">
        <v>0</v>
      </c>
      <c r="AS979">
        <v>0</v>
      </c>
      <c r="AT979">
        <v>70</v>
      </c>
      <c r="AU979">
        <v>10</v>
      </c>
      <c r="AV979">
        <v>1</v>
      </c>
      <c r="AW979">
        <v>1</v>
      </c>
      <c r="AZ979">
        <v>1</v>
      </c>
      <c r="BA979">
        <v>1</v>
      </c>
      <c r="BB979">
        <v>1</v>
      </c>
      <c r="BC979">
        <v>1</v>
      </c>
      <c r="BD979" t="s">
        <v>3</v>
      </c>
      <c r="BE979" t="s">
        <v>3</v>
      </c>
      <c r="BF979" t="s">
        <v>3</v>
      </c>
      <c r="BG979" t="s">
        <v>3</v>
      </c>
      <c r="BH979">
        <v>0</v>
      </c>
      <c r="BI979">
        <v>4</v>
      </c>
      <c r="BJ979" t="s">
        <v>481</v>
      </c>
      <c r="BM979">
        <v>0</v>
      </c>
      <c r="BN979">
        <v>0</v>
      </c>
      <c r="BO979" t="s">
        <v>3</v>
      </c>
      <c r="BP979">
        <v>0</v>
      </c>
      <c r="BQ979">
        <v>1</v>
      </c>
      <c r="BR979">
        <v>0</v>
      </c>
      <c r="BS979">
        <v>1</v>
      </c>
      <c r="BT979">
        <v>1</v>
      </c>
      <c r="BU979">
        <v>1</v>
      </c>
      <c r="BV979">
        <v>1</v>
      </c>
      <c r="BW979">
        <v>1</v>
      </c>
      <c r="BX979">
        <v>1</v>
      </c>
      <c r="BY979" t="s">
        <v>3</v>
      </c>
      <c r="BZ979">
        <v>70</v>
      </c>
      <c r="CA979">
        <v>10</v>
      </c>
      <c r="CB979" t="s">
        <v>3</v>
      </c>
      <c r="CE979">
        <v>0</v>
      </c>
      <c r="CF979">
        <v>0</v>
      </c>
      <c r="CG979">
        <v>0</v>
      </c>
      <c r="CM979">
        <v>0</v>
      </c>
      <c r="CN979" t="s">
        <v>3</v>
      </c>
      <c r="CO979">
        <v>0</v>
      </c>
      <c r="CP979">
        <f t="shared" si="1343"/>
        <v>1325.6</v>
      </c>
      <c r="CQ979">
        <f t="shared" si="1344"/>
        <v>51.52</v>
      </c>
      <c r="CR979">
        <f>(((((ET979*4))*BB979-((EU979*4))*BS979)+AE979*BS979)*AV979)</f>
        <v>0</v>
      </c>
      <c r="CS979">
        <f t="shared" si="1345"/>
        <v>0</v>
      </c>
      <c r="CT979">
        <f t="shared" si="1346"/>
        <v>1274.08</v>
      </c>
      <c r="CU979">
        <f t="shared" si="1347"/>
        <v>0</v>
      </c>
      <c r="CV979">
        <f t="shared" si="1348"/>
        <v>1.92</v>
      </c>
      <c r="CW979">
        <f t="shared" si="1349"/>
        <v>0</v>
      </c>
      <c r="CX979">
        <f t="shared" si="1349"/>
        <v>0</v>
      </c>
      <c r="CY979">
        <f t="shared" si="1350"/>
        <v>891.85599999999988</v>
      </c>
      <c r="CZ979">
        <f t="shared" si="1351"/>
        <v>127.40799999999999</v>
      </c>
      <c r="DC979" t="s">
        <v>3</v>
      </c>
      <c r="DD979" t="s">
        <v>100</v>
      </c>
      <c r="DE979" t="s">
        <v>100</v>
      </c>
      <c r="DF979" t="s">
        <v>100</v>
      </c>
      <c r="DG979" t="s">
        <v>100</v>
      </c>
      <c r="DH979" t="s">
        <v>3</v>
      </c>
      <c r="DI979" t="s">
        <v>100</v>
      </c>
      <c r="DJ979" t="s">
        <v>100</v>
      </c>
      <c r="DK979" t="s">
        <v>3</v>
      </c>
      <c r="DL979" t="s">
        <v>3</v>
      </c>
      <c r="DM979" t="s">
        <v>3</v>
      </c>
      <c r="DN979">
        <v>0</v>
      </c>
      <c r="DO979">
        <v>0</v>
      </c>
      <c r="DP979">
        <v>1</v>
      </c>
      <c r="DQ979">
        <v>1</v>
      </c>
      <c r="DU979">
        <v>16987630</v>
      </c>
      <c r="DV979" t="s">
        <v>20</v>
      </c>
      <c r="DW979" t="s">
        <v>20</v>
      </c>
      <c r="DX979">
        <v>1</v>
      </c>
      <c r="DZ979" t="s">
        <v>3</v>
      </c>
      <c r="EA979" t="s">
        <v>3</v>
      </c>
      <c r="EB979" t="s">
        <v>3</v>
      </c>
      <c r="EC979" t="s">
        <v>3</v>
      </c>
      <c r="EE979">
        <v>1441815344</v>
      </c>
      <c r="EF979">
        <v>1</v>
      </c>
      <c r="EG979" t="s">
        <v>22</v>
      </c>
      <c r="EH979">
        <v>0</v>
      </c>
      <c r="EI979" t="s">
        <v>3</v>
      </c>
      <c r="EJ979">
        <v>4</v>
      </c>
      <c r="EK979">
        <v>0</v>
      </c>
      <c r="EL979" t="s">
        <v>23</v>
      </c>
      <c r="EM979" t="s">
        <v>24</v>
      </c>
      <c r="EO979" t="s">
        <v>3</v>
      </c>
      <c r="EQ979">
        <v>1024</v>
      </c>
      <c r="ER979">
        <v>331.4</v>
      </c>
      <c r="ES979">
        <v>12.88</v>
      </c>
      <c r="ET979">
        <v>0</v>
      </c>
      <c r="EU979">
        <v>0</v>
      </c>
      <c r="EV979">
        <v>318.52</v>
      </c>
      <c r="EW979">
        <v>0.48</v>
      </c>
      <c r="EX979">
        <v>0</v>
      </c>
      <c r="EY979">
        <v>0</v>
      </c>
      <c r="FQ979">
        <v>0</v>
      </c>
      <c r="FR979">
        <f t="shared" si="1352"/>
        <v>0</v>
      </c>
      <c r="FS979">
        <v>0</v>
      </c>
      <c r="FX979">
        <v>70</v>
      </c>
      <c r="FY979">
        <v>10</v>
      </c>
      <c r="GA979" t="s">
        <v>3</v>
      </c>
      <c r="GD979">
        <v>0</v>
      </c>
      <c r="GF979">
        <v>1318079261</v>
      </c>
      <c r="GG979">
        <v>2</v>
      </c>
      <c r="GH979">
        <v>1</v>
      </c>
      <c r="GI979">
        <v>-2</v>
      </c>
      <c r="GJ979">
        <v>0</v>
      </c>
      <c r="GK979">
        <f>ROUND(R979*(R12)/100,2)</f>
        <v>0</v>
      </c>
      <c r="GL979">
        <f t="shared" si="1353"/>
        <v>0</v>
      </c>
      <c r="GM979">
        <f t="shared" si="1354"/>
        <v>2344.87</v>
      </c>
      <c r="GN979">
        <f t="shared" si="1355"/>
        <v>0</v>
      </c>
      <c r="GO979">
        <f t="shared" si="1356"/>
        <v>0</v>
      </c>
      <c r="GP979">
        <f t="shared" si="1357"/>
        <v>2344.87</v>
      </c>
      <c r="GR979">
        <v>0</v>
      </c>
      <c r="GS979">
        <v>3</v>
      </c>
      <c r="GT979">
        <v>0</v>
      </c>
      <c r="GU979" t="s">
        <v>3</v>
      </c>
      <c r="GV979">
        <f t="shared" si="1358"/>
        <v>0</v>
      </c>
      <c r="GW979">
        <v>1</v>
      </c>
      <c r="GX979">
        <f t="shared" si="1359"/>
        <v>0</v>
      </c>
      <c r="HA979">
        <v>0</v>
      </c>
      <c r="HB979">
        <v>0</v>
      </c>
      <c r="HC979">
        <f t="shared" si="1360"/>
        <v>0</v>
      </c>
      <c r="HE979" t="s">
        <v>3</v>
      </c>
      <c r="HF979" t="s">
        <v>3</v>
      </c>
      <c r="HM979" t="s">
        <v>3</v>
      </c>
      <c r="HN979" t="s">
        <v>3</v>
      </c>
      <c r="HO979" t="s">
        <v>3</v>
      </c>
      <c r="HP979" t="s">
        <v>3</v>
      </c>
      <c r="HQ979" t="s">
        <v>3</v>
      </c>
      <c r="IK979">
        <v>0</v>
      </c>
    </row>
    <row r="980" spans="1:245" x14ac:dyDescent="0.2">
      <c r="A980">
        <v>19</v>
      </c>
      <c r="B980">
        <v>1</v>
      </c>
      <c r="F980" t="s">
        <v>3</v>
      </c>
      <c r="G980" t="s">
        <v>482</v>
      </c>
      <c r="H980" t="s">
        <v>3</v>
      </c>
      <c r="AA980">
        <v>1</v>
      </c>
      <c r="IK980">
        <v>0</v>
      </c>
    </row>
    <row r="981" spans="1:245" x14ac:dyDescent="0.2">
      <c r="A981">
        <v>17</v>
      </c>
      <c r="B981">
        <v>1</v>
      </c>
      <c r="D981">
        <f>ROW(EtalonRes!A1196)</f>
        <v>1196</v>
      </c>
      <c r="E981" t="s">
        <v>3</v>
      </c>
      <c r="F981" t="s">
        <v>407</v>
      </c>
      <c r="G981" t="s">
        <v>692</v>
      </c>
      <c r="H981" t="s">
        <v>20</v>
      </c>
      <c r="I981">
        <v>1</v>
      </c>
      <c r="J981">
        <v>0</v>
      </c>
      <c r="K981">
        <v>1</v>
      </c>
      <c r="O981">
        <f>ROUND(CP981,2)</f>
        <v>558.16</v>
      </c>
      <c r="P981">
        <f>ROUND(CQ981*I981,2)</f>
        <v>23.48</v>
      </c>
      <c r="Q981">
        <f>ROUND(CR981*I981,2)</f>
        <v>52.12</v>
      </c>
      <c r="R981">
        <f>ROUND(CS981*I981,2)</f>
        <v>33.04</v>
      </c>
      <c r="S981">
        <f>ROUND(CT981*I981,2)</f>
        <v>482.56</v>
      </c>
      <c r="T981">
        <f>ROUND(CU981*I981,2)</f>
        <v>0</v>
      </c>
      <c r="U981">
        <f>CV981*I981</f>
        <v>0.68</v>
      </c>
      <c r="V981">
        <f>CW981*I981</f>
        <v>0</v>
      </c>
      <c r="W981">
        <f>ROUND(CX981*I981,2)</f>
        <v>0</v>
      </c>
      <c r="X981">
        <f t="shared" ref="X981:Y984" si="1361">ROUND(CY981,2)</f>
        <v>337.79</v>
      </c>
      <c r="Y981">
        <f t="shared" si="1361"/>
        <v>48.26</v>
      </c>
      <c r="AA981">
        <v>-1</v>
      </c>
      <c r="AB981">
        <f>ROUND((AC981+AD981+AF981),6)</f>
        <v>558.16</v>
      </c>
      <c r="AC981">
        <f>ROUND(((ES981*4)),6)</f>
        <v>23.48</v>
      </c>
      <c r="AD981">
        <f>ROUND(((((ET981*4))-((EU981*4)))+AE981),6)</f>
        <v>52.12</v>
      </c>
      <c r="AE981">
        <f>ROUND(((EU981*4)),6)</f>
        <v>33.04</v>
      </c>
      <c r="AF981">
        <f>ROUND(((EV981*4)),6)</f>
        <v>482.56</v>
      </c>
      <c r="AG981">
        <f>ROUND((AP981),6)</f>
        <v>0</v>
      </c>
      <c r="AH981">
        <f>((EW981*4))</f>
        <v>0.68</v>
      </c>
      <c r="AI981">
        <f>((EX981*4))</f>
        <v>0</v>
      </c>
      <c r="AJ981">
        <f>(AS981)</f>
        <v>0</v>
      </c>
      <c r="AK981">
        <v>139.54</v>
      </c>
      <c r="AL981">
        <v>5.87</v>
      </c>
      <c r="AM981">
        <v>13.03</v>
      </c>
      <c r="AN981">
        <v>8.26</v>
      </c>
      <c r="AO981">
        <v>120.64</v>
      </c>
      <c r="AP981">
        <v>0</v>
      </c>
      <c r="AQ981">
        <v>0.17</v>
      </c>
      <c r="AR981">
        <v>0</v>
      </c>
      <c r="AS981">
        <v>0</v>
      </c>
      <c r="AT981">
        <v>70</v>
      </c>
      <c r="AU981">
        <v>10</v>
      </c>
      <c r="AV981">
        <v>1</v>
      </c>
      <c r="AW981">
        <v>1</v>
      </c>
      <c r="AZ981">
        <v>1</v>
      </c>
      <c r="BA981">
        <v>1</v>
      </c>
      <c r="BB981">
        <v>1</v>
      </c>
      <c r="BC981">
        <v>1</v>
      </c>
      <c r="BD981" t="s">
        <v>3</v>
      </c>
      <c r="BE981" t="s">
        <v>3</v>
      </c>
      <c r="BF981" t="s">
        <v>3</v>
      </c>
      <c r="BG981" t="s">
        <v>3</v>
      </c>
      <c r="BH981">
        <v>0</v>
      </c>
      <c r="BI981">
        <v>4</v>
      </c>
      <c r="BJ981" t="s">
        <v>409</v>
      </c>
      <c r="BM981">
        <v>0</v>
      </c>
      <c r="BN981">
        <v>0</v>
      </c>
      <c r="BO981" t="s">
        <v>3</v>
      </c>
      <c r="BP981">
        <v>0</v>
      </c>
      <c r="BQ981">
        <v>1</v>
      </c>
      <c r="BR981">
        <v>0</v>
      </c>
      <c r="BS981">
        <v>1</v>
      </c>
      <c r="BT981">
        <v>1</v>
      </c>
      <c r="BU981">
        <v>1</v>
      </c>
      <c r="BV981">
        <v>1</v>
      </c>
      <c r="BW981">
        <v>1</v>
      </c>
      <c r="BX981">
        <v>1</v>
      </c>
      <c r="BY981" t="s">
        <v>3</v>
      </c>
      <c r="BZ981">
        <v>70</v>
      </c>
      <c r="CA981">
        <v>10</v>
      </c>
      <c r="CB981" t="s">
        <v>3</v>
      </c>
      <c r="CE981">
        <v>0</v>
      </c>
      <c r="CF981">
        <v>0</v>
      </c>
      <c r="CG981">
        <v>0</v>
      </c>
      <c r="CM981">
        <v>0</v>
      </c>
      <c r="CN981" t="s">
        <v>3</v>
      </c>
      <c r="CO981">
        <v>0</v>
      </c>
      <c r="CP981">
        <f>(P981+Q981+S981)</f>
        <v>558.16</v>
      </c>
      <c r="CQ981">
        <f>(AC981*BC981*AW981)</f>
        <v>23.48</v>
      </c>
      <c r="CR981">
        <f>(((((ET981*4))*BB981-((EU981*4))*BS981)+AE981*BS981)*AV981)</f>
        <v>52.12</v>
      </c>
      <c r="CS981">
        <f>(AE981*BS981*AV981)</f>
        <v>33.04</v>
      </c>
      <c r="CT981">
        <f>(AF981*BA981*AV981)</f>
        <v>482.56</v>
      </c>
      <c r="CU981">
        <f>AG981</f>
        <v>0</v>
      </c>
      <c r="CV981">
        <f>(AH981*AV981)</f>
        <v>0.68</v>
      </c>
      <c r="CW981">
        <f t="shared" ref="CW981:CX984" si="1362">AI981</f>
        <v>0</v>
      </c>
      <c r="CX981">
        <f t="shared" si="1362"/>
        <v>0</v>
      </c>
      <c r="CY981">
        <f>((S981*BZ981)/100)</f>
        <v>337.79199999999997</v>
      </c>
      <c r="CZ981">
        <f>((S981*CA981)/100)</f>
        <v>48.256</v>
      </c>
      <c r="DC981" t="s">
        <v>3</v>
      </c>
      <c r="DD981" t="s">
        <v>100</v>
      </c>
      <c r="DE981" t="s">
        <v>100</v>
      </c>
      <c r="DF981" t="s">
        <v>100</v>
      </c>
      <c r="DG981" t="s">
        <v>100</v>
      </c>
      <c r="DH981" t="s">
        <v>3</v>
      </c>
      <c r="DI981" t="s">
        <v>100</v>
      </c>
      <c r="DJ981" t="s">
        <v>100</v>
      </c>
      <c r="DK981" t="s">
        <v>3</v>
      </c>
      <c r="DL981" t="s">
        <v>3</v>
      </c>
      <c r="DM981" t="s">
        <v>3</v>
      </c>
      <c r="DN981">
        <v>0</v>
      </c>
      <c r="DO981">
        <v>0</v>
      </c>
      <c r="DP981">
        <v>1</v>
      </c>
      <c r="DQ981">
        <v>1</v>
      </c>
      <c r="DU981">
        <v>16987630</v>
      </c>
      <c r="DV981" t="s">
        <v>20</v>
      </c>
      <c r="DW981" t="s">
        <v>20</v>
      </c>
      <c r="DX981">
        <v>1</v>
      </c>
      <c r="DZ981" t="s">
        <v>3</v>
      </c>
      <c r="EA981" t="s">
        <v>3</v>
      </c>
      <c r="EB981" t="s">
        <v>3</v>
      </c>
      <c r="EC981" t="s">
        <v>3</v>
      </c>
      <c r="EE981">
        <v>1441815344</v>
      </c>
      <c r="EF981">
        <v>1</v>
      </c>
      <c r="EG981" t="s">
        <v>22</v>
      </c>
      <c r="EH981">
        <v>0</v>
      </c>
      <c r="EI981" t="s">
        <v>3</v>
      </c>
      <c r="EJ981">
        <v>4</v>
      </c>
      <c r="EK981">
        <v>0</v>
      </c>
      <c r="EL981" t="s">
        <v>23</v>
      </c>
      <c r="EM981" t="s">
        <v>24</v>
      </c>
      <c r="EO981" t="s">
        <v>3</v>
      </c>
      <c r="EQ981">
        <v>2098176</v>
      </c>
      <c r="ER981">
        <v>139.54</v>
      </c>
      <c r="ES981">
        <v>5.87</v>
      </c>
      <c r="ET981">
        <v>13.03</v>
      </c>
      <c r="EU981">
        <v>8.26</v>
      </c>
      <c r="EV981">
        <v>120.64</v>
      </c>
      <c r="EW981">
        <v>0.17</v>
      </c>
      <c r="EX981">
        <v>0</v>
      </c>
      <c r="EY981">
        <v>0</v>
      </c>
      <c r="FQ981">
        <v>0</v>
      </c>
      <c r="FR981">
        <f>ROUND(IF(BI981=3,GM981,0),2)</f>
        <v>0</v>
      </c>
      <c r="FS981">
        <v>0</v>
      </c>
      <c r="FX981">
        <v>70</v>
      </c>
      <c r="FY981">
        <v>10</v>
      </c>
      <c r="GA981" t="s">
        <v>3</v>
      </c>
      <c r="GD981">
        <v>0</v>
      </c>
      <c r="GF981">
        <v>356178502</v>
      </c>
      <c r="GG981">
        <v>2</v>
      </c>
      <c r="GH981">
        <v>1</v>
      </c>
      <c r="GI981">
        <v>-2</v>
      </c>
      <c r="GJ981">
        <v>0</v>
      </c>
      <c r="GK981">
        <f>ROUND(R981*(R12)/100,2)</f>
        <v>35.68</v>
      </c>
      <c r="GL981">
        <f>ROUND(IF(AND(BH981=3,BI981=3,FS981&lt;&gt;0),P981,0),2)</f>
        <v>0</v>
      </c>
      <c r="GM981">
        <f>ROUND(O981+X981+Y981+GK981,2)+GX981</f>
        <v>979.89</v>
      </c>
      <c r="GN981">
        <f>IF(OR(BI981=0,BI981=1),GM981-GX981,0)</f>
        <v>0</v>
      </c>
      <c r="GO981">
        <f>IF(BI981=2,GM981-GX981,0)</f>
        <v>0</v>
      </c>
      <c r="GP981">
        <f>IF(BI981=4,GM981-GX981,0)</f>
        <v>979.89</v>
      </c>
      <c r="GR981">
        <v>0</v>
      </c>
      <c r="GS981">
        <v>3</v>
      </c>
      <c r="GT981">
        <v>0</v>
      </c>
      <c r="GU981" t="s">
        <v>3</v>
      </c>
      <c r="GV981">
        <f>ROUND((GT981),6)</f>
        <v>0</v>
      </c>
      <c r="GW981">
        <v>1</v>
      </c>
      <c r="GX981">
        <f>ROUND(HC981*I981,2)</f>
        <v>0</v>
      </c>
      <c r="HA981">
        <v>0</v>
      </c>
      <c r="HB981">
        <v>0</v>
      </c>
      <c r="HC981">
        <f>GV981*GW981</f>
        <v>0</v>
      </c>
      <c r="HE981" t="s">
        <v>3</v>
      </c>
      <c r="HF981" t="s">
        <v>3</v>
      </c>
      <c r="HM981" t="s">
        <v>3</v>
      </c>
      <c r="HN981" t="s">
        <v>3</v>
      </c>
      <c r="HO981" t="s">
        <v>3</v>
      </c>
      <c r="HP981" t="s">
        <v>3</v>
      </c>
      <c r="HQ981" t="s">
        <v>3</v>
      </c>
      <c r="IK981">
        <v>0</v>
      </c>
    </row>
    <row r="982" spans="1:245" x14ac:dyDescent="0.2">
      <c r="A982">
        <v>17</v>
      </c>
      <c r="B982">
        <v>1</v>
      </c>
      <c r="D982">
        <f>ROW(EtalonRes!A1199)</f>
        <v>1199</v>
      </c>
      <c r="E982" t="s">
        <v>693</v>
      </c>
      <c r="F982" t="s">
        <v>411</v>
      </c>
      <c r="G982" t="s">
        <v>485</v>
      </c>
      <c r="H982" t="s">
        <v>20</v>
      </c>
      <c r="I982">
        <v>1</v>
      </c>
      <c r="J982">
        <v>0</v>
      </c>
      <c r="K982">
        <v>1</v>
      </c>
      <c r="O982">
        <f>ROUND(CP982,2)</f>
        <v>434.86</v>
      </c>
      <c r="P982">
        <f>ROUND(CQ982*I982,2)</f>
        <v>9.06</v>
      </c>
      <c r="Q982">
        <f>ROUND(CR982*I982,2)</f>
        <v>0</v>
      </c>
      <c r="R982">
        <f>ROUND(CS982*I982,2)</f>
        <v>0</v>
      </c>
      <c r="S982">
        <f>ROUND(CT982*I982,2)</f>
        <v>425.8</v>
      </c>
      <c r="T982">
        <f>ROUND(CU982*I982,2)</f>
        <v>0</v>
      </c>
      <c r="U982">
        <f>CV982*I982</f>
        <v>0.6</v>
      </c>
      <c r="V982">
        <f>CW982*I982</f>
        <v>0</v>
      </c>
      <c r="W982">
        <f>ROUND(CX982*I982,2)</f>
        <v>0</v>
      </c>
      <c r="X982">
        <f t="shared" si="1361"/>
        <v>298.06</v>
      </c>
      <c r="Y982">
        <f t="shared" si="1361"/>
        <v>42.58</v>
      </c>
      <c r="AA982">
        <v>1472720848</v>
      </c>
      <c r="AB982">
        <f>ROUND((AC982+AD982+AF982),6)</f>
        <v>434.86</v>
      </c>
      <c r="AC982">
        <f>ROUND(((ES982*2)),6)</f>
        <v>9.06</v>
      </c>
      <c r="AD982">
        <f>ROUND(((((ET982*2))-((EU982*2)))+AE982),6)</f>
        <v>0</v>
      </c>
      <c r="AE982">
        <f>ROUND(((EU982*2)),6)</f>
        <v>0</v>
      </c>
      <c r="AF982">
        <f>ROUND(((EV982*2)),6)</f>
        <v>425.8</v>
      </c>
      <c r="AG982">
        <f>ROUND((AP982),6)</f>
        <v>0</v>
      </c>
      <c r="AH982">
        <f>((EW982*2))</f>
        <v>0.6</v>
      </c>
      <c r="AI982">
        <f>((EX982*2))</f>
        <v>0</v>
      </c>
      <c r="AJ982">
        <f>(AS982)</f>
        <v>0</v>
      </c>
      <c r="AK982">
        <v>217.43</v>
      </c>
      <c r="AL982">
        <v>4.53</v>
      </c>
      <c r="AM982">
        <v>0</v>
      </c>
      <c r="AN982">
        <v>0</v>
      </c>
      <c r="AO982">
        <v>212.9</v>
      </c>
      <c r="AP982">
        <v>0</v>
      </c>
      <c r="AQ982">
        <v>0.3</v>
      </c>
      <c r="AR982">
        <v>0</v>
      </c>
      <c r="AS982">
        <v>0</v>
      </c>
      <c r="AT982">
        <v>70</v>
      </c>
      <c r="AU982">
        <v>10</v>
      </c>
      <c r="AV982">
        <v>1</v>
      </c>
      <c r="AW982">
        <v>1</v>
      </c>
      <c r="AZ982">
        <v>1</v>
      </c>
      <c r="BA982">
        <v>1</v>
      </c>
      <c r="BB982">
        <v>1</v>
      </c>
      <c r="BC982">
        <v>1</v>
      </c>
      <c r="BD982" t="s">
        <v>3</v>
      </c>
      <c r="BE982" t="s">
        <v>3</v>
      </c>
      <c r="BF982" t="s">
        <v>3</v>
      </c>
      <c r="BG982" t="s">
        <v>3</v>
      </c>
      <c r="BH982">
        <v>0</v>
      </c>
      <c r="BI982">
        <v>4</v>
      </c>
      <c r="BJ982" t="s">
        <v>413</v>
      </c>
      <c r="BM982">
        <v>0</v>
      </c>
      <c r="BN982">
        <v>0</v>
      </c>
      <c r="BO982" t="s">
        <v>3</v>
      </c>
      <c r="BP982">
        <v>0</v>
      </c>
      <c r="BQ982">
        <v>1</v>
      </c>
      <c r="BR982">
        <v>0</v>
      </c>
      <c r="BS982">
        <v>1</v>
      </c>
      <c r="BT982">
        <v>1</v>
      </c>
      <c r="BU982">
        <v>1</v>
      </c>
      <c r="BV982">
        <v>1</v>
      </c>
      <c r="BW982">
        <v>1</v>
      </c>
      <c r="BX982">
        <v>1</v>
      </c>
      <c r="BY982" t="s">
        <v>3</v>
      </c>
      <c r="BZ982">
        <v>70</v>
      </c>
      <c r="CA982">
        <v>10</v>
      </c>
      <c r="CB982" t="s">
        <v>3</v>
      </c>
      <c r="CE982">
        <v>0</v>
      </c>
      <c r="CF982">
        <v>0</v>
      </c>
      <c r="CG982">
        <v>0</v>
      </c>
      <c r="CM982">
        <v>0</v>
      </c>
      <c r="CN982" t="s">
        <v>3</v>
      </c>
      <c r="CO982">
        <v>0</v>
      </c>
      <c r="CP982">
        <f>(P982+Q982+S982)</f>
        <v>434.86</v>
      </c>
      <c r="CQ982">
        <f>(AC982*BC982*AW982)</f>
        <v>9.06</v>
      </c>
      <c r="CR982">
        <f>(((((ET982*2))*BB982-((EU982*2))*BS982)+AE982*BS982)*AV982)</f>
        <v>0</v>
      </c>
      <c r="CS982">
        <f>(AE982*BS982*AV982)</f>
        <v>0</v>
      </c>
      <c r="CT982">
        <f>(AF982*BA982*AV982)</f>
        <v>425.8</v>
      </c>
      <c r="CU982">
        <f>AG982</f>
        <v>0</v>
      </c>
      <c r="CV982">
        <f>(AH982*AV982)</f>
        <v>0.6</v>
      </c>
      <c r="CW982">
        <f t="shared" si="1362"/>
        <v>0</v>
      </c>
      <c r="CX982">
        <f t="shared" si="1362"/>
        <v>0</v>
      </c>
      <c r="CY982">
        <f>((S982*BZ982)/100)</f>
        <v>298.06</v>
      </c>
      <c r="CZ982">
        <f>((S982*CA982)/100)</f>
        <v>42.58</v>
      </c>
      <c r="DC982" t="s">
        <v>3</v>
      </c>
      <c r="DD982" t="s">
        <v>105</v>
      </c>
      <c r="DE982" t="s">
        <v>105</v>
      </c>
      <c r="DF982" t="s">
        <v>105</v>
      </c>
      <c r="DG982" t="s">
        <v>105</v>
      </c>
      <c r="DH982" t="s">
        <v>3</v>
      </c>
      <c r="DI982" t="s">
        <v>105</v>
      </c>
      <c r="DJ982" t="s">
        <v>105</v>
      </c>
      <c r="DK982" t="s">
        <v>3</v>
      </c>
      <c r="DL982" t="s">
        <v>3</v>
      </c>
      <c r="DM982" t="s">
        <v>3</v>
      </c>
      <c r="DN982">
        <v>0</v>
      </c>
      <c r="DO982">
        <v>0</v>
      </c>
      <c r="DP982">
        <v>1</v>
      </c>
      <c r="DQ982">
        <v>1</v>
      </c>
      <c r="DU982">
        <v>16987630</v>
      </c>
      <c r="DV982" t="s">
        <v>20</v>
      </c>
      <c r="DW982" t="s">
        <v>20</v>
      </c>
      <c r="DX982">
        <v>1</v>
      </c>
      <c r="DZ982" t="s">
        <v>3</v>
      </c>
      <c r="EA982" t="s">
        <v>3</v>
      </c>
      <c r="EB982" t="s">
        <v>3</v>
      </c>
      <c r="EC982" t="s">
        <v>3</v>
      </c>
      <c r="EE982">
        <v>1441815344</v>
      </c>
      <c r="EF982">
        <v>1</v>
      </c>
      <c r="EG982" t="s">
        <v>22</v>
      </c>
      <c r="EH982">
        <v>0</v>
      </c>
      <c r="EI982" t="s">
        <v>3</v>
      </c>
      <c r="EJ982">
        <v>4</v>
      </c>
      <c r="EK982">
        <v>0</v>
      </c>
      <c r="EL982" t="s">
        <v>23</v>
      </c>
      <c r="EM982" t="s">
        <v>24</v>
      </c>
      <c r="EO982" t="s">
        <v>3</v>
      </c>
      <c r="EQ982">
        <v>2097152</v>
      </c>
      <c r="ER982">
        <v>217.43</v>
      </c>
      <c r="ES982">
        <v>4.53</v>
      </c>
      <c r="ET982">
        <v>0</v>
      </c>
      <c r="EU982">
        <v>0</v>
      </c>
      <c r="EV982">
        <v>212.9</v>
      </c>
      <c r="EW982">
        <v>0.3</v>
      </c>
      <c r="EX982">
        <v>0</v>
      </c>
      <c r="EY982">
        <v>0</v>
      </c>
      <c r="FQ982">
        <v>0</v>
      </c>
      <c r="FR982">
        <f>ROUND(IF(BI982=3,GM982,0),2)</f>
        <v>0</v>
      </c>
      <c r="FS982">
        <v>0</v>
      </c>
      <c r="FX982">
        <v>70</v>
      </c>
      <c r="FY982">
        <v>10</v>
      </c>
      <c r="GA982" t="s">
        <v>3</v>
      </c>
      <c r="GD982">
        <v>0</v>
      </c>
      <c r="GF982">
        <v>-719833217</v>
      </c>
      <c r="GG982">
        <v>2</v>
      </c>
      <c r="GH982">
        <v>1</v>
      </c>
      <c r="GI982">
        <v>-2</v>
      </c>
      <c r="GJ982">
        <v>0</v>
      </c>
      <c r="GK982">
        <f>ROUND(R982*(R12)/100,2)</f>
        <v>0</v>
      </c>
      <c r="GL982">
        <f>ROUND(IF(AND(BH982=3,BI982=3,FS982&lt;&gt;0),P982,0),2)</f>
        <v>0</v>
      </c>
      <c r="GM982">
        <f>ROUND(O982+X982+Y982+GK982,2)+GX982</f>
        <v>775.5</v>
      </c>
      <c r="GN982">
        <f>IF(OR(BI982=0,BI982=1),GM982-GX982,0)</f>
        <v>0</v>
      </c>
      <c r="GO982">
        <f>IF(BI982=2,GM982-GX982,0)</f>
        <v>0</v>
      </c>
      <c r="GP982">
        <f>IF(BI982=4,GM982-GX982,0)</f>
        <v>775.5</v>
      </c>
      <c r="GR982">
        <v>0</v>
      </c>
      <c r="GS982">
        <v>3</v>
      </c>
      <c r="GT982">
        <v>0</v>
      </c>
      <c r="GU982" t="s">
        <v>3</v>
      </c>
      <c r="GV982">
        <f>ROUND((GT982),6)</f>
        <v>0</v>
      </c>
      <c r="GW982">
        <v>1</v>
      </c>
      <c r="GX982">
        <f>ROUND(HC982*I982,2)</f>
        <v>0</v>
      </c>
      <c r="HA982">
        <v>0</v>
      </c>
      <c r="HB982">
        <v>0</v>
      </c>
      <c r="HC982">
        <f>GV982*GW982</f>
        <v>0</v>
      </c>
      <c r="HE982" t="s">
        <v>3</v>
      </c>
      <c r="HF982" t="s">
        <v>3</v>
      </c>
      <c r="HM982" t="s">
        <v>3</v>
      </c>
      <c r="HN982" t="s">
        <v>3</v>
      </c>
      <c r="HO982" t="s">
        <v>3</v>
      </c>
      <c r="HP982" t="s">
        <v>3</v>
      </c>
      <c r="HQ982" t="s">
        <v>3</v>
      </c>
      <c r="IK982">
        <v>0</v>
      </c>
    </row>
    <row r="983" spans="1:245" x14ac:dyDescent="0.2">
      <c r="A983">
        <v>17</v>
      </c>
      <c r="B983">
        <v>1</v>
      </c>
      <c r="D983">
        <f>ROW(EtalonRes!A1205)</f>
        <v>1205</v>
      </c>
      <c r="E983" t="s">
        <v>694</v>
      </c>
      <c r="F983" t="s">
        <v>430</v>
      </c>
      <c r="G983" t="s">
        <v>487</v>
      </c>
      <c r="H983" t="s">
        <v>20</v>
      </c>
      <c r="I983">
        <v>21</v>
      </c>
      <c r="J983">
        <v>0</v>
      </c>
      <c r="K983">
        <v>21</v>
      </c>
      <c r="O983">
        <f>ROUND(CP983,2)</f>
        <v>14847.63</v>
      </c>
      <c r="P983">
        <f>ROUND(CQ983*I983,2)</f>
        <v>194.67</v>
      </c>
      <c r="Q983">
        <f>ROUND(CR983*I983,2)</f>
        <v>0</v>
      </c>
      <c r="R983">
        <f>ROUND(CS983*I983,2)</f>
        <v>0</v>
      </c>
      <c r="S983">
        <f>ROUND(CT983*I983,2)</f>
        <v>14652.96</v>
      </c>
      <c r="T983">
        <f>ROUND(CU983*I983,2)</f>
        <v>0</v>
      </c>
      <c r="U983">
        <f>CV983*I983</f>
        <v>23.729999999999997</v>
      </c>
      <c r="V983">
        <f>CW983*I983</f>
        <v>0</v>
      </c>
      <c r="W983">
        <f>ROUND(CX983*I983,2)</f>
        <v>0</v>
      </c>
      <c r="X983">
        <f t="shared" si="1361"/>
        <v>10257.07</v>
      </c>
      <c r="Y983">
        <f t="shared" si="1361"/>
        <v>1465.3</v>
      </c>
      <c r="AA983">
        <v>1472720848</v>
      </c>
      <c r="AB983">
        <f>ROUND((AC983+AD983+AF983),6)</f>
        <v>707.03</v>
      </c>
      <c r="AC983">
        <f>ROUND((ES983),6)</f>
        <v>9.27</v>
      </c>
      <c r="AD983">
        <f>ROUND((((ET983)-(EU983))+AE983),6)</f>
        <v>0</v>
      </c>
      <c r="AE983">
        <f>ROUND((EU983),6)</f>
        <v>0</v>
      </c>
      <c r="AF983">
        <f>ROUND((EV983),6)</f>
        <v>697.76</v>
      </c>
      <c r="AG983">
        <f>ROUND((AP983),6)</f>
        <v>0</v>
      </c>
      <c r="AH983">
        <f>(EW983)</f>
        <v>1.1299999999999999</v>
      </c>
      <c r="AI983">
        <f>(EX983)</f>
        <v>0</v>
      </c>
      <c r="AJ983">
        <f>(AS983)</f>
        <v>0</v>
      </c>
      <c r="AK983">
        <v>707.03</v>
      </c>
      <c r="AL983">
        <v>9.27</v>
      </c>
      <c r="AM983">
        <v>0</v>
      </c>
      <c r="AN983">
        <v>0</v>
      </c>
      <c r="AO983">
        <v>697.76</v>
      </c>
      <c r="AP983">
        <v>0</v>
      </c>
      <c r="AQ983">
        <v>1.1299999999999999</v>
      </c>
      <c r="AR983">
        <v>0</v>
      </c>
      <c r="AS983">
        <v>0</v>
      </c>
      <c r="AT983">
        <v>70</v>
      </c>
      <c r="AU983">
        <v>10</v>
      </c>
      <c r="AV983">
        <v>1</v>
      </c>
      <c r="AW983">
        <v>1</v>
      </c>
      <c r="AZ983">
        <v>1</v>
      </c>
      <c r="BA983">
        <v>1</v>
      </c>
      <c r="BB983">
        <v>1</v>
      </c>
      <c r="BC983">
        <v>1</v>
      </c>
      <c r="BD983" t="s">
        <v>3</v>
      </c>
      <c r="BE983" t="s">
        <v>3</v>
      </c>
      <c r="BF983" t="s">
        <v>3</v>
      </c>
      <c r="BG983" t="s">
        <v>3</v>
      </c>
      <c r="BH983">
        <v>0</v>
      </c>
      <c r="BI983">
        <v>4</v>
      </c>
      <c r="BJ983" t="s">
        <v>432</v>
      </c>
      <c r="BM983">
        <v>0</v>
      </c>
      <c r="BN983">
        <v>0</v>
      </c>
      <c r="BO983" t="s">
        <v>3</v>
      </c>
      <c r="BP983">
        <v>0</v>
      </c>
      <c r="BQ983">
        <v>1</v>
      </c>
      <c r="BR983">
        <v>0</v>
      </c>
      <c r="BS983">
        <v>1</v>
      </c>
      <c r="BT983">
        <v>1</v>
      </c>
      <c r="BU983">
        <v>1</v>
      </c>
      <c r="BV983">
        <v>1</v>
      </c>
      <c r="BW983">
        <v>1</v>
      </c>
      <c r="BX983">
        <v>1</v>
      </c>
      <c r="BY983" t="s">
        <v>3</v>
      </c>
      <c r="BZ983">
        <v>70</v>
      </c>
      <c r="CA983">
        <v>10</v>
      </c>
      <c r="CB983" t="s">
        <v>3</v>
      </c>
      <c r="CE983">
        <v>0</v>
      </c>
      <c r="CF983">
        <v>0</v>
      </c>
      <c r="CG983">
        <v>0</v>
      </c>
      <c r="CM983">
        <v>0</v>
      </c>
      <c r="CN983" t="s">
        <v>3</v>
      </c>
      <c r="CO983">
        <v>0</v>
      </c>
      <c r="CP983">
        <f>(P983+Q983+S983)</f>
        <v>14847.63</v>
      </c>
      <c r="CQ983">
        <f>(AC983*BC983*AW983)</f>
        <v>9.27</v>
      </c>
      <c r="CR983">
        <f>((((ET983)*BB983-(EU983)*BS983)+AE983*BS983)*AV983)</f>
        <v>0</v>
      </c>
      <c r="CS983">
        <f>(AE983*BS983*AV983)</f>
        <v>0</v>
      </c>
      <c r="CT983">
        <f>(AF983*BA983*AV983)</f>
        <v>697.76</v>
      </c>
      <c r="CU983">
        <f>AG983</f>
        <v>0</v>
      </c>
      <c r="CV983">
        <f>(AH983*AV983)</f>
        <v>1.1299999999999999</v>
      </c>
      <c r="CW983">
        <f t="shared" si="1362"/>
        <v>0</v>
      </c>
      <c r="CX983">
        <f t="shared" si="1362"/>
        <v>0</v>
      </c>
      <c r="CY983">
        <f>((S983*BZ983)/100)</f>
        <v>10257.072</v>
      </c>
      <c r="CZ983">
        <f>((S983*CA983)/100)</f>
        <v>1465.2959999999998</v>
      </c>
      <c r="DC983" t="s">
        <v>3</v>
      </c>
      <c r="DD983" t="s">
        <v>3</v>
      </c>
      <c r="DE983" t="s">
        <v>3</v>
      </c>
      <c r="DF983" t="s">
        <v>3</v>
      </c>
      <c r="DG983" t="s">
        <v>3</v>
      </c>
      <c r="DH983" t="s">
        <v>3</v>
      </c>
      <c r="DI983" t="s">
        <v>3</v>
      </c>
      <c r="DJ983" t="s">
        <v>3</v>
      </c>
      <c r="DK983" t="s">
        <v>3</v>
      </c>
      <c r="DL983" t="s">
        <v>3</v>
      </c>
      <c r="DM983" t="s">
        <v>3</v>
      </c>
      <c r="DN983">
        <v>0</v>
      </c>
      <c r="DO983">
        <v>0</v>
      </c>
      <c r="DP983">
        <v>1</v>
      </c>
      <c r="DQ983">
        <v>1</v>
      </c>
      <c r="DU983">
        <v>16987630</v>
      </c>
      <c r="DV983" t="s">
        <v>20</v>
      </c>
      <c r="DW983" t="s">
        <v>20</v>
      </c>
      <c r="DX983">
        <v>1</v>
      </c>
      <c r="DZ983" t="s">
        <v>3</v>
      </c>
      <c r="EA983" t="s">
        <v>3</v>
      </c>
      <c r="EB983" t="s">
        <v>3</v>
      </c>
      <c r="EC983" t="s">
        <v>3</v>
      </c>
      <c r="EE983">
        <v>1441815344</v>
      </c>
      <c r="EF983">
        <v>1</v>
      </c>
      <c r="EG983" t="s">
        <v>22</v>
      </c>
      <c r="EH983">
        <v>0</v>
      </c>
      <c r="EI983" t="s">
        <v>3</v>
      </c>
      <c r="EJ983">
        <v>4</v>
      </c>
      <c r="EK983">
        <v>0</v>
      </c>
      <c r="EL983" t="s">
        <v>23</v>
      </c>
      <c r="EM983" t="s">
        <v>24</v>
      </c>
      <c r="EO983" t="s">
        <v>3</v>
      </c>
      <c r="EQ983">
        <v>2097152</v>
      </c>
      <c r="ER983">
        <v>707.03</v>
      </c>
      <c r="ES983">
        <v>9.27</v>
      </c>
      <c r="ET983">
        <v>0</v>
      </c>
      <c r="EU983">
        <v>0</v>
      </c>
      <c r="EV983">
        <v>697.76</v>
      </c>
      <c r="EW983">
        <v>1.1299999999999999</v>
      </c>
      <c r="EX983">
        <v>0</v>
      </c>
      <c r="EY983">
        <v>0</v>
      </c>
      <c r="FQ983">
        <v>0</v>
      </c>
      <c r="FR983">
        <f>ROUND(IF(BI983=3,GM983,0),2)</f>
        <v>0</v>
      </c>
      <c r="FS983">
        <v>0</v>
      </c>
      <c r="FX983">
        <v>70</v>
      </c>
      <c r="FY983">
        <v>10</v>
      </c>
      <c r="GA983" t="s">
        <v>3</v>
      </c>
      <c r="GD983">
        <v>0</v>
      </c>
      <c r="GF983">
        <v>-1598878820</v>
      </c>
      <c r="GG983">
        <v>2</v>
      </c>
      <c r="GH983">
        <v>1</v>
      </c>
      <c r="GI983">
        <v>-2</v>
      </c>
      <c r="GJ983">
        <v>0</v>
      </c>
      <c r="GK983">
        <f>ROUND(R983*(R12)/100,2)</f>
        <v>0</v>
      </c>
      <c r="GL983">
        <f>ROUND(IF(AND(BH983=3,BI983=3,FS983&lt;&gt;0),P983,0),2)</f>
        <v>0</v>
      </c>
      <c r="GM983">
        <f>ROUND(O983+X983+Y983+GK983,2)+GX983</f>
        <v>26570</v>
      </c>
      <c r="GN983">
        <f>IF(OR(BI983=0,BI983=1),GM983-GX983,0)</f>
        <v>0</v>
      </c>
      <c r="GO983">
        <f>IF(BI983=2,GM983-GX983,0)</f>
        <v>0</v>
      </c>
      <c r="GP983">
        <f>IF(BI983=4,GM983-GX983,0)</f>
        <v>26570</v>
      </c>
      <c r="GR983">
        <v>0</v>
      </c>
      <c r="GS983">
        <v>3</v>
      </c>
      <c r="GT983">
        <v>0</v>
      </c>
      <c r="GU983" t="s">
        <v>3</v>
      </c>
      <c r="GV983">
        <f>ROUND((GT983),6)</f>
        <v>0</v>
      </c>
      <c r="GW983">
        <v>1</v>
      </c>
      <c r="GX983">
        <f>ROUND(HC983*I983,2)</f>
        <v>0</v>
      </c>
      <c r="HA983">
        <v>0</v>
      </c>
      <c r="HB983">
        <v>0</v>
      </c>
      <c r="HC983">
        <f>GV983*GW983</f>
        <v>0</v>
      </c>
      <c r="HE983" t="s">
        <v>3</v>
      </c>
      <c r="HF983" t="s">
        <v>3</v>
      </c>
      <c r="HM983" t="s">
        <v>3</v>
      </c>
      <c r="HN983" t="s">
        <v>3</v>
      </c>
      <c r="HO983" t="s">
        <v>3</v>
      </c>
      <c r="HP983" t="s">
        <v>3</v>
      </c>
      <c r="HQ983" t="s">
        <v>3</v>
      </c>
      <c r="IK983">
        <v>0</v>
      </c>
    </row>
    <row r="984" spans="1:245" x14ac:dyDescent="0.2">
      <c r="A984">
        <v>17</v>
      </c>
      <c r="B984">
        <v>1</v>
      </c>
      <c r="D984">
        <f>ROW(EtalonRes!A1206)</f>
        <v>1206</v>
      </c>
      <c r="E984" t="s">
        <v>3</v>
      </c>
      <c r="F984" t="s">
        <v>433</v>
      </c>
      <c r="G984" t="s">
        <v>488</v>
      </c>
      <c r="H984" t="s">
        <v>20</v>
      </c>
      <c r="I984">
        <v>21</v>
      </c>
      <c r="J984">
        <v>0</v>
      </c>
      <c r="K984">
        <v>21</v>
      </c>
      <c r="O984">
        <f>ROUND(CP984,2)</f>
        <v>1556.1</v>
      </c>
      <c r="P984">
        <f>ROUND(CQ984*I984,2)</f>
        <v>0</v>
      </c>
      <c r="Q984">
        <f>ROUND(CR984*I984,2)</f>
        <v>0</v>
      </c>
      <c r="R984">
        <f>ROUND(CS984*I984,2)</f>
        <v>0</v>
      </c>
      <c r="S984">
        <f>ROUND(CT984*I984,2)</f>
        <v>1556.1</v>
      </c>
      <c r="T984">
        <f>ROUND(CU984*I984,2)</f>
        <v>0</v>
      </c>
      <c r="U984">
        <f>CV984*I984</f>
        <v>2.52</v>
      </c>
      <c r="V984">
        <f>CW984*I984</f>
        <v>0</v>
      </c>
      <c r="W984">
        <f>ROUND(CX984*I984,2)</f>
        <v>0</v>
      </c>
      <c r="X984">
        <f t="shared" si="1361"/>
        <v>1089.27</v>
      </c>
      <c r="Y984">
        <f t="shared" si="1361"/>
        <v>155.61000000000001</v>
      </c>
      <c r="AA984">
        <v>-1</v>
      </c>
      <c r="AB984">
        <f>ROUND((AC984+AD984+AF984),6)</f>
        <v>74.099999999999994</v>
      </c>
      <c r="AC984">
        <f>ROUND(((ES984*3)),6)</f>
        <v>0</v>
      </c>
      <c r="AD984">
        <f>ROUND(((((ET984*3))-((EU984*3)))+AE984),6)</f>
        <v>0</v>
      </c>
      <c r="AE984">
        <f>ROUND(((EU984*3)),6)</f>
        <v>0</v>
      </c>
      <c r="AF984">
        <f>ROUND(((EV984*3)),6)</f>
        <v>74.099999999999994</v>
      </c>
      <c r="AG984">
        <f>ROUND((AP984),6)</f>
        <v>0</v>
      </c>
      <c r="AH984">
        <f>((EW984*3))</f>
        <v>0.12</v>
      </c>
      <c r="AI984">
        <f>((EX984*3))</f>
        <v>0</v>
      </c>
      <c r="AJ984">
        <f>(AS984)</f>
        <v>0</v>
      </c>
      <c r="AK984">
        <v>24.7</v>
      </c>
      <c r="AL984">
        <v>0</v>
      </c>
      <c r="AM984">
        <v>0</v>
      </c>
      <c r="AN984">
        <v>0</v>
      </c>
      <c r="AO984">
        <v>24.7</v>
      </c>
      <c r="AP984">
        <v>0</v>
      </c>
      <c r="AQ984">
        <v>0.04</v>
      </c>
      <c r="AR984">
        <v>0</v>
      </c>
      <c r="AS984">
        <v>0</v>
      </c>
      <c r="AT984">
        <v>70</v>
      </c>
      <c r="AU984">
        <v>10</v>
      </c>
      <c r="AV984">
        <v>1</v>
      </c>
      <c r="AW984">
        <v>1</v>
      </c>
      <c r="AZ984">
        <v>1</v>
      </c>
      <c r="BA984">
        <v>1</v>
      </c>
      <c r="BB984">
        <v>1</v>
      </c>
      <c r="BC984">
        <v>1</v>
      </c>
      <c r="BD984" t="s">
        <v>3</v>
      </c>
      <c r="BE984" t="s">
        <v>3</v>
      </c>
      <c r="BF984" t="s">
        <v>3</v>
      </c>
      <c r="BG984" t="s">
        <v>3</v>
      </c>
      <c r="BH984">
        <v>0</v>
      </c>
      <c r="BI984">
        <v>4</v>
      </c>
      <c r="BJ984" t="s">
        <v>435</v>
      </c>
      <c r="BM984">
        <v>0</v>
      </c>
      <c r="BN984">
        <v>0</v>
      </c>
      <c r="BO984" t="s">
        <v>3</v>
      </c>
      <c r="BP984">
        <v>0</v>
      </c>
      <c r="BQ984">
        <v>1</v>
      </c>
      <c r="BR984">
        <v>0</v>
      </c>
      <c r="BS984">
        <v>1</v>
      </c>
      <c r="BT984">
        <v>1</v>
      </c>
      <c r="BU984">
        <v>1</v>
      </c>
      <c r="BV984">
        <v>1</v>
      </c>
      <c r="BW984">
        <v>1</v>
      </c>
      <c r="BX984">
        <v>1</v>
      </c>
      <c r="BY984" t="s">
        <v>3</v>
      </c>
      <c r="BZ984">
        <v>70</v>
      </c>
      <c r="CA984">
        <v>10</v>
      </c>
      <c r="CB984" t="s">
        <v>3</v>
      </c>
      <c r="CE984">
        <v>0</v>
      </c>
      <c r="CF984">
        <v>0</v>
      </c>
      <c r="CG984">
        <v>0</v>
      </c>
      <c r="CM984">
        <v>0</v>
      </c>
      <c r="CN984" t="s">
        <v>3</v>
      </c>
      <c r="CO984">
        <v>0</v>
      </c>
      <c r="CP984">
        <f>(P984+Q984+S984)</f>
        <v>1556.1</v>
      </c>
      <c r="CQ984">
        <f>(AC984*BC984*AW984)</f>
        <v>0</v>
      </c>
      <c r="CR984">
        <f>(((((ET984*3))*BB984-((EU984*3))*BS984)+AE984*BS984)*AV984)</f>
        <v>0</v>
      </c>
      <c r="CS984">
        <f>(AE984*BS984*AV984)</f>
        <v>0</v>
      </c>
      <c r="CT984">
        <f>(AF984*BA984*AV984)</f>
        <v>74.099999999999994</v>
      </c>
      <c r="CU984">
        <f>AG984</f>
        <v>0</v>
      </c>
      <c r="CV984">
        <f>(AH984*AV984)</f>
        <v>0.12</v>
      </c>
      <c r="CW984">
        <f t="shared" si="1362"/>
        <v>0</v>
      </c>
      <c r="CX984">
        <f t="shared" si="1362"/>
        <v>0</v>
      </c>
      <c r="CY984">
        <f>((S984*BZ984)/100)</f>
        <v>1089.27</v>
      </c>
      <c r="CZ984">
        <f>((S984*CA984)/100)</f>
        <v>155.61000000000001</v>
      </c>
      <c r="DC984" t="s">
        <v>3</v>
      </c>
      <c r="DD984" t="s">
        <v>28</v>
      </c>
      <c r="DE984" t="s">
        <v>28</v>
      </c>
      <c r="DF984" t="s">
        <v>28</v>
      </c>
      <c r="DG984" t="s">
        <v>28</v>
      </c>
      <c r="DH984" t="s">
        <v>3</v>
      </c>
      <c r="DI984" t="s">
        <v>28</v>
      </c>
      <c r="DJ984" t="s">
        <v>28</v>
      </c>
      <c r="DK984" t="s">
        <v>3</v>
      </c>
      <c r="DL984" t="s">
        <v>3</v>
      </c>
      <c r="DM984" t="s">
        <v>3</v>
      </c>
      <c r="DN984">
        <v>0</v>
      </c>
      <c r="DO984">
        <v>0</v>
      </c>
      <c r="DP984">
        <v>1</v>
      </c>
      <c r="DQ984">
        <v>1</v>
      </c>
      <c r="DU984">
        <v>16987630</v>
      </c>
      <c r="DV984" t="s">
        <v>20</v>
      </c>
      <c r="DW984" t="s">
        <v>20</v>
      </c>
      <c r="DX984">
        <v>1</v>
      </c>
      <c r="DZ984" t="s">
        <v>3</v>
      </c>
      <c r="EA984" t="s">
        <v>3</v>
      </c>
      <c r="EB984" t="s">
        <v>3</v>
      </c>
      <c r="EC984" t="s">
        <v>3</v>
      </c>
      <c r="EE984">
        <v>1441815344</v>
      </c>
      <c r="EF984">
        <v>1</v>
      </c>
      <c r="EG984" t="s">
        <v>22</v>
      </c>
      <c r="EH984">
        <v>0</v>
      </c>
      <c r="EI984" t="s">
        <v>3</v>
      </c>
      <c r="EJ984">
        <v>4</v>
      </c>
      <c r="EK984">
        <v>0</v>
      </c>
      <c r="EL984" t="s">
        <v>23</v>
      </c>
      <c r="EM984" t="s">
        <v>24</v>
      </c>
      <c r="EO984" t="s">
        <v>3</v>
      </c>
      <c r="EQ984">
        <v>2098176</v>
      </c>
      <c r="ER984">
        <v>24.7</v>
      </c>
      <c r="ES984">
        <v>0</v>
      </c>
      <c r="ET984">
        <v>0</v>
      </c>
      <c r="EU984">
        <v>0</v>
      </c>
      <c r="EV984">
        <v>24.7</v>
      </c>
      <c r="EW984">
        <v>0.04</v>
      </c>
      <c r="EX984">
        <v>0</v>
      </c>
      <c r="EY984">
        <v>0</v>
      </c>
      <c r="FQ984">
        <v>0</v>
      </c>
      <c r="FR984">
        <f>ROUND(IF(BI984=3,GM984,0),2)</f>
        <v>0</v>
      </c>
      <c r="FS984">
        <v>0</v>
      </c>
      <c r="FX984">
        <v>70</v>
      </c>
      <c r="FY984">
        <v>10</v>
      </c>
      <c r="GA984" t="s">
        <v>3</v>
      </c>
      <c r="GD984">
        <v>0</v>
      </c>
      <c r="GF984">
        <v>1744751305</v>
      </c>
      <c r="GG984">
        <v>2</v>
      </c>
      <c r="GH984">
        <v>1</v>
      </c>
      <c r="GI984">
        <v>-2</v>
      </c>
      <c r="GJ984">
        <v>0</v>
      </c>
      <c r="GK984">
        <f>ROUND(R984*(R12)/100,2)</f>
        <v>0</v>
      </c>
      <c r="GL984">
        <f>ROUND(IF(AND(BH984=3,BI984=3,FS984&lt;&gt;0),P984,0),2)</f>
        <v>0</v>
      </c>
      <c r="GM984">
        <f>ROUND(O984+X984+Y984+GK984,2)+GX984</f>
        <v>2800.98</v>
      </c>
      <c r="GN984">
        <f>IF(OR(BI984=0,BI984=1),GM984-GX984,0)</f>
        <v>0</v>
      </c>
      <c r="GO984">
        <f>IF(BI984=2,GM984-GX984,0)</f>
        <v>0</v>
      </c>
      <c r="GP984">
        <f>IF(BI984=4,GM984-GX984,0)</f>
        <v>2800.98</v>
      </c>
      <c r="GR984">
        <v>0</v>
      </c>
      <c r="GS984">
        <v>3</v>
      </c>
      <c r="GT984">
        <v>0</v>
      </c>
      <c r="GU984" t="s">
        <v>3</v>
      </c>
      <c r="GV984">
        <f>ROUND((GT984),6)</f>
        <v>0</v>
      </c>
      <c r="GW984">
        <v>1</v>
      </c>
      <c r="GX984">
        <f>ROUND(HC984*I984,2)</f>
        <v>0</v>
      </c>
      <c r="HA984">
        <v>0</v>
      </c>
      <c r="HB984">
        <v>0</v>
      </c>
      <c r="HC984">
        <f>GV984*GW984</f>
        <v>0</v>
      </c>
      <c r="HE984" t="s">
        <v>3</v>
      </c>
      <c r="HF984" t="s">
        <v>3</v>
      </c>
      <c r="HM984" t="s">
        <v>3</v>
      </c>
      <c r="HN984" t="s">
        <v>3</v>
      </c>
      <c r="HO984" t="s">
        <v>3</v>
      </c>
      <c r="HP984" t="s">
        <v>3</v>
      </c>
      <c r="HQ984" t="s">
        <v>3</v>
      </c>
      <c r="IK984">
        <v>0</v>
      </c>
    </row>
    <row r="985" spans="1:245" x14ac:dyDescent="0.2">
      <c r="A985">
        <v>19</v>
      </c>
      <c r="B985">
        <v>1</v>
      </c>
      <c r="F985" t="s">
        <v>3</v>
      </c>
      <c r="G985" t="s">
        <v>489</v>
      </c>
      <c r="H985" t="s">
        <v>3</v>
      </c>
      <c r="AA985">
        <v>1</v>
      </c>
      <c r="IK985">
        <v>0</v>
      </c>
    </row>
    <row r="986" spans="1:245" x14ac:dyDescent="0.2">
      <c r="A986">
        <v>17</v>
      </c>
      <c r="B986">
        <v>1</v>
      </c>
      <c r="D986">
        <f>ROW(EtalonRes!A1210)</f>
        <v>1210</v>
      </c>
      <c r="E986" t="s">
        <v>3</v>
      </c>
      <c r="F986" t="s">
        <v>407</v>
      </c>
      <c r="G986" t="s">
        <v>490</v>
      </c>
      <c r="H986" t="s">
        <v>20</v>
      </c>
      <c r="I986">
        <v>1</v>
      </c>
      <c r="J986">
        <v>0</v>
      </c>
      <c r="K986">
        <v>1</v>
      </c>
      <c r="O986">
        <f>ROUND(CP986,2)</f>
        <v>558.16</v>
      </c>
      <c r="P986">
        <f>ROUND(CQ986*I986,2)</f>
        <v>23.48</v>
      </c>
      <c r="Q986">
        <f>ROUND(CR986*I986,2)</f>
        <v>52.12</v>
      </c>
      <c r="R986">
        <f>ROUND(CS986*I986,2)</f>
        <v>33.04</v>
      </c>
      <c r="S986">
        <f>ROUND(CT986*I986,2)</f>
        <v>482.56</v>
      </c>
      <c r="T986">
        <f>ROUND(CU986*I986,2)</f>
        <v>0</v>
      </c>
      <c r="U986">
        <f>CV986*I986</f>
        <v>0.68</v>
      </c>
      <c r="V986">
        <f>CW986*I986</f>
        <v>0</v>
      </c>
      <c r="W986">
        <f>ROUND(CX986*I986,2)</f>
        <v>0</v>
      </c>
      <c r="X986">
        <f t="shared" ref="X986:Y989" si="1363">ROUND(CY986,2)</f>
        <v>337.79</v>
      </c>
      <c r="Y986">
        <f t="shared" si="1363"/>
        <v>48.26</v>
      </c>
      <c r="AA986">
        <v>-1</v>
      </c>
      <c r="AB986">
        <f>ROUND((AC986+AD986+AF986),6)</f>
        <v>558.16</v>
      </c>
      <c r="AC986">
        <f>ROUND(((ES986*4)),6)</f>
        <v>23.48</v>
      </c>
      <c r="AD986">
        <f>ROUND(((((ET986*4))-((EU986*4)))+AE986),6)</f>
        <v>52.12</v>
      </c>
      <c r="AE986">
        <f>ROUND(((EU986*4)),6)</f>
        <v>33.04</v>
      </c>
      <c r="AF986">
        <f>ROUND(((EV986*4)),6)</f>
        <v>482.56</v>
      </c>
      <c r="AG986">
        <f>ROUND((AP986),6)</f>
        <v>0</v>
      </c>
      <c r="AH986">
        <f>((EW986*4))</f>
        <v>0.68</v>
      </c>
      <c r="AI986">
        <f>((EX986*4))</f>
        <v>0</v>
      </c>
      <c r="AJ986">
        <f>(AS986)</f>
        <v>0</v>
      </c>
      <c r="AK986">
        <v>139.54</v>
      </c>
      <c r="AL986">
        <v>5.87</v>
      </c>
      <c r="AM986">
        <v>13.03</v>
      </c>
      <c r="AN986">
        <v>8.26</v>
      </c>
      <c r="AO986">
        <v>120.64</v>
      </c>
      <c r="AP986">
        <v>0</v>
      </c>
      <c r="AQ986">
        <v>0.17</v>
      </c>
      <c r="AR986">
        <v>0</v>
      </c>
      <c r="AS986">
        <v>0</v>
      </c>
      <c r="AT986">
        <v>70</v>
      </c>
      <c r="AU986">
        <v>10</v>
      </c>
      <c r="AV986">
        <v>1</v>
      </c>
      <c r="AW986">
        <v>1</v>
      </c>
      <c r="AZ986">
        <v>1</v>
      </c>
      <c r="BA986">
        <v>1</v>
      </c>
      <c r="BB986">
        <v>1</v>
      </c>
      <c r="BC986">
        <v>1</v>
      </c>
      <c r="BD986" t="s">
        <v>3</v>
      </c>
      <c r="BE986" t="s">
        <v>3</v>
      </c>
      <c r="BF986" t="s">
        <v>3</v>
      </c>
      <c r="BG986" t="s">
        <v>3</v>
      </c>
      <c r="BH986">
        <v>0</v>
      </c>
      <c r="BI986">
        <v>4</v>
      </c>
      <c r="BJ986" t="s">
        <v>409</v>
      </c>
      <c r="BM986">
        <v>0</v>
      </c>
      <c r="BN986">
        <v>0</v>
      </c>
      <c r="BO986" t="s">
        <v>3</v>
      </c>
      <c r="BP986">
        <v>0</v>
      </c>
      <c r="BQ986">
        <v>1</v>
      </c>
      <c r="BR986">
        <v>0</v>
      </c>
      <c r="BS986">
        <v>1</v>
      </c>
      <c r="BT986">
        <v>1</v>
      </c>
      <c r="BU986">
        <v>1</v>
      </c>
      <c r="BV986">
        <v>1</v>
      </c>
      <c r="BW986">
        <v>1</v>
      </c>
      <c r="BX986">
        <v>1</v>
      </c>
      <c r="BY986" t="s">
        <v>3</v>
      </c>
      <c r="BZ986">
        <v>70</v>
      </c>
      <c r="CA986">
        <v>10</v>
      </c>
      <c r="CB986" t="s">
        <v>3</v>
      </c>
      <c r="CE986">
        <v>0</v>
      </c>
      <c r="CF986">
        <v>0</v>
      </c>
      <c r="CG986">
        <v>0</v>
      </c>
      <c r="CM986">
        <v>0</v>
      </c>
      <c r="CN986" t="s">
        <v>3</v>
      </c>
      <c r="CO986">
        <v>0</v>
      </c>
      <c r="CP986">
        <f>(P986+Q986+S986)</f>
        <v>558.16</v>
      </c>
      <c r="CQ986">
        <f>(AC986*BC986*AW986)</f>
        <v>23.48</v>
      </c>
      <c r="CR986">
        <f>(((((ET986*4))*BB986-((EU986*4))*BS986)+AE986*BS986)*AV986)</f>
        <v>52.12</v>
      </c>
      <c r="CS986">
        <f>(AE986*BS986*AV986)</f>
        <v>33.04</v>
      </c>
      <c r="CT986">
        <f>(AF986*BA986*AV986)</f>
        <v>482.56</v>
      </c>
      <c r="CU986">
        <f>AG986</f>
        <v>0</v>
      </c>
      <c r="CV986">
        <f>(AH986*AV986)</f>
        <v>0.68</v>
      </c>
      <c r="CW986">
        <f t="shared" ref="CW986:CX989" si="1364">AI986</f>
        <v>0</v>
      </c>
      <c r="CX986">
        <f t="shared" si="1364"/>
        <v>0</v>
      </c>
      <c r="CY986">
        <f>((S986*BZ986)/100)</f>
        <v>337.79199999999997</v>
      </c>
      <c r="CZ986">
        <f>((S986*CA986)/100)</f>
        <v>48.256</v>
      </c>
      <c r="DC986" t="s">
        <v>3</v>
      </c>
      <c r="DD986" t="s">
        <v>100</v>
      </c>
      <c r="DE986" t="s">
        <v>100</v>
      </c>
      <c r="DF986" t="s">
        <v>100</v>
      </c>
      <c r="DG986" t="s">
        <v>100</v>
      </c>
      <c r="DH986" t="s">
        <v>3</v>
      </c>
      <c r="DI986" t="s">
        <v>100</v>
      </c>
      <c r="DJ986" t="s">
        <v>100</v>
      </c>
      <c r="DK986" t="s">
        <v>3</v>
      </c>
      <c r="DL986" t="s">
        <v>3</v>
      </c>
      <c r="DM986" t="s">
        <v>3</v>
      </c>
      <c r="DN986">
        <v>0</v>
      </c>
      <c r="DO986">
        <v>0</v>
      </c>
      <c r="DP986">
        <v>1</v>
      </c>
      <c r="DQ986">
        <v>1</v>
      </c>
      <c r="DU986">
        <v>16987630</v>
      </c>
      <c r="DV986" t="s">
        <v>20</v>
      </c>
      <c r="DW986" t="s">
        <v>20</v>
      </c>
      <c r="DX986">
        <v>1</v>
      </c>
      <c r="DZ986" t="s">
        <v>3</v>
      </c>
      <c r="EA986" t="s">
        <v>3</v>
      </c>
      <c r="EB986" t="s">
        <v>3</v>
      </c>
      <c r="EC986" t="s">
        <v>3</v>
      </c>
      <c r="EE986">
        <v>1441815344</v>
      </c>
      <c r="EF986">
        <v>1</v>
      </c>
      <c r="EG986" t="s">
        <v>22</v>
      </c>
      <c r="EH986">
        <v>0</v>
      </c>
      <c r="EI986" t="s">
        <v>3</v>
      </c>
      <c r="EJ986">
        <v>4</v>
      </c>
      <c r="EK986">
        <v>0</v>
      </c>
      <c r="EL986" t="s">
        <v>23</v>
      </c>
      <c r="EM986" t="s">
        <v>24</v>
      </c>
      <c r="EO986" t="s">
        <v>3</v>
      </c>
      <c r="EQ986">
        <v>2098176</v>
      </c>
      <c r="ER986">
        <v>139.54</v>
      </c>
      <c r="ES986">
        <v>5.87</v>
      </c>
      <c r="ET986">
        <v>13.03</v>
      </c>
      <c r="EU986">
        <v>8.26</v>
      </c>
      <c r="EV986">
        <v>120.64</v>
      </c>
      <c r="EW986">
        <v>0.17</v>
      </c>
      <c r="EX986">
        <v>0</v>
      </c>
      <c r="EY986">
        <v>0</v>
      </c>
      <c r="FQ986">
        <v>0</v>
      </c>
      <c r="FR986">
        <f>ROUND(IF(BI986=3,GM986,0),2)</f>
        <v>0</v>
      </c>
      <c r="FS986">
        <v>0</v>
      </c>
      <c r="FX986">
        <v>70</v>
      </c>
      <c r="FY986">
        <v>10</v>
      </c>
      <c r="GA986" t="s">
        <v>3</v>
      </c>
      <c r="GD986">
        <v>0</v>
      </c>
      <c r="GF986">
        <v>283501295</v>
      </c>
      <c r="GG986">
        <v>2</v>
      </c>
      <c r="GH986">
        <v>1</v>
      </c>
      <c r="GI986">
        <v>-2</v>
      </c>
      <c r="GJ986">
        <v>0</v>
      </c>
      <c r="GK986">
        <f>ROUND(R986*(R12)/100,2)</f>
        <v>35.68</v>
      </c>
      <c r="GL986">
        <f>ROUND(IF(AND(BH986=3,BI986=3,FS986&lt;&gt;0),P986,0),2)</f>
        <v>0</v>
      </c>
      <c r="GM986">
        <f>ROUND(O986+X986+Y986+GK986,2)+GX986</f>
        <v>979.89</v>
      </c>
      <c r="GN986">
        <f>IF(OR(BI986=0,BI986=1),GM986-GX986,0)</f>
        <v>0</v>
      </c>
      <c r="GO986">
        <f>IF(BI986=2,GM986-GX986,0)</f>
        <v>0</v>
      </c>
      <c r="GP986">
        <f>IF(BI986=4,GM986-GX986,0)</f>
        <v>979.89</v>
      </c>
      <c r="GR986">
        <v>0</v>
      </c>
      <c r="GS986">
        <v>3</v>
      </c>
      <c r="GT986">
        <v>0</v>
      </c>
      <c r="GU986" t="s">
        <v>3</v>
      </c>
      <c r="GV986">
        <f>ROUND((GT986),6)</f>
        <v>0</v>
      </c>
      <c r="GW986">
        <v>1</v>
      </c>
      <c r="GX986">
        <f>ROUND(HC986*I986,2)</f>
        <v>0</v>
      </c>
      <c r="HA986">
        <v>0</v>
      </c>
      <c r="HB986">
        <v>0</v>
      </c>
      <c r="HC986">
        <f>GV986*GW986</f>
        <v>0</v>
      </c>
      <c r="HE986" t="s">
        <v>3</v>
      </c>
      <c r="HF986" t="s">
        <v>3</v>
      </c>
      <c r="HM986" t="s">
        <v>3</v>
      </c>
      <c r="HN986" t="s">
        <v>3</v>
      </c>
      <c r="HO986" t="s">
        <v>3</v>
      </c>
      <c r="HP986" t="s">
        <v>3</v>
      </c>
      <c r="HQ986" t="s">
        <v>3</v>
      </c>
      <c r="IK986">
        <v>0</v>
      </c>
    </row>
    <row r="987" spans="1:245" x14ac:dyDescent="0.2">
      <c r="A987">
        <v>17</v>
      </c>
      <c r="B987">
        <v>1</v>
      </c>
      <c r="D987">
        <f>ROW(EtalonRes!A1213)</f>
        <v>1213</v>
      </c>
      <c r="E987" t="s">
        <v>695</v>
      </c>
      <c r="F987" t="s">
        <v>411</v>
      </c>
      <c r="G987" t="s">
        <v>485</v>
      </c>
      <c r="H987" t="s">
        <v>20</v>
      </c>
      <c r="I987">
        <v>1</v>
      </c>
      <c r="J987">
        <v>0</v>
      </c>
      <c r="K987">
        <v>1</v>
      </c>
      <c r="O987">
        <f>ROUND(CP987,2)</f>
        <v>434.86</v>
      </c>
      <c r="P987">
        <f>ROUND(CQ987*I987,2)</f>
        <v>9.06</v>
      </c>
      <c r="Q987">
        <f>ROUND(CR987*I987,2)</f>
        <v>0</v>
      </c>
      <c r="R987">
        <f>ROUND(CS987*I987,2)</f>
        <v>0</v>
      </c>
      <c r="S987">
        <f>ROUND(CT987*I987,2)</f>
        <v>425.8</v>
      </c>
      <c r="T987">
        <f>ROUND(CU987*I987,2)</f>
        <v>0</v>
      </c>
      <c r="U987">
        <f>CV987*I987</f>
        <v>0.6</v>
      </c>
      <c r="V987">
        <f>CW987*I987</f>
        <v>0</v>
      </c>
      <c r="W987">
        <f>ROUND(CX987*I987,2)</f>
        <v>0</v>
      </c>
      <c r="X987">
        <f t="shared" si="1363"/>
        <v>298.06</v>
      </c>
      <c r="Y987">
        <f t="shared" si="1363"/>
        <v>42.58</v>
      </c>
      <c r="AA987">
        <v>1472720848</v>
      </c>
      <c r="AB987">
        <f>ROUND((AC987+AD987+AF987),6)</f>
        <v>434.86</v>
      </c>
      <c r="AC987">
        <f>ROUND(((ES987*2)),6)</f>
        <v>9.06</v>
      </c>
      <c r="AD987">
        <f>ROUND(((((ET987*2))-((EU987*2)))+AE987),6)</f>
        <v>0</v>
      </c>
      <c r="AE987">
        <f>ROUND(((EU987*2)),6)</f>
        <v>0</v>
      </c>
      <c r="AF987">
        <f>ROUND(((EV987*2)),6)</f>
        <v>425.8</v>
      </c>
      <c r="AG987">
        <f>ROUND((AP987),6)</f>
        <v>0</v>
      </c>
      <c r="AH987">
        <f>((EW987*2))</f>
        <v>0.6</v>
      </c>
      <c r="AI987">
        <f>((EX987*2))</f>
        <v>0</v>
      </c>
      <c r="AJ987">
        <f>(AS987)</f>
        <v>0</v>
      </c>
      <c r="AK987">
        <v>217.43</v>
      </c>
      <c r="AL987">
        <v>4.53</v>
      </c>
      <c r="AM987">
        <v>0</v>
      </c>
      <c r="AN987">
        <v>0</v>
      </c>
      <c r="AO987">
        <v>212.9</v>
      </c>
      <c r="AP987">
        <v>0</v>
      </c>
      <c r="AQ987">
        <v>0.3</v>
      </c>
      <c r="AR987">
        <v>0</v>
      </c>
      <c r="AS987">
        <v>0</v>
      </c>
      <c r="AT987">
        <v>70</v>
      </c>
      <c r="AU987">
        <v>10</v>
      </c>
      <c r="AV987">
        <v>1</v>
      </c>
      <c r="AW987">
        <v>1</v>
      </c>
      <c r="AZ987">
        <v>1</v>
      </c>
      <c r="BA987">
        <v>1</v>
      </c>
      <c r="BB987">
        <v>1</v>
      </c>
      <c r="BC987">
        <v>1</v>
      </c>
      <c r="BD987" t="s">
        <v>3</v>
      </c>
      <c r="BE987" t="s">
        <v>3</v>
      </c>
      <c r="BF987" t="s">
        <v>3</v>
      </c>
      <c r="BG987" t="s">
        <v>3</v>
      </c>
      <c r="BH987">
        <v>0</v>
      </c>
      <c r="BI987">
        <v>4</v>
      </c>
      <c r="BJ987" t="s">
        <v>413</v>
      </c>
      <c r="BM987">
        <v>0</v>
      </c>
      <c r="BN987">
        <v>0</v>
      </c>
      <c r="BO987" t="s">
        <v>3</v>
      </c>
      <c r="BP987">
        <v>0</v>
      </c>
      <c r="BQ987">
        <v>1</v>
      </c>
      <c r="BR987">
        <v>0</v>
      </c>
      <c r="BS987">
        <v>1</v>
      </c>
      <c r="BT987">
        <v>1</v>
      </c>
      <c r="BU987">
        <v>1</v>
      </c>
      <c r="BV987">
        <v>1</v>
      </c>
      <c r="BW987">
        <v>1</v>
      </c>
      <c r="BX987">
        <v>1</v>
      </c>
      <c r="BY987" t="s">
        <v>3</v>
      </c>
      <c r="BZ987">
        <v>70</v>
      </c>
      <c r="CA987">
        <v>10</v>
      </c>
      <c r="CB987" t="s">
        <v>3</v>
      </c>
      <c r="CE987">
        <v>0</v>
      </c>
      <c r="CF987">
        <v>0</v>
      </c>
      <c r="CG987">
        <v>0</v>
      </c>
      <c r="CM987">
        <v>0</v>
      </c>
      <c r="CN987" t="s">
        <v>3</v>
      </c>
      <c r="CO987">
        <v>0</v>
      </c>
      <c r="CP987">
        <f>(P987+Q987+S987)</f>
        <v>434.86</v>
      </c>
      <c r="CQ987">
        <f>(AC987*BC987*AW987)</f>
        <v>9.06</v>
      </c>
      <c r="CR987">
        <f>(((((ET987*2))*BB987-((EU987*2))*BS987)+AE987*BS987)*AV987)</f>
        <v>0</v>
      </c>
      <c r="CS987">
        <f>(AE987*BS987*AV987)</f>
        <v>0</v>
      </c>
      <c r="CT987">
        <f>(AF987*BA987*AV987)</f>
        <v>425.8</v>
      </c>
      <c r="CU987">
        <f>AG987</f>
        <v>0</v>
      </c>
      <c r="CV987">
        <f>(AH987*AV987)</f>
        <v>0.6</v>
      </c>
      <c r="CW987">
        <f t="shared" si="1364"/>
        <v>0</v>
      </c>
      <c r="CX987">
        <f t="shared" si="1364"/>
        <v>0</v>
      </c>
      <c r="CY987">
        <f>((S987*BZ987)/100)</f>
        <v>298.06</v>
      </c>
      <c r="CZ987">
        <f>((S987*CA987)/100)</f>
        <v>42.58</v>
      </c>
      <c r="DC987" t="s">
        <v>3</v>
      </c>
      <c r="DD987" t="s">
        <v>105</v>
      </c>
      <c r="DE987" t="s">
        <v>105</v>
      </c>
      <c r="DF987" t="s">
        <v>105</v>
      </c>
      <c r="DG987" t="s">
        <v>105</v>
      </c>
      <c r="DH987" t="s">
        <v>3</v>
      </c>
      <c r="DI987" t="s">
        <v>105</v>
      </c>
      <c r="DJ987" t="s">
        <v>105</v>
      </c>
      <c r="DK987" t="s">
        <v>3</v>
      </c>
      <c r="DL987" t="s">
        <v>3</v>
      </c>
      <c r="DM987" t="s">
        <v>3</v>
      </c>
      <c r="DN987">
        <v>0</v>
      </c>
      <c r="DO987">
        <v>0</v>
      </c>
      <c r="DP987">
        <v>1</v>
      </c>
      <c r="DQ987">
        <v>1</v>
      </c>
      <c r="DU987">
        <v>16987630</v>
      </c>
      <c r="DV987" t="s">
        <v>20</v>
      </c>
      <c r="DW987" t="s">
        <v>20</v>
      </c>
      <c r="DX987">
        <v>1</v>
      </c>
      <c r="DZ987" t="s">
        <v>3</v>
      </c>
      <c r="EA987" t="s">
        <v>3</v>
      </c>
      <c r="EB987" t="s">
        <v>3</v>
      </c>
      <c r="EC987" t="s">
        <v>3</v>
      </c>
      <c r="EE987">
        <v>1441815344</v>
      </c>
      <c r="EF987">
        <v>1</v>
      </c>
      <c r="EG987" t="s">
        <v>22</v>
      </c>
      <c r="EH987">
        <v>0</v>
      </c>
      <c r="EI987" t="s">
        <v>3</v>
      </c>
      <c r="EJ987">
        <v>4</v>
      </c>
      <c r="EK987">
        <v>0</v>
      </c>
      <c r="EL987" t="s">
        <v>23</v>
      </c>
      <c r="EM987" t="s">
        <v>24</v>
      </c>
      <c r="EO987" t="s">
        <v>3</v>
      </c>
      <c r="EQ987">
        <v>2097152</v>
      </c>
      <c r="ER987">
        <v>217.43</v>
      </c>
      <c r="ES987">
        <v>4.53</v>
      </c>
      <c r="ET987">
        <v>0</v>
      </c>
      <c r="EU987">
        <v>0</v>
      </c>
      <c r="EV987">
        <v>212.9</v>
      </c>
      <c r="EW987">
        <v>0.3</v>
      </c>
      <c r="EX987">
        <v>0</v>
      </c>
      <c r="EY987">
        <v>0</v>
      </c>
      <c r="FQ987">
        <v>0</v>
      </c>
      <c r="FR987">
        <f>ROUND(IF(BI987=3,GM987,0),2)</f>
        <v>0</v>
      </c>
      <c r="FS987">
        <v>0</v>
      </c>
      <c r="FX987">
        <v>70</v>
      </c>
      <c r="FY987">
        <v>10</v>
      </c>
      <c r="GA987" t="s">
        <v>3</v>
      </c>
      <c r="GD987">
        <v>0</v>
      </c>
      <c r="GF987">
        <v>-719833217</v>
      </c>
      <c r="GG987">
        <v>2</v>
      </c>
      <c r="GH987">
        <v>1</v>
      </c>
      <c r="GI987">
        <v>-2</v>
      </c>
      <c r="GJ987">
        <v>0</v>
      </c>
      <c r="GK987">
        <f>ROUND(R987*(R12)/100,2)</f>
        <v>0</v>
      </c>
      <c r="GL987">
        <f>ROUND(IF(AND(BH987=3,BI987=3,FS987&lt;&gt;0),P987,0),2)</f>
        <v>0</v>
      </c>
      <c r="GM987">
        <f>ROUND(O987+X987+Y987+GK987,2)+GX987</f>
        <v>775.5</v>
      </c>
      <c r="GN987">
        <f>IF(OR(BI987=0,BI987=1),GM987-GX987,0)</f>
        <v>0</v>
      </c>
      <c r="GO987">
        <f>IF(BI987=2,GM987-GX987,0)</f>
        <v>0</v>
      </c>
      <c r="GP987">
        <f>IF(BI987=4,GM987-GX987,0)</f>
        <v>775.5</v>
      </c>
      <c r="GR987">
        <v>0</v>
      </c>
      <c r="GS987">
        <v>3</v>
      </c>
      <c r="GT987">
        <v>0</v>
      </c>
      <c r="GU987" t="s">
        <v>3</v>
      </c>
      <c r="GV987">
        <f>ROUND((GT987),6)</f>
        <v>0</v>
      </c>
      <c r="GW987">
        <v>1</v>
      </c>
      <c r="GX987">
        <f>ROUND(HC987*I987,2)</f>
        <v>0</v>
      </c>
      <c r="HA987">
        <v>0</v>
      </c>
      <c r="HB987">
        <v>0</v>
      </c>
      <c r="HC987">
        <f>GV987*GW987</f>
        <v>0</v>
      </c>
      <c r="HE987" t="s">
        <v>3</v>
      </c>
      <c r="HF987" t="s">
        <v>3</v>
      </c>
      <c r="HM987" t="s">
        <v>3</v>
      </c>
      <c r="HN987" t="s">
        <v>3</v>
      </c>
      <c r="HO987" t="s">
        <v>3</v>
      </c>
      <c r="HP987" t="s">
        <v>3</v>
      </c>
      <c r="HQ987" t="s">
        <v>3</v>
      </c>
      <c r="IK987">
        <v>0</v>
      </c>
    </row>
    <row r="988" spans="1:245" x14ac:dyDescent="0.2">
      <c r="A988">
        <v>17</v>
      </c>
      <c r="B988">
        <v>1</v>
      </c>
      <c r="D988">
        <f>ROW(EtalonRes!A1219)</f>
        <v>1219</v>
      </c>
      <c r="E988" t="s">
        <v>696</v>
      </c>
      <c r="F988" t="s">
        <v>430</v>
      </c>
      <c r="G988" t="s">
        <v>487</v>
      </c>
      <c r="H988" t="s">
        <v>20</v>
      </c>
      <c r="I988">
        <v>21</v>
      </c>
      <c r="J988">
        <v>0</v>
      </c>
      <c r="K988">
        <v>21</v>
      </c>
      <c r="O988">
        <f>ROUND(CP988,2)</f>
        <v>14847.63</v>
      </c>
      <c r="P988">
        <f>ROUND(CQ988*I988,2)</f>
        <v>194.67</v>
      </c>
      <c r="Q988">
        <f>ROUND(CR988*I988,2)</f>
        <v>0</v>
      </c>
      <c r="R988">
        <f>ROUND(CS988*I988,2)</f>
        <v>0</v>
      </c>
      <c r="S988">
        <f>ROUND(CT988*I988,2)</f>
        <v>14652.96</v>
      </c>
      <c r="T988">
        <f>ROUND(CU988*I988,2)</f>
        <v>0</v>
      </c>
      <c r="U988">
        <f>CV988*I988</f>
        <v>23.729999999999997</v>
      </c>
      <c r="V988">
        <f>CW988*I988</f>
        <v>0</v>
      </c>
      <c r="W988">
        <f>ROUND(CX988*I988,2)</f>
        <v>0</v>
      </c>
      <c r="X988">
        <f t="shared" si="1363"/>
        <v>10257.07</v>
      </c>
      <c r="Y988">
        <f t="shared" si="1363"/>
        <v>1465.3</v>
      </c>
      <c r="AA988">
        <v>1472720848</v>
      </c>
      <c r="AB988">
        <f>ROUND((AC988+AD988+AF988),6)</f>
        <v>707.03</v>
      </c>
      <c r="AC988">
        <f>ROUND((ES988),6)</f>
        <v>9.27</v>
      </c>
      <c r="AD988">
        <f>ROUND((((ET988)-(EU988))+AE988),6)</f>
        <v>0</v>
      </c>
      <c r="AE988">
        <f>ROUND((EU988),6)</f>
        <v>0</v>
      </c>
      <c r="AF988">
        <f>ROUND((EV988),6)</f>
        <v>697.76</v>
      </c>
      <c r="AG988">
        <f>ROUND((AP988),6)</f>
        <v>0</v>
      </c>
      <c r="AH988">
        <f>(EW988)</f>
        <v>1.1299999999999999</v>
      </c>
      <c r="AI988">
        <f>(EX988)</f>
        <v>0</v>
      </c>
      <c r="AJ988">
        <f>(AS988)</f>
        <v>0</v>
      </c>
      <c r="AK988">
        <v>707.03</v>
      </c>
      <c r="AL988">
        <v>9.27</v>
      </c>
      <c r="AM988">
        <v>0</v>
      </c>
      <c r="AN988">
        <v>0</v>
      </c>
      <c r="AO988">
        <v>697.76</v>
      </c>
      <c r="AP988">
        <v>0</v>
      </c>
      <c r="AQ988">
        <v>1.1299999999999999</v>
      </c>
      <c r="AR988">
        <v>0</v>
      </c>
      <c r="AS988">
        <v>0</v>
      </c>
      <c r="AT988">
        <v>70</v>
      </c>
      <c r="AU988">
        <v>10</v>
      </c>
      <c r="AV988">
        <v>1</v>
      </c>
      <c r="AW988">
        <v>1</v>
      </c>
      <c r="AZ988">
        <v>1</v>
      </c>
      <c r="BA988">
        <v>1</v>
      </c>
      <c r="BB988">
        <v>1</v>
      </c>
      <c r="BC988">
        <v>1</v>
      </c>
      <c r="BD988" t="s">
        <v>3</v>
      </c>
      <c r="BE988" t="s">
        <v>3</v>
      </c>
      <c r="BF988" t="s">
        <v>3</v>
      </c>
      <c r="BG988" t="s">
        <v>3</v>
      </c>
      <c r="BH988">
        <v>0</v>
      </c>
      <c r="BI988">
        <v>4</v>
      </c>
      <c r="BJ988" t="s">
        <v>432</v>
      </c>
      <c r="BM988">
        <v>0</v>
      </c>
      <c r="BN988">
        <v>0</v>
      </c>
      <c r="BO988" t="s">
        <v>3</v>
      </c>
      <c r="BP988">
        <v>0</v>
      </c>
      <c r="BQ988">
        <v>1</v>
      </c>
      <c r="BR988">
        <v>0</v>
      </c>
      <c r="BS988">
        <v>1</v>
      </c>
      <c r="BT988">
        <v>1</v>
      </c>
      <c r="BU988">
        <v>1</v>
      </c>
      <c r="BV988">
        <v>1</v>
      </c>
      <c r="BW988">
        <v>1</v>
      </c>
      <c r="BX988">
        <v>1</v>
      </c>
      <c r="BY988" t="s">
        <v>3</v>
      </c>
      <c r="BZ988">
        <v>70</v>
      </c>
      <c r="CA988">
        <v>10</v>
      </c>
      <c r="CB988" t="s">
        <v>3</v>
      </c>
      <c r="CE988">
        <v>0</v>
      </c>
      <c r="CF988">
        <v>0</v>
      </c>
      <c r="CG988">
        <v>0</v>
      </c>
      <c r="CM988">
        <v>0</v>
      </c>
      <c r="CN988" t="s">
        <v>3</v>
      </c>
      <c r="CO988">
        <v>0</v>
      </c>
      <c r="CP988">
        <f>(P988+Q988+S988)</f>
        <v>14847.63</v>
      </c>
      <c r="CQ988">
        <f>(AC988*BC988*AW988)</f>
        <v>9.27</v>
      </c>
      <c r="CR988">
        <f>((((ET988)*BB988-(EU988)*BS988)+AE988*BS988)*AV988)</f>
        <v>0</v>
      </c>
      <c r="CS988">
        <f>(AE988*BS988*AV988)</f>
        <v>0</v>
      </c>
      <c r="CT988">
        <f>(AF988*BA988*AV988)</f>
        <v>697.76</v>
      </c>
      <c r="CU988">
        <f>AG988</f>
        <v>0</v>
      </c>
      <c r="CV988">
        <f>(AH988*AV988)</f>
        <v>1.1299999999999999</v>
      </c>
      <c r="CW988">
        <f t="shared" si="1364"/>
        <v>0</v>
      </c>
      <c r="CX988">
        <f t="shared" si="1364"/>
        <v>0</v>
      </c>
      <c r="CY988">
        <f>((S988*BZ988)/100)</f>
        <v>10257.072</v>
      </c>
      <c r="CZ988">
        <f>((S988*CA988)/100)</f>
        <v>1465.2959999999998</v>
      </c>
      <c r="DC988" t="s">
        <v>3</v>
      </c>
      <c r="DD988" t="s">
        <v>3</v>
      </c>
      <c r="DE988" t="s">
        <v>3</v>
      </c>
      <c r="DF988" t="s">
        <v>3</v>
      </c>
      <c r="DG988" t="s">
        <v>3</v>
      </c>
      <c r="DH988" t="s">
        <v>3</v>
      </c>
      <c r="DI988" t="s">
        <v>3</v>
      </c>
      <c r="DJ988" t="s">
        <v>3</v>
      </c>
      <c r="DK988" t="s">
        <v>3</v>
      </c>
      <c r="DL988" t="s">
        <v>3</v>
      </c>
      <c r="DM988" t="s">
        <v>3</v>
      </c>
      <c r="DN988">
        <v>0</v>
      </c>
      <c r="DO988">
        <v>0</v>
      </c>
      <c r="DP988">
        <v>1</v>
      </c>
      <c r="DQ988">
        <v>1</v>
      </c>
      <c r="DU988">
        <v>16987630</v>
      </c>
      <c r="DV988" t="s">
        <v>20</v>
      </c>
      <c r="DW988" t="s">
        <v>20</v>
      </c>
      <c r="DX988">
        <v>1</v>
      </c>
      <c r="DZ988" t="s">
        <v>3</v>
      </c>
      <c r="EA988" t="s">
        <v>3</v>
      </c>
      <c r="EB988" t="s">
        <v>3</v>
      </c>
      <c r="EC988" t="s">
        <v>3</v>
      </c>
      <c r="EE988">
        <v>1441815344</v>
      </c>
      <c r="EF988">
        <v>1</v>
      </c>
      <c r="EG988" t="s">
        <v>22</v>
      </c>
      <c r="EH988">
        <v>0</v>
      </c>
      <c r="EI988" t="s">
        <v>3</v>
      </c>
      <c r="EJ988">
        <v>4</v>
      </c>
      <c r="EK988">
        <v>0</v>
      </c>
      <c r="EL988" t="s">
        <v>23</v>
      </c>
      <c r="EM988" t="s">
        <v>24</v>
      </c>
      <c r="EO988" t="s">
        <v>3</v>
      </c>
      <c r="EQ988">
        <v>2097152</v>
      </c>
      <c r="ER988">
        <v>707.03</v>
      </c>
      <c r="ES988">
        <v>9.27</v>
      </c>
      <c r="ET988">
        <v>0</v>
      </c>
      <c r="EU988">
        <v>0</v>
      </c>
      <c r="EV988">
        <v>697.76</v>
      </c>
      <c r="EW988">
        <v>1.1299999999999999</v>
      </c>
      <c r="EX988">
        <v>0</v>
      </c>
      <c r="EY988">
        <v>0</v>
      </c>
      <c r="FQ988">
        <v>0</v>
      </c>
      <c r="FR988">
        <f>ROUND(IF(BI988=3,GM988,0),2)</f>
        <v>0</v>
      </c>
      <c r="FS988">
        <v>0</v>
      </c>
      <c r="FX988">
        <v>70</v>
      </c>
      <c r="FY988">
        <v>10</v>
      </c>
      <c r="GA988" t="s">
        <v>3</v>
      </c>
      <c r="GD988">
        <v>0</v>
      </c>
      <c r="GF988">
        <v>-1598878820</v>
      </c>
      <c r="GG988">
        <v>2</v>
      </c>
      <c r="GH988">
        <v>1</v>
      </c>
      <c r="GI988">
        <v>-2</v>
      </c>
      <c r="GJ988">
        <v>0</v>
      </c>
      <c r="GK988">
        <f>ROUND(R988*(R12)/100,2)</f>
        <v>0</v>
      </c>
      <c r="GL988">
        <f>ROUND(IF(AND(BH988=3,BI988=3,FS988&lt;&gt;0),P988,0),2)</f>
        <v>0</v>
      </c>
      <c r="GM988">
        <f>ROUND(O988+X988+Y988+GK988,2)+GX988</f>
        <v>26570</v>
      </c>
      <c r="GN988">
        <f>IF(OR(BI988=0,BI988=1),GM988-GX988,0)</f>
        <v>0</v>
      </c>
      <c r="GO988">
        <f>IF(BI988=2,GM988-GX988,0)</f>
        <v>0</v>
      </c>
      <c r="GP988">
        <f>IF(BI988=4,GM988-GX988,0)</f>
        <v>26570</v>
      </c>
      <c r="GR988">
        <v>0</v>
      </c>
      <c r="GS988">
        <v>3</v>
      </c>
      <c r="GT988">
        <v>0</v>
      </c>
      <c r="GU988" t="s">
        <v>3</v>
      </c>
      <c r="GV988">
        <f>ROUND((GT988),6)</f>
        <v>0</v>
      </c>
      <c r="GW988">
        <v>1</v>
      </c>
      <c r="GX988">
        <f>ROUND(HC988*I988,2)</f>
        <v>0</v>
      </c>
      <c r="HA988">
        <v>0</v>
      </c>
      <c r="HB988">
        <v>0</v>
      </c>
      <c r="HC988">
        <f>GV988*GW988</f>
        <v>0</v>
      </c>
      <c r="HE988" t="s">
        <v>3</v>
      </c>
      <c r="HF988" t="s">
        <v>3</v>
      </c>
      <c r="HM988" t="s">
        <v>3</v>
      </c>
      <c r="HN988" t="s">
        <v>3</v>
      </c>
      <c r="HO988" t="s">
        <v>3</v>
      </c>
      <c r="HP988" t="s">
        <v>3</v>
      </c>
      <c r="HQ988" t="s">
        <v>3</v>
      </c>
      <c r="IK988">
        <v>0</v>
      </c>
    </row>
    <row r="989" spans="1:245" x14ac:dyDescent="0.2">
      <c r="A989">
        <v>17</v>
      </c>
      <c r="B989">
        <v>1</v>
      </c>
      <c r="D989">
        <f>ROW(EtalonRes!A1220)</f>
        <v>1220</v>
      </c>
      <c r="E989" t="s">
        <v>3</v>
      </c>
      <c r="F989" t="s">
        <v>433</v>
      </c>
      <c r="G989" t="s">
        <v>488</v>
      </c>
      <c r="H989" t="s">
        <v>20</v>
      </c>
      <c r="I989">
        <v>21</v>
      </c>
      <c r="J989">
        <v>0</v>
      </c>
      <c r="K989">
        <v>21</v>
      </c>
      <c r="O989">
        <f>ROUND(CP989,2)</f>
        <v>1556.1</v>
      </c>
      <c r="P989">
        <f>ROUND(CQ989*I989,2)</f>
        <v>0</v>
      </c>
      <c r="Q989">
        <f>ROUND(CR989*I989,2)</f>
        <v>0</v>
      </c>
      <c r="R989">
        <f>ROUND(CS989*I989,2)</f>
        <v>0</v>
      </c>
      <c r="S989">
        <f>ROUND(CT989*I989,2)</f>
        <v>1556.1</v>
      </c>
      <c r="T989">
        <f>ROUND(CU989*I989,2)</f>
        <v>0</v>
      </c>
      <c r="U989">
        <f>CV989*I989</f>
        <v>2.52</v>
      </c>
      <c r="V989">
        <f>CW989*I989</f>
        <v>0</v>
      </c>
      <c r="W989">
        <f>ROUND(CX989*I989,2)</f>
        <v>0</v>
      </c>
      <c r="X989">
        <f t="shared" si="1363"/>
        <v>1089.27</v>
      </c>
      <c r="Y989">
        <f t="shared" si="1363"/>
        <v>155.61000000000001</v>
      </c>
      <c r="AA989">
        <v>-1</v>
      </c>
      <c r="AB989">
        <f>ROUND((AC989+AD989+AF989),6)</f>
        <v>74.099999999999994</v>
      </c>
      <c r="AC989">
        <f>ROUND(((ES989*3)),6)</f>
        <v>0</v>
      </c>
      <c r="AD989">
        <f>ROUND(((((ET989*3))-((EU989*3)))+AE989),6)</f>
        <v>0</v>
      </c>
      <c r="AE989">
        <f>ROUND(((EU989*3)),6)</f>
        <v>0</v>
      </c>
      <c r="AF989">
        <f>ROUND(((EV989*3)),6)</f>
        <v>74.099999999999994</v>
      </c>
      <c r="AG989">
        <f>ROUND((AP989),6)</f>
        <v>0</v>
      </c>
      <c r="AH989">
        <f>((EW989*3))</f>
        <v>0.12</v>
      </c>
      <c r="AI989">
        <f>((EX989*3))</f>
        <v>0</v>
      </c>
      <c r="AJ989">
        <f>(AS989)</f>
        <v>0</v>
      </c>
      <c r="AK989">
        <v>24.7</v>
      </c>
      <c r="AL989">
        <v>0</v>
      </c>
      <c r="AM989">
        <v>0</v>
      </c>
      <c r="AN989">
        <v>0</v>
      </c>
      <c r="AO989">
        <v>24.7</v>
      </c>
      <c r="AP989">
        <v>0</v>
      </c>
      <c r="AQ989">
        <v>0.04</v>
      </c>
      <c r="AR989">
        <v>0</v>
      </c>
      <c r="AS989">
        <v>0</v>
      </c>
      <c r="AT989">
        <v>70</v>
      </c>
      <c r="AU989">
        <v>10</v>
      </c>
      <c r="AV989">
        <v>1</v>
      </c>
      <c r="AW989">
        <v>1</v>
      </c>
      <c r="AZ989">
        <v>1</v>
      </c>
      <c r="BA989">
        <v>1</v>
      </c>
      <c r="BB989">
        <v>1</v>
      </c>
      <c r="BC989">
        <v>1</v>
      </c>
      <c r="BD989" t="s">
        <v>3</v>
      </c>
      <c r="BE989" t="s">
        <v>3</v>
      </c>
      <c r="BF989" t="s">
        <v>3</v>
      </c>
      <c r="BG989" t="s">
        <v>3</v>
      </c>
      <c r="BH989">
        <v>0</v>
      </c>
      <c r="BI989">
        <v>4</v>
      </c>
      <c r="BJ989" t="s">
        <v>435</v>
      </c>
      <c r="BM989">
        <v>0</v>
      </c>
      <c r="BN989">
        <v>0</v>
      </c>
      <c r="BO989" t="s">
        <v>3</v>
      </c>
      <c r="BP989">
        <v>0</v>
      </c>
      <c r="BQ989">
        <v>1</v>
      </c>
      <c r="BR989">
        <v>0</v>
      </c>
      <c r="BS989">
        <v>1</v>
      </c>
      <c r="BT989">
        <v>1</v>
      </c>
      <c r="BU989">
        <v>1</v>
      </c>
      <c r="BV989">
        <v>1</v>
      </c>
      <c r="BW989">
        <v>1</v>
      </c>
      <c r="BX989">
        <v>1</v>
      </c>
      <c r="BY989" t="s">
        <v>3</v>
      </c>
      <c r="BZ989">
        <v>70</v>
      </c>
      <c r="CA989">
        <v>10</v>
      </c>
      <c r="CB989" t="s">
        <v>3</v>
      </c>
      <c r="CE989">
        <v>0</v>
      </c>
      <c r="CF989">
        <v>0</v>
      </c>
      <c r="CG989">
        <v>0</v>
      </c>
      <c r="CM989">
        <v>0</v>
      </c>
      <c r="CN989" t="s">
        <v>3</v>
      </c>
      <c r="CO989">
        <v>0</v>
      </c>
      <c r="CP989">
        <f>(P989+Q989+S989)</f>
        <v>1556.1</v>
      </c>
      <c r="CQ989">
        <f>(AC989*BC989*AW989)</f>
        <v>0</v>
      </c>
      <c r="CR989">
        <f>(((((ET989*3))*BB989-((EU989*3))*BS989)+AE989*BS989)*AV989)</f>
        <v>0</v>
      </c>
      <c r="CS989">
        <f>(AE989*BS989*AV989)</f>
        <v>0</v>
      </c>
      <c r="CT989">
        <f>(AF989*BA989*AV989)</f>
        <v>74.099999999999994</v>
      </c>
      <c r="CU989">
        <f>AG989</f>
        <v>0</v>
      </c>
      <c r="CV989">
        <f>(AH989*AV989)</f>
        <v>0.12</v>
      </c>
      <c r="CW989">
        <f t="shared" si="1364"/>
        <v>0</v>
      </c>
      <c r="CX989">
        <f t="shared" si="1364"/>
        <v>0</v>
      </c>
      <c r="CY989">
        <f>((S989*BZ989)/100)</f>
        <v>1089.27</v>
      </c>
      <c r="CZ989">
        <f>((S989*CA989)/100)</f>
        <v>155.61000000000001</v>
      </c>
      <c r="DC989" t="s">
        <v>3</v>
      </c>
      <c r="DD989" t="s">
        <v>28</v>
      </c>
      <c r="DE989" t="s">
        <v>28</v>
      </c>
      <c r="DF989" t="s">
        <v>28</v>
      </c>
      <c r="DG989" t="s">
        <v>28</v>
      </c>
      <c r="DH989" t="s">
        <v>3</v>
      </c>
      <c r="DI989" t="s">
        <v>28</v>
      </c>
      <c r="DJ989" t="s">
        <v>28</v>
      </c>
      <c r="DK989" t="s">
        <v>3</v>
      </c>
      <c r="DL989" t="s">
        <v>3</v>
      </c>
      <c r="DM989" t="s">
        <v>3</v>
      </c>
      <c r="DN989">
        <v>0</v>
      </c>
      <c r="DO989">
        <v>0</v>
      </c>
      <c r="DP989">
        <v>1</v>
      </c>
      <c r="DQ989">
        <v>1</v>
      </c>
      <c r="DU989">
        <v>16987630</v>
      </c>
      <c r="DV989" t="s">
        <v>20</v>
      </c>
      <c r="DW989" t="s">
        <v>20</v>
      </c>
      <c r="DX989">
        <v>1</v>
      </c>
      <c r="DZ989" t="s">
        <v>3</v>
      </c>
      <c r="EA989" t="s">
        <v>3</v>
      </c>
      <c r="EB989" t="s">
        <v>3</v>
      </c>
      <c r="EC989" t="s">
        <v>3</v>
      </c>
      <c r="EE989">
        <v>1441815344</v>
      </c>
      <c r="EF989">
        <v>1</v>
      </c>
      <c r="EG989" t="s">
        <v>22</v>
      </c>
      <c r="EH989">
        <v>0</v>
      </c>
      <c r="EI989" t="s">
        <v>3</v>
      </c>
      <c r="EJ989">
        <v>4</v>
      </c>
      <c r="EK989">
        <v>0</v>
      </c>
      <c r="EL989" t="s">
        <v>23</v>
      </c>
      <c r="EM989" t="s">
        <v>24</v>
      </c>
      <c r="EO989" t="s">
        <v>3</v>
      </c>
      <c r="EQ989">
        <v>2098176</v>
      </c>
      <c r="ER989">
        <v>24.7</v>
      </c>
      <c r="ES989">
        <v>0</v>
      </c>
      <c r="ET989">
        <v>0</v>
      </c>
      <c r="EU989">
        <v>0</v>
      </c>
      <c r="EV989">
        <v>24.7</v>
      </c>
      <c r="EW989">
        <v>0.04</v>
      </c>
      <c r="EX989">
        <v>0</v>
      </c>
      <c r="EY989">
        <v>0</v>
      </c>
      <c r="FQ989">
        <v>0</v>
      </c>
      <c r="FR989">
        <f>ROUND(IF(BI989=3,GM989,0),2)</f>
        <v>0</v>
      </c>
      <c r="FS989">
        <v>0</v>
      </c>
      <c r="FX989">
        <v>70</v>
      </c>
      <c r="FY989">
        <v>10</v>
      </c>
      <c r="GA989" t="s">
        <v>3</v>
      </c>
      <c r="GD989">
        <v>0</v>
      </c>
      <c r="GF989">
        <v>1744751305</v>
      </c>
      <c r="GG989">
        <v>2</v>
      </c>
      <c r="GH989">
        <v>1</v>
      </c>
      <c r="GI989">
        <v>-2</v>
      </c>
      <c r="GJ989">
        <v>0</v>
      </c>
      <c r="GK989">
        <f>ROUND(R989*(R12)/100,2)</f>
        <v>0</v>
      </c>
      <c r="GL989">
        <f>ROUND(IF(AND(BH989=3,BI989=3,FS989&lt;&gt;0),P989,0),2)</f>
        <v>0</v>
      </c>
      <c r="GM989">
        <f>ROUND(O989+X989+Y989+GK989,2)+GX989</f>
        <v>2800.98</v>
      </c>
      <c r="GN989">
        <f>IF(OR(BI989=0,BI989=1),GM989-GX989,0)</f>
        <v>0</v>
      </c>
      <c r="GO989">
        <f>IF(BI989=2,GM989-GX989,0)</f>
        <v>0</v>
      </c>
      <c r="GP989">
        <f>IF(BI989=4,GM989-GX989,0)</f>
        <v>2800.98</v>
      </c>
      <c r="GR989">
        <v>0</v>
      </c>
      <c r="GS989">
        <v>3</v>
      </c>
      <c r="GT989">
        <v>0</v>
      </c>
      <c r="GU989" t="s">
        <v>3</v>
      </c>
      <c r="GV989">
        <f>ROUND((GT989),6)</f>
        <v>0</v>
      </c>
      <c r="GW989">
        <v>1</v>
      </c>
      <c r="GX989">
        <f>ROUND(HC989*I989,2)</f>
        <v>0</v>
      </c>
      <c r="HA989">
        <v>0</v>
      </c>
      <c r="HB989">
        <v>0</v>
      </c>
      <c r="HC989">
        <f>GV989*GW989</f>
        <v>0</v>
      </c>
      <c r="HE989" t="s">
        <v>3</v>
      </c>
      <c r="HF989" t="s">
        <v>3</v>
      </c>
      <c r="HM989" t="s">
        <v>3</v>
      </c>
      <c r="HN989" t="s">
        <v>3</v>
      </c>
      <c r="HO989" t="s">
        <v>3</v>
      </c>
      <c r="HP989" t="s">
        <v>3</v>
      </c>
      <c r="HQ989" t="s">
        <v>3</v>
      </c>
      <c r="IK989">
        <v>0</v>
      </c>
    </row>
    <row r="990" spans="1:245" x14ac:dyDescent="0.2">
      <c r="A990">
        <v>19</v>
      </c>
      <c r="B990">
        <v>1</v>
      </c>
      <c r="F990" t="s">
        <v>3</v>
      </c>
      <c r="G990" t="s">
        <v>493</v>
      </c>
      <c r="H990" t="s">
        <v>3</v>
      </c>
      <c r="AA990">
        <v>1</v>
      </c>
      <c r="IK990">
        <v>0</v>
      </c>
    </row>
    <row r="991" spans="1:245" x14ac:dyDescent="0.2">
      <c r="A991">
        <v>17</v>
      </c>
      <c r="B991">
        <v>1</v>
      </c>
      <c r="D991">
        <f>ROW(EtalonRes!A1224)</f>
        <v>1224</v>
      </c>
      <c r="E991" t="s">
        <v>3</v>
      </c>
      <c r="F991" t="s">
        <v>407</v>
      </c>
      <c r="G991" t="s">
        <v>490</v>
      </c>
      <c r="H991" t="s">
        <v>20</v>
      </c>
      <c r="I991">
        <v>1</v>
      </c>
      <c r="J991">
        <v>0</v>
      </c>
      <c r="K991">
        <v>1</v>
      </c>
      <c r="O991">
        <f>ROUND(CP991,2)</f>
        <v>558.16</v>
      </c>
      <c r="P991">
        <f>ROUND(CQ991*I991,2)</f>
        <v>23.48</v>
      </c>
      <c r="Q991">
        <f>ROUND(CR991*I991,2)</f>
        <v>52.12</v>
      </c>
      <c r="R991">
        <f>ROUND(CS991*I991,2)</f>
        <v>33.04</v>
      </c>
      <c r="S991">
        <f>ROUND(CT991*I991,2)</f>
        <v>482.56</v>
      </c>
      <c r="T991">
        <f>ROUND(CU991*I991,2)</f>
        <v>0</v>
      </c>
      <c r="U991">
        <f>CV991*I991</f>
        <v>0.68</v>
      </c>
      <c r="V991">
        <f>CW991*I991</f>
        <v>0</v>
      </c>
      <c r="W991">
        <f>ROUND(CX991*I991,2)</f>
        <v>0</v>
      </c>
      <c r="X991">
        <f t="shared" ref="X991:Y994" si="1365">ROUND(CY991,2)</f>
        <v>337.79</v>
      </c>
      <c r="Y991">
        <f t="shared" si="1365"/>
        <v>48.26</v>
      </c>
      <c r="AA991">
        <v>-1</v>
      </c>
      <c r="AB991">
        <f>ROUND((AC991+AD991+AF991),6)</f>
        <v>558.16</v>
      </c>
      <c r="AC991">
        <f>ROUND(((ES991*4)),6)</f>
        <v>23.48</v>
      </c>
      <c r="AD991">
        <f>ROUND(((((ET991*4))-((EU991*4)))+AE991),6)</f>
        <v>52.12</v>
      </c>
      <c r="AE991">
        <f>ROUND(((EU991*4)),6)</f>
        <v>33.04</v>
      </c>
      <c r="AF991">
        <f>ROUND(((EV991*4)),6)</f>
        <v>482.56</v>
      </c>
      <c r="AG991">
        <f>ROUND((AP991),6)</f>
        <v>0</v>
      </c>
      <c r="AH991">
        <f>((EW991*4))</f>
        <v>0.68</v>
      </c>
      <c r="AI991">
        <f>((EX991*4))</f>
        <v>0</v>
      </c>
      <c r="AJ991">
        <f>(AS991)</f>
        <v>0</v>
      </c>
      <c r="AK991">
        <v>139.54</v>
      </c>
      <c r="AL991">
        <v>5.87</v>
      </c>
      <c r="AM991">
        <v>13.03</v>
      </c>
      <c r="AN991">
        <v>8.26</v>
      </c>
      <c r="AO991">
        <v>120.64</v>
      </c>
      <c r="AP991">
        <v>0</v>
      </c>
      <c r="AQ991">
        <v>0.17</v>
      </c>
      <c r="AR991">
        <v>0</v>
      </c>
      <c r="AS991">
        <v>0</v>
      </c>
      <c r="AT991">
        <v>70</v>
      </c>
      <c r="AU991">
        <v>10</v>
      </c>
      <c r="AV991">
        <v>1</v>
      </c>
      <c r="AW991">
        <v>1</v>
      </c>
      <c r="AZ991">
        <v>1</v>
      </c>
      <c r="BA991">
        <v>1</v>
      </c>
      <c r="BB991">
        <v>1</v>
      </c>
      <c r="BC991">
        <v>1</v>
      </c>
      <c r="BD991" t="s">
        <v>3</v>
      </c>
      <c r="BE991" t="s">
        <v>3</v>
      </c>
      <c r="BF991" t="s">
        <v>3</v>
      </c>
      <c r="BG991" t="s">
        <v>3</v>
      </c>
      <c r="BH991">
        <v>0</v>
      </c>
      <c r="BI991">
        <v>4</v>
      </c>
      <c r="BJ991" t="s">
        <v>409</v>
      </c>
      <c r="BM991">
        <v>0</v>
      </c>
      <c r="BN991">
        <v>0</v>
      </c>
      <c r="BO991" t="s">
        <v>3</v>
      </c>
      <c r="BP991">
        <v>0</v>
      </c>
      <c r="BQ991">
        <v>1</v>
      </c>
      <c r="BR991">
        <v>0</v>
      </c>
      <c r="BS991">
        <v>1</v>
      </c>
      <c r="BT991">
        <v>1</v>
      </c>
      <c r="BU991">
        <v>1</v>
      </c>
      <c r="BV991">
        <v>1</v>
      </c>
      <c r="BW991">
        <v>1</v>
      </c>
      <c r="BX991">
        <v>1</v>
      </c>
      <c r="BY991" t="s">
        <v>3</v>
      </c>
      <c r="BZ991">
        <v>70</v>
      </c>
      <c r="CA991">
        <v>10</v>
      </c>
      <c r="CB991" t="s">
        <v>3</v>
      </c>
      <c r="CE991">
        <v>0</v>
      </c>
      <c r="CF991">
        <v>0</v>
      </c>
      <c r="CG991">
        <v>0</v>
      </c>
      <c r="CM991">
        <v>0</v>
      </c>
      <c r="CN991" t="s">
        <v>3</v>
      </c>
      <c r="CO991">
        <v>0</v>
      </c>
      <c r="CP991">
        <f>(P991+Q991+S991)</f>
        <v>558.16</v>
      </c>
      <c r="CQ991">
        <f>(AC991*BC991*AW991)</f>
        <v>23.48</v>
      </c>
      <c r="CR991">
        <f>(((((ET991*4))*BB991-((EU991*4))*BS991)+AE991*BS991)*AV991)</f>
        <v>52.12</v>
      </c>
      <c r="CS991">
        <f>(AE991*BS991*AV991)</f>
        <v>33.04</v>
      </c>
      <c r="CT991">
        <f>(AF991*BA991*AV991)</f>
        <v>482.56</v>
      </c>
      <c r="CU991">
        <f>AG991</f>
        <v>0</v>
      </c>
      <c r="CV991">
        <f>(AH991*AV991)</f>
        <v>0.68</v>
      </c>
      <c r="CW991">
        <f t="shared" ref="CW991:CX994" si="1366">AI991</f>
        <v>0</v>
      </c>
      <c r="CX991">
        <f t="shared" si="1366"/>
        <v>0</v>
      </c>
      <c r="CY991">
        <f>((S991*BZ991)/100)</f>
        <v>337.79199999999997</v>
      </c>
      <c r="CZ991">
        <f>((S991*CA991)/100)</f>
        <v>48.256</v>
      </c>
      <c r="DC991" t="s">
        <v>3</v>
      </c>
      <c r="DD991" t="s">
        <v>100</v>
      </c>
      <c r="DE991" t="s">
        <v>100</v>
      </c>
      <c r="DF991" t="s">
        <v>100</v>
      </c>
      <c r="DG991" t="s">
        <v>100</v>
      </c>
      <c r="DH991" t="s">
        <v>3</v>
      </c>
      <c r="DI991" t="s">
        <v>100</v>
      </c>
      <c r="DJ991" t="s">
        <v>100</v>
      </c>
      <c r="DK991" t="s">
        <v>3</v>
      </c>
      <c r="DL991" t="s">
        <v>3</v>
      </c>
      <c r="DM991" t="s">
        <v>3</v>
      </c>
      <c r="DN991">
        <v>0</v>
      </c>
      <c r="DO991">
        <v>0</v>
      </c>
      <c r="DP991">
        <v>1</v>
      </c>
      <c r="DQ991">
        <v>1</v>
      </c>
      <c r="DU991">
        <v>16987630</v>
      </c>
      <c r="DV991" t="s">
        <v>20</v>
      </c>
      <c r="DW991" t="s">
        <v>20</v>
      </c>
      <c r="DX991">
        <v>1</v>
      </c>
      <c r="DZ991" t="s">
        <v>3</v>
      </c>
      <c r="EA991" t="s">
        <v>3</v>
      </c>
      <c r="EB991" t="s">
        <v>3</v>
      </c>
      <c r="EC991" t="s">
        <v>3</v>
      </c>
      <c r="EE991">
        <v>1441815344</v>
      </c>
      <c r="EF991">
        <v>1</v>
      </c>
      <c r="EG991" t="s">
        <v>22</v>
      </c>
      <c r="EH991">
        <v>0</v>
      </c>
      <c r="EI991" t="s">
        <v>3</v>
      </c>
      <c r="EJ991">
        <v>4</v>
      </c>
      <c r="EK991">
        <v>0</v>
      </c>
      <c r="EL991" t="s">
        <v>23</v>
      </c>
      <c r="EM991" t="s">
        <v>24</v>
      </c>
      <c r="EO991" t="s">
        <v>3</v>
      </c>
      <c r="EQ991">
        <v>2098176</v>
      </c>
      <c r="ER991">
        <v>139.54</v>
      </c>
      <c r="ES991">
        <v>5.87</v>
      </c>
      <c r="ET991">
        <v>13.03</v>
      </c>
      <c r="EU991">
        <v>8.26</v>
      </c>
      <c r="EV991">
        <v>120.64</v>
      </c>
      <c r="EW991">
        <v>0.17</v>
      </c>
      <c r="EX991">
        <v>0</v>
      </c>
      <c r="EY991">
        <v>0</v>
      </c>
      <c r="FQ991">
        <v>0</v>
      </c>
      <c r="FR991">
        <f>ROUND(IF(BI991=3,GM991,0),2)</f>
        <v>0</v>
      </c>
      <c r="FS991">
        <v>0</v>
      </c>
      <c r="FX991">
        <v>70</v>
      </c>
      <c r="FY991">
        <v>10</v>
      </c>
      <c r="GA991" t="s">
        <v>3</v>
      </c>
      <c r="GD991">
        <v>0</v>
      </c>
      <c r="GF991">
        <v>283501295</v>
      </c>
      <c r="GG991">
        <v>2</v>
      </c>
      <c r="GH991">
        <v>1</v>
      </c>
      <c r="GI991">
        <v>-2</v>
      </c>
      <c r="GJ991">
        <v>0</v>
      </c>
      <c r="GK991">
        <f>ROUND(R991*(R12)/100,2)</f>
        <v>35.68</v>
      </c>
      <c r="GL991">
        <f>ROUND(IF(AND(BH991=3,BI991=3,FS991&lt;&gt;0),P991,0),2)</f>
        <v>0</v>
      </c>
      <c r="GM991">
        <f>ROUND(O991+X991+Y991+GK991,2)+GX991</f>
        <v>979.89</v>
      </c>
      <c r="GN991">
        <f>IF(OR(BI991=0,BI991=1),GM991-GX991,0)</f>
        <v>0</v>
      </c>
      <c r="GO991">
        <f>IF(BI991=2,GM991-GX991,0)</f>
        <v>0</v>
      </c>
      <c r="GP991">
        <f>IF(BI991=4,GM991-GX991,0)</f>
        <v>979.89</v>
      </c>
      <c r="GR991">
        <v>0</v>
      </c>
      <c r="GS991">
        <v>3</v>
      </c>
      <c r="GT991">
        <v>0</v>
      </c>
      <c r="GU991" t="s">
        <v>3</v>
      </c>
      <c r="GV991">
        <f>ROUND((GT991),6)</f>
        <v>0</v>
      </c>
      <c r="GW991">
        <v>1</v>
      </c>
      <c r="GX991">
        <f>ROUND(HC991*I991,2)</f>
        <v>0</v>
      </c>
      <c r="HA991">
        <v>0</v>
      </c>
      <c r="HB991">
        <v>0</v>
      </c>
      <c r="HC991">
        <f>GV991*GW991</f>
        <v>0</v>
      </c>
      <c r="HE991" t="s">
        <v>3</v>
      </c>
      <c r="HF991" t="s">
        <v>3</v>
      </c>
      <c r="HM991" t="s">
        <v>3</v>
      </c>
      <c r="HN991" t="s">
        <v>3</v>
      </c>
      <c r="HO991" t="s">
        <v>3</v>
      </c>
      <c r="HP991" t="s">
        <v>3</v>
      </c>
      <c r="HQ991" t="s">
        <v>3</v>
      </c>
      <c r="IK991">
        <v>0</v>
      </c>
    </row>
    <row r="992" spans="1:245" x14ac:dyDescent="0.2">
      <c r="A992">
        <v>17</v>
      </c>
      <c r="B992">
        <v>1</v>
      </c>
      <c r="D992">
        <f>ROW(EtalonRes!A1227)</f>
        <v>1227</v>
      </c>
      <c r="E992" t="s">
        <v>697</v>
      </c>
      <c r="F992" t="s">
        <v>411</v>
      </c>
      <c r="G992" t="s">
        <v>485</v>
      </c>
      <c r="H992" t="s">
        <v>20</v>
      </c>
      <c r="I992">
        <v>1</v>
      </c>
      <c r="J992">
        <v>0</v>
      </c>
      <c r="K992">
        <v>1</v>
      </c>
      <c r="O992">
        <f>ROUND(CP992,2)</f>
        <v>434.86</v>
      </c>
      <c r="P992">
        <f>ROUND(CQ992*I992,2)</f>
        <v>9.06</v>
      </c>
      <c r="Q992">
        <f>ROUND(CR992*I992,2)</f>
        <v>0</v>
      </c>
      <c r="R992">
        <f>ROUND(CS992*I992,2)</f>
        <v>0</v>
      </c>
      <c r="S992">
        <f>ROUND(CT992*I992,2)</f>
        <v>425.8</v>
      </c>
      <c r="T992">
        <f>ROUND(CU992*I992,2)</f>
        <v>0</v>
      </c>
      <c r="U992">
        <f>CV992*I992</f>
        <v>0.6</v>
      </c>
      <c r="V992">
        <f>CW992*I992</f>
        <v>0</v>
      </c>
      <c r="W992">
        <f>ROUND(CX992*I992,2)</f>
        <v>0</v>
      </c>
      <c r="X992">
        <f t="shared" si="1365"/>
        <v>298.06</v>
      </c>
      <c r="Y992">
        <f t="shared" si="1365"/>
        <v>42.58</v>
      </c>
      <c r="AA992">
        <v>1472720848</v>
      </c>
      <c r="AB992">
        <f>ROUND((AC992+AD992+AF992),6)</f>
        <v>434.86</v>
      </c>
      <c r="AC992">
        <f>ROUND(((ES992*2)),6)</f>
        <v>9.06</v>
      </c>
      <c r="AD992">
        <f>ROUND(((((ET992*2))-((EU992*2)))+AE992),6)</f>
        <v>0</v>
      </c>
      <c r="AE992">
        <f>ROUND(((EU992*2)),6)</f>
        <v>0</v>
      </c>
      <c r="AF992">
        <f>ROUND(((EV992*2)),6)</f>
        <v>425.8</v>
      </c>
      <c r="AG992">
        <f>ROUND((AP992),6)</f>
        <v>0</v>
      </c>
      <c r="AH992">
        <f>((EW992*2))</f>
        <v>0.6</v>
      </c>
      <c r="AI992">
        <f>((EX992*2))</f>
        <v>0</v>
      </c>
      <c r="AJ992">
        <f>(AS992)</f>
        <v>0</v>
      </c>
      <c r="AK992">
        <v>217.43</v>
      </c>
      <c r="AL992">
        <v>4.53</v>
      </c>
      <c r="AM992">
        <v>0</v>
      </c>
      <c r="AN992">
        <v>0</v>
      </c>
      <c r="AO992">
        <v>212.9</v>
      </c>
      <c r="AP992">
        <v>0</v>
      </c>
      <c r="AQ992">
        <v>0.3</v>
      </c>
      <c r="AR992">
        <v>0</v>
      </c>
      <c r="AS992">
        <v>0</v>
      </c>
      <c r="AT992">
        <v>70</v>
      </c>
      <c r="AU992">
        <v>10</v>
      </c>
      <c r="AV992">
        <v>1</v>
      </c>
      <c r="AW992">
        <v>1</v>
      </c>
      <c r="AZ992">
        <v>1</v>
      </c>
      <c r="BA992">
        <v>1</v>
      </c>
      <c r="BB992">
        <v>1</v>
      </c>
      <c r="BC992">
        <v>1</v>
      </c>
      <c r="BD992" t="s">
        <v>3</v>
      </c>
      <c r="BE992" t="s">
        <v>3</v>
      </c>
      <c r="BF992" t="s">
        <v>3</v>
      </c>
      <c r="BG992" t="s">
        <v>3</v>
      </c>
      <c r="BH992">
        <v>0</v>
      </c>
      <c r="BI992">
        <v>4</v>
      </c>
      <c r="BJ992" t="s">
        <v>413</v>
      </c>
      <c r="BM992">
        <v>0</v>
      </c>
      <c r="BN992">
        <v>0</v>
      </c>
      <c r="BO992" t="s">
        <v>3</v>
      </c>
      <c r="BP992">
        <v>0</v>
      </c>
      <c r="BQ992">
        <v>1</v>
      </c>
      <c r="BR992">
        <v>0</v>
      </c>
      <c r="BS992">
        <v>1</v>
      </c>
      <c r="BT992">
        <v>1</v>
      </c>
      <c r="BU992">
        <v>1</v>
      </c>
      <c r="BV992">
        <v>1</v>
      </c>
      <c r="BW992">
        <v>1</v>
      </c>
      <c r="BX992">
        <v>1</v>
      </c>
      <c r="BY992" t="s">
        <v>3</v>
      </c>
      <c r="BZ992">
        <v>70</v>
      </c>
      <c r="CA992">
        <v>10</v>
      </c>
      <c r="CB992" t="s">
        <v>3</v>
      </c>
      <c r="CE992">
        <v>0</v>
      </c>
      <c r="CF992">
        <v>0</v>
      </c>
      <c r="CG992">
        <v>0</v>
      </c>
      <c r="CM992">
        <v>0</v>
      </c>
      <c r="CN992" t="s">
        <v>3</v>
      </c>
      <c r="CO992">
        <v>0</v>
      </c>
      <c r="CP992">
        <f>(P992+Q992+S992)</f>
        <v>434.86</v>
      </c>
      <c r="CQ992">
        <f>(AC992*BC992*AW992)</f>
        <v>9.06</v>
      </c>
      <c r="CR992">
        <f>(((((ET992*2))*BB992-((EU992*2))*BS992)+AE992*BS992)*AV992)</f>
        <v>0</v>
      </c>
      <c r="CS992">
        <f>(AE992*BS992*AV992)</f>
        <v>0</v>
      </c>
      <c r="CT992">
        <f>(AF992*BA992*AV992)</f>
        <v>425.8</v>
      </c>
      <c r="CU992">
        <f>AG992</f>
        <v>0</v>
      </c>
      <c r="CV992">
        <f>(AH992*AV992)</f>
        <v>0.6</v>
      </c>
      <c r="CW992">
        <f t="shared" si="1366"/>
        <v>0</v>
      </c>
      <c r="CX992">
        <f t="shared" si="1366"/>
        <v>0</v>
      </c>
      <c r="CY992">
        <f>((S992*BZ992)/100)</f>
        <v>298.06</v>
      </c>
      <c r="CZ992">
        <f>((S992*CA992)/100)</f>
        <v>42.58</v>
      </c>
      <c r="DC992" t="s">
        <v>3</v>
      </c>
      <c r="DD992" t="s">
        <v>105</v>
      </c>
      <c r="DE992" t="s">
        <v>105</v>
      </c>
      <c r="DF992" t="s">
        <v>105</v>
      </c>
      <c r="DG992" t="s">
        <v>105</v>
      </c>
      <c r="DH992" t="s">
        <v>3</v>
      </c>
      <c r="DI992" t="s">
        <v>105</v>
      </c>
      <c r="DJ992" t="s">
        <v>105</v>
      </c>
      <c r="DK992" t="s">
        <v>3</v>
      </c>
      <c r="DL992" t="s">
        <v>3</v>
      </c>
      <c r="DM992" t="s">
        <v>3</v>
      </c>
      <c r="DN992">
        <v>0</v>
      </c>
      <c r="DO992">
        <v>0</v>
      </c>
      <c r="DP992">
        <v>1</v>
      </c>
      <c r="DQ992">
        <v>1</v>
      </c>
      <c r="DU992">
        <v>16987630</v>
      </c>
      <c r="DV992" t="s">
        <v>20</v>
      </c>
      <c r="DW992" t="s">
        <v>20</v>
      </c>
      <c r="DX992">
        <v>1</v>
      </c>
      <c r="DZ992" t="s">
        <v>3</v>
      </c>
      <c r="EA992" t="s">
        <v>3</v>
      </c>
      <c r="EB992" t="s">
        <v>3</v>
      </c>
      <c r="EC992" t="s">
        <v>3</v>
      </c>
      <c r="EE992">
        <v>1441815344</v>
      </c>
      <c r="EF992">
        <v>1</v>
      </c>
      <c r="EG992" t="s">
        <v>22</v>
      </c>
      <c r="EH992">
        <v>0</v>
      </c>
      <c r="EI992" t="s">
        <v>3</v>
      </c>
      <c r="EJ992">
        <v>4</v>
      </c>
      <c r="EK992">
        <v>0</v>
      </c>
      <c r="EL992" t="s">
        <v>23</v>
      </c>
      <c r="EM992" t="s">
        <v>24</v>
      </c>
      <c r="EO992" t="s">
        <v>3</v>
      </c>
      <c r="EQ992">
        <v>2097152</v>
      </c>
      <c r="ER992">
        <v>217.43</v>
      </c>
      <c r="ES992">
        <v>4.53</v>
      </c>
      <c r="ET992">
        <v>0</v>
      </c>
      <c r="EU992">
        <v>0</v>
      </c>
      <c r="EV992">
        <v>212.9</v>
      </c>
      <c r="EW992">
        <v>0.3</v>
      </c>
      <c r="EX992">
        <v>0</v>
      </c>
      <c r="EY992">
        <v>0</v>
      </c>
      <c r="FQ992">
        <v>0</v>
      </c>
      <c r="FR992">
        <f>ROUND(IF(BI992=3,GM992,0),2)</f>
        <v>0</v>
      </c>
      <c r="FS992">
        <v>0</v>
      </c>
      <c r="FX992">
        <v>70</v>
      </c>
      <c r="FY992">
        <v>10</v>
      </c>
      <c r="GA992" t="s">
        <v>3</v>
      </c>
      <c r="GD992">
        <v>0</v>
      </c>
      <c r="GF992">
        <v>-719833217</v>
      </c>
      <c r="GG992">
        <v>2</v>
      </c>
      <c r="GH992">
        <v>1</v>
      </c>
      <c r="GI992">
        <v>-2</v>
      </c>
      <c r="GJ992">
        <v>0</v>
      </c>
      <c r="GK992">
        <f>ROUND(R992*(R12)/100,2)</f>
        <v>0</v>
      </c>
      <c r="GL992">
        <f>ROUND(IF(AND(BH992=3,BI992=3,FS992&lt;&gt;0),P992,0),2)</f>
        <v>0</v>
      </c>
      <c r="GM992">
        <f>ROUND(O992+X992+Y992+GK992,2)+GX992</f>
        <v>775.5</v>
      </c>
      <c r="GN992">
        <f>IF(OR(BI992=0,BI992=1),GM992-GX992,0)</f>
        <v>0</v>
      </c>
      <c r="GO992">
        <f>IF(BI992=2,GM992-GX992,0)</f>
        <v>0</v>
      </c>
      <c r="GP992">
        <f>IF(BI992=4,GM992-GX992,0)</f>
        <v>775.5</v>
      </c>
      <c r="GR992">
        <v>0</v>
      </c>
      <c r="GS992">
        <v>3</v>
      </c>
      <c r="GT992">
        <v>0</v>
      </c>
      <c r="GU992" t="s">
        <v>3</v>
      </c>
      <c r="GV992">
        <f>ROUND((GT992),6)</f>
        <v>0</v>
      </c>
      <c r="GW992">
        <v>1</v>
      </c>
      <c r="GX992">
        <f>ROUND(HC992*I992,2)</f>
        <v>0</v>
      </c>
      <c r="HA992">
        <v>0</v>
      </c>
      <c r="HB992">
        <v>0</v>
      </c>
      <c r="HC992">
        <f>GV992*GW992</f>
        <v>0</v>
      </c>
      <c r="HE992" t="s">
        <v>3</v>
      </c>
      <c r="HF992" t="s">
        <v>3</v>
      </c>
      <c r="HM992" t="s">
        <v>3</v>
      </c>
      <c r="HN992" t="s">
        <v>3</v>
      </c>
      <c r="HO992" t="s">
        <v>3</v>
      </c>
      <c r="HP992" t="s">
        <v>3</v>
      </c>
      <c r="HQ992" t="s">
        <v>3</v>
      </c>
      <c r="IK992">
        <v>0</v>
      </c>
    </row>
    <row r="993" spans="1:245" x14ac:dyDescent="0.2">
      <c r="A993">
        <v>17</v>
      </c>
      <c r="B993">
        <v>1</v>
      </c>
      <c r="D993">
        <f>ROW(EtalonRes!A1233)</f>
        <v>1233</v>
      </c>
      <c r="E993" t="s">
        <v>698</v>
      </c>
      <c r="F993" t="s">
        <v>430</v>
      </c>
      <c r="G993" t="s">
        <v>487</v>
      </c>
      <c r="H993" t="s">
        <v>20</v>
      </c>
      <c r="I993">
        <v>21</v>
      </c>
      <c r="J993">
        <v>0</v>
      </c>
      <c r="K993">
        <v>21</v>
      </c>
      <c r="O993">
        <f>ROUND(CP993,2)</f>
        <v>14847.63</v>
      </c>
      <c r="P993">
        <f>ROUND(CQ993*I993,2)</f>
        <v>194.67</v>
      </c>
      <c r="Q993">
        <f>ROUND(CR993*I993,2)</f>
        <v>0</v>
      </c>
      <c r="R993">
        <f>ROUND(CS993*I993,2)</f>
        <v>0</v>
      </c>
      <c r="S993">
        <f>ROUND(CT993*I993,2)</f>
        <v>14652.96</v>
      </c>
      <c r="T993">
        <f>ROUND(CU993*I993,2)</f>
        <v>0</v>
      </c>
      <c r="U993">
        <f>CV993*I993</f>
        <v>23.729999999999997</v>
      </c>
      <c r="V993">
        <f>CW993*I993</f>
        <v>0</v>
      </c>
      <c r="W993">
        <f>ROUND(CX993*I993,2)</f>
        <v>0</v>
      </c>
      <c r="X993">
        <f t="shared" si="1365"/>
        <v>10257.07</v>
      </c>
      <c r="Y993">
        <f t="shared" si="1365"/>
        <v>1465.3</v>
      </c>
      <c r="AA993">
        <v>1472720848</v>
      </c>
      <c r="AB993">
        <f>ROUND((AC993+AD993+AF993),6)</f>
        <v>707.03</v>
      </c>
      <c r="AC993">
        <f>ROUND((ES993),6)</f>
        <v>9.27</v>
      </c>
      <c r="AD993">
        <f>ROUND((((ET993)-(EU993))+AE993),6)</f>
        <v>0</v>
      </c>
      <c r="AE993">
        <f>ROUND((EU993),6)</f>
        <v>0</v>
      </c>
      <c r="AF993">
        <f>ROUND((EV993),6)</f>
        <v>697.76</v>
      </c>
      <c r="AG993">
        <f>ROUND((AP993),6)</f>
        <v>0</v>
      </c>
      <c r="AH993">
        <f>(EW993)</f>
        <v>1.1299999999999999</v>
      </c>
      <c r="AI993">
        <f>(EX993)</f>
        <v>0</v>
      </c>
      <c r="AJ993">
        <f>(AS993)</f>
        <v>0</v>
      </c>
      <c r="AK993">
        <v>707.03</v>
      </c>
      <c r="AL993">
        <v>9.27</v>
      </c>
      <c r="AM993">
        <v>0</v>
      </c>
      <c r="AN993">
        <v>0</v>
      </c>
      <c r="AO993">
        <v>697.76</v>
      </c>
      <c r="AP993">
        <v>0</v>
      </c>
      <c r="AQ993">
        <v>1.1299999999999999</v>
      </c>
      <c r="AR993">
        <v>0</v>
      </c>
      <c r="AS993">
        <v>0</v>
      </c>
      <c r="AT993">
        <v>70</v>
      </c>
      <c r="AU993">
        <v>10</v>
      </c>
      <c r="AV993">
        <v>1</v>
      </c>
      <c r="AW993">
        <v>1</v>
      </c>
      <c r="AZ993">
        <v>1</v>
      </c>
      <c r="BA993">
        <v>1</v>
      </c>
      <c r="BB993">
        <v>1</v>
      </c>
      <c r="BC993">
        <v>1</v>
      </c>
      <c r="BD993" t="s">
        <v>3</v>
      </c>
      <c r="BE993" t="s">
        <v>3</v>
      </c>
      <c r="BF993" t="s">
        <v>3</v>
      </c>
      <c r="BG993" t="s">
        <v>3</v>
      </c>
      <c r="BH993">
        <v>0</v>
      </c>
      <c r="BI993">
        <v>4</v>
      </c>
      <c r="BJ993" t="s">
        <v>432</v>
      </c>
      <c r="BM993">
        <v>0</v>
      </c>
      <c r="BN993">
        <v>0</v>
      </c>
      <c r="BO993" t="s">
        <v>3</v>
      </c>
      <c r="BP993">
        <v>0</v>
      </c>
      <c r="BQ993">
        <v>1</v>
      </c>
      <c r="BR993">
        <v>0</v>
      </c>
      <c r="BS993">
        <v>1</v>
      </c>
      <c r="BT993">
        <v>1</v>
      </c>
      <c r="BU993">
        <v>1</v>
      </c>
      <c r="BV993">
        <v>1</v>
      </c>
      <c r="BW993">
        <v>1</v>
      </c>
      <c r="BX993">
        <v>1</v>
      </c>
      <c r="BY993" t="s">
        <v>3</v>
      </c>
      <c r="BZ993">
        <v>70</v>
      </c>
      <c r="CA993">
        <v>10</v>
      </c>
      <c r="CB993" t="s">
        <v>3</v>
      </c>
      <c r="CE993">
        <v>0</v>
      </c>
      <c r="CF993">
        <v>0</v>
      </c>
      <c r="CG993">
        <v>0</v>
      </c>
      <c r="CM993">
        <v>0</v>
      </c>
      <c r="CN993" t="s">
        <v>3</v>
      </c>
      <c r="CO993">
        <v>0</v>
      </c>
      <c r="CP993">
        <f>(P993+Q993+S993)</f>
        <v>14847.63</v>
      </c>
      <c r="CQ993">
        <f>(AC993*BC993*AW993)</f>
        <v>9.27</v>
      </c>
      <c r="CR993">
        <f>((((ET993)*BB993-(EU993)*BS993)+AE993*BS993)*AV993)</f>
        <v>0</v>
      </c>
      <c r="CS993">
        <f>(AE993*BS993*AV993)</f>
        <v>0</v>
      </c>
      <c r="CT993">
        <f>(AF993*BA993*AV993)</f>
        <v>697.76</v>
      </c>
      <c r="CU993">
        <f>AG993</f>
        <v>0</v>
      </c>
      <c r="CV993">
        <f>(AH993*AV993)</f>
        <v>1.1299999999999999</v>
      </c>
      <c r="CW993">
        <f t="shared" si="1366"/>
        <v>0</v>
      </c>
      <c r="CX993">
        <f t="shared" si="1366"/>
        <v>0</v>
      </c>
      <c r="CY993">
        <f>((S993*BZ993)/100)</f>
        <v>10257.072</v>
      </c>
      <c r="CZ993">
        <f>((S993*CA993)/100)</f>
        <v>1465.2959999999998</v>
      </c>
      <c r="DC993" t="s">
        <v>3</v>
      </c>
      <c r="DD993" t="s">
        <v>3</v>
      </c>
      <c r="DE993" t="s">
        <v>3</v>
      </c>
      <c r="DF993" t="s">
        <v>3</v>
      </c>
      <c r="DG993" t="s">
        <v>3</v>
      </c>
      <c r="DH993" t="s">
        <v>3</v>
      </c>
      <c r="DI993" t="s">
        <v>3</v>
      </c>
      <c r="DJ993" t="s">
        <v>3</v>
      </c>
      <c r="DK993" t="s">
        <v>3</v>
      </c>
      <c r="DL993" t="s">
        <v>3</v>
      </c>
      <c r="DM993" t="s">
        <v>3</v>
      </c>
      <c r="DN993">
        <v>0</v>
      </c>
      <c r="DO993">
        <v>0</v>
      </c>
      <c r="DP993">
        <v>1</v>
      </c>
      <c r="DQ993">
        <v>1</v>
      </c>
      <c r="DU993">
        <v>16987630</v>
      </c>
      <c r="DV993" t="s">
        <v>20</v>
      </c>
      <c r="DW993" t="s">
        <v>20</v>
      </c>
      <c r="DX993">
        <v>1</v>
      </c>
      <c r="DZ993" t="s">
        <v>3</v>
      </c>
      <c r="EA993" t="s">
        <v>3</v>
      </c>
      <c r="EB993" t="s">
        <v>3</v>
      </c>
      <c r="EC993" t="s">
        <v>3</v>
      </c>
      <c r="EE993">
        <v>1441815344</v>
      </c>
      <c r="EF993">
        <v>1</v>
      </c>
      <c r="EG993" t="s">
        <v>22</v>
      </c>
      <c r="EH993">
        <v>0</v>
      </c>
      <c r="EI993" t="s">
        <v>3</v>
      </c>
      <c r="EJ993">
        <v>4</v>
      </c>
      <c r="EK993">
        <v>0</v>
      </c>
      <c r="EL993" t="s">
        <v>23</v>
      </c>
      <c r="EM993" t="s">
        <v>24</v>
      </c>
      <c r="EO993" t="s">
        <v>3</v>
      </c>
      <c r="EQ993">
        <v>2097152</v>
      </c>
      <c r="ER993">
        <v>707.03</v>
      </c>
      <c r="ES993">
        <v>9.27</v>
      </c>
      <c r="ET993">
        <v>0</v>
      </c>
      <c r="EU993">
        <v>0</v>
      </c>
      <c r="EV993">
        <v>697.76</v>
      </c>
      <c r="EW993">
        <v>1.1299999999999999</v>
      </c>
      <c r="EX993">
        <v>0</v>
      </c>
      <c r="EY993">
        <v>0</v>
      </c>
      <c r="FQ993">
        <v>0</v>
      </c>
      <c r="FR993">
        <f>ROUND(IF(BI993=3,GM993,0),2)</f>
        <v>0</v>
      </c>
      <c r="FS993">
        <v>0</v>
      </c>
      <c r="FX993">
        <v>70</v>
      </c>
      <c r="FY993">
        <v>10</v>
      </c>
      <c r="GA993" t="s">
        <v>3</v>
      </c>
      <c r="GD993">
        <v>0</v>
      </c>
      <c r="GF993">
        <v>-1598878820</v>
      </c>
      <c r="GG993">
        <v>2</v>
      </c>
      <c r="GH993">
        <v>1</v>
      </c>
      <c r="GI993">
        <v>-2</v>
      </c>
      <c r="GJ993">
        <v>0</v>
      </c>
      <c r="GK993">
        <f>ROUND(R993*(R12)/100,2)</f>
        <v>0</v>
      </c>
      <c r="GL993">
        <f>ROUND(IF(AND(BH993=3,BI993=3,FS993&lt;&gt;0),P993,0),2)</f>
        <v>0</v>
      </c>
      <c r="GM993">
        <f>ROUND(O993+X993+Y993+GK993,2)+GX993</f>
        <v>26570</v>
      </c>
      <c r="GN993">
        <f>IF(OR(BI993=0,BI993=1),GM993-GX993,0)</f>
        <v>0</v>
      </c>
      <c r="GO993">
        <f>IF(BI993=2,GM993-GX993,0)</f>
        <v>0</v>
      </c>
      <c r="GP993">
        <f>IF(BI993=4,GM993-GX993,0)</f>
        <v>26570</v>
      </c>
      <c r="GR993">
        <v>0</v>
      </c>
      <c r="GS993">
        <v>3</v>
      </c>
      <c r="GT993">
        <v>0</v>
      </c>
      <c r="GU993" t="s">
        <v>3</v>
      </c>
      <c r="GV993">
        <f>ROUND((GT993),6)</f>
        <v>0</v>
      </c>
      <c r="GW993">
        <v>1</v>
      </c>
      <c r="GX993">
        <f>ROUND(HC993*I993,2)</f>
        <v>0</v>
      </c>
      <c r="HA993">
        <v>0</v>
      </c>
      <c r="HB993">
        <v>0</v>
      </c>
      <c r="HC993">
        <f>GV993*GW993</f>
        <v>0</v>
      </c>
      <c r="HE993" t="s">
        <v>3</v>
      </c>
      <c r="HF993" t="s">
        <v>3</v>
      </c>
      <c r="HM993" t="s">
        <v>3</v>
      </c>
      <c r="HN993" t="s">
        <v>3</v>
      </c>
      <c r="HO993" t="s">
        <v>3</v>
      </c>
      <c r="HP993" t="s">
        <v>3</v>
      </c>
      <c r="HQ993" t="s">
        <v>3</v>
      </c>
      <c r="IK993">
        <v>0</v>
      </c>
    </row>
    <row r="994" spans="1:245" x14ac:dyDescent="0.2">
      <c r="A994">
        <v>17</v>
      </c>
      <c r="B994">
        <v>1</v>
      </c>
      <c r="D994">
        <f>ROW(EtalonRes!A1234)</f>
        <v>1234</v>
      </c>
      <c r="E994" t="s">
        <v>3</v>
      </c>
      <c r="F994" t="s">
        <v>433</v>
      </c>
      <c r="G994" t="s">
        <v>488</v>
      </c>
      <c r="H994" t="s">
        <v>20</v>
      </c>
      <c r="I994">
        <v>21</v>
      </c>
      <c r="J994">
        <v>0</v>
      </c>
      <c r="K994">
        <v>21</v>
      </c>
      <c r="O994">
        <f>ROUND(CP994,2)</f>
        <v>1556.1</v>
      </c>
      <c r="P994">
        <f>ROUND(CQ994*I994,2)</f>
        <v>0</v>
      </c>
      <c r="Q994">
        <f>ROUND(CR994*I994,2)</f>
        <v>0</v>
      </c>
      <c r="R994">
        <f>ROUND(CS994*I994,2)</f>
        <v>0</v>
      </c>
      <c r="S994">
        <f>ROUND(CT994*I994,2)</f>
        <v>1556.1</v>
      </c>
      <c r="T994">
        <f>ROUND(CU994*I994,2)</f>
        <v>0</v>
      </c>
      <c r="U994">
        <f>CV994*I994</f>
        <v>2.52</v>
      </c>
      <c r="V994">
        <f>CW994*I994</f>
        <v>0</v>
      </c>
      <c r="W994">
        <f>ROUND(CX994*I994,2)</f>
        <v>0</v>
      </c>
      <c r="X994">
        <f t="shared" si="1365"/>
        <v>1089.27</v>
      </c>
      <c r="Y994">
        <f t="shared" si="1365"/>
        <v>155.61000000000001</v>
      </c>
      <c r="AA994">
        <v>-1</v>
      </c>
      <c r="AB994">
        <f>ROUND((AC994+AD994+AF994),6)</f>
        <v>74.099999999999994</v>
      </c>
      <c r="AC994">
        <f>ROUND(((ES994*3)),6)</f>
        <v>0</v>
      </c>
      <c r="AD994">
        <f>ROUND(((((ET994*3))-((EU994*3)))+AE994),6)</f>
        <v>0</v>
      </c>
      <c r="AE994">
        <f>ROUND(((EU994*3)),6)</f>
        <v>0</v>
      </c>
      <c r="AF994">
        <f>ROUND(((EV994*3)),6)</f>
        <v>74.099999999999994</v>
      </c>
      <c r="AG994">
        <f>ROUND((AP994),6)</f>
        <v>0</v>
      </c>
      <c r="AH994">
        <f>((EW994*3))</f>
        <v>0.12</v>
      </c>
      <c r="AI994">
        <f>((EX994*3))</f>
        <v>0</v>
      </c>
      <c r="AJ994">
        <f>(AS994)</f>
        <v>0</v>
      </c>
      <c r="AK994">
        <v>24.7</v>
      </c>
      <c r="AL994">
        <v>0</v>
      </c>
      <c r="AM994">
        <v>0</v>
      </c>
      <c r="AN994">
        <v>0</v>
      </c>
      <c r="AO994">
        <v>24.7</v>
      </c>
      <c r="AP994">
        <v>0</v>
      </c>
      <c r="AQ994">
        <v>0.04</v>
      </c>
      <c r="AR994">
        <v>0</v>
      </c>
      <c r="AS994">
        <v>0</v>
      </c>
      <c r="AT994">
        <v>70</v>
      </c>
      <c r="AU994">
        <v>10</v>
      </c>
      <c r="AV994">
        <v>1</v>
      </c>
      <c r="AW994">
        <v>1</v>
      </c>
      <c r="AZ994">
        <v>1</v>
      </c>
      <c r="BA994">
        <v>1</v>
      </c>
      <c r="BB994">
        <v>1</v>
      </c>
      <c r="BC994">
        <v>1</v>
      </c>
      <c r="BD994" t="s">
        <v>3</v>
      </c>
      <c r="BE994" t="s">
        <v>3</v>
      </c>
      <c r="BF994" t="s">
        <v>3</v>
      </c>
      <c r="BG994" t="s">
        <v>3</v>
      </c>
      <c r="BH994">
        <v>0</v>
      </c>
      <c r="BI994">
        <v>4</v>
      </c>
      <c r="BJ994" t="s">
        <v>435</v>
      </c>
      <c r="BM994">
        <v>0</v>
      </c>
      <c r="BN994">
        <v>0</v>
      </c>
      <c r="BO994" t="s">
        <v>3</v>
      </c>
      <c r="BP994">
        <v>0</v>
      </c>
      <c r="BQ994">
        <v>1</v>
      </c>
      <c r="BR994">
        <v>0</v>
      </c>
      <c r="BS994">
        <v>1</v>
      </c>
      <c r="BT994">
        <v>1</v>
      </c>
      <c r="BU994">
        <v>1</v>
      </c>
      <c r="BV994">
        <v>1</v>
      </c>
      <c r="BW994">
        <v>1</v>
      </c>
      <c r="BX994">
        <v>1</v>
      </c>
      <c r="BY994" t="s">
        <v>3</v>
      </c>
      <c r="BZ994">
        <v>70</v>
      </c>
      <c r="CA994">
        <v>10</v>
      </c>
      <c r="CB994" t="s">
        <v>3</v>
      </c>
      <c r="CE994">
        <v>0</v>
      </c>
      <c r="CF994">
        <v>0</v>
      </c>
      <c r="CG994">
        <v>0</v>
      </c>
      <c r="CM994">
        <v>0</v>
      </c>
      <c r="CN994" t="s">
        <v>3</v>
      </c>
      <c r="CO994">
        <v>0</v>
      </c>
      <c r="CP994">
        <f>(P994+Q994+S994)</f>
        <v>1556.1</v>
      </c>
      <c r="CQ994">
        <f>(AC994*BC994*AW994)</f>
        <v>0</v>
      </c>
      <c r="CR994">
        <f>(((((ET994*3))*BB994-((EU994*3))*BS994)+AE994*BS994)*AV994)</f>
        <v>0</v>
      </c>
      <c r="CS994">
        <f>(AE994*BS994*AV994)</f>
        <v>0</v>
      </c>
      <c r="CT994">
        <f>(AF994*BA994*AV994)</f>
        <v>74.099999999999994</v>
      </c>
      <c r="CU994">
        <f>AG994</f>
        <v>0</v>
      </c>
      <c r="CV994">
        <f>(AH994*AV994)</f>
        <v>0.12</v>
      </c>
      <c r="CW994">
        <f t="shared" si="1366"/>
        <v>0</v>
      </c>
      <c r="CX994">
        <f t="shared" si="1366"/>
        <v>0</v>
      </c>
      <c r="CY994">
        <f>((S994*BZ994)/100)</f>
        <v>1089.27</v>
      </c>
      <c r="CZ994">
        <f>((S994*CA994)/100)</f>
        <v>155.61000000000001</v>
      </c>
      <c r="DC994" t="s">
        <v>3</v>
      </c>
      <c r="DD994" t="s">
        <v>28</v>
      </c>
      <c r="DE994" t="s">
        <v>28</v>
      </c>
      <c r="DF994" t="s">
        <v>28</v>
      </c>
      <c r="DG994" t="s">
        <v>28</v>
      </c>
      <c r="DH994" t="s">
        <v>3</v>
      </c>
      <c r="DI994" t="s">
        <v>28</v>
      </c>
      <c r="DJ994" t="s">
        <v>28</v>
      </c>
      <c r="DK994" t="s">
        <v>3</v>
      </c>
      <c r="DL994" t="s">
        <v>3</v>
      </c>
      <c r="DM994" t="s">
        <v>3</v>
      </c>
      <c r="DN994">
        <v>0</v>
      </c>
      <c r="DO994">
        <v>0</v>
      </c>
      <c r="DP994">
        <v>1</v>
      </c>
      <c r="DQ994">
        <v>1</v>
      </c>
      <c r="DU994">
        <v>16987630</v>
      </c>
      <c r="DV994" t="s">
        <v>20</v>
      </c>
      <c r="DW994" t="s">
        <v>20</v>
      </c>
      <c r="DX994">
        <v>1</v>
      </c>
      <c r="DZ994" t="s">
        <v>3</v>
      </c>
      <c r="EA994" t="s">
        <v>3</v>
      </c>
      <c r="EB994" t="s">
        <v>3</v>
      </c>
      <c r="EC994" t="s">
        <v>3</v>
      </c>
      <c r="EE994">
        <v>1441815344</v>
      </c>
      <c r="EF994">
        <v>1</v>
      </c>
      <c r="EG994" t="s">
        <v>22</v>
      </c>
      <c r="EH994">
        <v>0</v>
      </c>
      <c r="EI994" t="s">
        <v>3</v>
      </c>
      <c r="EJ994">
        <v>4</v>
      </c>
      <c r="EK994">
        <v>0</v>
      </c>
      <c r="EL994" t="s">
        <v>23</v>
      </c>
      <c r="EM994" t="s">
        <v>24</v>
      </c>
      <c r="EO994" t="s">
        <v>3</v>
      </c>
      <c r="EQ994">
        <v>2098176</v>
      </c>
      <c r="ER994">
        <v>24.7</v>
      </c>
      <c r="ES994">
        <v>0</v>
      </c>
      <c r="ET994">
        <v>0</v>
      </c>
      <c r="EU994">
        <v>0</v>
      </c>
      <c r="EV994">
        <v>24.7</v>
      </c>
      <c r="EW994">
        <v>0.04</v>
      </c>
      <c r="EX994">
        <v>0</v>
      </c>
      <c r="EY994">
        <v>0</v>
      </c>
      <c r="FQ994">
        <v>0</v>
      </c>
      <c r="FR994">
        <f>ROUND(IF(BI994=3,GM994,0),2)</f>
        <v>0</v>
      </c>
      <c r="FS994">
        <v>0</v>
      </c>
      <c r="FX994">
        <v>70</v>
      </c>
      <c r="FY994">
        <v>10</v>
      </c>
      <c r="GA994" t="s">
        <v>3</v>
      </c>
      <c r="GD994">
        <v>0</v>
      </c>
      <c r="GF994">
        <v>1744751305</v>
      </c>
      <c r="GG994">
        <v>2</v>
      </c>
      <c r="GH994">
        <v>1</v>
      </c>
      <c r="GI994">
        <v>-2</v>
      </c>
      <c r="GJ994">
        <v>0</v>
      </c>
      <c r="GK994">
        <f>ROUND(R994*(R12)/100,2)</f>
        <v>0</v>
      </c>
      <c r="GL994">
        <f>ROUND(IF(AND(BH994=3,BI994=3,FS994&lt;&gt;0),P994,0),2)</f>
        <v>0</v>
      </c>
      <c r="GM994">
        <f>ROUND(O994+X994+Y994+GK994,2)+GX994</f>
        <v>2800.98</v>
      </c>
      <c r="GN994">
        <f>IF(OR(BI994=0,BI994=1),GM994-GX994,0)</f>
        <v>0</v>
      </c>
      <c r="GO994">
        <f>IF(BI994=2,GM994-GX994,0)</f>
        <v>0</v>
      </c>
      <c r="GP994">
        <f>IF(BI994=4,GM994-GX994,0)</f>
        <v>2800.98</v>
      </c>
      <c r="GR994">
        <v>0</v>
      </c>
      <c r="GS994">
        <v>3</v>
      </c>
      <c r="GT994">
        <v>0</v>
      </c>
      <c r="GU994" t="s">
        <v>3</v>
      </c>
      <c r="GV994">
        <f>ROUND((GT994),6)</f>
        <v>0</v>
      </c>
      <c r="GW994">
        <v>1</v>
      </c>
      <c r="GX994">
        <f>ROUND(HC994*I994,2)</f>
        <v>0</v>
      </c>
      <c r="HA994">
        <v>0</v>
      </c>
      <c r="HB994">
        <v>0</v>
      </c>
      <c r="HC994">
        <f>GV994*GW994</f>
        <v>0</v>
      </c>
      <c r="HE994" t="s">
        <v>3</v>
      </c>
      <c r="HF994" t="s">
        <v>3</v>
      </c>
      <c r="HM994" t="s">
        <v>3</v>
      </c>
      <c r="HN994" t="s">
        <v>3</v>
      </c>
      <c r="HO994" t="s">
        <v>3</v>
      </c>
      <c r="HP994" t="s">
        <v>3</v>
      </c>
      <c r="HQ994" t="s">
        <v>3</v>
      </c>
      <c r="IK994">
        <v>0</v>
      </c>
    </row>
    <row r="995" spans="1:245" x14ac:dyDescent="0.2">
      <c r="A995">
        <v>19</v>
      </c>
      <c r="B995">
        <v>1</v>
      </c>
      <c r="F995" t="s">
        <v>3</v>
      </c>
      <c r="G995" t="s">
        <v>497</v>
      </c>
      <c r="H995" t="s">
        <v>3</v>
      </c>
      <c r="AA995">
        <v>1</v>
      </c>
      <c r="IK995">
        <v>0</v>
      </c>
    </row>
    <row r="996" spans="1:245" x14ac:dyDescent="0.2">
      <c r="A996">
        <v>17</v>
      </c>
      <c r="B996">
        <v>1</v>
      </c>
      <c r="D996">
        <f>ROW(EtalonRes!A1238)</f>
        <v>1238</v>
      </c>
      <c r="E996" t="s">
        <v>3</v>
      </c>
      <c r="F996" t="s">
        <v>407</v>
      </c>
      <c r="G996" t="s">
        <v>498</v>
      </c>
      <c r="H996" t="s">
        <v>20</v>
      </c>
      <c r="I996">
        <v>1</v>
      </c>
      <c r="J996">
        <v>0</v>
      </c>
      <c r="K996">
        <v>1</v>
      </c>
      <c r="O996">
        <f>ROUND(CP996,2)</f>
        <v>558.16</v>
      </c>
      <c r="P996">
        <f>ROUND(CQ996*I996,2)</f>
        <v>23.48</v>
      </c>
      <c r="Q996">
        <f>ROUND(CR996*I996,2)</f>
        <v>52.12</v>
      </c>
      <c r="R996">
        <f>ROUND(CS996*I996,2)</f>
        <v>33.04</v>
      </c>
      <c r="S996">
        <f>ROUND(CT996*I996,2)</f>
        <v>482.56</v>
      </c>
      <c r="T996">
        <f>ROUND(CU996*I996,2)</f>
        <v>0</v>
      </c>
      <c r="U996">
        <f>CV996*I996</f>
        <v>0.68</v>
      </c>
      <c r="V996">
        <f>CW996*I996</f>
        <v>0</v>
      </c>
      <c r="W996">
        <f>ROUND(CX996*I996,2)</f>
        <v>0</v>
      </c>
      <c r="X996">
        <f t="shared" ref="X996:Y1000" si="1367">ROUND(CY996,2)</f>
        <v>337.79</v>
      </c>
      <c r="Y996">
        <f t="shared" si="1367"/>
        <v>48.26</v>
      </c>
      <c r="AA996">
        <v>-1</v>
      </c>
      <c r="AB996">
        <f>ROUND((AC996+AD996+AF996),6)</f>
        <v>558.16</v>
      </c>
      <c r="AC996">
        <f>ROUND(((ES996*4)),6)</f>
        <v>23.48</v>
      </c>
      <c r="AD996">
        <f>ROUND(((((ET996*4))-((EU996*4)))+AE996),6)</f>
        <v>52.12</v>
      </c>
      <c r="AE996">
        <f>ROUND(((EU996*4)),6)</f>
        <v>33.04</v>
      </c>
      <c r="AF996">
        <f>ROUND(((EV996*4)),6)</f>
        <v>482.56</v>
      </c>
      <c r="AG996">
        <f>ROUND((AP996),6)</f>
        <v>0</v>
      </c>
      <c r="AH996">
        <f>((EW996*4))</f>
        <v>0.68</v>
      </c>
      <c r="AI996">
        <f>((EX996*4))</f>
        <v>0</v>
      </c>
      <c r="AJ996">
        <f>(AS996)</f>
        <v>0</v>
      </c>
      <c r="AK996">
        <v>139.54</v>
      </c>
      <c r="AL996">
        <v>5.87</v>
      </c>
      <c r="AM996">
        <v>13.03</v>
      </c>
      <c r="AN996">
        <v>8.26</v>
      </c>
      <c r="AO996">
        <v>120.64</v>
      </c>
      <c r="AP996">
        <v>0</v>
      </c>
      <c r="AQ996">
        <v>0.17</v>
      </c>
      <c r="AR996">
        <v>0</v>
      </c>
      <c r="AS996">
        <v>0</v>
      </c>
      <c r="AT996">
        <v>70</v>
      </c>
      <c r="AU996">
        <v>10</v>
      </c>
      <c r="AV996">
        <v>1</v>
      </c>
      <c r="AW996">
        <v>1</v>
      </c>
      <c r="AZ996">
        <v>1</v>
      </c>
      <c r="BA996">
        <v>1</v>
      </c>
      <c r="BB996">
        <v>1</v>
      </c>
      <c r="BC996">
        <v>1</v>
      </c>
      <c r="BD996" t="s">
        <v>3</v>
      </c>
      <c r="BE996" t="s">
        <v>3</v>
      </c>
      <c r="BF996" t="s">
        <v>3</v>
      </c>
      <c r="BG996" t="s">
        <v>3</v>
      </c>
      <c r="BH996">
        <v>0</v>
      </c>
      <c r="BI996">
        <v>4</v>
      </c>
      <c r="BJ996" t="s">
        <v>409</v>
      </c>
      <c r="BM996">
        <v>0</v>
      </c>
      <c r="BN996">
        <v>0</v>
      </c>
      <c r="BO996" t="s">
        <v>3</v>
      </c>
      <c r="BP996">
        <v>0</v>
      </c>
      <c r="BQ996">
        <v>1</v>
      </c>
      <c r="BR996">
        <v>0</v>
      </c>
      <c r="BS996">
        <v>1</v>
      </c>
      <c r="BT996">
        <v>1</v>
      </c>
      <c r="BU996">
        <v>1</v>
      </c>
      <c r="BV996">
        <v>1</v>
      </c>
      <c r="BW996">
        <v>1</v>
      </c>
      <c r="BX996">
        <v>1</v>
      </c>
      <c r="BY996" t="s">
        <v>3</v>
      </c>
      <c r="BZ996">
        <v>70</v>
      </c>
      <c r="CA996">
        <v>10</v>
      </c>
      <c r="CB996" t="s">
        <v>3</v>
      </c>
      <c r="CE996">
        <v>0</v>
      </c>
      <c r="CF996">
        <v>0</v>
      </c>
      <c r="CG996">
        <v>0</v>
      </c>
      <c r="CM996">
        <v>0</v>
      </c>
      <c r="CN996" t="s">
        <v>3</v>
      </c>
      <c r="CO996">
        <v>0</v>
      </c>
      <c r="CP996">
        <f>(P996+Q996+S996)</f>
        <v>558.16</v>
      </c>
      <c r="CQ996">
        <f>(AC996*BC996*AW996)</f>
        <v>23.48</v>
      </c>
      <c r="CR996">
        <f>(((((ET996*4))*BB996-((EU996*4))*BS996)+AE996*BS996)*AV996)</f>
        <v>52.12</v>
      </c>
      <c r="CS996">
        <f>(AE996*BS996*AV996)</f>
        <v>33.04</v>
      </c>
      <c r="CT996">
        <f>(AF996*BA996*AV996)</f>
        <v>482.56</v>
      </c>
      <c r="CU996">
        <f>AG996</f>
        <v>0</v>
      </c>
      <c r="CV996">
        <f>(AH996*AV996)</f>
        <v>0.68</v>
      </c>
      <c r="CW996">
        <f t="shared" ref="CW996:CX1000" si="1368">AI996</f>
        <v>0</v>
      </c>
      <c r="CX996">
        <f t="shared" si="1368"/>
        <v>0</v>
      </c>
      <c r="CY996">
        <f>((S996*BZ996)/100)</f>
        <v>337.79199999999997</v>
      </c>
      <c r="CZ996">
        <f>((S996*CA996)/100)</f>
        <v>48.256</v>
      </c>
      <c r="DC996" t="s">
        <v>3</v>
      </c>
      <c r="DD996" t="s">
        <v>100</v>
      </c>
      <c r="DE996" t="s">
        <v>100</v>
      </c>
      <c r="DF996" t="s">
        <v>100</v>
      </c>
      <c r="DG996" t="s">
        <v>100</v>
      </c>
      <c r="DH996" t="s">
        <v>3</v>
      </c>
      <c r="DI996" t="s">
        <v>100</v>
      </c>
      <c r="DJ996" t="s">
        <v>100</v>
      </c>
      <c r="DK996" t="s">
        <v>3</v>
      </c>
      <c r="DL996" t="s">
        <v>3</v>
      </c>
      <c r="DM996" t="s">
        <v>3</v>
      </c>
      <c r="DN996">
        <v>0</v>
      </c>
      <c r="DO996">
        <v>0</v>
      </c>
      <c r="DP996">
        <v>1</v>
      </c>
      <c r="DQ996">
        <v>1</v>
      </c>
      <c r="DU996">
        <v>16987630</v>
      </c>
      <c r="DV996" t="s">
        <v>20</v>
      </c>
      <c r="DW996" t="s">
        <v>20</v>
      </c>
      <c r="DX996">
        <v>1</v>
      </c>
      <c r="DZ996" t="s">
        <v>3</v>
      </c>
      <c r="EA996" t="s">
        <v>3</v>
      </c>
      <c r="EB996" t="s">
        <v>3</v>
      </c>
      <c r="EC996" t="s">
        <v>3</v>
      </c>
      <c r="EE996">
        <v>1441815344</v>
      </c>
      <c r="EF996">
        <v>1</v>
      </c>
      <c r="EG996" t="s">
        <v>22</v>
      </c>
      <c r="EH996">
        <v>0</v>
      </c>
      <c r="EI996" t="s">
        <v>3</v>
      </c>
      <c r="EJ996">
        <v>4</v>
      </c>
      <c r="EK996">
        <v>0</v>
      </c>
      <c r="EL996" t="s">
        <v>23</v>
      </c>
      <c r="EM996" t="s">
        <v>24</v>
      </c>
      <c r="EO996" t="s">
        <v>3</v>
      </c>
      <c r="EQ996">
        <v>2098176</v>
      </c>
      <c r="ER996">
        <v>139.54</v>
      </c>
      <c r="ES996">
        <v>5.87</v>
      </c>
      <c r="ET996">
        <v>13.03</v>
      </c>
      <c r="EU996">
        <v>8.26</v>
      </c>
      <c r="EV996">
        <v>120.64</v>
      </c>
      <c r="EW996">
        <v>0.17</v>
      </c>
      <c r="EX996">
        <v>0</v>
      </c>
      <c r="EY996">
        <v>0</v>
      </c>
      <c r="FQ996">
        <v>0</v>
      </c>
      <c r="FR996">
        <f>ROUND(IF(BI996=3,GM996,0),2)</f>
        <v>0</v>
      </c>
      <c r="FS996">
        <v>0</v>
      </c>
      <c r="FX996">
        <v>70</v>
      </c>
      <c r="FY996">
        <v>10</v>
      </c>
      <c r="GA996" t="s">
        <v>3</v>
      </c>
      <c r="GD996">
        <v>0</v>
      </c>
      <c r="GF996">
        <v>-1030444958</v>
      </c>
      <c r="GG996">
        <v>2</v>
      </c>
      <c r="GH996">
        <v>1</v>
      </c>
      <c r="GI996">
        <v>-2</v>
      </c>
      <c r="GJ996">
        <v>0</v>
      </c>
      <c r="GK996">
        <f>ROUND(R996*(R12)/100,2)</f>
        <v>35.68</v>
      </c>
      <c r="GL996">
        <f>ROUND(IF(AND(BH996=3,BI996=3,FS996&lt;&gt;0),P996,0),2)</f>
        <v>0</v>
      </c>
      <c r="GM996">
        <f>ROUND(O996+X996+Y996+GK996,2)+GX996</f>
        <v>979.89</v>
      </c>
      <c r="GN996">
        <f>IF(OR(BI996=0,BI996=1),GM996-GX996,0)</f>
        <v>0</v>
      </c>
      <c r="GO996">
        <f>IF(BI996=2,GM996-GX996,0)</f>
        <v>0</v>
      </c>
      <c r="GP996">
        <f>IF(BI996=4,GM996-GX996,0)</f>
        <v>979.89</v>
      </c>
      <c r="GR996">
        <v>0</v>
      </c>
      <c r="GS996">
        <v>3</v>
      </c>
      <c r="GT996">
        <v>0</v>
      </c>
      <c r="GU996" t="s">
        <v>3</v>
      </c>
      <c r="GV996">
        <f>ROUND((GT996),6)</f>
        <v>0</v>
      </c>
      <c r="GW996">
        <v>1</v>
      </c>
      <c r="GX996">
        <f>ROUND(HC996*I996,2)</f>
        <v>0</v>
      </c>
      <c r="HA996">
        <v>0</v>
      </c>
      <c r="HB996">
        <v>0</v>
      </c>
      <c r="HC996">
        <f>GV996*GW996</f>
        <v>0</v>
      </c>
      <c r="HE996" t="s">
        <v>3</v>
      </c>
      <c r="HF996" t="s">
        <v>3</v>
      </c>
      <c r="HM996" t="s">
        <v>3</v>
      </c>
      <c r="HN996" t="s">
        <v>3</v>
      </c>
      <c r="HO996" t="s">
        <v>3</v>
      </c>
      <c r="HP996" t="s">
        <v>3</v>
      </c>
      <c r="HQ996" t="s">
        <v>3</v>
      </c>
      <c r="IK996">
        <v>0</v>
      </c>
    </row>
    <row r="997" spans="1:245" x14ac:dyDescent="0.2">
      <c r="A997">
        <v>17</v>
      </c>
      <c r="B997">
        <v>1</v>
      </c>
      <c r="D997">
        <f>ROW(EtalonRes!A1241)</f>
        <v>1241</v>
      </c>
      <c r="E997" t="s">
        <v>699</v>
      </c>
      <c r="F997" t="s">
        <v>411</v>
      </c>
      <c r="G997" t="s">
        <v>500</v>
      </c>
      <c r="H997" t="s">
        <v>20</v>
      </c>
      <c r="I997">
        <v>1</v>
      </c>
      <c r="J997">
        <v>0</v>
      </c>
      <c r="K997">
        <v>1</v>
      </c>
      <c r="O997">
        <f>ROUND(CP997,2)</f>
        <v>434.86</v>
      </c>
      <c r="P997">
        <f>ROUND(CQ997*I997,2)</f>
        <v>9.06</v>
      </c>
      <c r="Q997">
        <f>ROUND(CR997*I997,2)</f>
        <v>0</v>
      </c>
      <c r="R997">
        <f>ROUND(CS997*I997,2)</f>
        <v>0</v>
      </c>
      <c r="S997">
        <f>ROUND(CT997*I997,2)</f>
        <v>425.8</v>
      </c>
      <c r="T997">
        <f>ROUND(CU997*I997,2)</f>
        <v>0</v>
      </c>
      <c r="U997">
        <f>CV997*I997</f>
        <v>0.6</v>
      </c>
      <c r="V997">
        <f>CW997*I997</f>
        <v>0</v>
      </c>
      <c r="W997">
        <f>ROUND(CX997*I997,2)</f>
        <v>0</v>
      </c>
      <c r="X997">
        <f t="shared" si="1367"/>
        <v>298.06</v>
      </c>
      <c r="Y997">
        <f t="shared" si="1367"/>
        <v>42.58</v>
      </c>
      <c r="AA997">
        <v>1472720848</v>
      </c>
      <c r="AB997">
        <f>ROUND((AC997+AD997+AF997),6)</f>
        <v>434.86</v>
      </c>
      <c r="AC997">
        <f>ROUND(((ES997*2)),6)</f>
        <v>9.06</v>
      </c>
      <c r="AD997">
        <f>ROUND(((((ET997*2))-((EU997*2)))+AE997),6)</f>
        <v>0</v>
      </c>
      <c r="AE997">
        <f>ROUND(((EU997*2)),6)</f>
        <v>0</v>
      </c>
      <c r="AF997">
        <f>ROUND(((EV997*2)),6)</f>
        <v>425.8</v>
      </c>
      <c r="AG997">
        <f>ROUND((AP997),6)</f>
        <v>0</v>
      </c>
      <c r="AH997">
        <f>((EW997*2))</f>
        <v>0.6</v>
      </c>
      <c r="AI997">
        <f>((EX997*2))</f>
        <v>0</v>
      </c>
      <c r="AJ997">
        <f>(AS997)</f>
        <v>0</v>
      </c>
      <c r="AK997">
        <v>217.43</v>
      </c>
      <c r="AL997">
        <v>4.53</v>
      </c>
      <c r="AM997">
        <v>0</v>
      </c>
      <c r="AN997">
        <v>0</v>
      </c>
      <c r="AO997">
        <v>212.9</v>
      </c>
      <c r="AP997">
        <v>0</v>
      </c>
      <c r="AQ997">
        <v>0.3</v>
      </c>
      <c r="AR997">
        <v>0</v>
      </c>
      <c r="AS997">
        <v>0</v>
      </c>
      <c r="AT997">
        <v>70</v>
      </c>
      <c r="AU997">
        <v>10</v>
      </c>
      <c r="AV997">
        <v>1</v>
      </c>
      <c r="AW997">
        <v>1</v>
      </c>
      <c r="AZ997">
        <v>1</v>
      </c>
      <c r="BA997">
        <v>1</v>
      </c>
      <c r="BB997">
        <v>1</v>
      </c>
      <c r="BC997">
        <v>1</v>
      </c>
      <c r="BD997" t="s">
        <v>3</v>
      </c>
      <c r="BE997" t="s">
        <v>3</v>
      </c>
      <c r="BF997" t="s">
        <v>3</v>
      </c>
      <c r="BG997" t="s">
        <v>3</v>
      </c>
      <c r="BH997">
        <v>0</v>
      </c>
      <c r="BI997">
        <v>4</v>
      </c>
      <c r="BJ997" t="s">
        <v>413</v>
      </c>
      <c r="BM997">
        <v>0</v>
      </c>
      <c r="BN997">
        <v>0</v>
      </c>
      <c r="BO997" t="s">
        <v>3</v>
      </c>
      <c r="BP997">
        <v>0</v>
      </c>
      <c r="BQ997">
        <v>1</v>
      </c>
      <c r="BR997">
        <v>0</v>
      </c>
      <c r="BS997">
        <v>1</v>
      </c>
      <c r="BT997">
        <v>1</v>
      </c>
      <c r="BU997">
        <v>1</v>
      </c>
      <c r="BV997">
        <v>1</v>
      </c>
      <c r="BW997">
        <v>1</v>
      </c>
      <c r="BX997">
        <v>1</v>
      </c>
      <c r="BY997" t="s">
        <v>3</v>
      </c>
      <c r="BZ997">
        <v>70</v>
      </c>
      <c r="CA997">
        <v>10</v>
      </c>
      <c r="CB997" t="s">
        <v>3</v>
      </c>
      <c r="CE997">
        <v>0</v>
      </c>
      <c r="CF997">
        <v>0</v>
      </c>
      <c r="CG997">
        <v>0</v>
      </c>
      <c r="CM997">
        <v>0</v>
      </c>
      <c r="CN997" t="s">
        <v>3</v>
      </c>
      <c r="CO997">
        <v>0</v>
      </c>
      <c r="CP997">
        <f>(P997+Q997+S997)</f>
        <v>434.86</v>
      </c>
      <c r="CQ997">
        <f>(AC997*BC997*AW997)</f>
        <v>9.06</v>
      </c>
      <c r="CR997">
        <f>(((((ET997*2))*BB997-((EU997*2))*BS997)+AE997*BS997)*AV997)</f>
        <v>0</v>
      </c>
      <c r="CS997">
        <f>(AE997*BS997*AV997)</f>
        <v>0</v>
      </c>
      <c r="CT997">
        <f>(AF997*BA997*AV997)</f>
        <v>425.8</v>
      </c>
      <c r="CU997">
        <f>AG997</f>
        <v>0</v>
      </c>
      <c r="CV997">
        <f>(AH997*AV997)</f>
        <v>0.6</v>
      </c>
      <c r="CW997">
        <f t="shared" si="1368"/>
        <v>0</v>
      </c>
      <c r="CX997">
        <f t="shared" si="1368"/>
        <v>0</v>
      </c>
      <c r="CY997">
        <f>((S997*BZ997)/100)</f>
        <v>298.06</v>
      </c>
      <c r="CZ997">
        <f>((S997*CA997)/100)</f>
        <v>42.58</v>
      </c>
      <c r="DC997" t="s">
        <v>3</v>
      </c>
      <c r="DD997" t="s">
        <v>105</v>
      </c>
      <c r="DE997" t="s">
        <v>105</v>
      </c>
      <c r="DF997" t="s">
        <v>105</v>
      </c>
      <c r="DG997" t="s">
        <v>105</v>
      </c>
      <c r="DH997" t="s">
        <v>3</v>
      </c>
      <c r="DI997" t="s">
        <v>105</v>
      </c>
      <c r="DJ997" t="s">
        <v>105</v>
      </c>
      <c r="DK997" t="s">
        <v>3</v>
      </c>
      <c r="DL997" t="s">
        <v>3</v>
      </c>
      <c r="DM997" t="s">
        <v>3</v>
      </c>
      <c r="DN997">
        <v>0</v>
      </c>
      <c r="DO997">
        <v>0</v>
      </c>
      <c r="DP997">
        <v>1</v>
      </c>
      <c r="DQ997">
        <v>1</v>
      </c>
      <c r="DU997">
        <v>16987630</v>
      </c>
      <c r="DV997" t="s">
        <v>20</v>
      </c>
      <c r="DW997" t="s">
        <v>20</v>
      </c>
      <c r="DX997">
        <v>1</v>
      </c>
      <c r="DZ997" t="s">
        <v>3</v>
      </c>
      <c r="EA997" t="s">
        <v>3</v>
      </c>
      <c r="EB997" t="s">
        <v>3</v>
      </c>
      <c r="EC997" t="s">
        <v>3</v>
      </c>
      <c r="EE997">
        <v>1441815344</v>
      </c>
      <c r="EF997">
        <v>1</v>
      </c>
      <c r="EG997" t="s">
        <v>22</v>
      </c>
      <c r="EH997">
        <v>0</v>
      </c>
      <c r="EI997" t="s">
        <v>3</v>
      </c>
      <c r="EJ997">
        <v>4</v>
      </c>
      <c r="EK997">
        <v>0</v>
      </c>
      <c r="EL997" t="s">
        <v>23</v>
      </c>
      <c r="EM997" t="s">
        <v>24</v>
      </c>
      <c r="EO997" t="s">
        <v>3</v>
      </c>
      <c r="EQ997">
        <v>2097152</v>
      </c>
      <c r="ER997">
        <v>217.43</v>
      </c>
      <c r="ES997">
        <v>4.53</v>
      </c>
      <c r="ET997">
        <v>0</v>
      </c>
      <c r="EU997">
        <v>0</v>
      </c>
      <c r="EV997">
        <v>212.9</v>
      </c>
      <c r="EW997">
        <v>0.3</v>
      </c>
      <c r="EX997">
        <v>0</v>
      </c>
      <c r="EY997">
        <v>0</v>
      </c>
      <c r="FQ997">
        <v>0</v>
      </c>
      <c r="FR997">
        <f>ROUND(IF(BI997=3,GM997,0),2)</f>
        <v>0</v>
      </c>
      <c r="FS997">
        <v>0</v>
      </c>
      <c r="FX997">
        <v>70</v>
      </c>
      <c r="FY997">
        <v>10</v>
      </c>
      <c r="GA997" t="s">
        <v>3</v>
      </c>
      <c r="GD997">
        <v>0</v>
      </c>
      <c r="GF997">
        <v>-1911206011</v>
      </c>
      <c r="GG997">
        <v>2</v>
      </c>
      <c r="GH997">
        <v>1</v>
      </c>
      <c r="GI997">
        <v>-2</v>
      </c>
      <c r="GJ997">
        <v>0</v>
      </c>
      <c r="GK997">
        <f>ROUND(R997*(R12)/100,2)</f>
        <v>0</v>
      </c>
      <c r="GL997">
        <f>ROUND(IF(AND(BH997=3,BI997=3,FS997&lt;&gt;0),P997,0),2)</f>
        <v>0</v>
      </c>
      <c r="GM997">
        <f>ROUND(O997+X997+Y997+GK997,2)+GX997</f>
        <v>775.5</v>
      </c>
      <c r="GN997">
        <f>IF(OR(BI997=0,BI997=1),GM997-GX997,0)</f>
        <v>0</v>
      </c>
      <c r="GO997">
        <f>IF(BI997=2,GM997-GX997,0)</f>
        <v>0</v>
      </c>
      <c r="GP997">
        <f>IF(BI997=4,GM997-GX997,0)</f>
        <v>775.5</v>
      </c>
      <c r="GR997">
        <v>0</v>
      </c>
      <c r="GS997">
        <v>3</v>
      </c>
      <c r="GT997">
        <v>0</v>
      </c>
      <c r="GU997" t="s">
        <v>3</v>
      </c>
      <c r="GV997">
        <f>ROUND((GT997),6)</f>
        <v>0</v>
      </c>
      <c r="GW997">
        <v>1</v>
      </c>
      <c r="GX997">
        <f>ROUND(HC997*I997,2)</f>
        <v>0</v>
      </c>
      <c r="HA997">
        <v>0</v>
      </c>
      <c r="HB997">
        <v>0</v>
      </c>
      <c r="HC997">
        <f>GV997*GW997</f>
        <v>0</v>
      </c>
      <c r="HE997" t="s">
        <v>3</v>
      </c>
      <c r="HF997" t="s">
        <v>3</v>
      </c>
      <c r="HM997" t="s">
        <v>3</v>
      </c>
      <c r="HN997" t="s">
        <v>3</v>
      </c>
      <c r="HO997" t="s">
        <v>3</v>
      </c>
      <c r="HP997" t="s">
        <v>3</v>
      </c>
      <c r="HQ997" t="s">
        <v>3</v>
      </c>
      <c r="IK997">
        <v>0</v>
      </c>
    </row>
    <row r="998" spans="1:245" x14ac:dyDescent="0.2">
      <c r="A998">
        <v>17</v>
      </c>
      <c r="B998">
        <v>1</v>
      </c>
      <c r="D998">
        <f>ROW(EtalonRes!A1244)</f>
        <v>1244</v>
      </c>
      <c r="E998" t="s">
        <v>700</v>
      </c>
      <c r="F998" t="s">
        <v>424</v>
      </c>
      <c r="G998" t="s">
        <v>502</v>
      </c>
      <c r="H998" t="s">
        <v>20</v>
      </c>
      <c r="I998">
        <f>ROUND(2+20,9)</f>
        <v>22</v>
      </c>
      <c r="J998">
        <v>0</v>
      </c>
      <c r="K998">
        <f>ROUND(2+20,9)</f>
        <v>22</v>
      </c>
      <c r="O998">
        <f>ROUND(CP998,2)</f>
        <v>16339.18</v>
      </c>
      <c r="P998">
        <f>ROUND(CQ998*I998,2)</f>
        <v>37.4</v>
      </c>
      <c r="Q998">
        <f>ROUND(CR998*I998,2)</f>
        <v>0</v>
      </c>
      <c r="R998">
        <f>ROUND(CS998*I998,2)</f>
        <v>0</v>
      </c>
      <c r="S998">
        <f>ROUND(CT998*I998,2)</f>
        <v>16301.78</v>
      </c>
      <c r="T998">
        <f>ROUND(CU998*I998,2)</f>
        <v>0</v>
      </c>
      <c r="U998">
        <f>CV998*I998</f>
        <v>26.4</v>
      </c>
      <c r="V998">
        <f>CW998*I998</f>
        <v>0</v>
      </c>
      <c r="W998">
        <f>ROUND(CX998*I998,2)</f>
        <v>0</v>
      </c>
      <c r="X998">
        <f t="shared" si="1367"/>
        <v>11411.25</v>
      </c>
      <c r="Y998">
        <f t="shared" si="1367"/>
        <v>1630.18</v>
      </c>
      <c r="AA998">
        <v>1472720848</v>
      </c>
      <c r="AB998">
        <f>ROUND((AC998+AD998+AF998),6)</f>
        <v>742.69</v>
      </c>
      <c r="AC998">
        <f>ROUND((ES998),6)</f>
        <v>1.7</v>
      </c>
      <c r="AD998">
        <f>ROUND((((ET998)-(EU998))+AE998),6)</f>
        <v>0</v>
      </c>
      <c r="AE998">
        <f>ROUND((EU998),6)</f>
        <v>0</v>
      </c>
      <c r="AF998">
        <f>ROUND((EV998),6)</f>
        <v>740.99</v>
      </c>
      <c r="AG998">
        <f>ROUND((AP998),6)</f>
        <v>0</v>
      </c>
      <c r="AH998">
        <f>(EW998)</f>
        <v>1.2</v>
      </c>
      <c r="AI998">
        <f>(EX998)</f>
        <v>0</v>
      </c>
      <c r="AJ998">
        <f>(AS998)</f>
        <v>0</v>
      </c>
      <c r="AK998">
        <v>742.69</v>
      </c>
      <c r="AL998">
        <v>1.7</v>
      </c>
      <c r="AM998">
        <v>0</v>
      </c>
      <c r="AN998">
        <v>0</v>
      </c>
      <c r="AO998">
        <v>740.99</v>
      </c>
      <c r="AP998">
        <v>0</v>
      </c>
      <c r="AQ998">
        <v>1.2</v>
      </c>
      <c r="AR998">
        <v>0</v>
      </c>
      <c r="AS998">
        <v>0</v>
      </c>
      <c r="AT998">
        <v>70</v>
      </c>
      <c r="AU998">
        <v>10</v>
      </c>
      <c r="AV998">
        <v>1</v>
      </c>
      <c r="AW998">
        <v>1</v>
      </c>
      <c r="AZ998">
        <v>1</v>
      </c>
      <c r="BA998">
        <v>1</v>
      </c>
      <c r="BB998">
        <v>1</v>
      </c>
      <c r="BC998">
        <v>1</v>
      </c>
      <c r="BD998" t="s">
        <v>3</v>
      </c>
      <c r="BE998" t="s">
        <v>3</v>
      </c>
      <c r="BF998" t="s">
        <v>3</v>
      </c>
      <c r="BG998" t="s">
        <v>3</v>
      </c>
      <c r="BH998">
        <v>0</v>
      </c>
      <c r="BI998">
        <v>4</v>
      </c>
      <c r="BJ998" t="s">
        <v>426</v>
      </c>
      <c r="BM998">
        <v>0</v>
      </c>
      <c r="BN998">
        <v>0</v>
      </c>
      <c r="BO998" t="s">
        <v>3</v>
      </c>
      <c r="BP998">
        <v>0</v>
      </c>
      <c r="BQ998">
        <v>1</v>
      </c>
      <c r="BR998">
        <v>0</v>
      </c>
      <c r="BS998">
        <v>1</v>
      </c>
      <c r="BT998">
        <v>1</v>
      </c>
      <c r="BU998">
        <v>1</v>
      </c>
      <c r="BV998">
        <v>1</v>
      </c>
      <c r="BW998">
        <v>1</v>
      </c>
      <c r="BX998">
        <v>1</v>
      </c>
      <c r="BY998" t="s">
        <v>3</v>
      </c>
      <c r="BZ998">
        <v>70</v>
      </c>
      <c r="CA998">
        <v>10</v>
      </c>
      <c r="CB998" t="s">
        <v>3</v>
      </c>
      <c r="CE998">
        <v>0</v>
      </c>
      <c r="CF998">
        <v>0</v>
      </c>
      <c r="CG998">
        <v>0</v>
      </c>
      <c r="CM998">
        <v>0</v>
      </c>
      <c r="CN998" t="s">
        <v>3</v>
      </c>
      <c r="CO998">
        <v>0</v>
      </c>
      <c r="CP998">
        <f>(P998+Q998+S998)</f>
        <v>16339.18</v>
      </c>
      <c r="CQ998">
        <f>(AC998*BC998*AW998)</f>
        <v>1.7</v>
      </c>
      <c r="CR998">
        <f>((((ET998)*BB998-(EU998)*BS998)+AE998*BS998)*AV998)</f>
        <v>0</v>
      </c>
      <c r="CS998">
        <f>(AE998*BS998*AV998)</f>
        <v>0</v>
      </c>
      <c r="CT998">
        <f>(AF998*BA998*AV998)</f>
        <v>740.99</v>
      </c>
      <c r="CU998">
        <f>AG998</f>
        <v>0</v>
      </c>
      <c r="CV998">
        <f>(AH998*AV998)</f>
        <v>1.2</v>
      </c>
      <c r="CW998">
        <f t="shared" si="1368"/>
        <v>0</v>
      </c>
      <c r="CX998">
        <f t="shared" si="1368"/>
        <v>0</v>
      </c>
      <c r="CY998">
        <f>((S998*BZ998)/100)</f>
        <v>11411.246000000001</v>
      </c>
      <c r="CZ998">
        <f>((S998*CA998)/100)</f>
        <v>1630.1780000000001</v>
      </c>
      <c r="DC998" t="s">
        <v>3</v>
      </c>
      <c r="DD998" t="s">
        <v>3</v>
      </c>
      <c r="DE998" t="s">
        <v>3</v>
      </c>
      <c r="DF998" t="s">
        <v>3</v>
      </c>
      <c r="DG998" t="s">
        <v>3</v>
      </c>
      <c r="DH998" t="s">
        <v>3</v>
      </c>
      <c r="DI998" t="s">
        <v>3</v>
      </c>
      <c r="DJ998" t="s">
        <v>3</v>
      </c>
      <c r="DK998" t="s">
        <v>3</v>
      </c>
      <c r="DL998" t="s">
        <v>3</v>
      </c>
      <c r="DM998" t="s">
        <v>3</v>
      </c>
      <c r="DN998">
        <v>0</v>
      </c>
      <c r="DO998">
        <v>0</v>
      </c>
      <c r="DP998">
        <v>1</v>
      </c>
      <c r="DQ998">
        <v>1</v>
      </c>
      <c r="DU998">
        <v>16987630</v>
      </c>
      <c r="DV998" t="s">
        <v>20</v>
      </c>
      <c r="DW998" t="s">
        <v>20</v>
      </c>
      <c r="DX998">
        <v>1</v>
      </c>
      <c r="DZ998" t="s">
        <v>3</v>
      </c>
      <c r="EA998" t="s">
        <v>3</v>
      </c>
      <c r="EB998" t="s">
        <v>3</v>
      </c>
      <c r="EC998" t="s">
        <v>3</v>
      </c>
      <c r="EE998">
        <v>1441815344</v>
      </c>
      <c r="EF998">
        <v>1</v>
      </c>
      <c r="EG998" t="s">
        <v>22</v>
      </c>
      <c r="EH998">
        <v>0</v>
      </c>
      <c r="EI998" t="s">
        <v>3</v>
      </c>
      <c r="EJ998">
        <v>4</v>
      </c>
      <c r="EK998">
        <v>0</v>
      </c>
      <c r="EL998" t="s">
        <v>23</v>
      </c>
      <c r="EM998" t="s">
        <v>24</v>
      </c>
      <c r="EO998" t="s">
        <v>3</v>
      </c>
      <c r="EQ998">
        <v>2097152</v>
      </c>
      <c r="ER998">
        <v>742.69</v>
      </c>
      <c r="ES998">
        <v>1.7</v>
      </c>
      <c r="ET998">
        <v>0</v>
      </c>
      <c r="EU998">
        <v>0</v>
      </c>
      <c r="EV998">
        <v>740.99</v>
      </c>
      <c r="EW998">
        <v>1.2</v>
      </c>
      <c r="EX998">
        <v>0</v>
      </c>
      <c r="EY998">
        <v>0</v>
      </c>
      <c r="FQ998">
        <v>0</v>
      </c>
      <c r="FR998">
        <f>ROUND(IF(BI998=3,GM998,0),2)</f>
        <v>0</v>
      </c>
      <c r="FS998">
        <v>0</v>
      </c>
      <c r="FX998">
        <v>70</v>
      </c>
      <c r="FY998">
        <v>10</v>
      </c>
      <c r="GA998" t="s">
        <v>3</v>
      </c>
      <c r="GD998">
        <v>0</v>
      </c>
      <c r="GF998">
        <v>613382777</v>
      </c>
      <c r="GG998">
        <v>2</v>
      </c>
      <c r="GH998">
        <v>1</v>
      </c>
      <c r="GI998">
        <v>-2</v>
      </c>
      <c r="GJ998">
        <v>0</v>
      </c>
      <c r="GK998">
        <f>ROUND(R998*(R12)/100,2)</f>
        <v>0</v>
      </c>
      <c r="GL998">
        <f>ROUND(IF(AND(BH998=3,BI998=3,FS998&lt;&gt;0),P998,0),2)</f>
        <v>0</v>
      </c>
      <c r="GM998">
        <f>ROUND(O998+X998+Y998+GK998,2)+GX998</f>
        <v>29380.61</v>
      </c>
      <c r="GN998">
        <f>IF(OR(BI998=0,BI998=1),GM998-GX998,0)</f>
        <v>0</v>
      </c>
      <c r="GO998">
        <f>IF(BI998=2,GM998-GX998,0)</f>
        <v>0</v>
      </c>
      <c r="GP998">
        <f>IF(BI998=4,GM998-GX998,0)</f>
        <v>29380.61</v>
      </c>
      <c r="GR998">
        <v>0</v>
      </c>
      <c r="GS998">
        <v>3</v>
      </c>
      <c r="GT998">
        <v>0</v>
      </c>
      <c r="GU998" t="s">
        <v>3</v>
      </c>
      <c r="GV998">
        <f>ROUND((GT998),6)</f>
        <v>0</v>
      </c>
      <c r="GW998">
        <v>1</v>
      </c>
      <c r="GX998">
        <f>ROUND(HC998*I998,2)</f>
        <v>0</v>
      </c>
      <c r="HA998">
        <v>0</v>
      </c>
      <c r="HB998">
        <v>0</v>
      </c>
      <c r="HC998">
        <f>GV998*GW998</f>
        <v>0</v>
      </c>
      <c r="HE998" t="s">
        <v>3</v>
      </c>
      <c r="HF998" t="s">
        <v>3</v>
      </c>
      <c r="HM998" t="s">
        <v>3</v>
      </c>
      <c r="HN998" t="s">
        <v>3</v>
      </c>
      <c r="HO998" t="s">
        <v>3</v>
      </c>
      <c r="HP998" t="s">
        <v>3</v>
      </c>
      <c r="HQ998" t="s">
        <v>3</v>
      </c>
      <c r="IK998">
        <v>0</v>
      </c>
    </row>
    <row r="999" spans="1:245" x14ac:dyDescent="0.2">
      <c r="A999">
        <v>17</v>
      </c>
      <c r="B999">
        <v>1</v>
      </c>
      <c r="D999">
        <f>ROW(EtalonRes!A1246)</f>
        <v>1246</v>
      </c>
      <c r="E999" t="s">
        <v>3</v>
      </c>
      <c r="F999" t="s">
        <v>427</v>
      </c>
      <c r="G999" t="s">
        <v>503</v>
      </c>
      <c r="H999" t="s">
        <v>20</v>
      </c>
      <c r="I999">
        <f>ROUND(2+20,9)</f>
        <v>22</v>
      </c>
      <c r="J999">
        <v>0</v>
      </c>
      <c r="K999">
        <f>ROUND(2+20,9)</f>
        <v>22</v>
      </c>
      <c r="O999">
        <f>ROUND(CP999,2)</f>
        <v>1630.86</v>
      </c>
      <c r="P999">
        <f>ROUND(CQ999*I999,2)</f>
        <v>0.66</v>
      </c>
      <c r="Q999">
        <f>ROUND(CR999*I999,2)</f>
        <v>0</v>
      </c>
      <c r="R999">
        <f>ROUND(CS999*I999,2)</f>
        <v>0</v>
      </c>
      <c r="S999">
        <f>ROUND(CT999*I999,2)</f>
        <v>1630.2</v>
      </c>
      <c r="T999">
        <f>ROUND(CU999*I999,2)</f>
        <v>0</v>
      </c>
      <c r="U999">
        <f>CV999*I999</f>
        <v>2.6399999999999997</v>
      </c>
      <c r="V999">
        <f>CW999*I999</f>
        <v>0</v>
      </c>
      <c r="W999">
        <f>ROUND(CX999*I999,2)</f>
        <v>0</v>
      </c>
      <c r="X999">
        <f t="shared" si="1367"/>
        <v>1141.1400000000001</v>
      </c>
      <c r="Y999">
        <f t="shared" si="1367"/>
        <v>163.02000000000001</v>
      </c>
      <c r="AA999">
        <v>-1</v>
      </c>
      <c r="AB999">
        <f>ROUND((AC999+AD999+AF999),6)</f>
        <v>74.13</v>
      </c>
      <c r="AC999">
        <f>ROUND(((ES999*3)),6)</f>
        <v>0.03</v>
      </c>
      <c r="AD999">
        <f>ROUND(((((ET999*3))-((EU999*3)))+AE999),6)</f>
        <v>0</v>
      </c>
      <c r="AE999">
        <f>ROUND(((EU999*3)),6)</f>
        <v>0</v>
      </c>
      <c r="AF999">
        <f>ROUND(((EV999*3)),6)</f>
        <v>74.099999999999994</v>
      </c>
      <c r="AG999">
        <f>ROUND((AP999),6)</f>
        <v>0</v>
      </c>
      <c r="AH999">
        <f>((EW999*3))</f>
        <v>0.12</v>
      </c>
      <c r="AI999">
        <f>((EX999*3))</f>
        <v>0</v>
      </c>
      <c r="AJ999">
        <f>(AS999)</f>
        <v>0</v>
      </c>
      <c r="AK999">
        <v>24.71</v>
      </c>
      <c r="AL999">
        <v>0.01</v>
      </c>
      <c r="AM999">
        <v>0</v>
      </c>
      <c r="AN999">
        <v>0</v>
      </c>
      <c r="AO999">
        <v>24.7</v>
      </c>
      <c r="AP999">
        <v>0</v>
      </c>
      <c r="AQ999">
        <v>0.04</v>
      </c>
      <c r="AR999">
        <v>0</v>
      </c>
      <c r="AS999">
        <v>0</v>
      </c>
      <c r="AT999">
        <v>70</v>
      </c>
      <c r="AU999">
        <v>10</v>
      </c>
      <c r="AV999">
        <v>1</v>
      </c>
      <c r="AW999">
        <v>1</v>
      </c>
      <c r="AZ999">
        <v>1</v>
      </c>
      <c r="BA999">
        <v>1</v>
      </c>
      <c r="BB999">
        <v>1</v>
      </c>
      <c r="BC999">
        <v>1</v>
      </c>
      <c r="BD999" t="s">
        <v>3</v>
      </c>
      <c r="BE999" t="s">
        <v>3</v>
      </c>
      <c r="BF999" t="s">
        <v>3</v>
      </c>
      <c r="BG999" t="s">
        <v>3</v>
      </c>
      <c r="BH999">
        <v>0</v>
      </c>
      <c r="BI999">
        <v>4</v>
      </c>
      <c r="BJ999" t="s">
        <v>429</v>
      </c>
      <c r="BM999">
        <v>0</v>
      </c>
      <c r="BN999">
        <v>0</v>
      </c>
      <c r="BO999" t="s">
        <v>3</v>
      </c>
      <c r="BP999">
        <v>0</v>
      </c>
      <c r="BQ999">
        <v>1</v>
      </c>
      <c r="BR999">
        <v>0</v>
      </c>
      <c r="BS999">
        <v>1</v>
      </c>
      <c r="BT999">
        <v>1</v>
      </c>
      <c r="BU999">
        <v>1</v>
      </c>
      <c r="BV999">
        <v>1</v>
      </c>
      <c r="BW999">
        <v>1</v>
      </c>
      <c r="BX999">
        <v>1</v>
      </c>
      <c r="BY999" t="s">
        <v>3</v>
      </c>
      <c r="BZ999">
        <v>70</v>
      </c>
      <c r="CA999">
        <v>10</v>
      </c>
      <c r="CB999" t="s">
        <v>3</v>
      </c>
      <c r="CE999">
        <v>0</v>
      </c>
      <c r="CF999">
        <v>0</v>
      </c>
      <c r="CG999">
        <v>0</v>
      </c>
      <c r="CM999">
        <v>0</v>
      </c>
      <c r="CN999" t="s">
        <v>3</v>
      </c>
      <c r="CO999">
        <v>0</v>
      </c>
      <c r="CP999">
        <f>(P999+Q999+S999)</f>
        <v>1630.8600000000001</v>
      </c>
      <c r="CQ999">
        <f>(AC999*BC999*AW999)</f>
        <v>0.03</v>
      </c>
      <c r="CR999">
        <f>(((((ET999*3))*BB999-((EU999*3))*BS999)+AE999*BS999)*AV999)</f>
        <v>0</v>
      </c>
      <c r="CS999">
        <f>(AE999*BS999*AV999)</f>
        <v>0</v>
      </c>
      <c r="CT999">
        <f>(AF999*BA999*AV999)</f>
        <v>74.099999999999994</v>
      </c>
      <c r="CU999">
        <f>AG999</f>
        <v>0</v>
      </c>
      <c r="CV999">
        <f>(AH999*AV999)</f>
        <v>0.12</v>
      </c>
      <c r="CW999">
        <f t="shared" si="1368"/>
        <v>0</v>
      </c>
      <c r="CX999">
        <f t="shared" si="1368"/>
        <v>0</v>
      </c>
      <c r="CY999">
        <f>((S999*BZ999)/100)</f>
        <v>1141.1400000000001</v>
      </c>
      <c r="CZ999">
        <f>((S999*CA999)/100)</f>
        <v>163.02000000000001</v>
      </c>
      <c r="DC999" t="s">
        <v>3</v>
      </c>
      <c r="DD999" t="s">
        <v>28</v>
      </c>
      <c r="DE999" t="s">
        <v>28</v>
      </c>
      <c r="DF999" t="s">
        <v>28</v>
      </c>
      <c r="DG999" t="s">
        <v>28</v>
      </c>
      <c r="DH999" t="s">
        <v>3</v>
      </c>
      <c r="DI999" t="s">
        <v>28</v>
      </c>
      <c r="DJ999" t="s">
        <v>28</v>
      </c>
      <c r="DK999" t="s">
        <v>3</v>
      </c>
      <c r="DL999" t="s">
        <v>3</v>
      </c>
      <c r="DM999" t="s">
        <v>3</v>
      </c>
      <c r="DN999">
        <v>0</v>
      </c>
      <c r="DO999">
        <v>0</v>
      </c>
      <c r="DP999">
        <v>1</v>
      </c>
      <c r="DQ999">
        <v>1</v>
      </c>
      <c r="DU999">
        <v>16987630</v>
      </c>
      <c r="DV999" t="s">
        <v>20</v>
      </c>
      <c r="DW999" t="s">
        <v>20</v>
      </c>
      <c r="DX999">
        <v>1</v>
      </c>
      <c r="DZ999" t="s">
        <v>3</v>
      </c>
      <c r="EA999" t="s">
        <v>3</v>
      </c>
      <c r="EB999" t="s">
        <v>3</v>
      </c>
      <c r="EC999" t="s">
        <v>3</v>
      </c>
      <c r="EE999">
        <v>1441815344</v>
      </c>
      <c r="EF999">
        <v>1</v>
      </c>
      <c r="EG999" t="s">
        <v>22</v>
      </c>
      <c r="EH999">
        <v>0</v>
      </c>
      <c r="EI999" t="s">
        <v>3</v>
      </c>
      <c r="EJ999">
        <v>4</v>
      </c>
      <c r="EK999">
        <v>0</v>
      </c>
      <c r="EL999" t="s">
        <v>23</v>
      </c>
      <c r="EM999" t="s">
        <v>24</v>
      </c>
      <c r="EO999" t="s">
        <v>3</v>
      </c>
      <c r="EQ999">
        <v>2098176</v>
      </c>
      <c r="ER999">
        <v>24.71</v>
      </c>
      <c r="ES999">
        <v>0.01</v>
      </c>
      <c r="ET999">
        <v>0</v>
      </c>
      <c r="EU999">
        <v>0</v>
      </c>
      <c r="EV999">
        <v>24.7</v>
      </c>
      <c r="EW999">
        <v>0.04</v>
      </c>
      <c r="EX999">
        <v>0</v>
      </c>
      <c r="EY999">
        <v>0</v>
      </c>
      <c r="FQ999">
        <v>0</v>
      </c>
      <c r="FR999">
        <f>ROUND(IF(BI999=3,GM999,0),2)</f>
        <v>0</v>
      </c>
      <c r="FS999">
        <v>0</v>
      </c>
      <c r="FX999">
        <v>70</v>
      </c>
      <c r="FY999">
        <v>10</v>
      </c>
      <c r="GA999" t="s">
        <v>3</v>
      </c>
      <c r="GD999">
        <v>0</v>
      </c>
      <c r="GF999">
        <v>1985748813</v>
      </c>
      <c r="GG999">
        <v>2</v>
      </c>
      <c r="GH999">
        <v>1</v>
      </c>
      <c r="GI999">
        <v>-2</v>
      </c>
      <c r="GJ999">
        <v>0</v>
      </c>
      <c r="GK999">
        <f>ROUND(R999*(R12)/100,2)</f>
        <v>0</v>
      </c>
      <c r="GL999">
        <f>ROUND(IF(AND(BH999=3,BI999=3,FS999&lt;&gt;0),P999,0),2)</f>
        <v>0</v>
      </c>
      <c r="GM999">
        <f>ROUND(O999+X999+Y999+GK999,2)+GX999</f>
        <v>2935.02</v>
      </c>
      <c r="GN999">
        <f>IF(OR(BI999=0,BI999=1),GM999-GX999,0)</f>
        <v>0</v>
      </c>
      <c r="GO999">
        <f>IF(BI999=2,GM999-GX999,0)</f>
        <v>0</v>
      </c>
      <c r="GP999">
        <f>IF(BI999=4,GM999-GX999,0)</f>
        <v>2935.02</v>
      </c>
      <c r="GR999">
        <v>0</v>
      </c>
      <c r="GS999">
        <v>3</v>
      </c>
      <c r="GT999">
        <v>0</v>
      </c>
      <c r="GU999" t="s">
        <v>3</v>
      </c>
      <c r="GV999">
        <f>ROUND((GT999),6)</f>
        <v>0</v>
      </c>
      <c r="GW999">
        <v>1</v>
      </c>
      <c r="GX999">
        <f>ROUND(HC999*I999,2)</f>
        <v>0</v>
      </c>
      <c r="HA999">
        <v>0</v>
      </c>
      <c r="HB999">
        <v>0</v>
      </c>
      <c r="HC999">
        <f>GV999*GW999</f>
        <v>0</v>
      </c>
      <c r="HE999" t="s">
        <v>3</v>
      </c>
      <c r="HF999" t="s">
        <v>3</v>
      </c>
      <c r="HM999" t="s">
        <v>3</v>
      </c>
      <c r="HN999" t="s">
        <v>3</v>
      </c>
      <c r="HO999" t="s">
        <v>3</v>
      </c>
      <c r="HP999" t="s">
        <v>3</v>
      </c>
      <c r="HQ999" t="s">
        <v>3</v>
      </c>
      <c r="IK999">
        <v>0</v>
      </c>
    </row>
    <row r="1000" spans="1:245" x14ac:dyDescent="0.2">
      <c r="A1000">
        <v>17</v>
      </c>
      <c r="B1000">
        <v>1</v>
      </c>
      <c r="D1000">
        <f>ROW(EtalonRes!A1250)</f>
        <v>1250</v>
      </c>
      <c r="E1000" t="s">
        <v>701</v>
      </c>
      <c r="F1000" t="s">
        <v>437</v>
      </c>
      <c r="G1000" t="s">
        <v>505</v>
      </c>
      <c r="H1000" t="s">
        <v>20</v>
      </c>
      <c r="I1000">
        <v>2</v>
      </c>
      <c r="J1000">
        <v>0</v>
      </c>
      <c r="K1000">
        <v>2</v>
      </c>
      <c r="O1000">
        <f>ROUND(CP1000,2)</f>
        <v>2130.48</v>
      </c>
      <c r="P1000">
        <f>ROUND(CQ1000*I1000,2)</f>
        <v>154.47999999999999</v>
      </c>
      <c r="Q1000">
        <f>ROUND(CR1000*I1000,2)</f>
        <v>0</v>
      </c>
      <c r="R1000">
        <f>ROUND(CS1000*I1000,2)</f>
        <v>0</v>
      </c>
      <c r="S1000">
        <f>ROUND(CT1000*I1000,2)</f>
        <v>1976</v>
      </c>
      <c r="T1000">
        <f>ROUND(CU1000*I1000,2)</f>
        <v>0</v>
      </c>
      <c r="U1000">
        <f>CV1000*I1000</f>
        <v>3.2</v>
      </c>
      <c r="V1000">
        <f>CW1000*I1000</f>
        <v>0</v>
      </c>
      <c r="W1000">
        <f>ROUND(CX1000*I1000,2)</f>
        <v>0</v>
      </c>
      <c r="X1000">
        <f t="shared" si="1367"/>
        <v>1383.2</v>
      </c>
      <c r="Y1000">
        <f t="shared" si="1367"/>
        <v>197.6</v>
      </c>
      <c r="AA1000">
        <v>1472720848</v>
      </c>
      <c r="AB1000">
        <f>ROUND((AC1000+AD1000+AF1000),6)</f>
        <v>1065.24</v>
      </c>
      <c r="AC1000">
        <f>ROUND(((ES1000*4)),6)</f>
        <v>77.239999999999995</v>
      </c>
      <c r="AD1000">
        <f>ROUND(((((ET1000*4))-((EU1000*4)))+AE1000),6)</f>
        <v>0</v>
      </c>
      <c r="AE1000">
        <f>ROUND(((EU1000*4)),6)</f>
        <v>0</v>
      </c>
      <c r="AF1000">
        <f>ROUND(((EV1000*4)),6)</f>
        <v>988</v>
      </c>
      <c r="AG1000">
        <f>ROUND((AP1000),6)</f>
        <v>0</v>
      </c>
      <c r="AH1000">
        <f>((EW1000*4))</f>
        <v>1.6</v>
      </c>
      <c r="AI1000">
        <f>((EX1000*4))</f>
        <v>0</v>
      </c>
      <c r="AJ1000">
        <f>(AS1000)</f>
        <v>0</v>
      </c>
      <c r="AK1000">
        <v>266.31</v>
      </c>
      <c r="AL1000">
        <v>19.309999999999999</v>
      </c>
      <c r="AM1000">
        <v>0</v>
      </c>
      <c r="AN1000">
        <v>0</v>
      </c>
      <c r="AO1000">
        <v>247</v>
      </c>
      <c r="AP1000">
        <v>0</v>
      </c>
      <c r="AQ1000">
        <v>0.4</v>
      </c>
      <c r="AR1000">
        <v>0</v>
      </c>
      <c r="AS1000">
        <v>0</v>
      </c>
      <c r="AT1000">
        <v>70</v>
      </c>
      <c r="AU1000">
        <v>10</v>
      </c>
      <c r="AV1000">
        <v>1</v>
      </c>
      <c r="AW1000">
        <v>1</v>
      </c>
      <c r="AZ1000">
        <v>1</v>
      </c>
      <c r="BA1000">
        <v>1</v>
      </c>
      <c r="BB1000">
        <v>1</v>
      </c>
      <c r="BC1000">
        <v>1</v>
      </c>
      <c r="BD1000" t="s">
        <v>3</v>
      </c>
      <c r="BE1000" t="s">
        <v>3</v>
      </c>
      <c r="BF1000" t="s">
        <v>3</v>
      </c>
      <c r="BG1000" t="s">
        <v>3</v>
      </c>
      <c r="BH1000">
        <v>0</v>
      </c>
      <c r="BI1000">
        <v>4</v>
      </c>
      <c r="BJ1000" t="s">
        <v>439</v>
      </c>
      <c r="BM1000">
        <v>0</v>
      </c>
      <c r="BN1000">
        <v>0</v>
      </c>
      <c r="BO1000" t="s">
        <v>3</v>
      </c>
      <c r="BP1000">
        <v>0</v>
      </c>
      <c r="BQ1000">
        <v>1</v>
      </c>
      <c r="BR1000">
        <v>0</v>
      </c>
      <c r="BS1000">
        <v>1</v>
      </c>
      <c r="BT1000">
        <v>1</v>
      </c>
      <c r="BU1000">
        <v>1</v>
      </c>
      <c r="BV1000">
        <v>1</v>
      </c>
      <c r="BW1000">
        <v>1</v>
      </c>
      <c r="BX1000">
        <v>1</v>
      </c>
      <c r="BY1000" t="s">
        <v>3</v>
      </c>
      <c r="BZ1000">
        <v>70</v>
      </c>
      <c r="CA1000">
        <v>10</v>
      </c>
      <c r="CB1000" t="s">
        <v>3</v>
      </c>
      <c r="CE1000">
        <v>0</v>
      </c>
      <c r="CF1000">
        <v>0</v>
      </c>
      <c r="CG1000">
        <v>0</v>
      </c>
      <c r="CM1000">
        <v>0</v>
      </c>
      <c r="CN1000" t="s">
        <v>3</v>
      </c>
      <c r="CO1000">
        <v>0</v>
      </c>
      <c r="CP1000">
        <f>(P1000+Q1000+S1000)</f>
        <v>2130.48</v>
      </c>
      <c r="CQ1000">
        <f>(AC1000*BC1000*AW1000)</f>
        <v>77.239999999999995</v>
      </c>
      <c r="CR1000">
        <f>(((((ET1000*4))*BB1000-((EU1000*4))*BS1000)+AE1000*BS1000)*AV1000)</f>
        <v>0</v>
      </c>
      <c r="CS1000">
        <f>(AE1000*BS1000*AV1000)</f>
        <v>0</v>
      </c>
      <c r="CT1000">
        <f>(AF1000*BA1000*AV1000)</f>
        <v>988</v>
      </c>
      <c r="CU1000">
        <f>AG1000</f>
        <v>0</v>
      </c>
      <c r="CV1000">
        <f>(AH1000*AV1000)</f>
        <v>1.6</v>
      </c>
      <c r="CW1000">
        <f t="shared" si="1368"/>
        <v>0</v>
      </c>
      <c r="CX1000">
        <f t="shared" si="1368"/>
        <v>0</v>
      </c>
      <c r="CY1000">
        <f>((S1000*BZ1000)/100)</f>
        <v>1383.2</v>
      </c>
      <c r="CZ1000">
        <f>((S1000*CA1000)/100)</f>
        <v>197.6</v>
      </c>
      <c r="DC1000" t="s">
        <v>3</v>
      </c>
      <c r="DD1000" t="s">
        <v>100</v>
      </c>
      <c r="DE1000" t="s">
        <v>100</v>
      </c>
      <c r="DF1000" t="s">
        <v>100</v>
      </c>
      <c r="DG1000" t="s">
        <v>100</v>
      </c>
      <c r="DH1000" t="s">
        <v>3</v>
      </c>
      <c r="DI1000" t="s">
        <v>100</v>
      </c>
      <c r="DJ1000" t="s">
        <v>100</v>
      </c>
      <c r="DK1000" t="s">
        <v>3</v>
      </c>
      <c r="DL1000" t="s">
        <v>3</v>
      </c>
      <c r="DM1000" t="s">
        <v>3</v>
      </c>
      <c r="DN1000">
        <v>0</v>
      </c>
      <c r="DO1000">
        <v>0</v>
      </c>
      <c r="DP1000">
        <v>1</v>
      </c>
      <c r="DQ1000">
        <v>1</v>
      </c>
      <c r="DU1000">
        <v>16987630</v>
      </c>
      <c r="DV1000" t="s">
        <v>20</v>
      </c>
      <c r="DW1000" t="s">
        <v>20</v>
      </c>
      <c r="DX1000">
        <v>1</v>
      </c>
      <c r="DZ1000" t="s">
        <v>3</v>
      </c>
      <c r="EA1000" t="s">
        <v>3</v>
      </c>
      <c r="EB1000" t="s">
        <v>3</v>
      </c>
      <c r="EC1000" t="s">
        <v>3</v>
      </c>
      <c r="EE1000">
        <v>1441815344</v>
      </c>
      <c r="EF1000">
        <v>1</v>
      </c>
      <c r="EG1000" t="s">
        <v>22</v>
      </c>
      <c r="EH1000">
        <v>0</v>
      </c>
      <c r="EI1000" t="s">
        <v>3</v>
      </c>
      <c r="EJ1000">
        <v>4</v>
      </c>
      <c r="EK1000">
        <v>0</v>
      </c>
      <c r="EL1000" t="s">
        <v>23</v>
      </c>
      <c r="EM1000" t="s">
        <v>24</v>
      </c>
      <c r="EO1000" t="s">
        <v>3</v>
      </c>
      <c r="EQ1000">
        <v>2097152</v>
      </c>
      <c r="ER1000">
        <v>266.31</v>
      </c>
      <c r="ES1000">
        <v>19.309999999999999</v>
      </c>
      <c r="ET1000">
        <v>0</v>
      </c>
      <c r="EU1000">
        <v>0</v>
      </c>
      <c r="EV1000">
        <v>247</v>
      </c>
      <c r="EW1000">
        <v>0.4</v>
      </c>
      <c r="EX1000">
        <v>0</v>
      </c>
      <c r="EY1000">
        <v>0</v>
      </c>
      <c r="FQ1000">
        <v>0</v>
      </c>
      <c r="FR1000">
        <f>ROUND(IF(BI1000=3,GM1000,0),2)</f>
        <v>0</v>
      </c>
      <c r="FS1000">
        <v>0</v>
      </c>
      <c r="FX1000">
        <v>70</v>
      </c>
      <c r="FY1000">
        <v>10</v>
      </c>
      <c r="GA1000" t="s">
        <v>3</v>
      </c>
      <c r="GD1000">
        <v>0</v>
      </c>
      <c r="GF1000">
        <v>-1147245479</v>
      </c>
      <c r="GG1000">
        <v>2</v>
      </c>
      <c r="GH1000">
        <v>1</v>
      </c>
      <c r="GI1000">
        <v>-2</v>
      </c>
      <c r="GJ1000">
        <v>0</v>
      </c>
      <c r="GK1000">
        <f>ROUND(R1000*(R12)/100,2)</f>
        <v>0</v>
      </c>
      <c r="GL1000">
        <f>ROUND(IF(AND(BH1000=3,BI1000=3,FS1000&lt;&gt;0),P1000,0),2)</f>
        <v>0</v>
      </c>
      <c r="GM1000">
        <f>ROUND(O1000+X1000+Y1000+GK1000,2)+GX1000</f>
        <v>3711.28</v>
      </c>
      <c r="GN1000">
        <f>IF(OR(BI1000=0,BI1000=1),GM1000-GX1000,0)</f>
        <v>0</v>
      </c>
      <c r="GO1000">
        <f>IF(BI1000=2,GM1000-GX1000,0)</f>
        <v>0</v>
      </c>
      <c r="GP1000">
        <f>IF(BI1000=4,GM1000-GX1000,0)</f>
        <v>3711.28</v>
      </c>
      <c r="GR1000">
        <v>0</v>
      </c>
      <c r="GS1000">
        <v>3</v>
      </c>
      <c r="GT1000">
        <v>0</v>
      </c>
      <c r="GU1000" t="s">
        <v>3</v>
      </c>
      <c r="GV1000">
        <f>ROUND((GT1000),6)</f>
        <v>0</v>
      </c>
      <c r="GW1000">
        <v>1</v>
      </c>
      <c r="GX1000">
        <f>ROUND(HC1000*I1000,2)</f>
        <v>0</v>
      </c>
      <c r="HA1000">
        <v>0</v>
      </c>
      <c r="HB1000">
        <v>0</v>
      </c>
      <c r="HC1000">
        <f>GV1000*GW1000</f>
        <v>0</v>
      </c>
      <c r="HE1000" t="s">
        <v>3</v>
      </c>
      <c r="HF1000" t="s">
        <v>3</v>
      </c>
      <c r="HM1000" t="s">
        <v>3</v>
      </c>
      <c r="HN1000" t="s">
        <v>3</v>
      </c>
      <c r="HO1000" t="s">
        <v>3</v>
      </c>
      <c r="HP1000" t="s">
        <v>3</v>
      </c>
      <c r="HQ1000" t="s">
        <v>3</v>
      </c>
      <c r="IK1000">
        <v>0</v>
      </c>
    </row>
    <row r="1001" spans="1:245" x14ac:dyDescent="0.2">
      <c r="A1001">
        <v>19</v>
      </c>
      <c r="B1001">
        <v>1</v>
      </c>
      <c r="F1001" t="s">
        <v>3</v>
      </c>
      <c r="G1001" t="s">
        <v>506</v>
      </c>
      <c r="H1001" t="s">
        <v>3</v>
      </c>
      <c r="AA1001">
        <v>1</v>
      </c>
      <c r="IK1001">
        <v>0</v>
      </c>
    </row>
    <row r="1002" spans="1:245" x14ac:dyDescent="0.2">
      <c r="A1002">
        <v>17</v>
      </c>
      <c r="B1002">
        <v>1</v>
      </c>
      <c r="D1002">
        <f>ROW(EtalonRes!A1254)</f>
        <v>1254</v>
      </c>
      <c r="E1002" t="s">
        <v>3</v>
      </c>
      <c r="F1002" t="s">
        <v>407</v>
      </c>
      <c r="G1002" t="s">
        <v>507</v>
      </c>
      <c r="H1002" t="s">
        <v>20</v>
      </c>
      <c r="I1002">
        <v>1</v>
      </c>
      <c r="J1002">
        <v>0</v>
      </c>
      <c r="K1002">
        <v>1</v>
      </c>
      <c r="O1002">
        <f t="shared" ref="O1002:O1009" si="1369">ROUND(CP1002,2)</f>
        <v>558.16</v>
      </c>
      <c r="P1002">
        <f t="shared" ref="P1002:P1009" si="1370">ROUND(CQ1002*I1002,2)</f>
        <v>23.48</v>
      </c>
      <c r="Q1002">
        <f t="shared" ref="Q1002:Q1009" si="1371">ROUND(CR1002*I1002,2)</f>
        <v>52.12</v>
      </c>
      <c r="R1002">
        <f t="shared" ref="R1002:R1009" si="1372">ROUND(CS1002*I1002,2)</f>
        <v>33.04</v>
      </c>
      <c r="S1002">
        <f t="shared" ref="S1002:S1009" si="1373">ROUND(CT1002*I1002,2)</f>
        <v>482.56</v>
      </c>
      <c r="T1002">
        <f t="shared" ref="T1002:T1009" si="1374">ROUND(CU1002*I1002,2)</f>
        <v>0</v>
      </c>
      <c r="U1002">
        <f t="shared" ref="U1002:U1009" si="1375">CV1002*I1002</f>
        <v>0.68</v>
      </c>
      <c r="V1002">
        <f t="shared" ref="V1002:V1009" si="1376">CW1002*I1002</f>
        <v>0</v>
      </c>
      <c r="W1002">
        <f t="shared" ref="W1002:W1009" si="1377">ROUND(CX1002*I1002,2)</f>
        <v>0</v>
      </c>
      <c r="X1002">
        <f t="shared" ref="X1002:Y1009" si="1378">ROUND(CY1002,2)</f>
        <v>337.79</v>
      </c>
      <c r="Y1002">
        <f t="shared" si="1378"/>
        <v>48.26</v>
      </c>
      <c r="AA1002">
        <v>-1</v>
      </c>
      <c r="AB1002">
        <f t="shared" ref="AB1002:AB1009" si="1379">ROUND((AC1002+AD1002+AF1002),6)</f>
        <v>558.16</v>
      </c>
      <c r="AC1002">
        <f>ROUND(((ES1002*4)),6)</f>
        <v>23.48</v>
      </c>
      <c r="AD1002">
        <f>ROUND(((((ET1002*4))-((EU1002*4)))+AE1002),6)</f>
        <v>52.12</v>
      </c>
      <c r="AE1002">
        <f>ROUND(((EU1002*4)),6)</f>
        <v>33.04</v>
      </c>
      <c r="AF1002">
        <f>ROUND(((EV1002*4)),6)</f>
        <v>482.56</v>
      </c>
      <c r="AG1002">
        <f t="shared" ref="AG1002:AG1009" si="1380">ROUND((AP1002),6)</f>
        <v>0</v>
      </c>
      <c r="AH1002">
        <f>((EW1002*4))</f>
        <v>0.68</v>
      </c>
      <c r="AI1002">
        <f>((EX1002*4))</f>
        <v>0</v>
      </c>
      <c r="AJ1002">
        <f t="shared" ref="AJ1002:AJ1009" si="1381">(AS1002)</f>
        <v>0</v>
      </c>
      <c r="AK1002">
        <v>139.54</v>
      </c>
      <c r="AL1002">
        <v>5.87</v>
      </c>
      <c r="AM1002">
        <v>13.03</v>
      </c>
      <c r="AN1002">
        <v>8.26</v>
      </c>
      <c r="AO1002">
        <v>120.64</v>
      </c>
      <c r="AP1002">
        <v>0</v>
      </c>
      <c r="AQ1002">
        <v>0.17</v>
      </c>
      <c r="AR1002">
        <v>0</v>
      </c>
      <c r="AS1002">
        <v>0</v>
      </c>
      <c r="AT1002">
        <v>70</v>
      </c>
      <c r="AU1002">
        <v>10</v>
      </c>
      <c r="AV1002">
        <v>1</v>
      </c>
      <c r="AW1002">
        <v>1</v>
      </c>
      <c r="AZ1002">
        <v>1</v>
      </c>
      <c r="BA1002">
        <v>1</v>
      </c>
      <c r="BB1002">
        <v>1</v>
      </c>
      <c r="BC1002">
        <v>1</v>
      </c>
      <c r="BD1002" t="s">
        <v>3</v>
      </c>
      <c r="BE1002" t="s">
        <v>3</v>
      </c>
      <c r="BF1002" t="s">
        <v>3</v>
      </c>
      <c r="BG1002" t="s">
        <v>3</v>
      </c>
      <c r="BH1002">
        <v>0</v>
      </c>
      <c r="BI1002">
        <v>4</v>
      </c>
      <c r="BJ1002" t="s">
        <v>409</v>
      </c>
      <c r="BM1002">
        <v>0</v>
      </c>
      <c r="BN1002">
        <v>0</v>
      </c>
      <c r="BO1002" t="s">
        <v>3</v>
      </c>
      <c r="BP1002">
        <v>0</v>
      </c>
      <c r="BQ1002">
        <v>1</v>
      </c>
      <c r="BR1002">
        <v>0</v>
      </c>
      <c r="BS1002">
        <v>1</v>
      </c>
      <c r="BT1002">
        <v>1</v>
      </c>
      <c r="BU1002">
        <v>1</v>
      </c>
      <c r="BV1002">
        <v>1</v>
      </c>
      <c r="BW1002">
        <v>1</v>
      </c>
      <c r="BX1002">
        <v>1</v>
      </c>
      <c r="BY1002" t="s">
        <v>3</v>
      </c>
      <c r="BZ1002">
        <v>70</v>
      </c>
      <c r="CA1002">
        <v>10</v>
      </c>
      <c r="CB1002" t="s">
        <v>3</v>
      </c>
      <c r="CE1002">
        <v>0</v>
      </c>
      <c r="CF1002">
        <v>0</v>
      </c>
      <c r="CG1002">
        <v>0</v>
      </c>
      <c r="CM1002">
        <v>0</v>
      </c>
      <c r="CN1002" t="s">
        <v>3</v>
      </c>
      <c r="CO1002">
        <v>0</v>
      </c>
      <c r="CP1002">
        <f t="shared" ref="CP1002:CP1009" si="1382">(P1002+Q1002+S1002)</f>
        <v>558.16</v>
      </c>
      <c r="CQ1002">
        <f t="shared" ref="CQ1002:CQ1009" si="1383">(AC1002*BC1002*AW1002)</f>
        <v>23.48</v>
      </c>
      <c r="CR1002">
        <f>(((((ET1002*4))*BB1002-((EU1002*4))*BS1002)+AE1002*BS1002)*AV1002)</f>
        <v>52.12</v>
      </c>
      <c r="CS1002">
        <f t="shared" ref="CS1002:CS1009" si="1384">(AE1002*BS1002*AV1002)</f>
        <v>33.04</v>
      </c>
      <c r="CT1002">
        <f t="shared" ref="CT1002:CT1009" si="1385">(AF1002*BA1002*AV1002)</f>
        <v>482.56</v>
      </c>
      <c r="CU1002">
        <f t="shared" ref="CU1002:CU1009" si="1386">AG1002</f>
        <v>0</v>
      </c>
      <c r="CV1002">
        <f t="shared" ref="CV1002:CV1009" si="1387">(AH1002*AV1002)</f>
        <v>0.68</v>
      </c>
      <c r="CW1002">
        <f t="shared" ref="CW1002:CX1009" si="1388">AI1002</f>
        <v>0</v>
      </c>
      <c r="CX1002">
        <f t="shared" si="1388"/>
        <v>0</v>
      </c>
      <c r="CY1002">
        <f t="shared" ref="CY1002:CY1009" si="1389">((S1002*BZ1002)/100)</f>
        <v>337.79199999999997</v>
      </c>
      <c r="CZ1002">
        <f t="shared" ref="CZ1002:CZ1009" si="1390">((S1002*CA1002)/100)</f>
        <v>48.256</v>
      </c>
      <c r="DC1002" t="s">
        <v>3</v>
      </c>
      <c r="DD1002" t="s">
        <v>100</v>
      </c>
      <c r="DE1002" t="s">
        <v>100</v>
      </c>
      <c r="DF1002" t="s">
        <v>100</v>
      </c>
      <c r="DG1002" t="s">
        <v>100</v>
      </c>
      <c r="DH1002" t="s">
        <v>3</v>
      </c>
      <c r="DI1002" t="s">
        <v>100</v>
      </c>
      <c r="DJ1002" t="s">
        <v>100</v>
      </c>
      <c r="DK1002" t="s">
        <v>3</v>
      </c>
      <c r="DL1002" t="s">
        <v>3</v>
      </c>
      <c r="DM1002" t="s">
        <v>3</v>
      </c>
      <c r="DN1002">
        <v>0</v>
      </c>
      <c r="DO1002">
        <v>0</v>
      </c>
      <c r="DP1002">
        <v>1</v>
      </c>
      <c r="DQ1002">
        <v>1</v>
      </c>
      <c r="DU1002">
        <v>16987630</v>
      </c>
      <c r="DV1002" t="s">
        <v>20</v>
      </c>
      <c r="DW1002" t="s">
        <v>20</v>
      </c>
      <c r="DX1002">
        <v>1</v>
      </c>
      <c r="DZ1002" t="s">
        <v>3</v>
      </c>
      <c r="EA1002" t="s">
        <v>3</v>
      </c>
      <c r="EB1002" t="s">
        <v>3</v>
      </c>
      <c r="EC1002" t="s">
        <v>3</v>
      </c>
      <c r="EE1002">
        <v>1441815344</v>
      </c>
      <c r="EF1002">
        <v>1</v>
      </c>
      <c r="EG1002" t="s">
        <v>22</v>
      </c>
      <c r="EH1002">
        <v>0</v>
      </c>
      <c r="EI1002" t="s">
        <v>3</v>
      </c>
      <c r="EJ1002">
        <v>4</v>
      </c>
      <c r="EK1002">
        <v>0</v>
      </c>
      <c r="EL1002" t="s">
        <v>23</v>
      </c>
      <c r="EM1002" t="s">
        <v>24</v>
      </c>
      <c r="EO1002" t="s">
        <v>3</v>
      </c>
      <c r="EQ1002">
        <v>2098176</v>
      </c>
      <c r="ER1002">
        <v>139.54</v>
      </c>
      <c r="ES1002">
        <v>5.87</v>
      </c>
      <c r="ET1002">
        <v>13.03</v>
      </c>
      <c r="EU1002">
        <v>8.26</v>
      </c>
      <c r="EV1002">
        <v>120.64</v>
      </c>
      <c r="EW1002">
        <v>0.17</v>
      </c>
      <c r="EX1002">
        <v>0</v>
      </c>
      <c r="EY1002">
        <v>0</v>
      </c>
      <c r="FQ1002">
        <v>0</v>
      </c>
      <c r="FR1002">
        <f t="shared" ref="FR1002:FR1009" si="1391">ROUND(IF(BI1002=3,GM1002,0),2)</f>
        <v>0</v>
      </c>
      <c r="FS1002">
        <v>0</v>
      </c>
      <c r="FX1002">
        <v>70</v>
      </c>
      <c r="FY1002">
        <v>10</v>
      </c>
      <c r="GA1002" t="s">
        <v>3</v>
      </c>
      <c r="GD1002">
        <v>0</v>
      </c>
      <c r="GF1002">
        <v>1925121863</v>
      </c>
      <c r="GG1002">
        <v>2</v>
      </c>
      <c r="GH1002">
        <v>1</v>
      </c>
      <c r="GI1002">
        <v>-2</v>
      </c>
      <c r="GJ1002">
        <v>0</v>
      </c>
      <c r="GK1002">
        <f>ROUND(R1002*(R12)/100,2)</f>
        <v>35.68</v>
      </c>
      <c r="GL1002">
        <f t="shared" ref="GL1002:GL1009" si="1392">ROUND(IF(AND(BH1002=3,BI1002=3,FS1002&lt;&gt;0),P1002,0),2)</f>
        <v>0</v>
      </c>
      <c r="GM1002">
        <f t="shared" ref="GM1002:GM1009" si="1393">ROUND(O1002+X1002+Y1002+GK1002,2)+GX1002</f>
        <v>979.89</v>
      </c>
      <c r="GN1002">
        <f t="shared" ref="GN1002:GN1009" si="1394">IF(OR(BI1002=0,BI1002=1),GM1002-GX1002,0)</f>
        <v>0</v>
      </c>
      <c r="GO1002">
        <f t="shared" ref="GO1002:GO1009" si="1395">IF(BI1002=2,GM1002-GX1002,0)</f>
        <v>0</v>
      </c>
      <c r="GP1002">
        <f t="shared" ref="GP1002:GP1009" si="1396">IF(BI1002=4,GM1002-GX1002,0)</f>
        <v>979.89</v>
      </c>
      <c r="GR1002">
        <v>0</v>
      </c>
      <c r="GS1002">
        <v>3</v>
      </c>
      <c r="GT1002">
        <v>0</v>
      </c>
      <c r="GU1002" t="s">
        <v>3</v>
      </c>
      <c r="GV1002">
        <f t="shared" ref="GV1002:GV1009" si="1397">ROUND((GT1002),6)</f>
        <v>0</v>
      </c>
      <c r="GW1002">
        <v>1</v>
      </c>
      <c r="GX1002">
        <f t="shared" ref="GX1002:GX1009" si="1398">ROUND(HC1002*I1002,2)</f>
        <v>0</v>
      </c>
      <c r="HA1002">
        <v>0</v>
      </c>
      <c r="HB1002">
        <v>0</v>
      </c>
      <c r="HC1002">
        <f t="shared" ref="HC1002:HC1009" si="1399">GV1002*GW1002</f>
        <v>0</v>
      </c>
      <c r="HE1002" t="s">
        <v>3</v>
      </c>
      <c r="HF1002" t="s">
        <v>3</v>
      </c>
      <c r="HM1002" t="s">
        <v>3</v>
      </c>
      <c r="HN1002" t="s">
        <v>3</v>
      </c>
      <c r="HO1002" t="s">
        <v>3</v>
      </c>
      <c r="HP1002" t="s">
        <v>3</v>
      </c>
      <c r="HQ1002" t="s">
        <v>3</v>
      </c>
      <c r="IK1002">
        <v>0</v>
      </c>
    </row>
    <row r="1003" spans="1:245" x14ac:dyDescent="0.2">
      <c r="A1003">
        <v>17</v>
      </c>
      <c r="B1003">
        <v>1</v>
      </c>
      <c r="D1003">
        <f>ROW(EtalonRes!A1257)</f>
        <v>1257</v>
      </c>
      <c r="E1003" t="s">
        <v>702</v>
      </c>
      <c r="F1003" t="s">
        <v>411</v>
      </c>
      <c r="G1003" t="s">
        <v>485</v>
      </c>
      <c r="H1003" t="s">
        <v>20</v>
      </c>
      <c r="I1003">
        <v>1</v>
      </c>
      <c r="J1003">
        <v>0</v>
      </c>
      <c r="K1003">
        <v>1</v>
      </c>
      <c r="O1003">
        <f t="shared" si="1369"/>
        <v>434.86</v>
      </c>
      <c r="P1003">
        <f t="shared" si="1370"/>
        <v>9.06</v>
      </c>
      <c r="Q1003">
        <f t="shared" si="1371"/>
        <v>0</v>
      </c>
      <c r="R1003">
        <f t="shared" si="1372"/>
        <v>0</v>
      </c>
      <c r="S1003">
        <f t="shared" si="1373"/>
        <v>425.8</v>
      </c>
      <c r="T1003">
        <f t="shared" si="1374"/>
        <v>0</v>
      </c>
      <c r="U1003">
        <f t="shared" si="1375"/>
        <v>0.6</v>
      </c>
      <c r="V1003">
        <f t="shared" si="1376"/>
        <v>0</v>
      </c>
      <c r="W1003">
        <f t="shared" si="1377"/>
        <v>0</v>
      </c>
      <c r="X1003">
        <f t="shared" si="1378"/>
        <v>298.06</v>
      </c>
      <c r="Y1003">
        <f t="shared" si="1378"/>
        <v>42.58</v>
      </c>
      <c r="AA1003">
        <v>1472720848</v>
      </c>
      <c r="AB1003">
        <f t="shared" si="1379"/>
        <v>434.86</v>
      </c>
      <c r="AC1003">
        <f>ROUND(((ES1003*2)),6)</f>
        <v>9.06</v>
      </c>
      <c r="AD1003">
        <f>ROUND(((((ET1003*2))-((EU1003*2)))+AE1003),6)</f>
        <v>0</v>
      </c>
      <c r="AE1003">
        <f>ROUND(((EU1003*2)),6)</f>
        <v>0</v>
      </c>
      <c r="AF1003">
        <f>ROUND(((EV1003*2)),6)</f>
        <v>425.8</v>
      </c>
      <c r="AG1003">
        <f t="shared" si="1380"/>
        <v>0</v>
      </c>
      <c r="AH1003">
        <f>((EW1003*2))</f>
        <v>0.6</v>
      </c>
      <c r="AI1003">
        <f>((EX1003*2))</f>
        <v>0</v>
      </c>
      <c r="AJ1003">
        <f t="shared" si="1381"/>
        <v>0</v>
      </c>
      <c r="AK1003">
        <v>217.43</v>
      </c>
      <c r="AL1003">
        <v>4.53</v>
      </c>
      <c r="AM1003">
        <v>0</v>
      </c>
      <c r="AN1003">
        <v>0</v>
      </c>
      <c r="AO1003">
        <v>212.9</v>
      </c>
      <c r="AP1003">
        <v>0</v>
      </c>
      <c r="AQ1003">
        <v>0.3</v>
      </c>
      <c r="AR1003">
        <v>0</v>
      </c>
      <c r="AS1003">
        <v>0</v>
      </c>
      <c r="AT1003">
        <v>70</v>
      </c>
      <c r="AU1003">
        <v>10</v>
      </c>
      <c r="AV1003">
        <v>1</v>
      </c>
      <c r="AW1003">
        <v>1</v>
      </c>
      <c r="AZ1003">
        <v>1</v>
      </c>
      <c r="BA1003">
        <v>1</v>
      </c>
      <c r="BB1003">
        <v>1</v>
      </c>
      <c r="BC1003">
        <v>1</v>
      </c>
      <c r="BD1003" t="s">
        <v>3</v>
      </c>
      <c r="BE1003" t="s">
        <v>3</v>
      </c>
      <c r="BF1003" t="s">
        <v>3</v>
      </c>
      <c r="BG1003" t="s">
        <v>3</v>
      </c>
      <c r="BH1003">
        <v>0</v>
      </c>
      <c r="BI1003">
        <v>4</v>
      </c>
      <c r="BJ1003" t="s">
        <v>413</v>
      </c>
      <c r="BM1003">
        <v>0</v>
      </c>
      <c r="BN1003">
        <v>0</v>
      </c>
      <c r="BO1003" t="s">
        <v>3</v>
      </c>
      <c r="BP1003">
        <v>0</v>
      </c>
      <c r="BQ1003">
        <v>1</v>
      </c>
      <c r="BR1003">
        <v>0</v>
      </c>
      <c r="BS1003">
        <v>1</v>
      </c>
      <c r="BT1003">
        <v>1</v>
      </c>
      <c r="BU1003">
        <v>1</v>
      </c>
      <c r="BV1003">
        <v>1</v>
      </c>
      <c r="BW1003">
        <v>1</v>
      </c>
      <c r="BX1003">
        <v>1</v>
      </c>
      <c r="BY1003" t="s">
        <v>3</v>
      </c>
      <c r="BZ1003">
        <v>70</v>
      </c>
      <c r="CA1003">
        <v>10</v>
      </c>
      <c r="CB1003" t="s">
        <v>3</v>
      </c>
      <c r="CE1003">
        <v>0</v>
      </c>
      <c r="CF1003">
        <v>0</v>
      </c>
      <c r="CG1003">
        <v>0</v>
      </c>
      <c r="CM1003">
        <v>0</v>
      </c>
      <c r="CN1003" t="s">
        <v>3</v>
      </c>
      <c r="CO1003">
        <v>0</v>
      </c>
      <c r="CP1003">
        <f t="shared" si="1382"/>
        <v>434.86</v>
      </c>
      <c r="CQ1003">
        <f t="shared" si="1383"/>
        <v>9.06</v>
      </c>
      <c r="CR1003">
        <f>(((((ET1003*2))*BB1003-((EU1003*2))*BS1003)+AE1003*BS1003)*AV1003)</f>
        <v>0</v>
      </c>
      <c r="CS1003">
        <f t="shared" si="1384"/>
        <v>0</v>
      </c>
      <c r="CT1003">
        <f t="shared" si="1385"/>
        <v>425.8</v>
      </c>
      <c r="CU1003">
        <f t="shared" si="1386"/>
        <v>0</v>
      </c>
      <c r="CV1003">
        <f t="shared" si="1387"/>
        <v>0.6</v>
      </c>
      <c r="CW1003">
        <f t="shared" si="1388"/>
        <v>0</v>
      </c>
      <c r="CX1003">
        <f t="shared" si="1388"/>
        <v>0</v>
      </c>
      <c r="CY1003">
        <f t="shared" si="1389"/>
        <v>298.06</v>
      </c>
      <c r="CZ1003">
        <f t="shared" si="1390"/>
        <v>42.58</v>
      </c>
      <c r="DC1003" t="s">
        <v>3</v>
      </c>
      <c r="DD1003" t="s">
        <v>105</v>
      </c>
      <c r="DE1003" t="s">
        <v>105</v>
      </c>
      <c r="DF1003" t="s">
        <v>105</v>
      </c>
      <c r="DG1003" t="s">
        <v>105</v>
      </c>
      <c r="DH1003" t="s">
        <v>3</v>
      </c>
      <c r="DI1003" t="s">
        <v>105</v>
      </c>
      <c r="DJ1003" t="s">
        <v>105</v>
      </c>
      <c r="DK1003" t="s">
        <v>3</v>
      </c>
      <c r="DL1003" t="s">
        <v>3</v>
      </c>
      <c r="DM1003" t="s">
        <v>3</v>
      </c>
      <c r="DN1003">
        <v>0</v>
      </c>
      <c r="DO1003">
        <v>0</v>
      </c>
      <c r="DP1003">
        <v>1</v>
      </c>
      <c r="DQ1003">
        <v>1</v>
      </c>
      <c r="DU1003">
        <v>16987630</v>
      </c>
      <c r="DV1003" t="s">
        <v>20</v>
      </c>
      <c r="DW1003" t="s">
        <v>20</v>
      </c>
      <c r="DX1003">
        <v>1</v>
      </c>
      <c r="DZ1003" t="s">
        <v>3</v>
      </c>
      <c r="EA1003" t="s">
        <v>3</v>
      </c>
      <c r="EB1003" t="s">
        <v>3</v>
      </c>
      <c r="EC1003" t="s">
        <v>3</v>
      </c>
      <c r="EE1003">
        <v>1441815344</v>
      </c>
      <c r="EF1003">
        <v>1</v>
      </c>
      <c r="EG1003" t="s">
        <v>22</v>
      </c>
      <c r="EH1003">
        <v>0</v>
      </c>
      <c r="EI1003" t="s">
        <v>3</v>
      </c>
      <c r="EJ1003">
        <v>4</v>
      </c>
      <c r="EK1003">
        <v>0</v>
      </c>
      <c r="EL1003" t="s">
        <v>23</v>
      </c>
      <c r="EM1003" t="s">
        <v>24</v>
      </c>
      <c r="EO1003" t="s">
        <v>3</v>
      </c>
      <c r="EQ1003">
        <v>2097152</v>
      </c>
      <c r="ER1003">
        <v>217.43</v>
      </c>
      <c r="ES1003">
        <v>4.53</v>
      </c>
      <c r="ET1003">
        <v>0</v>
      </c>
      <c r="EU1003">
        <v>0</v>
      </c>
      <c r="EV1003">
        <v>212.9</v>
      </c>
      <c r="EW1003">
        <v>0.3</v>
      </c>
      <c r="EX1003">
        <v>0</v>
      </c>
      <c r="EY1003">
        <v>0</v>
      </c>
      <c r="FQ1003">
        <v>0</v>
      </c>
      <c r="FR1003">
        <f t="shared" si="1391"/>
        <v>0</v>
      </c>
      <c r="FS1003">
        <v>0</v>
      </c>
      <c r="FX1003">
        <v>70</v>
      </c>
      <c r="FY1003">
        <v>10</v>
      </c>
      <c r="GA1003" t="s">
        <v>3</v>
      </c>
      <c r="GD1003">
        <v>0</v>
      </c>
      <c r="GF1003">
        <v>-719833217</v>
      </c>
      <c r="GG1003">
        <v>2</v>
      </c>
      <c r="GH1003">
        <v>1</v>
      </c>
      <c r="GI1003">
        <v>-2</v>
      </c>
      <c r="GJ1003">
        <v>0</v>
      </c>
      <c r="GK1003">
        <f>ROUND(R1003*(R12)/100,2)</f>
        <v>0</v>
      </c>
      <c r="GL1003">
        <f t="shared" si="1392"/>
        <v>0</v>
      </c>
      <c r="GM1003">
        <f t="shared" si="1393"/>
        <v>775.5</v>
      </c>
      <c r="GN1003">
        <f t="shared" si="1394"/>
        <v>0</v>
      </c>
      <c r="GO1003">
        <f t="shared" si="1395"/>
        <v>0</v>
      </c>
      <c r="GP1003">
        <f t="shared" si="1396"/>
        <v>775.5</v>
      </c>
      <c r="GR1003">
        <v>0</v>
      </c>
      <c r="GS1003">
        <v>3</v>
      </c>
      <c r="GT1003">
        <v>0</v>
      </c>
      <c r="GU1003" t="s">
        <v>3</v>
      </c>
      <c r="GV1003">
        <f t="shared" si="1397"/>
        <v>0</v>
      </c>
      <c r="GW1003">
        <v>1</v>
      </c>
      <c r="GX1003">
        <f t="shared" si="1398"/>
        <v>0</v>
      </c>
      <c r="HA1003">
        <v>0</v>
      </c>
      <c r="HB1003">
        <v>0</v>
      </c>
      <c r="HC1003">
        <f t="shared" si="1399"/>
        <v>0</v>
      </c>
      <c r="HE1003" t="s">
        <v>3</v>
      </c>
      <c r="HF1003" t="s">
        <v>3</v>
      </c>
      <c r="HM1003" t="s">
        <v>3</v>
      </c>
      <c r="HN1003" t="s">
        <v>3</v>
      </c>
      <c r="HO1003" t="s">
        <v>3</v>
      </c>
      <c r="HP1003" t="s">
        <v>3</v>
      </c>
      <c r="HQ1003" t="s">
        <v>3</v>
      </c>
      <c r="IK1003">
        <v>0</v>
      </c>
    </row>
    <row r="1004" spans="1:245" x14ac:dyDescent="0.2">
      <c r="A1004">
        <v>17</v>
      </c>
      <c r="B1004">
        <v>1</v>
      </c>
      <c r="D1004">
        <f>ROW(EtalonRes!A1261)</f>
        <v>1261</v>
      </c>
      <c r="E1004" t="s">
        <v>703</v>
      </c>
      <c r="F1004" t="s">
        <v>437</v>
      </c>
      <c r="G1004" t="s">
        <v>510</v>
      </c>
      <c r="H1004" t="s">
        <v>20</v>
      </c>
      <c r="I1004">
        <v>1</v>
      </c>
      <c r="J1004">
        <v>0</v>
      </c>
      <c r="K1004">
        <v>1</v>
      </c>
      <c r="O1004">
        <f t="shared" si="1369"/>
        <v>1065.24</v>
      </c>
      <c r="P1004">
        <f t="shared" si="1370"/>
        <v>77.239999999999995</v>
      </c>
      <c r="Q1004">
        <f t="shared" si="1371"/>
        <v>0</v>
      </c>
      <c r="R1004">
        <f t="shared" si="1372"/>
        <v>0</v>
      </c>
      <c r="S1004">
        <f t="shared" si="1373"/>
        <v>988</v>
      </c>
      <c r="T1004">
        <f t="shared" si="1374"/>
        <v>0</v>
      </c>
      <c r="U1004">
        <f t="shared" si="1375"/>
        <v>1.6</v>
      </c>
      <c r="V1004">
        <f t="shared" si="1376"/>
        <v>0</v>
      </c>
      <c r="W1004">
        <f t="shared" si="1377"/>
        <v>0</v>
      </c>
      <c r="X1004">
        <f t="shared" si="1378"/>
        <v>691.6</v>
      </c>
      <c r="Y1004">
        <f t="shared" si="1378"/>
        <v>98.8</v>
      </c>
      <c r="AA1004">
        <v>1472720848</v>
      </c>
      <c r="AB1004">
        <f t="shared" si="1379"/>
        <v>1065.24</v>
      </c>
      <c r="AC1004">
        <f>ROUND(((ES1004*4)),6)</f>
        <v>77.239999999999995</v>
      </c>
      <c r="AD1004">
        <f>ROUND(((((ET1004*4))-((EU1004*4)))+AE1004),6)</f>
        <v>0</v>
      </c>
      <c r="AE1004">
        <f>ROUND(((EU1004*4)),6)</f>
        <v>0</v>
      </c>
      <c r="AF1004">
        <f>ROUND(((EV1004*4)),6)</f>
        <v>988</v>
      </c>
      <c r="AG1004">
        <f t="shared" si="1380"/>
        <v>0</v>
      </c>
      <c r="AH1004">
        <f>((EW1004*4))</f>
        <v>1.6</v>
      </c>
      <c r="AI1004">
        <f>((EX1004*4))</f>
        <v>0</v>
      </c>
      <c r="AJ1004">
        <f t="shared" si="1381"/>
        <v>0</v>
      </c>
      <c r="AK1004">
        <v>266.31</v>
      </c>
      <c r="AL1004">
        <v>19.309999999999999</v>
      </c>
      <c r="AM1004">
        <v>0</v>
      </c>
      <c r="AN1004">
        <v>0</v>
      </c>
      <c r="AO1004">
        <v>247</v>
      </c>
      <c r="AP1004">
        <v>0</v>
      </c>
      <c r="AQ1004">
        <v>0.4</v>
      </c>
      <c r="AR1004">
        <v>0</v>
      </c>
      <c r="AS1004">
        <v>0</v>
      </c>
      <c r="AT1004">
        <v>70</v>
      </c>
      <c r="AU1004">
        <v>10</v>
      </c>
      <c r="AV1004">
        <v>1</v>
      </c>
      <c r="AW1004">
        <v>1</v>
      </c>
      <c r="AZ1004">
        <v>1</v>
      </c>
      <c r="BA1004">
        <v>1</v>
      </c>
      <c r="BB1004">
        <v>1</v>
      </c>
      <c r="BC1004">
        <v>1</v>
      </c>
      <c r="BD1004" t="s">
        <v>3</v>
      </c>
      <c r="BE1004" t="s">
        <v>3</v>
      </c>
      <c r="BF1004" t="s">
        <v>3</v>
      </c>
      <c r="BG1004" t="s">
        <v>3</v>
      </c>
      <c r="BH1004">
        <v>0</v>
      </c>
      <c r="BI1004">
        <v>4</v>
      </c>
      <c r="BJ1004" t="s">
        <v>439</v>
      </c>
      <c r="BM1004">
        <v>0</v>
      </c>
      <c r="BN1004">
        <v>0</v>
      </c>
      <c r="BO1004" t="s">
        <v>3</v>
      </c>
      <c r="BP1004">
        <v>0</v>
      </c>
      <c r="BQ1004">
        <v>1</v>
      </c>
      <c r="BR1004">
        <v>0</v>
      </c>
      <c r="BS1004">
        <v>1</v>
      </c>
      <c r="BT1004">
        <v>1</v>
      </c>
      <c r="BU1004">
        <v>1</v>
      </c>
      <c r="BV1004">
        <v>1</v>
      </c>
      <c r="BW1004">
        <v>1</v>
      </c>
      <c r="BX1004">
        <v>1</v>
      </c>
      <c r="BY1004" t="s">
        <v>3</v>
      </c>
      <c r="BZ1004">
        <v>70</v>
      </c>
      <c r="CA1004">
        <v>10</v>
      </c>
      <c r="CB1004" t="s">
        <v>3</v>
      </c>
      <c r="CE1004">
        <v>0</v>
      </c>
      <c r="CF1004">
        <v>0</v>
      </c>
      <c r="CG1004">
        <v>0</v>
      </c>
      <c r="CM1004">
        <v>0</v>
      </c>
      <c r="CN1004" t="s">
        <v>3</v>
      </c>
      <c r="CO1004">
        <v>0</v>
      </c>
      <c r="CP1004">
        <f t="shared" si="1382"/>
        <v>1065.24</v>
      </c>
      <c r="CQ1004">
        <f t="shared" si="1383"/>
        <v>77.239999999999995</v>
      </c>
      <c r="CR1004">
        <f>(((((ET1004*4))*BB1004-((EU1004*4))*BS1004)+AE1004*BS1004)*AV1004)</f>
        <v>0</v>
      </c>
      <c r="CS1004">
        <f t="shared" si="1384"/>
        <v>0</v>
      </c>
      <c r="CT1004">
        <f t="shared" si="1385"/>
        <v>988</v>
      </c>
      <c r="CU1004">
        <f t="shared" si="1386"/>
        <v>0</v>
      </c>
      <c r="CV1004">
        <f t="shared" si="1387"/>
        <v>1.6</v>
      </c>
      <c r="CW1004">
        <f t="shared" si="1388"/>
        <v>0</v>
      </c>
      <c r="CX1004">
        <f t="shared" si="1388"/>
        <v>0</v>
      </c>
      <c r="CY1004">
        <f t="shared" si="1389"/>
        <v>691.6</v>
      </c>
      <c r="CZ1004">
        <f t="shared" si="1390"/>
        <v>98.8</v>
      </c>
      <c r="DC1004" t="s">
        <v>3</v>
      </c>
      <c r="DD1004" t="s">
        <v>100</v>
      </c>
      <c r="DE1004" t="s">
        <v>100</v>
      </c>
      <c r="DF1004" t="s">
        <v>100</v>
      </c>
      <c r="DG1004" t="s">
        <v>100</v>
      </c>
      <c r="DH1004" t="s">
        <v>3</v>
      </c>
      <c r="DI1004" t="s">
        <v>100</v>
      </c>
      <c r="DJ1004" t="s">
        <v>100</v>
      </c>
      <c r="DK1004" t="s">
        <v>3</v>
      </c>
      <c r="DL1004" t="s">
        <v>3</v>
      </c>
      <c r="DM1004" t="s">
        <v>3</v>
      </c>
      <c r="DN1004">
        <v>0</v>
      </c>
      <c r="DO1004">
        <v>0</v>
      </c>
      <c r="DP1004">
        <v>1</v>
      </c>
      <c r="DQ1004">
        <v>1</v>
      </c>
      <c r="DU1004">
        <v>16987630</v>
      </c>
      <c r="DV1004" t="s">
        <v>20</v>
      </c>
      <c r="DW1004" t="s">
        <v>20</v>
      </c>
      <c r="DX1004">
        <v>1</v>
      </c>
      <c r="DZ1004" t="s">
        <v>3</v>
      </c>
      <c r="EA1004" t="s">
        <v>3</v>
      </c>
      <c r="EB1004" t="s">
        <v>3</v>
      </c>
      <c r="EC1004" t="s">
        <v>3</v>
      </c>
      <c r="EE1004">
        <v>1441815344</v>
      </c>
      <c r="EF1004">
        <v>1</v>
      </c>
      <c r="EG1004" t="s">
        <v>22</v>
      </c>
      <c r="EH1004">
        <v>0</v>
      </c>
      <c r="EI1004" t="s">
        <v>3</v>
      </c>
      <c r="EJ1004">
        <v>4</v>
      </c>
      <c r="EK1004">
        <v>0</v>
      </c>
      <c r="EL1004" t="s">
        <v>23</v>
      </c>
      <c r="EM1004" t="s">
        <v>24</v>
      </c>
      <c r="EO1004" t="s">
        <v>3</v>
      </c>
      <c r="EQ1004">
        <v>2097152</v>
      </c>
      <c r="ER1004">
        <v>266.31</v>
      </c>
      <c r="ES1004">
        <v>19.309999999999999</v>
      </c>
      <c r="ET1004">
        <v>0</v>
      </c>
      <c r="EU1004">
        <v>0</v>
      </c>
      <c r="EV1004">
        <v>247</v>
      </c>
      <c r="EW1004">
        <v>0.4</v>
      </c>
      <c r="EX1004">
        <v>0</v>
      </c>
      <c r="EY1004">
        <v>0</v>
      </c>
      <c r="FQ1004">
        <v>0</v>
      </c>
      <c r="FR1004">
        <f t="shared" si="1391"/>
        <v>0</v>
      </c>
      <c r="FS1004">
        <v>0</v>
      </c>
      <c r="FX1004">
        <v>70</v>
      </c>
      <c r="FY1004">
        <v>10</v>
      </c>
      <c r="GA1004" t="s">
        <v>3</v>
      </c>
      <c r="GD1004">
        <v>0</v>
      </c>
      <c r="GF1004">
        <v>625272447</v>
      </c>
      <c r="GG1004">
        <v>2</v>
      </c>
      <c r="GH1004">
        <v>1</v>
      </c>
      <c r="GI1004">
        <v>-2</v>
      </c>
      <c r="GJ1004">
        <v>0</v>
      </c>
      <c r="GK1004">
        <f>ROUND(R1004*(R12)/100,2)</f>
        <v>0</v>
      </c>
      <c r="GL1004">
        <f t="shared" si="1392"/>
        <v>0</v>
      </c>
      <c r="GM1004">
        <f t="shared" si="1393"/>
        <v>1855.64</v>
      </c>
      <c r="GN1004">
        <f t="shared" si="1394"/>
        <v>0</v>
      </c>
      <c r="GO1004">
        <f t="shared" si="1395"/>
        <v>0</v>
      </c>
      <c r="GP1004">
        <f t="shared" si="1396"/>
        <v>1855.64</v>
      </c>
      <c r="GR1004">
        <v>0</v>
      </c>
      <c r="GS1004">
        <v>3</v>
      </c>
      <c r="GT1004">
        <v>0</v>
      </c>
      <c r="GU1004" t="s">
        <v>3</v>
      </c>
      <c r="GV1004">
        <f t="shared" si="1397"/>
        <v>0</v>
      </c>
      <c r="GW1004">
        <v>1</v>
      </c>
      <c r="GX1004">
        <f t="shared" si="1398"/>
        <v>0</v>
      </c>
      <c r="HA1004">
        <v>0</v>
      </c>
      <c r="HB1004">
        <v>0</v>
      </c>
      <c r="HC1004">
        <f t="shared" si="1399"/>
        <v>0</v>
      </c>
      <c r="HE1004" t="s">
        <v>3</v>
      </c>
      <c r="HF1004" t="s">
        <v>3</v>
      </c>
      <c r="HM1004" t="s">
        <v>3</v>
      </c>
      <c r="HN1004" t="s">
        <v>3</v>
      </c>
      <c r="HO1004" t="s">
        <v>3</v>
      </c>
      <c r="HP1004" t="s">
        <v>3</v>
      </c>
      <c r="HQ1004" t="s">
        <v>3</v>
      </c>
      <c r="IK1004">
        <v>0</v>
      </c>
    </row>
    <row r="1005" spans="1:245" x14ac:dyDescent="0.2">
      <c r="A1005">
        <v>17</v>
      </c>
      <c r="B1005">
        <v>1</v>
      </c>
      <c r="D1005">
        <f>ROW(EtalonRes!A1267)</f>
        <v>1267</v>
      </c>
      <c r="E1005" t="s">
        <v>704</v>
      </c>
      <c r="F1005" t="s">
        <v>430</v>
      </c>
      <c r="G1005" t="s">
        <v>487</v>
      </c>
      <c r="H1005" t="s">
        <v>20</v>
      </c>
      <c r="I1005">
        <v>3</v>
      </c>
      <c r="J1005">
        <v>0</v>
      </c>
      <c r="K1005">
        <v>3</v>
      </c>
      <c r="O1005">
        <f t="shared" si="1369"/>
        <v>2121.09</v>
      </c>
      <c r="P1005">
        <f t="shared" si="1370"/>
        <v>27.81</v>
      </c>
      <c r="Q1005">
        <f t="shared" si="1371"/>
        <v>0</v>
      </c>
      <c r="R1005">
        <f t="shared" si="1372"/>
        <v>0</v>
      </c>
      <c r="S1005">
        <f t="shared" si="1373"/>
        <v>2093.2800000000002</v>
      </c>
      <c r="T1005">
        <f t="shared" si="1374"/>
        <v>0</v>
      </c>
      <c r="U1005">
        <f t="shared" si="1375"/>
        <v>3.3899999999999997</v>
      </c>
      <c r="V1005">
        <f t="shared" si="1376"/>
        <v>0</v>
      </c>
      <c r="W1005">
        <f t="shared" si="1377"/>
        <v>0</v>
      </c>
      <c r="X1005">
        <f t="shared" si="1378"/>
        <v>1465.3</v>
      </c>
      <c r="Y1005">
        <f t="shared" si="1378"/>
        <v>209.33</v>
      </c>
      <c r="AA1005">
        <v>1472720848</v>
      </c>
      <c r="AB1005">
        <f t="shared" si="1379"/>
        <v>707.03</v>
      </c>
      <c r="AC1005">
        <f>ROUND((ES1005),6)</f>
        <v>9.27</v>
      </c>
      <c r="AD1005">
        <f>ROUND((((ET1005)-(EU1005))+AE1005),6)</f>
        <v>0</v>
      </c>
      <c r="AE1005">
        <f>ROUND((EU1005),6)</f>
        <v>0</v>
      </c>
      <c r="AF1005">
        <f>ROUND((EV1005),6)</f>
        <v>697.76</v>
      </c>
      <c r="AG1005">
        <f t="shared" si="1380"/>
        <v>0</v>
      </c>
      <c r="AH1005">
        <f>(EW1005)</f>
        <v>1.1299999999999999</v>
      </c>
      <c r="AI1005">
        <f>(EX1005)</f>
        <v>0</v>
      </c>
      <c r="AJ1005">
        <f t="shared" si="1381"/>
        <v>0</v>
      </c>
      <c r="AK1005">
        <v>707.03</v>
      </c>
      <c r="AL1005">
        <v>9.27</v>
      </c>
      <c r="AM1005">
        <v>0</v>
      </c>
      <c r="AN1005">
        <v>0</v>
      </c>
      <c r="AO1005">
        <v>697.76</v>
      </c>
      <c r="AP1005">
        <v>0</v>
      </c>
      <c r="AQ1005">
        <v>1.1299999999999999</v>
      </c>
      <c r="AR1005">
        <v>0</v>
      </c>
      <c r="AS1005">
        <v>0</v>
      </c>
      <c r="AT1005">
        <v>70</v>
      </c>
      <c r="AU1005">
        <v>10</v>
      </c>
      <c r="AV1005">
        <v>1</v>
      </c>
      <c r="AW1005">
        <v>1</v>
      </c>
      <c r="AZ1005">
        <v>1</v>
      </c>
      <c r="BA1005">
        <v>1</v>
      </c>
      <c r="BB1005">
        <v>1</v>
      </c>
      <c r="BC1005">
        <v>1</v>
      </c>
      <c r="BD1005" t="s">
        <v>3</v>
      </c>
      <c r="BE1005" t="s">
        <v>3</v>
      </c>
      <c r="BF1005" t="s">
        <v>3</v>
      </c>
      <c r="BG1005" t="s">
        <v>3</v>
      </c>
      <c r="BH1005">
        <v>0</v>
      </c>
      <c r="BI1005">
        <v>4</v>
      </c>
      <c r="BJ1005" t="s">
        <v>432</v>
      </c>
      <c r="BM1005">
        <v>0</v>
      </c>
      <c r="BN1005">
        <v>0</v>
      </c>
      <c r="BO1005" t="s">
        <v>3</v>
      </c>
      <c r="BP1005">
        <v>0</v>
      </c>
      <c r="BQ1005">
        <v>1</v>
      </c>
      <c r="BR1005">
        <v>0</v>
      </c>
      <c r="BS1005">
        <v>1</v>
      </c>
      <c r="BT1005">
        <v>1</v>
      </c>
      <c r="BU1005">
        <v>1</v>
      </c>
      <c r="BV1005">
        <v>1</v>
      </c>
      <c r="BW1005">
        <v>1</v>
      </c>
      <c r="BX1005">
        <v>1</v>
      </c>
      <c r="BY1005" t="s">
        <v>3</v>
      </c>
      <c r="BZ1005">
        <v>70</v>
      </c>
      <c r="CA1005">
        <v>10</v>
      </c>
      <c r="CB1005" t="s">
        <v>3</v>
      </c>
      <c r="CE1005">
        <v>0</v>
      </c>
      <c r="CF1005">
        <v>0</v>
      </c>
      <c r="CG1005">
        <v>0</v>
      </c>
      <c r="CM1005">
        <v>0</v>
      </c>
      <c r="CN1005" t="s">
        <v>3</v>
      </c>
      <c r="CO1005">
        <v>0</v>
      </c>
      <c r="CP1005">
        <f t="shared" si="1382"/>
        <v>2121.09</v>
      </c>
      <c r="CQ1005">
        <f t="shared" si="1383"/>
        <v>9.27</v>
      </c>
      <c r="CR1005">
        <f>((((ET1005)*BB1005-(EU1005)*BS1005)+AE1005*BS1005)*AV1005)</f>
        <v>0</v>
      </c>
      <c r="CS1005">
        <f t="shared" si="1384"/>
        <v>0</v>
      </c>
      <c r="CT1005">
        <f t="shared" si="1385"/>
        <v>697.76</v>
      </c>
      <c r="CU1005">
        <f t="shared" si="1386"/>
        <v>0</v>
      </c>
      <c r="CV1005">
        <f t="shared" si="1387"/>
        <v>1.1299999999999999</v>
      </c>
      <c r="CW1005">
        <f t="shared" si="1388"/>
        <v>0</v>
      </c>
      <c r="CX1005">
        <f t="shared" si="1388"/>
        <v>0</v>
      </c>
      <c r="CY1005">
        <f t="shared" si="1389"/>
        <v>1465.296</v>
      </c>
      <c r="CZ1005">
        <f t="shared" si="1390"/>
        <v>209.32800000000003</v>
      </c>
      <c r="DC1005" t="s">
        <v>3</v>
      </c>
      <c r="DD1005" t="s">
        <v>3</v>
      </c>
      <c r="DE1005" t="s">
        <v>3</v>
      </c>
      <c r="DF1005" t="s">
        <v>3</v>
      </c>
      <c r="DG1005" t="s">
        <v>3</v>
      </c>
      <c r="DH1005" t="s">
        <v>3</v>
      </c>
      <c r="DI1005" t="s">
        <v>3</v>
      </c>
      <c r="DJ1005" t="s">
        <v>3</v>
      </c>
      <c r="DK1005" t="s">
        <v>3</v>
      </c>
      <c r="DL1005" t="s">
        <v>3</v>
      </c>
      <c r="DM1005" t="s">
        <v>3</v>
      </c>
      <c r="DN1005">
        <v>0</v>
      </c>
      <c r="DO1005">
        <v>0</v>
      </c>
      <c r="DP1005">
        <v>1</v>
      </c>
      <c r="DQ1005">
        <v>1</v>
      </c>
      <c r="DU1005">
        <v>16987630</v>
      </c>
      <c r="DV1005" t="s">
        <v>20</v>
      </c>
      <c r="DW1005" t="s">
        <v>20</v>
      </c>
      <c r="DX1005">
        <v>1</v>
      </c>
      <c r="DZ1005" t="s">
        <v>3</v>
      </c>
      <c r="EA1005" t="s">
        <v>3</v>
      </c>
      <c r="EB1005" t="s">
        <v>3</v>
      </c>
      <c r="EC1005" t="s">
        <v>3</v>
      </c>
      <c r="EE1005">
        <v>1441815344</v>
      </c>
      <c r="EF1005">
        <v>1</v>
      </c>
      <c r="EG1005" t="s">
        <v>22</v>
      </c>
      <c r="EH1005">
        <v>0</v>
      </c>
      <c r="EI1005" t="s">
        <v>3</v>
      </c>
      <c r="EJ1005">
        <v>4</v>
      </c>
      <c r="EK1005">
        <v>0</v>
      </c>
      <c r="EL1005" t="s">
        <v>23</v>
      </c>
      <c r="EM1005" t="s">
        <v>24</v>
      </c>
      <c r="EO1005" t="s">
        <v>3</v>
      </c>
      <c r="EQ1005">
        <v>2097152</v>
      </c>
      <c r="ER1005">
        <v>707.03</v>
      </c>
      <c r="ES1005">
        <v>9.27</v>
      </c>
      <c r="ET1005">
        <v>0</v>
      </c>
      <c r="EU1005">
        <v>0</v>
      </c>
      <c r="EV1005">
        <v>697.76</v>
      </c>
      <c r="EW1005">
        <v>1.1299999999999999</v>
      </c>
      <c r="EX1005">
        <v>0</v>
      </c>
      <c r="EY1005">
        <v>0</v>
      </c>
      <c r="FQ1005">
        <v>0</v>
      </c>
      <c r="FR1005">
        <f t="shared" si="1391"/>
        <v>0</v>
      </c>
      <c r="FS1005">
        <v>0</v>
      </c>
      <c r="FX1005">
        <v>70</v>
      </c>
      <c r="FY1005">
        <v>10</v>
      </c>
      <c r="GA1005" t="s">
        <v>3</v>
      </c>
      <c r="GD1005">
        <v>0</v>
      </c>
      <c r="GF1005">
        <v>-1598878820</v>
      </c>
      <c r="GG1005">
        <v>2</v>
      </c>
      <c r="GH1005">
        <v>1</v>
      </c>
      <c r="GI1005">
        <v>-2</v>
      </c>
      <c r="GJ1005">
        <v>0</v>
      </c>
      <c r="GK1005">
        <f>ROUND(R1005*(R12)/100,2)</f>
        <v>0</v>
      </c>
      <c r="GL1005">
        <f t="shared" si="1392"/>
        <v>0</v>
      </c>
      <c r="GM1005">
        <f t="shared" si="1393"/>
        <v>3795.72</v>
      </c>
      <c r="GN1005">
        <f t="shared" si="1394"/>
        <v>0</v>
      </c>
      <c r="GO1005">
        <f t="shared" si="1395"/>
        <v>0</v>
      </c>
      <c r="GP1005">
        <f t="shared" si="1396"/>
        <v>3795.72</v>
      </c>
      <c r="GR1005">
        <v>0</v>
      </c>
      <c r="GS1005">
        <v>3</v>
      </c>
      <c r="GT1005">
        <v>0</v>
      </c>
      <c r="GU1005" t="s">
        <v>3</v>
      </c>
      <c r="GV1005">
        <f t="shared" si="1397"/>
        <v>0</v>
      </c>
      <c r="GW1005">
        <v>1</v>
      </c>
      <c r="GX1005">
        <f t="shared" si="1398"/>
        <v>0</v>
      </c>
      <c r="HA1005">
        <v>0</v>
      </c>
      <c r="HB1005">
        <v>0</v>
      </c>
      <c r="HC1005">
        <f t="shared" si="1399"/>
        <v>0</v>
      </c>
      <c r="HE1005" t="s">
        <v>3</v>
      </c>
      <c r="HF1005" t="s">
        <v>3</v>
      </c>
      <c r="HM1005" t="s">
        <v>3</v>
      </c>
      <c r="HN1005" t="s">
        <v>3</v>
      </c>
      <c r="HO1005" t="s">
        <v>3</v>
      </c>
      <c r="HP1005" t="s">
        <v>3</v>
      </c>
      <c r="HQ1005" t="s">
        <v>3</v>
      </c>
      <c r="IK1005">
        <v>0</v>
      </c>
    </row>
    <row r="1006" spans="1:245" x14ac:dyDescent="0.2">
      <c r="A1006">
        <v>17</v>
      </c>
      <c r="B1006">
        <v>1</v>
      </c>
      <c r="D1006">
        <f>ROW(EtalonRes!A1268)</f>
        <v>1268</v>
      </c>
      <c r="E1006" t="s">
        <v>3</v>
      </c>
      <c r="F1006" t="s">
        <v>433</v>
      </c>
      <c r="G1006" t="s">
        <v>488</v>
      </c>
      <c r="H1006" t="s">
        <v>20</v>
      </c>
      <c r="I1006">
        <v>3</v>
      </c>
      <c r="J1006">
        <v>0</v>
      </c>
      <c r="K1006">
        <v>3</v>
      </c>
      <c r="O1006">
        <f t="shared" si="1369"/>
        <v>222.3</v>
      </c>
      <c r="P1006">
        <f t="shared" si="1370"/>
        <v>0</v>
      </c>
      <c r="Q1006">
        <f t="shared" si="1371"/>
        <v>0</v>
      </c>
      <c r="R1006">
        <f t="shared" si="1372"/>
        <v>0</v>
      </c>
      <c r="S1006">
        <f t="shared" si="1373"/>
        <v>222.3</v>
      </c>
      <c r="T1006">
        <f t="shared" si="1374"/>
        <v>0</v>
      </c>
      <c r="U1006">
        <f t="shared" si="1375"/>
        <v>0.36</v>
      </c>
      <c r="V1006">
        <f t="shared" si="1376"/>
        <v>0</v>
      </c>
      <c r="W1006">
        <f t="shared" si="1377"/>
        <v>0</v>
      </c>
      <c r="X1006">
        <f t="shared" si="1378"/>
        <v>155.61000000000001</v>
      </c>
      <c r="Y1006">
        <f t="shared" si="1378"/>
        <v>22.23</v>
      </c>
      <c r="AA1006">
        <v>-1</v>
      </c>
      <c r="AB1006">
        <f t="shared" si="1379"/>
        <v>74.099999999999994</v>
      </c>
      <c r="AC1006">
        <f>ROUND(((ES1006*3)),6)</f>
        <v>0</v>
      </c>
      <c r="AD1006">
        <f>ROUND(((((ET1006*3))-((EU1006*3)))+AE1006),6)</f>
        <v>0</v>
      </c>
      <c r="AE1006">
        <f>ROUND(((EU1006*3)),6)</f>
        <v>0</v>
      </c>
      <c r="AF1006">
        <f>ROUND(((EV1006*3)),6)</f>
        <v>74.099999999999994</v>
      </c>
      <c r="AG1006">
        <f t="shared" si="1380"/>
        <v>0</v>
      </c>
      <c r="AH1006">
        <f>((EW1006*3))</f>
        <v>0.12</v>
      </c>
      <c r="AI1006">
        <f>((EX1006*3))</f>
        <v>0</v>
      </c>
      <c r="AJ1006">
        <f t="shared" si="1381"/>
        <v>0</v>
      </c>
      <c r="AK1006">
        <v>24.7</v>
      </c>
      <c r="AL1006">
        <v>0</v>
      </c>
      <c r="AM1006">
        <v>0</v>
      </c>
      <c r="AN1006">
        <v>0</v>
      </c>
      <c r="AO1006">
        <v>24.7</v>
      </c>
      <c r="AP1006">
        <v>0</v>
      </c>
      <c r="AQ1006">
        <v>0.04</v>
      </c>
      <c r="AR1006">
        <v>0</v>
      </c>
      <c r="AS1006">
        <v>0</v>
      </c>
      <c r="AT1006">
        <v>70</v>
      </c>
      <c r="AU1006">
        <v>10</v>
      </c>
      <c r="AV1006">
        <v>1</v>
      </c>
      <c r="AW1006">
        <v>1</v>
      </c>
      <c r="AZ1006">
        <v>1</v>
      </c>
      <c r="BA1006">
        <v>1</v>
      </c>
      <c r="BB1006">
        <v>1</v>
      </c>
      <c r="BC1006">
        <v>1</v>
      </c>
      <c r="BD1006" t="s">
        <v>3</v>
      </c>
      <c r="BE1006" t="s">
        <v>3</v>
      </c>
      <c r="BF1006" t="s">
        <v>3</v>
      </c>
      <c r="BG1006" t="s">
        <v>3</v>
      </c>
      <c r="BH1006">
        <v>0</v>
      </c>
      <c r="BI1006">
        <v>4</v>
      </c>
      <c r="BJ1006" t="s">
        <v>435</v>
      </c>
      <c r="BM1006">
        <v>0</v>
      </c>
      <c r="BN1006">
        <v>0</v>
      </c>
      <c r="BO1006" t="s">
        <v>3</v>
      </c>
      <c r="BP1006">
        <v>0</v>
      </c>
      <c r="BQ1006">
        <v>1</v>
      </c>
      <c r="BR1006">
        <v>0</v>
      </c>
      <c r="BS1006">
        <v>1</v>
      </c>
      <c r="BT1006">
        <v>1</v>
      </c>
      <c r="BU1006">
        <v>1</v>
      </c>
      <c r="BV1006">
        <v>1</v>
      </c>
      <c r="BW1006">
        <v>1</v>
      </c>
      <c r="BX1006">
        <v>1</v>
      </c>
      <c r="BY1006" t="s">
        <v>3</v>
      </c>
      <c r="BZ1006">
        <v>70</v>
      </c>
      <c r="CA1006">
        <v>10</v>
      </c>
      <c r="CB1006" t="s">
        <v>3</v>
      </c>
      <c r="CE1006">
        <v>0</v>
      </c>
      <c r="CF1006">
        <v>0</v>
      </c>
      <c r="CG1006">
        <v>0</v>
      </c>
      <c r="CM1006">
        <v>0</v>
      </c>
      <c r="CN1006" t="s">
        <v>3</v>
      </c>
      <c r="CO1006">
        <v>0</v>
      </c>
      <c r="CP1006">
        <f t="shared" si="1382"/>
        <v>222.3</v>
      </c>
      <c r="CQ1006">
        <f t="shared" si="1383"/>
        <v>0</v>
      </c>
      <c r="CR1006">
        <f>(((((ET1006*3))*BB1006-((EU1006*3))*BS1006)+AE1006*BS1006)*AV1006)</f>
        <v>0</v>
      </c>
      <c r="CS1006">
        <f t="shared" si="1384"/>
        <v>0</v>
      </c>
      <c r="CT1006">
        <f t="shared" si="1385"/>
        <v>74.099999999999994</v>
      </c>
      <c r="CU1006">
        <f t="shared" si="1386"/>
        <v>0</v>
      </c>
      <c r="CV1006">
        <f t="shared" si="1387"/>
        <v>0.12</v>
      </c>
      <c r="CW1006">
        <f t="shared" si="1388"/>
        <v>0</v>
      </c>
      <c r="CX1006">
        <f t="shared" si="1388"/>
        <v>0</v>
      </c>
      <c r="CY1006">
        <f t="shared" si="1389"/>
        <v>155.61000000000001</v>
      </c>
      <c r="CZ1006">
        <f t="shared" si="1390"/>
        <v>22.23</v>
      </c>
      <c r="DC1006" t="s">
        <v>3</v>
      </c>
      <c r="DD1006" t="s">
        <v>28</v>
      </c>
      <c r="DE1006" t="s">
        <v>28</v>
      </c>
      <c r="DF1006" t="s">
        <v>28</v>
      </c>
      <c r="DG1006" t="s">
        <v>28</v>
      </c>
      <c r="DH1006" t="s">
        <v>3</v>
      </c>
      <c r="DI1006" t="s">
        <v>28</v>
      </c>
      <c r="DJ1006" t="s">
        <v>28</v>
      </c>
      <c r="DK1006" t="s">
        <v>3</v>
      </c>
      <c r="DL1006" t="s">
        <v>3</v>
      </c>
      <c r="DM1006" t="s">
        <v>3</v>
      </c>
      <c r="DN1006">
        <v>0</v>
      </c>
      <c r="DO1006">
        <v>0</v>
      </c>
      <c r="DP1006">
        <v>1</v>
      </c>
      <c r="DQ1006">
        <v>1</v>
      </c>
      <c r="DU1006">
        <v>16987630</v>
      </c>
      <c r="DV1006" t="s">
        <v>20</v>
      </c>
      <c r="DW1006" t="s">
        <v>20</v>
      </c>
      <c r="DX1006">
        <v>1</v>
      </c>
      <c r="DZ1006" t="s">
        <v>3</v>
      </c>
      <c r="EA1006" t="s">
        <v>3</v>
      </c>
      <c r="EB1006" t="s">
        <v>3</v>
      </c>
      <c r="EC1006" t="s">
        <v>3</v>
      </c>
      <c r="EE1006">
        <v>1441815344</v>
      </c>
      <c r="EF1006">
        <v>1</v>
      </c>
      <c r="EG1006" t="s">
        <v>22</v>
      </c>
      <c r="EH1006">
        <v>0</v>
      </c>
      <c r="EI1006" t="s">
        <v>3</v>
      </c>
      <c r="EJ1006">
        <v>4</v>
      </c>
      <c r="EK1006">
        <v>0</v>
      </c>
      <c r="EL1006" t="s">
        <v>23</v>
      </c>
      <c r="EM1006" t="s">
        <v>24</v>
      </c>
      <c r="EO1006" t="s">
        <v>3</v>
      </c>
      <c r="EQ1006">
        <v>2098176</v>
      </c>
      <c r="ER1006">
        <v>24.7</v>
      </c>
      <c r="ES1006">
        <v>0</v>
      </c>
      <c r="ET1006">
        <v>0</v>
      </c>
      <c r="EU1006">
        <v>0</v>
      </c>
      <c r="EV1006">
        <v>24.7</v>
      </c>
      <c r="EW1006">
        <v>0.04</v>
      </c>
      <c r="EX1006">
        <v>0</v>
      </c>
      <c r="EY1006">
        <v>0</v>
      </c>
      <c r="FQ1006">
        <v>0</v>
      </c>
      <c r="FR1006">
        <f t="shared" si="1391"/>
        <v>0</v>
      </c>
      <c r="FS1006">
        <v>0</v>
      </c>
      <c r="FX1006">
        <v>70</v>
      </c>
      <c r="FY1006">
        <v>10</v>
      </c>
      <c r="GA1006" t="s">
        <v>3</v>
      </c>
      <c r="GD1006">
        <v>0</v>
      </c>
      <c r="GF1006">
        <v>1744751305</v>
      </c>
      <c r="GG1006">
        <v>2</v>
      </c>
      <c r="GH1006">
        <v>1</v>
      </c>
      <c r="GI1006">
        <v>-2</v>
      </c>
      <c r="GJ1006">
        <v>0</v>
      </c>
      <c r="GK1006">
        <f>ROUND(R1006*(R12)/100,2)</f>
        <v>0</v>
      </c>
      <c r="GL1006">
        <f t="shared" si="1392"/>
        <v>0</v>
      </c>
      <c r="GM1006">
        <f t="shared" si="1393"/>
        <v>400.14</v>
      </c>
      <c r="GN1006">
        <f t="shared" si="1394"/>
        <v>0</v>
      </c>
      <c r="GO1006">
        <f t="shared" si="1395"/>
        <v>0</v>
      </c>
      <c r="GP1006">
        <f t="shared" si="1396"/>
        <v>400.14</v>
      </c>
      <c r="GR1006">
        <v>0</v>
      </c>
      <c r="GS1006">
        <v>3</v>
      </c>
      <c r="GT1006">
        <v>0</v>
      </c>
      <c r="GU1006" t="s">
        <v>3</v>
      </c>
      <c r="GV1006">
        <f t="shared" si="1397"/>
        <v>0</v>
      </c>
      <c r="GW1006">
        <v>1</v>
      </c>
      <c r="GX1006">
        <f t="shared" si="1398"/>
        <v>0</v>
      </c>
      <c r="HA1006">
        <v>0</v>
      </c>
      <c r="HB1006">
        <v>0</v>
      </c>
      <c r="HC1006">
        <f t="shared" si="1399"/>
        <v>0</v>
      </c>
      <c r="HE1006" t="s">
        <v>3</v>
      </c>
      <c r="HF1006" t="s">
        <v>3</v>
      </c>
      <c r="HM1006" t="s">
        <v>3</v>
      </c>
      <c r="HN1006" t="s">
        <v>3</v>
      </c>
      <c r="HO1006" t="s">
        <v>3</v>
      </c>
      <c r="HP1006" t="s">
        <v>3</v>
      </c>
      <c r="HQ1006" t="s">
        <v>3</v>
      </c>
      <c r="IK1006">
        <v>0</v>
      </c>
    </row>
    <row r="1007" spans="1:245" x14ac:dyDescent="0.2">
      <c r="A1007">
        <v>17</v>
      </c>
      <c r="B1007">
        <v>1</v>
      </c>
      <c r="D1007">
        <f>ROW(EtalonRes!A1271)</f>
        <v>1271</v>
      </c>
      <c r="E1007" t="s">
        <v>705</v>
      </c>
      <c r="F1007" t="s">
        <v>424</v>
      </c>
      <c r="G1007" t="s">
        <v>513</v>
      </c>
      <c r="H1007" t="s">
        <v>20</v>
      </c>
      <c r="I1007">
        <v>1</v>
      </c>
      <c r="J1007">
        <v>0</v>
      </c>
      <c r="K1007">
        <v>1</v>
      </c>
      <c r="O1007">
        <f t="shared" si="1369"/>
        <v>742.69</v>
      </c>
      <c r="P1007">
        <f t="shared" si="1370"/>
        <v>1.7</v>
      </c>
      <c r="Q1007">
        <f t="shared" si="1371"/>
        <v>0</v>
      </c>
      <c r="R1007">
        <f t="shared" si="1372"/>
        <v>0</v>
      </c>
      <c r="S1007">
        <f t="shared" si="1373"/>
        <v>740.99</v>
      </c>
      <c r="T1007">
        <f t="shared" si="1374"/>
        <v>0</v>
      </c>
      <c r="U1007">
        <f t="shared" si="1375"/>
        <v>1.2</v>
      </c>
      <c r="V1007">
        <f t="shared" si="1376"/>
        <v>0</v>
      </c>
      <c r="W1007">
        <f t="shared" si="1377"/>
        <v>0</v>
      </c>
      <c r="X1007">
        <f t="shared" si="1378"/>
        <v>518.69000000000005</v>
      </c>
      <c r="Y1007">
        <f t="shared" si="1378"/>
        <v>74.099999999999994</v>
      </c>
      <c r="AA1007">
        <v>1472720848</v>
      </c>
      <c r="AB1007">
        <f t="shared" si="1379"/>
        <v>742.69</v>
      </c>
      <c r="AC1007">
        <f>ROUND((ES1007),6)</f>
        <v>1.7</v>
      </c>
      <c r="AD1007">
        <f>ROUND((((ET1007)-(EU1007))+AE1007),6)</f>
        <v>0</v>
      </c>
      <c r="AE1007">
        <f>ROUND((EU1007),6)</f>
        <v>0</v>
      </c>
      <c r="AF1007">
        <f>ROUND((EV1007),6)</f>
        <v>740.99</v>
      </c>
      <c r="AG1007">
        <f t="shared" si="1380"/>
        <v>0</v>
      </c>
      <c r="AH1007">
        <f>(EW1007)</f>
        <v>1.2</v>
      </c>
      <c r="AI1007">
        <f>(EX1007)</f>
        <v>0</v>
      </c>
      <c r="AJ1007">
        <f t="shared" si="1381"/>
        <v>0</v>
      </c>
      <c r="AK1007">
        <v>742.69</v>
      </c>
      <c r="AL1007">
        <v>1.7</v>
      </c>
      <c r="AM1007">
        <v>0</v>
      </c>
      <c r="AN1007">
        <v>0</v>
      </c>
      <c r="AO1007">
        <v>740.99</v>
      </c>
      <c r="AP1007">
        <v>0</v>
      </c>
      <c r="AQ1007">
        <v>1.2</v>
      </c>
      <c r="AR1007">
        <v>0</v>
      </c>
      <c r="AS1007">
        <v>0</v>
      </c>
      <c r="AT1007">
        <v>70</v>
      </c>
      <c r="AU1007">
        <v>10</v>
      </c>
      <c r="AV1007">
        <v>1</v>
      </c>
      <c r="AW1007">
        <v>1</v>
      </c>
      <c r="AZ1007">
        <v>1</v>
      </c>
      <c r="BA1007">
        <v>1</v>
      </c>
      <c r="BB1007">
        <v>1</v>
      </c>
      <c r="BC1007">
        <v>1</v>
      </c>
      <c r="BD1007" t="s">
        <v>3</v>
      </c>
      <c r="BE1007" t="s">
        <v>3</v>
      </c>
      <c r="BF1007" t="s">
        <v>3</v>
      </c>
      <c r="BG1007" t="s">
        <v>3</v>
      </c>
      <c r="BH1007">
        <v>0</v>
      </c>
      <c r="BI1007">
        <v>4</v>
      </c>
      <c r="BJ1007" t="s">
        <v>426</v>
      </c>
      <c r="BM1007">
        <v>0</v>
      </c>
      <c r="BN1007">
        <v>0</v>
      </c>
      <c r="BO1007" t="s">
        <v>3</v>
      </c>
      <c r="BP1007">
        <v>0</v>
      </c>
      <c r="BQ1007">
        <v>1</v>
      </c>
      <c r="BR1007">
        <v>0</v>
      </c>
      <c r="BS1007">
        <v>1</v>
      </c>
      <c r="BT1007">
        <v>1</v>
      </c>
      <c r="BU1007">
        <v>1</v>
      </c>
      <c r="BV1007">
        <v>1</v>
      </c>
      <c r="BW1007">
        <v>1</v>
      </c>
      <c r="BX1007">
        <v>1</v>
      </c>
      <c r="BY1007" t="s">
        <v>3</v>
      </c>
      <c r="BZ1007">
        <v>70</v>
      </c>
      <c r="CA1007">
        <v>10</v>
      </c>
      <c r="CB1007" t="s">
        <v>3</v>
      </c>
      <c r="CE1007">
        <v>0</v>
      </c>
      <c r="CF1007">
        <v>0</v>
      </c>
      <c r="CG1007">
        <v>0</v>
      </c>
      <c r="CM1007">
        <v>0</v>
      </c>
      <c r="CN1007" t="s">
        <v>3</v>
      </c>
      <c r="CO1007">
        <v>0</v>
      </c>
      <c r="CP1007">
        <f t="shared" si="1382"/>
        <v>742.69</v>
      </c>
      <c r="CQ1007">
        <f t="shared" si="1383"/>
        <v>1.7</v>
      </c>
      <c r="CR1007">
        <f>((((ET1007)*BB1007-(EU1007)*BS1007)+AE1007*BS1007)*AV1007)</f>
        <v>0</v>
      </c>
      <c r="CS1007">
        <f t="shared" si="1384"/>
        <v>0</v>
      </c>
      <c r="CT1007">
        <f t="shared" si="1385"/>
        <v>740.99</v>
      </c>
      <c r="CU1007">
        <f t="shared" si="1386"/>
        <v>0</v>
      </c>
      <c r="CV1007">
        <f t="shared" si="1387"/>
        <v>1.2</v>
      </c>
      <c r="CW1007">
        <f t="shared" si="1388"/>
        <v>0</v>
      </c>
      <c r="CX1007">
        <f t="shared" si="1388"/>
        <v>0</v>
      </c>
      <c r="CY1007">
        <f t="shared" si="1389"/>
        <v>518.69299999999998</v>
      </c>
      <c r="CZ1007">
        <f t="shared" si="1390"/>
        <v>74.09899999999999</v>
      </c>
      <c r="DC1007" t="s">
        <v>3</v>
      </c>
      <c r="DD1007" t="s">
        <v>3</v>
      </c>
      <c r="DE1007" t="s">
        <v>3</v>
      </c>
      <c r="DF1007" t="s">
        <v>3</v>
      </c>
      <c r="DG1007" t="s">
        <v>3</v>
      </c>
      <c r="DH1007" t="s">
        <v>3</v>
      </c>
      <c r="DI1007" t="s">
        <v>3</v>
      </c>
      <c r="DJ1007" t="s">
        <v>3</v>
      </c>
      <c r="DK1007" t="s">
        <v>3</v>
      </c>
      <c r="DL1007" t="s">
        <v>3</v>
      </c>
      <c r="DM1007" t="s">
        <v>3</v>
      </c>
      <c r="DN1007">
        <v>0</v>
      </c>
      <c r="DO1007">
        <v>0</v>
      </c>
      <c r="DP1007">
        <v>1</v>
      </c>
      <c r="DQ1007">
        <v>1</v>
      </c>
      <c r="DU1007">
        <v>16987630</v>
      </c>
      <c r="DV1007" t="s">
        <v>20</v>
      </c>
      <c r="DW1007" t="s">
        <v>20</v>
      </c>
      <c r="DX1007">
        <v>1</v>
      </c>
      <c r="DZ1007" t="s">
        <v>3</v>
      </c>
      <c r="EA1007" t="s">
        <v>3</v>
      </c>
      <c r="EB1007" t="s">
        <v>3</v>
      </c>
      <c r="EC1007" t="s">
        <v>3</v>
      </c>
      <c r="EE1007">
        <v>1441815344</v>
      </c>
      <c r="EF1007">
        <v>1</v>
      </c>
      <c r="EG1007" t="s">
        <v>22</v>
      </c>
      <c r="EH1007">
        <v>0</v>
      </c>
      <c r="EI1007" t="s">
        <v>3</v>
      </c>
      <c r="EJ1007">
        <v>4</v>
      </c>
      <c r="EK1007">
        <v>0</v>
      </c>
      <c r="EL1007" t="s">
        <v>23</v>
      </c>
      <c r="EM1007" t="s">
        <v>24</v>
      </c>
      <c r="EO1007" t="s">
        <v>3</v>
      </c>
      <c r="EQ1007">
        <v>2097152</v>
      </c>
      <c r="ER1007">
        <v>742.69</v>
      </c>
      <c r="ES1007">
        <v>1.7</v>
      </c>
      <c r="ET1007">
        <v>0</v>
      </c>
      <c r="EU1007">
        <v>0</v>
      </c>
      <c r="EV1007">
        <v>740.99</v>
      </c>
      <c r="EW1007">
        <v>1.2</v>
      </c>
      <c r="EX1007">
        <v>0</v>
      </c>
      <c r="EY1007">
        <v>0</v>
      </c>
      <c r="FQ1007">
        <v>0</v>
      </c>
      <c r="FR1007">
        <f t="shared" si="1391"/>
        <v>0</v>
      </c>
      <c r="FS1007">
        <v>0</v>
      </c>
      <c r="FX1007">
        <v>70</v>
      </c>
      <c r="FY1007">
        <v>10</v>
      </c>
      <c r="GA1007" t="s">
        <v>3</v>
      </c>
      <c r="GD1007">
        <v>0</v>
      </c>
      <c r="GF1007">
        <v>-1233202243</v>
      </c>
      <c r="GG1007">
        <v>2</v>
      </c>
      <c r="GH1007">
        <v>1</v>
      </c>
      <c r="GI1007">
        <v>-2</v>
      </c>
      <c r="GJ1007">
        <v>0</v>
      </c>
      <c r="GK1007">
        <f>ROUND(R1007*(R12)/100,2)</f>
        <v>0</v>
      </c>
      <c r="GL1007">
        <f t="shared" si="1392"/>
        <v>0</v>
      </c>
      <c r="GM1007">
        <f t="shared" si="1393"/>
        <v>1335.48</v>
      </c>
      <c r="GN1007">
        <f t="shared" si="1394"/>
        <v>0</v>
      </c>
      <c r="GO1007">
        <f t="shared" si="1395"/>
        <v>0</v>
      </c>
      <c r="GP1007">
        <f t="shared" si="1396"/>
        <v>1335.48</v>
      </c>
      <c r="GR1007">
        <v>0</v>
      </c>
      <c r="GS1007">
        <v>3</v>
      </c>
      <c r="GT1007">
        <v>0</v>
      </c>
      <c r="GU1007" t="s">
        <v>3</v>
      </c>
      <c r="GV1007">
        <f t="shared" si="1397"/>
        <v>0</v>
      </c>
      <c r="GW1007">
        <v>1</v>
      </c>
      <c r="GX1007">
        <f t="shared" si="1398"/>
        <v>0</v>
      </c>
      <c r="HA1007">
        <v>0</v>
      </c>
      <c r="HB1007">
        <v>0</v>
      </c>
      <c r="HC1007">
        <f t="shared" si="1399"/>
        <v>0</v>
      </c>
      <c r="HE1007" t="s">
        <v>3</v>
      </c>
      <c r="HF1007" t="s">
        <v>3</v>
      </c>
      <c r="HM1007" t="s">
        <v>3</v>
      </c>
      <c r="HN1007" t="s">
        <v>3</v>
      </c>
      <c r="HO1007" t="s">
        <v>3</v>
      </c>
      <c r="HP1007" t="s">
        <v>3</v>
      </c>
      <c r="HQ1007" t="s">
        <v>3</v>
      </c>
      <c r="IK1007">
        <v>0</v>
      </c>
    </row>
    <row r="1008" spans="1:245" x14ac:dyDescent="0.2">
      <c r="A1008">
        <v>17</v>
      </c>
      <c r="B1008">
        <v>1</v>
      </c>
      <c r="D1008">
        <f>ROW(EtalonRes!A1273)</f>
        <v>1273</v>
      </c>
      <c r="E1008" t="s">
        <v>3</v>
      </c>
      <c r="F1008" t="s">
        <v>427</v>
      </c>
      <c r="G1008" t="s">
        <v>514</v>
      </c>
      <c r="H1008" t="s">
        <v>20</v>
      </c>
      <c r="I1008">
        <v>1</v>
      </c>
      <c r="J1008">
        <v>0</v>
      </c>
      <c r="K1008">
        <v>1</v>
      </c>
      <c r="O1008">
        <f t="shared" si="1369"/>
        <v>74.13</v>
      </c>
      <c r="P1008">
        <f t="shared" si="1370"/>
        <v>0.03</v>
      </c>
      <c r="Q1008">
        <f t="shared" si="1371"/>
        <v>0</v>
      </c>
      <c r="R1008">
        <f t="shared" si="1372"/>
        <v>0</v>
      </c>
      <c r="S1008">
        <f t="shared" si="1373"/>
        <v>74.099999999999994</v>
      </c>
      <c r="T1008">
        <f t="shared" si="1374"/>
        <v>0</v>
      </c>
      <c r="U1008">
        <f t="shared" si="1375"/>
        <v>0.12</v>
      </c>
      <c r="V1008">
        <f t="shared" si="1376"/>
        <v>0</v>
      </c>
      <c r="W1008">
        <f t="shared" si="1377"/>
        <v>0</v>
      </c>
      <c r="X1008">
        <f t="shared" si="1378"/>
        <v>51.87</v>
      </c>
      <c r="Y1008">
        <f t="shared" si="1378"/>
        <v>7.41</v>
      </c>
      <c r="AA1008">
        <v>-1</v>
      </c>
      <c r="AB1008">
        <f t="shared" si="1379"/>
        <v>74.13</v>
      </c>
      <c r="AC1008">
        <f>ROUND(((ES1008*3)),6)</f>
        <v>0.03</v>
      </c>
      <c r="AD1008">
        <f>ROUND(((((ET1008*3))-((EU1008*3)))+AE1008),6)</f>
        <v>0</v>
      </c>
      <c r="AE1008">
        <f>ROUND(((EU1008*3)),6)</f>
        <v>0</v>
      </c>
      <c r="AF1008">
        <f>ROUND(((EV1008*3)),6)</f>
        <v>74.099999999999994</v>
      </c>
      <c r="AG1008">
        <f t="shared" si="1380"/>
        <v>0</v>
      </c>
      <c r="AH1008">
        <f>((EW1008*3))</f>
        <v>0.12</v>
      </c>
      <c r="AI1008">
        <f>((EX1008*3))</f>
        <v>0</v>
      </c>
      <c r="AJ1008">
        <f t="shared" si="1381"/>
        <v>0</v>
      </c>
      <c r="AK1008">
        <v>24.71</v>
      </c>
      <c r="AL1008">
        <v>0.01</v>
      </c>
      <c r="AM1008">
        <v>0</v>
      </c>
      <c r="AN1008">
        <v>0</v>
      </c>
      <c r="AO1008">
        <v>24.7</v>
      </c>
      <c r="AP1008">
        <v>0</v>
      </c>
      <c r="AQ1008">
        <v>0.04</v>
      </c>
      <c r="AR1008">
        <v>0</v>
      </c>
      <c r="AS1008">
        <v>0</v>
      </c>
      <c r="AT1008">
        <v>70</v>
      </c>
      <c r="AU1008">
        <v>10</v>
      </c>
      <c r="AV1008">
        <v>1</v>
      </c>
      <c r="AW1008">
        <v>1</v>
      </c>
      <c r="AZ1008">
        <v>1</v>
      </c>
      <c r="BA1008">
        <v>1</v>
      </c>
      <c r="BB1008">
        <v>1</v>
      </c>
      <c r="BC1008">
        <v>1</v>
      </c>
      <c r="BD1008" t="s">
        <v>3</v>
      </c>
      <c r="BE1008" t="s">
        <v>3</v>
      </c>
      <c r="BF1008" t="s">
        <v>3</v>
      </c>
      <c r="BG1008" t="s">
        <v>3</v>
      </c>
      <c r="BH1008">
        <v>0</v>
      </c>
      <c r="BI1008">
        <v>4</v>
      </c>
      <c r="BJ1008" t="s">
        <v>429</v>
      </c>
      <c r="BM1008">
        <v>0</v>
      </c>
      <c r="BN1008">
        <v>0</v>
      </c>
      <c r="BO1008" t="s">
        <v>3</v>
      </c>
      <c r="BP1008">
        <v>0</v>
      </c>
      <c r="BQ1008">
        <v>1</v>
      </c>
      <c r="BR1008">
        <v>0</v>
      </c>
      <c r="BS1008">
        <v>1</v>
      </c>
      <c r="BT1008">
        <v>1</v>
      </c>
      <c r="BU1008">
        <v>1</v>
      </c>
      <c r="BV1008">
        <v>1</v>
      </c>
      <c r="BW1008">
        <v>1</v>
      </c>
      <c r="BX1008">
        <v>1</v>
      </c>
      <c r="BY1008" t="s">
        <v>3</v>
      </c>
      <c r="BZ1008">
        <v>70</v>
      </c>
      <c r="CA1008">
        <v>10</v>
      </c>
      <c r="CB1008" t="s">
        <v>3</v>
      </c>
      <c r="CE1008">
        <v>0</v>
      </c>
      <c r="CF1008">
        <v>0</v>
      </c>
      <c r="CG1008">
        <v>0</v>
      </c>
      <c r="CM1008">
        <v>0</v>
      </c>
      <c r="CN1008" t="s">
        <v>3</v>
      </c>
      <c r="CO1008">
        <v>0</v>
      </c>
      <c r="CP1008">
        <f t="shared" si="1382"/>
        <v>74.13</v>
      </c>
      <c r="CQ1008">
        <f t="shared" si="1383"/>
        <v>0.03</v>
      </c>
      <c r="CR1008">
        <f>(((((ET1008*3))*BB1008-((EU1008*3))*BS1008)+AE1008*BS1008)*AV1008)</f>
        <v>0</v>
      </c>
      <c r="CS1008">
        <f t="shared" si="1384"/>
        <v>0</v>
      </c>
      <c r="CT1008">
        <f t="shared" si="1385"/>
        <v>74.099999999999994</v>
      </c>
      <c r="CU1008">
        <f t="shared" si="1386"/>
        <v>0</v>
      </c>
      <c r="CV1008">
        <f t="shared" si="1387"/>
        <v>0.12</v>
      </c>
      <c r="CW1008">
        <f t="shared" si="1388"/>
        <v>0</v>
      </c>
      <c r="CX1008">
        <f t="shared" si="1388"/>
        <v>0</v>
      </c>
      <c r="CY1008">
        <f t="shared" si="1389"/>
        <v>51.87</v>
      </c>
      <c r="CZ1008">
        <f t="shared" si="1390"/>
        <v>7.41</v>
      </c>
      <c r="DC1008" t="s">
        <v>3</v>
      </c>
      <c r="DD1008" t="s">
        <v>28</v>
      </c>
      <c r="DE1008" t="s">
        <v>28</v>
      </c>
      <c r="DF1008" t="s">
        <v>28</v>
      </c>
      <c r="DG1008" t="s">
        <v>28</v>
      </c>
      <c r="DH1008" t="s">
        <v>3</v>
      </c>
      <c r="DI1008" t="s">
        <v>28</v>
      </c>
      <c r="DJ1008" t="s">
        <v>28</v>
      </c>
      <c r="DK1008" t="s">
        <v>3</v>
      </c>
      <c r="DL1008" t="s">
        <v>3</v>
      </c>
      <c r="DM1008" t="s">
        <v>3</v>
      </c>
      <c r="DN1008">
        <v>0</v>
      </c>
      <c r="DO1008">
        <v>0</v>
      </c>
      <c r="DP1008">
        <v>1</v>
      </c>
      <c r="DQ1008">
        <v>1</v>
      </c>
      <c r="DU1008">
        <v>16987630</v>
      </c>
      <c r="DV1008" t="s">
        <v>20</v>
      </c>
      <c r="DW1008" t="s">
        <v>20</v>
      </c>
      <c r="DX1008">
        <v>1</v>
      </c>
      <c r="DZ1008" t="s">
        <v>3</v>
      </c>
      <c r="EA1008" t="s">
        <v>3</v>
      </c>
      <c r="EB1008" t="s">
        <v>3</v>
      </c>
      <c r="EC1008" t="s">
        <v>3</v>
      </c>
      <c r="EE1008">
        <v>1441815344</v>
      </c>
      <c r="EF1008">
        <v>1</v>
      </c>
      <c r="EG1008" t="s">
        <v>22</v>
      </c>
      <c r="EH1008">
        <v>0</v>
      </c>
      <c r="EI1008" t="s">
        <v>3</v>
      </c>
      <c r="EJ1008">
        <v>4</v>
      </c>
      <c r="EK1008">
        <v>0</v>
      </c>
      <c r="EL1008" t="s">
        <v>23</v>
      </c>
      <c r="EM1008" t="s">
        <v>24</v>
      </c>
      <c r="EO1008" t="s">
        <v>3</v>
      </c>
      <c r="EQ1008">
        <v>2098176</v>
      </c>
      <c r="ER1008">
        <v>24.71</v>
      </c>
      <c r="ES1008">
        <v>0.01</v>
      </c>
      <c r="ET1008">
        <v>0</v>
      </c>
      <c r="EU1008">
        <v>0</v>
      </c>
      <c r="EV1008">
        <v>24.7</v>
      </c>
      <c r="EW1008">
        <v>0.04</v>
      </c>
      <c r="EX1008">
        <v>0</v>
      </c>
      <c r="EY1008">
        <v>0</v>
      </c>
      <c r="FQ1008">
        <v>0</v>
      </c>
      <c r="FR1008">
        <f t="shared" si="1391"/>
        <v>0</v>
      </c>
      <c r="FS1008">
        <v>0</v>
      </c>
      <c r="FX1008">
        <v>70</v>
      </c>
      <c r="FY1008">
        <v>10</v>
      </c>
      <c r="GA1008" t="s">
        <v>3</v>
      </c>
      <c r="GD1008">
        <v>0</v>
      </c>
      <c r="GF1008">
        <v>1352575230</v>
      </c>
      <c r="GG1008">
        <v>2</v>
      </c>
      <c r="GH1008">
        <v>1</v>
      </c>
      <c r="GI1008">
        <v>-2</v>
      </c>
      <c r="GJ1008">
        <v>0</v>
      </c>
      <c r="GK1008">
        <f>ROUND(R1008*(R12)/100,2)</f>
        <v>0</v>
      </c>
      <c r="GL1008">
        <f t="shared" si="1392"/>
        <v>0</v>
      </c>
      <c r="GM1008">
        <f t="shared" si="1393"/>
        <v>133.41</v>
      </c>
      <c r="GN1008">
        <f t="shared" si="1394"/>
        <v>0</v>
      </c>
      <c r="GO1008">
        <f t="shared" si="1395"/>
        <v>0</v>
      </c>
      <c r="GP1008">
        <f t="shared" si="1396"/>
        <v>133.41</v>
      </c>
      <c r="GR1008">
        <v>0</v>
      </c>
      <c r="GS1008">
        <v>3</v>
      </c>
      <c r="GT1008">
        <v>0</v>
      </c>
      <c r="GU1008" t="s">
        <v>3</v>
      </c>
      <c r="GV1008">
        <f t="shared" si="1397"/>
        <v>0</v>
      </c>
      <c r="GW1008">
        <v>1</v>
      </c>
      <c r="GX1008">
        <f t="shared" si="1398"/>
        <v>0</v>
      </c>
      <c r="HA1008">
        <v>0</v>
      </c>
      <c r="HB1008">
        <v>0</v>
      </c>
      <c r="HC1008">
        <f t="shared" si="1399"/>
        <v>0</v>
      </c>
      <c r="HE1008" t="s">
        <v>3</v>
      </c>
      <c r="HF1008" t="s">
        <v>3</v>
      </c>
      <c r="HM1008" t="s">
        <v>3</v>
      </c>
      <c r="HN1008" t="s">
        <v>3</v>
      </c>
      <c r="HO1008" t="s">
        <v>3</v>
      </c>
      <c r="HP1008" t="s">
        <v>3</v>
      </c>
      <c r="HQ1008" t="s">
        <v>3</v>
      </c>
      <c r="IK1008">
        <v>0</v>
      </c>
    </row>
    <row r="1009" spans="1:245" x14ac:dyDescent="0.2">
      <c r="A1009">
        <v>17</v>
      </c>
      <c r="B1009">
        <v>1</v>
      </c>
      <c r="D1009">
        <f>ROW(EtalonRes!A1276)</f>
        <v>1276</v>
      </c>
      <c r="E1009" t="s">
        <v>706</v>
      </c>
      <c r="F1009" t="s">
        <v>516</v>
      </c>
      <c r="G1009" t="s">
        <v>517</v>
      </c>
      <c r="H1009" t="s">
        <v>20</v>
      </c>
      <c r="I1009">
        <v>1</v>
      </c>
      <c r="J1009">
        <v>0</v>
      </c>
      <c r="K1009">
        <v>1</v>
      </c>
      <c r="O1009">
        <f t="shared" si="1369"/>
        <v>676.62</v>
      </c>
      <c r="P1009">
        <f t="shared" si="1370"/>
        <v>2.44</v>
      </c>
      <c r="Q1009">
        <f t="shared" si="1371"/>
        <v>0</v>
      </c>
      <c r="R1009">
        <f t="shared" si="1372"/>
        <v>0</v>
      </c>
      <c r="S1009">
        <f t="shared" si="1373"/>
        <v>674.18</v>
      </c>
      <c r="T1009">
        <f t="shared" si="1374"/>
        <v>0</v>
      </c>
      <c r="U1009">
        <f t="shared" si="1375"/>
        <v>0.95</v>
      </c>
      <c r="V1009">
        <f t="shared" si="1376"/>
        <v>0</v>
      </c>
      <c r="W1009">
        <f t="shared" si="1377"/>
        <v>0</v>
      </c>
      <c r="X1009">
        <f t="shared" si="1378"/>
        <v>471.93</v>
      </c>
      <c r="Y1009">
        <f t="shared" si="1378"/>
        <v>67.42</v>
      </c>
      <c r="AA1009">
        <v>1472720848</v>
      </c>
      <c r="AB1009">
        <f t="shared" si="1379"/>
        <v>676.62</v>
      </c>
      <c r="AC1009">
        <f>ROUND((ES1009),6)</f>
        <v>2.44</v>
      </c>
      <c r="AD1009">
        <f>ROUND((((ET1009)-(EU1009))+AE1009),6)</f>
        <v>0</v>
      </c>
      <c r="AE1009">
        <f>ROUND((EU1009),6)</f>
        <v>0</v>
      </c>
      <c r="AF1009">
        <f>ROUND((EV1009),6)</f>
        <v>674.18</v>
      </c>
      <c r="AG1009">
        <f t="shared" si="1380"/>
        <v>0</v>
      </c>
      <c r="AH1009">
        <f>(EW1009)</f>
        <v>0.95</v>
      </c>
      <c r="AI1009">
        <f>(EX1009)</f>
        <v>0</v>
      </c>
      <c r="AJ1009">
        <f t="shared" si="1381"/>
        <v>0</v>
      </c>
      <c r="AK1009">
        <v>676.62</v>
      </c>
      <c r="AL1009">
        <v>2.44</v>
      </c>
      <c r="AM1009">
        <v>0</v>
      </c>
      <c r="AN1009">
        <v>0</v>
      </c>
      <c r="AO1009">
        <v>674.18</v>
      </c>
      <c r="AP1009">
        <v>0</v>
      </c>
      <c r="AQ1009">
        <v>0.95</v>
      </c>
      <c r="AR1009">
        <v>0</v>
      </c>
      <c r="AS1009">
        <v>0</v>
      </c>
      <c r="AT1009">
        <v>70</v>
      </c>
      <c r="AU1009">
        <v>10</v>
      </c>
      <c r="AV1009">
        <v>1</v>
      </c>
      <c r="AW1009">
        <v>1</v>
      </c>
      <c r="AZ1009">
        <v>1</v>
      </c>
      <c r="BA1009">
        <v>1</v>
      </c>
      <c r="BB1009">
        <v>1</v>
      </c>
      <c r="BC1009">
        <v>1</v>
      </c>
      <c r="BD1009" t="s">
        <v>3</v>
      </c>
      <c r="BE1009" t="s">
        <v>3</v>
      </c>
      <c r="BF1009" t="s">
        <v>3</v>
      </c>
      <c r="BG1009" t="s">
        <v>3</v>
      </c>
      <c r="BH1009">
        <v>0</v>
      </c>
      <c r="BI1009">
        <v>4</v>
      </c>
      <c r="BJ1009" t="s">
        <v>518</v>
      </c>
      <c r="BM1009">
        <v>0</v>
      </c>
      <c r="BN1009">
        <v>0</v>
      </c>
      <c r="BO1009" t="s">
        <v>3</v>
      </c>
      <c r="BP1009">
        <v>0</v>
      </c>
      <c r="BQ1009">
        <v>1</v>
      </c>
      <c r="BR1009">
        <v>0</v>
      </c>
      <c r="BS1009">
        <v>1</v>
      </c>
      <c r="BT1009">
        <v>1</v>
      </c>
      <c r="BU1009">
        <v>1</v>
      </c>
      <c r="BV1009">
        <v>1</v>
      </c>
      <c r="BW1009">
        <v>1</v>
      </c>
      <c r="BX1009">
        <v>1</v>
      </c>
      <c r="BY1009" t="s">
        <v>3</v>
      </c>
      <c r="BZ1009">
        <v>70</v>
      </c>
      <c r="CA1009">
        <v>10</v>
      </c>
      <c r="CB1009" t="s">
        <v>3</v>
      </c>
      <c r="CE1009">
        <v>0</v>
      </c>
      <c r="CF1009">
        <v>0</v>
      </c>
      <c r="CG1009">
        <v>0</v>
      </c>
      <c r="CM1009">
        <v>0</v>
      </c>
      <c r="CN1009" t="s">
        <v>3</v>
      </c>
      <c r="CO1009">
        <v>0</v>
      </c>
      <c r="CP1009">
        <f t="shared" si="1382"/>
        <v>676.62</v>
      </c>
      <c r="CQ1009">
        <f t="shared" si="1383"/>
        <v>2.44</v>
      </c>
      <c r="CR1009">
        <f>((((ET1009)*BB1009-(EU1009)*BS1009)+AE1009*BS1009)*AV1009)</f>
        <v>0</v>
      </c>
      <c r="CS1009">
        <f t="shared" si="1384"/>
        <v>0</v>
      </c>
      <c r="CT1009">
        <f t="shared" si="1385"/>
        <v>674.18</v>
      </c>
      <c r="CU1009">
        <f t="shared" si="1386"/>
        <v>0</v>
      </c>
      <c r="CV1009">
        <f t="shared" si="1387"/>
        <v>0.95</v>
      </c>
      <c r="CW1009">
        <f t="shared" si="1388"/>
        <v>0</v>
      </c>
      <c r="CX1009">
        <f t="shared" si="1388"/>
        <v>0</v>
      </c>
      <c r="CY1009">
        <f t="shared" si="1389"/>
        <v>471.92599999999999</v>
      </c>
      <c r="CZ1009">
        <f t="shared" si="1390"/>
        <v>67.417999999999992</v>
      </c>
      <c r="DC1009" t="s">
        <v>3</v>
      </c>
      <c r="DD1009" t="s">
        <v>3</v>
      </c>
      <c r="DE1009" t="s">
        <v>3</v>
      </c>
      <c r="DF1009" t="s">
        <v>3</v>
      </c>
      <c r="DG1009" t="s">
        <v>3</v>
      </c>
      <c r="DH1009" t="s">
        <v>3</v>
      </c>
      <c r="DI1009" t="s">
        <v>3</v>
      </c>
      <c r="DJ1009" t="s">
        <v>3</v>
      </c>
      <c r="DK1009" t="s">
        <v>3</v>
      </c>
      <c r="DL1009" t="s">
        <v>3</v>
      </c>
      <c r="DM1009" t="s">
        <v>3</v>
      </c>
      <c r="DN1009">
        <v>0</v>
      </c>
      <c r="DO1009">
        <v>0</v>
      </c>
      <c r="DP1009">
        <v>1</v>
      </c>
      <c r="DQ1009">
        <v>1</v>
      </c>
      <c r="DU1009">
        <v>16987630</v>
      </c>
      <c r="DV1009" t="s">
        <v>20</v>
      </c>
      <c r="DW1009" t="s">
        <v>20</v>
      </c>
      <c r="DX1009">
        <v>1</v>
      </c>
      <c r="DZ1009" t="s">
        <v>3</v>
      </c>
      <c r="EA1009" t="s">
        <v>3</v>
      </c>
      <c r="EB1009" t="s">
        <v>3</v>
      </c>
      <c r="EC1009" t="s">
        <v>3</v>
      </c>
      <c r="EE1009">
        <v>1441815344</v>
      </c>
      <c r="EF1009">
        <v>1</v>
      </c>
      <c r="EG1009" t="s">
        <v>22</v>
      </c>
      <c r="EH1009">
        <v>0</v>
      </c>
      <c r="EI1009" t="s">
        <v>3</v>
      </c>
      <c r="EJ1009">
        <v>4</v>
      </c>
      <c r="EK1009">
        <v>0</v>
      </c>
      <c r="EL1009" t="s">
        <v>23</v>
      </c>
      <c r="EM1009" t="s">
        <v>24</v>
      </c>
      <c r="EO1009" t="s">
        <v>3</v>
      </c>
      <c r="EQ1009">
        <v>2097152</v>
      </c>
      <c r="ER1009">
        <v>676.62</v>
      </c>
      <c r="ES1009">
        <v>2.44</v>
      </c>
      <c r="ET1009">
        <v>0</v>
      </c>
      <c r="EU1009">
        <v>0</v>
      </c>
      <c r="EV1009">
        <v>674.18</v>
      </c>
      <c r="EW1009">
        <v>0.95</v>
      </c>
      <c r="EX1009">
        <v>0</v>
      </c>
      <c r="EY1009">
        <v>0</v>
      </c>
      <c r="FQ1009">
        <v>0</v>
      </c>
      <c r="FR1009">
        <f t="shared" si="1391"/>
        <v>0</v>
      </c>
      <c r="FS1009">
        <v>0</v>
      </c>
      <c r="FX1009">
        <v>70</v>
      </c>
      <c r="FY1009">
        <v>10</v>
      </c>
      <c r="GA1009" t="s">
        <v>3</v>
      </c>
      <c r="GD1009">
        <v>0</v>
      </c>
      <c r="GF1009">
        <v>-664365948</v>
      </c>
      <c r="GG1009">
        <v>2</v>
      </c>
      <c r="GH1009">
        <v>1</v>
      </c>
      <c r="GI1009">
        <v>-2</v>
      </c>
      <c r="GJ1009">
        <v>0</v>
      </c>
      <c r="GK1009">
        <f>ROUND(R1009*(R12)/100,2)</f>
        <v>0</v>
      </c>
      <c r="GL1009">
        <f t="shared" si="1392"/>
        <v>0</v>
      </c>
      <c r="GM1009">
        <f t="shared" si="1393"/>
        <v>1215.97</v>
      </c>
      <c r="GN1009">
        <f t="shared" si="1394"/>
        <v>0</v>
      </c>
      <c r="GO1009">
        <f t="shared" si="1395"/>
        <v>0</v>
      </c>
      <c r="GP1009">
        <f t="shared" si="1396"/>
        <v>1215.97</v>
      </c>
      <c r="GR1009">
        <v>0</v>
      </c>
      <c r="GS1009">
        <v>3</v>
      </c>
      <c r="GT1009">
        <v>0</v>
      </c>
      <c r="GU1009" t="s">
        <v>3</v>
      </c>
      <c r="GV1009">
        <f t="shared" si="1397"/>
        <v>0</v>
      </c>
      <c r="GW1009">
        <v>1</v>
      </c>
      <c r="GX1009">
        <f t="shared" si="1398"/>
        <v>0</v>
      </c>
      <c r="HA1009">
        <v>0</v>
      </c>
      <c r="HB1009">
        <v>0</v>
      </c>
      <c r="HC1009">
        <f t="shared" si="1399"/>
        <v>0</v>
      </c>
      <c r="HE1009" t="s">
        <v>3</v>
      </c>
      <c r="HF1009" t="s">
        <v>3</v>
      </c>
      <c r="HM1009" t="s">
        <v>3</v>
      </c>
      <c r="HN1009" t="s">
        <v>3</v>
      </c>
      <c r="HO1009" t="s">
        <v>3</v>
      </c>
      <c r="HP1009" t="s">
        <v>3</v>
      </c>
      <c r="HQ1009" t="s">
        <v>3</v>
      </c>
      <c r="IK1009">
        <v>0</v>
      </c>
    </row>
    <row r="1010" spans="1:245" x14ac:dyDescent="0.2">
      <c r="A1010">
        <v>19</v>
      </c>
      <c r="B1010">
        <v>1</v>
      </c>
      <c r="F1010" t="s">
        <v>3</v>
      </c>
      <c r="G1010" t="s">
        <v>519</v>
      </c>
      <c r="H1010" t="s">
        <v>3</v>
      </c>
      <c r="AA1010">
        <v>1</v>
      </c>
      <c r="IK1010">
        <v>0</v>
      </c>
    </row>
    <row r="1011" spans="1:245" x14ac:dyDescent="0.2">
      <c r="A1011">
        <v>17</v>
      </c>
      <c r="B1011">
        <v>1</v>
      </c>
      <c r="D1011">
        <f>ROW(EtalonRes!A1280)</f>
        <v>1280</v>
      </c>
      <c r="E1011" t="s">
        <v>3</v>
      </c>
      <c r="F1011" t="s">
        <v>407</v>
      </c>
      <c r="G1011" t="s">
        <v>507</v>
      </c>
      <c r="H1011" t="s">
        <v>20</v>
      </c>
      <c r="I1011">
        <v>1</v>
      </c>
      <c r="J1011">
        <v>0</v>
      </c>
      <c r="K1011">
        <v>1</v>
      </c>
      <c r="O1011">
        <f t="shared" ref="O1011:O1018" si="1400">ROUND(CP1011,2)</f>
        <v>558.16</v>
      </c>
      <c r="P1011">
        <f t="shared" ref="P1011:P1018" si="1401">ROUND(CQ1011*I1011,2)</f>
        <v>23.48</v>
      </c>
      <c r="Q1011">
        <f t="shared" ref="Q1011:Q1018" si="1402">ROUND(CR1011*I1011,2)</f>
        <v>52.12</v>
      </c>
      <c r="R1011">
        <f t="shared" ref="R1011:R1018" si="1403">ROUND(CS1011*I1011,2)</f>
        <v>33.04</v>
      </c>
      <c r="S1011">
        <f t="shared" ref="S1011:S1018" si="1404">ROUND(CT1011*I1011,2)</f>
        <v>482.56</v>
      </c>
      <c r="T1011">
        <f t="shared" ref="T1011:T1018" si="1405">ROUND(CU1011*I1011,2)</f>
        <v>0</v>
      </c>
      <c r="U1011">
        <f t="shared" ref="U1011:U1018" si="1406">CV1011*I1011</f>
        <v>0.68</v>
      </c>
      <c r="V1011">
        <f t="shared" ref="V1011:V1018" si="1407">CW1011*I1011</f>
        <v>0</v>
      </c>
      <c r="W1011">
        <f t="shared" ref="W1011:W1018" si="1408">ROUND(CX1011*I1011,2)</f>
        <v>0</v>
      </c>
      <c r="X1011">
        <f t="shared" ref="X1011:Y1018" si="1409">ROUND(CY1011,2)</f>
        <v>337.79</v>
      </c>
      <c r="Y1011">
        <f t="shared" si="1409"/>
        <v>48.26</v>
      </c>
      <c r="AA1011">
        <v>-1</v>
      </c>
      <c r="AB1011">
        <f t="shared" ref="AB1011:AB1018" si="1410">ROUND((AC1011+AD1011+AF1011),6)</f>
        <v>558.16</v>
      </c>
      <c r="AC1011">
        <f>ROUND(((ES1011*4)),6)</f>
        <v>23.48</v>
      </c>
      <c r="AD1011">
        <f>ROUND(((((ET1011*4))-((EU1011*4)))+AE1011),6)</f>
        <v>52.12</v>
      </c>
      <c r="AE1011">
        <f>ROUND(((EU1011*4)),6)</f>
        <v>33.04</v>
      </c>
      <c r="AF1011">
        <f>ROUND(((EV1011*4)),6)</f>
        <v>482.56</v>
      </c>
      <c r="AG1011">
        <f t="shared" ref="AG1011:AG1018" si="1411">ROUND((AP1011),6)</f>
        <v>0</v>
      </c>
      <c r="AH1011">
        <f>((EW1011*4))</f>
        <v>0.68</v>
      </c>
      <c r="AI1011">
        <f>((EX1011*4))</f>
        <v>0</v>
      </c>
      <c r="AJ1011">
        <f t="shared" ref="AJ1011:AJ1018" si="1412">(AS1011)</f>
        <v>0</v>
      </c>
      <c r="AK1011">
        <v>139.54</v>
      </c>
      <c r="AL1011">
        <v>5.87</v>
      </c>
      <c r="AM1011">
        <v>13.03</v>
      </c>
      <c r="AN1011">
        <v>8.26</v>
      </c>
      <c r="AO1011">
        <v>120.64</v>
      </c>
      <c r="AP1011">
        <v>0</v>
      </c>
      <c r="AQ1011">
        <v>0.17</v>
      </c>
      <c r="AR1011">
        <v>0</v>
      </c>
      <c r="AS1011">
        <v>0</v>
      </c>
      <c r="AT1011">
        <v>70</v>
      </c>
      <c r="AU1011">
        <v>10</v>
      </c>
      <c r="AV1011">
        <v>1</v>
      </c>
      <c r="AW1011">
        <v>1</v>
      </c>
      <c r="AZ1011">
        <v>1</v>
      </c>
      <c r="BA1011">
        <v>1</v>
      </c>
      <c r="BB1011">
        <v>1</v>
      </c>
      <c r="BC1011">
        <v>1</v>
      </c>
      <c r="BD1011" t="s">
        <v>3</v>
      </c>
      <c r="BE1011" t="s">
        <v>3</v>
      </c>
      <c r="BF1011" t="s">
        <v>3</v>
      </c>
      <c r="BG1011" t="s">
        <v>3</v>
      </c>
      <c r="BH1011">
        <v>0</v>
      </c>
      <c r="BI1011">
        <v>4</v>
      </c>
      <c r="BJ1011" t="s">
        <v>409</v>
      </c>
      <c r="BM1011">
        <v>0</v>
      </c>
      <c r="BN1011">
        <v>0</v>
      </c>
      <c r="BO1011" t="s">
        <v>3</v>
      </c>
      <c r="BP1011">
        <v>0</v>
      </c>
      <c r="BQ1011">
        <v>1</v>
      </c>
      <c r="BR1011">
        <v>0</v>
      </c>
      <c r="BS1011">
        <v>1</v>
      </c>
      <c r="BT1011">
        <v>1</v>
      </c>
      <c r="BU1011">
        <v>1</v>
      </c>
      <c r="BV1011">
        <v>1</v>
      </c>
      <c r="BW1011">
        <v>1</v>
      </c>
      <c r="BX1011">
        <v>1</v>
      </c>
      <c r="BY1011" t="s">
        <v>3</v>
      </c>
      <c r="BZ1011">
        <v>70</v>
      </c>
      <c r="CA1011">
        <v>10</v>
      </c>
      <c r="CB1011" t="s">
        <v>3</v>
      </c>
      <c r="CE1011">
        <v>0</v>
      </c>
      <c r="CF1011">
        <v>0</v>
      </c>
      <c r="CG1011">
        <v>0</v>
      </c>
      <c r="CM1011">
        <v>0</v>
      </c>
      <c r="CN1011" t="s">
        <v>3</v>
      </c>
      <c r="CO1011">
        <v>0</v>
      </c>
      <c r="CP1011">
        <f t="shared" ref="CP1011:CP1018" si="1413">(P1011+Q1011+S1011)</f>
        <v>558.16</v>
      </c>
      <c r="CQ1011">
        <f t="shared" ref="CQ1011:CQ1018" si="1414">(AC1011*BC1011*AW1011)</f>
        <v>23.48</v>
      </c>
      <c r="CR1011">
        <f>(((((ET1011*4))*BB1011-((EU1011*4))*BS1011)+AE1011*BS1011)*AV1011)</f>
        <v>52.12</v>
      </c>
      <c r="CS1011">
        <f t="shared" ref="CS1011:CS1018" si="1415">(AE1011*BS1011*AV1011)</f>
        <v>33.04</v>
      </c>
      <c r="CT1011">
        <f t="shared" ref="CT1011:CT1018" si="1416">(AF1011*BA1011*AV1011)</f>
        <v>482.56</v>
      </c>
      <c r="CU1011">
        <f t="shared" ref="CU1011:CU1018" si="1417">AG1011</f>
        <v>0</v>
      </c>
      <c r="CV1011">
        <f t="shared" ref="CV1011:CV1018" si="1418">(AH1011*AV1011)</f>
        <v>0.68</v>
      </c>
      <c r="CW1011">
        <f t="shared" ref="CW1011:CX1018" si="1419">AI1011</f>
        <v>0</v>
      </c>
      <c r="CX1011">
        <f t="shared" si="1419"/>
        <v>0</v>
      </c>
      <c r="CY1011">
        <f t="shared" ref="CY1011:CY1018" si="1420">((S1011*BZ1011)/100)</f>
        <v>337.79199999999997</v>
      </c>
      <c r="CZ1011">
        <f t="shared" ref="CZ1011:CZ1018" si="1421">((S1011*CA1011)/100)</f>
        <v>48.256</v>
      </c>
      <c r="DC1011" t="s">
        <v>3</v>
      </c>
      <c r="DD1011" t="s">
        <v>100</v>
      </c>
      <c r="DE1011" t="s">
        <v>100</v>
      </c>
      <c r="DF1011" t="s">
        <v>100</v>
      </c>
      <c r="DG1011" t="s">
        <v>100</v>
      </c>
      <c r="DH1011" t="s">
        <v>3</v>
      </c>
      <c r="DI1011" t="s">
        <v>100</v>
      </c>
      <c r="DJ1011" t="s">
        <v>100</v>
      </c>
      <c r="DK1011" t="s">
        <v>3</v>
      </c>
      <c r="DL1011" t="s">
        <v>3</v>
      </c>
      <c r="DM1011" t="s">
        <v>3</v>
      </c>
      <c r="DN1011">
        <v>0</v>
      </c>
      <c r="DO1011">
        <v>0</v>
      </c>
      <c r="DP1011">
        <v>1</v>
      </c>
      <c r="DQ1011">
        <v>1</v>
      </c>
      <c r="DU1011">
        <v>16987630</v>
      </c>
      <c r="DV1011" t="s">
        <v>20</v>
      </c>
      <c r="DW1011" t="s">
        <v>20</v>
      </c>
      <c r="DX1011">
        <v>1</v>
      </c>
      <c r="DZ1011" t="s">
        <v>3</v>
      </c>
      <c r="EA1011" t="s">
        <v>3</v>
      </c>
      <c r="EB1011" t="s">
        <v>3</v>
      </c>
      <c r="EC1011" t="s">
        <v>3</v>
      </c>
      <c r="EE1011">
        <v>1441815344</v>
      </c>
      <c r="EF1011">
        <v>1</v>
      </c>
      <c r="EG1011" t="s">
        <v>22</v>
      </c>
      <c r="EH1011">
        <v>0</v>
      </c>
      <c r="EI1011" t="s">
        <v>3</v>
      </c>
      <c r="EJ1011">
        <v>4</v>
      </c>
      <c r="EK1011">
        <v>0</v>
      </c>
      <c r="EL1011" t="s">
        <v>23</v>
      </c>
      <c r="EM1011" t="s">
        <v>24</v>
      </c>
      <c r="EO1011" t="s">
        <v>3</v>
      </c>
      <c r="EQ1011">
        <v>2098176</v>
      </c>
      <c r="ER1011">
        <v>139.54</v>
      </c>
      <c r="ES1011">
        <v>5.87</v>
      </c>
      <c r="ET1011">
        <v>13.03</v>
      </c>
      <c r="EU1011">
        <v>8.26</v>
      </c>
      <c r="EV1011">
        <v>120.64</v>
      </c>
      <c r="EW1011">
        <v>0.17</v>
      </c>
      <c r="EX1011">
        <v>0</v>
      </c>
      <c r="EY1011">
        <v>0</v>
      </c>
      <c r="FQ1011">
        <v>0</v>
      </c>
      <c r="FR1011">
        <f t="shared" ref="FR1011:FR1018" si="1422">ROUND(IF(BI1011=3,GM1011,0),2)</f>
        <v>0</v>
      </c>
      <c r="FS1011">
        <v>0</v>
      </c>
      <c r="FX1011">
        <v>70</v>
      </c>
      <c r="FY1011">
        <v>10</v>
      </c>
      <c r="GA1011" t="s">
        <v>3</v>
      </c>
      <c r="GD1011">
        <v>0</v>
      </c>
      <c r="GF1011">
        <v>1925121863</v>
      </c>
      <c r="GG1011">
        <v>2</v>
      </c>
      <c r="GH1011">
        <v>1</v>
      </c>
      <c r="GI1011">
        <v>-2</v>
      </c>
      <c r="GJ1011">
        <v>0</v>
      </c>
      <c r="GK1011">
        <f>ROUND(R1011*(R12)/100,2)</f>
        <v>35.68</v>
      </c>
      <c r="GL1011">
        <f t="shared" ref="GL1011:GL1018" si="1423">ROUND(IF(AND(BH1011=3,BI1011=3,FS1011&lt;&gt;0),P1011,0),2)</f>
        <v>0</v>
      </c>
      <c r="GM1011">
        <f t="shared" ref="GM1011:GM1018" si="1424">ROUND(O1011+X1011+Y1011+GK1011,2)+GX1011</f>
        <v>979.89</v>
      </c>
      <c r="GN1011">
        <f t="shared" ref="GN1011:GN1018" si="1425">IF(OR(BI1011=0,BI1011=1),GM1011-GX1011,0)</f>
        <v>0</v>
      </c>
      <c r="GO1011">
        <f t="shared" ref="GO1011:GO1018" si="1426">IF(BI1011=2,GM1011-GX1011,0)</f>
        <v>0</v>
      </c>
      <c r="GP1011">
        <f t="shared" ref="GP1011:GP1018" si="1427">IF(BI1011=4,GM1011-GX1011,0)</f>
        <v>979.89</v>
      </c>
      <c r="GR1011">
        <v>0</v>
      </c>
      <c r="GS1011">
        <v>3</v>
      </c>
      <c r="GT1011">
        <v>0</v>
      </c>
      <c r="GU1011" t="s">
        <v>3</v>
      </c>
      <c r="GV1011">
        <f t="shared" ref="GV1011:GV1018" si="1428">ROUND((GT1011),6)</f>
        <v>0</v>
      </c>
      <c r="GW1011">
        <v>1</v>
      </c>
      <c r="GX1011">
        <f t="shared" ref="GX1011:GX1018" si="1429">ROUND(HC1011*I1011,2)</f>
        <v>0</v>
      </c>
      <c r="HA1011">
        <v>0</v>
      </c>
      <c r="HB1011">
        <v>0</v>
      </c>
      <c r="HC1011">
        <f t="shared" ref="HC1011:HC1018" si="1430">GV1011*GW1011</f>
        <v>0</v>
      </c>
      <c r="HE1011" t="s">
        <v>3</v>
      </c>
      <c r="HF1011" t="s">
        <v>3</v>
      </c>
      <c r="HM1011" t="s">
        <v>3</v>
      </c>
      <c r="HN1011" t="s">
        <v>3</v>
      </c>
      <c r="HO1011" t="s">
        <v>3</v>
      </c>
      <c r="HP1011" t="s">
        <v>3</v>
      </c>
      <c r="HQ1011" t="s">
        <v>3</v>
      </c>
      <c r="IK1011">
        <v>0</v>
      </c>
    </row>
    <row r="1012" spans="1:245" x14ac:dyDescent="0.2">
      <c r="A1012">
        <v>17</v>
      </c>
      <c r="B1012">
        <v>1</v>
      </c>
      <c r="D1012">
        <f>ROW(EtalonRes!A1283)</f>
        <v>1283</v>
      </c>
      <c r="E1012" t="s">
        <v>707</v>
      </c>
      <c r="F1012" t="s">
        <v>411</v>
      </c>
      <c r="G1012" t="s">
        <v>485</v>
      </c>
      <c r="H1012" t="s">
        <v>20</v>
      </c>
      <c r="I1012">
        <v>1</v>
      </c>
      <c r="J1012">
        <v>0</v>
      </c>
      <c r="K1012">
        <v>1</v>
      </c>
      <c r="O1012">
        <f t="shared" si="1400"/>
        <v>434.86</v>
      </c>
      <c r="P1012">
        <f t="shared" si="1401"/>
        <v>9.06</v>
      </c>
      <c r="Q1012">
        <f t="shared" si="1402"/>
        <v>0</v>
      </c>
      <c r="R1012">
        <f t="shared" si="1403"/>
        <v>0</v>
      </c>
      <c r="S1012">
        <f t="shared" si="1404"/>
        <v>425.8</v>
      </c>
      <c r="T1012">
        <f t="shared" si="1405"/>
        <v>0</v>
      </c>
      <c r="U1012">
        <f t="shared" si="1406"/>
        <v>0.6</v>
      </c>
      <c r="V1012">
        <f t="shared" si="1407"/>
        <v>0</v>
      </c>
      <c r="W1012">
        <f t="shared" si="1408"/>
        <v>0</v>
      </c>
      <c r="X1012">
        <f t="shared" si="1409"/>
        <v>298.06</v>
      </c>
      <c r="Y1012">
        <f t="shared" si="1409"/>
        <v>42.58</v>
      </c>
      <c r="AA1012">
        <v>1472720848</v>
      </c>
      <c r="AB1012">
        <f t="shared" si="1410"/>
        <v>434.86</v>
      </c>
      <c r="AC1012">
        <f>ROUND(((ES1012*2)),6)</f>
        <v>9.06</v>
      </c>
      <c r="AD1012">
        <f>ROUND(((((ET1012*2))-((EU1012*2)))+AE1012),6)</f>
        <v>0</v>
      </c>
      <c r="AE1012">
        <f>ROUND(((EU1012*2)),6)</f>
        <v>0</v>
      </c>
      <c r="AF1012">
        <f>ROUND(((EV1012*2)),6)</f>
        <v>425.8</v>
      </c>
      <c r="AG1012">
        <f t="shared" si="1411"/>
        <v>0</v>
      </c>
      <c r="AH1012">
        <f>((EW1012*2))</f>
        <v>0.6</v>
      </c>
      <c r="AI1012">
        <f>((EX1012*2))</f>
        <v>0</v>
      </c>
      <c r="AJ1012">
        <f t="shared" si="1412"/>
        <v>0</v>
      </c>
      <c r="AK1012">
        <v>217.43</v>
      </c>
      <c r="AL1012">
        <v>4.53</v>
      </c>
      <c r="AM1012">
        <v>0</v>
      </c>
      <c r="AN1012">
        <v>0</v>
      </c>
      <c r="AO1012">
        <v>212.9</v>
      </c>
      <c r="AP1012">
        <v>0</v>
      </c>
      <c r="AQ1012">
        <v>0.3</v>
      </c>
      <c r="AR1012">
        <v>0</v>
      </c>
      <c r="AS1012">
        <v>0</v>
      </c>
      <c r="AT1012">
        <v>70</v>
      </c>
      <c r="AU1012">
        <v>10</v>
      </c>
      <c r="AV1012">
        <v>1</v>
      </c>
      <c r="AW1012">
        <v>1</v>
      </c>
      <c r="AZ1012">
        <v>1</v>
      </c>
      <c r="BA1012">
        <v>1</v>
      </c>
      <c r="BB1012">
        <v>1</v>
      </c>
      <c r="BC1012">
        <v>1</v>
      </c>
      <c r="BD1012" t="s">
        <v>3</v>
      </c>
      <c r="BE1012" t="s">
        <v>3</v>
      </c>
      <c r="BF1012" t="s">
        <v>3</v>
      </c>
      <c r="BG1012" t="s">
        <v>3</v>
      </c>
      <c r="BH1012">
        <v>0</v>
      </c>
      <c r="BI1012">
        <v>4</v>
      </c>
      <c r="BJ1012" t="s">
        <v>413</v>
      </c>
      <c r="BM1012">
        <v>0</v>
      </c>
      <c r="BN1012">
        <v>0</v>
      </c>
      <c r="BO1012" t="s">
        <v>3</v>
      </c>
      <c r="BP1012">
        <v>0</v>
      </c>
      <c r="BQ1012">
        <v>1</v>
      </c>
      <c r="BR1012">
        <v>0</v>
      </c>
      <c r="BS1012">
        <v>1</v>
      </c>
      <c r="BT1012">
        <v>1</v>
      </c>
      <c r="BU1012">
        <v>1</v>
      </c>
      <c r="BV1012">
        <v>1</v>
      </c>
      <c r="BW1012">
        <v>1</v>
      </c>
      <c r="BX1012">
        <v>1</v>
      </c>
      <c r="BY1012" t="s">
        <v>3</v>
      </c>
      <c r="BZ1012">
        <v>70</v>
      </c>
      <c r="CA1012">
        <v>10</v>
      </c>
      <c r="CB1012" t="s">
        <v>3</v>
      </c>
      <c r="CE1012">
        <v>0</v>
      </c>
      <c r="CF1012">
        <v>0</v>
      </c>
      <c r="CG1012">
        <v>0</v>
      </c>
      <c r="CM1012">
        <v>0</v>
      </c>
      <c r="CN1012" t="s">
        <v>3</v>
      </c>
      <c r="CO1012">
        <v>0</v>
      </c>
      <c r="CP1012">
        <f t="shared" si="1413"/>
        <v>434.86</v>
      </c>
      <c r="CQ1012">
        <f t="shared" si="1414"/>
        <v>9.06</v>
      </c>
      <c r="CR1012">
        <f>(((((ET1012*2))*BB1012-((EU1012*2))*BS1012)+AE1012*BS1012)*AV1012)</f>
        <v>0</v>
      </c>
      <c r="CS1012">
        <f t="shared" si="1415"/>
        <v>0</v>
      </c>
      <c r="CT1012">
        <f t="shared" si="1416"/>
        <v>425.8</v>
      </c>
      <c r="CU1012">
        <f t="shared" si="1417"/>
        <v>0</v>
      </c>
      <c r="CV1012">
        <f t="shared" si="1418"/>
        <v>0.6</v>
      </c>
      <c r="CW1012">
        <f t="shared" si="1419"/>
        <v>0</v>
      </c>
      <c r="CX1012">
        <f t="shared" si="1419"/>
        <v>0</v>
      </c>
      <c r="CY1012">
        <f t="shared" si="1420"/>
        <v>298.06</v>
      </c>
      <c r="CZ1012">
        <f t="shared" si="1421"/>
        <v>42.58</v>
      </c>
      <c r="DC1012" t="s">
        <v>3</v>
      </c>
      <c r="DD1012" t="s">
        <v>105</v>
      </c>
      <c r="DE1012" t="s">
        <v>105</v>
      </c>
      <c r="DF1012" t="s">
        <v>105</v>
      </c>
      <c r="DG1012" t="s">
        <v>105</v>
      </c>
      <c r="DH1012" t="s">
        <v>3</v>
      </c>
      <c r="DI1012" t="s">
        <v>105</v>
      </c>
      <c r="DJ1012" t="s">
        <v>105</v>
      </c>
      <c r="DK1012" t="s">
        <v>3</v>
      </c>
      <c r="DL1012" t="s">
        <v>3</v>
      </c>
      <c r="DM1012" t="s">
        <v>3</v>
      </c>
      <c r="DN1012">
        <v>0</v>
      </c>
      <c r="DO1012">
        <v>0</v>
      </c>
      <c r="DP1012">
        <v>1</v>
      </c>
      <c r="DQ1012">
        <v>1</v>
      </c>
      <c r="DU1012">
        <v>16987630</v>
      </c>
      <c r="DV1012" t="s">
        <v>20</v>
      </c>
      <c r="DW1012" t="s">
        <v>20</v>
      </c>
      <c r="DX1012">
        <v>1</v>
      </c>
      <c r="DZ1012" t="s">
        <v>3</v>
      </c>
      <c r="EA1012" t="s">
        <v>3</v>
      </c>
      <c r="EB1012" t="s">
        <v>3</v>
      </c>
      <c r="EC1012" t="s">
        <v>3</v>
      </c>
      <c r="EE1012">
        <v>1441815344</v>
      </c>
      <c r="EF1012">
        <v>1</v>
      </c>
      <c r="EG1012" t="s">
        <v>22</v>
      </c>
      <c r="EH1012">
        <v>0</v>
      </c>
      <c r="EI1012" t="s">
        <v>3</v>
      </c>
      <c r="EJ1012">
        <v>4</v>
      </c>
      <c r="EK1012">
        <v>0</v>
      </c>
      <c r="EL1012" t="s">
        <v>23</v>
      </c>
      <c r="EM1012" t="s">
        <v>24</v>
      </c>
      <c r="EO1012" t="s">
        <v>3</v>
      </c>
      <c r="EQ1012">
        <v>2097152</v>
      </c>
      <c r="ER1012">
        <v>217.43</v>
      </c>
      <c r="ES1012">
        <v>4.53</v>
      </c>
      <c r="ET1012">
        <v>0</v>
      </c>
      <c r="EU1012">
        <v>0</v>
      </c>
      <c r="EV1012">
        <v>212.9</v>
      </c>
      <c r="EW1012">
        <v>0.3</v>
      </c>
      <c r="EX1012">
        <v>0</v>
      </c>
      <c r="EY1012">
        <v>0</v>
      </c>
      <c r="FQ1012">
        <v>0</v>
      </c>
      <c r="FR1012">
        <f t="shared" si="1422"/>
        <v>0</v>
      </c>
      <c r="FS1012">
        <v>0</v>
      </c>
      <c r="FX1012">
        <v>70</v>
      </c>
      <c r="FY1012">
        <v>10</v>
      </c>
      <c r="GA1012" t="s">
        <v>3</v>
      </c>
      <c r="GD1012">
        <v>0</v>
      </c>
      <c r="GF1012">
        <v>-719833217</v>
      </c>
      <c r="GG1012">
        <v>2</v>
      </c>
      <c r="GH1012">
        <v>1</v>
      </c>
      <c r="GI1012">
        <v>-2</v>
      </c>
      <c r="GJ1012">
        <v>0</v>
      </c>
      <c r="GK1012">
        <f>ROUND(R1012*(R12)/100,2)</f>
        <v>0</v>
      </c>
      <c r="GL1012">
        <f t="shared" si="1423"/>
        <v>0</v>
      </c>
      <c r="GM1012">
        <f t="shared" si="1424"/>
        <v>775.5</v>
      </c>
      <c r="GN1012">
        <f t="shared" si="1425"/>
        <v>0</v>
      </c>
      <c r="GO1012">
        <f t="shared" si="1426"/>
        <v>0</v>
      </c>
      <c r="GP1012">
        <f t="shared" si="1427"/>
        <v>775.5</v>
      </c>
      <c r="GR1012">
        <v>0</v>
      </c>
      <c r="GS1012">
        <v>3</v>
      </c>
      <c r="GT1012">
        <v>0</v>
      </c>
      <c r="GU1012" t="s">
        <v>3</v>
      </c>
      <c r="GV1012">
        <f t="shared" si="1428"/>
        <v>0</v>
      </c>
      <c r="GW1012">
        <v>1</v>
      </c>
      <c r="GX1012">
        <f t="shared" si="1429"/>
        <v>0</v>
      </c>
      <c r="HA1012">
        <v>0</v>
      </c>
      <c r="HB1012">
        <v>0</v>
      </c>
      <c r="HC1012">
        <f t="shared" si="1430"/>
        <v>0</v>
      </c>
      <c r="HE1012" t="s">
        <v>3</v>
      </c>
      <c r="HF1012" t="s">
        <v>3</v>
      </c>
      <c r="HM1012" t="s">
        <v>3</v>
      </c>
      <c r="HN1012" t="s">
        <v>3</v>
      </c>
      <c r="HO1012" t="s">
        <v>3</v>
      </c>
      <c r="HP1012" t="s">
        <v>3</v>
      </c>
      <c r="HQ1012" t="s">
        <v>3</v>
      </c>
      <c r="IK1012">
        <v>0</v>
      </c>
    </row>
    <row r="1013" spans="1:245" x14ac:dyDescent="0.2">
      <c r="A1013">
        <v>17</v>
      </c>
      <c r="B1013">
        <v>1</v>
      </c>
      <c r="D1013">
        <f>ROW(EtalonRes!A1287)</f>
        <v>1287</v>
      </c>
      <c r="E1013" t="s">
        <v>708</v>
      </c>
      <c r="F1013" t="s">
        <v>437</v>
      </c>
      <c r="G1013" t="s">
        <v>510</v>
      </c>
      <c r="H1013" t="s">
        <v>20</v>
      </c>
      <c r="I1013">
        <v>1</v>
      </c>
      <c r="J1013">
        <v>0</v>
      </c>
      <c r="K1013">
        <v>1</v>
      </c>
      <c r="O1013">
        <f t="shared" si="1400"/>
        <v>1065.24</v>
      </c>
      <c r="P1013">
        <f t="shared" si="1401"/>
        <v>77.239999999999995</v>
      </c>
      <c r="Q1013">
        <f t="shared" si="1402"/>
        <v>0</v>
      </c>
      <c r="R1013">
        <f t="shared" si="1403"/>
        <v>0</v>
      </c>
      <c r="S1013">
        <f t="shared" si="1404"/>
        <v>988</v>
      </c>
      <c r="T1013">
        <f t="shared" si="1405"/>
        <v>0</v>
      </c>
      <c r="U1013">
        <f t="shared" si="1406"/>
        <v>1.6</v>
      </c>
      <c r="V1013">
        <f t="shared" si="1407"/>
        <v>0</v>
      </c>
      <c r="W1013">
        <f t="shared" si="1408"/>
        <v>0</v>
      </c>
      <c r="X1013">
        <f t="shared" si="1409"/>
        <v>691.6</v>
      </c>
      <c r="Y1013">
        <f t="shared" si="1409"/>
        <v>98.8</v>
      </c>
      <c r="AA1013">
        <v>1472720848</v>
      </c>
      <c r="AB1013">
        <f t="shared" si="1410"/>
        <v>1065.24</v>
      </c>
      <c r="AC1013">
        <f>ROUND(((ES1013*4)),6)</f>
        <v>77.239999999999995</v>
      </c>
      <c r="AD1013">
        <f>ROUND(((((ET1013*4))-((EU1013*4)))+AE1013),6)</f>
        <v>0</v>
      </c>
      <c r="AE1013">
        <f>ROUND(((EU1013*4)),6)</f>
        <v>0</v>
      </c>
      <c r="AF1013">
        <f>ROUND(((EV1013*4)),6)</f>
        <v>988</v>
      </c>
      <c r="AG1013">
        <f t="shared" si="1411"/>
        <v>0</v>
      </c>
      <c r="AH1013">
        <f>((EW1013*4))</f>
        <v>1.6</v>
      </c>
      <c r="AI1013">
        <f>((EX1013*4))</f>
        <v>0</v>
      </c>
      <c r="AJ1013">
        <f t="shared" si="1412"/>
        <v>0</v>
      </c>
      <c r="AK1013">
        <v>266.31</v>
      </c>
      <c r="AL1013">
        <v>19.309999999999999</v>
      </c>
      <c r="AM1013">
        <v>0</v>
      </c>
      <c r="AN1013">
        <v>0</v>
      </c>
      <c r="AO1013">
        <v>247</v>
      </c>
      <c r="AP1013">
        <v>0</v>
      </c>
      <c r="AQ1013">
        <v>0.4</v>
      </c>
      <c r="AR1013">
        <v>0</v>
      </c>
      <c r="AS1013">
        <v>0</v>
      </c>
      <c r="AT1013">
        <v>70</v>
      </c>
      <c r="AU1013">
        <v>10</v>
      </c>
      <c r="AV1013">
        <v>1</v>
      </c>
      <c r="AW1013">
        <v>1</v>
      </c>
      <c r="AZ1013">
        <v>1</v>
      </c>
      <c r="BA1013">
        <v>1</v>
      </c>
      <c r="BB1013">
        <v>1</v>
      </c>
      <c r="BC1013">
        <v>1</v>
      </c>
      <c r="BD1013" t="s">
        <v>3</v>
      </c>
      <c r="BE1013" t="s">
        <v>3</v>
      </c>
      <c r="BF1013" t="s">
        <v>3</v>
      </c>
      <c r="BG1013" t="s">
        <v>3</v>
      </c>
      <c r="BH1013">
        <v>0</v>
      </c>
      <c r="BI1013">
        <v>4</v>
      </c>
      <c r="BJ1013" t="s">
        <v>439</v>
      </c>
      <c r="BM1013">
        <v>0</v>
      </c>
      <c r="BN1013">
        <v>0</v>
      </c>
      <c r="BO1013" t="s">
        <v>3</v>
      </c>
      <c r="BP1013">
        <v>0</v>
      </c>
      <c r="BQ1013">
        <v>1</v>
      </c>
      <c r="BR1013">
        <v>0</v>
      </c>
      <c r="BS1013">
        <v>1</v>
      </c>
      <c r="BT1013">
        <v>1</v>
      </c>
      <c r="BU1013">
        <v>1</v>
      </c>
      <c r="BV1013">
        <v>1</v>
      </c>
      <c r="BW1013">
        <v>1</v>
      </c>
      <c r="BX1013">
        <v>1</v>
      </c>
      <c r="BY1013" t="s">
        <v>3</v>
      </c>
      <c r="BZ1013">
        <v>70</v>
      </c>
      <c r="CA1013">
        <v>10</v>
      </c>
      <c r="CB1013" t="s">
        <v>3</v>
      </c>
      <c r="CE1013">
        <v>0</v>
      </c>
      <c r="CF1013">
        <v>0</v>
      </c>
      <c r="CG1013">
        <v>0</v>
      </c>
      <c r="CM1013">
        <v>0</v>
      </c>
      <c r="CN1013" t="s">
        <v>3</v>
      </c>
      <c r="CO1013">
        <v>0</v>
      </c>
      <c r="CP1013">
        <f t="shared" si="1413"/>
        <v>1065.24</v>
      </c>
      <c r="CQ1013">
        <f t="shared" si="1414"/>
        <v>77.239999999999995</v>
      </c>
      <c r="CR1013">
        <f>(((((ET1013*4))*BB1013-((EU1013*4))*BS1013)+AE1013*BS1013)*AV1013)</f>
        <v>0</v>
      </c>
      <c r="CS1013">
        <f t="shared" si="1415"/>
        <v>0</v>
      </c>
      <c r="CT1013">
        <f t="shared" si="1416"/>
        <v>988</v>
      </c>
      <c r="CU1013">
        <f t="shared" si="1417"/>
        <v>0</v>
      </c>
      <c r="CV1013">
        <f t="shared" si="1418"/>
        <v>1.6</v>
      </c>
      <c r="CW1013">
        <f t="shared" si="1419"/>
        <v>0</v>
      </c>
      <c r="CX1013">
        <f t="shared" si="1419"/>
        <v>0</v>
      </c>
      <c r="CY1013">
        <f t="shared" si="1420"/>
        <v>691.6</v>
      </c>
      <c r="CZ1013">
        <f t="shared" si="1421"/>
        <v>98.8</v>
      </c>
      <c r="DC1013" t="s">
        <v>3</v>
      </c>
      <c r="DD1013" t="s">
        <v>100</v>
      </c>
      <c r="DE1013" t="s">
        <v>100</v>
      </c>
      <c r="DF1013" t="s">
        <v>100</v>
      </c>
      <c r="DG1013" t="s">
        <v>100</v>
      </c>
      <c r="DH1013" t="s">
        <v>3</v>
      </c>
      <c r="DI1013" t="s">
        <v>100</v>
      </c>
      <c r="DJ1013" t="s">
        <v>100</v>
      </c>
      <c r="DK1013" t="s">
        <v>3</v>
      </c>
      <c r="DL1013" t="s">
        <v>3</v>
      </c>
      <c r="DM1013" t="s">
        <v>3</v>
      </c>
      <c r="DN1013">
        <v>0</v>
      </c>
      <c r="DO1013">
        <v>0</v>
      </c>
      <c r="DP1013">
        <v>1</v>
      </c>
      <c r="DQ1013">
        <v>1</v>
      </c>
      <c r="DU1013">
        <v>16987630</v>
      </c>
      <c r="DV1013" t="s">
        <v>20</v>
      </c>
      <c r="DW1013" t="s">
        <v>20</v>
      </c>
      <c r="DX1013">
        <v>1</v>
      </c>
      <c r="DZ1013" t="s">
        <v>3</v>
      </c>
      <c r="EA1013" t="s">
        <v>3</v>
      </c>
      <c r="EB1013" t="s">
        <v>3</v>
      </c>
      <c r="EC1013" t="s">
        <v>3</v>
      </c>
      <c r="EE1013">
        <v>1441815344</v>
      </c>
      <c r="EF1013">
        <v>1</v>
      </c>
      <c r="EG1013" t="s">
        <v>22</v>
      </c>
      <c r="EH1013">
        <v>0</v>
      </c>
      <c r="EI1013" t="s">
        <v>3</v>
      </c>
      <c r="EJ1013">
        <v>4</v>
      </c>
      <c r="EK1013">
        <v>0</v>
      </c>
      <c r="EL1013" t="s">
        <v>23</v>
      </c>
      <c r="EM1013" t="s">
        <v>24</v>
      </c>
      <c r="EO1013" t="s">
        <v>3</v>
      </c>
      <c r="EQ1013">
        <v>2097152</v>
      </c>
      <c r="ER1013">
        <v>266.31</v>
      </c>
      <c r="ES1013">
        <v>19.309999999999999</v>
      </c>
      <c r="ET1013">
        <v>0</v>
      </c>
      <c r="EU1013">
        <v>0</v>
      </c>
      <c r="EV1013">
        <v>247</v>
      </c>
      <c r="EW1013">
        <v>0.4</v>
      </c>
      <c r="EX1013">
        <v>0</v>
      </c>
      <c r="EY1013">
        <v>0</v>
      </c>
      <c r="FQ1013">
        <v>0</v>
      </c>
      <c r="FR1013">
        <f t="shared" si="1422"/>
        <v>0</v>
      </c>
      <c r="FS1013">
        <v>0</v>
      </c>
      <c r="FX1013">
        <v>70</v>
      </c>
      <c r="FY1013">
        <v>10</v>
      </c>
      <c r="GA1013" t="s">
        <v>3</v>
      </c>
      <c r="GD1013">
        <v>0</v>
      </c>
      <c r="GF1013">
        <v>625272447</v>
      </c>
      <c r="GG1013">
        <v>2</v>
      </c>
      <c r="GH1013">
        <v>1</v>
      </c>
      <c r="GI1013">
        <v>-2</v>
      </c>
      <c r="GJ1013">
        <v>0</v>
      </c>
      <c r="GK1013">
        <f>ROUND(R1013*(R12)/100,2)</f>
        <v>0</v>
      </c>
      <c r="GL1013">
        <f t="shared" si="1423"/>
        <v>0</v>
      </c>
      <c r="GM1013">
        <f t="shared" si="1424"/>
        <v>1855.64</v>
      </c>
      <c r="GN1013">
        <f t="shared" si="1425"/>
        <v>0</v>
      </c>
      <c r="GO1013">
        <f t="shared" si="1426"/>
        <v>0</v>
      </c>
      <c r="GP1013">
        <f t="shared" si="1427"/>
        <v>1855.64</v>
      </c>
      <c r="GR1013">
        <v>0</v>
      </c>
      <c r="GS1013">
        <v>3</v>
      </c>
      <c r="GT1013">
        <v>0</v>
      </c>
      <c r="GU1013" t="s">
        <v>3</v>
      </c>
      <c r="GV1013">
        <f t="shared" si="1428"/>
        <v>0</v>
      </c>
      <c r="GW1013">
        <v>1</v>
      </c>
      <c r="GX1013">
        <f t="shared" si="1429"/>
        <v>0</v>
      </c>
      <c r="HA1013">
        <v>0</v>
      </c>
      <c r="HB1013">
        <v>0</v>
      </c>
      <c r="HC1013">
        <f t="shared" si="1430"/>
        <v>0</v>
      </c>
      <c r="HE1013" t="s">
        <v>3</v>
      </c>
      <c r="HF1013" t="s">
        <v>3</v>
      </c>
      <c r="HM1013" t="s">
        <v>3</v>
      </c>
      <c r="HN1013" t="s">
        <v>3</v>
      </c>
      <c r="HO1013" t="s">
        <v>3</v>
      </c>
      <c r="HP1013" t="s">
        <v>3</v>
      </c>
      <c r="HQ1013" t="s">
        <v>3</v>
      </c>
      <c r="IK1013">
        <v>0</v>
      </c>
    </row>
    <row r="1014" spans="1:245" x14ac:dyDescent="0.2">
      <c r="A1014">
        <v>17</v>
      </c>
      <c r="B1014">
        <v>1</v>
      </c>
      <c r="D1014">
        <f>ROW(EtalonRes!A1293)</f>
        <v>1293</v>
      </c>
      <c r="E1014" t="s">
        <v>709</v>
      </c>
      <c r="F1014" t="s">
        <v>430</v>
      </c>
      <c r="G1014" t="s">
        <v>487</v>
      </c>
      <c r="H1014" t="s">
        <v>20</v>
      </c>
      <c r="I1014">
        <v>3</v>
      </c>
      <c r="J1014">
        <v>0</v>
      </c>
      <c r="K1014">
        <v>3</v>
      </c>
      <c r="O1014">
        <f t="shared" si="1400"/>
        <v>2121.09</v>
      </c>
      <c r="P1014">
        <f t="shared" si="1401"/>
        <v>27.81</v>
      </c>
      <c r="Q1014">
        <f t="shared" si="1402"/>
        <v>0</v>
      </c>
      <c r="R1014">
        <f t="shared" si="1403"/>
        <v>0</v>
      </c>
      <c r="S1014">
        <f t="shared" si="1404"/>
        <v>2093.2800000000002</v>
      </c>
      <c r="T1014">
        <f t="shared" si="1405"/>
        <v>0</v>
      </c>
      <c r="U1014">
        <f t="shared" si="1406"/>
        <v>3.3899999999999997</v>
      </c>
      <c r="V1014">
        <f t="shared" si="1407"/>
        <v>0</v>
      </c>
      <c r="W1014">
        <f t="shared" si="1408"/>
        <v>0</v>
      </c>
      <c r="X1014">
        <f t="shared" si="1409"/>
        <v>1465.3</v>
      </c>
      <c r="Y1014">
        <f t="shared" si="1409"/>
        <v>209.33</v>
      </c>
      <c r="AA1014">
        <v>1472720848</v>
      </c>
      <c r="AB1014">
        <f t="shared" si="1410"/>
        <v>707.03</v>
      </c>
      <c r="AC1014">
        <f>ROUND((ES1014),6)</f>
        <v>9.27</v>
      </c>
      <c r="AD1014">
        <f>ROUND((((ET1014)-(EU1014))+AE1014),6)</f>
        <v>0</v>
      </c>
      <c r="AE1014">
        <f>ROUND((EU1014),6)</f>
        <v>0</v>
      </c>
      <c r="AF1014">
        <f>ROUND((EV1014),6)</f>
        <v>697.76</v>
      </c>
      <c r="AG1014">
        <f t="shared" si="1411"/>
        <v>0</v>
      </c>
      <c r="AH1014">
        <f>(EW1014)</f>
        <v>1.1299999999999999</v>
      </c>
      <c r="AI1014">
        <f>(EX1014)</f>
        <v>0</v>
      </c>
      <c r="AJ1014">
        <f t="shared" si="1412"/>
        <v>0</v>
      </c>
      <c r="AK1014">
        <v>707.03</v>
      </c>
      <c r="AL1014">
        <v>9.27</v>
      </c>
      <c r="AM1014">
        <v>0</v>
      </c>
      <c r="AN1014">
        <v>0</v>
      </c>
      <c r="AO1014">
        <v>697.76</v>
      </c>
      <c r="AP1014">
        <v>0</v>
      </c>
      <c r="AQ1014">
        <v>1.1299999999999999</v>
      </c>
      <c r="AR1014">
        <v>0</v>
      </c>
      <c r="AS1014">
        <v>0</v>
      </c>
      <c r="AT1014">
        <v>70</v>
      </c>
      <c r="AU1014">
        <v>10</v>
      </c>
      <c r="AV1014">
        <v>1</v>
      </c>
      <c r="AW1014">
        <v>1</v>
      </c>
      <c r="AZ1014">
        <v>1</v>
      </c>
      <c r="BA1014">
        <v>1</v>
      </c>
      <c r="BB1014">
        <v>1</v>
      </c>
      <c r="BC1014">
        <v>1</v>
      </c>
      <c r="BD1014" t="s">
        <v>3</v>
      </c>
      <c r="BE1014" t="s">
        <v>3</v>
      </c>
      <c r="BF1014" t="s">
        <v>3</v>
      </c>
      <c r="BG1014" t="s">
        <v>3</v>
      </c>
      <c r="BH1014">
        <v>0</v>
      </c>
      <c r="BI1014">
        <v>4</v>
      </c>
      <c r="BJ1014" t="s">
        <v>432</v>
      </c>
      <c r="BM1014">
        <v>0</v>
      </c>
      <c r="BN1014">
        <v>0</v>
      </c>
      <c r="BO1014" t="s">
        <v>3</v>
      </c>
      <c r="BP1014">
        <v>0</v>
      </c>
      <c r="BQ1014">
        <v>1</v>
      </c>
      <c r="BR1014">
        <v>0</v>
      </c>
      <c r="BS1014">
        <v>1</v>
      </c>
      <c r="BT1014">
        <v>1</v>
      </c>
      <c r="BU1014">
        <v>1</v>
      </c>
      <c r="BV1014">
        <v>1</v>
      </c>
      <c r="BW1014">
        <v>1</v>
      </c>
      <c r="BX1014">
        <v>1</v>
      </c>
      <c r="BY1014" t="s">
        <v>3</v>
      </c>
      <c r="BZ1014">
        <v>70</v>
      </c>
      <c r="CA1014">
        <v>10</v>
      </c>
      <c r="CB1014" t="s">
        <v>3</v>
      </c>
      <c r="CE1014">
        <v>0</v>
      </c>
      <c r="CF1014">
        <v>0</v>
      </c>
      <c r="CG1014">
        <v>0</v>
      </c>
      <c r="CM1014">
        <v>0</v>
      </c>
      <c r="CN1014" t="s">
        <v>3</v>
      </c>
      <c r="CO1014">
        <v>0</v>
      </c>
      <c r="CP1014">
        <f t="shared" si="1413"/>
        <v>2121.09</v>
      </c>
      <c r="CQ1014">
        <f t="shared" si="1414"/>
        <v>9.27</v>
      </c>
      <c r="CR1014">
        <f>((((ET1014)*BB1014-(EU1014)*BS1014)+AE1014*BS1014)*AV1014)</f>
        <v>0</v>
      </c>
      <c r="CS1014">
        <f t="shared" si="1415"/>
        <v>0</v>
      </c>
      <c r="CT1014">
        <f t="shared" si="1416"/>
        <v>697.76</v>
      </c>
      <c r="CU1014">
        <f t="shared" si="1417"/>
        <v>0</v>
      </c>
      <c r="CV1014">
        <f t="shared" si="1418"/>
        <v>1.1299999999999999</v>
      </c>
      <c r="CW1014">
        <f t="shared" si="1419"/>
        <v>0</v>
      </c>
      <c r="CX1014">
        <f t="shared" si="1419"/>
        <v>0</v>
      </c>
      <c r="CY1014">
        <f t="shared" si="1420"/>
        <v>1465.296</v>
      </c>
      <c r="CZ1014">
        <f t="shared" si="1421"/>
        <v>209.32800000000003</v>
      </c>
      <c r="DC1014" t="s">
        <v>3</v>
      </c>
      <c r="DD1014" t="s">
        <v>3</v>
      </c>
      <c r="DE1014" t="s">
        <v>3</v>
      </c>
      <c r="DF1014" t="s">
        <v>3</v>
      </c>
      <c r="DG1014" t="s">
        <v>3</v>
      </c>
      <c r="DH1014" t="s">
        <v>3</v>
      </c>
      <c r="DI1014" t="s">
        <v>3</v>
      </c>
      <c r="DJ1014" t="s">
        <v>3</v>
      </c>
      <c r="DK1014" t="s">
        <v>3</v>
      </c>
      <c r="DL1014" t="s">
        <v>3</v>
      </c>
      <c r="DM1014" t="s">
        <v>3</v>
      </c>
      <c r="DN1014">
        <v>0</v>
      </c>
      <c r="DO1014">
        <v>0</v>
      </c>
      <c r="DP1014">
        <v>1</v>
      </c>
      <c r="DQ1014">
        <v>1</v>
      </c>
      <c r="DU1014">
        <v>16987630</v>
      </c>
      <c r="DV1014" t="s">
        <v>20</v>
      </c>
      <c r="DW1014" t="s">
        <v>20</v>
      </c>
      <c r="DX1014">
        <v>1</v>
      </c>
      <c r="DZ1014" t="s">
        <v>3</v>
      </c>
      <c r="EA1014" t="s">
        <v>3</v>
      </c>
      <c r="EB1014" t="s">
        <v>3</v>
      </c>
      <c r="EC1014" t="s">
        <v>3</v>
      </c>
      <c r="EE1014">
        <v>1441815344</v>
      </c>
      <c r="EF1014">
        <v>1</v>
      </c>
      <c r="EG1014" t="s">
        <v>22</v>
      </c>
      <c r="EH1014">
        <v>0</v>
      </c>
      <c r="EI1014" t="s">
        <v>3</v>
      </c>
      <c r="EJ1014">
        <v>4</v>
      </c>
      <c r="EK1014">
        <v>0</v>
      </c>
      <c r="EL1014" t="s">
        <v>23</v>
      </c>
      <c r="EM1014" t="s">
        <v>24</v>
      </c>
      <c r="EO1014" t="s">
        <v>3</v>
      </c>
      <c r="EQ1014">
        <v>2097152</v>
      </c>
      <c r="ER1014">
        <v>707.03</v>
      </c>
      <c r="ES1014">
        <v>9.27</v>
      </c>
      <c r="ET1014">
        <v>0</v>
      </c>
      <c r="EU1014">
        <v>0</v>
      </c>
      <c r="EV1014">
        <v>697.76</v>
      </c>
      <c r="EW1014">
        <v>1.1299999999999999</v>
      </c>
      <c r="EX1014">
        <v>0</v>
      </c>
      <c r="EY1014">
        <v>0</v>
      </c>
      <c r="FQ1014">
        <v>0</v>
      </c>
      <c r="FR1014">
        <f t="shared" si="1422"/>
        <v>0</v>
      </c>
      <c r="FS1014">
        <v>0</v>
      </c>
      <c r="FX1014">
        <v>70</v>
      </c>
      <c r="FY1014">
        <v>10</v>
      </c>
      <c r="GA1014" t="s">
        <v>3</v>
      </c>
      <c r="GD1014">
        <v>0</v>
      </c>
      <c r="GF1014">
        <v>-1598878820</v>
      </c>
      <c r="GG1014">
        <v>2</v>
      </c>
      <c r="GH1014">
        <v>1</v>
      </c>
      <c r="GI1014">
        <v>-2</v>
      </c>
      <c r="GJ1014">
        <v>0</v>
      </c>
      <c r="GK1014">
        <f>ROUND(R1014*(R12)/100,2)</f>
        <v>0</v>
      </c>
      <c r="GL1014">
        <f t="shared" si="1423"/>
        <v>0</v>
      </c>
      <c r="GM1014">
        <f t="shared" si="1424"/>
        <v>3795.72</v>
      </c>
      <c r="GN1014">
        <f t="shared" si="1425"/>
        <v>0</v>
      </c>
      <c r="GO1014">
        <f t="shared" si="1426"/>
        <v>0</v>
      </c>
      <c r="GP1014">
        <f t="shared" si="1427"/>
        <v>3795.72</v>
      </c>
      <c r="GR1014">
        <v>0</v>
      </c>
      <c r="GS1014">
        <v>3</v>
      </c>
      <c r="GT1014">
        <v>0</v>
      </c>
      <c r="GU1014" t="s">
        <v>3</v>
      </c>
      <c r="GV1014">
        <f t="shared" si="1428"/>
        <v>0</v>
      </c>
      <c r="GW1014">
        <v>1</v>
      </c>
      <c r="GX1014">
        <f t="shared" si="1429"/>
        <v>0</v>
      </c>
      <c r="HA1014">
        <v>0</v>
      </c>
      <c r="HB1014">
        <v>0</v>
      </c>
      <c r="HC1014">
        <f t="shared" si="1430"/>
        <v>0</v>
      </c>
      <c r="HE1014" t="s">
        <v>3</v>
      </c>
      <c r="HF1014" t="s">
        <v>3</v>
      </c>
      <c r="HM1014" t="s">
        <v>3</v>
      </c>
      <c r="HN1014" t="s">
        <v>3</v>
      </c>
      <c r="HO1014" t="s">
        <v>3</v>
      </c>
      <c r="HP1014" t="s">
        <v>3</v>
      </c>
      <c r="HQ1014" t="s">
        <v>3</v>
      </c>
      <c r="IK1014">
        <v>0</v>
      </c>
    </row>
    <row r="1015" spans="1:245" x14ac:dyDescent="0.2">
      <c r="A1015">
        <v>17</v>
      </c>
      <c r="B1015">
        <v>1</v>
      </c>
      <c r="D1015">
        <f>ROW(EtalonRes!A1294)</f>
        <v>1294</v>
      </c>
      <c r="E1015" t="s">
        <v>3</v>
      </c>
      <c r="F1015" t="s">
        <v>433</v>
      </c>
      <c r="G1015" t="s">
        <v>488</v>
      </c>
      <c r="H1015" t="s">
        <v>20</v>
      </c>
      <c r="I1015">
        <v>3</v>
      </c>
      <c r="J1015">
        <v>0</v>
      </c>
      <c r="K1015">
        <v>3</v>
      </c>
      <c r="O1015">
        <f t="shared" si="1400"/>
        <v>222.3</v>
      </c>
      <c r="P1015">
        <f t="shared" si="1401"/>
        <v>0</v>
      </c>
      <c r="Q1015">
        <f t="shared" si="1402"/>
        <v>0</v>
      </c>
      <c r="R1015">
        <f t="shared" si="1403"/>
        <v>0</v>
      </c>
      <c r="S1015">
        <f t="shared" si="1404"/>
        <v>222.3</v>
      </c>
      <c r="T1015">
        <f t="shared" si="1405"/>
        <v>0</v>
      </c>
      <c r="U1015">
        <f t="shared" si="1406"/>
        <v>0.36</v>
      </c>
      <c r="V1015">
        <f t="shared" si="1407"/>
        <v>0</v>
      </c>
      <c r="W1015">
        <f t="shared" si="1408"/>
        <v>0</v>
      </c>
      <c r="X1015">
        <f t="shared" si="1409"/>
        <v>155.61000000000001</v>
      </c>
      <c r="Y1015">
        <f t="shared" si="1409"/>
        <v>22.23</v>
      </c>
      <c r="AA1015">
        <v>-1</v>
      </c>
      <c r="AB1015">
        <f t="shared" si="1410"/>
        <v>74.099999999999994</v>
      </c>
      <c r="AC1015">
        <f>ROUND(((ES1015*3)),6)</f>
        <v>0</v>
      </c>
      <c r="AD1015">
        <f>ROUND(((((ET1015*3))-((EU1015*3)))+AE1015),6)</f>
        <v>0</v>
      </c>
      <c r="AE1015">
        <f>ROUND(((EU1015*3)),6)</f>
        <v>0</v>
      </c>
      <c r="AF1015">
        <f>ROUND(((EV1015*3)),6)</f>
        <v>74.099999999999994</v>
      </c>
      <c r="AG1015">
        <f t="shared" si="1411"/>
        <v>0</v>
      </c>
      <c r="AH1015">
        <f>((EW1015*3))</f>
        <v>0.12</v>
      </c>
      <c r="AI1015">
        <f>((EX1015*3))</f>
        <v>0</v>
      </c>
      <c r="AJ1015">
        <f t="shared" si="1412"/>
        <v>0</v>
      </c>
      <c r="AK1015">
        <v>24.7</v>
      </c>
      <c r="AL1015">
        <v>0</v>
      </c>
      <c r="AM1015">
        <v>0</v>
      </c>
      <c r="AN1015">
        <v>0</v>
      </c>
      <c r="AO1015">
        <v>24.7</v>
      </c>
      <c r="AP1015">
        <v>0</v>
      </c>
      <c r="AQ1015">
        <v>0.04</v>
      </c>
      <c r="AR1015">
        <v>0</v>
      </c>
      <c r="AS1015">
        <v>0</v>
      </c>
      <c r="AT1015">
        <v>70</v>
      </c>
      <c r="AU1015">
        <v>10</v>
      </c>
      <c r="AV1015">
        <v>1</v>
      </c>
      <c r="AW1015">
        <v>1</v>
      </c>
      <c r="AZ1015">
        <v>1</v>
      </c>
      <c r="BA1015">
        <v>1</v>
      </c>
      <c r="BB1015">
        <v>1</v>
      </c>
      <c r="BC1015">
        <v>1</v>
      </c>
      <c r="BD1015" t="s">
        <v>3</v>
      </c>
      <c r="BE1015" t="s">
        <v>3</v>
      </c>
      <c r="BF1015" t="s">
        <v>3</v>
      </c>
      <c r="BG1015" t="s">
        <v>3</v>
      </c>
      <c r="BH1015">
        <v>0</v>
      </c>
      <c r="BI1015">
        <v>4</v>
      </c>
      <c r="BJ1015" t="s">
        <v>435</v>
      </c>
      <c r="BM1015">
        <v>0</v>
      </c>
      <c r="BN1015">
        <v>0</v>
      </c>
      <c r="BO1015" t="s">
        <v>3</v>
      </c>
      <c r="BP1015">
        <v>0</v>
      </c>
      <c r="BQ1015">
        <v>1</v>
      </c>
      <c r="BR1015">
        <v>0</v>
      </c>
      <c r="BS1015">
        <v>1</v>
      </c>
      <c r="BT1015">
        <v>1</v>
      </c>
      <c r="BU1015">
        <v>1</v>
      </c>
      <c r="BV1015">
        <v>1</v>
      </c>
      <c r="BW1015">
        <v>1</v>
      </c>
      <c r="BX1015">
        <v>1</v>
      </c>
      <c r="BY1015" t="s">
        <v>3</v>
      </c>
      <c r="BZ1015">
        <v>70</v>
      </c>
      <c r="CA1015">
        <v>10</v>
      </c>
      <c r="CB1015" t="s">
        <v>3</v>
      </c>
      <c r="CE1015">
        <v>0</v>
      </c>
      <c r="CF1015">
        <v>0</v>
      </c>
      <c r="CG1015">
        <v>0</v>
      </c>
      <c r="CM1015">
        <v>0</v>
      </c>
      <c r="CN1015" t="s">
        <v>3</v>
      </c>
      <c r="CO1015">
        <v>0</v>
      </c>
      <c r="CP1015">
        <f t="shared" si="1413"/>
        <v>222.3</v>
      </c>
      <c r="CQ1015">
        <f t="shared" si="1414"/>
        <v>0</v>
      </c>
      <c r="CR1015">
        <f>(((((ET1015*3))*BB1015-((EU1015*3))*BS1015)+AE1015*BS1015)*AV1015)</f>
        <v>0</v>
      </c>
      <c r="CS1015">
        <f t="shared" si="1415"/>
        <v>0</v>
      </c>
      <c r="CT1015">
        <f t="shared" si="1416"/>
        <v>74.099999999999994</v>
      </c>
      <c r="CU1015">
        <f t="shared" si="1417"/>
        <v>0</v>
      </c>
      <c r="CV1015">
        <f t="shared" si="1418"/>
        <v>0.12</v>
      </c>
      <c r="CW1015">
        <f t="shared" si="1419"/>
        <v>0</v>
      </c>
      <c r="CX1015">
        <f t="shared" si="1419"/>
        <v>0</v>
      </c>
      <c r="CY1015">
        <f t="shared" si="1420"/>
        <v>155.61000000000001</v>
      </c>
      <c r="CZ1015">
        <f t="shared" si="1421"/>
        <v>22.23</v>
      </c>
      <c r="DC1015" t="s">
        <v>3</v>
      </c>
      <c r="DD1015" t="s">
        <v>28</v>
      </c>
      <c r="DE1015" t="s">
        <v>28</v>
      </c>
      <c r="DF1015" t="s">
        <v>28</v>
      </c>
      <c r="DG1015" t="s">
        <v>28</v>
      </c>
      <c r="DH1015" t="s">
        <v>3</v>
      </c>
      <c r="DI1015" t="s">
        <v>28</v>
      </c>
      <c r="DJ1015" t="s">
        <v>28</v>
      </c>
      <c r="DK1015" t="s">
        <v>3</v>
      </c>
      <c r="DL1015" t="s">
        <v>3</v>
      </c>
      <c r="DM1015" t="s">
        <v>3</v>
      </c>
      <c r="DN1015">
        <v>0</v>
      </c>
      <c r="DO1015">
        <v>0</v>
      </c>
      <c r="DP1015">
        <v>1</v>
      </c>
      <c r="DQ1015">
        <v>1</v>
      </c>
      <c r="DU1015">
        <v>16987630</v>
      </c>
      <c r="DV1015" t="s">
        <v>20</v>
      </c>
      <c r="DW1015" t="s">
        <v>20</v>
      </c>
      <c r="DX1015">
        <v>1</v>
      </c>
      <c r="DZ1015" t="s">
        <v>3</v>
      </c>
      <c r="EA1015" t="s">
        <v>3</v>
      </c>
      <c r="EB1015" t="s">
        <v>3</v>
      </c>
      <c r="EC1015" t="s">
        <v>3</v>
      </c>
      <c r="EE1015">
        <v>1441815344</v>
      </c>
      <c r="EF1015">
        <v>1</v>
      </c>
      <c r="EG1015" t="s">
        <v>22</v>
      </c>
      <c r="EH1015">
        <v>0</v>
      </c>
      <c r="EI1015" t="s">
        <v>3</v>
      </c>
      <c r="EJ1015">
        <v>4</v>
      </c>
      <c r="EK1015">
        <v>0</v>
      </c>
      <c r="EL1015" t="s">
        <v>23</v>
      </c>
      <c r="EM1015" t="s">
        <v>24</v>
      </c>
      <c r="EO1015" t="s">
        <v>3</v>
      </c>
      <c r="EQ1015">
        <v>2098176</v>
      </c>
      <c r="ER1015">
        <v>24.7</v>
      </c>
      <c r="ES1015">
        <v>0</v>
      </c>
      <c r="ET1015">
        <v>0</v>
      </c>
      <c r="EU1015">
        <v>0</v>
      </c>
      <c r="EV1015">
        <v>24.7</v>
      </c>
      <c r="EW1015">
        <v>0.04</v>
      </c>
      <c r="EX1015">
        <v>0</v>
      </c>
      <c r="EY1015">
        <v>0</v>
      </c>
      <c r="FQ1015">
        <v>0</v>
      </c>
      <c r="FR1015">
        <f t="shared" si="1422"/>
        <v>0</v>
      </c>
      <c r="FS1015">
        <v>0</v>
      </c>
      <c r="FX1015">
        <v>70</v>
      </c>
      <c r="FY1015">
        <v>10</v>
      </c>
      <c r="GA1015" t="s">
        <v>3</v>
      </c>
      <c r="GD1015">
        <v>0</v>
      </c>
      <c r="GF1015">
        <v>1744751305</v>
      </c>
      <c r="GG1015">
        <v>2</v>
      </c>
      <c r="GH1015">
        <v>1</v>
      </c>
      <c r="GI1015">
        <v>-2</v>
      </c>
      <c r="GJ1015">
        <v>0</v>
      </c>
      <c r="GK1015">
        <f>ROUND(R1015*(R12)/100,2)</f>
        <v>0</v>
      </c>
      <c r="GL1015">
        <f t="shared" si="1423"/>
        <v>0</v>
      </c>
      <c r="GM1015">
        <f t="shared" si="1424"/>
        <v>400.14</v>
      </c>
      <c r="GN1015">
        <f t="shared" si="1425"/>
        <v>0</v>
      </c>
      <c r="GO1015">
        <f t="shared" si="1426"/>
        <v>0</v>
      </c>
      <c r="GP1015">
        <f t="shared" si="1427"/>
        <v>400.14</v>
      </c>
      <c r="GR1015">
        <v>0</v>
      </c>
      <c r="GS1015">
        <v>3</v>
      </c>
      <c r="GT1015">
        <v>0</v>
      </c>
      <c r="GU1015" t="s">
        <v>3</v>
      </c>
      <c r="GV1015">
        <f t="shared" si="1428"/>
        <v>0</v>
      </c>
      <c r="GW1015">
        <v>1</v>
      </c>
      <c r="GX1015">
        <f t="shared" si="1429"/>
        <v>0</v>
      </c>
      <c r="HA1015">
        <v>0</v>
      </c>
      <c r="HB1015">
        <v>0</v>
      </c>
      <c r="HC1015">
        <f t="shared" si="1430"/>
        <v>0</v>
      </c>
      <c r="HE1015" t="s">
        <v>3</v>
      </c>
      <c r="HF1015" t="s">
        <v>3</v>
      </c>
      <c r="HM1015" t="s">
        <v>3</v>
      </c>
      <c r="HN1015" t="s">
        <v>3</v>
      </c>
      <c r="HO1015" t="s">
        <v>3</v>
      </c>
      <c r="HP1015" t="s">
        <v>3</v>
      </c>
      <c r="HQ1015" t="s">
        <v>3</v>
      </c>
      <c r="IK1015">
        <v>0</v>
      </c>
    </row>
    <row r="1016" spans="1:245" x14ac:dyDescent="0.2">
      <c r="A1016">
        <v>17</v>
      </c>
      <c r="B1016">
        <v>1</v>
      </c>
      <c r="D1016">
        <f>ROW(EtalonRes!A1297)</f>
        <v>1297</v>
      </c>
      <c r="E1016" t="s">
        <v>710</v>
      </c>
      <c r="F1016" t="s">
        <v>424</v>
      </c>
      <c r="G1016" t="s">
        <v>513</v>
      </c>
      <c r="H1016" t="s">
        <v>20</v>
      </c>
      <c r="I1016">
        <v>1</v>
      </c>
      <c r="J1016">
        <v>0</v>
      </c>
      <c r="K1016">
        <v>1</v>
      </c>
      <c r="O1016">
        <f t="shared" si="1400"/>
        <v>742.69</v>
      </c>
      <c r="P1016">
        <f t="shared" si="1401"/>
        <v>1.7</v>
      </c>
      <c r="Q1016">
        <f t="shared" si="1402"/>
        <v>0</v>
      </c>
      <c r="R1016">
        <f t="shared" si="1403"/>
        <v>0</v>
      </c>
      <c r="S1016">
        <f t="shared" si="1404"/>
        <v>740.99</v>
      </c>
      <c r="T1016">
        <f t="shared" si="1405"/>
        <v>0</v>
      </c>
      <c r="U1016">
        <f t="shared" si="1406"/>
        <v>1.2</v>
      </c>
      <c r="V1016">
        <f t="shared" si="1407"/>
        <v>0</v>
      </c>
      <c r="W1016">
        <f t="shared" si="1408"/>
        <v>0</v>
      </c>
      <c r="X1016">
        <f t="shared" si="1409"/>
        <v>518.69000000000005</v>
      </c>
      <c r="Y1016">
        <f t="shared" si="1409"/>
        <v>74.099999999999994</v>
      </c>
      <c r="AA1016">
        <v>1472720848</v>
      </c>
      <c r="AB1016">
        <f t="shared" si="1410"/>
        <v>742.69</v>
      </c>
      <c r="AC1016">
        <f>ROUND((ES1016),6)</f>
        <v>1.7</v>
      </c>
      <c r="AD1016">
        <f>ROUND((((ET1016)-(EU1016))+AE1016),6)</f>
        <v>0</v>
      </c>
      <c r="AE1016">
        <f>ROUND((EU1016),6)</f>
        <v>0</v>
      </c>
      <c r="AF1016">
        <f>ROUND((EV1016),6)</f>
        <v>740.99</v>
      </c>
      <c r="AG1016">
        <f t="shared" si="1411"/>
        <v>0</v>
      </c>
      <c r="AH1016">
        <f>(EW1016)</f>
        <v>1.2</v>
      </c>
      <c r="AI1016">
        <f>(EX1016)</f>
        <v>0</v>
      </c>
      <c r="AJ1016">
        <f t="shared" si="1412"/>
        <v>0</v>
      </c>
      <c r="AK1016">
        <v>742.69</v>
      </c>
      <c r="AL1016">
        <v>1.7</v>
      </c>
      <c r="AM1016">
        <v>0</v>
      </c>
      <c r="AN1016">
        <v>0</v>
      </c>
      <c r="AO1016">
        <v>740.99</v>
      </c>
      <c r="AP1016">
        <v>0</v>
      </c>
      <c r="AQ1016">
        <v>1.2</v>
      </c>
      <c r="AR1016">
        <v>0</v>
      </c>
      <c r="AS1016">
        <v>0</v>
      </c>
      <c r="AT1016">
        <v>70</v>
      </c>
      <c r="AU1016">
        <v>10</v>
      </c>
      <c r="AV1016">
        <v>1</v>
      </c>
      <c r="AW1016">
        <v>1</v>
      </c>
      <c r="AZ1016">
        <v>1</v>
      </c>
      <c r="BA1016">
        <v>1</v>
      </c>
      <c r="BB1016">
        <v>1</v>
      </c>
      <c r="BC1016">
        <v>1</v>
      </c>
      <c r="BD1016" t="s">
        <v>3</v>
      </c>
      <c r="BE1016" t="s">
        <v>3</v>
      </c>
      <c r="BF1016" t="s">
        <v>3</v>
      </c>
      <c r="BG1016" t="s">
        <v>3</v>
      </c>
      <c r="BH1016">
        <v>0</v>
      </c>
      <c r="BI1016">
        <v>4</v>
      </c>
      <c r="BJ1016" t="s">
        <v>426</v>
      </c>
      <c r="BM1016">
        <v>0</v>
      </c>
      <c r="BN1016">
        <v>0</v>
      </c>
      <c r="BO1016" t="s">
        <v>3</v>
      </c>
      <c r="BP1016">
        <v>0</v>
      </c>
      <c r="BQ1016">
        <v>1</v>
      </c>
      <c r="BR1016">
        <v>0</v>
      </c>
      <c r="BS1016">
        <v>1</v>
      </c>
      <c r="BT1016">
        <v>1</v>
      </c>
      <c r="BU1016">
        <v>1</v>
      </c>
      <c r="BV1016">
        <v>1</v>
      </c>
      <c r="BW1016">
        <v>1</v>
      </c>
      <c r="BX1016">
        <v>1</v>
      </c>
      <c r="BY1016" t="s">
        <v>3</v>
      </c>
      <c r="BZ1016">
        <v>70</v>
      </c>
      <c r="CA1016">
        <v>10</v>
      </c>
      <c r="CB1016" t="s">
        <v>3</v>
      </c>
      <c r="CE1016">
        <v>0</v>
      </c>
      <c r="CF1016">
        <v>0</v>
      </c>
      <c r="CG1016">
        <v>0</v>
      </c>
      <c r="CM1016">
        <v>0</v>
      </c>
      <c r="CN1016" t="s">
        <v>3</v>
      </c>
      <c r="CO1016">
        <v>0</v>
      </c>
      <c r="CP1016">
        <f t="shared" si="1413"/>
        <v>742.69</v>
      </c>
      <c r="CQ1016">
        <f t="shared" si="1414"/>
        <v>1.7</v>
      </c>
      <c r="CR1016">
        <f>((((ET1016)*BB1016-(EU1016)*BS1016)+AE1016*BS1016)*AV1016)</f>
        <v>0</v>
      </c>
      <c r="CS1016">
        <f t="shared" si="1415"/>
        <v>0</v>
      </c>
      <c r="CT1016">
        <f t="shared" si="1416"/>
        <v>740.99</v>
      </c>
      <c r="CU1016">
        <f t="shared" si="1417"/>
        <v>0</v>
      </c>
      <c r="CV1016">
        <f t="shared" si="1418"/>
        <v>1.2</v>
      </c>
      <c r="CW1016">
        <f t="shared" si="1419"/>
        <v>0</v>
      </c>
      <c r="CX1016">
        <f t="shared" si="1419"/>
        <v>0</v>
      </c>
      <c r="CY1016">
        <f t="shared" si="1420"/>
        <v>518.69299999999998</v>
      </c>
      <c r="CZ1016">
        <f t="shared" si="1421"/>
        <v>74.09899999999999</v>
      </c>
      <c r="DC1016" t="s">
        <v>3</v>
      </c>
      <c r="DD1016" t="s">
        <v>3</v>
      </c>
      <c r="DE1016" t="s">
        <v>3</v>
      </c>
      <c r="DF1016" t="s">
        <v>3</v>
      </c>
      <c r="DG1016" t="s">
        <v>3</v>
      </c>
      <c r="DH1016" t="s">
        <v>3</v>
      </c>
      <c r="DI1016" t="s">
        <v>3</v>
      </c>
      <c r="DJ1016" t="s">
        <v>3</v>
      </c>
      <c r="DK1016" t="s">
        <v>3</v>
      </c>
      <c r="DL1016" t="s">
        <v>3</v>
      </c>
      <c r="DM1016" t="s">
        <v>3</v>
      </c>
      <c r="DN1016">
        <v>0</v>
      </c>
      <c r="DO1016">
        <v>0</v>
      </c>
      <c r="DP1016">
        <v>1</v>
      </c>
      <c r="DQ1016">
        <v>1</v>
      </c>
      <c r="DU1016">
        <v>16987630</v>
      </c>
      <c r="DV1016" t="s">
        <v>20</v>
      </c>
      <c r="DW1016" t="s">
        <v>20</v>
      </c>
      <c r="DX1016">
        <v>1</v>
      </c>
      <c r="DZ1016" t="s">
        <v>3</v>
      </c>
      <c r="EA1016" t="s">
        <v>3</v>
      </c>
      <c r="EB1016" t="s">
        <v>3</v>
      </c>
      <c r="EC1016" t="s">
        <v>3</v>
      </c>
      <c r="EE1016">
        <v>1441815344</v>
      </c>
      <c r="EF1016">
        <v>1</v>
      </c>
      <c r="EG1016" t="s">
        <v>22</v>
      </c>
      <c r="EH1016">
        <v>0</v>
      </c>
      <c r="EI1016" t="s">
        <v>3</v>
      </c>
      <c r="EJ1016">
        <v>4</v>
      </c>
      <c r="EK1016">
        <v>0</v>
      </c>
      <c r="EL1016" t="s">
        <v>23</v>
      </c>
      <c r="EM1016" t="s">
        <v>24</v>
      </c>
      <c r="EO1016" t="s">
        <v>3</v>
      </c>
      <c r="EQ1016">
        <v>2097152</v>
      </c>
      <c r="ER1016">
        <v>742.69</v>
      </c>
      <c r="ES1016">
        <v>1.7</v>
      </c>
      <c r="ET1016">
        <v>0</v>
      </c>
      <c r="EU1016">
        <v>0</v>
      </c>
      <c r="EV1016">
        <v>740.99</v>
      </c>
      <c r="EW1016">
        <v>1.2</v>
      </c>
      <c r="EX1016">
        <v>0</v>
      </c>
      <c r="EY1016">
        <v>0</v>
      </c>
      <c r="FQ1016">
        <v>0</v>
      </c>
      <c r="FR1016">
        <f t="shared" si="1422"/>
        <v>0</v>
      </c>
      <c r="FS1016">
        <v>0</v>
      </c>
      <c r="FX1016">
        <v>70</v>
      </c>
      <c r="FY1016">
        <v>10</v>
      </c>
      <c r="GA1016" t="s">
        <v>3</v>
      </c>
      <c r="GD1016">
        <v>0</v>
      </c>
      <c r="GF1016">
        <v>-1233202243</v>
      </c>
      <c r="GG1016">
        <v>2</v>
      </c>
      <c r="GH1016">
        <v>1</v>
      </c>
      <c r="GI1016">
        <v>-2</v>
      </c>
      <c r="GJ1016">
        <v>0</v>
      </c>
      <c r="GK1016">
        <f>ROUND(R1016*(R12)/100,2)</f>
        <v>0</v>
      </c>
      <c r="GL1016">
        <f t="shared" si="1423"/>
        <v>0</v>
      </c>
      <c r="GM1016">
        <f t="shared" si="1424"/>
        <v>1335.48</v>
      </c>
      <c r="GN1016">
        <f t="shared" si="1425"/>
        <v>0</v>
      </c>
      <c r="GO1016">
        <f t="shared" si="1426"/>
        <v>0</v>
      </c>
      <c r="GP1016">
        <f t="shared" si="1427"/>
        <v>1335.48</v>
      </c>
      <c r="GR1016">
        <v>0</v>
      </c>
      <c r="GS1016">
        <v>3</v>
      </c>
      <c r="GT1016">
        <v>0</v>
      </c>
      <c r="GU1016" t="s">
        <v>3</v>
      </c>
      <c r="GV1016">
        <f t="shared" si="1428"/>
        <v>0</v>
      </c>
      <c r="GW1016">
        <v>1</v>
      </c>
      <c r="GX1016">
        <f t="shared" si="1429"/>
        <v>0</v>
      </c>
      <c r="HA1016">
        <v>0</v>
      </c>
      <c r="HB1016">
        <v>0</v>
      </c>
      <c r="HC1016">
        <f t="shared" si="1430"/>
        <v>0</v>
      </c>
      <c r="HE1016" t="s">
        <v>3</v>
      </c>
      <c r="HF1016" t="s">
        <v>3</v>
      </c>
      <c r="HM1016" t="s">
        <v>3</v>
      </c>
      <c r="HN1016" t="s">
        <v>3</v>
      </c>
      <c r="HO1016" t="s">
        <v>3</v>
      </c>
      <c r="HP1016" t="s">
        <v>3</v>
      </c>
      <c r="HQ1016" t="s">
        <v>3</v>
      </c>
      <c r="IK1016">
        <v>0</v>
      </c>
    </row>
    <row r="1017" spans="1:245" x14ac:dyDescent="0.2">
      <c r="A1017">
        <v>17</v>
      </c>
      <c r="B1017">
        <v>1</v>
      </c>
      <c r="D1017">
        <f>ROW(EtalonRes!A1299)</f>
        <v>1299</v>
      </c>
      <c r="E1017" t="s">
        <v>3</v>
      </c>
      <c r="F1017" t="s">
        <v>427</v>
      </c>
      <c r="G1017" t="s">
        <v>514</v>
      </c>
      <c r="H1017" t="s">
        <v>20</v>
      </c>
      <c r="I1017">
        <v>1</v>
      </c>
      <c r="J1017">
        <v>0</v>
      </c>
      <c r="K1017">
        <v>1</v>
      </c>
      <c r="O1017">
        <f t="shared" si="1400"/>
        <v>74.13</v>
      </c>
      <c r="P1017">
        <f t="shared" si="1401"/>
        <v>0.03</v>
      </c>
      <c r="Q1017">
        <f t="shared" si="1402"/>
        <v>0</v>
      </c>
      <c r="R1017">
        <f t="shared" si="1403"/>
        <v>0</v>
      </c>
      <c r="S1017">
        <f t="shared" si="1404"/>
        <v>74.099999999999994</v>
      </c>
      <c r="T1017">
        <f t="shared" si="1405"/>
        <v>0</v>
      </c>
      <c r="U1017">
        <f t="shared" si="1406"/>
        <v>0.12</v>
      </c>
      <c r="V1017">
        <f t="shared" si="1407"/>
        <v>0</v>
      </c>
      <c r="W1017">
        <f t="shared" si="1408"/>
        <v>0</v>
      </c>
      <c r="X1017">
        <f t="shared" si="1409"/>
        <v>51.87</v>
      </c>
      <c r="Y1017">
        <f t="shared" si="1409"/>
        <v>7.41</v>
      </c>
      <c r="AA1017">
        <v>-1</v>
      </c>
      <c r="AB1017">
        <f t="shared" si="1410"/>
        <v>74.13</v>
      </c>
      <c r="AC1017">
        <f>ROUND(((ES1017*3)),6)</f>
        <v>0.03</v>
      </c>
      <c r="AD1017">
        <f>ROUND(((((ET1017*3))-((EU1017*3)))+AE1017),6)</f>
        <v>0</v>
      </c>
      <c r="AE1017">
        <f>ROUND(((EU1017*3)),6)</f>
        <v>0</v>
      </c>
      <c r="AF1017">
        <f>ROUND(((EV1017*3)),6)</f>
        <v>74.099999999999994</v>
      </c>
      <c r="AG1017">
        <f t="shared" si="1411"/>
        <v>0</v>
      </c>
      <c r="AH1017">
        <f>((EW1017*3))</f>
        <v>0.12</v>
      </c>
      <c r="AI1017">
        <f>((EX1017*3))</f>
        <v>0</v>
      </c>
      <c r="AJ1017">
        <f t="shared" si="1412"/>
        <v>0</v>
      </c>
      <c r="AK1017">
        <v>24.71</v>
      </c>
      <c r="AL1017">
        <v>0.01</v>
      </c>
      <c r="AM1017">
        <v>0</v>
      </c>
      <c r="AN1017">
        <v>0</v>
      </c>
      <c r="AO1017">
        <v>24.7</v>
      </c>
      <c r="AP1017">
        <v>0</v>
      </c>
      <c r="AQ1017">
        <v>0.04</v>
      </c>
      <c r="AR1017">
        <v>0</v>
      </c>
      <c r="AS1017">
        <v>0</v>
      </c>
      <c r="AT1017">
        <v>70</v>
      </c>
      <c r="AU1017">
        <v>10</v>
      </c>
      <c r="AV1017">
        <v>1</v>
      </c>
      <c r="AW1017">
        <v>1</v>
      </c>
      <c r="AZ1017">
        <v>1</v>
      </c>
      <c r="BA1017">
        <v>1</v>
      </c>
      <c r="BB1017">
        <v>1</v>
      </c>
      <c r="BC1017">
        <v>1</v>
      </c>
      <c r="BD1017" t="s">
        <v>3</v>
      </c>
      <c r="BE1017" t="s">
        <v>3</v>
      </c>
      <c r="BF1017" t="s">
        <v>3</v>
      </c>
      <c r="BG1017" t="s">
        <v>3</v>
      </c>
      <c r="BH1017">
        <v>0</v>
      </c>
      <c r="BI1017">
        <v>4</v>
      </c>
      <c r="BJ1017" t="s">
        <v>429</v>
      </c>
      <c r="BM1017">
        <v>0</v>
      </c>
      <c r="BN1017">
        <v>0</v>
      </c>
      <c r="BO1017" t="s">
        <v>3</v>
      </c>
      <c r="BP1017">
        <v>0</v>
      </c>
      <c r="BQ1017">
        <v>1</v>
      </c>
      <c r="BR1017">
        <v>0</v>
      </c>
      <c r="BS1017">
        <v>1</v>
      </c>
      <c r="BT1017">
        <v>1</v>
      </c>
      <c r="BU1017">
        <v>1</v>
      </c>
      <c r="BV1017">
        <v>1</v>
      </c>
      <c r="BW1017">
        <v>1</v>
      </c>
      <c r="BX1017">
        <v>1</v>
      </c>
      <c r="BY1017" t="s">
        <v>3</v>
      </c>
      <c r="BZ1017">
        <v>70</v>
      </c>
      <c r="CA1017">
        <v>10</v>
      </c>
      <c r="CB1017" t="s">
        <v>3</v>
      </c>
      <c r="CE1017">
        <v>0</v>
      </c>
      <c r="CF1017">
        <v>0</v>
      </c>
      <c r="CG1017">
        <v>0</v>
      </c>
      <c r="CM1017">
        <v>0</v>
      </c>
      <c r="CN1017" t="s">
        <v>3</v>
      </c>
      <c r="CO1017">
        <v>0</v>
      </c>
      <c r="CP1017">
        <f t="shared" si="1413"/>
        <v>74.13</v>
      </c>
      <c r="CQ1017">
        <f t="shared" si="1414"/>
        <v>0.03</v>
      </c>
      <c r="CR1017">
        <f>(((((ET1017*3))*BB1017-((EU1017*3))*BS1017)+AE1017*BS1017)*AV1017)</f>
        <v>0</v>
      </c>
      <c r="CS1017">
        <f t="shared" si="1415"/>
        <v>0</v>
      </c>
      <c r="CT1017">
        <f t="shared" si="1416"/>
        <v>74.099999999999994</v>
      </c>
      <c r="CU1017">
        <f t="shared" si="1417"/>
        <v>0</v>
      </c>
      <c r="CV1017">
        <f t="shared" si="1418"/>
        <v>0.12</v>
      </c>
      <c r="CW1017">
        <f t="shared" si="1419"/>
        <v>0</v>
      </c>
      <c r="CX1017">
        <f t="shared" si="1419"/>
        <v>0</v>
      </c>
      <c r="CY1017">
        <f t="shared" si="1420"/>
        <v>51.87</v>
      </c>
      <c r="CZ1017">
        <f t="shared" si="1421"/>
        <v>7.41</v>
      </c>
      <c r="DC1017" t="s">
        <v>3</v>
      </c>
      <c r="DD1017" t="s">
        <v>28</v>
      </c>
      <c r="DE1017" t="s">
        <v>28</v>
      </c>
      <c r="DF1017" t="s">
        <v>28</v>
      </c>
      <c r="DG1017" t="s">
        <v>28</v>
      </c>
      <c r="DH1017" t="s">
        <v>3</v>
      </c>
      <c r="DI1017" t="s">
        <v>28</v>
      </c>
      <c r="DJ1017" t="s">
        <v>28</v>
      </c>
      <c r="DK1017" t="s">
        <v>3</v>
      </c>
      <c r="DL1017" t="s">
        <v>3</v>
      </c>
      <c r="DM1017" t="s">
        <v>3</v>
      </c>
      <c r="DN1017">
        <v>0</v>
      </c>
      <c r="DO1017">
        <v>0</v>
      </c>
      <c r="DP1017">
        <v>1</v>
      </c>
      <c r="DQ1017">
        <v>1</v>
      </c>
      <c r="DU1017">
        <v>16987630</v>
      </c>
      <c r="DV1017" t="s">
        <v>20</v>
      </c>
      <c r="DW1017" t="s">
        <v>20</v>
      </c>
      <c r="DX1017">
        <v>1</v>
      </c>
      <c r="DZ1017" t="s">
        <v>3</v>
      </c>
      <c r="EA1017" t="s">
        <v>3</v>
      </c>
      <c r="EB1017" t="s">
        <v>3</v>
      </c>
      <c r="EC1017" t="s">
        <v>3</v>
      </c>
      <c r="EE1017">
        <v>1441815344</v>
      </c>
      <c r="EF1017">
        <v>1</v>
      </c>
      <c r="EG1017" t="s">
        <v>22</v>
      </c>
      <c r="EH1017">
        <v>0</v>
      </c>
      <c r="EI1017" t="s">
        <v>3</v>
      </c>
      <c r="EJ1017">
        <v>4</v>
      </c>
      <c r="EK1017">
        <v>0</v>
      </c>
      <c r="EL1017" t="s">
        <v>23</v>
      </c>
      <c r="EM1017" t="s">
        <v>24</v>
      </c>
      <c r="EO1017" t="s">
        <v>3</v>
      </c>
      <c r="EQ1017">
        <v>2098176</v>
      </c>
      <c r="ER1017">
        <v>24.71</v>
      </c>
      <c r="ES1017">
        <v>0.01</v>
      </c>
      <c r="ET1017">
        <v>0</v>
      </c>
      <c r="EU1017">
        <v>0</v>
      </c>
      <c r="EV1017">
        <v>24.7</v>
      </c>
      <c r="EW1017">
        <v>0.04</v>
      </c>
      <c r="EX1017">
        <v>0</v>
      </c>
      <c r="EY1017">
        <v>0</v>
      </c>
      <c r="FQ1017">
        <v>0</v>
      </c>
      <c r="FR1017">
        <f t="shared" si="1422"/>
        <v>0</v>
      </c>
      <c r="FS1017">
        <v>0</v>
      </c>
      <c r="FX1017">
        <v>70</v>
      </c>
      <c r="FY1017">
        <v>10</v>
      </c>
      <c r="GA1017" t="s">
        <v>3</v>
      </c>
      <c r="GD1017">
        <v>0</v>
      </c>
      <c r="GF1017">
        <v>1352575230</v>
      </c>
      <c r="GG1017">
        <v>2</v>
      </c>
      <c r="GH1017">
        <v>1</v>
      </c>
      <c r="GI1017">
        <v>-2</v>
      </c>
      <c r="GJ1017">
        <v>0</v>
      </c>
      <c r="GK1017">
        <f>ROUND(R1017*(R12)/100,2)</f>
        <v>0</v>
      </c>
      <c r="GL1017">
        <f t="shared" si="1423"/>
        <v>0</v>
      </c>
      <c r="GM1017">
        <f t="shared" si="1424"/>
        <v>133.41</v>
      </c>
      <c r="GN1017">
        <f t="shared" si="1425"/>
        <v>0</v>
      </c>
      <c r="GO1017">
        <f t="shared" si="1426"/>
        <v>0</v>
      </c>
      <c r="GP1017">
        <f t="shared" si="1427"/>
        <v>133.41</v>
      </c>
      <c r="GR1017">
        <v>0</v>
      </c>
      <c r="GS1017">
        <v>3</v>
      </c>
      <c r="GT1017">
        <v>0</v>
      </c>
      <c r="GU1017" t="s">
        <v>3</v>
      </c>
      <c r="GV1017">
        <f t="shared" si="1428"/>
        <v>0</v>
      </c>
      <c r="GW1017">
        <v>1</v>
      </c>
      <c r="GX1017">
        <f t="shared" si="1429"/>
        <v>0</v>
      </c>
      <c r="HA1017">
        <v>0</v>
      </c>
      <c r="HB1017">
        <v>0</v>
      </c>
      <c r="HC1017">
        <f t="shared" si="1430"/>
        <v>0</v>
      </c>
      <c r="HE1017" t="s">
        <v>3</v>
      </c>
      <c r="HF1017" t="s">
        <v>3</v>
      </c>
      <c r="HM1017" t="s">
        <v>3</v>
      </c>
      <c r="HN1017" t="s">
        <v>3</v>
      </c>
      <c r="HO1017" t="s">
        <v>3</v>
      </c>
      <c r="HP1017" t="s">
        <v>3</v>
      </c>
      <c r="HQ1017" t="s">
        <v>3</v>
      </c>
      <c r="IK1017">
        <v>0</v>
      </c>
    </row>
    <row r="1018" spans="1:245" x14ac:dyDescent="0.2">
      <c r="A1018">
        <v>17</v>
      </c>
      <c r="B1018">
        <v>1</v>
      </c>
      <c r="D1018">
        <f>ROW(EtalonRes!A1302)</f>
        <v>1302</v>
      </c>
      <c r="E1018" t="s">
        <v>711</v>
      </c>
      <c r="F1018" t="s">
        <v>516</v>
      </c>
      <c r="G1018" t="s">
        <v>517</v>
      </c>
      <c r="H1018" t="s">
        <v>20</v>
      </c>
      <c r="I1018">
        <v>1</v>
      </c>
      <c r="J1018">
        <v>0</v>
      </c>
      <c r="K1018">
        <v>1</v>
      </c>
      <c r="O1018">
        <f t="shared" si="1400"/>
        <v>676.62</v>
      </c>
      <c r="P1018">
        <f t="shared" si="1401"/>
        <v>2.44</v>
      </c>
      <c r="Q1018">
        <f t="shared" si="1402"/>
        <v>0</v>
      </c>
      <c r="R1018">
        <f t="shared" si="1403"/>
        <v>0</v>
      </c>
      <c r="S1018">
        <f t="shared" si="1404"/>
        <v>674.18</v>
      </c>
      <c r="T1018">
        <f t="shared" si="1405"/>
        <v>0</v>
      </c>
      <c r="U1018">
        <f t="shared" si="1406"/>
        <v>0.95</v>
      </c>
      <c r="V1018">
        <f t="shared" si="1407"/>
        <v>0</v>
      </c>
      <c r="W1018">
        <f t="shared" si="1408"/>
        <v>0</v>
      </c>
      <c r="X1018">
        <f t="shared" si="1409"/>
        <v>471.93</v>
      </c>
      <c r="Y1018">
        <f t="shared" si="1409"/>
        <v>67.42</v>
      </c>
      <c r="AA1018">
        <v>1472720848</v>
      </c>
      <c r="AB1018">
        <f t="shared" si="1410"/>
        <v>676.62</v>
      </c>
      <c r="AC1018">
        <f>ROUND((ES1018),6)</f>
        <v>2.44</v>
      </c>
      <c r="AD1018">
        <f>ROUND((((ET1018)-(EU1018))+AE1018),6)</f>
        <v>0</v>
      </c>
      <c r="AE1018">
        <f>ROUND((EU1018),6)</f>
        <v>0</v>
      </c>
      <c r="AF1018">
        <f>ROUND((EV1018),6)</f>
        <v>674.18</v>
      </c>
      <c r="AG1018">
        <f t="shared" si="1411"/>
        <v>0</v>
      </c>
      <c r="AH1018">
        <f>(EW1018)</f>
        <v>0.95</v>
      </c>
      <c r="AI1018">
        <f>(EX1018)</f>
        <v>0</v>
      </c>
      <c r="AJ1018">
        <f t="shared" si="1412"/>
        <v>0</v>
      </c>
      <c r="AK1018">
        <v>676.62</v>
      </c>
      <c r="AL1018">
        <v>2.44</v>
      </c>
      <c r="AM1018">
        <v>0</v>
      </c>
      <c r="AN1018">
        <v>0</v>
      </c>
      <c r="AO1018">
        <v>674.18</v>
      </c>
      <c r="AP1018">
        <v>0</v>
      </c>
      <c r="AQ1018">
        <v>0.95</v>
      </c>
      <c r="AR1018">
        <v>0</v>
      </c>
      <c r="AS1018">
        <v>0</v>
      </c>
      <c r="AT1018">
        <v>70</v>
      </c>
      <c r="AU1018">
        <v>10</v>
      </c>
      <c r="AV1018">
        <v>1</v>
      </c>
      <c r="AW1018">
        <v>1</v>
      </c>
      <c r="AZ1018">
        <v>1</v>
      </c>
      <c r="BA1018">
        <v>1</v>
      </c>
      <c r="BB1018">
        <v>1</v>
      </c>
      <c r="BC1018">
        <v>1</v>
      </c>
      <c r="BD1018" t="s">
        <v>3</v>
      </c>
      <c r="BE1018" t="s">
        <v>3</v>
      </c>
      <c r="BF1018" t="s">
        <v>3</v>
      </c>
      <c r="BG1018" t="s">
        <v>3</v>
      </c>
      <c r="BH1018">
        <v>0</v>
      </c>
      <c r="BI1018">
        <v>4</v>
      </c>
      <c r="BJ1018" t="s">
        <v>518</v>
      </c>
      <c r="BM1018">
        <v>0</v>
      </c>
      <c r="BN1018">
        <v>0</v>
      </c>
      <c r="BO1018" t="s">
        <v>3</v>
      </c>
      <c r="BP1018">
        <v>0</v>
      </c>
      <c r="BQ1018">
        <v>1</v>
      </c>
      <c r="BR1018">
        <v>0</v>
      </c>
      <c r="BS1018">
        <v>1</v>
      </c>
      <c r="BT1018">
        <v>1</v>
      </c>
      <c r="BU1018">
        <v>1</v>
      </c>
      <c r="BV1018">
        <v>1</v>
      </c>
      <c r="BW1018">
        <v>1</v>
      </c>
      <c r="BX1018">
        <v>1</v>
      </c>
      <c r="BY1018" t="s">
        <v>3</v>
      </c>
      <c r="BZ1018">
        <v>70</v>
      </c>
      <c r="CA1018">
        <v>10</v>
      </c>
      <c r="CB1018" t="s">
        <v>3</v>
      </c>
      <c r="CE1018">
        <v>0</v>
      </c>
      <c r="CF1018">
        <v>0</v>
      </c>
      <c r="CG1018">
        <v>0</v>
      </c>
      <c r="CM1018">
        <v>0</v>
      </c>
      <c r="CN1018" t="s">
        <v>3</v>
      </c>
      <c r="CO1018">
        <v>0</v>
      </c>
      <c r="CP1018">
        <f t="shared" si="1413"/>
        <v>676.62</v>
      </c>
      <c r="CQ1018">
        <f t="shared" si="1414"/>
        <v>2.44</v>
      </c>
      <c r="CR1018">
        <f>((((ET1018)*BB1018-(EU1018)*BS1018)+AE1018*BS1018)*AV1018)</f>
        <v>0</v>
      </c>
      <c r="CS1018">
        <f t="shared" si="1415"/>
        <v>0</v>
      </c>
      <c r="CT1018">
        <f t="shared" si="1416"/>
        <v>674.18</v>
      </c>
      <c r="CU1018">
        <f t="shared" si="1417"/>
        <v>0</v>
      </c>
      <c r="CV1018">
        <f t="shared" si="1418"/>
        <v>0.95</v>
      </c>
      <c r="CW1018">
        <f t="shared" si="1419"/>
        <v>0</v>
      </c>
      <c r="CX1018">
        <f t="shared" si="1419"/>
        <v>0</v>
      </c>
      <c r="CY1018">
        <f t="shared" si="1420"/>
        <v>471.92599999999999</v>
      </c>
      <c r="CZ1018">
        <f t="shared" si="1421"/>
        <v>67.417999999999992</v>
      </c>
      <c r="DC1018" t="s">
        <v>3</v>
      </c>
      <c r="DD1018" t="s">
        <v>3</v>
      </c>
      <c r="DE1018" t="s">
        <v>3</v>
      </c>
      <c r="DF1018" t="s">
        <v>3</v>
      </c>
      <c r="DG1018" t="s">
        <v>3</v>
      </c>
      <c r="DH1018" t="s">
        <v>3</v>
      </c>
      <c r="DI1018" t="s">
        <v>3</v>
      </c>
      <c r="DJ1018" t="s">
        <v>3</v>
      </c>
      <c r="DK1018" t="s">
        <v>3</v>
      </c>
      <c r="DL1018" t="s">
        <v>3</v>
      </c>
      <c r="DM1018" t="s">
        <v>3</v>
      </c>
      <c r="DN1018">
        <v>0</v>
      </c>
      <c r="DO1018">
        <v>0</v>
      </c>
      <c r="DP1018">
        <v>1</v>
      </c>
      <c r="DQ1018">
        <v>1</v>
      </c>
      <c r="DU1018">
        <v>16987630</v>
      </c>
      <c r="DV1018" t="s">
        <v>20</v>
      </c>
      <c r="DW1018" t="s">
        <v>20</v>
      </c>
      <c r="DX1018">
        <v>1</v>
      </c>
      <c r="DZ1018" t="s">
        <v>3</v>
      </c>
      <c r="EA1018" t="s">
        <v>3</v>
      </c>
      <c r="EB1018" t="s">
        <v>3</v>
      </c>
      <c r="EC1018" t="s">
        <v>3</v>
      </c>
      <c r="EE1018">
        <v>1441815344</v>
      </c>
      <c r="EF1018">
        <v>1</v>
      </c>
      <c r="EG1018" t="s">
        <v>22</v>
      </c>
      <c r="EH1018">
        <v>0</v>
      </c>
      <c r="EI1018" t="s">
        <v>3</v>
      </c>
      <c r="EJ1018">
        <v>4</v>
      </c>
      <c r="EK1018">
        <v>0</v>
      </c>
      <c r="EL1018" t="s">
        <v>23</v>
      </c>
      <c r="EM1018" t="s">
        <v>24</v>
      </c>
      <c r="EO1018" t="s">
        <v>3</v>
      </c>
      <c r="EQ1018">
        <v>2097152</v>
      </c>
      <c r="ER1018">
        <v>676.62</v>
      </c>
      <c r="ES1018">
        <v>2.44</v>
      </c>
      <c r="ET1018">
        <v>0</v>
      </c>
      <c r="EU1018">
        <v>0</v>
      </c>
      <c r="EV1018">
        <v>674.18</v>
      </c>
      <c r="EW1018">
        <v>0.95</v>
      </c>
      <c r="EX1018">
        <v>0</v>
      </c>
      <c r="EY1018">
        <v>0</v>
      </c>
      <c r="FQ1018">
        <v>0</v>
      </c>
      <c r="FR1018">
        <f t="shared" si="1422"/>
        <v>0</v>
      </c>
      <c r="FS1018">
        <v>0</v>
      </c>
      <c r="FX1018">
        <v>70</v>
      </c>
      <c r="FY1018">
        <v>10</v>
      </c>
      <c r="GA1018" t="s">
        <v>3</v>
      </c>
      <c r="GD1018">
        <v>0</v>
      </c>
      <c r="GF1018">
        <v>-664365948</v>
      </c>
      <c r="GG1018">
        <v>2</v>
      </c>
      <c r="GH1018">
        <v>1</v>
      </c>
      <c r="GI1018">
        <v>-2</v>
      </c>
      <c r="GJ1018">
        <v>0</v>
      </c>
      <c r="GK1018">
        <f>ROUND(R1018*(R12)/100,2)</f>
        <v>0</v>
      </c>
      <c r="GL1018">
        <f t="shared" si="1423"/>
        <v>0</v>
      </c>
      <c r="GM1018">
        <f t="shared" si="1424"/>
        <v>1215.97</v>
      </c>
      <c r="GN1018">
        <f t="shared" si="1425"/>
        <v>0</v>
      </c>
      <c r="GO1018">
        <f t="shared" si="1426"/>
        <v>0</v>
      </c>
      <c r="GP1018">
        <f t="shared" si="1427"/>
        <v>1215.97</v>
      </c>
      <c r="GR1018">
        <v>0</v>
      </c>
      <c r="GS1018">
        <v>3</v>
      </c>
      <c r="GT1018">
        <v>0</v>
      </c>
      <c r="GU1018" t="s">
        <v>3</v>
      </c>
      <c r="GV1018">
        <f t="shared" si="1428"/>
        <v>0</v>
      </c>
      <c r="GW1018">
        <v>1</v>
      </c>
      <c r="GX1018">
        <f t="shared" si="1429"/>
        <v>0</v>
      </c>
      <c r="HA1018">
        <v>0</v>
      </c>
      <c r="HB1018">
        <v>0</v>
      </c>
      <c r="HC1018">
        <f t="shared" si="1430"/>
        <v>0</v>
      </c>
      <c r="HE1018" t="s">
        <v>3</v>
      </c>
      <c r="HF1018" t="s">
        <v>3</v>
      </c>
      <c r="HM1018" t="s">
        <v>3</v>
      </c>
      <c r="HN1018" t="s">
        <v>3</v>
      </c>
      <c r="HO1018" t="s">
        <v>3</v>
      </c>
      <c r="HP1018" t="s">
        <v>3</v>
      </c>
      <c r="HQ1018" t="s">
        <v>3</v>
      </c>
      <c r="IK1018">
        <v>0</v>
      </c>
    </row>
    <row r="1019" spans="1:245" x14ac:dyDescent="0.2">
      <c r="A1019">
        <v>19</v>
      </c>
      <c r="B1019">
        <v>1</v>
      </c>
      <c r="F1019" t="s">
        <v>3</v>
      </c>
      <c r="G1019" t="s">
        <v>525</v>
      </c>
      <c r="H1019" t="s">
        <v>3</v>
      </c>
      <c r="AA1019">
        <v>1</v>
      </c>
      <c r="IK1019">
        <v>0</v>
      </c>
    </row>
    <row r="1020" spans="1:245" x14ac:dyDescent="0.2">
      <c r="A1020">
        <v>17</v>
      </c>
      <c r="B1020">
        <v>1</v>
      </c>
      <c r="D1020">
        <f>ROW(EtalonRes!A1306)</f>
        <v>1306</v>
      </c>
      <c r="E1020" t="s">
        <v>3</v>
      </c>
      <c r="F1020" t="s">
        <v>407</v>
      </c>
      <c r="G1020" t="s">
        <v>526</v>
      </c>
      <c r="H1020" t="s">
        <v>20</v>
      </c>
      <c r="I1020">
        <v>1</v>
      </c>
      <c r="J1020">
        <v>0</v>
      </c>
      <c r="K1020">
        <v>1</v>
      </c>
      <c r="O1020">
        <f>ROUND(CP1020,2)</f>
        <v>558.16</v>
      </c>
      <c r="P1020">
        <f>ROUND(CQ1020*I1020,2)</f>
        <v>23.48</v>
      </c>
      <c r="Q1020">
        <f>ROUND(CR1020*I1020,2)</f>
        <v>52.12</v>
      </c>
      <c r="R1020">
        <f>ROUND(CS1020*I1020,2)</f>
        <v>33.04</v>
      </c>
      <c r="S1020">
        <f>ROUND(CT1020*I1020,2)</f>
        <v>482.56</v>
      </c>
      <c r="T1020">
        <f>ROUND(CU1020*I1020,2)</f>
        <v>0</v>
      </c>
      <c r="U1020">
        <f>CV1020*I1020</f>
        <v>0.68</v>
      </c>
      <c r="V1020">
        <f>CW1020*I1020</f>
        <v>0</v>
      </c>
      <c r="W1020">
        <f>ROUND(CX1020*I1020,2)</f>
        <v>0</v>
      </c>
      <c r="X1020">
        <f t="shared" ref="X1020:Y1024" si="1431">ROUND(CY1020,2)</f>
        <v>337.79</v>
      </c>
      <c r="Y1020">
        <f t="shared" si="1431"/>
        <v>48.26</v>
      </c>
      <c r="AA1020">
        <v>-1</v>
      </c>
      <c r="AB1020">
        <f>ROUND((AC1020+AD1020+AF1020),6)</f>
        <v>558.16</v>
      </c>
      <c r="AC1020">
        <f>ROUND(((ES1020*4)),6)</f>
        <v>23.48</v>
      </c>
      <c r="AD1020">
        <f>ROUND(((((ET1020*4))-((EU1020*4)))+AE1020),6)</f>
        <v>52.12</v>
      </c>
      <c r="AE1020">
        <f>ROUND(((EU1020*4)),6)</f>
        <v>33.04</v>
      </c>
      <c r="AF1020">
        <f>ROUND(((EV1020*4)),6)</f>
        <v>482.56</v>
      </c>
      <c r="AG1020">
        <f>ROUND((AP1020),6)</f>
        <v>0</v>
      </c>
      <c r="AH1020">
        <f>((EW1020*4))</f>
        <v>0.68</v>
      </c>
      <c r="AI1020">
        <f>((EX1020*4))</f>
        <v>0</v>
      </c>
      <c r="AJ1020">
        <f>(AS1020)</f>
        <v>0</v>
      </c>
      <c r="AK1020">
        <v>139.54</v>
      </c>
      <c r="AL1020">
        <v>5.87</v>
      </c>
      <c r="AM1020">
        <v>13.03</v>
      </c>
      <c r="AN1020">
        <v>8.26</v>
      </c>
      <c r="AO1020">
        <v>120.64</v>
      </c>
      <c r="AP1020">
        <v>0</v>
      </c>
      <c r="AQ1020">
        <v>0.17</v>
      </c>
      <c r="AR1020">
        <v>0</v>
      </c>
      <c r="AS1020">
        <v>0</v>
      </c>
      <c r="AT1020">
        <v>70</v>
      </c>
      <c r="AU1020">
        <v>10</v>
      </c>
      <c r="AV1020">
        <v>1</v>
      </c>
      <c r="AW1020">
        <v>1</v>
      </c>
      <c r="AZ1020">
        <v>1</v>
      </c>
      <c r="BA1020">
        <v>1</v>
      </c>
      <c r="BB1020">
        <v>1</v>
      </c>
      <c r="BC1020">
        <v>1</v>
      </c>
      <c r="BD1020" t="s">
        <v>3</v>
      </c>
      <c r="BE1020" t="s">
        <v>3</v>
      </c>
      <c r="BF1020" t="s">
        <v>3</v>
      </c>
      <c r="BG1020" t="s">
        <v>3</v>
      </c>
      <c r="BH1020">
        <v>0</v>
      </c>
      <c r="BI1020">
        <v>4</v>
      </c>
      <c r="BJ1020" t="s">
        <v>409</v>
      </c>
      <c r="BM1020">
        <v>0</v>
      </c>
      <c r="BN1020">
        <v>0</v>
      </c>
      <c r="BO1020" t="s">
        <v>3</v>
      </c>
      <c r="BP1020">
        <v>0</v>
      </c>
      <c r="BQ1020">
        <v>1</v>
      </c>
      <c r="BR1020">
        <v>0</v>
      </c>
      <c r="BS1020">
        <v>1</v>
      </c>
      <c r="BT1020">
        <v>1</v>
      </c>
      <c r="BU1020">
        <v>1</v>
      </c>
      <c r="BV1020">
        <v>1</v>
      </c>
      <c r="BW1020">
        <v>1</v>
      </c>
      <c r="BX1020">
        <v>1</v>
      </c>
      <c r="BY1020" t="s">
        <v>3</v>
      </c>
      <c r="BZ1020">
        <v>70</v>
      </c>
      <c r="CA1020">
        <v>10</v>
      </c>
      <c r="CB1020" t="s">
        <v>3</v>
      </c>
      <c r="CE1020">
        <v>0</v>
      </c>
      <c r="CF1020">
        <v>0</v>
      </c>
      <c r="CG1020">
        <v>0</v>
      </c>
      <c r="CM1020">
        <v>0</v>
      </c>
      <c r="CN1020" t="s">
        <v>3</v>
      </c>
      <c r="CO1020">
        <v>0</v>
      </c>
      <c r="CP1020">
        <f>(P1020+Q1020+S1020)</f>
        <v>558.16</v>
      </c>
      <c r="CQ1020">
        <f>(AC1020*BC1020*AW1020)</f>
        <v>23.48</v>
      </c>
      <c r="CR1020">
        <f>(((((ET1020*4))*BB1020-((EU1020*4))*BS1020)+AE1020*BS1020)*AV1020)</f>
        <v>52.12</v>
      </c>
      <c r="CS1020">
        <f>(AE1020*BS1020*AV1020)</f>
        <v>33.04</v>
      </c>
      <c r="CT1020">
        <f>(AF1020*BA1020*AV1020)</f>
        <v>482.56</v>
      </c>
      <c r="CU1020">
        <f>AG1020</f>
        <v>0</v>
      </c>
      <c r="CV1020">
        <f>(AH1020*AV1020)</f>
        <v>0.68</v>
      </c>
      <c r="CW1020">
        <f t="shared" ref="CW1020:CX1024" si="1432">AI1020</f>
        <v>0</v>
      </c>
      <c r="CX1020">
        <f t="shared" si="1432"/>
        <v>0</v>
      </c>
      <c r="CY1020">
        <f>((S1020*BZ1020)/100)</f>
        <v>337.79199999999997</v>
      </c>
      <c r="CZ1020">
        <f>((S1020*CA1020)/100)</f>
        <v>48.256</v>
      </c>
      <c r="DC1020" t="s">
        <v>3</v>
      </c>
      <c r="DD1020" t="s">
        <v>100</v>
      </c>
      <c r="DE1020" t="s">
        <v>100</v>
      </c>
      <c r="DF1020" t="s">
        <v>100</v>
      </c>
      <c r="DG1020" t="s">
        <v>100</v>
      </c>
      <c r="DH1020" t="s">
        <v>3</v>
      </c>
      <c r="DI1020" t="s">
        <v>100</v>
      </c>
      <c r="DJ1020" t="s">
        <v>100</v>
      </c>
      <c r="DK1020" t="s">
        <v>3</v>
      </c>
      <c r="DL1020" t="s">
        <v>3</v>
      </c>
      <c r="DM1020" t="s">
        <v>3</v>
      </c>
      <c r="DN1020">
        <v>0</v>
      </c>
      <c r="DO1020">
        <v>0</v>
      </c>
      <c r="DP1020">
        <v>1</v>
      </c>
      <c r="DQ1020">
        <v>1</v>
      </c>
      <c r="DU1020">
        <v>16987630</v>
      </c>
      <c r="DV1020" t="s">
        <v>20</v>
      </c>
      <c r="DW1020" t="s">
        <v>20</v>
      </c>
      <c r="DX1020">
        <v>1</v>
      </c>
      <c r="DZ1020" t="s">
        <v>3</v>
      </c>
      <c r="EA1020" t="s">
        <v>3</v>
      </c>
      <c r="EB1020" t="s">
        <v>3</v>
      </c>
      <c r="EC1020" t="s">
        <v>3</v>
      </c>
      <c r="EE1020">
        <v>1441815344</v>
      </c>
      <c r="EF1020">
        <v>1</v>
      </c>
      <c r="EG1020" t="s">
        <v>22</v>
      </c>
      <c r="EH1020">
        <v>0</v>
      </c>
      <c r="EI1020" t="s">
        <v>3</v>
      </c>
      <c r="EJ1020">
        <v>4</v>
      </c>
      <c r="EK1020">
        <v>0</v>
      </c>
      <c r="EL1020" t="s">
        <v>23</v>
      </c>
      <c r="EM1020" t="s">
        <v>24</v>
      </c>
      <c r="EO1020" t="s">
        <v>3</v>
      </c>
      <c r="EQ1020">
        <v>2098176</v>
      </c>
      <c r="ER1020">
        <v>139.54</v>
      </c>
      <c r="ES1020">
        <v>5.87</v>
      </c>
      <c r="ET1020">
        <v>13.03</v>
      </c>
      <c r="EU1020">
        <v>8.26</v>
      </c>
      <c r="EV1020">
        <v>120.64</v>
      </c>
      <c r="EW1020">
        <v>0.17</v>
      </c>
      <c r="EX1020">
        <v>0</v>
      </c>
      <c r="EY1020">
        <v>0</v>
      </c>
      <c r="FQ1020">
        <v>0</v>
      </c>
      <c r="FR1020">
        <f>ROUND(IF(BI1020=3,GM1020,0),2)</f>
        <v>0</v>
      </c>
      <c r="FS1020">
        <v>0</v>
      </c>
      <c r="FX1020">
        <v>70</v>
      </c>
      <c r="FY1020">
        <v>10</v>
      </c>
      <c r="GA1020" t="s">
        <v>3</v>
      </c>
      <c r="GD1020">
        <v>0</v>
      </c>
      <c r="GF1020">
        <v>844939303</v>
      </c>
      <c r="GG1020">
        <v>2</v>
      </c>
      <c r="GH1020">
        <v>1</v>
      </c>
      <c r="GI1020">
        <v>-2</v>
      </c>
      <c r="GJ1020">
        <v>0</v>
      </c>
      <c r="GK1020">
        <f>ROUND(R1020*(R12)/100,2)</f>
        <v>35.68</v>
      </c>
      <c r="GL1020">
        <f>ROUND(IF(AND(BH1020=3,BI1020=3,FS1020&lt;&gt;0),P1020,0),2)</f>
        <v>0</v>
      </c>
      <c r="GM1020">
        <f>ROUND(O1020+X1020+Y1020+GK1020,2)+GX1020</f>
        <v>979.89</v>
      </c>
      <c r="GN1020">
        <f>IF(OR(BI1020=0,BI1020=1),GM1020-GX1020,0)</f>
        <v>0</v>
      </c>
      <c r="GO1020">
        <f>IF(BI1020=2,GM1020-GX1020,0)</f>
        <v>0</v>
      </c>
      <c r="GP1020">
        <f>IF(BI1020=4,GM1020-GX1020,0)</f>
        <v>979.89</v>
      </c>
      <c r="GR1020">
        <v>0</v>
      </c>
      <c r="GS1020">
        <v>3</v>
      </c>
      <c r="GT1020">
        <v>0</v>
      </c>
      <c r="GU1020" t="s">
        <v>3</v>
      </c>
      <c r="GV1020">
        <f>ROUND((GT1020),6)</f>
        <v>0</v>
      </c>
      <c r="GW1020">
        <v>1</v>
      </c>
      <c r="GX1020">
        <f>ROUND(HC1020*I1020,2)</f>
        <v>0</v>
      </c>
      <c r="HA1020">
        <v>0</v>
      </c>
      <c r="HB1020">
        <v>0</v>
      </c>
      <c r="HC1020">
        <f>GV1020*GW1020</f>
        <v>0</v>
      </c>
      <c r="HE1020" t="s">
        <v>3</v>
      </c>
      <c r="HF1020" t="s">
        <v>3</v>
      </c>
      <c r="HM1020" t="s">
        <v>3</v>
      </c>
      <c r="HN1020" t="s">
        <v>3</v>
      </c>
      <c r="HO1020" t="s">
        <v>3</v>
      </c>
      <c r="HP1020" t="s">
        <v>3</v>
      </c>
      <c r="HQ1020" t="s">
        <v>3</v>
      </c>
      <c r="IK1020">
        <v>0</v>
      </c>
    </row>
    <row r="1021" spans="1:245" x14ac:dyDescent="0.2">
      <c r="A1021">
        <v>17</v>
      </c>
      <c r="B1021">
        <v>1</v>
      </c>
      <c r="D1021">
        <f>ROW(EtalonRes!A1309)</f>
        <v>1309</v>
      </c>
      <c r="E1021" t="s">
        <v>712</v>
      </c>
      <c r="F1021" t="s">
        <v>411</v>
      </c>
      <c r="G1021" t="s">
        <v>473</v>
      </c>
      <c r="H1021" t="s">
        <v>20</v>
      </c>
      <c r="I1021">
        <v>1</v>
      </c>
      <c r="J1021">
        <v>0</v>
      </c>
      <c r="K1021">
        <v>1</v>
      </c>
      <c r="O1021">
        <f>ROUND(CP1021,2)</f>
        <v>434.86</v>
      </c>
      <c r="P1021">
        <f>ROUND(CQ1021*I1021,2)</f>
        <v>9.06</v>
      </c>
      <c r="Q1021">
        <f>ROUND(CR1021*I1021,2)</f>
        <v>0</v>
      </c>
      <c r="R1021">
        <f>ROUND(CS1021*I1021,2)</f>
        <v>0</v>
      </c>
      <c r="S1021">
        <f>ROUND(CT1021*I1021,2)</f>
        <v>425.8</v>
      </c>
      <c r="T1021">
        <f>ROUND(CU1021*I1021,2)</f>
        <v>0</v>
      </c>
      <c r="U1021">
        <f>CV1021*I1021</f>
        <v>0.6</v>
      </c>
      <c r="V1021">
        <f>CW1021*I1021</f>
        <v>0</v>
      </c>
      <c r="W1021">
        <f>ROUND(CX1021*I1021,2)</f>
        <v>0</v>
      </c>
      <c r="X1021">
        <f t="shared" si="1431"/>
        <v>298.06</v>
      </c>
      <c r="Y1021">
        <f t="shared" si="1431"/>
        <v>42.58</v>
      </c>
      <c r="AA1021">
        <v>1472720848</v>
      </c>
      <c r="AB1021">
        <f>ROUND((AC1021+AD1021+AF1021),6)</f>
        <v>434.86</v>
      </c>
      <c r="AC1021">
        <f>ROUND(((ES1021*2)),6)</f>
        <v>9.06</v>
      </c>
      <c r="AD1021">
        <f>ROUND(((((ET1021*2))-((EU1021*2)))+AE1021),6)</f>
        <v>0</v>
      </c>
      <c r="AE1021">
        <f>ROUND(((EU1021*2)),6)</f>
        <v>0</v>
      </c>
      <c r="AF1021">
        <f>ROUND(((EV1021*2)),6)</f>
        <v>425.8</v>
      </c>
      <c r="AG1021">
        <f>ROUND((AP1021),6)</f>
        <v>0</v>
      </c>
      <c r="AH1021">
        <f>((EW1021*2))</f>
        <v>0.6</v>
      </c>
      <c r="AI1021">
        <f>((EX1021*2))</f>
        <v>0</v>
      </c>
      <c r="AJ1021">
        <f>(AS1021)</f>
        <v>0</v>
      </c>
      <c r="AK1021">
        <v>217.43</v>
      </c>
      <c r="AL1021">
        <v>4.53</v>
      </c>
      <c r="AM1021">
        <v>0</v>
      </c>
      <c r="AN1021">
        <v>0</v>
      </c>
      <c r="AO1021">
        <v>212.9</v>
      </c>
      <c r="AP1021">
        <v>0</v>
      </c>
      <c r="AQ1021">
        <v>0.3</v>
      </c>
      <c r="AR1021">
        <v>0</v>
      </c>
      <c r="AS1021">
        <v>0</v>
      </c>
      <c r="AT1021">
        <v>70</v>
      </c>
      <c r="AU1021">
        <v>10</v>
      </c>
      <c r="AV1021">
        <v>1</v>
      </c>
      <c r="AW1021">
        <v>1</v>
      </c>
      <c r="AZ1021">
        <v>1</v>
      </c>
      <c r="BA1021">
        <v>1</v>
      </c>
      <c r="BB1021">
        <v>1</v>
      </c>
      <c r="BC1021">
        <v>1</v>
      </c>
      <c r="BD1021" t="s">
        <v>3</v>
      </c>
      <c r="BE1021" t="s">
        <v>3</v>
      </c>
      <c r="BF1021" t="s">
        <v>3</v>
      </c>
      <c r="BG1021" t="s">
        <v>3</v>
      </c>
      <c r="BH1021">
        <v>0</v>
      </c>
      <c r="BI1021">
        <v>4</v>
      </c>
      <c r="BJ1021" t="s">
        <v>413</v>
      </c>
      <c r="BM1021">
        <v>0</v>
      </c>
      <c r="BN1021">
        <v>0</v>
      </c>
      <c r="BO1021" t="s">
        <v>3</v>
      </c>
      <c r="BP1021">
        <v>0</v>
      </c>
      <c r="BQ1021">
        <v>1</v>
      </c>
      <c r="BR1021">
        <v>0</v>
      </c>
      <c r="BS1021">
        <v>1</v>
      </c>
      <c r="BT1021">
        <v>1</v>
      </c>
      <c r="BU1021">
        <v>1</v>
      </c>
      <c r="BV1021">
        <v>1</v>
      </c>
      <c r="BW1021">
        <v>1</v>
      </c>
      <c r="BX1021">
        <v>1</v>
      </c>
      <c r="BY1021" t="s">
        <v>3</v>
      </c>
      <c r="BZ1021">
        <v>70</v>
      </c>
      <c r="CA1021">
        <v>10</v>
      </c>
      <c r="CB1021" t="s">
        <v>3</v>
      </c>
      <c r="CE1021">
        <v>0</v>
      </c>
      <c r="CF1021">
        <v>0</v>
      </c>
      <c r="CG1021">
        <v>0</v>
      </c>
      <c r="CM1021">
        <v>0</v>
      </c>
      <c r="CN1021" t="s">
        <v>3</v>
      </c>
      <c r="CO1021">
        <v>0</v>
      </c>
      <c r="CP1021">
        <f>(P1021+Q1021+S1021)</f>
        <v>434.86</v>
      </c>
      <c r="CQ1021">
        <f>(AC1021*BC1021*AW1021)</f>
        <v>9.06</v>
      </c>
      <c r="CR1021">
        <f>(((((ET1021*2))*BB1021-((EU1021*2))*BS1021)+AE1021*BS1021)*AV1021)</f>
        <v>0</v>
      </c>
      <c r="CS1021">
        <f>(AE1021*BS1021*AV1021)</f>
        <v>0</v>
      </c>
      <c r="CT1021">
        <f>(AF1021*BA1021*AV1021)</f>
        <v>425.8</v>
      </c>
      <c r="CU1021">
        <f>AG1021</f>
        <v>0</v>
      </c>
      <c r="CV1021">
        <f>(AH1021*AV1021)</f>
        <v>0.6</v>
      </c>
      <c r="CW1021">
        <f t="shared" si="1432"/>
        <v>0</v>
      </c>
      <c r="CX1021">
        <f t="shared" si="1432"/>
        <v>0</v>
      </c>
      <c r="CY1021">
        <f>((S1021*BZ1021)/100)</f>
        <v>298.06</v>
      </c>
      <c r="CZ1021">
        <f>((S1021*CA1021)/100)</f>
        <v>42.58</v>
      </c>
      <c r="DC1021" t="s">
        <v>3</v>
      </c>
      <c r="DD1021" t="s">
        <v>105</v>
      </c>
      <c r="DE1021" t="s">
        <v>105</v>
      </c>
      <c r="DF1021" t="s">
        <v>105</v>
      </c>
      <c r="DG1021" t="s">
        <v>105</v>
      </c>
      <c r="DH1021" t="s">
        <v>3</v>
      </c>
      <c r="DI1021" t="s">
        <v>105</v>
      </c>
      <c r="DJ1021" t="s">
        <v>105</v>
      </c>
      <c r="DK1021" t="s">
        <v>3</v>
      </c>
      <c r="DL1021" t="s">
        <v>3</v>
      </c>
      <c r="DM1021" t="s">
        <v>3</v>
      </c>
      <c r="DN1021">
        <v>0</v>
      </c>
      <c r="DO1021">
        <v>0</v>
      </c>
      <c r="DP1021">
        <v>1</v>
      </c>
      <c r="DQ1021">
        <v>1</v>
      </c>
      <c r="DU1021">
        <v>16987630</v>
      </c>
      <c r="DV1021" t="s">
        <v>20</v>
      </c>
      <c r="DW1021" t="s">
        <v>20</v>
      </c>
      <c r="DX1021">
        <v>1</v>
      </c>
      <c r="DZ1021" t="s">
        <v>3</v>
      </c>
      <c r="EA1021" t="s">
        <v>3</v>
      </c>
      <c r="EB1021" t="s">
        <v>3</v>
      </c>
      <c r="EC1021" t="s">
        <v>3</v>
      </c>
      <c r="EE1021">
        <v>1441815344</v>
      </c>
      <c r="EF1021">
        <v>1</v>
      </c>
      <c r="EG1021" t="s">
        <v>22</v>
      </c>
      <c r="EH1021">
        <v>0</v>
      </c>
      <c r="EI1021" t="s">
        <v>3</v>
      </c>
      <c r="EJ1021">
        <v>4</v>
      </c>
      <c r="EK1021">
        <v>0</v>
      </c>
      <c r="EL1021" t="s">
        <v>23</v>
      </c>
      <c r="EM1021" t="s">
        <v>24</v>
      </c>
      <c r="EO1021" t="s">
        <v>3</v>
      </c>
      <c r="EQ1021">
        <v>2097152</v>
      </c>
      <c r="ER1021">
        <v>217.43</v>
      </c>
      <c r="ES1021">
        <v>4.53</v>
      </c>
      <c r="ET1021">
        <v>0</v>
      </c>
      <c r="EU1021">
        <v>0</v>
      </c>
      <c r="EV1021">
        <v>212.9</v>
      </c>
      <c r="EW1021">
        <v>0.3</v>
      </c>
      <c r="EX1021">
        <v>0</v>
      </c>
      <c r="EY1021">
        <v>0</v>
      </c>
      <c r="FQ1021">
        <v>0</v>
      </c>
      <c r="FR1021">
        <f>ROUND(IF(BI1021=3,GM1021,0),2)</f>
        <v>0</v>
      </c>
      <c r="FS1021">
        <v>0</v>
      </c>
      <c r="FX1021">
        <v>70</v>
      </c>
      <c r="FY1021">
        <v>10</v>
      </c>
      <c r="GA1021" t="s">
        <v>3</v>
      </c>
      <c r="GD1021">
        <v>0</v>
      </c>
      <c r="GF1021">
        <v>899996106</v>
      </c>
      <c r="GG1021">
        <v>2</v>
      </c>
      <c r="GH1021">
        <v>1</v>
      </c>
      <c r="GI1021">
        <v>-2</v>
      </c>
      <c r="GJ1021">
        <v>0</v>
      </c>
      <c r="GK1021">
        <f>ROUND(R1021*(R12)/100,2)</f>
        <v>0</v>
      </c>
      <c r="GL1021">
        <f>ROUND(IF(AND(BH1021=3,BI1021=3,FS1021&lt;&gt;0),P1021,0),2)</f>
        <v>0</v>
      </c>
      <c r="GM1021">
        <f>ROUND(O1021+X1021+Y1021+GK1021,2)+GX1021</f>
        <v>775.5</v>
      </c>
      <c r="GN1021">
        <f>IF(OR(BI1021=0,BI1021=1),GM1021-GX1021,0)</f>
        <v>0</v>
      </c>
      <c r="GO1021">
        <f>IF(BI1021=2,GM1021-GX1021,0)</f>
        <v>0</v>
      </c>
      <c r="GP1021">
        <f>IF(BI1021=4,GM1021-GX1021,0)</f>
        <v>775.5</v>
      </c>
      <c r="GR1021">
        <v>0</v>
      </c>
      <c r="GS1021">
        <v>3</v>
      </c>
      <c r="GT1021">
        <v>0</v>
      </c>
      <c r="GU1021" t="s">
        <v>3</v>
      </c>
      <c r="GV1021">
        <f>ROUND((GT1021),6)</f>
        <v>0</v>
      </c>
      <c r="GW1021">
        <v>1</v>
      </c>
      <c r="GX1021">
        <f>ROUND(HC1021*I1021,2)</f>
        <v>0</v>
      </c>
      <c r="HA1021">
        <v>0</v>
      </c>
      <c r="HB1021">
        <v>0</v>
      </c>
      <c r="HC1021">
        <f>GV1021*GW1021</f>
        <v>0</v>
      </c>
      <c r="HE1021" t="s">
        <v>3</v>
      </c>
      <c r="HF1021" t="s">
        <v>3</v>
      </c>
      <c r="HM1021" t="s">
        <v>3</v>
      </c>
      <c r="HN1021" t="s">
        <v>3</v>
      </c>
      <c r="HO1021" t="s">
        <v>3</v>
      </c>
      <c r="HP1021" t="s">
        <v>3</v>
      </c>
      <c r="HQ1021" t="s">
        <v>3</v>
      </c>
      <c r="IK1021">
        <v>0</v>
      </c>
    </row>
    <row r="1022" spans="1:245" x14ac:dyDescent="0.2">
      <c r="A1022">
        <v>17</v>
      </c>
      <c r="B1022">
        <v>1</v>
      </c>
      <c r="D1022">
        <f>ROW(EtalonRes!A1312)</f>
        <v>1312</v>
      </c>
      <c r="E1022" t="s">
        <v>713</v>
      </c>
      <c r="F1022" t="s">
        <v>424</v>
      </c>
      <c r="G1022" t="s">
        <v>513</v>
      </c>
      <c r="H1022" t="s">
        <v>20</v>
      </c>
      <c r="I1022">
        <v>4</v>
      </c>
      <c r="J1022">
        <v>0</v>
      </c>
      <c r="K1022">
        <v>4</v>
      </c>
      <c r="O1022">
        <f>ROUND(CP1022,2)</f>
        <v>2970.76</v>
      </c>
      <c r="P1022">
        <f>ROUND(CQ1022*I1022,2)</f>
        <v>6.8</v>
      </c>
      <c r="Q1022">
        <f>ROUND(CR1022*I1022,2)</f>
        <v>0</v>
      </c>
      <c r="R1022">
        <f>ROUND(CS1022*I1022,2)</f>
        <v>0</v>
      </c>
      <c r="S1022">
        <f>ROUND(CT1022*I1022,2)</f>
        <v>2963.96</v>
      </c>
      <c r="T1022">
        <f>ROUND(CU1022*I1022,2)</f>
        <v>0</v>
      </c>
      <c r="U1022">
        <f>CV1022*I1022</f>
        <v>4.8</v>
      </c>
      <c r="V1022">
        <f>CW1022*I1022</f>
        <v>0</v>
      </c>
      <c r="W1022">
        <f>ROUND(CX1022*I1022,2)</f>
        <v>0</v>
      </c>
      <c r="X1022">
        <f t="shared" si="1431"/>
        <v>2074.77</v>
      </c>
      <c r="Y1022">
        <f t="shared" si="1431"/>
        <v>296.39999999999998</v>
      </c>
      <c r="AA1022">
        <v>1472720848</v>
      </c>
      <c r="AB1022">
        <f>ROUND((AC1022+AD1022+AF1022),6)</f>
        <v>742.69</v>
      </c>
      <c r="AC1022">
        <f>ROUND((ES1022),6)</f>
        <v>1.7</v>
      </c>
      <c r="AD1022">
        <f>ROUND((((ET1022)-(EU1022))+AE1022),6)</f>
        <v>0</v>
      </c>
      <c r="AE1022">
        <f>ROUND((EU1022),6)</f>
        <v>0</v>
      </c>
      <c r="AF1022">
        <f>ROUND((EV1022),6)</f>
        <v>740.99</v>
      </c>
      <c r="AG1022">
        <f>ROUND((AP1022),6)</f>
        <v>0</v>
      </c>
      <c r="AH1022">
        <f>(EW1022)</f>
        <v>1.2</v>
      </c>
      <c r="AI1022">
        <f>(EX1022)</f>
        <v>0</v>
      </c>
      <c r="AJ1022">
        <f>(AS1022)</f>
        <v>0</v>
      </c>
      <c r="AK1022">
        <v>742.69</v>
      </c>
      <c r="AL1022">
        <v>1.7</v>
      </c>
      <c r="AM1022">
        <v>0</v>
      </c>
      <c r="AN1022">
        <v>0</v>
      </c>
      <c r="AO1022">
        <v>740.99</v>
      </c>
      <c r="AP1022">
        <v>0</v>
      </c>
      <c r="AQ1022">
        <v>1.2</v>
      </c>
      <c r="AR1022">
        <v>0</v>
      </c>
      <c r="AS1022">
        <v>0</v>
      </c>
      <c r="AT1022">
        <v>70</v>
      </c>
      <c r="AU1022">
        <v>10</v>
      </c>
      <c r="AV1022">
        <v>1</v>
      </c>
      <c r="AW1022">
        <v>1</v>
      </c>
      <c r="AZ1022">
        <v>1</v>
      </c>
      <c r="BA1022">
        <v>1</v>
      </c>
      <c r="BB1022">
        <v>1</v>
      </c>
      <c r="BC1022">
        <v>1</v>
      </c>
      <c r="BD1022" t="s">
        <v>3</v>
      </c>
      <c r="BE1022" t="s">
        <v>3</v>
      </c>
      <c r="BF1022" t="s">
        <v>3</v>
      </c>
      <c r="BG1022" t="s">
        <v>3</v>
      </c>
      <c r="BH1022">
        <v>0</v>
      </c>
      <c r="BI1022">
        <v>4</v>
      </c>
      <c r="BJ1022" t="s">
        <v>426</v>
      </c>
      <c r="BM1022">
        <v>0</v>
      </c>
      <c r="BN1022">
        <v>0</v>
      </c>
      <c r="BO1022" t="s">
        <v>3</v>
      </c>
      <c r="BP1022">
        <v>0</v>
      </c>
      <c r="BQ1022">
        <v>1</v>
      </c>
      <c r="BR1022">
        <v>0</v>
      </c>
      <c r="BS1022">
        <v>1</v>
      </c>
      <c r="BT1022">
        <v>1</v>
      </c>
      <c r="BU1022">
        <v>1</v>
      </c>
      <c r="BV1022">
        <v>1</v>
      </c>
      <c r="BW1022">
        <v>1</v>
      </c>
      <c r="BX1022">
        <v>1</v>
      </c>
      <c r="BY1022" t="s">
        <v>3</v>
      </c>
      <c r="BZ1022">
        <v>70</v>
      </c>
      <c r="CA1022">
        <v>10</v>
      </c>
      <c r="CB1022" t="s">
        <v>3</v>
      </c>
      <c r="CE1022">
        <v>0</v>
      </c>
      <c r="CF1022">
        <v>0</v>
      </c>
      <c r="CG1022">
        <v>0</v>
      </c>
      <c r="CM1022">
        <v>0</v>
      </c>
      <c r="CN1022" t="s">
        <v>3</v>
      </c>
      <c r="CO1022">
        <v>0</v>
      </c>
      <c r="CP1022">
        <f>(P1022+Q1022+S1022)</f>
        <v>2970.76</v>
      </c>
      <c r="CQ1022">
        <f>(AC1022*BC1022*AW1022)</f>
        <v>1.7</v>
      </c>
      <c r="CR1022">
        <f>((((ET1022)*BB1022-(EU1022)*BS1022)+AE1022*BS1022)*AV1022)</f>
        <v>0</v>
      </c>
      <c r="CS1022">
        <f>(AE1022*BS1022*AV1022)</f>
        <v>0</v>
      </c>
      <c r="CT1022">
        <f>(AF1022*BA1022*AV1022)</f>
        <v>740.99</v>
      </c>
      <c r="CU1022">
        <f>AG1022</f>
        <v>0</v>
      </c>
      <c r="CV1022">
        <f>(AH1022*AV1022)</f>
        <v>1.2</v>
      </c>
      <c r="CW1022">
        <f t="shared" si="1432"/>
        <v>0</v>
      </c>
      <c r="CX1022">
        <f t="shared" si="1432"/>
        <v>0</v>
      </c>
      <c r="CY1022">
        <f>((S1022*BZ1022)/100)</f>
        <v>2074.7719999999999</v>
      </c>
      <c r="CZ1022">
        <f>((S1022*CA1022)/100)</f>
        <v>296.39599999999996</v>
      </c>
      <c r="DC1022" t="s">
        <v>3</v>
      </c>
      <c r="DD1022" t="s">
        <v>3</v>
      </c>
      <c r="DE1022" t="s">
        <v>3</v>
      </c>
      <c r="DF1022" t="s">
        <v>3</v>
      </c>
      <c r="DG1022" t="s">
        <v>3</v>
      </c>
      <c r="DH1022" t="s">
        <v>3</v>
      </c>
      <c r="DI1022" t="s">
        <v>3</v>
      </c>
      <c r="DJ1022" t="s">
        <v>3</v>
      </c>
      <c r="DK1022" t="s">
        <v>3</v>
      </c>
      <c r="DL1022" t="s">
        <v>3</v>
      </c>
      <c r="DM1022" t="s">
        <v>3</v>
      </c>
      <c r="DN1022">
        <v>0</v>
      </c>
      <c r="DO1022">
        <v>0</v>
      </c>
      <c r="DP1022">
        <v>1</v>
      </c>
      <c r="DQ1022">
        <v>1</v>
      </c>
      <c r="DU1022">
        <v>16987630</v>
      </c>
      <c r="DV1022" t="s">
        <v>20</v>
      </c>
      <c r="DW1022" t="s">
        <v>20</v>
      </c>
      <c r="DX1022">
        <v>1</v>
      </c>
      <c r="DZ1022" t="s">
        <v>3</v>
      </c>
      <c r="EA1022" t="s">
        <v>3</v>
      </c>
      <c r="EB1022" t="s">
        <v>3</v>
      </c>
      <c r="EC1022" t="s">
        <v>3</v>
      </c>
      <c r="EE1022">
        <v>1441815344</v>
      </c>
      <c r="EF1022">
        <v>1</v>
      </c>
      <c r="EG1022" t="s">
        <v>22</v>
      </c>
      <c r="EH1022">
        <v>0</v>
      </c>
      <c r="EI1022" t="s">
        <v>3</v>
      </c>
      <c r="EJ1022">
        <v>4</v>
      </c>
      <c r="EK1022">
        <v>0</v>
      </c>
      <c r="EL1022" t="s">
        <v>23</v>
      </c>
      <c r="EM1022" t="s">
        <v>24</v>
      </c>
      <c r="EO1022" t="s">
        <v>3</v>
      </c>
      <c r="EQ1022">
        <v>2097152</v>
      </c>
      <c r="ER1022">
        <v>742.69</v>
      </c>
      <c r="ES1022">
        <v>1.7</v>
      </c>
      <c r="ET1022">
        <v>0</v>
      </c>
      <c r="EU1022">
        <v>0</v>
      </c>
      <c r="EV1022">
        <v>740.99</v>
      </c>
      <c r="EW1022">
        <v>1.2</v>
      </c>
      <c r="EX1022">
        <v>0</v>
      </c>
      <c r="EY1022">
        <v>0</v>
      </c>
      <c r="FQ1022">
        <v>0</v>
      </c>
      <c r="FR1022">
        <f>ROUND(IF(BI1022=3,GM1022,0),2)</f>
        <v>0</v>
      </c>
      <c r="FS1022">
        <v>0</v>
      </c>
      <c r="FX1022">
        <v>70</v>
      </c>
      <c r="FY1022">
        <v>10</v>
      </c>
      <c r="GA1022" t="s">
        <v>3</v>
      </c>
      <c r="GD1022">
        <v>0</v>
      </c>
      <c r="GF1022">
        <v>-1233202243</v>
      </c>
      <c r="GG1022">
        <v>2</v>
      </c>
      <c r="GH1022">
        <v>1</v>
      </c>
      <c r="GI1022">
        <v>-2</v>
      </c>
      <c r="GJ1022">
        <v>0</v>
      </c>
      <c r="GK1022">
        <f>ROUND(R1022*(R12)/100,2)</f>
        <v>0</v>
      </c>
      <c r="GL1022">
        <f>ROUND(IF(AND(BH1022=3,BI1022=3,FS1022&lt;&gt;0),P1022,0),2)</f>
        <v>0</v>
      </c>
      <c r="GM1022">
        <f>ROUND(O1022+X1022+Y1022+GK1022,2)+GX1022</f>
        <v>5341.93</v>
      </c>
      <c r="GN1022">
        <f>IF(OR(BI1022=0,BI1022=1),GM1022-GX1022,0)</f>
        <v>0</v>
      </c>
      <c r="GO1022">
        <f>IF(BI1022=2,GM1022-GX1022,0)</f>
        <v>0</v>
      </c>
      <c r="GP1022">
        <f>IF(BI1022=4,GM1022-GX1022,0)</f>
        <v>5341.93</v>
      </c>
      <c r="GR1022">
        <v>0</v>
      </c>
      <c r="GS1022">
        <v>3</v>
      </c>
      <c r="GT1022">
        <v>0</v>
      </c>
      <c r="GU1022" t="s">
        <v>3</v>
      </c>
      <c r="GV1022">
        <f>ROUND((GT1022),6)</f>
        <v>0</v>
      </c>
      <c r="GW1022">
        <v>1</v>
      </c>
      <c r="GX1022">
        <f>ROUND(HC1022*I1022,2)</f>
        <v>0</v>
      </c>
      <c r="HA1022">
        <v>0</v>
      </c>
      <c r="HB1022">
        <v>0</v>
      </c>
      <c r="HC1022">
        <f>GV1022*GW1022</f>
        <v>0</v>
      </c>
      <c r="HE1022" t="s">
        <v>3</v>
      </c>
      <c r="HF1022" t="s">
        <v>3</v>
      </c>
      <c r="HM1022" t="s">
        <v>3</v>
      </c>
      <c r="HN1022" t="s">
        <v>3</v>
      </c>
      <c r="HO1022" t="s">
        <v>3</v>
      </c>
      <c r="HP1022" t="s">
        <v>3</v>
      </c>
      <c r="HQ1022" t="s">
        <v>3</v>
      </c>
      <c r="IK1022">
        <v>0</v>
      </c>
    </row>
    <row r="1023" spans="1:245" x14ac:dyDescent="0.2">
      <c r="A1023">
        <v>17</v>
      </c>
      <c r="B1023">
        <v>1</v>
      </c>
      <c r="D1023">
        <f>ROW(EtalonRes!A1314)</f>
        <v>1314</v>
      </c>
      <c r="E1023" t="s">
        <v>3</v>
      </c>
      <c r="F1023" t="s">
        <v>427</v>
      </c>
      <c r="G1023" t="s">
        <v>514</v>
      </c>
      <c r="H1023" t="s">
        <v>20</v>
      </c>
      <c r="I1023">
        <v>4</v>
      </c>
      <c r="J1023">
        <v>0</v>
      </c>
      <c r="K1023">
        <v>4</v>
      </c>
      <c r="O1023">
        <f>ROUND(CP1023,2)</f>
        <v>296.52</v>
      </c>
      <c r="P1023">
        <f>ROUND(CQ1023*I1023,2)</f>
        <v>0.12</v>
      </c>
      <c r="Q1023">
        <f>ROUND(CR1023*I1023,2)</f>
        <v>0</v>
      </c>
      <c r="R1023">
        <f>ROUND(CS1023*I1023,2)</f>
        <v>0</v>
      </c>
      <c r="S1023">
        <f>ROUND(CT1023*I1023,2)</f>
        <v>296.39999999999998</v>
      </c>
      <c r="T1023">
        <f>ROUND(CU1023*I1023,2)</f>
        <v>0</v>
      </c>
      <c r="U1023">
        <f>CV1023*I1023</f>
        <v>0.48</v>
      </c>
      <c r="V1023">
        <f>CW1023*I1023</f>
        <v>0</v>
      </c>
      <c r="W1023">
        <f>ROUND(CX1023*I1023,2)</f>
        <v>0</v>
      </c>
      <c r="X1023">
        <f t="shared" si="1431"/>
        <v>207.48</v>
      </c>
      <c r="Y1023">
        <f t="shared" si="1431"/>
        <v>29.64</v>
      </c>
      <c r="AA1023">
        <v>-1</v>
      </c>
      <c r="AB1023">
        <f>ROUND((AC1023+AD1023+AF1023),6)</f>
        <v>74.13</v>
      </c>
      <c r="AC1023">
        <f>ROUND(((ES1023*3)),6)</f>
        <v>0.03</v>
      </c>
      <c r="AD1023">
        <f>ROUND(((((ET1023*3))-((EU1023*3)))+AE1023),6)</f>
        <v>0</v>
      </c>
      <c r="AE1023">
        <f>ROUND(((EU1023*3)),6)</f>
        <v>0</v>
      </c>
      <c r="AF1023">
        <f>ROUND(((EV1023*3)),6)</f>
        <v>74.099999999999994</v>
      </c>
      <c r="AG1023">
        <f>ROUND((AP1023),6)</f>
        <v>0</v>
      </c>
      <c r="AH1023">
        <f>((EW1023*3))</f>
        <v>0.12</v>
      </c>
      <c r="AI1023">
        <f>((EX1023*3))</f>
        <v>0</v>
      </c>
      <c r="AJ1023">
        <f>(AS1023)</f>
        <v>0</v>
      </c>
      <c r="AK1023">
        <v>24.71</v>
      </c>
      <c r="AL1023">
        <v>0.01</v>
      </c>
      <c r="AM1023">
        <v>0</v>
      </c>
      <c r="AN1023">
        <v>0</v>
      </c>
      <c r="AO1023">
        <v>24.7</v>
      </c>
      <c r="AP1023">
        <v>0</v>
      </c>
      <c r="AQ1023">
        <v>0.04</v>
      </c>
      <c r="AR1023">
        <v>0</v>
      </c>
      <c r="AS1023">
        <v>0</v>
      </c>
      <c r="AT1023">
        <v>70</v>
      </c>
      <c r="AU1023">
        <v>10</v>
      </c>
      <c r="AV1023">
        <v>1</v>
      </c>
      <c r="AW1023">
        <v>1</v>
      </c>
      <c r="AZ1023">
        <v>1</v>
      </c>
      <c r="BA1023">
        <v>1</v>
      </c>
      <c r="BB1023">
        <v>1</v>
      </c>
      <c r="BC1023">
        <v>1</v>
      </c>
      <c r="BD1023" t="s">
        <v>3</v>
      </c>
      <c r="BE1023" t="s">
        <v>3</v>
      </c>
      <c r="BF1023" t="s">
        <v>3</v>
      </c>
      <c r="BG1023" t="s">
        <v>3</v>
      </c>
      <c r="BH1023">
        <v>0</v>
      </c>
      <c r="BI1023">
        <v>4</v>
      </c>
      <c r="BJ1023" t="s">
        <v>429</v>
      </c>
      <c r="BM1023">
        <v>0</v>
      </c>
      <c r="BN1023">
        <v>0</v>
      </c>
      <c r="BO1023" t="s">
        <v>3</v>
      </c>
      <c r="BP1023">
        <v>0</v>
      </c>
      <c r="BQ1023">
        <v>1</v>
      </c>
      <c r="BR1023">
        <v>0</v>
      </c>
      <c r="BS1023">
        <v>1</v>
      </c>
      <c r="BT1023">
        <v>1</v>
      </c>
      <c r="BU1023">
        <v>1</v>
      </c>
      <c r="BV1023">
        <v>1</v>
      </c>
      <c r="BW1023">
        <v>1</v>
      </c>
      <c r="BX1023">
        <v>1</v>
      </c>
      <c r="BY1023" t="s">
        <v>3</v>
      </c>
      <c r="BZ1023">
        <v>70</v>
      </c>
      <c r="CA1023">
        <v>10</v>
      </c>
      <c r="CB1023" t="s">
        <v>3</v>
      </c>
      <c r="CE1023">
        <v>0</v>
      </c>
      <c r="CF1023">
        <v>0</v>
      </c>
      <c r="CG1023">
        <v>0</v>
      </c>
      <c r="CM1023">
        <v>0</v>
      </c>
      <c r="CN1023" t="s">
        <v>3</v>
      </c>
      <c r="CO1023">
        <v>0</v>
      </c>
      <c r="CP1023">
        <f>(P1023+Q1023+S1023)</f>
        <v>296.52</v>
      </c>
      <c r="CQ1023">
        <f>(AC1023*BC1023*AW1023)</f>
        <v>0.03</v>
      </c>
      <c r="CR1023">
        <f>(((((ET1023*3))*BB1023-((EU1023*3))*BS1023)+AE1023*BS1023)*AV1023)</f>
        <v>0</v>
      </c>
      <c r="CS1023">
        <f>(AE1023*BS1023*AV1023)</f>
        <v>0</v>
      </c>
      <c r="CT1023">
        <f>(AF1023*BA1023*AV1023)</f>
        <v>74.099999999999994</v>
      </c>
      <c r="CU1023">
        <f>AG1023</f>
        <v>0</v>
      </c>
      <c r="CV1023">
        <f>(AH1023*AV1023)</f>
        <v>0.12</v>
      </c>
      <c r="CW1023">
        <f t="shared" si="1432"/>
        <v>0</v>
      </c>
      <c r="CX1023">
        <f t="shared" si="1432"/>
        <v>0</v>
      </c>
      <c r="CY1023">
        <f>((S1023*BZ1023)/100)</f>
        <v>207.48</v>
      </c>
      <c r="CZ1023">
        <f>((S1023*CA1023)/100)</f>
        <v>29.64</v>
      </c>
      <c r="DC1023" t="s">
        <v>3</v>
      </c>
      <c r="DD1023" t="s">
        <v>28</v>
      </c>
      <c r="DE1023" t="s">
        <v>28</v>
      </c>
      <c r="DF1023" t="s">
        <v>28</v>
      </c>
      <c r="DG1023" t="s">
        <v>28</v>
      </c>
      <c r="DH1023" t="s">
        <v>3</v>
      </c>
      <c r="DI1023" t="s">
        <v>28</v>
      </c>
      <c r="DJ1023" t="s">
        <v>28</v>
      </c>
      <c r="DK1023" t="s">
        <v>3</v>
      </c>
      <c r="DL1023" t="s">
        <v>3</v>
      </c>
      <c r="DM1023" t="s">
        <v>3</v>
      </c>
      <c r="DN1023">
        <v>0</v>
      </c>
      <c r="DO1023">
        <v>0</v>
      </c>
      <c r="DP1023">
        <v>1</v>
      </c>
      <c r="DQ1023">
        <v>1</v>
      </c>
      <c r="DU1023">
        <v>16987630</v>
      </c>
      <c r="DV1023" t="s">
        <v>20</v>
      </c>
      <c r="DW1023" t="s">
        <v>20</v>
      </c>
      <c r="DX1023">
        <v>1</v>
      </c>
      <c r="DZ1023" t="s">
        <v>3</v>
      </c>
      <c r="EA1023" t="s">
        <v>3</v>
      </c>
      <c r="EB1023" t="s">
        <v>3</v>
      </c>
      <c r="EC1023" t="s">
        <v>3</v>
      </c>
      <c r="EE1023">
        <v>1441815344</v>
      </c>
      <c r="EF1023">
        <v>1</v>
      </c>
      <c r="EG1023" t="s">
        <v>22</v>
      </c>
      <c r="EH1023">
        <v>0</v>
      </c>
      <c r="EI1023" t="s">
        <v>3</v>
      </c>
      <c r="EJ1023">
        <v>4</v>
      </c>
      <c r="EK1023">
        <v>0</v>
      </c>
      <c r="EL1023" t="s">
        <v>23</v>
      </c>
      <c r="EM1023" t="s">
        <v>24</v>
      </c>
      <c r="EO1023" t="s">
        <v>3</v>
      </c>
      <c r="EQ1023">
        <v>2098176</v>
      </c>
      <c r="ER1023">
        <v>24.71</v>
      </c>
      <c r="ES1023">
        <v>0.01</v>
      </c>
      <c r="ET1023">
        <v>0</v>
      </c>
      <c r="EU1023">
        <v>0</v>
      </c>
      <c r="EV1023">
        <v>24.7</v>
      </c>
      <c r="EW1023">
        <v>0.04</v>
      </c>
      <c r="EX1023">
        <v>0</v>
      </c>
      <c r="EY1023">
        <v>0</v>
      </c>
      <c r="FQ1023">
        <v>0</v>
      </c>
      <c r="FR1023">
        <f>ROUND(IF(BI1023=3,GM1023,0),2)</f>
        <v>0</v>
      </c>
      <c r="FS1023">
        <v>0</v>
      </c>
      <c r="FX1023">
        <v>70</v>
      </c>
      <c r="FY1023">
        <v>10</v>
      </c>
      <c r="GA1023" t="s">
        <v>3</v>
      </c>
      <c r="GD1023">
        <v>0</v>
      </c>
      <c r="GF1023">
        <v>1352575230</v>
      </c>
      <c r="GG1023">
        <v>2</v>
      </c>
      <c r="GH1023">
        <v>1</v>
      </c>
      <c r="GI1023">
        <v>-2</v>
      </c>
      <c r="GJ1023">
        <v>0</v>
      </c>
      <c r="GK1023">
        <f>ROUND(R1023*(R12)/100,2)</f>
        <v>0</v>
      </c>
      <c r="GL1023">
        <f>ROUND(IF(AND(BH1023=3,BI1023=3,FS1023&lt;&gt;0),P1023,0),2)</f>
        <v>0</v>
      </c>
      <c r="GM1023">
        <f>ROUND(O1023+X1023+Y1023+GK1023,2)+GX1023</f>
        <v>533.64</v>
      </c>
      <c r="GN1023">
        <f>IF(OR(BI1023=0,BI1023=1),GM1023-GX1023,0)</f>
        <v>0</v>
      </c>
      <c r="GO1023">
        <f>IF(BI1023=2,GM1023-GX1023,0)</f>
        <v>0</v>
      </c>
      <c r="GP1023">
        <f>IF(BI1023=4,GM1023-GX1023,0)</f>
        <v>533.64</v>
      </c>
      <c r="GR1023">
        <v>0</v>
      </c>
      <c r="GS1023">
        <v>3</v>
      </c>
      <c r="GT1023">
        <v>0</v>
      </c>
      <c r="GU1023" t="s">
        <v>3</v>
      </c>
      <c r="GV1023">
        <f>ROUND((GT1023),6)</f>
        <v>0</v>
      </c>
      <c r="GW1023">
        <v>1</v>
      </c>
      <c r="GX1023">
        <f>ROUND(HC1023*I1023,2)</f>
        <v>0</v>
      </c>
      <c r="HA1023">
        <v>0</v>
      </c>
      <c r="HB1023">
        <v>0</v>
      </c>
      <c r="HC1023">
        <f>GV1023*GW1023</f>
        <v>0</v>
      </c>
      <c r="HE1023" t="s">
        <v>3</v>
      </c>
      <c r="HF1023" t="s">
        <v>3</v>
      </c>
      <c r="HM1023" t="s">
        <v>3</v>
      </c>
      <c r="HN1023" t="s">
        <v>3</v>
      </c>
      <c r="HO1023" t="s">
        <v>3</v>
      </c>
      <c r="HP1023" t="s">
        <v>3</v>
      </c>
      <c r="HQ1023" t="s">
        <v>3</v>
      </c>
      <c r="IK1023">
        <v>0</v>
      </c>
    </row>
    <row r="1024" spans="1:245" x14ac:dyDescent="0.2">
      <c r="A1024">
        <v>17</v>
      </c>
      <c r="B1024">
        <v>1</v>
      </c>
      <c r="D1024">
        <f>ROW(EtalonRes!A1318)</f>
        <v>1318</v>
      </c>
      <c r="E1024" t="s">
        <v>714</v>
      </c>
      <c r="F1024" t="s">
        <v>437</v>
      </c>
      <c r="G1024" t="s">
        <v>530</v>
      </c>
      <c r="H1024" t="s">
        <v>20</v>
      </c>
      <c r="I1024">
        <v>3</v>
      </c>
      <c r="J1024">
        <v>0</v>
      </c>
      <c r="K1024">
        <v>3</v>
      </c>
      <c r="O1024">
        <f>ROUND(CP1024,2)</f>
        <v>3195.72</v>
      </c>
      <c r="P1024">
        <f>ROUND(CQ1024*I1024,2)</f>
        <v>231.72</v>
      </c>
      <c r="Q1024">
        <f>ROUND(CR1024*I1024,2)</f>
        <v>0</v>
      </c>
      <c r="R1024">
        <f>ROUND(CS1024*I1024,2)</f>
        <v>0</v>
      </c>
      <c r="S1024">
        <f>ROUND(CT1024*I1024,2)</f>
        <v>2964</v>
      </c>
      <c r="T1024">
        <f>ROUND(CU1024*I1024,2)</f>
        <v>0</v>
      </c>
      <c r="U1024">
        <f>CV1024*I1024</f>
        <v>4.8000000000000007</v>
      </c>
      <c r="V1024">
        <f>CW1024*I1024</f>
        <v>0</v>
      </c>
      <c r="W1024">
        <f>ROUND(CX1024*I1024,2)</f>
        <v>0</v>
      </c>
      <c r="X1024">
        <f t="shared" si="1431"/>
        <v>2074.8000000000002</v>
      </c>
      <c r="Y1024">
        <f t="shared" si="1431"/>
        <v>296.39999999999998</v>
      </c>
      <c r="AA1024">
        <v>1472720848</v>
      </c>
      <c r="AB1024">
        <f>ROUND((AC1024+AD1024+AF1024),6)</f>
        <v>1065.24</v>
      </c>
      <c r="AC1024">
        <f>ROUND(((ES1024*4)),6)</f>
        <v>77.239999999999995</v>
      </c>
      <c r="AD1024">
        <f>ROUND(((((ET1024*4))-((EU1024*4)))+AE1024),6)</f>
        <v>0</v>
      </c>
      <c r="AE1024">
        <f>ROUND(((EU1024*4)),6)</f>
        <v>0</v>
      </c>
      <c r="AF1024">
        <f>ROUND(((EV1024*4)),6)</f>
        <v>988</v>
      </c>
      <c r="AG1024">
        <f>ROUND((AP1024),6)</f>
        <v>0</v>
      </c>
      <c r="AH1024">
        <f>((EW1024*4))</f>
        <v>1.6</v>
      </c>
      <c r="AI1024">
        <f>((EX1024*4))</f>
        <v>0</v>
      </c>
      <c r="AJ1024">
        <f>(AS1024)</f>
        <v>0</v>
      </c>
      <c r="AK1024">
        <v>266.31</v>
      </c>
      <c r="AL1024">
        <v>19.309999999999999</v>
      </c>
      <c r="AM1024">
        <v>0</v>
      </c>
      <c r="AN1024">
        <v>0</v>
      </c>
      <c r="AO1024">
        <v>247</v>
      </c>
      <c r="AP1024">
        <v>0</v>
      </c>
      <c r="AQ1024">
        <v>0.4</v>
      </c>
      <c r="AR1024">
        <v>0</v>
      </c>
      <c r="AS1024">
        <v>0</v>
      </c>
      <c r="AT1024">
        <v>70</v>
      </c>
      <c r="AU1024">
        <v>10</v>
      </c>
      <c r="AV1024">
        <v>1</v>
      </c>
      <c r="AW1024">
        <v>1</v>
      </c>
      <c r="AZ1024">
        <v>1</v>
      </c>
      <c r="BA1024">
        <v>1</v>
      </c>
      <c r="BB1024">
        <v>1</v>
      </c>
      <c r="BC1024">
        <v>1</v>
      </c>
      <c r="BD1024" t="s">
        <v>3</v>
      </c>
      <c r="BE1024" t="s">
        <v>3</v>
      </c>
      <c r="BF1024" t="s">
        <v>3</v>
      </c>
      <c r="BG1024" t="s">
        <v>3</v>
      </c>
      <c r="BH1024">
        <v>0</v>
      </c>
      <c r="BI1024">
        <v>4</v>
      </c>
      <c r="BJ1024" t="s">
        <v>439</v>
      </c>
      <c r="BM1024">
        <v>0</v>
      </c>
      <c r="BN1024">
        <v>0</v>
      </c>
      <c r="BO1024" t="s">
        <v>3</v>
      </c>
      <c r="BP1024">
        <v>0</v>
      </c>
      <c r="BQ1024">
        <v>1</v>
      </c>
      <c r="BR1024">
        <v>0</v>
      </c>
      <c r="BS1024">
        <v>1</v>
      </c>
      <c r="BT1024">
        <v>1</v>
      </c>
      <c r="BU1024">
        <v>1</v>
      </c>
      <c r="BV1024">
        <v>1</v>
      </c>
      <c r="BW1024">
        <v>1</v>
      </c>
      <c r="BX1024">
        <v>1</v>
      </c>
      <c r="BY1024" t="s">
        <v>3</v>
      </c>
      <c r="BZ1024">
        <v>70</v>
      </c>
      <c r="CA1024">
        <v>10</v>
      </c>
      <c r="CB1024" t="s">
        <v>3</v>
      </c>
      <c r="CE1024">
        <v>0</v>
      </c>
      <c r="CF1024">
        <v>0</v>
      </c>
      <c r="CG1024">
        <v>0</v>
      </c>
      <c r="CM1024">
        <v>0</v>
      </c>
      <c r="CN1024" t="s">
        <v>3</v>
      </c>
      <c r="CO1024">
        <v>0</v>
      </c>
      <c r="CP1024">
        <f>(P1024+Q1024+S1024)</f>
        <v>3195.72</v>
      </c>
      <c r="CQ1024">
        <f>(AC1024*BC1024*AW1024)</f>
        <v>77.239999999999995</v>
      </c>
      <c r="CR1024">
        <f>(((((ET1024*4))*BB1024-((EU1024*4))*BS1024)+AE1024*BS1024)*AV1024)</f>
        <v>0</v>
      </c>
      <c r="CS1024">
        <f>(AE1024*BS1024*AV1024)</f>
        <v>0</v>
      </c>
      <c r="CT1024">
        <f>(AF1024*BA1024*AV1024)</f>
        <v>988</v>
      </c>
      <c r="CU1024">
        <f>AG1024</f>
        <v>0</v>
      </c>
      <c r="CV1024">
        <f>(AH1024*AV1024)</f>
        <v>1.6</v>
      </c>
      <c r="CW1024">
        <f t="shared" si="1432"/>
        <v>0</v>
      </c>
      <c r="CX1024">
        <f t="shared" si="1432"/>
        <v>0</v>
      </c>
      <c r="CY1024">
        <f>((S1024*BZ1024)/100)</f>
        <v>2074.8000000000002</v>
      </c>
      <c r="CZ1024">
        <f>((S1024*CA1024)/100)</f>
        <v>296.39999999999998</v>
      </c>
      <c r="DC1024" t="s">
        <v>3</v>
      </c>
      <c r="DD1024" t="s">
        <v>100</v>
      </c>
      <c r="DE1024" t="s">
        <v>100</v>
      </c>
      <c r="DF1024" t="s">
        <v>100</v>
      </c>
      <c r="DG1024" t="s">
        <v>100</v>
      </c>
      <c r="DH1024" t="s">
        <v>3</v>
      </c>
      <c r="DI1024" t="s">
        <v>100</v>
      </c>
      <c r="DJ1024" t="s">
        <v>100</v>
      </c>
      <c r="DK1024" t="s">
        <v>3</v>
      </c>
      <c r="DL1024" t="s">
        <v>3</v>
      </c>
      <c r="DM1024" t="s">
        <v>3</v>
      </c>
      <c r="DN1024">
        <v>0</v>
      </c>
      <c r="DO1024">
        <v>0</v>
      </c>
      <c r="DP1024">
        <v>1</v>
      </c>
      <c r="DQ1024">
        <v>1</v>
      </c>
      <c r="DU1024">
        <v>16987630</v>
      </c>
      <c r="DV1024" t="s">
        <v>20</v>
      </c>
      <c r="DW1024" t="s">
        <v>20</v>
      </c>
      <c r="DX1024">
        <v>1</v>
      </c>
      <c r="DZ1024" t="s">
        <v>3</v>
      </c>
      <c r="EA1024" t="s">
        <v>3</v>
      </c>
      <c r="EB1024" t="s">
        <v>3</v>
      </c>
      <c r="EC1024" t="s">
        <v>3</v>
      </c>
      <c r="EE1024">
        <v>1441815344</v>
      </c>
      <c r="EF1024">
        <v>1</v>
      </c>
      <c r="EG1024" t="s">
        <v>22</v>
      </c>
      <c r="EH1024">
        <v>0</v>
      </c>
      <c r="EI1024" t="s">
        <v>3</v>
      </c>
      <c r="EJ1024">
        <v>4</v>
      </c>
      <c r="EK1024">
        <v>0</v>
      </c>
      <c r="EL1024" t="s">
        <v>23</v>
      </c>
      <c r="EM1024" t="s">
        <v>24</v>
      </c>
      <c r="EO1024" t="s">
        <v>3</v>
      </c>
      <c r="EQ1024">
        <v>2097152</v>
      </c>
      <c r="ER1024">
        <v>266.31</v>
      </c>
      <c r="ES1024">
        <v>19.309999999999999</v>
      </c>
      <c r="ET1024">
        <v>0</v>
      </c>
      <c r="EU1024">
        <v>0</v>
      </c>
      <c r="EV1024">
        <v>247</v>
      </c>
      <c r="EW1024">
        <v>0.4</v>
      </c>
      <c r="EX1024">
        <v>0</v>
      </c>
      <c r="EY1024">
        <v>0</v>
      </c>
      <c r="FQ1024">
        <v>0</v>
      </c>
      <c r="FR1024">
        <f>ROUND(IF(BI1024=3,GM1024,0),2)</f>
        <v>0</v>
      </c>
      <c r="FS1024">
        <v>0</v>
      </c>
      <c r="FX1024">
        <v>70</v>
      </c>
      <c r="FY1024">
        <v>10</v>
      </c>
      <c r="GA1024" t="s">
        <v>3</v>
      </c>
      <c r="GD1024">
        <v>0</v>
      </c>
      <c r="GF1024">
        <v>1955915677</v>
      </c>
      <c r="GG1024">
        <v>2</v>
      </c>
      <c r="GH1024">
        <v>1</v>
      </c>
      <c r="GI1024">
        <v>-2</v>
      </c>
      <c r="GJ1024">
        <v>0</v>
      </c>
      <c r="GK1024">
        <f>ROUND(R1024*(R12)/100,2)</f>
        <v>0</v>
      </c>
      <c r="GL1024">
        <f>ROUND(IF(AND(BH1024=3,BI1024=3,FS1024&lt;&gt;0),P1024,0),2)</f>
        <v>0</v>
      </c>
      <c r="GM1024">
        <f>ROUND(O1024+X1024+Y1024+GK1024,2)+GX1024</f>
        <v>5566.92</v>
      </c>
      <c r="GN1024">
        <f>IF(OR(BI1024=0,BI1024=1),GM1024-GX1024,0)</f>
        <v>0</v>
      </c>
      <c r="GO1024">
        <f>IF(BI1024=2,GM1024-GX1024,0)</f>
        <v>0</v>
      </c>
      <c r="GP1024">
        <f>IF(BI1024=4,GM1024-GX1024,0)</f>
        <v>5566.92</v>
      </c>
      <c r="GR1024">
        <v>0</v>
      </c>
      <c r="GS1024">
        <v>3</v>
      </c>
      <c r="GT1024">
        <v>0</v>
      </c>
      <c r="GU1024" t="s">
        <v>3</v>
      </c>
      <c r="GV1024">
        <f>ROUND((GT1024),6)</f>
        <v>0</v>
      </c>
      <c r="GW1024">
        <v>1</v>
      </c>
      <c r="GX1024">
        <f>ROUND(HC1024*I1024,2)</f>
        <v>0</v>
      </c>
      <c r="HA1024">
        <v>0</v>
      </c>
      <c r="HB1024">
        <v>0</v>
      </c>
      <c r="HC1024">
        <f>GV1024*GW1024</f>
        <v>0</v>
      </c>
      <c r="HE1024" t="s">
        <v>3</v>
      </c>
      <c r="HF1024" t="s">
        <v>3</v>
      </c>
      <c r="HM1024" t="s">
        <v>3</v>
      </c>
      <c r="HN1024" t="s">
        <v>3</v>
      </c>
      <c r="HO1024" t="s">
        <v>3</v>
      </c>
      <c r="HP1024" t="s">
        <v>3</v>
      </c>
      <c r="HQ1024" t="s">
        <v>3</v>
      </c>
      <c r="IK1024">
        <v>0</v>
      </c>
    </row>
    <row r="1025" spans="1:245" x14ac:dyDescent="0.2">
      <c r="A1025">
        <v>19</v>
      </c>
      <c r="B1025">
        <v>1</v>
      </c>
      <c r="F1025" t="s">
        <v>3</v>
      </c>
      <c r="G1025" t="s">
        <v>531</v>
      </c>
      <c r="H1025" t="s">
        <v>3</v>
      </c>
      <c r="AA1025">
        <v>1</v>
      </c>
      <c r="IK1025">
        <v>0</v>
      </c>
    </row>
    <row r="1026" spans="1:245" x14ac:dyDescent="0.2">
      <c r="A1026">
        <v>17</v>
      </c>
      <c r="B1026">
        <v>1</v>
      </c>
      <c r="D1026">
        <f>ROW(EtalonRes!A1322)</f>
        <v>1322</v>
      </c>
      <c r="E1026" t="s">
        <v>3</v>
      </c>
      <c r="F1026" t="s">
        <v>407</v>
      </c>
      <c r="G1026" t="s">
        <v>715</v>
      </c>
      <c r="H1026" t="s">
        <v>20</v>
      </c>
      <c r="I1026">
        <v>1</v>
      </c>
      <c r="J1026">
        <v>0</v>
      </c>
      <c r="K1026">
        <v>1</v>
      </c>
      <c r="O1026">
        <f t="shared" ref="O1026:O1033" si="1433">ROUND(CP1026,2)</f>
        <v>558.16</v>
      </c>
      <c r="P1026">
        <f t="shared" ref="P1026:P1033" si="1434">ROUND(CQ1026*I1026,2)</f>
        <v>23.48</v>
      </c>
      <c r="Q1026">
        <f t="shared" ref="Q1026:Q1033" si="1435">ROUND(CR1026*I1026,2)</f>
        <v>52.12</v>
      </c>
      <c r="R1026">
        <f t="shared" ref="R1026:R1033" si="1436">ROUND(CS1026*I1026,2)</f>
        <v>33.04</v>
      </c>
      <c r="S1026">
        <f t="shared" ref="S1026:S1033" si="1437">ROUND(CT1026*I1026,2)</f>
        <v>482.56</v>
      </c>
      <c r="T1026">
        <f t="shared" ref="T1026:T1033" si="1438">ROUND(CU1026*I1026,2)</f>
        <v>0</v>
      </c>
      <c r="U1026">
        <f t="shared" ref="U1026:U1033" si="1439">CV1026*I1026</f>
        <v>0.68</v>
      </c>
      <c r="V1026">
        <f t="shared" ref="V1026:V1033" si="1440">CW1026*I1026</f>
        <v>0</v>
      </c>
      <c r="W1026">
        <f t="shared" ref="W1026:W1033" si="1441">ROUND(CX1026*I1026,2)</f>
        <v>0</v>
      </c>
      <c r="X1026">
        <f t="shared" ref="X1026:Y1033" si="1442">ROUND(CY1026,2)</f>
        <v>337.79</v>
      </c>
      <c r="Y1026">
        <f t="shared" si="1442"/>
        <v>48.26</v>
      </c>
      <c r="AA1026">
        <v>-1</v>
      </c>
      <c r="AB1026">
        <f t="shared" ref="AB1026:AB1033" si="1443">ROUND((AC1026+AD1026+AF1026),6)</f>
        <v>558.16</v>
      </c>
      <c r="AC1026">
        <f>ROUND(((ES1026*4)),6)</f>
        <v>23.48</v>
      </c>
      <c r="AD1026">
        <f>ROUND(((((ET1026*4))-((EU1026*4)))+AE1026),6)</f>
        <v>52.12</v>
      </c>
      <c r="AE1026">
        <f>ROUND(((EU1026*4)),6)</f>
        <v>33.04</v>
      </c>
      <c r="AF1026">
        <f>ROUND(((EV1026*4)),6)</f>
        <v>482.56</v>
      </c>
      <c r="AG1026">
        <f t="shared" ref="AG1026:AG1033" si="1444">ROUND((AP1026),6)</f>
        <v>0</v>
      </c>
      <c r="AH1026">
        <f>((EW1026*4))</f>
        <v>0.68</v>
      </c>
      <c r="AI1026">
        <f>((EX1026*4))</f>
        <v>0</v>
      </c>
      <c r="AJ1026">
        <f t="shared" ref="AJ1026:AJ1033" si="1445">(AS1026)</f>
        <v>0</v>
      </c>
      <c r="AK1026">
        <v>139.54</v>
      </c>
      <c r="AL1026">
        <v>5.87</v>
      </c>
      <c r="AM1026">
        <v>13.03</v>
      </c>
      <c r="AN1026">
        <v>8.26</v>
      </c>
      <c r="AO1026">
        <v>120.64</v>
      </c>
      <c r="AP1026">
        <v>0</v>
      </c>
      <c r="AQ1026">
        <v>0.17</v>
      </c>
      <c r="AR1026">
        <v>0</v>
      </c>
      <c r="AS1026">
        <v>0</v>
      </c>
      <c r="AT1026">
        <v>70</v>
      </c>
      <c r="AU1026">
        <v>10</v>
      </c>
      <c r="AV1026">
        <v>1</v>
      </c>
      <c r="AW1026">
        <v>1</v>
      </c>
      <c r="AZ1026">
        <v>1</v>
      </c>
      <c r="BA1026">
        <v>1</v>
      </c>
      <c r="BB1026">
        <v>1</v>
      </c>
      <c r="BC1026">
        <v>1</v>
      </c>
      <c r="BD1026" t="s">
        <v>3</v>
      </c>
      <c r="BE1026" t="s">
        <v>3</v>
      </c>
      <c r="BF1026" t="s">
        <v>3</v>
      </c>
      <c r="BG1026" t="s">
        <v>3</v>
      </c>
      <c r="BH1026">
        <v>0</v>
      </c>
      <c r="BI1026">
        <v>4</v>
      </c>
      <c r="BJ1026" t="s">
        <v>409</v>
      </c>
      <c r="BM1026">
        <v>0</v>
      </c>
      <c r="BN1026">
        <v>0</v>
      </c>
      <c r="BO1026" t="s">
        <v>3</v>
      </c>
      <c r="BP1026">
        <v>0</v>
      </c>
      <c r="BQ1026">
        <v>1</v>
      </c>
      <c r="BR1026">
        <v>0</v>
      </c>
      <c r="BS1026">
        <v>1</v>
      </c>
      <c r="BT1026">
        <v>1</v>
      </c>
      <c r="BU1026">
        <v>1</v>
      </c>
      <c r="BV1026">
        <v>1</v>
      </c>
      <c r="BW1026">
        <v>1</v>
      </c>
      <c r="BX1026">
        <v>1</v>
      </c>
      <c r="BY1026" t="s">
        <v>3</v>
      </c>
      <c r="BZ1026">
        <v>70</v>
      </c>
      <c r="CA1026">
        <v>10</v>
      </c>
      <c r="CB1026" t="s">
        <v>3</v>
      </c>
      <c r="CE1026">
        <v>0</v>
      </c>
      <c r="CF1026">
        <v>0</v>
      </c>
      <c r="CG1026">
        <v>0</v>
      </c>
      <c r="CM1026">
        <v>0</v>
      </c>
      <c r="CN1026" t="s">
        <v>3</v>
      </c>
      <c r="CO1026">
        <v>0</v>
      </c>
      <c r="CP1026">
        <f t="shared" ref="CP1026:CP1033" si="1446">(P1026+Q1026+S1026)</f>
        <v>558.16</v>
      </c>
      <c r="CQ1026">
        <f t="shared" ref="CQ1026:CQ1033" si="1447">(AC1026*BC1026*AW1026)</f>
        <v>23.48</v>
      </c>
      <c r="CR1026">
        <f>(((((ET1026*4))*BB1026-((EU1026*4))*BS1026)+AE1026*BS1026)*AV1026)</f>
        <v>52.12</v>
      </c>
      <c r="CS1026">
        <f t="shared" ref="CS1026:CS1033" si="1448">(AE1026*BS1026*AV1026)</f>
        <v>33.04</v>
      </c>
      <c r="CT1026">
        <f t="shared" ref="CT1026:CT1033" si="1449">(AF1026*BA1026*AV1026)</f>
        <v>482.56</v>
      </c>
      <c r="CU1026">
        <f t="shared" ref="CU1026:CU1033" si="1450">AG1026</f>
        <v>0</v>
      </c>
      <c r="CV1026">
        <f t="shared" ref="CV1026:CV1033" si="1451">(AH1026*AV1026)</f>
        <v>0.68</v>
      </c>
      <c r="CW1026">
        <f t="shared" ref="CW1026:CX1033" si="1452">AI1026</f>
        <v>0</v>
      </c>
      <c r="CX1026">
        <f t="shared" si="1452"/>
        <v>0</v>
      </c>
      <c r="CY1026">
        <f t="shared" ref="CY1026:CY1033" si="1453">((S1026*BZ1026)/100)</f>
        <v>337.79199999999997</v>
      </c>
      <c r="CZ1026">
        <f t="shared" ref="CZ1026:CZ1033" si="1454">((S1026*CA1026)/100)</f>
        <v>48.256</v>
      </c>
      <c r="DC1026" t="s">
        <v>3</v>
      </c>
      <c r="DD1026" t="s">
        <v>100</v>
      </c>
      <c r="DE1026" t="s">
        <v>100</v>
      </c>
      <c r="DF1026" t="s">
        <v>100</v>
      </c>
      <c r="DG1026" t="s">
        <v>100</v>
      </c>
      <c r="DH1026" t="s">
        <v>3</v>
      </c>
      <c r="DI1026" t="s">
        <v>100</v>
      </c>
      <c r="DJ1026" t="s">
        <v>100</v>
      </c>
      <c r="DK1026" t="s">
        <v>3</v>
      </c>
      <c r="DL1026" t="s">
        <v>3</v>
      </c>
      <c r="DM1026" t="s">
        <v>3</v>
      </c>
      <c r="DN1026">
        <v>0</v>
      </c>
      <c r="DO1026">
        <v>0</v>
      </c>
      <c r="DP1026">
        <v>1</v>
      </c>
      <c r="DQ1026">
        <v>1</v>
      </c>
      <c r="DU1026">
        <v>16987630</v>
      </c>
      <c r="DV1026" t="s">
        <v>20</v>
      </c>
      <c r="DW1026" t="s">
        <v>20</v>
      </c>
      <c r="DX1026">
        <v>1</v>
      </c>
      <c r="DZ1026" t="s">
        <v>3</v>
      </c>
      <c r="EA1026" t="s">
        <v>3</v>
      </c>
      <c r="EB1026" t="s">
        <v>3</v>
      </c>
      <c r="EC1026" t="s">
        <v>3</v>
      </c>
      <c r="EE1026">
        <v>1441815344</v>
      </c>
      <c r="EF1026">
        <v>1</v>
      </c>
      <c r="EG1026" t="s">
        <v>22</v>
      </c>
      <c r="EH1026">
        <v>0</v>
      </c>
      <c r="EI1026" t="s">
        <v>3</v>
      </c>
      <c r="EJ1026">
        <v>4</v>
      </c>
      <c r="EK1026">
        <v>0</v>
      </c>
      <c r="EL1026" t="s">
        <v>23</v>
      </c>
      <c r="EM1026" t="s">
        <v>24</v>
      </c>
      <c r="EO1026" t="s">
        <v>3</v>
      </c>
      <c r="EQ1026">
        <v>2098176</v>
      </c>
      <c r="ER1026">
        <v>139.54</v>
      </c>
      <c r="ES1026">
        <v>5.87</v>
      </c>
      <c r="ET1026">
        <v>13.03</v>
      </c>
      <c r="EU1026">
        <v>8.26</v>
      </c>
      <c r="EV1026">
        <v>120.64</v>
      </c>
      <c r="EW1026">
        <v>0.17</v>
      </c>
      <c r="EX1026">
        <v>0</v>
      </c>
      <c r="EY1026">
        <v>0</v>
      </c>
      <c r="FQ1026">
        <v>0</v>
      </c>
      <c r="FR1026">
        <f t="shared" ref="FR1026:FR1033" si="1455">ROUND(IF(BI1026=3,GM1026,0),2)</f>
        <v>0</v>
      </c>
      <c r="FS1026">
        <v>0</v>
      </c>
      <c r="FX1026">
        <v>70</v>
      </c>
      <c r="FY1026">
        <v>10</v>
      </c>
      <c r="GA1026" t="s">
        <v>3</v>
      </c>
      <c r="GD1026">
        <v>0</v>
      </c>
      <c r="GF1026">
        <v>-290108505</v>
      </c>
      <c r="GG1026">
        <v>2</v>
      </c>
      <c r="GH1026">
        <v>1</v>
      </c>
      <c r="GI1026">
        <v>-2</v>
      </c>
      <c r="GJ1026">
        <v>0</v>
      </c>
      <c r="GK1026">
        <f>ROUND(R1026*(R12)/100,2)</f>
        <v>35.68</v>
      </c>
      <c r="GL1026">
        <f t="shared" ref="GL1026:GL1033" si="1456">ROUND(IF(AND(BH1026=3,BI1026=3,FS1026&lt;&gt;0),P1026,0),2)</f>
        <v>0</v>
      </c>
      <c r="GM1026">
        <f t="shared" ref="GM1026:GM1033" si="1457">ROUND(O1026+X1026+Y1026+GK1026,2)+GX1026</f>
        <v>979.89</v>
      </c>
      <c r="GN1026">
        <f t="shared" ref="GN1026:GN1033" si="1458">IF(OR(BI1026=0,BI1026=1),GM1026-GX1026,0)</f>
        <v>0</v>
      </c>
      <c r="GO1026">
        <f t="shared" ref="GO1026:GO1033" si="1459">IF(BI1026=2,GM1026-GX1026,0)</f>
        <v>0</v>
      </c>
      <c r="GP1026">
        <f t="shared" ref="GP1026:GP1033" si="1460">IF(BI1026=4,GM1026-GX1026,0)</f>
        <v>979.89</v>
      </c>
      <c r="GR1026">
        <v>0</v>
      </c>
      <c r="GS1026">
        <v>3</v>
      </c>
      <c r="GT1026">
        <v>0</v>
      </c>
      <c r="GU1026" t="s">
        <v>3</v>
      </c>
      <c r="GV1026">
        <f t="shared" ref="GV1026:GV1033" si="1461">ROUND((GT1026),6)</f>
        <v>0</v>
      </c>
      <c r="GW1026">
        <v>1</v>
      </c>
      <c r="GX1026">
        <f t="shared" ref="GX1026:GX1033" si="1462">ROUND(HC1026*I1026,2)</f>
        <v>0</v>
      </c>
      <c r="HA1026">
        <v>0</v>
      </c>
      <c r="HB1026">
        <v>0</v>
      </c>
      <c r="HC1026">
        <f t="shared" ref="HC1026:HC1033" si="1463">GV1026*GW1026</f>
        <v>0</v>
      </c>
      <c r="HE1026" t="s">
        <v>3</v>
      </c>
      <c r="HF1026" t="s">
        <v>3</v>
      </c>
      <c r="HM1026" t="s">
        <v>3</v>
      </c>
      <c r="HN1026" t="s">
        <v>3</v>
      </c>
      <c r="HO1026" t="s">
        <v>3</v>
      </c>
      <c r="HP1026" t="s">
        <v>3</v>
      </c>
      <c r="HQ1026" t="s">
        <v>3</v>
      </c>
      <c r="IK1026">
        <v>0</v>
      </c>
    </row>
    <row r="1027" spans="1:245" x14ac:dyDescent="0.2">
      <c r="A1027">
        <v>17</v>
      </c>
      <c r="B1027">
        <v>1</v>
      </c>
      <c r="D1027">
        <f>ROW(EtalonRes!A1325)</f>
        <v>1325</v>
      </c>
      <c r="E1027" t="s">
        <v>716</v>
      </c>
      <c r="F1027" t="s">
        <v>411</v>
      </c>
      <c r="G1027" t="s">
        <v>485</v>
      </c>
      <c r="H1027" t="s">
        <v>20</v>
      </c>
      <c r="I1027">
        <v>1</v>
      </c>
      <c r="J1027">
        <v>0</v>
      </c>
      <c r="K1027">
        <v>1</v>
      </c>
      <c r="O1027">
        <f t="shared" si="1433"/>
        <v>434.86</v>
      </c>
      <c r="P1027">
        <f t="shared" si="1434"/>
        <v>9.06</v>
      </c>
      <c r="Q1027">
        <f t="shared" si="1435"/>
        <v>0</v>
      </c>
      <c r="R1027">
        <f t="shared" si="1436"/>
        <v>0</v>
      </c>
      <c r="S1027">
        <f t="shared" si="1437"/>
        <v>425.8</v>
      </c>
      <c r="T1027">
        <f t="shared" si="1438"/>
        <v>0</v>
      </c>
      <c r="U1027">
        <f t="shared" si="1439"/>
        <v>0.6</v>
      </c>
      <c r="V1027">
        <f t="shared" si="1440"/>
        <v>0</v>
      </c>
      <c r="W1027">
        <f t="shared" si="1441"/>
        <v>0</v>
      </c>
      <c r="X1027">
        <f t="shared" si="1442"/>
        <v>298.06</v>
      </c>
      <c r="Y1027">
        <f t="shared" si="1442"/>
        <v>42.58</v>
      </c>
      <c r="AA1027">
        <v>1472720848</v>
      </c>
      <c r="AB1027">
        <f t="shared" si="1443"/>
        <v>434.86</v>
      </c>
      <c r="AC1027">
        <f>ROUND(((ES1027*2)),6)</f>
        <v>9.06</v>
      </c>
      <c r="AD1027">
        <f>ROUND(((((ET1027*2))-((EU1027*2)))+AE1027),6)</f>
        <v>0</v>
      </c>
      <c r="AE1027">
        <f>ROUND(((EU1027*2)),6)</f>
        <v>0</v>
      </c>
      <c r="AF1027">
        <f>ROUND(((EV1027*2)),6)</f>
        <v>425.8</v>
      </c>
      <c r="AG1027">
        <f t="shared" si="1444"/>
        <v>0</v>
      </c>
      <c r="AH1027">
        <f>((EW1027*2))</f>
        <v>0.6</v>
      </c>
      <c r="AI1027">
        <f>((EX1027*2))</f>
        <v>0</v>
      </c>
      <c r="AJ1027">
        <f t="shared" si="1445"/>
        <v>0</v>
      </c>
      <c r="AK1027">
        <v>217.43</v>
      </c>
      <c r="AL1027">
        <v>4.53</v>
      </c>
      <c r="AM1027">
        <v>0</v>
      </c>
      <c r="AN1027">
        <v>0</v>
      </c>
      <c r="AO1027">
        <v>212.9</v>
      </c>
      <c r="AP1027">
        <v>0</v>
      </c>
      <c r="AQ1027">
        <v>0.3</v>
      </c>
      <c r="AR1027">
        <v>0</v>
      </c>
      <c r="AS1027">
        <v>0</v>
      </c>
      <c r="AT1027">
        <v>70</v>
      </c>
      <c r="AU1027">
        <v>10</v>
      </c>
      <c r="AV1027">
        <v>1</v>
      </c>
      <c r="AW1027">
        <v>1</v>
      </c>
      <c r="AZ1027">
        <v>1</v>
      </c>
      <c r="BA1027">
        <v>1</v>
      </c>
      <c r="BB1027">
        <v>1</v>
      </c>
      <c r="BC1027">
        <v>1</v>
      </c>
      <c r="BD1027" t="s">
        <v>3</v>
      </c>
      <c r="BE1027" t="s">
        <v>3</v>
      </c>
      <c r="BF1027" t="s">
        <v>3</v>
      </c>
      <c r="BG1027" t="s">
        <v>3</v>
      </c>
      <c r="BH1027">
        <v>0</v>
      </c>
      <c r="BI1027">
        <v>4</v>
      </c>
      <c r="BJ1027" t="s">
        <v>413</v>
      </c>
      <c r="BM1027">
        <v>0</v>
      </c>
      <c r="BN1027">
        <v>0</v>
      </c>
      <c r="BO1027" t="s">
        <v>3</v>
      </c>
      <c r="BP1027">
        <v>0</v>
      </c>
      <c r="BQ1027">
        <v>1</v>
      </c>
      <c r="BR1027">
        <v>0</v>
      </c>
      <c r="BS1027">
        <v>1</v>
      </c>
      <c r="BT1027">
        <v>1</v>
      </c>
      <c r="BU1027">
        <v>1</v>
      </c>
      <c r="BV1027">
        <v>1</v>
      </c>
      <c r="BW1027">
        <v>1</v>
      </c>
      <c r="BX1027">
        <v>1</v>
      </c>
      <c r="BY1027" t="s">
        <v>3</v>
      </c>
      <c r="BZ1027">
        <v>70</v>
      </c>
      <c r="CA1027">
        <v>10</v>
      </c>
      <c r="CB1027" t="s">
        <v>3</v>
      </c>
      <c r="CE1027">
        <v>0</v>
      </c>
      <c r="CF1027">
        <v>0</v>
      </c>
      <c r="CG1027">
        <v>0</v>
      </c>
      <c r="CM1027">
        <v>0</v>
      </c>
      <c r="CN1027" t="s">
        <v>3</v>
      </c>
      <c r="CO1027">
        <v>0</v>
      </c>
      <c r="CP1027">
        <f t="shared" si="1446"/>
        <v>434.86</v>
      </c>
      <c r="CQ1027">
        <f t="shared" si="1447"/>
        <v>9.06</v>
      </c>
      <c r="CR1027">
        <f>(((((ET1027*2))*BB1027-((EU1027*2))*BS1027)+AE1027*BS1027)*AV1027)</f>
        <v>0</v>
      </c>
      <c r="CS1027">
        <f t="shared" si="1448"/>
        <v>0</v>
      </c>
      <c r="CT1027">
        <f t="shared" si="1449"/>
        <v>425.8</v>
      </c>
      <c r="CU1027">
        <f t="shared" si="1450"/>
        <v>0</v>
      </c>
      <c r="CV1027">
        <f t="shared" si="1451"/>
        <v>0.6</v>
      </c>
      <c r="CW1027">
        <f t="shared" si="1452"/>
        <v>0</v>
      </c>
      <c r="CX1027">
        <f t="shared" si="1452"/>
        <v>0</v>
      </c>
      <c r="CY1027">
        <f t="shared" si="1453"/>
        <v>298.06</v>
      </c>
      <c r="CZ1027">
        <f t="shared" si="1454"/>
        <v>42.58</v>
      </c>
      <c r="DC1027" t="s">
        <v>3</v>
      </c>
      <c r="DD1027" t="s">
        <v>105</v>
      </c>
      <c r="DE1027" t="s">
        <v>105</v>
      </c>
      <c r="DF1027" t="s">
        <v>105</v>
      </c>
      <c r="DG1027" t="s">
        <v>105</v>
      </c>
      <c r="DH1027" t="s">
        <v>3</v>
      </c>
      <c r="DI1027" t="s">
        <v>105</v>
      </c>
      <c r="DJ1027" t="s">
        <v>105</v>
      </c>
      <c r="DK1027" t="s">
        <v>3</v>
      </c>
      <c r="DL1027" t="s">
        <v>3</v>
      </c>
      <c r="DM1027" t="s">
        <v>3</v>
      </c>
      <c r="DN1027">
        <v>0</v>
      </c>
      <c r="DO1027">
        <v>0</v>
      </c>
      <c r="DP1027">
        <v>1</v>
      </c>
      <c r="DQ1027">
        <v>1</v>
      </c>
      <c r="DU1027">
        <v>16987630</v>
      </c>
      <c r="DV1027" t="s">
        <v>20</v>
      </c>
      <c r="DW1027" t="s">
        <v>20</v>
      </c>
      <c r="DX1027">
        <v>1</v>
      </c>
      <c r="DZ1027" t="s">
        <v>3</v>
      </c>
      <c r="EA1027" t="s">
        <v>3</v>
      </c>
      <c r="EB1027" t="s">
        <v>3</v>
      </c>
      <c r="EC1027" t="s">
        <v>3</v>
      </c>
      <c r="EE1027">
        <v>1441815344</v>
      </c>
      <c r="EF1027">
        <v>1</v>
      </c>
      <c r="EG1027" t="s">
        <v>22</v>
      </c>
      <c r="EH1027">
        <v>0</v>
      </c>
      <c r="EI1027" t="s">
        <v>3</v>
      </c>
      <c r="EJ1027">
        <v>4</v>
      </c>
      <c r="EK1027">
        <v>0</v>
      </c>
      <c r="EL1027" t="s">
        <v>23</v>
      </c>
      <c r="EM1027" t="s">
        <v>24</v>
      </c>
      <c r="EO1027" t="s">
        <v>3</v>
      </c>
      <c r="EQ1027">
        <v>2097152</v>
      </c>
      <c r="ER1027">
        <v>217.43</v>
      </c>
      <c r="ES1027">
        <v>4.53</v>
      </c>
      <c r="ET1027">
        <v>0</v>
      </c>
      <c r="EU1027">
        <v>0</v>
      </c>
      <c r="EV1027">
        <v>212.9</v>
      </c>
      <c r="EW1027">
        <v>0.3</v>
      </c>
      <c r="EX1027">
        <v>0</v>
      </c>
      <c r="EY1027">
        <v>0</v>
      </c>
      <c r="FQ1027">
        <v>0</v>
      </c>
      <c r="FR1027">
        <f t="shared" si="1455"/>
        <v>0</v>
      </c>
      <c r="FS1027">
        <v>0</v>
      </c>
      <c r="FX1027">
        <v>70</v>
      </c>
      <c r="FY1027">
        <v>10</v>
      </c>
      <c r="GA1027" t="s">
        <v>3</v>
      </c>
      <c r="GD1027">
        <v>0</v>
      </c>
      <c r="GF1027">
        <v>-719833217</v>
      </c>
      <c r="GG1027">
        <v>2</v>
      </c>
      <c r="GH1027">
        <v>1</v>
      </c>
      <c r="GI1027">
        <v>-2</v>
      </c>
      <c r="GJ1027">
        <v>0</v>
      </c>
      <c r="GK1027">
        <f>ROUND(R1027*(R12)/100,2)</f>
        <v>0</v>
      </c>
      <c r="GL1027">
        <f t="shared" si="1456"/>
        <v>0</v>
      </c>
      <c r="GM1027">
        <f t="shared" si="1457"/>
        <v>775.5</v>
      </c>
      <c r="GN1027">
        <f t="shared" si="1458"/>
        <v>0</v>
      </c>
      <c r="GO1027">
        <f t="shared" si="1459"/>
        <v>0</v>
      </c>
      <c r="GP1027">
        <f t="shared" si="1460"/>
        <v>775.5</v>
      </c>
      <c r="GR1027">
        <v>0</v>
      </c>
      <c r="GS1027">
        <v>3</v>
      </c>
      <c r="GT1027">
        <v>0</v>
      </c>
      <c r="GU1027" t="s">
        <v>3</v>
      </c>
      <c r="GV1027">
        <f t="shared" si="1461"/>
        <v>0</v>
      </c>
      <c r="GW1027">
        <v>1</v>
      </c>
      <c r="GX1027">
        <f t="shared" si="1462"/>
        <v>0</v>
      </c>
      <c r="HA1027">
        <v>0</v>
      </c>
      <c r="HB1027">
        <v>0</v>
      </c>
      <c r="HC1027">
        <f t="shared" si="1463"/>
        <v>0</v>
      </c>
      <c r="HE1027" t="s">
        <v>3</v>
      </c>
      <c r="HF1027" t="s">
        <v>3</v>
      </c>
      <c r="HM1027" t="s">
        <v>3</v>
      </c>
      <c r="HN1027" t="s">
        <v>3</v>
      </c>
      <c r="HO1027" t="s">
        <v>3</v>
      </c>
      <c r="HP1027" t="s">
        <v>3</v>
      </c>
      <c r="HQ1027" t="s">
        <v>3</v>
      </c>
      <c r="IK1027">
        <v>0</v>
      </c>
    </row>
    <row r="1028" spans="1:245" x14ac:dyDescent="0.2">
      <c r="A1028">
        <v>17</v>
      </c>
      <c r="B1028">
        <v>1</v>
      </c>
      <c r="D1028">
        <f>ROW(EtalonRes!A1331)</f>
        <v>1331</v>
      </c>
      <c r="E1028" t="s">
        <v>717</v>
      </c>
      <c r="F1028" t="s">
        <v>415</v>
      </c>
      <c r="G1028" t="s">
        <v>535</v>
      </c>
      <c r="H1028" t="s">
        <v>20</v>
      </c>
      <c r="I1028">
        <f>ROUND(1+1+2,9)</f>
        <v>4</v>
      </c>
      <c r="J1028">
        <v>0</v>
      </c>
      <c r="K1028">
        <f>ROUND(1+1+2,9)</f>
        <v>4</v>
      </c>
      <c r="O1028">
        <f t="shared" si="1433"/>
        <v>3754.48</v>
      </c>
      <c r="P1028">
        <f t="shared" si="1434"/>
        <v>49.56</v>
      </c>
      <c r="Q1028">
        <f t="shared" si="1435"/>
        <v>0</v>
      </c>
      <c r="R1028">
        <f t="shared" si="1436"/>
        <v>0</v>
      </c>
      <c r="S1028">
        <f t="shared" si="1437"/>
        <v>3704.92</v>
      </c>
      <c r="T1028">
        <f t="shared" si="1438"/>
        <v>0</v>
      </c>
      <c r="U1028">
        <f t="shared" si="1439"/>
        <v>6</v>
      </c>
      <c r="V1028">
        <f t="shared" si="1440"/>
        <v>0</v>
      </c>
      <c r="W1028">
        <f t="shared" si="1441"/>
        <v>0</v>
      </c>
      <c r="X1028">
        <f t="shared" si="1442"/>
        <v>2593.44</v>
      </c>
      <c r="Y1028">
        <f t="shared" si="1442"/>
        <v>370.49</v>
      </c>
      <c r="AA1028">
        <v>1472720848</v>
      </c>
      <c r="AB1028">
        <f t="shared" si="1443"/>
        <v>938.62</v>
      </c>
      <c r="AC1028">
        <f>ROUND((ES1028),6)</f>
        <v>12.39</v>
      </c>
      <c r="AD1028">
        <f>ROUND((((ET1028)-(EU1028))+AE1028),6)</f>
        <v>0</v>
      </c>
      <c r="AE1028">
        <f>ROUND((EU1028),6)</f>
        <v>0</v>
      </c>
      <c r="AF1028">
        <f>ROUND((EV1028),6)</f>
        <v>926.23</v>
      </c>
      <c r="AG1028">
        <f t="shared" si="1444"/>
        <v>0</v>
      </c>
      <c r="AH1028">
        <f>(EW1028)</f>
        <v>1.5</v>
      </c>
      <c r="AI1028">
        <f>(EX1028)</f>
        <v>0</v>
      </c>
      <c r="AJ1028">
        <f t="shared" si="1445"/>
        <v>0</v>
      </c>
      <c r="AK1028">
        <v>938.62</v>
      </c>
      <c r="AL1028">
        <v>12.39</v>
      </c>
      <c r="AM1028">
        <v>0</v>
      </c>
      <c r="AN1028">
        <v>0</v>
      </c>
      <c r="AO1028">
        <v>926.23</v>
      </c>
      <c r="AP1028">
        <v>0</v>
      </c>
      <c r="AQ1028">
        <v>1.5</v>
      </c>
      <c r="AR1028">
        <v>0</v>
      </c>
      <c r="AS1028">
        <v>0</v>
      </c>
      <c r="AT1028">
        <v>70</v>
      </c>
      <c r="AU1028">
        <v>10</v>
      </c>
      <c r="AV1028">
        <v>1</v>
      </c>
      <c r="AW1028">
        <v>1</v>
      </c>
      <c r="AZ1028">
        <v>1</v>
      </c>
      <c r="BA1028">
        <v>1</v>
      </c>
      <c r="BB1028">
        <v>1</v>
      </c>
      <c r="BC1028">
        <v>1</v>
      </c>
      <c r="BD1028" t="s">
        <v>3</v>
      </c>
      <c r="BE1028" t="s">
        <v>3</v>
      </c>
      <c r="BF1028" t="s">
        <v>3</v>
      </c>
      <c r="BG1028" t="s">
        <v>3</v>
      </c>
      <c r="BH1028">
        <v>0</v>
      </c>
      <c r="BI1028">
        <v>4</v>
      </c>
      <c r="BJ1028" t="s">
        <v>417</v>
      </c>
      <c r="BM1028">
        <v>0</v>
      </c>
      <c r="BN1028">
        <v>0</v>
      </c>
      <c r="BO1028" t="s">
        <v>3</v>
      </c>
      <c r="BP1028">
        <v>0</v>
      </c>
      <c r="BQ1028">
        <v>1</v>
      </c>
      <c r="BR1028">
        <v>0</v>
      </c>
      <c r="BS1028">
        <v>1</v>
      </c>
      <c r="BT1028">
        <v>1</v>
      </c>
      <c r="BU1028">
        <v>1</v>
      </c>
      <c r="BV1028">
        <v>1</v>
      </c>
      <c r="BW1028">
        <v>1</v>
      </c>
      <c r="BX1028">
        <v>1</v>
      </c>
      <c r="BY1028" t="s">
        <v>3</v>
      </c>
      <c r="BZ1028">
        <v>70</v>
      </c>
      <c r="CA1028">
        <v>10</v>
      </c>
      <c r="CB1028" t="s">
        <v>3</v>
      </c>
      <c r="CE1028">
        <v>0</v>
      </c>
      <c r="CF1028">
        <v>0</v>
      </c>
      <c r="CG1028">
        <v>0</v>
      </c>
      <c r="CM1028">
        <v>0</v>
      </c>
      <c r="CN1028" t="s">
        <v>3</v>
      </c>
      <c r="CO1028">
        <v>0</v>
      </c>
      <c r="CP1028">
        <f t="shared" si="1446"/>
        <v>3754.48</v>
      </c>
      <c r="CQ1028">
        <f t="shared" si="1447"/>
        <v>12.39</v>
      </c>
      <c r="CR1028">
        <f>((((ET1028)*BB1028-(EU1028)*BS1028)+AE1028*BS1028)*AV1028)</f>
        <v>0</v>
      </c>
      <c r="CS1028">
        <f t="shared" si="1448"/>
        <v>0</v>
      </c>
      <c r="CT1028">
        <f t="shared" si="1449"/>
        <v>926.23</v>
      </c>
      <c r="CU1028">
        <f t="shared" si="1450"/>
        <v>0</v>
      </c>
      <c r="CV1028">
        <f t="shared" si="1451"/>
        <v>1.5</v>
      </c>
      <c r="CW1028">
        <f t="shared" si="1452"/>
        <v>0</v>
      </c>
      <c r="CX1028">
        <f t="shared" si="1452"/>
        <v>0</v>
      </c>
      <c r="CY1028">
        <f t="shared" si="1453"/>
        <v>2593.444</v>
      </c>
      <c r="CZ1028">
        <f t="shared" si="1454"/>
        <v>370.49199999999996</v>
      </c>
      <c r="DC1028" t="s">
        <v>3</v>
      </c>
      <c r="DD1028" t="s">
        <v>3</v>
      </c>
      <c r="DE1028" t="s">
        <v>3</v>
      </c>
      <c r="DF1028" t="s">
        <v>3</v>
      </c>
      <c r="DG1028" t="s">
        <v>3</v>
      </c>
      <c r="DH1028" t="s">
        <v>3</v>
      </c>
      <c r="DI1028" t="s">
        <v>3</v>
      </c>
      <c r="DJ1028" t="s">
        <v>3</v>
      </c>
      <c r="DK1028" t="s">
        <v>3</v>
      </c>
      <c r="DL1028" t="s">
        <v>3</v>
      </c>
      <c r="DM1028" t="s">
        <v>3</v>
      </c>
      <c r="DN1028">
        <v>0</v>
      </c>
      <c r="DO1028">
        <v>0</v>
      </c>
      <c r="DP1028">
        <v>1</v>
      </c>
      <c r="DQ1028">
        <v>1</v>
      </c>
      <c r="DU1028">
        <v>16987630</v>
      </c>
      <c r="DV1028" t="s">
        <v>20</v>
      </c>
      <c r="DW1028" t="s">
        <v>20</v>
      </c>
      <c r="DX1028">
        <v>1</v>
      </c>
      <c r="DZ1028" t="s">
        <v>3</v>
      </c>
      <c r="EA1028" t="s">
        <v>3</v>
      </c>
      <c r="EB1028" t="s">
        <v>3</v>
      </c>
      <c r="EC1028" t="s">
        <v>3</v>
      </c>
      <c r="EE1028">
        <v>1441815344</v>
      </c>
      <c r="EF1028">
        <v>1</v>
      </c>
      <c r="EG1028" t="s">
        <v>22</v>
      </c>
      <c r="EH1028">
        <v>0</v>
      </c>
      <c r="EI1028" t="s">
        <v>3</v>
      </c>
      <c r="EJ1028">
        <v>4</v>
      </c>
      <c r="EK1028">
        <v>0</v>
      </c>
      <c r="EL1028" t="s">
        <v>23</v>
      </c>
      <c r="EM1028" t="s">
        <v>24</v>
      </c>
      <c r="EO1028" t="s">
        <v>3</v>
      </c>
      <c r="EQ1028">
        <v>2097152</v>
      </c>
      <c r="ER1028">
        <v>938.62</v>
      </c>
      <c r="ES1028">
        <v>12.39</v>
      </c>
      <c r="ET1028">
        <v>0</v>
      </c>
      <c r="EU1028">
        <v>0</v>
      </c>
      <c r="EV1028">
        <v>926.23</v>
      </c>
      <c r="EW1028">
        <v>1.5</v>
      </c>
      <c r="EX1028">
        <v>0</v>
      </c>
      <c r="EY1028">
        <v>0</v>
      </c>
      <c r="FQ1028">
        <v>0</v>
      </c>
      <c r="FR1028">
        <f t="shared" si="1455"/>
        <v>0</v>
      </c>
      <c r="FS1028">
        <v>0</v>
      </c>
      <c r="FX1028">
        <v>70</v>
      </c>
      <c r="FY1028">
        <v>10</v>
      </c>
      <c r="GA1028" t="s">
        <v>3</v>
      </c>
      <c r="GD1028">
        <v>0</v>
      </c>
      <c r="GF1028">
        <v>-778117565</v>
      </c>
      <c r="GG1028">
        <v>2</v>
      </c>
      <c r="GH1028">
        <v>1</v>
      </c>
      <c r="GI1028">
        <v>-2</v>
      </c>
      <c r="GJ1028">
        <v>0</v>
      </c>
      <c r="GK1028">
        <f>ROUND(R1028*(R12)/100,2)</f>
        <v>0</v>
      </c>
      <c r="GL1028">
        <f t="shared" si="1456"/>
        <v>0</v>
      </c>
      <c r="GM1028">
        <f t="shared" si="1457"/>
        <v>6718.41</v>
      </c>
      <c r="GN1028">
        <f t="shared" si="1458"/>
        <v>0</v>
      </c>
      <c r="GO1028">
        <f t="shared" si="1459"/>
        <v>0</v>
      </c>
      <c r="GP1028">
        <f t="shared" si="1460"/>
        <v>6718.41</v>
      </c>
      <c r="GR1028">
        <v>0</v>
      </c>
      <c r="GS1028">
        <v>3</v>
      </c>
      <c r="GT1028">
        <v>0</v>
      </c>
      <c r="GU1028" t="s">
        <v>3</v>
      </c>
      <c r="GV1028">
        <f t="shared" si="1461"/>
        <v>0</v>
      </c>
      <c r="GW1028">
        <v>1</v>
      </c>
      <c r="GX1028">
        <f t="shared" si="1462"/>
        <v>0</v>
      </c>
      <c r="HA1028">
        <v>0</v>
      </c>
      <c r="HB1028">
        <v>0</v>
      </c>
      <c r="HC1028">
        <f t="shared" si="1463"/>
        <v>0</v>
      </c>
      <c r="HE1028" t="s">
        <v>3</v>
      </c>
      <c r="HF1028" t="s">
        <v>3</v>
      </c>
      <c r="HM1028" t="s">
        <v>3</v>
      </c>
      <c r="HN1028" t="s">
        <v>3</v>
      </c>
      <c r="HO1028" t="s">
        <v>3</v>
      </c>
      <c r="HP1028" t="s">
        <v>3</v>
      </c>
      <c r="HQ1028" t="s">
        <v>3</v>
      </c>
      <c r="IK1028">
        <v>0</v>
      </c>
    </row>
    <row r="1029" spans="1:245" x14ac:dyDescent="0.2">
      <c r="A1029">
        <v>17</v>
      </c>
      <c r="B1029">
        <v>1</v>
      </c>
      <c r="D1029">
        <f>ROW(EtalonRes!A1332)</f>
        <v>1332</v>
      </c>
      <c r="E1029" t="s">
        <v>3</v>
      </c>
      <c r="F1029" t="s">
        <v>418</v>
      </c>
      <c r="G1029" t="s">
        <v>536</v>
      </c>
      <c r="H1029" t="s">
        <v>20</v>
      </c>
      <c r="I1029">
        <f>ROUND(1+1+2,9)</f>
        <v>4</v>
      </c>
      <c r="J1029">
        <v>0</v>
      </c>
      <c r="K1029">
        <f>ROUND(1+1+2,9)</f>
        <v>4</v>
      </c>
      <c r="O1029">
        <f t="shared" si="1433"/>
        <v>370.44</v>
      </c>
      <c r="P1029">
        <f t="shared" si="1434"/>
        <v>0</v>
      </c>
      <c r="Q1029">
        <f t="shared" si="1435"/>
        <v>0</v>
      </c>
      <c r="R1029">
        <f t="shared" si="1436"/>
        <v>0</v>
      </c>
      <c r="S1029">
        <f t="shared" si="1437"/>
        <v>370.44</v>
      </c>
      <c r="T1029">
        <f t="shared" si="1438"/>
        <v>0</v>
      </c>
      <c r="U1029">
        <f t="shared" si="1439"/>
        <v>0.60000000000000009</v>
      </c>
      <c r="V1029">
        <f t="shared" si="1440"/>
        <v>0</v>
      </c>
      <c r="W1029">
        <f t="shared" si="1441"/>
        <v>0</v>
      </c>
      <c r="X1029">
        <f t="shared" si="1442"/>
        <v>259.31</v>
      </c>
      <c r="Y1029">
        <f t="shared" si="1442"/>
        <v>37.04</v>
      </c>
      <c r="AA1029">
        <v>-1</v>
      </c>
      <c r="AB1029">
        <f t="shared" si="1443"/>
        <v>92.61</v>
      </c>
      <c r="AC1029">
        <f>ROUND(((ES1029*3)),6)</f>
        <v>0</v>
      </c>
      <c r="AD1029">
        <f>ROUND(((((ET1029*3))-((EU1029*3)))+AE1029),6)</f>
        <v>0</v>
      </c>
      <c r="AE1029">
        <f>ROUND(((EU1029*3)),6)</f>
        <v>0</v>
      </c>
      <c r="AF1029">
        <f>ROUND(((EV1029*3)),6)</f>
        <v>92.61</v>
      </c>
      <c r="AG1029">
        <f t="shared" si="1444"/>
        <v>0</v>
      </c>
      <c r="AH1029">
        <f>((EW1029*3))</f>
        <v>0.15000000000000002</v>
      </c>
      <c r="AI1029">
        <f>((EX1029*3))</f>
        <v>0</v>
      </c>
      <c r="AJ1029">
        <f t="shared" si="1445"/>
        <v>0</v>
      </c>
      <c r="AK1029">
        <v>30.87</v>
      </c>
      <c r="AL1029">
        <v>0</v>
      </c>
      <c r="AM1029">
        <v>0</v>
      </c>
      <c r="AN1029">
        <v>0</v>
      </c>
      <c r="AO1029">
        <v>30.87</v>
      </c>
      <c r="AP1029">
        <v>0</v>
      </c>
      <c r="AQ1029">
        <v>0.05</v>
      </c>
      <c r="AR1029">
        <v>0</v>
      </c>
      <c r="AS1029">
        <v>0</v>
      </c>
      <c r="AT1029">
        <v>70</v>
      </c>
      <c r="AU1029">
        <v>10</v>
      </c>
      <c r="AV1029">
        <v>1</v>
      </c>
      <c r="AW1029">
        <v>1</v>
      </c>
      <c r="AZ1029">
        <v>1</v>
      </c>
      <c r="BA1029">
        <v>1</v>
      </c>
      <c r="BB1029">
        <v>1</v>
      </c>
      <c r="BC1029">
        <v>1</v>
      </c>
      <c r="BD1029" t="s">
        <v>3</v>
      </c>
      <c r="BE1029" t="s">
        <v>3</v>
      </c>
      <c r="BF1029" t="s">
        <v>3</v>
      </c>
      <c r="BG1029" t="s">
        <v>3</v>
      </c>
      <c r="BH1029">
        <v>0</v>
      </c>
      <c r="BI1029">
        <v>4</v>
      </c>
      <c r="BJ1029" t="s">
        <v>420</v>
      </c>
      <c r="BM1029">
        <v>0</v>
      </c>
      <c r="BN1029">
        <v>0</v>
      </c>
      <c r="BO1029" t="s">
        <v>3</v>
      </c>
      <c r="BP1029">
        <v>0</v>
      </c>
      <c r="BQ1029">
        <v>1</v>
      </c>
      <c r="BR1029">
        <v>0</v>
      </c>
      <c r="BS1029">
        <v>1</v>
      </c>
      <c r="BT1029">
        <v>1</v>
      </c>
      <c r="BU1029">
        <v>1</v>
      </c>
      <c r="BV1029">
        <v>1</v>
      </c>
      <c r="BW1029">
        <v>1</v>
      </c>
      <c r="BX1029">
        <v>1</v>
      </c>
      <c r="BY1029" t="s">
        <v>3</v>
      </c>
      <c r="BZ1029">
        <v>70</v>
      </c>
      <c r="CA1029">
        <v>10</v>
      </c>
      <c r="CB1029" t="s">
        <v>3</v>
      </c>
      <c r="CE1029">
        <v>0</v>
      </c>
      <c r="CF1029">
        <v>0</v>
      </c>
      <c r="CG1029">
        <v>0</v>
      </c>
      <c r="CM1029">
        <v>0</v>
      </c>
      <c r="CN1029" t="s">
        <v>3</v>
      </c>
      <c r="CO1029">
        <v>0</v>
      </c>
      <c r="CP1029">
        <f t="shared" si="1446"/>
        <v>370.44</v>
      </c>
      <c r="CQ1029">
        <f t="shared" si="1447"/>
        <v>0</v>
      </c>
      <c r="CR1029">
        <f>(((((ET1029*3))*BB1029-((EU1029*3))*BS1029)+AE1029*BS1029)*AV1029)</f>
        <v>0</v>
      </c>
      <c r="CS1029">
        <f t="shared" si="1448"/>
        <v>0</v>
      </c>
      <c r="CT1029">
        <f t="shared" si="1449"/>
        <v>92.61</v>
      </c>
      <c r="CU1029">
        <f t="shared" si="1450"/>
        <v>0</v>
      </c>
      <c r="CV1029">
        <f t="shared" si="1451"/>
        <v>0.15000000000000002</v>
      </c>
      <c r="CW1029">
        <f t="shared" si="1452"/>
        <v>0</v>
      </c>
      <c r="CX1029">
        <f t="shared" si="1452"/>
        <v>0</v>
      </c>
      <c r="CY1029">
        <f t="shared" si="1453"/>
        <v>259.30799999999999</v>
      </c>
      <c r="CZ1029">
        <f t="shared" si="1454"/>
        <v>37.044000000000004</v>
      </c>
      <c r="DC1029" t="s">
        <v>3</v>
      </c>
      <c r="DD1029" t="s">
        <v>28</v>
      </c>
      <c r="DE1029" t="s">
        <v>28</v>
      </c>
      <c r="DF1029" t="s">
        <v>28</v>
      </c>
      <c r="DG1029" t="s">
        <v>28</v>
      </c>
      <c r="DH1029" t="s">
        <v>3</v>
      </c>
      <c r="DI1029" t="s">
        <v>28</v>
      </c>
      <c r="DJ1029" t="s">
        <v>28</v>
      </c>
      <c r="DK1029" t="s">
        <v>3</v>
      </c>
      <c r="DL1029" t="s">
        <v>3</v>
      </c>
      <c r="DM1029" t="s">
        <v>3</v>
      </c>
      <c r="DN1029">
        <v>0</v>
      </c>
      <c r="DO1029">
        <v>0</v>
      </c>
      <c r="DP1029">
        <v>1</v>
      </c>
      <c r="DQ1029">
        <v>1</v>
      </c>
      <c r="DU1029">
        <v>16987630</v>
      </c>
      <c r="DV1029" t="s">
        <v>20</v>
      </c>
      <c r="DW1029" t="s">
        <v>20</v>
      </c>
      <c r="DX1029">
        <v>1</v>
      </c>
      <c r="DZ1029" t="s">
        <v>3</v>
      </c>
      <c r="EA1029" t="s">
        <v>3</v>
      </c>
      <c r="EB1029" t="s">
        <v>3</v>
      </c>
      <c r="EC1029" t="s">
        <v>3</v>
      </c>
      <c r="EE1029">
        <v>1441815344</v>
      </c>
      <c r="EF1029">
        <v>1</v>
      </c>
      <c r="EG1029" t="s">
        <v>22</v>
      </c>
      <c r="EH1029">
        <v>0</v>
      </c>
      <c r="EI1029" t="s">
        <v>3</v>
      </c>
      <c r="EJ1029">
        <v>4</v>
      </c>
      <c r="EK1029">
        <v>0</v>
      </c>
      <c r="EL1029" t="s">
        <v>23</v>
      </c>
      <c r="EM1029" t="s">
        <v>24</v>
      </c>
      <c r="EO1029" t="s">
        <v>3</v>
      </c>
      <c r="EQ1029">
        <v>2098176</v>
      </c>
      <c r="ER1029">
        <v>30.87</v>
      </c>
      <c r="ES1029">
        <v>0</v>
      </c>
      <c r="ET1029">
        <v>0</v>
      </c>
      <c r="EU1029">
        <v>0</v>
      </c>
      <c r="EV1029">
        <v>30.87</v>
      </c>
      <c r="EW1029">
        <v>0.05</v>
      </c>
      <c r="EX1029">
        <v>0</v>
      </c>
      <c r="EY1029">
        <v>0</v>
      </c>
      <c r="FQ1029">
        <v>0</v>
      </c>
      <c r="FR1029">
        <f t="shared" si="1455"/>
        <v>0</v>
      </c>
      <c r="FS1029">
        <v>0</v>
      </c>
      <c r="FX1029">
        <v>70</v>
      </c>
      <c r="FY1029">
        <v>10</v>
      </c>
      <c r="GA1029" t="s">
        <v>3</v>
      </c>
      <c r="GD1029">
        <v>0</v>
      </c>
      <c r="GF1029">
        <v>1325203673</v>
      </c>
      <c r="GG1029">
        <v>2</v>
      </c>
      <c r="GH1029">
        <v>1</v>
      </c>
      <c r="GI1029">
        <v>-2</v>
      </c>
      <c r="GJ1029">
        <v>0</v>
      </c>
      <c r="GK1029">
        <f>ROUND(R1029*(R12)/100,2)</f>
        <v>0</v>
      </c>
      <c r="GL1029">
        <f t="shared" si="1456"/>
        <v>0</v>
      </c>
      <c r="GM1029">
        <f t="shared" si="1457"/>
        <v>666.79</v>
      </c>
      <c r="GN1029">
        <f t="shared" si="1458"/>
        <v>0</v>
      </c>
      <c r="GO1029">
        <f t="shared" si="1459"/>
        <v>0</v>
      </c>
      <c r="GP1029">
        <f t="shared" si="1460"/>
        <v>666.79</v>
      </c>
      <c r="GR1029">
        <v>0</v>
      </c>
      <c r="GS1029">
        <v>3</v>
      </c>
      <c r="GT1029">
        <v>0</v>
      </c>
      <c r="GU1029" t="s">
        <v>3</v>
      </c>
      <c r="GV1029">
        <f t="shared" si="1461"/>
        <v>0</v>
      </c>
      <c r="GW1029">
        <v>1</v>
      </c>
      <c r="GX1029">
        <f t="shared" si="1462"/>
        <v>0</v>
      </c>
      <c r="HA1029">
        <v>0</v>
      </c>
      <c r="HB1029">
        <v>0</v>
      </c>
      <c r="HC1029">
        <f t="shared" si="1463"/>
        <v>0</v>
      </c>
      <c r="HE1029" t="s">
        <v>3</v>
      </c>
      <c r="HF1029" t="s">
        <v>3</v>
      </c>
      <c r="HM1029" t="s">
        <v>3</v>
      </c>
      <c r="HN1029" t="s">
        <v>3</v>
      </c>
      <c r="HO1029" t="s">
        <v>3</v>
      </c>
      <c r="HP1029" t="s">
        <v>3</v>
      </c>
      <c r="HQ1029" t="s">
        <v>3</v>
      </c>
      <c r="IK1029">
        <v>0</v>
      </c>
    </row>
    <row r="1030" spans="1:245" x14ac:dyDescent="0.2">
      <c r="A1030">
        <v>17</v>
      </c>
      <c r="B1030">
        <v>1</v>
      </c>
      <c r="D1030">
        <f>ROW(EtalonRes!A1335)</f>
        <v>1335</v>
      </c>
      <c r="E1030" t="s">
        <v>718</v>
      </c>
      <c r="F1030" t="s">
        <v>424</v>
      </c>
      <c r="G1030" t="s">
        <v>462</v>
      </c>
      <c r="H1030" t="s">
        <v>20</v>
      </c>
      <c r="I1030">
        <v>5</v>
      </c>
      <c r="J1030">
        <v>0</v>
      </c>
      <c r="K1030">
        <v>5</v>
      </c>
      <c r="O1030">
        <f t="shared" si="1433"/>
        <v>3713.45</v>
      </c>
      <c r="P1030">
        <f t="shared" si="1434"/>
        <v>8.5</v>
      </c>
      <c r="Q1030">
        <f t="shared" si="1435"/>
        <v>0</v>
      </c>
      <c r="R1030">
        <f t="shared" si="1436"/>
        <v>0</v>
      </c>
      <c r="S1030">
        <f t="shared" si="1437"/>
        <v>3704.95</v>
      </c>
      <c r="T1030">
        <f t="shared" si="1438"/>
        <v>0</v>
      </c>
      <c r="U1030">
        <f t="shared" si="1439"/>
        <v>6</v>
      </c>
      <c r="V1030">
        <f t="shared" si="1440"/>
        <v>0</v>
      </c>
      <c r="W1030">
        <f t="shared" si="1441"/>
        <v>0</v>
      </c>
      <c r="X1030">
        <f t="shared" si="1442"/>
        <v>2593.4699999999998</v>
      </c>
      <c r="Y1030">
        <f t="shared" si="1442"/>
        <v>370.5</v>
      </c>
      <c r="AA1030">
        <v>1472720848</v>
      </c>
      <c r="AB1030">
        <f t="shared" si="1443"/>
        <v>742.69</v>
      </c>
      <c r="AC1030">
        <f>ROUND((ES1030),6)</f>
        <v>1.7</v>
      </c>
      <c r="AD1030">
        <f>ROUND((((ET1030)-(EU1030))+AE1030),6)</f>
        <v>0</v>
      </c>
      <c r="AE1030">
        <f>ROUND((EU1030),6)</f>
        <v>0</v>
      </c>
      <c r="AF1030">
        <f>ROUND((EV1030),6)</f>
        <v>740.99</v>
      </c>
      <c r="AG1030">
        <f t="shared" si="1444"/>
        <v>0</v>
      </c>
      <c r="AH1030">
        <f>(EW1030)</f>
        <v>1.2</v>
      </c>
      <c r="AI1030">
        <f>(EX1030)</f>
        <v>0</v>
      </c>
      <c r="AJ1030">
        <f t="shared" si="1445"/>
        <v>0</v>
      </c>
      <c r="AK1030">
        <v>742.69</v>
      </c>
      <c r="AL1030">
        <v>1.7</v>
      </c>
      <c r="AM1030">
        <v>0</v>
      </c>
      <c r="AN1030">
        <v>0</v>
      </c>
      <c r="AO1030">
        <v>740.99</v>
      </c>
      <c r="AP1030">
        <v>0</v>
      </c>
      <c r="AQ1030">
        <v>1.2</v>
      </c>
      <c r="AR1030">
        <v>0</v>
      </c>
      <c r="AS1030">
        <v>0</v>
      </c>
      <c r="AT1030">
        <v>70</v>
      </c>
      <c r="AU1030">
        <v>10</v>
      </c>
      <c r="AV1030">
        <v>1</v>
      </c>
      <c r="AW1030">
        <v>1</v>
      </c>
      <c r="AZ1030">
        <v>1</v>
      </c>
      <c r="BA1030">
        <v>1</v>
      </c>
      <c r="BB1030">
        <v>1</v>
      </c>
      <c r="BC1030">
        <v>1</v>
      </c>
      <c r="BD1030" t="s">
        <v>3</v>
      </c>
      <c r="BE1030" t="s">
        <v>3</v>
      </c>
      <c r="BF1030" t="s">
        <v>3</v>
      </c>
      <c r="BG1030" t="s">
        <v>3</v>
      </c>
      <c r="BH1030">
        <v>0</v>
      </c>
      <c r="BI1030">
        <v>4</v>
      </c>
      <c r="BJ1030" t="s">
        <v>426</v>
      </c>
      <c r="BM1030">
        <v>0</v>
      </c>
      <c r="BN1030">
        <v>0</v>
      </c>
      <c r="BO1030" t="s">
        <v>3</v>
      </c>
      <c r="BP1030">
        <v>0</v>
      </c>
      <c r="BQ1030">
        <v>1</v>
      </c>
      <c r="BR1030">
        <v>0</v>
      </c>
      <c r="BS1030">
        <v>1</v>
      </c>
      <c r="BT1030">
        <v>1</v>
      </c>
      <c r="BU1030">
        <v>1</v>
      </c>
      <c r="BV1030">
        <v>1</v>
      </c>
      <c r="BW1030">
        <v>1</v>
      </c>
      <c r="BX1030">
        <v>1</v>
      </c>
      <c r="BY1030" t="s">
        <v>3</v>
      </c>
      <c r="BZ1030">
        <v>70</v>
      </c>
      <c r="CA1030">
        <v>10</v>
      </c>
      <c r="CB1030" t="s">
        <v>3</v>
      </c>
      <c r="CE1030">
        <v>0</v>
      </c>
      <c r="CF1030">
        <v>0</v>
      </c>
      <c r="CG1030">
        <v>0</v>
      </c>
      <c r="CM1030">
        <v>0</v>
      </c>
      <c r="CN1030" t="s">
        <v>3</v>
      </c>
      <c r="CO1030">
        <v>0</v>
      </c>
      <c r="CP1030">
        <f t="shared" si="1446"/>
        <v>3713.45</v>
      </c>
      <c r="CQ1030">
        <f t="shared" si="1447"/>
        <v>1.7</v>
      </c>
      <c r="CR1030">
        <f>((((ET1030)*BB1030-(EU1030)*BS1030)+AE1030*BS1030)*AV1030)</f>
        <v>0</v>
      </c>
      <c r="CS1030">
        <f t="shared" si="1448"/>
        <v>0</v>
      </c>
      <c r="CT1030">
        <f t="shared" si="1449"/>
        <v>740.99</v>
      </c>
      <c r="CU1030">
        <f t="shared" si="1450"/>
        <v>0</v>
      </c>
      <c r="CV1030">
        <f t="shared" si="1451"/>
        <v>1.2</v>
      </c>
      <c r="CW1030">
        <f t="shared" si="1452"/>
        <v>0</v>
      </c>
      <c r="CX1030">
        <f t="shared" si="1452"/>
        <v>0</v>
      </c>
      <c r="CY1030">
        <f t="shared" si="1453"/>
        <v>2593.4650000000001</v>
      </c>
      <c r="CZ1030">
        <f t="shared" si="1454"/>
        <v>370.495</v>
      </c>
      <c r="DC1030" t="s">
        <v>3</v>
      </c>
      <c r="DD1030" t="s">
        <v>3</v>
      </c>
      <c r="DE1030" t="s">
        <v>3</v>
      </c>
      <c r="DF1030" t="s">
        <v>3</v>
      </c>
      <c r="DG1030" t="s">
        <v>3</v>
      </c>
      <c r="DH1030" t="s">
        <v>3</v>
      </c>
      <c r="DI1030" t="s">
        <v>3</v>
      </c>
      <c r="DJ1030" t="s">
        <v>3</v>
      </c>
      <c r="DK1030" t="s">
        <v>3</v>
      </c>
      <c r="DL1030" t="s">
        <v>3</v>
      </c>
      <c r="DM1030" t="s">
        <v>3</v>
      </c>
      <c r="DN1030">
        <v>0</v>
      </c>
      <c r="DO1030">
        <v>0</v>
      </c>
      <c r="DP1030">
        <v>1</v>
      </c>
      <c r="DQ1030">
        <v>1</v>
      </c>
      <c r="DU1030">
        <v>16987630</v>
      </c>
      <c r="DV1030" t="s">
        <v>20</v>
      </c>
      <c r="DW1030" t="s">
        <v>20</v>
      </c>
      <c r="DX1030">
        <v>1</v>
      </c>
      <c r="DZ1030" t="s">
        <v>3</v>
      </c>
      <c r="EA1030" t="s">
        <v>3</v>
      </c>
      <c r="EB1030" t="s">
        <v>3</v>
      </c>
      <c r="EC1030" t="s">
        <v>3</v>
      </c>
      <c r="EE1030">
        <v>1441815344</v>
      </c>
      <c r="EF1030">
        <v>1</v>
      </c>
      <c r="EG1030" t="s">
        <v>22</v>
      </c>
      <c r="EH1030">
        <v>0</v>
      </c>
      <c r="EI1030" t="s">
        <v>3</v>
      </c>
      <c r="EJ1030">
        <v>4</v>
      </c>
      <c r="EK1030">
        <v>0</v>
      </c>
      <c r="EL1030" t="s">
        <v>23</v>
      </c>
      <c r="EM1030" t="s">
        <v>24</v>
      </c>
      <c r="EO1030" t="s">
        <v>3</v>
      </c>
      <c r="EQ1030">
        <v>2097152</v>
      </c>
      <c r="ER1030">
        <v>742.69</v>
      </c>
      <c r="ES1030">
        <v>1.7</v>
      </c>
      <c r="ET1030">
        <v>0</v>
      </c>
      <c r="EU1030">
        <v>0</v>
      </c>
      <c r="EV1030">
        <v>740.99</v>
      </c>
      <c r="EW1030">
        <v>1.2</v>
      </c>
      <c r="EX1030">
        <v>0</v>
      </c>
      <c r="EY1030">
        <v>0</v>
      </c>
      <c r="FQ1030">
        <v>0</v>
      </c>
      <c r="FR1030">
        <f t="shared" si="1455"/>
        <v>0</v>
      </c>
      <c r="FS1030">
        <v>0</v>
      </c>
      <c r="FX1030">
        <v>70</v>
      </c>
      <c r="FY1030">
        <v>10</v>
      </c>
      <c r="GA1030" t="s">
        <v>3</v>
      </c>
      <c r="GD1030">
        <v>0</v>
      </c>
      <c r="GF1030">
        <v>-2062502299</v>
      </c>
      <c r="GG1030">
        <v>2</v>
      </c>
      <c r="GH1030">
        <v>1</v>
      </c>
      <c r="GI1030">
        <v>-2</v>
      </c>
      <c r="GJ1030">
        <v>0</v>
      </c>
      <c r="GK1030">
        <f>ROUND(R1030*(R12)/100,2)</f>
        <v>0</v>
      </c>
      <c r="GL1030">
        <f t="shared" si="1456"/>
        <v>0</v>
      </c>
      <c r="GM1030">
        <f t="shared" si="1457"/>
        <v>6677.42</v>
      </c>
      <c r="GN1030">
        <f t="shared" si="1458"/>
        <v>0</v>
      </c>
      <c r="GO1030">
        <f t="shared" si="1459"/>
        <v>0</v>
      </c>
      <c r="GP1030">
        <f t="shared" si="1460"/>
        <v>6677.42</v>
      </c>
      <c r="GR1030">
        <v>0</v>
      </c>
      <c r="GS1030">
        <v>3</v>
      </c>
      <c r="GT1030">
        <v>0</v>
      </c>
      <c r="GU1030" t="s">
        <v>3</v>
      </c>
      <c r="GV1030">
        <f t="shared" si="1461"/>
        <v>0</v>
      </c>
      <c r="GW1030">
        <v>1</v>
      </c>
      <c r="GX1030">
        <f t="shared" si="1462"/>
        <v>0</v>
      </c>
      <c r="HA1030">
        <v>0</v>
      </c>
      <c r="HB1030">
        <v>0</v>
      </c>
      <c r="HC1030">
        <f t="shared" si="1463"/>
        <v>0</v>
      </c>
      <c r="HE1030" t="s">
        <v>3</v>
      </c>
      <c r="HF1030" t="s">
        <v>3</v>
      </c>
      <c r="HM1030" t="s">
        <v>3</v>
      </c>
      <c r="HN1030" t="s">
        <v>3</v>
      </c>
      <c r="HO1030" t="s">
        <v>3</v>
      </c>
      <c r="HP1030" t="s">
        <v>3</v>
      </c>
      <c r="HQ1030" t="s">
        <v>3</v>
      </c>
      <c r="IK1030">
        <v>0</v>
      </c>
    </row>
    <row r="1031" spans="1:245" x14ac:dyDescent="0.2">
      <c r="A1031">
        <v>17</v>
      </c>
      <c r="B1031">
        <v>1</v>
      </c>
      <c r="D1031">
        <f>ROW(EtalonRes!A1337)</f>
        <v>1337</v>
      </c>
      <c r="E1031" t="s">
        <v>3</v>
      </c>
      <c r="F1031" t="s">
        <v>427</v>
      </c>
      <c r="G1031" t="s">
        <v>463</v>
      </c>
      <c r="H1031" t="s">
        <v>20</v>
      </c>
      <c r="I1031">
        <v>5</v>
      </c>
      <c r="J1031">
        <v>0</v>
      </c>
      <c r="K1031">
        <v>5</v>
      </c>
      <c r="O1031">
        <f t="shared" si="1433"/>
        <v>370.65</v>
      </c>
      <c r="P1031">
        <f t="shared" si="1434"/>
        <v>0.15</v>
      </c>
      <c r="Q1031">
        <f t="shared" si="1435"/>
        <v>0</v>
      </c>
      <c r="R1031">
        <f t="shared" si="1436"/>
        <v>0</v>
      </c>
      <c r="S1031">
        <f t="shared" si="1437"/>
        <v>370.5</v>
      </c>
      <c r="T1031">
        <f t="shared" si="1438"/>
        <v>0</v>
      </c>
      <c r="U1031">
        <f t="shared" si="1439"/>
        <v>0.6</v>
      </c>
      <c r="V1031">
        <f t="shared" si="1440"/>
        <v>0</v>
      </c>
      <c r="W1031">
        <f t="shared" si="1441"/>
        <v>0</v>
      </c>
      <c r="X1031">
        <f t="shared" si="1442"/>
        <v>259.35000000000002</v>
      </c>
      <c r="Y1031">
        <f t="shared" si="1442"/>
        <v>37.049999999999997</v>
      </c>
      <c r="AA1031">
        <v>-1</v>
      </c>
      <c r="AB1031">
        <f t="shared" si="1443"/>
        <v>74.13</v>
      </c>
      <c r="AC1031">
        <f>ROUND(((ES1031*3)),6)</f>
        <v>0.03</v>
      </c>
      <c r="AD1031">
        <f>ROUND(((((ET1031*3))-((EU1031*3)))+AE1031),6)</f>
        <v>0</v>
      </c>
      <c r="AE1031">
        <f>ROUND(((EU1031*3)),6)</f>
        <v>0</v>
      </c>
      <c r="AF1031">
        <f>ROUND(((EV1031*3)),6)</f>
        <v>74.099999999999994</v>
      </c>
      <c r="AG1031">
        <f t="shared" si="1444"/>
        <v>0</v>
      </c>
      <c r="AH1031">
        <f>((EW1031*3))</f>
        <v>0.12</v>
      </c>
      <c r="AI1031">
        <f>((EX1031*3))</f>
        <v>0</v>
      </c>
      <c r="AJ1031">
        <f t="shared" si="1445"/>
        <v>0</v>
      </c>
      <c r="AK1031">
        <v>24.71</v>
      </c>
      <c r="AL1031">
        <v>0.01</v>
      </c>
      <c r="AM1031">
        <v>0</v>
      </c>
      <c r="AN1031">
        <v>0</v>
      </c>
      <c r="AO1031">
        <v>24.7</v>
      </c>
      <c r="AP1031">
        <v>0</v>
      </c>
      <c r="AQ1031">
        <v>0.04</v>
      </c>
      <c r="AR1031">
        <v>0</v>
      </c>
      <c r="AS1031">
        <v>0</v>
      </c>
      <c r="AT1031">
        <v>70</v>
      </c>
      <c r="AU1031">
        <v>10</v>
      </c>
      <c r="AV1031">
        <v>1</v>
      </c>
      <c r="AW1031">
        <v>1</v>
      </c>
      <c r="AZ1031">
        <v>1</v>
      </c>
      <c r="BA1031">
        <v>1</v>
      </c>
      <c r="BB1031">
        <v>1</v>
      </c>
      <c r="BC1031">
        <v>1</v>
      </c>
      <c r="BD1031" t="s">
        <v>3</v>
      </c>
      <c r="BE1031" t="s">
        <v>3</v>
      </c>
      <c r="BF1031" t="s">
        <v>3</v>
      </c>
      <c r="BG1031" t="s">
        <v>3</v>
      </c>
      <c r="BH1031">
        <v>0</v>
      </c>
      <c r="BI1031">
        <v>4</v>
      </c>
      <c r="BJ1031" t="s">
        <v>429</v>
      </c>
      <c r="BM1031">
        <v>0</v>
      </c>
      <c r="BN1031">
        <v>0</v>
      </c>
      <c r="BO1031" t="s">
        <v>3</v>
      </c>
      <c r="BP1031">
        <v>0</v>
      </c>
      <c r="BQ1031">
        <v>1</v>
      </c>
      <c r="BR1031">
        <v>0</v>
      </c>
      <c r="BS1031">
        <v>1</v>
      </c>
      <c r="BT1031">
        <v>1</v>
      </c>
      <c r="BU1031">
        <v>1</v>
      </c>
      <c r="BV1031">
        <v>1</v>
      </c>
      <c r="BW1031">
        <v>1</v>
      </c>
      <c r="BX1031">
        <v>1</v>
      </c>
      <c r="BY1031" t="s">
        <v>3</v>
      </c>
      <c r="BZ1031">
        <v>70</v>
      </c>
      <c r="CA1031">
        <v>10</v>
      </c>
      <c r="CB1031" t="s">
        <v>3</v>
      </c>
      <c r="CE1031">
        <v>0</v>
      </c>
      <c r="CF1031">
        <v>0</v>
      </c>
      <c r="CG1031">
        <v>0</v>
      </c>
      <c r="CM1031">
        <v>0</v>
      </c>
      <c r="CN1031" t="s">
        <v>3</v>
      </c>
      <c r="CO1031">
        <v>0</v>
      </c>
      <c r="CP1031">
        <f t="shared" si="1446"/>
        <v>370.65</v>
      </c>
      <c r="CQ1031">
        <f t="shared" si="1447"/>
        <v>0.03</v>
      </c>
      <c r="CR1031">
        <f>(((((ET1031*3))*BB1031-((EU1031*3))*BS1031)+AE1031*BS1031)*AV1031)</f>
        <v>0</v>
      </c>
      <c r="CS1031">
        <f t="shared" si="1448"/>
        <v>0</v>
      </c>
      <c r="CT1031">
        <f t="shared" si="1449"/>
        <v>74.099999999999994</v>
      </c>
      <c r="CU1031">
        <f t="shared" si="1450"/>
        <v>0</v>
      </c>
      <c r="CV1031">
        <f t="shared" si="1451"/>
        <v>0.12</v>
      </c>
      <c r="CW1031">
        <f t="shared" si="1452"/>
        <v>0</v>
      </c>
      <c r="CX1031">
        <f t="shared" si="1452"/>
        <v>0</v>
      </c>
      <c r="CY1031">
        <f t="shared" si="1453"/>
        <v>259.35000000000002</v>
      </c>
      <c r="CZ1031">
        <f t="shared" si="1454"/>
        <v>37.049999999999997</v>
      </c>
      <c r="DC1031" t="s">
        <v>3</v>
      </c>
      <c r="DD1031" t="s">
        <v>28</v>
      </c>
      <c r="DE1031" t="s">
        <v>28</v>
      </c>
      <c r="DF1031" t="s">
        <v>28</v>
      </c>
      <c r="DG1031" t="s">
        <v>28</v>
      </c>
      <c r="DH1031" t="s">
        <v>3</v>
      </c>
      <c r="DI1031" t="s">
        <v>28</v>
      </c>
      <c r="DJ1031" t="s">
        <v>28</v>
      </c>
      <c r="DK1031" t="s">
        <v>3</v>
      </c>
      <c r="DL1031" t="s">
        <v>3</v>
      </c>
      <c r="DM1031" t="s">
        <v>3</v>
      </c>
      <c r="DN1031">
        <v>0</v>
      </c>
      <c r="DO1031">
        <v>0</v>
      </c>
      <c r="DP1031">
        <v>1</v>
      </c>
      <c r="DQ1031">
        <v>1</v>
      </c>
      <c r="DU1031">
        <v>16987630</v>
      </c>
      <c r="DV1031" t="s">
        <v>20</v>
      </c>
      <c r="DW1031" t="s">
        <v>20</v>
      </c>
      <c r="DX1031">
        <v>1</v>
      </c>
      <c r="DZ1031" t="s">
        <v>3</v>
      </c>
      <c r="EA1031" t="s">
        <v>3</v>
      </c>
      <c r="EB1031" t="s">
        <v>3</v>
      </c>
      <c r="EC1031" t="s">
        <v>3</v>
      </c>
      <c r="EE1031">
        <v>1441815344</v>
      </c>
      <c r="EF1031">
        <v>1</v>
      </c>
      <c r="EG1031" t="s">
        <v>22</v>
      </c>
      <c r="EH1031">
        <v>0</v>
      </c>
      <c r="EI1031" t="s">
        <v>3</v>
      </c>
      <c r="EJ1031">
        <v>4</v>
      </c>
      <c r="EK1031">
        <v>0</v>
      </c>
      <c r="EL1031" t="s">
        <v>23</v>
      </c>
      <c r="EM1031" t="s">
        <v>24</v>
      </c>
      <c r="EO1031" t="s">
        <v>3</v>
      </c>
      <c r="EQ1031">
        <v>2098176</v>
      </c>
      <c r="ER1031">
        <v>24.71</v>
      </c>
      <c r="ES1031">
        <v>0.01</v>
      </c>
      <c r="ET1031">
        <v>0</v>
      </c>
      <c r="EU1031">
        <v>0</v>
      </c>
      <c r="EV1031">
        <v>24.7</v>
      </c>
      <c r="EW1031">
        <v>0.04</v>
      </c>
      <c r="EX1031">
        <v>0</v>
      </c>
      <c r="EY1031">
        <v>0</v>
      </c>
      <c r="FQ1031">
        <v>0</v>
      </c>
      <c r="FR1031">
        <f t="shared" si="1455"/>
        <v>0</v>
      </c>
      <c r="FS1031">
        <v>0</v>
      </c>
      <c r="FX1031">
        <v>70</v>
      </c>
      <c r="FY1031">
        <v>10</v>
      </c>
      <c r="GA1031" t="s">
        <v>3</v>
      </c>
      <c r="GD1031">
        <v>0</v>
      </c>
      <c r="GF1031">
        <v>-1005586934</v>
      </c>
      <c r="GG1031">
        <v>2</v>
      </c>
      <c r="GH1031">
        <v>1</v>
      </c>
      <c r="GI1031">
        <v>-2</v>
      </c>
      <c r="GJ1031">
        <v>0</v>
      </c>
      <c r="GK1031">
        <f>ROUND(R1031*(R12)/100,2)</f>
        <v>0</v>
      </c>
      <c r="GL1031">
        <f t="shared" si="1456"/>
        <v>0</v>
      </c>
      <c r="GM1031">
        <f t="shared" si="1457"/>
        <v>667.05</v>
      </c>
      <c r="GN1031">
        <f t="shared" si="1458"/>
        <v>0</v>
      </c>
      <c r="GO1031">
        <f t="shared" si="1459"/>
        <v>0</v>
      </c>
      <c r="GP1031">
        <f t="shared" si="1460"/>
        <v>667.05</v>
      </c>
      <c r="GR1031">
        <v>0</v>
      </c>
      <c r="GS1031">
        <v>3</v>
      </c>
      <c r="GT1031">
        <v>0</v>
      </c>
      <c r="GU1031" t="s">
        <v>3</v>
      </c>
      <c r="GV1031">
        <f t="shared" si="1461"/>
        <v>0</v>
      </c>
      <c r="GW1031">
        <v>1</v>
      </c>
      <c r="GX1031">
        <f t="shared" si="1462"/>
        <v>0</v>
      </c>
      <c r="HA1031">
        <v>0</v>
      </c>
      <c r="HB1031">
        <v>0</v>
      </c>
      <c r="HC1031">
        <f t="shared" si="1463"/>
        <v>0</v>
      </c>
      <c r="HE1031" t="s">
        <v>3</v>
      </c>
      <c r="HF1031" t="s">
        <v>3</v>
      </c>
      <c r="HM1031" t="s">
        <v>3</v>
      </c>
      <c r="HN1031" t="s">
        <v>3</v>
      </c>
      <c r="HO1031" t="s">
        <v>3</v>
      </c>
      <c r="HP1031" t="s">
        <v>3</v>
      </c>
      <c r="HQ1031" t="s">
        <v>3</v>
      </c>
      <c r="IK1031">
        <v>0</v>
      </c>
    </row>
    <row r="1032" spans="1:245" x14ac:dyDescent="0.2">
      <c r="A1032">
        <v>17</v>
      </c>
      <c r="B1032">
        <v>1</v>
      </c>
      <c r="D1032">
        <f>ROW(EtalonRes!A1340)</f>
        <v>1340</v>
      </c>
      <c r="E1032" t="s">
        <v>719</v>
      </c>
      <c r="F1032" t="s">
        <v>539</v>
      </c>
      <c r="G1032" t="s">
        <v>540</v>
      </c>
      <c r="H1032" t="s">
        <v>20</v>
      </c>
      <c r="I1032">
        <v>5</v>
      </c>
      <c r="J1032">
        <v>0</v>
      </c>
      <c r="K1032">
        <v>5</v>
      </c>
      <c r="O1032">
        <f t="shared" si="1433"/>
        <v>1729.25</v>
      </c>
      <c r="P1032">
        <f t="shared" si="1434"/>
        <v>0.65</v>
      </c>
      <c r="Q1032">
        <f t="shared" si="1435"/>
        <v>260.60000000000002</v>
      </c>
      <c r="R1032">
        <f t="shared" si="1436"/>
        <v>165.25</v>
      </c>
      <c r="S1032">
        <f t="shared" si="1437"/>
        <v>1468</v>
      </c>
      <c r="T1032">
        <f t="shared" si="1438"/>
        <v>0</v>
      </c>
      <c r="U1032">
        <f t="shared" si="1439"/>
        <v>2.75</v>
      </c>
      <c r="V1032">
        <f t="shared" si="1440"/>
        <v>0</v>
      </c>
      <c r="W1032">
        <f t="shared" si="1441"/>
        <v>0</v>
      </c>
      <c r="X1032">
        <f t="shared" si="1442"/>
        <v>1027.5999999999999</v>
      </c>
      <c r="Y1032">
        <f t="shared" si="1442"/>
        <v>146.80000000000001</v>
      </c>
      <c r="AA1032">
        <v>1472720848</v>
      </c>
      <c r="AB1032">
        <f t="shared" si="1443"/>
        <v>345.85</v>
      </c>
      <c r="AC1032">
        <f>ROUND((ES1032),6)</f>
        <v>0.13</v>
      </c>
      <c r="AD1032">
        <f>ROUND((((ET1032)-(EU1032))+AE1032),6)</f>
        <v>52.12</v>
      </c>
      <c r="AE1032">
        <f>ROUND((EU1032),6)</f>
        <v>33.049999999999997</v>
      </c>
      <c r="AF1032">
        <f>ROUND((EV1032),6)</f>
        <v>293.60000000000002</v>
      </c>
      <c r="AG1032">
        <f t="shared" si="1444"/>
        <v>0</v>
      </c>
      <c r="AH1032">
        <f>(EW1032)</f>
        <v>0.55000000000000004</v>
      </c>
      <c r="AI1032">
        <f>(EX1032)</f>
        <v>0</v>
      </c>
      <c r="AJ1032">
        <f t="shared" si="1445"/>
        <v>0</v>
      </c>
      <c r="AK1032">
        <v>345.85</v>
      </c>
      <c r="AL1032">
        <v>0.13</v>
      </c>
      <c r="AM1032">
        <v>52.12</v>
      </c>
      <c r="AN1032">
        <v>33.049999999999997</v>
      </c>
      <c r="AO1032">
        <v>293.60000000000002</v>
      </c>
      <c r="AP1032">
        <v>0</v>
      </c>
      <c r="AQ1032">
        <v>0.55000000000000004</v>
      </c>
      <c r="AR1032">
        <v>0</v>
      </c>
      <c r="AS1032">
        <v>0</v>
      </c>
      <c r="AT1032">
        <v>70</v>
      </c>
      <c r="AU1032">
        <v>10</v>
      </c>
      <c r="AV1032">
        <v>1</v>
      </c>
      <c r="AW1032">
        <v>1</v>
      </c>
      <c r="AZ1032">
        <v>1</v>
      </c>
      <c r="BA1032">
        <v>1</v>
      </c>
      <c r="BB1032">
        <v>1</v>
      </c>
      <c r="BC1032">
        <v>1</v>
      </c>
      <c r="BD1032" t="s">
        <v>3</v>
      </c>
      <c r="BE1032" t="s">
        <v>3</v>
      </c>
      <c r="BF1032" t="s">
        <v>3</v>
      </c>
      <c r="BG1032" t="s">
        <v>3</v>
      </c>
      <c r="BH1032">
        <v>0</v>
      </c>
      <c r="BI1032">
        <v>4</v>
      </c>
      <c r="BJ1032" t="s">
        <v>541</v>
      </c>
      <c r="BM1032">
        <v>0</v>
      </c>
      <c r="BN1032">
        <v>0</v>
      </c>
      <c r="BO1032" t="s">
        <v>3</v>
      </c>
      <c r="BP1032">
        <v>0</v>
      </c>
      <c r="BQ1032">
        <v>1</v>
      </c>
      <c r="BR1032">
        <v>0</v>
      </c>
      <c r="BS1032">
        <v>1</v>
      </c>
      <c r="BT1032">
        <v>1</v>
      </c>
      <c r="BU1032">
        <v>1</v>
      </c>
      <c r="BV1032">
        <v>1</v>
      </c>
      <c r="BW1032">
        <v>1</v>
      </c>
      <c r="BX1032">
        <v>1</v>
      </c>
      <c r="BY1032" t="s">
        <v>3</v>
      </c>
      <c r="BZ1032">
        <v>70</v>
      </c>
      <c r="CA1032">
        <v>10</v>
      </c>
      <c r="CB1032" t="s">
        <v>3</v>
      </c>
      <c r="CE1032">
        <v>0</v>
      </c>
      <c r="CF1032">
        <v>0</v>
      </c>
      <c r="CG1032">
        <v>0</v>
      </c>
      <c r="CM1032">
        <v>0</v>
      </c>
      <c r="CN1032" t="s">
        <v>3</v>
      </c>
      <c r="CO1032">
        <v>0</v>
      </c>
      <c r="CP1032">
        <f t="shared" si="1446"/>
        <v>1729.25</v>
      </c>
      <c r="CQ1032">
        <f t="shared" si="1447"/>
        <v>0.13</v>
      </c>
      <c r="CR1032">
        <f>((((ET1032)*BB1032-(EU1032)*BS1032)+AE1032*BS1032)*AV1032)</f>
        <v>52.12</v>
      </c>
      <c r="CS1032">
        <f t="shared" si="1448"/>
        <v>33.049999999999997</v>
      </c>
      <c r="CT1032">
        <f t="shared" si="1449"/>
        <v>293.60000000000002</v>
      </c>
      <c r="CU1032">
        <f t="shared" si="1450"/>
        <v>0</v>
      </c>
      <c r="CV1032">
        <f t="shared" si="1451"/>
        <v>0.55000000000000004</v>
      </c>
      <c r="CW1032">
        <f t="shared" si="1452"/>
        <v>0</v>
      </c>
      <c r="CX1032">
        <f t="shared" si="1452"/>
        <v>0</v>
      </c>
      <c r="CY1032">
        <f t="shared" si="1453"/>
        <v>1027.5999999999999</v>
      </c>
      <c r="CZ1032">
        <f t="shared" si="1454"/>
        <v>146.80000000000001</v>
      </c>
      <c r="DC1032" t="s">
        <v>3</v>
      </c>
      <c r="DD1032" t="s">
        <v>3</v>
      </c>
      <c r="DE1032" t="s">
        <v>3</v>
      </c>
      <c r="DF1032" t="s">
        <v>3</v>
      </c>
      <c r="DG1032" t="s">
        <v>3</v>
      </c>
      <c r="DH1032" t="s">
        <v>3</v>
      </c>
      <c r="DI1032" t="s">
        <v>3</v>
      </c>
      <c r="DJ1032" t="s">
        <v>3</v>
      </c>
      <c r="DK1032" t="s">
        <v>3</v>
      </c>
      <c r="DL1032" t="s">
        <v>3</v>
      </c>
      <c r="DM1032" t="s">
        <v>3</v>
      </c>
      <c r="DN1032">
        <v>0</v>
      </c>
      <c r="DO1032">
        <v>0</v>
      </c>
      <c r="DP1032">
        <v>1</v>
      </c>
      <c r="DQ1032">
        <v>1</v>
      </c>
      <c r="DU1032">
        <v>16987630</v>
      </c>
      <c r="DV1032" t="s">
        <v>20</v>
      </c>
      <c r="DW1032" t="s">
        <v>20</v>
      </c>
      <c r="DX1032">
        <v>1</v>
      </c>
      <c r="DZ1032" t="s">
        <v>3</v>
      </c>
      <c r="EA1032" t="s">
        <v>3</v>
      </c>
      <c r="EB1032" t="s">
        <v>3</v>
      </c>
      <c r="EC1032" t="s">
        <v>3</v>
      </c>
      <c r="EE1032">
        <v>1441815344</v>
      </c>
      <c r="EF1032">
        <v>1</v>
      </c>
      <c r="EG1032" t="s">
        <v>22</v>
      </c>
      <c r="EH1032">
        <v>0</v>
      </c>
      <c r="EI1032" t="s">
        <v>3</v>
      </c>
      <c r="EJ1032">
        <v>4</v>
      </c>
      <c r="EK1032">
        <v>0</v>
      </c>
      <c r="EL1032" t="s">
        <v>23</v>
      </c>
      <c r="EM1032" t="s">
        <v>24</v>
      </c>
      <c r="EO1032" t="s">
        <v>3</v>
      </c>
      <c r="EQ1032">
        <v>2097152</v>
      </c>
      <c r="ER1032">
        <v>345.85</v>
      </c>
      <c r="ES1032">
        <v>0.13</v>
      </c>
      <c r="ET1032">
        <v>52.12</v>
      </c>
      <c r="EU1032">
        <v>33.049999999999997</v>
      </c>
      <c r="EV1032">
        <v>293.60000000000002</v>
      </c>
      <c r="EW1032">
        <v>0.55000000000000004</v>
      </c>
      <c r="EX1032">
        <v>0</v>
      </c>
      <c r="EY1032">
        <v>0</v>
      </c>
      <c r="FQ1032">
        <v>0</v>
      </c>
      <c r="FR1032">
        <f t="shared" si="1455"/>
        <v>0</v>
      </c>
      <c r="FS1032">
        <v>0</v>
      </c>
      <c r="FX1032">
        <v>70</v>
      </c>
      <c r="FY1032">
        <v>10</v>
      </c>
      <c r="GA1032" t="s">
        <v>3</v>
      </c>
      <c r="GD1032">
        <v>0</v>
      </c>
      <c r="GF1032">
        <v>-335394070</v>
      </c>
      <c r="GG1032">
        <v>2</v>
      </c>
      <c r="GH1032">
        <v>1</v>
      </c>
      <c r="GI1032">
        <v>-2</v>
      </c>
      <c r="GJ1032">
        <v>0</v>
      </c>
      <c r="GK1032">
        <f>ROUND(R1032*(R12)/100,2)</f>
        <v>178.47</v>
      </c>
      <c r="GL1032">
        <f t="shared" si="1456"/>
        <v>0</v>
      </c>
      <c r="GM1032">
        <f t="shared" si="1457"/>
        <v>3082.12</v>
      </c>
      <c r="GN1032">
        <f t="shared" si="1458"/>
        <v>0</v>
      </c>
      <c r="GO1032">
        <f t="shared" si="1459"/>
        <v>0</v>
      </c>
      <c r="GP1032">
        <f t="shared" si="1460"/>
        <v>3082.12</v>
      </c>
      <c r="GR1032">
        <v>0</v>
      </c>
      <c r="GS1032">
        <v>3</v>
      </c>
      <c r="GT1032">
        <v>0</v>
      </c>
      <c r="GU1032" t="s">
        <v>3</v>
      </c>
      <c r="GV1032">
        <f t="shared" si="1461"/>
        <v>0</v>
      </c>
      <c r="GW1032">
        <v>1</v>
      </c>
      <c r="GX1032">
        <f t="shared" si="1462"/>
        <v>0</v>
      </c>
      <c r="HA1032">
        <v>0</v>
      </c>
      <c r="HB1032">
        <v>0</v>
      </c>
      <c r="HC1032">
        <f t="shared" si="1463"/>
        <v>0</v>
      </c>
      <c r="HE1032" t="s">
        <v>3</v>
      </c>
      <c r="HF1032" t="s">
        <v>3</v>
      </c>
      <c r="HM1032" t="s">
        <v>3</v>
      </c>
      <c r="HN1032" t="s">
        <v>3</v>
      </c>
      <c r="HO1032" t="s">
        <v>3</v>
      </c>
      <c r="HP1032" t="s">
        <v>3</v>
      </c>
      <c r="HQ1032" t="s">
        <v>3</v>
      </c>
      <c r="IK1032">
        <v>0</v>
      </c>
    </row>
    <row r="1033" spans="1:245" x14ac:dyDescent="0.2">
      <c r="A1033">
        <v>17</v>
      </c>
      <c r="B1033">
        <v>1</v>
      </c>
      <c r="D1033">
        <f>ROW(EtalonRes!A1341)</f>
        <v>1341</v>
      </c>
      <c r="E1033" t="s">
        <v>3</v>
      </c>
      <c r="F1033" t="s">
        <v>542</v>
      </c>
      <c r="G1033" t="s">
        <v>543</v>
      </c>
      <c r="H1033" t="s">
        <v>20</v>
      </c>
      <c r="I1033">
        <v>5</v>
      </c>
      <c r="J1033">
        <v>0</v>
      </c>
      <c r="K1033">
        <v>5</v>
      </c>
      <c r="O1033">
        <f t="shared" si="1433"/>
        <v>2130.3000000000002</v>
      </c>
      <c r="P1033">
        <f t="shared" si="1434"/>
        <v>0</v>
      </c>
      <c r="Q1033">
        <f t="shared" si="1435"/>
        <v>0</v>
      </c>
      <c r="R1033">
        <f t="shared" si="1436"/>
        <v>0</v>
      </c>
      <c r="S1033">
        <f t="shared" si="1437"/>
        <v>2130.3000000000002</v>
      </c>
      <c r="T1033">
        <f t="shared" si="1438"/>
        <v>0</v>
      </c>
      <c r="U1033">
        <f t="shared" si="1439"/>
        <v>3.45</v>
      </c>
      <c r="V1033">
        <f t="shared" si="1440"/>
        <v>0</v>
      </c>
      <c r="W1033">
        <f t="shared" si="1441"/>
        <v>0</v>
      </c>
      <c r="X1033">
        <f t="shared" si="1442"/>
        <v>1491.21</v>
      </c>
      <c r="Y1033">
        <f t="shared" si="1442"/>
        <v>213.03</v>
      </c>
      <c r="AA1033">
        <v>-1</v>
      </c>
      <c r="AB1033">
        <f t="shared" si="1443"/>
        <v>426.06</v>
      </c>
      <c r="AC1033">
        <f>ROUND(((ES1033*3)),6)</f>
        <v>0</v>
      </c>
      <c r="AD1033">
        <f>ROUND(((((ET1033*3))-((EU1033*3)))+AE1033),6)</f>
        <v>0</v>
      </c>
      <c r="AE1033">
        <f>ROUND(((EU1033*3)),6)</f>
        <v>0</v>
      </c>
      <c r="AF1033">
        <f>ROUND(((EV1033*3)),6)</f>
        <v>426.06</v>
      </c>
      <c r="AG1033">
        <f t="shared" si="1444"/>
        <v>0</v>
      </c>
      <c r="AH1033">
        <f>((EW1033*3))</f>
        <v>0.69000000000000006</v>
      </c>
      <c r="AI1033">
        <f>((EX1033*3))</f>
        <v>0</v>
      </c>
      <c r="AJ1033">
        <f t="shared" si="1445"/>
        <v>0</v>
      </c>
      <c r="AK1033">
        <v>142.02000000000001</v>
      </c>
      <c r="AL1033">
        <v>0</v>
      </c>
      <c r="AM1033">
        <v>0</v>
      </c>
      <c r="AN1033">
        <v>0</v>
      </c>
      <c r="AO1033">
        <v>142.02000000000001</v>
      </c>
      <c r="AP1033">
        <v>0</v>
      </c>
      <c r="AQ1033">
        <v>0.23</v>
      </c>
      <c r="AR1033">
        <v>0</v>
      </c>
      <c r="AS1033">
        <v>0</v>
      </c>
      <c r="AT1033">
        <v>70</v>
      </c>
      <c r="AU1033">
        <v>10</v>
      </c>
      <c r="AV1033">
        <v>1</v>
      </c>
      <c r="AW1033">
        <v>1</v>
      </c>
      <c r="AZ1033">
        <v>1</v>
      </c>
      <c r="BA1033">
        <v>1</v>
      </c>
      <c r="BB1033">
        <v>1</v>
      </c>
      <c r="BC1033">
        <v>1</v>
      </c>
      <c r="BD1033" t="s">
        <v>3</v>
      </c>
      <c r="BE1033" t="s">
        <v>3</v>
      </c>
      <c r="BF1033" t="s">
        <v>3</v>
      </c>
      <c r="BG1033" t="s">
        <v>3</v>
      </c>
      <c r="BH1033">
        <v>0</v>
      </c>
      <c r="BI1033">
        <v>4</v>
      </c>
      <c r="BJ1033" t="s">
        <v>544</v>
      </c>
      <c r="BM1033">
        <v>0</v>
      </c>
      <c r="BN1033">
        <v>0</v>
      </c>
      <c r="BO1033" t="s">
        <v>3</v>
      </c>
      <c r="BP1033">
        <v>0</v>
      </c>
      <c r="BQ1033">
        <v>1</v>
      </c>
      <c r="BR1033">
        <v>0</v>
      </c>
      <c r="BS1033">
        <v>1</v>
      </c>
      <c r="BT1033">
        <v>1</v>
      </c>
      <c r="BU1033">
        <v>1</v>
      </c>
      <c r="BV1033">
        <v>1</v>
      </c>
      <c r="BW1033">
        <v>1</v>
      </c>
      <c r="BX1033">
        <v>1</v>
      </c>
      <c r="BY1033" t="s">
        <v>3</v>
      </c>
      <c r="BZ1033">
        <v>70</v>
      </c>
      <c r="CA1033">
        <v>10</v>
      </c>
      <c r="CB1033" t="s">
        <v>3</v>
      </c>
      <c r="CE1033">
        <v>0</v>
      </c>
      <c r="CF1033">
        <v>0</v>
      </c>
      <c r="CG1033">
        <v>0</v>
      </c>
      <c r="CM1033">
        <v>0</v>
      </c>
      <c r="CN1033" t="s">
        <v>3</v>
      </c>
      <c r="CO1033">
        <v>0</v>
      </c>
      <c r="CP1033">
        <f t="shared" si="1446"/>
        <v>2130.3000000000002</v>
      </c>
      <c r="CQ1033">
        <f t="shared" si="1447"/>
        <v>0</v>
      </c>
      <c r="CR1033">
        <f>(((((ET1033*3))*BB1033-((EU1033*3))*BS1033)+AE1033*BS1033)*AV1033)</f>
        <v>0</v>
      </c>
      <c r="CS1033">
        <f t="shared" si="1448"/>
        <v>0</v>
      </c>
      <c r="CT1033">
        <f t="shared" si="1449"/>
        <v>426.06</v>
      </c>
      <c r="CU1033">
        <f t="shared" si="1450"/>
        <v>0</v>
      </c>
      <c r="CV1033">
        <f t="shared" si="1451"/>
        <v>0.69000000000000006</v>
      </c>
      <c r="CW1033">
        <f t="shared" si="1452"/>
        <v>0</v>
      </c>
      <c r="CX1033">
        <f t="shared" si="1452"/>
        <v>0</v>
      </c>
      <c r="CY1033">
        <f t="shared" si="1453"/>
        <v>1491.21</v>
      </c>
      <c r="CZ1033">
        <f t="shared" si="1454"/>
        <v>213.03</v>
      </c>
      <c r="DC1033" t="s">
        <v>3</v>
      </c>
      <c r="DD1033" t="s">
        <v>28</v>
      </c>
      <c r="DE1033" t="s">
        <v>28</v>
      </c>
      <c r="DF1033" t="s">
        <v>28</v>
      </c>
      <c r="DG1033" t="s">
        <v>28</v>
      </c>
      <c r="DH1033" t="s">
        <v>3</v>
      </c>
      <c r="DI1033" t="s">
        <v>28</v>
      </c>
      <c r="DJ1033" t="s">
        <v>28</v>
      </c>
      <c r="DK1033" t="s">
        <v>3</v>
      </c>
      <c r="DL1033" t="s">
        <v>3</v>
      </c>
      <c r="DM1033" t="s">
        <v>3</v>
      </c>
      <c r="DN1033">
        <v>0</v>
      </c>
      <c r="DO1033">
        <v>0</v>
      </c>
      <c r="DP1033">
        <v>1</v>
      </c>
      <c r="DQ1033">
        <v>1</v>
      </c>
      <c r="DU1033">
        <v>16987630</v>
      </c>
      <c r="DV1033" t="s">
        <v>20</v>
      </c>
      <c r="DW1033" t="s">
        <v>20</v>
      </c>
      <c r="DX1033">
        <v>1</v>
      </c>
      <c r="DZ1033" t="s">
        <v>3</v>
      </c>
      <c r="EA1033" t="s">
        <v>3</v>
      </c>
      <c r="EB1033" t="s">
        <v>3</v>
      </c>
      <c r="EC1033" t="s">
        <v>3</v>
      </c>
      <c r="EE1033">
        <v>1441815344</v>
      </c>
      <c r="EF1033">
        <v>1</v>
      </c>
      <c r="EG1033" t="s">
        <v>22</v>
      </c>
      <c r="EH1033">
        <v>0</v>
      </c>
      <c r="EI1033" t="s">
        <v>3</v>
      </c>
      <c r="EJ1033">
        <v>4</v>
      </c>
      <c r="EK1033">
        <v>0</v>
      </c>
      <c r="EL1033" t="s">
        <v>23</v>
      </c>
      <c r="EM1033" t="s">
        <v>24</v>
      </c>
      <c r="EO1033" t="s">
        <v>3</v>
      </c>
      <c r="EQ1033">
        <v>2098176</v>
      </c>
      <c r="ER1033">
        <v>142.02000000000001</v>
      </c>
      <c r="ES1033">
        <v>0</v>
      </c>
      <c r="ET1033">
        <v>0</v>
      </c>
      <c r="EU1033">
        <v>0</v>
      </c>
      <c r="EV1033">
        <v>142.02000000000001</v>
      </c>
      <c r="EW1033">
        <v>0.23</v>
      </c>
      <c r="EX1033">
        <v>0</v>
      </c>
      <c r="EY1033">
        <v>0</v>
      </c>
      <c r="FQ1033">
        <v>0</v>
      </c>
      <c r="FR1033">
        <f t="shared" si="1455"/>
        <v>0</v>
      </c>
      <c r="FS1033">
        <v>0</v>
      </c>
      <c r="FX1033">
        <v>70</v>
      </c>
      <c r="FY1033">
        <v>10</v>
      </c>
      <c r="GA1033" t="s">
        <v>3</v>
      </c>
      <c r="GD1033">
        <v>0</v>
      </c>
      <c r="GF1033">
        <v>-1170761426</v>
      </c>
      <c r="GG1033">
        <v>2</v>
      </c>
      <c r="GH1033">
        <v>1</v>
      </c>
      <c r="GI1033">
        <v>-2</v>
      </c>
      <c r="GJ1033">
        <v>0</v>
      </c>
      <c r="GK1033">
        <f>ROUND(R1033*(R12)/100,2)</f>
        <v>0</v>
      </c>
      <c r="GL1033">
        <f t="shared" si="1456"/>
        <v>0</v>
      </c>
      <c r="GM1033">
        <f t="shared" si="1457"/>
        <v>3834.54</v>
      </c>
      <c r="GN1033">
        <f t="shared" si="1458"/>
        <v>0</v>
      </c>
      <c r="GO1033">
        <f t="shared" si="1459"/>
        <v>0</v>
      </c>
      <c r="GP1033">
        <f t="shared" si="1460"/>
        <v>3834.54</v>
      </c>
      <c r="GR1033">
        <v>0</v>
      </c>
      <c r="GS1033">
        <v>3</v>
      </c>
      <c r="GT1033">
        <v>0</v>
      </c>
      <c r="GU1033" t="s">
        <v>3</v>
      </c>
      <c r="GV1033">
        <f t="shared" si="1461"/>
        <v>0</v>
      </c>
      <c r="GW1033">
        <v>1</v>
      </c>
      <c r="GX1033">
        <f t="shared" si="1462"/>
        <v>0</v>
      </c>
      <c r="HA1033">
        <v>0</v>
      </c>
      <c r="HB1033">
        <v>0</v>
      </c>
      <c r="HC1033">
        <f t="shared" si="1463"/>
        <v>0</v>
      </c>
      <c r="HE1033" t="s">
        <v>3</v>
      </c>
      <c r="HF1033" t="s">
        <v>3</v>
      </c>
      <c r="HM1033" t="s">
        <v>3</v>
      </c>
      <c r="HN1033" t="s">
        <v>3</v>
      </c>
      <c r="HO1033" t="s">
        <v>3</v>
      </c>
      <c r="HP1033" t="s">
        <v>3</v>
      </c>
      <c r="HQ1033" t="s">
        <v>3</v>
      </c>
      <c r="IK1033">
        <v>0</v>
      </c>
    </row>
    <row r="1035" spans="1:245" x14ac:dyDescent="0.2">
      <c r="A1035" s="2">
        <v>51</v>
      </c>
      <c r="B1035" s="2">
        <f>B941</f>
        <v>1</v>
      </c>
      <c r="C1035" s="2">
        <f>A941</f>
        <v>5</v>
      </c>
      <c r="D1035" s="2">
        <f>ROW(A941)</f>
        <v>941</v>
      </c>
      <c r="E1035" s="2"/>
      <c r="F1035" s="2" t="str">
        <f>IF(F941&lt;&gt;"",F941,"")</f>
        <v>Новый подраздел</v>
      </c>
      <c r="G1035" s="2" t="str">
        <f>IF(G941&lt;&gt;"",G941,"")</f>
        <v>Щитовое оборудование 2</v>
      </c>
      <c r="H1035" s="2">
        <v>0</v>
      </c>
      <c r="I1035" s="2"/>
      <c r="J1035" s="2"/>
      <c r="K1035" s="2"/>
      <c r="L1035" s="2"/>
      <c r="M1035" s="2"/>
      <c r="N1035" s="2"/>
      <c r="O1035" s="2">
        <f t="shared" ref="O1035:T1035" si="1464">ROUND(AB1035,2)</f>
        <v>125887.17</v>
      </c>
      <c r="P1035" s="2">
        <f t="shared" si="1464"/>
        <v>2245.4</v>
      </c>
      <c r="Q1035" s="2">
        <f t="shared" si="1464"/>
        <v>260.60000000000002</v>
      </c>
      <c r="R1035" s="2">
        <f t="shared" si="1464"/>
        <v>165.25</v>
      </c>
      <c r="S1035" s="2">
        <f t="shared" si="1464"/>
        <v>123381.17</v>
      </c>
      <c r="T1035" s="2">
        <f t="shared" si="1464"/>
        <v>0</v>
      </c>
      <c r="U1035" s="2">
        <f>AH1035</f>
        <v>198.45999999999989</v>
      </c>
      <c r="V1035" s="2">
        <f>AI1035</f>
        <v>0</v>
      </c>
      <c r="W1035" s="2">
        <f>ROUND(AJ1035,2)</f>
        <v>0</v>
      </c>
      <c r="X1035" s="2">
        <f>ROUND(AK1035,2)</f>
        <v>86366.83</v>
      </c>
      <c r="Y1035" s="2">
        <f>ROUND(AL1035,2)</f>
        <v>12338.16</v>
      </c>
      <c r="Z1035" s="2"/>
      <c r="AA1035" s="2"/>
      <c r="AB1035" s="2">
        <f>ROUND(SUMIF(AA945:AA1033,"=1472720848",O945:O1033),2)</f>
        <v>125887.17</v>
      </c>
      <c r="AC1035" s="2">
        <f>ROUND(SUMIF(AA945:AA1033,"=1472720848",P945:P1033),2)</f>
        <v>2245.4</v>
      </c>
      <c r="AD1035" s="2">
        <f>ROUND(SUMIF(AA945:AA1033,"=1472720848",Q945:Q1033),2)</f>
        <v>260.60000000000002</v>
      </c>
      <c r="AE1035" s="2">
        <f>ROUND(SUMIF(AA945:AA1033,"=1472720848",R945:R1033),2)</f>
        <v>165.25</v>
      </c>
      <c r="AF1035" s="2">
        <f>ROUND(SUMIF(AA945:AA1033,"=1472720848",S945:S1033),2)</f>
        <v>123381.17</v>
      </c>
      <c r="AG1035" s="2">
        <f>ROUND(SUMIF(AA945:AA1033,"=1472720848",T945:T1033),2)</f>
        <v>0</v>
      </c>
      <c r="AH1035" s="2">
        <f>SUMIF(AA945:AA1033,"=1472720848",U945:U1033)</f>
        <v>198.45999999999989</v>
      </c>
      <c r="AI1035" s="2">
        <f>SUMIF(AA945:AA1033,"=1472720848",V945:V1033)</f>
        <v>0</v>
      </c>
      <c r="AJ1035" s="2">
        <f>ROUND(SUMIF(AA945:AA1033,"=1472720848",W945:W1033),2)</f>
        <v>0</v>
      </c>
      <c r="AK1035" s="2">
        <f>ROUND(SUMIF(AA945:AA1033,"=1472720848",X945:X1033),2)</f>
        <v>86366.83</v>
      </c>
      <c r="AL1035" s="2">
        <f>ROUND(SUMIF(AA945:AA1033,"=1472720848",Y945:Y1033),2)</f>
        <v>12338.16</v>
      </c>
      <c r="AM1035" s="2"/>
      <c r="AN1035" s="2"/>
      <c r="AO1035" s="2">
        <f t="shared" ref="AO1035:BD1035" si="1465">ROUND(BX1035,2)</f>
        <v>0</v>
      </c>
      <c r="AP1035" s="2">
        <f t="shared" si="1465"/>
        <v>0</v>
      </c>
      <c r="AQ1035" s="2">
        <f t="shared" si="1465"/>
        <v>0</v>
      </c>
      <c r="AR1035" s="2">
        <f t="shared" si="1465"/>
        <v>224770.63</v>
      </c>
      <c r="AS1035" s="2">
        <f t="shared" si="1465"/>
        <v>0</v>
      </c>
      <c r="AT1035" s="2">
        <f t="shared" si="1465"/>
        <v>0</v>
      </c>
      <c r="AU1035" s="2">
        <f t="shared" si="1465"/>
        <v>224770.63</v>
      </c>
      <c r="AV1035" s="2">
        <f t="shared" si="1465"/>
        <v>2245.4</v>
      </c>
      <c r="AW1035" s="2">
        <f t="shared" si="1465"/>
        <v>2245.4</v>
      </c>
      <c r="AX1035" s="2">
        <f t="shared" si="1465"/>
        <v>0</v>
      </c>
      <c r="AY1035" s="2">
        <f t="shared" si="1465"/>
        <v>2245.4</v>
      </c>
      <c r="AZ1035" s="2">
        <f t="shared" si="1465"/>
        <v>0</v>
      </c>
      <c r="BA1035" s="2">
        <f t="shared" si="1465"/>
        <v>0</v>
      </c>
      <c r="BB1035" s="2">
        <f t="shared" si="1465"/>
        <v>0</v>
      </c>
      <c r="BC1035" s="2">
        <f t="shared" si="1465"/>
        <v>0</v>
      </c>
      <c r="BD1035" s="2">
        <f t="shared" si="1465"/>
        <v>0</v>
      </c>
      <c r="BE1035" s="2"/>
      <c r="BF1035" s="2"/>
      <c r="BG1035" s="2"/>
      <c r="BH1035" s="2"/>
      <c r="BI1035" s="2"/>
      <c r="BJ1035" s="2"/>
      <c r="BK1035" s="2"/>
      <c r="BL1035" s="2"/>
      <c r="BM1035" s="2"/>
      <c r="BN1035" s="2"/>
      <c r="BO1035" s="2"/>
      <c r="BP1035" s="2"/>
      <c r="BQ1035" s="2"/>
      <c r="BR1035" s="2"/>
      <c r="BS1035" s="2"/>
      <c r="BT1035" s="2"/>
      <c r="BU1035" s="2"/>
      <c r="BV1035" s="2"/>
      <c r="BW1035" s="2"/>
      <c r="BX1035" s="2">
        <f>ROUND(SUMIF(AA945:AA1033,"=1472720848",FQ945:FQ1033),2)</f>
        <v>0</v>
      </c>
      <c r="BY1035" s="2">
        <f>ROUND(SUMIF(AA945:AA1033,"=1472720848",FR945:FR1033),2)</f>
        <v>0</v>
      </c>
      <c r="BZ1035" s="2">
        <f>ROUND(SUMIF(AA945:AA1033,"=1472720848",GL945:GL1033),2)</f>
        <v>0</v>
      </c>
      <c r="CA1035" s="2">
        <f>ROUND(SUMIF(AA945:AA1033,"=1472720848",GM945:GM1033),2)</f>
        <v>224770.63</v>
      </c>
      <c r="CB1035" s="2">
        <f>ROUND(SUMIF(AA945:AA1033,"=1472720848",GN945:GN1033),2)</f>
        <v>0</v>
      </c>
      <c r="CC1035" s="2">
        <f>ROUND(SUMIF(AA945:AA1033,"=1472720848",GO945:GO1033),2)</f>
        <v>0</v>
      </c>
      <c r="CD1035" s="2">
        <f>ROUND(SUMIF(AA945:AA1033,"=1472720848",GP945:GP1033),2)</f>
        <v>224770.63</v>
      </c>
      <c r="CE1035" s="2">
        <f>AC1035-BX1035</f>
        <v>2245.4</v>
      </c>
      <c r="CF1035" s="2">
        <f>AC1035-BY1035</f>
        <v>2245.4</v>
      </c>
      <c r="CG1035" s="2">
        <f>BX1035-BZ1035</f>
        <v>0</v>
      </c>
      <c r="CH1035" s="2">
        <f>AC1035-BX1035-BY1035+BZ1035</f>
        <v>2245.4</v>
      </c>
      <c r="CI1035" s="2">
        <f>BY1035-BZ1035</f>
        <v>0</v>
      </c>
      <c r="CJ1035" s="2">
        <f>ROUND(SUMIF(AA945:AA1033,"=1472720848",GX945:GX1033),2)</f>
        <v>0</v>
      </c>
      <c r="CK1035" s="2">
        <f>ROUND(SUMIF(AA945:AA1033,"=1472720848",GY945:GY1033),2)</f>
        <v>0</v>
      </c>
      <c r="CL1035" s="2">
        <f>ROUND(SUMIF(AA945:AA1033,"=1472720848",GZ945:GZ1033),2)</f>
        <v>0</v>
      </c>
      <c r="CM1035" s="2">
        <f>ROUND(SUMIF(AA945:AA1033,"=1472720848",HD945:HD1033),2)</f>
        <v>0</v>
      </c>
      <c r="CN1035" s="2"/>
      <c r="CO1035" s="2"/>
      <c r="CP1035" s="2"/>
      <c r="CQ1035" s="2"/>
      <c r="CR1035" s="2"/>
      <c r="CS1035" s="2"/>
      <c r="CT1035" s="2"/>
      <c r="CU1035" s="2"/>
      <c r="CV1035" s="2"/>
      <c r="CW1035" s="2"/>
      <c r="CX1035" s="2"/>
      <c r="CY1035" s="2"/>
      <c r="CZ1035" s="2"/>
      <c r="DA1035" s="2"/>
      <c r="DB1035" s="2"/>
      <c r="DC1035" s="2"/>
      <c r="DD1035" s="2"/>
      <c r="DE1035" s="2"/>
      <c r="DF1035" s="2"/>
      <c r="DG1035" s="3"/>
      <c r="DH1035" s="3"/>
      <c r="DI1035" s="3"/>
      <c r="DJ1035" s="3"/>
      <c r="DK1035" s="3"/>
      <c r="DL1035" s="3"/>
      <c r="DM1035" s="3"/>
      <c r="DN1035" s="3"/>
      <c r="DO1035" s="3"/>
      <c r="DP1035" s="3"/>
      <c r="DQ1035" s="3"/>
      <c r="DR1035" s="3"/>
      <c r="DS1035" s="3"/>
      <c r="DT1035" s="3"/>
      <c r="DU1035" s="3"/>
      <c r="DV1035" s="3"/>
      <c r="DW1035" s="3"/>
      <c r="DX1035" s="3"/>
      <c r="DY1035" s="3"/>
      <c r="DZ1035" s="3"/>
      <c r="EA1035" s="3"/>
      <c r="EB1035" s="3"/>
      <c r="EC1035" s="3"/>
      <c r="ED1035" s="3"/>
      <c r="EE1035" s="3"/>
      <c r="EF1035" s="3"/>
      <c r="EG1035" s="3"/>
      <c r="EH1035" s="3"/>
      <c r="EI1035" s="3"/>
      <c r="EJ1035" s="3"/>
      <c r="EK1035" s="3"/>
      <c r="EL1035" s="3"/>
      <c r="EM1035" s="3"/>
      <c r="EN1035" s="3"/>
      <c r="EO1035" s="3"/>
      <c r="EP1035" s="3"/>
      <c r="EQ1035" s="3"/>
      <c r="ER1035" s="3"/>
      <c r="ES1035" s="3"/>
      <c r="ET1035" s="3"/>
      <c r="EU1035" s="3"/>
      <c r="EV1035" s="3"/>
      <c r="EW1035" s="3"/>
      <c r="EX1035" s="3"/>
      <c r="EY1035" s="3"/>
      <c r="EZ1035" s="3"/>
      <c r="FA1035" s="3"/>
      <c r="FB1035" s="3"/>
      <c r="FC1035" s="3"/>
      <c r="FD1035" s="3"/>
      <c r="FE1035" s="3"/>
      <c r="FF1035" s="3"/>
      <c r="FG1035" s="3"/>
      <c r="FH1035" s="3"/>
      <c r="FI1035" s="3"/>
      <c r="FJ1035" s="3"/>
      <c r="FK1035" s="3"/>
      <c r="FL1035" s="3"/>
      <c r="FM1035" s="3"/>
      <c r="FN1035" s="3"/>
      <c r="FO1035" s="3"/>
      <c r="FP1035" s="3"/>
      <c r="FQ1035" s="3"/>
      <c r="FR1035" s="3"/>
      <c r="FS1035" s="3"/>
      <c r="FT1035" s="3"/>
      <c r="FU1035" s="3"/>
      <c r="FV1035" s="3"/>
      <c r="FW1035" s="3"/>
      <c r="FX1035" s="3"/>
      <c r="FY1035" s="3"/>
      <c r="FZ1035" s="3"/>
      <c r="GA1035" s="3"/>
      <c r="GB1035" s="3"/>
      <c r="GC1035" s="3"/>
      <c r="GD1035" s="3"/>
      <c r="GE1035" s="3"/>
      <c r="GF1035" s="3"/>
      <c r="GG1035" s="3"/>
      <c r="GH1035" s="3"/>
      <c r="GI1035" s="3"/>
      <c r="GJ1035" s="3"/>
      <c r="GK1035" s="3"/>
      <c r="GL1035" s="3"/>
      <c r="GM1035" s="3"/>
      <c r="GN1035" s="3"/>
      <c r="GO1035" s="3"/>
      <c r="GP1035" s="3"/>
      <c r="GQ1035" s="3"/>
      <c r="GR1035" s="3"/>
      <c r="GS1035" s="3"/>
      <c r="GT1035" s="3"/>
      <c r="GU1035" s="3"/>
      <c r="GV1035" s="3"/>
      <c r="GW1035" s="3"/>
      <c r="GX1035" s="3">
        <v>0</v>
      </c>
    </row>
    <row r="1037" spans="1:245" x14ac:dyDescent="0.2">
      <c r="A1037" s="4">
        <v>50</v>
      </c>
      <c r="B1037" s="4">
        <v>0</v>
      </c>
      <c r="C1037" s="4">
        <v>0</v>
      </c>
      <c r="D1037" s="4">
        <v>1</v>
      </c>
      <c r="E1037" s="4">
        <v>201</v>
      </c>
      <c r="F1037" s="4">
        <f>ROUND(Source!O1035,O1037)</f>
        <v>125887.17</v>
      </c>
      <c r="G1037" s="4" t="s">
        <v>29</v>
      </c>
      <c r="H1037" s="4" t="s">
        <v>30</v>
      </c>
      <c r="I1037" s="4"/>
      <c r="J1037" s="4"/>
      <c r="K1037" s="4">
        <v>201</v>
      </c>
      <c r="L1037" s="4">
        <v>1</v>
      </c>
      <c r="M1037" s="4">
        <v>3</v>
      </c>
      <c r="N1037" s="4" t="s">
        <v>3</v>
      </c>
      <c r="O1037" s="4">
        <v>2</v>
      </c>
      <c r="P1037" s="4"/>
      <c r="Q1037" s="4"/>
      <c r="R1037" s="4"/>
      <c r="S1037" s="4"/>
      <c r="T1037" s="4"/>
      <c r="U1037" s="4"/>
      <c r="V1037" s="4"/>
      <c r="W1037" s="4">
        <v>16233.38</v>
      </c>
      <c r="X1037" s="4">
        <v>1</v>
      </c>
      <c r="Y1037" s="4">
        <v>16233.38</v>
      </c>
      <c r="Z1037" s="4"/>
      <c r="AA1037" s="4"/>
      <c r="AB1037" s="4"/>
    </row>
    <row r="1038" spans="1:245" x14ac:dyDescent="0.2">
      <c r="A1038" s="4">
        <v>50</v>
      </c>
      <c r="B1038" s="4">
        <v>0</v>
      </c>
      <c r="C1038" s="4">
        <v>0</v>
      </c>
      <c r="D1038" s="4">
        <v>1</v>
      </c>
      <c r="E1038" s="4">
        <v>202</v>
      </c>
      <c r="F1038" s="4">
        <f>ROUND(Source!P1035,O1038)</f>
        <v>2245.4</v>
      </c>
      <c r="G1038" s="4" t="s">
        <v>31</v>
      </c>
      <c r="H1038" s="4" t="s">
        <v>32</v>
      </c>
      <c r="I1038" s="4"/>
      <c r="J1038" s="4"/>
      <c r="K1038" s="4">
        <v>202</v>
      </c>
      <c r="L1038" s="4">
        <v>2</v>
      </c>
      <c r="M1038" s="4">
        <v>3</v>
      </c>
      <c r="N1038" s="4" t="s">
        <v>3</v>
      </c>
      <c r="O1038" s="4">
        <v>2</v>
      </c>
      <c r="P1038" s="4"/>
      <c r="Q1038" s="4"/>
      <c r="R1038" s="4"/>
      <c r="S1038" s="4"/>
      <c r="T1038" s="4"/>
      <c r="U1038" s="4"/>
      <c r="V1038" s="4"/>
      <c r="W1038" s="4">
        <v>315.35000000000002</v>
      </c>
      <c r="X1038" s="4">
        <v>1</v>
      </c>
      <c r="Y1038" s="4">
        <v>315.35000000000002</v>
      </c>
      <c r="Z1038" s="4"/>
      <c r="AA1038" s="4"/>
      <c r="AB1038" s="4"/>
    </row>
    <row r="1039" spans="1:245" x14ac:dyDescent="0.2">
      <c r="A1039" s="4">
        <v>50</v>
      </c>
      <c r="B1039" s="4">
        <v>0</v>
      </c>
      <c r="C1039" s="4">
        <v>0</v>
      </c>
      <c r="D1039" s="4">
        <v>1</v>
      </c>
      <c r="E1039" s="4">
        <v>222</v>
      </c>
      <c r="F1039" s="4">
        <f>ROUND(Source!AO1035,O1039)</f>
        <v>0</v>
      </c>
      <c r="G1039" s="4" t="s">
        <v>33</v>
      </c>
      <c r="H1039" s="4" t="s">
        <v>34</v>
      </c>
      <c r="I1039" s="4"/>
      <c r="J1039" s="4"/>
      <c r="K1039" s="4">
        <v>222</v>
      </c>
      <c r="L1039" s="4">
        <v>3</v>
      </c>
      <c r="M1039" s="4">
        <v>3</v>
      </c>
      <c r="N1039" s="4" t="s">
        <v>3</v>
      </c>
      <c r="O1039" s="4">
        <v>2</v>
      </c>
      <c r="P1039" s="4"/>
      <c r="Q1039" s="4"/>
      <c r="R1039" s="4"/>
      <c r="S1039" s="4"/>
      <c r="T1039" s="4"/>
      <c r="U1039" s="4"/>
      <c r="V1039" s="4"/>
      <c r="W1039" s="4">
        <v>0</v>
      </c>
      <c r="X1039" s="4">
        <v>1</v>
      </c>
      <c r="Y1039" s="4">
        <v>0</v>
      </c>
      <c r="Z1039" s="4"/>
      <c r="AA1039" s="4"/>
      <c r="AB1039" s="4"/>
    </row>
    <row r="1040" spans="1:245" x14ac:dyDescent="0.2">
      <c r="A1040" s="4">
        <v>50</v>
      </c>
      <c r="B1040" s="4">
        <v>0</v>
      </c>
      <c r="C1040" s="4">
        <v>0</v>
      </c>
      <c r="D1040" s="4">
        <v>1</v>
      </c>
      <c r="E1040" s="4">
        <v>225</v>
      </c>
      <c r="F1040" s="4">
        <f>ROUND(Source!AV1035,O1040)</f>
        <v>2245.4</v>
      </c>
      <c r="G1040" s="4" t="s">
        <v>35</v>
      </c>
      <c r="H1040" s="4" t="s">
        <v>36</v>
      </c>
      <c r="I1040" s="4"/>
      <c r="J1040" s="4"/>
      <c r="K1040" s="4">
        <v>225</v>
      </c>
      <c r="L1040" s="4">
        <v>4</v>
      </c>
      <c r="M1040" s="4">
        <v>3</v>
      </c>
      <c r="N1040" s="4" t="s">
        <v>3</v>
      </c>
      <c r="O1040" s="4">
        <v>2</v>
      </c>
      <c r="P1040" s="4"/>
      <c r="Q1040" s="4"/>
      <c r="R1040" s="4"/>
      <c r="S1040" s="4"/>
      <c r="T1040" s="4"/>
      <c r="U1040" s="4"/>
      <c r="V1040" s="4"/>
      <c r="W1040" s="4">
        <v>315.35000000000002</v>
      </c>
      <c r="X1040" s="4">
        <v>1</v>
      </c>
      <c r="Y1040" s="4">
        <v>315.35000000000002</v>
      </c>
      <c r="Z1040" s="4"/>
      <c r="AA1040" s="4"/>
      <c r="AB1040" s="4"/>
    </row>
    <row r="1041" spans="1:28" x14ac:dyDescent="0.2">
      <c r="A1041" s="4">
        <v>50</v>
      </c>
      <c r="B1041" s="4">
        <v>0</v>
      </c>
      <c r="C1041" s="4">
        <v>0</v>
      </c>
      <c r="D1041" s="4">
        <v>1</v>
      </c>
      <c r="E1041" s="4">
        <v>226</v>
      </c>
      <c r="F1041" s="4">
        <f>ROUND(Source!AW1035,O1041)</f>
        <v>2245.4</v>
      </c>
      <c r="G1041" s="4" t="s">
        <v>37</v>
      </c>
      <c r="H1041" s="4" t="s">
        <v>38</v>
      </c>
      <c r="I1041" s="4"/>
      <c r="J1041" s="4"/>
      <c r="K1041" s="4">
        <v>226</v>
      </c>
      <c r="L1041" s="4">
        <v>5</v>
      </c>
      <c r="M1041" s="4">
        <v>3</v>
      </c>
      <c r="N1041" s="4" t="s">
        <v>3</v>
      </c>
      <c r="O1041" s="4">
        <v>2</v>
      </c>
      <c r="P1041" s="4"/>
      <c r="Q1041" s="4"/>
      <c r="R1041" s="4"/>
      <c r="S1041" s="4"/>
      <c r="T1041" s="4"/>
      <c r="U1041" s="4"/>
      <c r="V1041" s="4"/>
      <c r="W1041" s="4">
        <v>315.35000000000002</v>
      </c>
      <c r="X1041" s="4">
        <v>1</v>
      </c>
      <c r="Y1041" s="4">
        <v>315.35000000000002</v>
      </c>
      <c r="Z1041" s="4"/>
      <c r="AA1041" s="4"/>
      <c r="AB1041" s="4"/>
    </row>
    <row r="1042" spans="1:28" x14ac:dyDescent="0.2">
      <c r="A1042" s="4">
        <v>50</v>
      </c>
      <c r="B1042" s="4">
        <v>0</v>
      </c>
      <c r="C1042" s="4">
        <v>0</v>
      </c>
      <c r="D1042" s="4">
        <v>1</v>
      </c>
      <c r="E1042" s="4">
        <v>227</v>
      </c>
      <c r="F1042" s="4">
        <f>ROUND(Source!AX1035,O1042)</f>
        <v>0</v>
      </c>
      <c r="G1042" s="4" t="s">
        <v>39</v>
      </c>
      <c r="H1042" s="4" t="s">
        <v>40</v>
      </c>
      <c r="I1042" s="4"/>
      <c r="J1042" s="4"/>
      <c r="K1042" s="4">
        <v>227</v>
      </c>
      <c r="L1042" s="4">
        <v>6</v>
      </c>
      <c r="M1042" s="4">
        <v>3</v>
      </c>
      <c r="N1042" s="4" t="s">
        <v>3</v>
      </c>
      <c r="O1042" s="4">
        <v>2</v>
      </c>
      <c r="P1042" s="4"/>
      <c r="Q1042" s="4"/>
      <c r="R1042" s="4"/>
      <c r="S1042" s="4"/>
      <c r="T1042" s="4"/>
      <c r="U1042" s="4"/>
      <c r="V1042" s="4"/>
      <c r="W1042" s="4">
        <v>0</v>
      </c>
      <c r="X1042" s="4">
        <v>1</v>
      </c>
      <c r="Y1042" s="4">
        <v>0</v>
      </c>
      <c r="Z1042" s="4"/>
      <c r="AA1042" s="4"/>
      <c r="AB1042" s="4"/>
    </row>
    <row r="1043" spans="1:28" x14ac:dyDescent="0.2">
      <c r="A1043" s="4">
        <v>50</v>
      </c>
      <c r="B1043" s="4">
        <v>0</v>
      </c>
      <c r="C1043" s="4">
        <v>0</v>
      </c>
      <c r="D1043" s="4">
        <v>1</v>
      </c>
      <c r="E1043" s="4">
        <v>228</v>
      </c>
      <c r="F1043" s="4">
        <f>ROUND(Source!AY1035,O1043)</f>
        <v>2245.4</v>
      </c>
      <c r="G1043" s="4" t="s">
        <v>41</v>
      </c>
      <c r="H1043" s="4" t="s">
        <v>42</v>
      </c>
      <c r="I1043" s="4"/>
      <c r="J1043" s="4"/>
      <c r="K1043" s="4">
        <v>228</v>
      </c>
      <c r="L1043" s="4">
        <v>7</v>
      </c>
      <c r="M1043" s="4">
        <v>3</v>
      </c>
      <c r="N1043" s="4" t="s">
        <v>3</v>
      </c>
      <c r="O1043" s="4">
        <v>2</v>
      </c>
      <c r="P1043" s="4"/>
      <c r="Q1043" s="4"/>
      <c r="R1043" s="4"/>
      <c r="S1043" s="4"/>
      <c r="T1043" s="4"/>
      <c r="U1043" s="4"/>
      <c r="V1043" s="4"/>
      <c r="W1043" s="4">
        <v>315.35000000000002</v>
      </c>
      <c r="X1043" s="4">
        <v>1</v>
      </c>
      <c r="Y1043" s="4">
        <v>315.35000000000002</v>
      </c>
      <c r="Z1043" s="4"/>
      <c r="AA1043" s="4"/>
      <c r="AB1043" s="4"/>
    </row>
    <row r="1044" spans="1:28" x14ac:dyDescent="0.2">
      <c r="A1044" s="4">
        <v>50</v>
      </c>
      <c r="B1044" s="4">
        <v>0</v>
      </c>
      <c r="C1044" s="4">
        <v>0</v>
      </c>
      <c r="D1044" s="4">
        <v>1</v>
      </c>
      <c r="E1044" s="4">
        <v>216</v>
      </c>
      <c r="F1044" s="4">
        <f>ROUND(Source!AP1035,O1044)</f>
        <v>0</v>
      </c>
      <c r="G1044" s="4" t="s">
        <v>43</v>
      </c>
      <c r="H1044" s="4" t="s">
        <v>44</v>
      </c>
      <c r="I1044" s="4"/>
      <c r="J1044" s="4"/>
      <c r="K1044" s="4">
        <v>216</v>
      </c>
      <c r="L1044" s="4">
        <v>8</v>
      </c>
      <c r="M1044" s="4">
        <v>3</v>
      </c>
      <c r="N1044" s="4" t="s">
        <v>3</v>
      </c>
      <c r="O1044" s="4">
        <v>2</v>
      </c>
      <c r="P1044" s="4"/>
      <c r="Q1044" s="4"/>
      <c r="R1044" s="4"/>
      <c r="S1044" s="4"/>
      <c r="T1044" s="4"/>
      <c r="U1044" s="4"/>
      <c r="V1044" s="4"/>
      <c r="W1044" s="4">
        <v>0</v>
      </c>
      <c r="X1044" s="4">
        <v>1</v>
      </c>
      <c r="Y1044" s="4">
        <v>0</v>
      </c>
      <c r="Z1044" s="4"/>
      <c r="AA1044" s="4"/>
      <c r="AB1044" s="4"/>
    </row>
    <row r="1045" spans="1:28" x14ac:dyDescent="0.2">
      <c r="A1045" s="4">
        <v>50</v>
      </c>
      <c r="B1045" s="4">
        <v>0</v>
      </c>
      <c r="C1045" s="4">
        <v>0</v>
      </c>
      <c r="D1045" s="4">
        <v>1</v>
      </c>
      <c r="E1045" s="4">
        <v>223</v>
      </c>
      <c r="F1045" s="4">
        <f>ROUND(Source!AQ1035,O1045)</f>
        <v>0</v>
      </c>
      <c r="G1045" s="4" t="s">
        <v>45</v>
      </c>
      <c r="H1045" s="4" t="s">
        <v>46</v>
      </c>
      <c r="I1045" s="4"/>
      <c r="J1045" s="4"/>
      <c r="K1045" s="4">
        <v>223</v>
      </c>
      <c r="L1045" s="4">
        <v>9</v>
      </c>
      <c r="M1045" s="4">
        <v>3</v>
      </c>
      <c r="N1045" s="4" t="s">
        <v>3</v>
      </c>
      <c r="O1045" s="4">
        <v>2</v>
      </c>
      <c r="P1045" s="4"/>
      <c r="Q1045" s="4"/>
      <c r="R1045" s="4"/>
      <c r="S1045" s="4"/>
      <c r="T1045" s="4"/>
      <c r="U1045" s="4"/>
      <c r="V1045" s="4"/>
      <c r="W1045" s="4">
        <v>0</v>
      </c>
      <c r="X1045" s="4">
        <v>1</v>
      </c>
      <c r="Y1045" s="4">
        <v>0</v>
      </c>
      <c r="Z1045" s="4"/>
      <c r="AA1045" s="4"/>
      <c r="AB1045" s="4"/>
    </row>
    <row r="1046" spans="1:28" x14ac:dyDescent="0.2">
      <c r="A1046" s="4">
        <v>50</v>
      </c>
      <c r="B1046" s="4">
        <v>0</v>
      </c>
      <c r="C1046" s="4">
        <v>0</v>
      </c>
      <c r="D1046" s="4">
        <v>1</v>
      </c>
      <c r="E1046" s="4">
        <v>229</v>
      </c>
      <c r="F1046" s="4">
        <f>ROUND(Source!AZ1035,O1046)</f>
        <v>0</v>
      </c>
      <c r="G1046" s="4" t="s">
        <v>47</v>
      </c>
      <c r="H1046" s="4" t="s">
        <v>48</v>
      </c>
      <c r="I1046" s="4"/>
      <c r="J1046" s="4"/>
      <c r="K1046" s="4">
        <v>229</v>
      </c>
      <c r="L1046" s="4">
        <v>10</v>
      </c>
      <c r="M1046" s="4">
        <v>3</v>
      </c>
      <c r="N1046" s="4" t="s">
        <v>3</v>
      </c>
      <c r="O1046" s="4">
        <v>2</v>
      </c>
      <c r="P1046" s="4"/>
      <c r="Q1046" s="4"/>
      <c r="R1046" s="4"/>
      <c r="S1046" s="4"/>
      <c r="T1046" s="4"/>
      <c r="U1046" s="4"/>
      <c r="V1046" s="4"/>
      <c r="W1046" s="4">
        <v>0</v>
      </c>
      <c r="X1046" s="4">
        <v>1</v>
      </c>
      <c r="Y1046" s="4">
        <v>0</v>
      </c>
      <c r="Z1046" s="4"/>
      <c r="AA1046" s="4"/>
      <c r="AB1046" s="4"/>
    </row>
    <row r="1047" spans="1:28" x14ac:dyDescent="0.2">
      <c r="A1047" s="4">
        <v>50</v>
      </c>
      <c r="B1047" s="4">
        <v>0</v>
      </c>
      <c r="C1047" s="4">
        <v>0</v>
      </c>
      <c r="D1047" s="4">
        <v>1</v>
      </c>
      <c r="E1047" s="4">
        <v>203</v>
      </c>
      <c r="F1047" s="4">
        <f>ROUND(Source!Q1035,O1047)</f>
        <v>260.60000000000002</v>
      </c>
      <c r="G1047" s="4" t="s">
        <v>49</v>
      </c>
      <c r="H1047" s="4" t="s">
        <v>50</v>
      </c>
      <c r="I1047" s="4"/>
      <c r="J1047" s="4"/>
      <c r="K1047" s="4">
        <v>203</v>
      </c>
      <c r="L1047" s="4">
        <v>11</v>
      </c>
      <c r="M1047" s="4">
        <v>3</v>
      </c>
      <c r="N1047" s="4" t="s">
        <v>3</v>
      </c>
      <c r="O1047" s="4">
        <v>2</v>
      </c>
      <c r="P1047" s="4"/>
      <c r="Q1047" s="4"/>
      <c r="R1047" s="4"/>
      <c r="S1047" s="4"/>
      <c r="T1047" s="4"/>
      <c r="U1047" s="4"/>
      <c r="V1047" s="4"/>
      <c r="W1047" s="4">
        <v>260.60000000000002</v>
      </c>
      <c r="X1047" s="4">
        <v>1</v>
      </c>
      <c r="Y1047" s="4">
        <v>260.60000000000002</v>
      </c>
      <c r="Z1047" s="4"/>
      <c r="AA1047" s="4"/>
      <c r="AB1047" s="4"/>
    </row>
    <row r="1048" spans="1:28" x14ac:dyDescent="0.2">
      <c r="A1048" s="4">
        <v>50</v>
      </c>
      <c r="B1048" s="4">
        <v>0</v>
      </c>
      <c r="C1048" s="4">
        <v>0</v>
      </c>
      <c r="D1048" s="4">
        <v>1</v>
      </c>
      <c r="E1048" s="4">
        <v>231</v>
      </c>
      <c r="F1048" s="4">
        <f>ROUND(Source!BB1035,O1048)</f>
        <v>0</v>
      </c>
      <c r="G1048" s="4" t="s">
        <v>51</v>
      </c>
      <c r="H1048" s="4" t="s">
        <v>52</v>
      </c>
      <c r="I1048" s="4"/>
      <c r="J1048" s="4"/>
      <c r="K1048" s="4">
        <v>231</v>
      </c>
      <c r="L1048" s="4">
        <v>12</v>
      </c>
      <c r="M1048" s="4">
        <v>3</v>
      </c>
      <c r="N1048" s="4" t="s">
        <v>3</v>
      </c>
      <c r="O1048" s="4">
        <v>2</v>
      </c>
      <c r="P1048" s="4"/>
      <c r="Q1048" s="4"/>
      <c r="R1048" s="4"/>
      <c r="S1048" s="4"/>
      <c r="T1048" s="4"/>
      <c r="U1048" s="4"/>
      <c r="V1048" s="4"/>
      <c r="W1048" s="4">
        <v>0</v>
      </c>
      <c r="X1048" s="4">
        <v>1</v>
      </c>
      <c r="Y1048" s="4">
        <v>0</v>
      </c>
      <c r="Z1048" s="4"/>
      <c r="AA1048" s="4"/>
      <c r="AB1048" s="4"/>
    </row>
    <row r="1049" spans="1:28" x14ac:dyDescent="0.2">
      <c r="A1049" s="4">
        <v>50</v>
      </c>
      <c r="B1049" s="4">
        <v>0</v>
      </c>
      <c r="C1049" s="4">
        <v>0</v>
      </c>
      <c r="D1049" s="4">
        <v>1</v>
      </c>
      <c r="E1049" s="4">
        <v>204</v>
      </c>
      <c r="F1049" s="4">
        <f>ROUND(Source!R1035,O1049)</f>
        <v>165.25</v>
      </c>
      <c r="G1049" s="4" t="s">
        <v>53</v>
      </c>
      <c r="H1049" s="4" t="s">
        <v>54</v>
      </c>
      <c r="I1049" s="4"/>
      <c r="J1049" s="4"/>
      <c r="K1049" s="4">
        <v>204</v>
      </c>
      <c r="L1049" s="4">
        <v>13</v>
      </c>
      <c r="M1049" s="4">
        <v>3</v>
      </c>
      <c r="N1049" s="4" t="s">
        <v>3</v>
      </c>
      <c r="O1049" s="4">
        <v>2</v>
      </c>
      <c r="P1049" s="4"/>
      <c r="Q1049" s="4"/>
      <c r="R1049" s="4"/>
      <c r="S1049" s="4"/>
      <c r="T1049" s="4"/>
      <c r="U1049" s="4"/>
      <c r="V1049" s="4"/>
      <c r="W1049" s="4">
        <v>165.25</v>
      </c>
      <c r="X1049" s="4">
        <v>1</v>
      </c>
      <c r="Y1049" s="4">
        <v>165.25</v>
      </c>
      <c r="Z1049" s="4"/>
      <c r="AA1049" s="4"/>
      <c r="AB1049" s="4"/>
    </row>
    <row r="1050" spans="1:28" x14ac:dyDescent="0.2">
      <c r="A1050" s="4">
        <v>50</v>
      </c>
      <c r="B1050" s="4">
        <v>0</v>
      </c>
      <c r="C1050" s="4">
        <v>0</v>
      </c>
      <c r="D1050" s="4">
        <v>1</v>
      </c>
      <c r="E1050" s="4">
        <v>205</v>
      </c>
      <c r="F1050" s="4">
        <f>ROUND(Source!S1035,O1050)</f>
        <v>123381.17</v>
      </c>
      <c r="G1050" s="4" t="s">
        <v>55</v>
      </c>
      <c r="H1050" s="4" t="s">
        <v>56</v>
      </c>
      <c r="I1050" s="4"/>
      <c r="J1050" s="4"/>
      <c r="K1050" s="4">
        <v>205</v>
      </c>
      <c r="L1050" s="4">
        <v>14</v>
      </c>
      <c r="M1050" s="4">
        <v>3</v>
      </c>
      <c r="N1050" s="4" t="s">
        <v>3</v>
      </c>
      <c r="O1050" s="4">
        <v>2</v>
      </c>
      <c r="P1050" s="4"/>
      <c r="Q1050" s="4"/>
      <c r="R1050" s="4"/>
      <c r="S1050" s="4"/>
      <c r="T1050" s="4"/>
      <c r="U1050" s="4"/>
      <c r="V1050" s="4"/>
      <c r="W1050" s="4">
        <v>15657.43</v>
      </c>
      <c r="X1050" s="4">
        <v>1</v>
      </c>
      <c r="Y1050" s="4">
        <v>15657.43</v>
      </c>
      <c r="Z1050" s="4"/>
      <c r="AA1050" s="4"/>
      <c r="AB1050" s="4"/>
    </row>
    <row r="1051" spans="1:28" x14ac:dyDescent="0.2">
      <c r="A1051" s="4">
        <v>50</v>
      </c>
      <c r="B1051" s="4">
        <v>0</v>
      </c>
      <c r="C1051" s="4">
        <v>0</v>
      </c>
      <c r="D1051" s="4">
        <v>1</v>
      </c>
      <c r="E1051" s="4">
        <v>232</v>
      </c>
      <c r="F1051" s="4">
        <f>ROUND(Source!BC1035,O1051)</f>
        <v>0</v>
      </c>
      <c r="G1051" s="4" t="s">
        <v>57</v>
      </c>
      <c r="H1051" s="4" t="s">
        <v>58</v>
      </c>
      <c r="I1051" s="4"/>
      <c r="J1051" s="4"/>
      <c r="K1051" s="4">
        <v>232</v>
      </c>
      <c r="L1051" s="4">
        <v>15</v>
      </c>
      <c r="M1051" s="4">
        <v>3</v>
      </c>
      <c r="N1051" s="4" t="s">
        <v>3</v>
      </c>
      <c r="O1051" s="4">
        <v>2</v>
      </c>
      <c r="P1051" s="4"/>
      <c r="Q1051" s="4"/>
      <c r="R1051" s="4"/>
      <c r="S1051" s="4"/>
      <c r="T1051" s="4"/>
      <c r="U1051" s="4"/>
      <c r="V1051" s="4"/>
      <c r="W1051" s="4">
        <v>0</v>
      </c>
      <c r="X1051" s="4">
        <v>1</v>
      </c>
      <c r="Y1051" s="4">
        <v>0</v>
      </c>
      <c r="Z1051" s="4"/>
      <c r="AA1051" s="4"/>
      <c r="AB1051" s="4"/>
    </row>
    <row r="1052" spans="1:28" x14ac:dyDescent="0.2">
      <c r="A1052" s="4">
        <v>50</v>
      </c>
      <c r="B1052" s="4">
        <v>0</v>
      </c>
      <c r="C1052" s="4">
        <v>0</v>
      </c>
      <c r="D1052" s="4">
        <v>1</v>
      </c>
      <c r="E1052" s="4">
        <v>214</v>
      </c>
      <c r="F1052" s="4">
        <f>ROUND(Source!AS1035,O1052)</f>
        <v>0</v>
      </c>
      <c r="G1052" s="4" t="s">
        <v>59</v>
      </c>
      <c r="H1052" s="4" t="s">
        <v>60</v>
      </c>
      <c r="I1052" s="4"/>
      <c r="J1052" s="4"/>
      <c r="K1052" s="4">
        <v>214</v>
      </c>
      <c r="L1052" s="4">
        <v>16</v>
      </c>
      <c r="M1052" s="4">
        <v>3</v>
      </c>
      <c r="N1052" s="4" t="s">
        <v>3</v>
      </c>
      <c r="O1052" s="4">
        <v>2</v>
      </c>
      <c r="P1052" s="4"/>
      <c r="Q1052" s="4"/>
      <c r="R1052" s="4"/>
      <c r="S1052" s="4"/>
      <c r="T1052" s="4"/>
      <c r="U1052" s="4"/>
      <c r="V1052" s="4"/>
      <c r="W1052" s="4">
        <v>0</v>
      </c>
      <c r="X1052" s="4">
        <v>1</v>
      </c>
      <c r="Y1052" s="4">
        <v>0</v>
      </c>
      <c r="Z1052" s="4"/>
      <c r="AA1052" s="4"/>
      <c r="AB1052" s="4"/>
    </row>
    <row r="1053" spans="1:28" x14ac:dyDescent="0.2">
      <c r="A1053" s="4">
        <v>50</v>
      </c>
      <c r="B1053" s="4">
        <v>0</v>
      </c>
      <c r="C1053" s="4">
        <v>0</v>
      </c>
      <c r="D1053" s="4">
        <v>1</v>
      </c>
      <c r="E1053" s="4">
        <v>215</v>
      </c>
      <c r="F1053" s="4">
        <f>ROUND(Source!AT1035,O1053)</f>
        <v>0</v>
      </c>
      <c r="G1053" s="4" t="s">
        <v>61</v>
      </c>
      <c r="H1053" s="4" t="s">
        <v>62</v>
      </c>
      <c r="I1053" s="4"/>
      <c r="J1053" s="4"/>
      <c r="K1053" s="4">
        <v>215</v>
      </c>
      <c r="L1053" s="4">
        <v>17</v>
      </c>
      <c r="M1053" s="4">
        <v>3</v>
      </c>
      <c r="N1053" s="4" t="s">
        <v>3</v>
      </c>
      <c r="O1053" s="4">
        <v>2</v>
      </c>
      <c r="P1053" s="4"/>
      <c r="Q1053" s="4"/>
      <c r="R1053" s="4"/>
      <c r="S1053" s="4"/>
      <c r="T1053" s="4"/>
      <c r="U1053" s="4"/>
      <c r="V1053" s="4"/>
      <c r="W1053" s="4">
        <v>0</v>
      </c>
      <c r="X1053" s="4">
        <v>1</v>
      </c>
      <c r="Y1053" s="4">
        <v>0</v>
      </c>
      <c r="Z1053" s="4"/>
      <c r="AA1053" s="4"/>
      <c r="AB1053" s="4"/>
    </row>
    <row r="1054" spans="1:28" x14ac:dyDescent="0.2">
      <c r="A1054" s="4">
        <v>50</v>
      </c>
      <c r="B1054" s="4">
        <v>0</v>
      </c>
      <c r="C1054" s="4">
        <v>0</v>
      </c>
      <c r="D1054" s="4">
        <v>1</v>
      </c>
      <c r="E1054" s="4">
        <v>217</v>
      </c>
      <c r="F1054" s="4">
        <f>ROUND(Source!AU1035,O1054)</f>
        <v>224770.63</v>
      </c>
      <c r="G1054" s="4" t="s">
        <v>63</v>
      </c>
      <c r="H1054" s="4" t="s">
        <v>64</v>
      </c>
      <c r="I1054" s="4"/>
      <c r="J1054" s="4"/>
      <c r="K1054" s="4">
        <v>217</v>
      </c>
      <c r="L1054" s="4">
        <v>18</v>
      </c>
      <c r="M1054" s="4">
        <v>3</v>
      </c>
      <c r="N1054" s="4" t="s">
        <v>3</v>
      </c>
      <c r="O1054" s="4">
        <v>2</v>
      </c>
      <c r="P1054" s="4"/>
      <c r="Q1054" s="4"/>
      <c r="R1054" s="4"/>
      <c r="S1054" s="4"/>
      <c r="T1054" s="4"/>
      <c r="U1054" s="4"/>
      <c r="V1054" s="4"/>
      <c r="W1054" s="4">
        <v>28937.8</v>
      </c>
      <c r="X1054" s="4">
        <v>1</v>
      </c>
      <c r="Y1054" s="4">
        <v>28937.8</v>
      </c>
      <c r="Z1054" s="4"/>
      <c r="AA1054" s="4"/>
      <c r="AB1054" s="4"/>
    </row>
    <row r="1055" spans="1:28" x14ac:dyDescent="0.2">
      <c r="A1055" s="4">
        <v>50</v>
      </c>
      <c r="B1055" s="4">
        <v>0</v>
      </c>
      <c r="C1055" s="4">
        <v>0</v>
      </c>
      <c r="D1055" s="4">
        <v>1</v>
      </c>
      <c r="E1055" s="4">
        <v>230</v>
      </c>
      <c r="F1055" s="4">
        <f>ROUND(Source!BA1035,O1055)</f>
        <v>0</v>
      </c>
      <c r="G1055" s="4" t="s">
        <v>65</v>
      </c>
      <c r="H1055" s="4" t="s">
        <v>66</v>
      </c>
      <c r="I1055" s="4"/>
      <c r="J1055" s="4"/>
      <c r="K1055" s="4">
        <v>230</v>
      </c>
      <c r="L1055" s="4">
        <v>19</v>
      </c>
      <c r="M1055" s="4">
        <v>3</v>
      </c>
      <c r="N1055" s="4" t="s">
        <v>3</v>
      </c>
      <c r="O1055" s="4">
        <v>2</v>
      </c>
      <c r="P1055" s="4"/>
      <c r="Q1055" s="4"/>
      <c r="R1055" s="4"/>
      <c r="S1055" s="4"/>
      <c r="T1055" s="4"/>
      <c r="U1055" s="4"/>
      <c r="V1055" s="4"/>
      <c r="W1055" s="4">
        <v>0</v>
      </c>
      <c r="X1055" s="4">
        <v>1</v>
      </c>
      <c r="Y1055" s="4">
        <v>0</v>
      </c>
      <c r="Z1055" s="4"/>
      <c r="AA1055" s="4"/>
      <c r="AB1055" s="4"/>
    </row>
    <row r="1056" spans="1:28" x14ac:dyDescent="0.2">
      <c r="A1056" s="4">
        <v>50</v>
      </c>
      <c r="B1056" s="4">
        <v>0</v>
      </c>
      <c r="C1056" s="4">
        <v>0</v>
      </c>
      <c r="D1056" s="4">
        <v>1</v>
      </c>
      <c r="E1056" s="4">
        <v>206</v>
      </c>
      <c r="F1056" s="4">
        <f>ROUND(Source!T1035,O1056)</f>
        <v>0</v>
      </c>
      <c r="G1056" s="4" t="s">
        <v>67</v>
      </c>
      <c r="H1056" s="4" t="s">
        <v>68</v>
      </c>
      <c r="I1056" s="4"/>
      <c r="J1056" s="4"/>
      <c r="K1056" s="4">
        <v>206</v>
      </c>
      <c r="L1056" s="4">
        <v>20</v>
      </c>
      <c r="M1056" s="4">
        <v>3</v>
      </c>
      <c r="N1056" s="4" t="s">
        <v>3</v>
      </c>
      <c r="O1056" s="4">
        <v>2</v>
      </c>
      <c r="P1056" s="4"/>
      <c r="Q1056" s="4"/>
      <c r="R1056" s="4"/>
      <c r="S1056" s="4"/>
      <c r="T1056" s="4"/>
      <c r="U1056" s="4"/>
      <c r="V1056" s="4"/>
      <c r="W1056" s="4">
        <v>0</v>
      </c>
      <c r="X1056" s="4">
        <v>1</v>
      </c>
      <c r="Y1056" s="4">
        <v>0</v>
      </c>
      <c r="Z1056" s="4"/>
      <c r="AA1056" s="4"/>
      <c r="AB1056" s="4"/>
    </row>
    <row r="1057" spans="1:245" x14ac:dyDescent="0.2">
      <c r="A1057" s="4">
        <v>50</v>
      </c>
      <c r="B1057" s="4">
        <v>0</v>
      </c>
      <c r="C1057" s="4">
        <v>0</v>
      </c>
      <c r="D1057" s="4">
        <v>1</v>
      </c>
      <c r="E1057" s="4">
        <v>207</v>
      </c>
      <c r="F1057" s="4">
        <f>Source!U1035</f>
        <v>198.45999999999989</v>
      </c>
      <c r="G1057" s="4" t="s">
        <v>69</v>
      </c>
      <c r="H1057" s="4" t="s">
        <v>70</v>
      </c>
      <c r="I1057" s="4"/>
      <c r="J1057" s="4"/>
      <c r="K1057" s="4">
        <v>207</v>
      </c>
      <c r="L1057" s="4">
        <v>21</v>
      </c>
      <c r="M1057" s="4">
        <v>3</v>
      </c>
      <c r="N1057" s="4" t="s">
        <v>3</v>
      </c>
      <c r="O1057" s="4">
        <v>-1</v>
      </c>
      <c r="P1057" s="4"/>
      <c r="Q1057" s="4"/>
      <c r="R1057" s="4"/>
      <c r="S1057" s="4"/>
      <c r="T1057" s="4"/>
      <c r="U1057" s="4"/>
      <c r="V1057" s="4"/>
      <c r="W1057" s="4">
        <v>25.549999999999997</v>
      </c>
      <c r="X1057" s="4">
        <v>1</v>
      </c>
      <c r="Y1057" s="4">
        <v>25.549999999999997</v>
      </c>
      <c r="Z1057" s="4"/>
      <c r="AA1057" s="4"/>
      <c r="AB1057" s="4"/>
    </row>
    <row r="1058" spans="1:245" x14ac:dyDescent="0.2">
      <c r="A1058" s="4">
        <v>50</v>
      </c>
      <c r="B1058" s="4">
        <v>0</v>
      </c>
      <c r="C1058" s="4">
        <v>0</v>
      </c>
      <c r="D1058" s="4">
        <v>1</v>
      </c>
      <c r="E1058" s="4">
        <v>208</v>
      </c>
      <c r="F1058" s="4">
        <f>Source!V1035</f>
        <v>0</v>
      </c>
      <c r="G1058" s="4" t="s">
        <v>71</v>
      </c>
      <c r="H1058" s="4" t="s">
        <v>72</v>
      </c>
      <c r="I1058" s="4"/>
      <c r="J1058" s="4"/>
      <c r="K1058" s="4">
        <v>208</v>
      </c>
      <c r="L1058" s="4">
        <v>22</v>
      </c>
      <c r="M1058" s="4">
        <v>3</v>
      </c>
      <c r="N1058" s="4" t="s">
        <v>3</v>
      </c>
      <c r="O1058" s="4">
        <v>-1</v>
      </c>
      <c r="P1058" s="4"/>
      <c r="Q1058" s="4"/>
      <c r="R1058" s="4"/>
      <c r="S1058" s="4"/>
      <c r="T1058" s="4"/>
      <c r="U1058" s="4"/>
      <c r="V1058" s="4"/>
      <c r="W1058" s="4">
        <v>0</v>
      </c>
      <c r="X1058" s="4">
        <v>1</v>
      </c>
      <c r="Y1058" s="4">
        <v>0</v>
      </c>
      <c r="Z1058" s="4"/>
      <c r="AA1058" s="4"/>
      <c r="AB1058" s="4"/>
    </row>
    <row r="1059" spans="1:245" x14ac:dyDescent="0.2">
      <c r="A1059" s="4">
        <v>50</v>
      </c>
      <c r="B1059" s="4">
        <v>0</v>
      </c>
      <c r="C1059" s="4">
        <v>0</v>
      </c>
      <c r="D1059" s="4">
        <v>1</v>
      </c>
      <c r="E1059" s="4">
        <v>209</v>
      </c>
      <c r="F1059" s="4">
        <f>ROUND(Source!W1035,O1059)</f>
        <v>0</v>
      </c>
      <c r="G1059" s="4" t="s">
        <v>73</v>
      </c>
      <c r="H1059" s="4" t="s">
        <v>74</v>
      </c>
      <c r="I1059" s="4"/>
      <c r="J1059" s="4"/>
      <c r="K1059" s="4">
        <v>209</v>
      </c>
      <c r="L1059" s="4">
        <v>23</v>
      </c>
      <c r="M1059" s="4">
        <v>3</v>
      </c>
      <c r="N1059" s="4" t="s">
        <v>3</v>
      </c>
      <c r="O1059" s="4">
        <v>2</v>
      </c>
      <c r="P1059" s="4"/>
      <c r="Q1059" s="4"/>
      <c r="R1059" s="4"/>
      <c r="S1059" s="4"/>
      <c r="T1059" s="4"/>
      <c r="U1059" s="4"/>
      <c r="V1059" s="4"/>
      <c r="W1059" s="4">
        <v>0</v>
      </c>
      <c r="X1059" s="4">
        <v>1</v>
      </c>
      <c r="Y1059" s="4">
        <v>0</v>
      </c>
      <c r="Z1059" s="4"/>
      <c r="AA1059" s="4"/>
      <c r="AB1059" s="4"/>
    </row>
    <row r="1060" spans="1:245" x14ac:dyDescent="0.2">
      <c r="A1060" s="4">
        <v>50</v>
      </c>
      <c r="B1060" s="4">
        <v>0</v>
      </c>
      <c r="C1060" s="4">
        <v>0</v>
      </c>
      <c r="D1060" s="4">
        <v>1</v>
      </c>
      <c r="E1060" s="4">
        <v>233</v>
      </c>
      <c r="F1060" s="4">
        <f>ROUND(Source!BD1035,O1060)</f>
        <v>0</v>
      </c>
      <c r="G1060" s="4" t="s">
        <v>75</v>
      </c>
      <c r="H1060" s="4" t="s">
        <v>76</v>
      </c>
      <c r="I1060" s="4"/>
      <c r="J1060" s="4"/>
      <c r="K1060" s="4">
        <v>233</v>
      </c>
      <c r="L1060" s="4">
        <v>24</v>
      </c>
      <c r="M1060" s="4">
        <v>3</v>
      </c>
      <c r="N1060" s="4" t="s">
        <v>3</v>
      </c>
      <c r="O1060" s="4">
        <v>2</v>
      </c>
      <c r="P1060" s="4"/>
      <c r="Q1060" s="4"/>
      <c r="R1060" s="4"/>
      <c r="S1060" s="4"/>
      <c r="T1060" s="4"/>
      <c r="U1060" s="4"/>
      <c r="V1060" s="4"/>
      <c r="W1060" s="4">
        <v>0</v>
      </c>
      <c r="X1060" s="4">
        <v>1</v>
      </c>
      <c r="Y1060" s="4">
        <v>0</v>
      </c>
      <c r="Z1060" s="4"/>
      <c r="AA1060" s="4"/>
      <c r="AB1060" s="4"/>
    </row>
    <row r="1061" spans="1:245" x14ac:dyDescent="0.2">
      <c r="A1061" s="4">
        <v>50</v>
      </c>
      <c r="B1061" s="4">
        <v>0</v>
      </c>
      <c r="C1061" s="4">
        <v>0</v>
      </c>
      <c r="D1061" s="4">
        <v>1</v>
      </c>
      <c r="E1061" s="4">
        <v>210</v>
      </c>
      <c r="F1061" s="4">
        <f>ROUND(Source!X1035,O1061)</f>
        <v>86366.83</v>
      </c>
      <c r="G1061" s="4" t="s">
        <v>77</v>
      </c>
      <c r="H1061" s="4" t="s">
        <v>78</v>
      </c>
      <c r="I1061" s="4"/>
      <c r="J1061" s="4"/>
      <c r="K1061" s="4">
        <v>210</v>
      </c>
      <c r="L1061" s="4">
        <v>25</v>
      </c>
      <c r="M1061" s="4">
        <v>3</v>
      </c>
      <c r="N1061" s="4" t="s">
        <v>3</v>
      </c>
      <c r="O1061" s="4">
        <v>2</v>
      </c>
      <c r="P1061" s="4"/>
      <c r="Q1061" s="4"/>
      <c r="R1061" s="4"/>
      <c r="S1061" s="4"/>
      <c r="T1061" s="4"/>
      <c r="U1061" s="4"/>
      <c r="V1061" s="4"/>
      <c r="W1061" s="4">
        <v>10960.2</v>
      </c>
      <c r="X1061" s="4">
        <v>1</v>
      </c>
      <c r="Y1061" s="4">
        <v>10960.2</v>
      </c>
      <c r="Z1061" s="4"/>
      <c r="AA1061" s="4"/>
      <c r="AB1061" s="4"/>
    </row>
    <row r="1062" spans="1:245" x14ac:dyDescent="0.2">
      <c r="A1062" s="4">
        <v>50</v>
      </c>
      <c r="B1062" s="4">
        <v>0</v>
      </c>
      <c r="C1062" s="4">
        <v>0</v>
      </c>
      <c r="D1062" s="4">
        <v>1</v>
      </c>
      <c r="E1062" s="4">
        <v>211</v>
      </c>
      <c r="F1062" s="4">
        <f>ROUND(Source!Y1035,O1062)</f>
        <v>12338.16</v>
      </c>
      <c r="G1062" s="4" t="s">
        <v>79</v>
      </c>
      <c r="H1062" s="4" t="s">
        <v>80</v>
      </c>
      <c r="I1062" s="4"/>
      <c r="J1062" s="4"/>
      <c r="K1062" s="4">
        <v>211</v>
      </c>
      <c r="L1062" s="4">
        <v>26</v>
      </c>
      <c r="M1062" s="4">
        <v>3</v>
      </c>
      <c r="N1062" s="4" t="s">
        <v>3</v>
      </c>
      <c r="O1062" s="4">
        <v>2</v>
      </c>
      <c r="P1062" s="4"/>
      <c r="Q1062" s="4"/>
      <c r="R1062" s="4"/>
      <c r="S1062" s="4"/>
      <c r="T1062" s="4"/>
      <c r="U1062" s="4"/>
      <c r="V1062" s="4"/>
      <c r="W1062" s="4">
        <v>1565.75</v>
      </c>
      <c r="X1062" s="4">
        <v>1</v>
      </c>
      <c r="Y1062" s="4">
        <v>1565.75</v>
      </c>
      <c r="Z1062" s="4"/>
      <c r="AA1062" s="4"/>
      <c r="AB1062" s="4"/>
    </row>
    <row r="1063" spans="1:245" x14ac:dyDescent="0.2">
      <c r="A1063" s="4">
        <v>50</v>
      </c>
      <c r="B1063" s="4">
        <v>0</v>
      </c>
      <c r="C1063" s="4">
        <v>0</v>
      </c>
      <c r="D1063" s="4">
        <v>1</v>
      </c>
      <c r="E1063" s="4">
        <v>224</v>
      </c>
      <c r="F1063" s="4">
        <f>ROUND(Source!AR1035,O1063)</f>
        <v>224770.63</v>
      </c>
      <c r="G1063" s="4" t="s">
        <v>81</v>
      </c>
      <c r="H1063" s="4" t="s">
        <v>82</v>
      </c>
      <c r="I1063" s="4"/>
      <c r="J1063" s="4"/>
      <c r="K1063" s="4">
        <v>224</v>
      </c>
      <c r="L1063" s="4">
        <v>27</v>
      </c>
      <c r="M1063" s="4">
        <v>3</v>
      </c>
      <c r="N1063" s="4" t="s">
        <v>3</v>
      </c>
      <c r="O1063" s="4">
        <v>2</v>
      </c>
      <c r="P1063" s="4"/>
      <c r="Q1063" s="4"/>
      <c r="R1063" s="4"/>
      <c r="S1063" s="4"/>
      <c r="T1063" s="4"/>
      <c r="U1063" s="4"/>
      <c r="V1063" s="4"/>
      <c r="W1063" s="4">
        <v>28937.8</v>
      </c>
      <c r="X1063" s="4">
        <v>1</v>
      </c>
      <c r="Y1063" s="4">
        <v>28937.8</v>
      </c>
      <c r="Z1063" s="4"/>
      <c r="AA1063" s="4"/>
      <c r="AB1063" s="4"/>
    </row>
    <row r="1065" spans="1:245" x14ac:dyDescent="0.2">
      <c r="A1065" s="1">
        <v>5</v>
      </c>
      <c r="B1065" s="1">
        <v>1</v>
      </c>
      <c r="C1065" s="1"/>
      <c r="D1065" s="1">
        <f>ROW(A1080)</f>
        <v>1080</v>
      </c>
      <c r="E1065" s="1"/>
      <c r="F1065" s="1" t="s">
        <v>16</v>
      </c>
      <c r="G1065" s="1" t="s">
        <v>720</v>
      </c>
      <c r="H1065" s="1" t="s">
        <v>3</v>
      </c>
      <c r="I1065" s="1">
        <v>0</v>
      </c>
      <c r="J1065" s="1"/>
      <c r="K1065" s="1">
        <v>-1</v>
      </c>
      <c r="L1065" s="1"/>
      <c r="M1065" s="1" t="s">
        <v>3</v>
      </c>
      <c r="N1065" s="1"/>
      <c r="O1065" s="1"/>
      <c r="P1065" s="1"/>
      <c r="Q1065" s="1"/>
      <c r="R1065" s="1"/>
      <c r="S1065" s="1">
        <v>0</v>
      </c>
      <c r="T1065" s="1"/>
      <c r="U1065" s="1" t="s">
        <v>3</v>
      </c>
      <c r="V1065" s="1">
        <v>0</v>
      </c>
      <c r="W1065" s="1"/>
      <c r="X1065" s="1"/>
      <c r="Y1065" s="1"/>
      <c r="Z1065" s="1"/>
      <c r="AA1065" s="1"/>
      <c r="AB1065" s="1" t="s">
        <v>3</v>
      </c>
      <c r="AC1065" s="1" t="s">
        <v>3</v>
      </c>
      <c r="AD1065" s="1" t="s">
        <v>3</v>
      </c>
      <c r="AE1065" s="1" t="s">
        <v>3</v>
      </c>
      <c r="AF1065" s="1" t="s">
        <v>3</v>
      </c>
      <c r="AG1065" s="1" t="s">
        <v>3</v>
      </c>
      <c r="AH1065" s="1"/>
      <c r="AI1065" s="1"/>
      <c r="AJ1065" s="1"/>
      <c r="AK1065" s="1"/>
      <c r="AL1065" s="1"/>
      <c r="AM1065" s="1"/>
      <c r="AN1065" s="1"/>
      <c r="AO1065" s="1"/>
      <c r="AP1065" s="1" t="s">
        <v>3</v>
      </c>
      <c r="AQ1065" s="1" t="s">
        <v>3</v>
      </c>
      <c r="AR1065" s="1" t="s">
        <v>3</v>
      </c>
      <c r="AS1065" s="1"/>
      <c r="AT1065" s="1"/>
      <c r="AU1065" s="1"/>
      <c r="AV1065" s="1"/>
      <c r="AW1065" s="1"/>
      <c r="AX1065" s="1"/>
      <c r="AY1065" s="1"/>
      <c r="AZ1065" s="1" t="s">
        <v>3</v>
      </c>
      <c r="BA1065" s="1"/>
      <c r="BB1065" s="1" t="s">
        <v>3</v>
      </c>
      <c r="BC1065" s="1" t="s">
        <v>3</v>
      </c>
      <c r="BD1065" s="1" t="s">
        <v>3</v>
      </c>
      <c r="BE1065" s="1" t="s">
        <v>3</v>
      </c>
      <c r="BF1065" s="1" t="s">
        <v>3</v>
      </c>
      <c r="BG1065" s="1" t="s">
        <v>3</v>
      </c>
      <c r="BH1065" s="1" t="s">
        <v>3</v>
      </c>
      <c r="BI1065" s="1" t="s">
        <v>3</v>
      </c>
      <c r="BJ1065" s="1" t="s">
        <v>3</v>
      </c>
      <c r="BK1065" s="1" t="s">
        <v>3</v>
      </c>
      <c r="BL1065" s="1" t="s">
        <v>3</v>
      </c>
      <c r="BM1065" s="1" t="s">
        <v>3</v>
      </c>
      <c r="BN1065" s="1" t="s">
        <v>3</v>
      </c>
      <c r="BO1065" s="1" t="s">
        <v>3</v>
      </c>
      <c r="BP1065" s="1" t="s">
        <v>3</v>
      </c>
      <c r="BQ1065" s="1"/>
      <c r="BR1065" s="1"/>
      <c r="BS1065" s="1"/>
      <c r="BT1065" s="1"/>
      <c r="BU1065" s="1"/>
      <c r="BV1065" s="1"/>
      <c r="BW1065" s="1"/>
      <c r="BX1065" s="1">
        <v>0</v>
      </c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>
        <v>0</v>
      </c>
    </row>
    <row r="1067" spans="1:245" x14ac:dyDescent="0.2">
      <c r="A1067" s="2">
        <v>52</v>
      </c>
      <c r="B1067" s="2">
        <f t="shared" ref="B1067:G1067" si="1466">B1080</f>
        <v>1</v>
      </c>
      <c r="C1067" s="2">
        <f t="shared" si="1466"/>
        <v>5</v>
      </c>
      <c r="D1067" s="2">
        <f t="shared" si="1466"/>
        <v>1065</v>
      </c>
      <c r="E1067" s="2">
        <f t="shared" si="1466"/>
        <v>0</v>
      </c>
      <c r="F1067" s="2" t="str">
        <f t="shared" si="1466"/>
        <v>Новый подраздел</v>
      </c>
      <c r="G1067" s="2" t="str">
        <f t="shared" si="1466"/>
        <v>Светотехнические изделия 2</v>
      </c>
      <c r="H1067" s="2"/>
      <c r="I1067" s="2"/>
      <c r="J1067" s="2"/>
      <c r="K1067" s="2"/>
      <c r="L1067" s="2"/>
      <c r="M1067" s="2"/>
      <c r="N1067" s="2"/>
      <c r="O1067" s="2">
        <f t="shared" ref="O1067:AT1067" si="1467">O1080</f>
        <v>151259.32</v>
      </c>
      <c r="P1067" s="2">
        <f t="shared" si="1467"/>
        <v>1700.01</v>
      </c>
      <c r="Q1067" s="2">
        <f t="shared" si="1467"/>
        <v>0</v>
      </c>
      <c r="R1067" s="2">
        <f t="shared" si="1467"/>
        <v>0</v>
      </c>
      <c r="S1067" s="2">
        <f t="shared" si="1467"/>
        <v>149559.31</v>
      </c>
      <c r="T1067" s="2">
        <f t="shared" si="1467"/>
        <v>0</v>
      </c>
      <c r="U1067" s="2">
        <f t="shared" si="1467"/>
        <v>266.20079999999996</v>
      </c>
      <c r="V1067" s="2">
        <f t="shared" si="1467"/>
        <v>0</v>
      </c>
      <c r="W1067" s="2">
        <f t="shared" si="1467"/>
        <v>0</v>
      </c>
      <c r="X1067" s="2">
        <f t="shared" si="1467"/>
        <v>104691.52</v>
      </c>
      <c r="Y1067" s="2">
        <f t="shared" si="1467"/>
        <v>14955.93</v>
      </c>
      <c r="Z1067" s="2">
        <f t="shared" si="1467"/>
        <v>0</v>
      </c>
      <c r="AA1067" s="2">
        <f t="shared" si="1467"/>
        <v>0</v>
      </c>
      <c r="AB1067" s="2">
        <f t="shared" si="1467"/>
        <v>151259.32</v>
      </c>
      <c r="AC1067" s="2">
        <f t="shared" si="1467"/>
        <v>1700.01</v>
      </c>
      <c r="AD1067" s="2">
        <f t="shared" si="1467"/>
        <v>0</v>
      </c>
      <c r="AE1067" s="2">
        <f t="shared" si="1467"/>
        <v>0</v>
      </c>
      <c r="AF1067" s="2">
        <f t="shared" si="1467"/>
        <v>149559.31</v>
      </c>
      <c r="AG1067" s="2">
        <f t="shared" si="1467"/>
        <v>0</v>
      </c>
      <c r="AH1067" s="2">
        <f t="shared" si="1467"/>
        <v>266.20079999999996</v>
      </c>
      <c r="AI1067" s="2">
        <f t="shared" si="1467"/>
        <v>0</v>
      </c>
      <c r="AJ1067" s="2">
        <f t="shared" si="1467"/>
        <v>0</v>
      </c>
      <c r="AK1067" s="2">
        <f t="shared" si="1467"/>
        <v>104691.52</v>
      </c>
      <c r="AL1067" s="2">
        <f t="shared" si="1467"/>
        <v>14955.93</v>
      </c>
      <c r="AM1067" s="2">
        <f t="shared" si="1467"/>
        <v>0</v>
      </c>
      <c r="AN1067" s="2">
        <f t="shared" si="1467"/>
        <v>0</v>
      </c>
      <c r="AO1067" s="2">
        <f t="shared" si="1467"/>
        <v>0</v>
      </c>
      <c r="AP1067" s="2">
        <f t="shared" si="1467"/>
        <v>0</v>
      </c>
      <c r="AQ1067" s="2">
        <f t="shared" si="1467"/>
        <v>0</v>
      </c>
      <c r="AR1067" s="2">
        <f t="shared" si="1467"/>
        <v>270906.77</v>
      </c>
      <c r="AS1067" s="2">
        <f t="shared" si="1467"/>
        <v>0</v>
      </c>
      <c r="AT1067" s="2">
        <f t="shared" si="1467"/>
        <v>0</v>
      </c>
      <c r="AU1067" s="2">
        <f t="shared" ref="AU1067:BZ1067" si="1468">AU1080</f>
        <v>270906.77</v>
      </c>
      <c r="AV1067" s="2">
        <f t="shared" si="1468"/>
        <v>1700.01</v>
      </c>
      <c r="AW1067" s="2">
        <f t="shared" si="1468"/>
        <v>1700.01</v>
      </c>
      <c r="AX1067" s="2">
        <f t="shared" si="1468"/>
        <v>0</v>
      </c>
      <c r="AY1067" s="2">
        <f t="shared" si="1468"/>
        <v>1700.01</v>
      </c>
      <c r="AZ1067" s="2">
        <f t="shared" si="1468"/>
        <v>0</v>
      </c>
      <c r="BA1067" s="2">
        <f t="shared" si="1468"/>
        <v>0</v>
      </c>
      <c r="BB1067" s="2">
        <f t="shared" si="1468"/>
        <v>0</v>
      </c>
      <c r="BC1067" s="2">
        <f t="shared" si="1468"/>
        <v>0</v>
      </c>
      <c r="BD1067" s="2">
        <f t="shared" si="1468"/>
        <v>0</v>
      </c>
      <c r="BE1067" s="2">
        <f t="shared" si="1468"/>
        <v>0</v>
      </c>
      <c r="BF1067" s="2">
        <f t="shared" si="1468"/>
        <v>0</v>
      </c>
      <c r="BG1067" s="2">
        <f t="shared" si="1468"/>
        <v>0</v>
      </c>
      <c r="BH1067" s="2">
        <f t="shared" si="1468"/>
        <v>0</v>
      </c>
      <c r="BI1067" s="2">
        <f t="shared" si="1468"/>
        <v>0</v>
      </c>
      <c r="BJ1067" s="2">
        <f t="shared" si="1468"/>
        <v>0</v>
      </c>
      <c r="BK1067" s="2">
        <f t="shared" si="1468"/>
        <v>0</v>
      </c>
      <c r="BL1067" s="2">
        <f t="shared" si="1468"/>
        <v>0</v>
      </c>
      <c r="BM1067" s="2">
        <f t="shared" si="1468"/>
        <v>0</v>
      </c>
      <c r="BN1067" s="2">
        <f t="shared" si="1468"/>
        <v>0</v>
      </c>
      <c r="BO1067" s="2">
        <f t="shared" si="1468"/>
        <v>0</v>
      </c>
      <c r="BP1067" s="2">
        <f t="shared" si="1468"/>
        <v>0</v>
      </c>
      <c r="BQ1067" s="2">
        <f t="shared" si="1468"/>
        <v>0</v>
      </c>
      <c r="BR1067" s="2">
        <f t="shared" si="1468"/>
        <v>0</v>
      </c>
      <c r="BS1067" s="2">
        <f t="shared" si="1468"/>
        <v>0</v>
      </c>
      <c r="BT1067" s="2">
        <f t="shared" si="1468"/>
        <v>0</v>
      </c>
      <c r="BU1067" s="2">
        <f t="shared" si="1468"/>
        <v>0</v>
      </c>
      <c r="BV1067" s="2">
        <f t="shared" si="1468"/>
        <v>0</v>
      </c>
      <c r="BW1067" s="2">
        <f t="shared" si="1468"/>
        <v>0</v>
      </c>
      <c r="BX1067" s="2">
        <f t="shared" si="1468"/>
        <v>0</v>
      </c>
      <c r="BY1067" s="2">
        <f t="shared" si="1468"/>
        <v>0</v>
      </c>
      <c r="BZ1067" s="2">
        <f t="shared" si="1468"/>
        <v>0</v>
      </c>
      <c r="CA1067" s="2">
        <f t="shared" ref="CA1067:DF1067" si="1469">CA1080</f>
        <v>270906.77</v>
      </c>
      <c r="CB1067" s="2">
        <f t="shared" si="1469"/>
        <v>0</v>
      </c>
      <c r="CC1067" s="2">
        <f t="shared" si="1469"/>
        <v>0</v>
      </c>
      <c r="CD1067" s="2">
        <f t="shared" si="1469"/>
        <v>270906.77</v>
      </c>
      <c r="CE1067" s="2">
        <f t="shared" si="1469"/>
        <v>1700.01</v>
      </c>
      <c r="CF1067" s="2">
        <f t="shared" si="1469"/>
        <v>1700.01</v>
      </c>
      <c r="CG1067" s="2">
        <f t="shared" si="1469"/>
        <v>0</v>
      </c>
      <c r="CH1067" s="2">
        <f t="shared" si="1469"/>
        <v>1700.01</v>
      </c>
      <c r="CI1067" s="2">
        <f t="shared" si="1469"/>
        <v>0</v>
      </c>
      <c r="CJ1067" s="2">
        <f t="shared" si="1469"/>
        <v>0</v>
      </c>
      <c r="CK1067" s="2">
        <f t="shared" si="1469"/>
        <v>0</v>
      </c>
      <c r="CL1067" s="2">
        <f t="shared" si="1469"/>
        <v>0</v>
      </c>
      <c r="CM1067" s="2">
        <f t="shared" si="1469"/>
        <v>0</v>
      </c>
      <c r="CN1067" s="2">
        <f t="shared" si="1469"/>
        <v>0</v>
      </c>
      <c r="CO1067" s="2">
        <f t="shared" si="1469"/>
        <v>0</v>
      </c>
      <c r="CP1067" s="2">
        <f t="shared" si="1469"/>
        <v>0</v>
      </c>
      <c r="CQ1067" s="2">
        <f t="shared" si="1469"/>
        <v>0</v>
      </c>
      <c r="CR1067" s="2">
        <f t="shared" si="1469"/>
        <v>0</v>
      </c>
      <c r="CS1067" s="2">
        <f t="shared" si="1469"/>
        <v>0</v>
      </c>
      <c r="CT1067" s="2">
        <f t="shared" si="1469"/>
        <v>0</v>
      </c>
      <c r="CU1067" s="2">
        <f t="shared" si="1469"/>
        <v>0</v>
      </c>
      <c r="CV1067" s="2">
        <f t="shared" si="1469"/>
        <v>0</v>
      </c>
      <c r="CW1067" s="2">
        <f t="shared" si="1469"/>
        <v>0</v>
      </c>
      <c r="CX1067" s="2">
        <f t="shared" si="1469"/>
        <v>0</v>
      </c>
      <c r="CY1067" s="2">
        <f t="shared" si="1469"/>
        <v>0</v>
      </c>
      <c r="CZ1067" s="2">
        <f t="shared" si="1469"/>
        <v>0</v>
      </c>
      <c r="DA1067" s="2">
        <f t="shared" si="1469"/>
        <v>0</v>
      </c>
      <c r="DB1067" s="2">
        <f t="shared" si="1469"/>
        <v>0</v>
      </c>
      <c r="DC1067" s="2">
        <f t="shared" si="1469"/>
        <v>0</v>
      </c>
      <c r="DD1067" s="2">
        <f t="shared" si="1469"/>
        <v>0</v>
      </c>
      <c r="DE1067" s="2">
        <f t="shared" si="1469"/>
        <v>0</v>
      </c>
      <c r="DF1067" s="2">
        <f t="shared" si="1469"/>
        <v>0</v>
      </c>
      <c r="DG1067" s="3">
        <f t="shared" ref="DG1067:EL1067" si="1470">DG1080</f>
        <v>0</v>
      </c>
      <c r="DH1067" s="3">
        <f t="shared" si="1470"/>
        <v>0</v>
      </c>
      <c r="DI1067" s="3">
        <f t="shared" si="1470"/>
        <v>0</v>
      </c>
      <c r="DJ1067" s="3">
        <f t="shared" si="1470"/>
        <v>0</v>
      </c>
      <c r="DK1067" s="3">
        <f t="shared" si="1470"/>
        <v>0</v>
      </c>
      <c r="DL1067" s="3">
        <f t="shared" si="1470"/>
        <v>0</v>
      </c>
      <c r="DM1067" s="3">
        <f t="shared" si="1470"/>
        <v>0</v>
      </c>
      <c r="DN1067" s="3">
        <f t="shared" si="1470"/>
        <v>0</v>
      </c>
      <c r="DO1067" s="3">
        <f t="shared" si="1470"/>
        <v>0</v>
      </c>
      <c r="DP1067" s="3">
        <f t="shared" si="1470"/>
        <v>0</v>
      </c>
      <c r="DQ1067" s="3">
        <f t="shared" si="1470"/>
        <v>0</v>
      </c>
      <c r="DR1067" s="3">
        <f t="shared" si="1470"/>
        <v>0</v>
      </c>
      <c r="DS1067" s="3">
        <f t="shared" si="1470"/>
        <v>0</v>
      </c>
      <c r="DT1067" s="3">
        <f t="shared" si="1470"/>
        <v>0</v>
      </c>
      <c r="DU1067" s="3">
        <f t="shared" si="1470"/>
        <v>0</v>
      </c>
      <c r="DV1067" s="3">
        <f t="shared" si="1470"/>
        <v>0</v>
      </c>
      <c r="DW1067" s="3">
        <f t="shared" si="1470"/>
        <v>0</v>
      </c>
      <c r="DX1067" s="3">
        <f t="shared" si="1470"/>
        <v>0</v>
      </c>
      <c r="DY1067" s="3">
        <f t="shared" si="1470"/>
        <v>0</v>
      </c>
      <c r="DZ1067" s="3">
        <f t="shared" si="1470"/>
        <v>0</v>
      </c>
      <c r="EA1067" s="3">
        <f t="shared" si="1470"/>
        <v>0</v>
      </c>
      <c r="EB1067" s="3">
        <f t="shared" si="1470"/>
        <v>0</v>
      </c>
      <c r="EC1067" s="3">
        <f t="shared" si="1470"/>
        <v>0</v>
      </c>
      <c r="ED1067" s="3">
        <f t="shared" si="1470"/>
        <v>0</v>
      </c>
      <c r="EE1067" s="3">
        <f t="shared" si="1470"/>
        <v>0</v>
      </c>
      <c r="EF1067" s="3">
        <f t="shared" si="1470"/>
        <v>0</v>
      </c>
      <c r="EG1067" s="3">
        <f t="shared" si="1470"/>
        <v>0</v>
      </c>
      <c r="EH1067" s="3">
        <f t="shared" si="1470"/>
        <v>0</v>
      </c>
      <c r="EI1067" s="3">
        <f t="shared" si="1470"/>
        <v>0</v>
      </c>
      <c r="EJ1067" s="3">
        <f t="shared" si="1470"/>
        <v>0</v>
      </c>
      <c r="EK1067" s="3">
        <f t="shared" si="1470"/>
        <v>0</v>
      </c>
      <c r="EL1067" s="3">
        <f t="shared" si="1470"/>
        <v>0</v>
      </c>
      <c r="EM1067" s="3">
        <f t="shared" ref="EM1067:FR1067" si="1471">EM1080</f>
        <v>0</v>
      </c>
      <c r="EN1067" s="3">
        <f t="shared" si="1471"/>
        <v>0</v>
      </c>
      <c r="EO1067" s="3">
        <f t="shared" si="1471"/>
        <v>0</v>
      </c>
      <c r="EP1067" s="3">
        <f t="shared" si="1471"/>
        <v>0</v>
      </c>
      <c r="EQ1067" s="3">
        <f t="shared" si="1471"/>
        <v>0</v>
      </c>
      <c r="ER1067" s="3">
        <f t="shared" si="1471"/>
        <v>0</v>
      </c>
      <c r="ES1067" s="3">
        <f t="shared" si="1471"/>
        <v>0</v>
      </c>
      <c r="ET1067" s="3">
        <f t="shared" si="1471"/>
        <v>0</v>
      </c>
      <c r="EU1067" s="3">
        <f t="shared" si="1471"/>
        <v>0</v>
      </c>
      <c r="EV1067" s="3">
        <f t="shared" si="1471"/>
        <v>0</v>
      </c>
      <c r="EW1067" s="3">
        <f t="shared" si="1471"/>
        <v>0</v>
      </c>
      <c r="EX1067" s="3">
        <f t="shared" si="1471"/>
        <v>0</v>
      </c>
      <c r="EY1067" s="3">
        <f t="shared" si="1471"/>
        <v>0</v>
      </c>
      <c r="EZ1067" s="3">
        <f t="shared" si="1471"/>
        <v>0</v>
      </c>
      <c r="FA1067" s="3">
        <f t="shared" si="1471"/>
        <v>0</v>
      </c>
      <c r="FB1067" s="3">
        <f t="shared" si="1471"/>
        <v>0</v>
      </c>
      <c r="FC1067" s="3">
        <f t="shared" si="1471"/>
        <v>0</v>
      </c>
      <c r="FD1067" s="3">
        <f t="shared" si="1471"/>
        <v>0</v>
      </c>
      <c r="FE1067" s="3">
        <f t="shared" si="1471"/>
        <v>0</v>
      </c>
      <c r="FF1067" s="3">
        <f t="shared" si="1471"/>
        <v>0</v>
      </c>
      <c r="FG1067" s="3">
        <f t="shared" si="1471"/>
        <v>0</v>
      </c>
      <c r="FH1067" s="3">
        <f t="shared" si="1471"/>
        <v>0</v>
      </c>
      <c r="FI1067" s="3">
        <f t="shared" si="1471"/>
        <v>0</v>
      </c>
      <c r="FJ1067" s="3">
        <f t="shared" si="1471"/>
        <v>0</v>
      </c>
      <c r="FK1067" s="3">
        <f t="shared" si="1471"/>
        <v>0</v>
      </c>
      <c r="FL1067" s="3">
        <f t="shared" si="1471"/>
        <v>0</v>
      </c>
      <c r="FM1067" s="3">
        <f t="shared" si="1471"/>
        <v>0</v>
      </c>
      <c r="FN1067" s="3">
        <f t="shared" si="1471"/>
        <v>0</v>
      </c>
      <c r="FO1067" s="3">
        <f t="shared" si="1471"/>
        <v>0</v>
      </c>
      <c r="FP1067" s="3">
        <f t="shared" si="1471"/>
        <v>0</v>
      </c>
      <c r="FQ1067" s="3">
        <f t="shared" si="1471"/>
        <v>0</v>
      </c>
      <c r="FR1067" s="3">
        <f t="shared" si="1471"/>
        <v>0</v>
      </c>
      <c r="FS1067" s="3">
        <f t="shared" ref="FS1067:GX1067" si="1472">FS1080</f>
        <v>0</v>
      </c>
      <c r="FT1067" s="3">
        <f t="shared" si="1472"/>
        <v>0</v>
      </c>
      <c r="FU1067" s="3">
        <f t="shared" si="1472"/>
        <v>0</v>
      </c>
      <c r="FV1067" s="3">
        <f t="shared" si="1472"/>
        <v>0</v>
      </c>
      <c r="FW1067" s="3">
        <f t="shared" si="1472"/>
        <v>0</v>
      </c>
      <c r="FX1067" s="3">
        <f t="shared" si="1472"/>
        <v>0</v>
      </c>
      <c r="FY1067" s="3">
        <f t="shared" si="1472"/>
        <v>0</v>
      </c>
      <c r="FZ1067" s="3">
        <f t="shared" si="1472"/>
        <v>0</v>
      </c>
      <c r="GA1067" s="3">
        <f t="shared" si="1472"/>
        <v>0</v>
      </c>
      <c r="GB1067" s="3">
        <f t="shared" si="1472"/>
        <v>0</v>
      </c>
      <c r="GC1067" s="3">
        <f t="shared" si="1472"/>
        <v>0</v>
      </c>
      <c r="GD1067" s="3">
        <f t="shared" si="1472"/>
        <v>0</v>
      </c>
      <c r="GE1067" s="3">
        <f t="shared" si="1472"/>
        <v>0</v>
      </c>
      <c r="GF1067" s="3">
        <f t="shared" si="1472"/>
        <v>0</v>
      </c>
      <c r="GG1067" s="3">
        <f t="shared" si="1472"/>
        <v>0</v>
      </c>
      <c r="GH1067" s="3">
        <f t="shared" si="1472"/>
        <v>0</v>
      </c>
      <c r="GI1067" s="3">
        <f t="shared" si="1472"/>
        <v>0</v>
      </c>
      <c r="GJ1067" s="3">
        <f t="shared" si="1472"/>
        <v>0</v>
      </c>
      <c r="GK1067" s="3">
        <f t="shared" si="1472"/>
        <v>0</v>
      </c>
      <c r="GL1067" s="3">
        <f t="shared" si="1472"/>
        <v>0</v>
      </c>
      <c r="GM1067" s="3">
        <f t="shared" si="1472"/>
        <v>0</v>
      </c>
      <c r="GN1067" s="3">
        <f t="shared" si="1472"/>
        <v>0</v>
      </c>
      <c r="GO1067" s="3">
        <f t="shared" si="1472"/>
        <v>0</v>
      </c>
      <c r="GP1067" s="3">
        <f t="shared" si="1472"/>
        <v>0</v>
      </c>
      <c r="GQ1067" s="3">
        <f t="shared" si="1472"/>
        <v>0</v>
      </c>
      <c r="GR1067" s="3">
        <f t="shared" si="1472"/>
        <v>0</v>
      </c>
      <c r="GS1067" s="3">
        <f t="shared" si="1472"/>
        <v>0</v>
      </c>
      <c r="GT1067" s="3">
        <f t="shared" si="1472"/>
        <v>0</v>
      </c>
      <c r="GU1067" s="3">
        <f t="shared" si="1472"/>
        <v>0</v>
      </c>
      <c r="GV1067" s="3">
        <f t="shared" si="1472"/>
        <v>0</v>
      </c>
      <c r="GW1067" s="3">
        <f t="shared" si="1472"/>
        <v>0</v>
      </c>
      <c r="GX1067" s="3">
        <f t="shared" si="1472"/>
        <v>0</v>
      </c>
    </row>
    <row r="1069" spans="1:245" x14ac:dyDescent="0.2">
      <c r="A1069">
        <v>17</v>
      </c>
      <c r="B1069">
        <v>1</v>
      </c>
      <c r="D1069">
        <f>ROW(EtalonRes!A1343)</f>
        <v>1343</v>
      </c>
      <c r="E1069" t="s">
        <v>721</v>
      </c>
      <c r="F1069" t="s">
        <v>547</v>
      </c>
      <c r="G1069" t="s">
        <v>548</v>
      </c>
      <c r="H1069" t="s">
        <v>20</v>
      </c>
      <c r="I1069">
        <f>ROUND(46+10,9)</f>
        <v>56</v>
      </c>
      <c r="J1069">
        <v>0</v>
      </c>
      <c r="K1069">
        <f>ROUND(46+10,9)</f>
        <v>56</v>
      </c>
      <c r="O1069">
        <f t="shared" ref="O1069:O1078" si="1473">ROUND(CP1069,2)</f>
        <v>5963.87</v>
      </c>
      <c r="P1069">
        <f t="shared" ref="P1069:P1078" si="1474">ROUND(CQ1069*I1069,2)</f>
        <v>70.56</v>
      </c>
      <c r="Q1069">
        <f t="shared" ref="Q1069:Q1078" si="1475">ROUND(CR1069*I1069,2)</f>
        <v>0</v>
      </c>
      <c r="R1069">
        <f t="shared" ref="R1069:R1078" si="1476">ROUND(CS1069*I1069,2)</f>
        <v>0</v>
      </c>
      <c r="S1069">
        <f t="shared" ref="S1069:S1078" si="1477">ROUND(CT1069*I1069,2)</f>
        <v>5893.31</v>
      </c>
      <c r="T1069">
        <f t="shared" ref="T1069:T1078" si="1478">ROUND(CU1069*I1069,2)</f>
        <v>0</v>
      </c>
      <c r="U1069">
        <f t="shared" ref="U1069:U1078" si="1479">CV1069*I1069</f>
        <v>10.4832</v>
      </c>
      <c r="V1069">
        <f t="shared" ref="V1069:V1078" si="1480">CW1069*I1069</f>
        <v>0</v>
      </c>
      <c r="W1069">
        <f t="shared" ref="W1069:W1078" si="1481">ROUND(CX1069*I1069,2)</f>
        <v>0</v>
      </c>
      <c r="X1069">
        <f t="shared" ref="X1069:X1078" si="1482">ROUND(CY1069,2)</f>
        <v>4125.32</v>
      </c>
      <c r="Y1069">
        <f t="shared" ref="Y1069:Y1078" si="1483">ROUND(CZ1069,2)</f>
        <v>589.33000000000004</v>
      </c>
      <c r="AA1069">
        <v>1472720848</v>
      </c>
      <c r="AB1069">
        <f t="shared" ref="AB1069:AB1078" si="1484">ROUND((AC1069+AD1069+AF1069),6)</f>
        <v>106.49760000000001</v>
      </c>
      <c r="AC1069">
        <f t="shared" ref="AC1069:AC1076" si="1485">ROUND((ES1069),6)</f>
        <v>1.26</v>
      </c>
      <c r="AD1069">
        <f t="shared" ref="AD1069:AD1076" si="1486">ROUND((((ET1069)-(EU1069))+AE1069),6)</f>
        <v>0</v>
      </c>
      <c r="AE1069">
        <f t="shared" ref="AE1069:AE1076" si="1487">ROUND((EU1069),6)</f>
        <v>0</v>
      </c>
      <c r="AF1069">
        <f>ROUND(((EV1069*1.04)),6)</f>
        <v>105.2376</v>
      </c>
      <c r="AG1069">
        <f t="shared" ref="AG1069:AG1078" si="1488">ROUND((AP1069),6)</f>
        <v>0</v>
      </c>
      <c r="AH1069">
        <f>((EW1069*1.04))</f>
        <v>0.18720000000000001</v>
      </c>
      <c r="AI1069">
        <f t="shared" ref="AI1069:AI1076" si="1489">(EX1069)</f>
        <v>0</v>
      </c>
      <c r="AJ1069">
        <f t="shared" ref="AJ1069:AJ1078" si="1490">(AS1069)</f>
        <v>0</v>
      </c>
      <c r="AK1069">
        <v>102.45</v>
      </c>
      <c r="AL1069">
        <v>1.26</v>
      </c>
      <c r="AM1069">
        <v>0</v>
      </c>
      <c r="AN1069">
        <v>0</v>
      </c>
      <c r="AO1069">
        <v>101.19</v>
      </c>
      <c r="AP1069">
        <v>0</v>
      </c>
      <c r="AQ1069">
        <v>0.18</v>
      </c>
      <c r="AR1069">
        <v>0</v>
      </c>
      <c r="AS1069">
        <v>0</v>
      </c>
      <c r="AT1069">
        <v>70</v>
      </c>
      <c r="AU1069">
        <v>10</v>
      </c>
      <c r="AV1069">
        <v>1</v>
      </c>
      <c r="AW1069">
        <v>1</v>
      </c>
      <c r="AZ1069">
        <v>1</v>
      </c>
      <c r="BA1069">
        <v>1</v>
      </c>
      <c r="BB1069">
        <v>1</v>
      </c>
      <c r="BC1069">
        <v>1</v>
      </c>
      <c r="BD1069" t="s">
        <v>3</v>
      </c>
      <c r="BE1069" t="s">
        <v>3</v>
      </c>
      <c r="BF1069" t="s">
        <v>3</v>
      </c>
      <c r="BG1069" t="s">
        <v>3</v>
      </c>
      <c r="BH1069">
        <v>0</v>
      </c>
      <c r="BI1069">
        <v>4</v>
      </c>
      <c r="BJ1069" t="s">
        <v>549</v>
      </c>
      <c r="BM1069">
        <v>0</v>
      </c>
      <c r="BN1069">
        <v>0</v>
      </c>
      <c r="BO1069" t="s">
        <v>3</v>
      </c>
      <c r="BP1069">
        <v>0</v>
      </c>
      <c r="BQ1069">
        <v>1</v>
      </c>
      <c r="BR1069">
        <v>0</v>
      </c>
      <c r="BS1069">
        <v>1</v>
      </c>
      <c r="BT1069">
        <v>1</v>
      </c>
      <c r="BU1069">
        <v>1</v>
      </c>
      <c r="BV1069">
        <v>1</v>
      </c>
      <c r="BW1069">
        <v>1</v>
      </c>
      <c r="BX1069">
        <v>1</v>
      </c>
      <c r="BY1069" t="s">
        <v>3</v>
      </c>
      <c r="BZ1069">
        <v>70</v>
      </c>
      <c r="CA1069">
        <v>10</v>
      </c>
      <c r="CB1069" t="s">
        <v>3</v>
      </c>
      <c r="CE1069">
        <v>0</v>
      </c>
      <c r="CF1069">
        <v>0</v>
      </c>
      <c r="CG1069">
        <v>0</v>
      </c>
      <c r="CM1069">
        <v>0</v>
      </c>
      <c r="CN1069" t="s">
        <v>550</v>
      </c>
      <c r="CO1069">
        <v>0</v>
      </c>
      <c r="CP1069">
        <f t="shared" ref="CP1069:CP1078" si="1491">(P1069+Q1069+S1069)</f>
        <v>5963.8700000000008</v>
      </c>
      <c r="CQ1069">
        <f t="shared" ref="CQ1069:CQ1078" si="1492">(AC1069*BC1069*AW1069)</f>
        <v>1.26</v>
      </c>
      <c r="CR1069">
        <f t="shared" ref="CR1069:CR1076" si="1493">((((ET1069)*BB1069-(EU1069)*BS1069)+AE1069*BS1069)*AV1069)</f>
        <v>0</v>
      </c>
      <c r="CS1069">
        <f t="shared" ref="CS1069:CS1078" si="1494">(AE1069*BS1069*AV1069)</f>
        <v>0</v>
      </c>
      <c r="CT1069">
        <f t="shared" ref="CT1069:CT1078" si="1495">(AF1069*BA1069*AV1069)</f>
        <v>105.2376</v>
      </c>
      <c r="CU1069">
        <f t="shared" ref="CU1069:CU1078" si="1496">AG1069</f>
        <v>0</v>
      </c>
      <c r="CV1069">
        <f t="shared" ref="CV1069:CV1078" si="1497">(AH1069*AV1069)</f>
        <v>0.18720000000000001</v>
      </c>
      <c r="CW1069">
        <f t="shared" ref="CW1069:CW1078" si="1498">AI1069</f>
        <v>0</v>
      </c>
      <c r="CX1069">
        <f t="shared" ref="CX1069:CX1078" si="1499">AJ1069</f>
        <v>0</v>
      </c>
      <c r="CY1069">
        <f t="shared" ref="CY1069:CY1078" si="1500">((S1069*BZ1069)/100)</f>
        <v>4125.317</v>
      </c>
      <c r="CZ1069">
        <f t="shared" ref="CZ1069:CZ1078" si="1501">((S1069*CA1069)/100)</f>
        <v>589.33100000000002</v>
      </c>
      <c r="DC1069" t="s">
        <v>3</v>
      </c>
      <c r="DD1069" t="s">
        <v>3</v>
      </c>
      <c r="DE1069" t="s">
        <v>3</v>
      </c>
      <c r="DF1069" t="s">
        <v>3</v>
      </c>
      <c r="DG1069" t="s">
        <v>551</v>
      </c>
      <c r="DH1069" t="s">
        <v>3</v>
      </c>
      <c r="DI1069" t="s">
        <v>551</v>
      </c>
      <c r="DJ1069" t="s">
        <v>3</v>
      </c>
      <c r="DK1069" t="s">
        <v>3</v>
      </c>
      <c r="DL1069" t="s">
        <v>3</v>
      </c>
      <c r="DM1069" t="s">
        <v>3</v>
      </c>
      <c r="DN1069">
        <v>0</v>
      </c>
      <c r="DO1069">
        <v>0</v>
      </c>
      <c r="DP1069">
        <v>1</v>
      </c>
      <c r="DQ1069">
        <v>1</v>
      </c>
      <c r="DU1069">
        <v>16987630</v>
      </c>
      <c r="DV1069" t="s">
        <v>20</v>
      </c>
      <c r="DW1069" t="s">
        <v>20</v>
      </c>
      <c r="DX1069">
        <v>1</v>
      </c>
      <c r="DZ1069" t="s">
        <v>3</v>
      </c>
      <c r="EA1069" t="s">
        <v>3</v>
      </c>
      <c r="EB1069" t="s">
        <v>3</v>
      </c>
      <c r="EC1069" t="s">
        <v>3</v>
      </c>
      <c r="EE1069">
        <v>1441815344</v>
      </c>
      <c r="EF1069">
        <v>1</v>
      </c>
      <c r="EG1069" t="s">
        <v>22</v>
      </c>
      <c r="EH1069">
        <v>0</v>
      </c>
      <c r="EI1069" t="s">
        <v>3</v>
      </c>
      <c r="EJ1069">
        <v>4</v>
      </c>
      <c r="EK1069">
        <v>0</v>
      </c>
      <c r="EL1069" t="s">
        <v>23</v>
      </c>
      <c r="EM1069" t="s">
        <v>24</v>
      </c>
      <c r="EO1069" t="s">
        <v>552</v>
      </c>
      <c r="EQ1069">
        <v>2097920</v>
      </c>
      <c r="ER1069">
        <v>102.45</v>
      </c>
      <c r="ES1069">
        <v>1.26</v>
      </c>
      <c r="ET1069">
        <v>0</v>
      </c>
      <c r="EU1069">
        <v>0</v>
      </c>
      <c r="EV1069">
        <v>101.19</v>
      </c>
      <c r="EW1069">
        <v>0.18</v>
      </c>
      <c r="EX1069">
        <v>0</v>
      </c>
      <c r="EY1069">
        <v>0</v>
      </c>
      <c r="FQ1069">
        <v>0</v>
      </c>
      <c r="FR1069">
        <f t="shared" ref="FR1069:FR1078" si="1502">ROUND(IF(BI1069=3,GM1069,0),2)</f>
        <v>0</v>
      </c>
      <c r="FS1069">
        <v>0</v>
      </c>
      <c r="FX1069">
        <v>70</v>
      </c>
      <c r="FY1069">
        <v>10</v>
      </c>
      <c r="GA1069" t="s">
        <v>3</v>
      </c>
      <c r="GD1069">
        <v>0</v>
      </c>
      <c r="GF1069">
        <v>-1083907483</v>
      </c>
      <c r="GG1069">
        <v>2</v>
      </c>
      <c r="GH1069">
        <v>1</v>
      </c>
      <c r="GI1069">
        <v>-2</v>
      </c>
      <c r="GJ1069">
        <v>0</v>
      </c>
      <c r="GK1069">
        <f>ROUND(R1069*(R12)/100,2)</f>
        <v>0</v>
      </c>
      <c r="GL1069">
        <f t="shared" ref="GL1069:GL1078" si="1503">ROUND(IF(AND(BH1069=3,BI1069=3,FS1069&lt;&gt;0),P1069,0),2)</f>
        <v>0</v>
      </c>
      <c r="GM1069">
        <f t="shared" ref="GM1069:GM1078" si="1504">ROUND(O1069+X1069+Y1069+GK1069,2)+GX1069</f>
        <v>10678.52</v>
      </c>
      <c r="GN1069">
        <f t="shared" ref="GN1069:GN1078" si="1505">IF(OR(BI1069=0,BI1069=1),GM1069-GX1069,0)</f>
        <v>0</v>
      </c>
      <c r="GO1069">
        <f t="shared" ref="GO1069:GO1078" si="1506">IF(BI1069=2,GM1069-GX1069,0)</f>
        <v>0</v>
      </c>
      <c r="GP1069">
        <f t="shared" ref="GP1069:GP1078" si="1507">IF(BI1069=4,GM1069-GX1069,0)</f>
        <v>10678.52</v>
      </c>
      <c r="GR1069">
        <v>0</v>
      </c>
      <c r="GS1069">
        <v>3</v>
      </c>
      <c r="GT1069">
        <v>0</v>
      </c>
      <c r="GU1069" t="s">
        <v>3</v>
      </c>
      <c r="GV1069">
        <f t="shared" ref="GV1069:GV1078" si="1508">ROUND((GT1069),6)</f>
        <v>0</v>
      </c>
      <c r="GW1069">
        <v>1</v>
      </c>
      <c r="GX1069">
        <f t="shared" ref="GX1069:GX1078" si="1509">ROUND(HC1069*I1069,2)</f>
        <v>0</v>
      </c>
      <c r="HA1069">
        <v>0</v>
      </c>
      <c r="HB1069">
        <v>0</v>
      </c>
      <c r="HC1069">
        <f t="shared" ref="HC1069:HC1078" si="1510">GV1069*GW1069</f>
        <v>0</v>
      </c>
      <c r="HE1069" t="s">
        <v>3</v>
      </c>
      <c r="HF1069" t="s">
        <v>3</v>
      </c>
      <c r="HM1069" t="s">
        <v>3</v>
      </c>
      <c r="HN1069" t="s">
        <v>3</v>
      </c>
      <c r="HO1069" t="s">
        <v>3</v>
      </c>
      <c r="HP1069" t="s">
        <v>3</v>
      </c>
      <c r="HQ1069" t="s">
        <v>3</v>
      </c>
      <c r="IK1069">
        <v>0</v>
      </c>
    </row>
    <row r="1070" spans="1:245" x14ac:dyDescent="0.2">
      <c r="A1070">
        <v>17</v>
      </c>
      <c r="B1070">
        <v>1</v>
      </c>
      <c r="D1070">
        <f>ROW(EtalonRes!A1345)</f>
        <v>1345</v>
      </c>
      <c r="E1070" t="s">
        <v>3</v>
      </c>
      <c r="F1070" t="s">
        <v>554</v>
      </c>
      <c r="G1070" t="s">
        <v>555</v>
      </c>
      <c r="H1070" t="s">
        <v>20</v>
      </c>
      <c r="I1070">
        <f>ROUND(46+10,9)</f>
        <v>56</v>
      </c>
      <c r="J1070">
        <v>0</v>
      </c>
      <c r="K1070">
        <f>ROUND(46+10,9)</f>
        <v>56</v>
      </c>
      <c r="O1070">
        <f t="shared" si="1473"/>
        <v>7567.48</v>
      </c>
      <c r="P1070">
        <f t="shared" si="1474"/>
        <v>87.92</v>
      </c>
      <c r="Q1070">
        <f t="shared" si="1475"/>
        <v>0</v>
      </c>
      <c r="R1070">
        <f t="shared" si="1476"/>
        <v>0</v>
      </c>
      <c r="S1070">
        <f t="shared" si="1477"/>
        <v>7479.56</v>
      </c>
      <c r="T1070">
        <f t="shared" si="1478"/>
        <v>0</v>
      </c>
      <c r="U1070">
        <f t="shared" si="1479"/>
        <v>13.3056</v>
      </c>
      <c r="V1070">
        <f t="shared" si="1480"/>
        <v>0</v>
      </c>
      <c r="W1070">
        <f t="shared" si="1481"/>
        <v>0</v>
      </c>
      <c r="X1070">
        <f t="shared" si="1482"/>
        <v>5235.6899999999996</v>
      </c>
      <c r="Y1070">
        <f t="shared" si="1483"/>
        <v>747.96</v>
      </c>
      <c r="AA1070">
        <v>-1</v>
      </c>
      <c r="AB1070">
        <f t="shared" si="1484"/>
        <v>135.1336</v>
      </c>
      <c r="AC1070">
        <f t="shared" si="1485"/>
        <v>1.57</v>
      </c>
      <c r="AD1070">
        <f t="shared" si="1486"/>
        <v>0</v>
      </c>
      <c r="AE1070">
        <f t="shared" si="1487"/>
        <v>0</v>
      </c>
      <c r="AF1070">
        <f>ROUND(((EV1070*1.08)),6)</f>
        <v>133.56360000000001</v>
      </c>
      <c r="AG1070">
        <f t="shared" si="1488"/>
        <v>0</v>
      </c>
      <c r="AH1070">
        <f>((EW1070*1.08))</f>
        <v>0.23760000000000001</v>
      </c>
      <c r="AI1070">
        <f t="shared" si="1489"/>
        <v>0</v>
      </c>
      <c r="AJ1070">
        <f t="shared" si="1490"/>
        <v>0</v>
      </c>
      <c r="AK1070">
        <v>125.24</v>
      </c>
      <c r="AL1070">
        <v>1.57</v>
      </c>
      <c r="AM1070">
        <v>0</v>
      </c>
      <c r="AN1070">
        <v>0</v>
      </c>
      <c r="AO1070">
        <v>123.67</v>
      </c>
      <c r="AP1070">
        <v>0</v>
      </c>
      <c r="AQ1070">
        <v>0.22</v>
      </c>
      <c r="AR1070">
        <v>0</v>
      </c>
      <c r="AS1070">
        <v>0</v>
      </c>
      <c r="AT1070">
        <v>70</v>
      </c>
      <c r="AU1070">
        <v>10</v>
      </c>
      <c r="AV1070">
        <v>1</v>
      </c>
      <c r="AW1070">
        <v>1</v>
      </c>
      <c r="AZ1070">
        <v>1</v>
      </c>
      <c r="BA1070">
        <v>1</v>
      </c>
      <c r="BB1070">
        <v>1</v>
      </c>
      <c r="BC1070">
        <v>1</v>
      </c>
      <c r="BD1070" t="s">
        <v>3</v>
      </c>
      <c r="BE1070" t="s">
        <v>3</v>
      </c>
      <c r="BF1070" t="s">
        <v>3</v>
      </c>
      <c r="BG1070" t="s">
        <v>3</v>
      </c>
      <c r="BH1070">
        <v>0</v>
      </c>
      <c r="BI1070">
        <v>4</v>
      </c>
      <c r="BJ1070" t="s">
        <v>556</v>
      </c>
      <c r="BM1070">
        <v>0</v>
      </c>
      <c r="BN1070">
        <v>0</v>
      </c>
      <c r="BO1070" t="s">
        <v>3</v>
      </c>
      <c r="BP1070">
        <v>0</v>
      </c>
      <c r="BQ1070">
        <v>1</v>
      </c>
      <c r="BR1070">
        <v>0</v>
      </c>
      <c r="BS1070">
        <v>1</v>
      </c>
      <c r="BT1070">
        <v>1</v>
      </c>
      <c r="BU1070">
        <v>1</v>
      </c>
      <c r="BV1070">
        <v>1</v>
      </c>
      <c r="BW1070">
        <v>1</v>
      </c>
      <c r="BX1070">
        <v>1</v>
      </c>
      <c r="BY1070" t="s">
        <v>3</v>
      </c>
      <c r="BZ1070">
        <v>70</v>
      </c>
      <c r="CA1070">
        <v>10</v>
      </c>
      <c r="CB1070" t="s">
        <v>3</v>
      </c>
      <c r="CE1070">
        <v>0</v>
      </c>
      <c r="CF1070">
        <v>0</v>
      </c>
      <c r="CG1070">
        <v>0</v>
      </c>
      <c r="CM1070">
        <v>0</v>
      </c>
      <c r="CN1070" t="s">
        <v>557</v>
      </c>
      <c r="CO1070">
        <v>0</v>
      </c>
      <c r="CP1070">
        <f t="shared" si="1491"/>
        <v>7567.4800000000005</v>
      </c>
      <c r="CQ1070">
        <f t="shared" si="1492"/>
        <v>1.57</v>
      </c>
      <c r="CR1070">
        <f t="shared" si="1493"/>
        <v>0</v>
      </c>
      <c r="CS1070">
        <f t="shared" si="1494"/>
        <v>0</v>
      </c>
      <c r="CT1070">
        <f t="shared" si="1495"/>
        <v>133.56360000000001</v>
      </c>
      <c r="CU1070">
        <f t="shared" si="1496"/>
        <v>0</v>
      </c>
      <c r="CV1070">
        <f t="shared" si="1497"/>
        <v>0.23760000000000001</v>
      </c>
      <c r="CW1070">
        <f t="shared" si="1498"/>
        <v>0</v>
      </c>
      <c r="CX1070">
        <f t="shared" si="1499"/>
        <v>0</v>
      </c>
      <c r="CY1070">
        <f t="shared" si="1500"/>
        <v>5235.692</v>
      </c>
      <c r="CZ1070">
        <f t="shared" si="1501"/>
        <v>747.95600000000002</v>
      </c>
      <c r="DB1070">
        <v>3</v>
      </c>
      <c r="DC1070" t="s">
        <v>3</v>
      </c>
      <c r="DD1070" t="s">
        <v>3</v>
      </c>
      <c r="DE1070" t="s">
        <v>3</v>
      </c>
      <c r="DF1070" t="s">
        <v>3</v>
      </c>
      <c r="DG1070" t="s">
        <v>558</v>
      </c>
      <c r="DH1070" t="s">
        <v>3</v>
      </c>
      <c r="DI1070" t="s">
        <v>558</v>
      </c>
      <c r="DJ1070" t="s">
        <v>3</v>
      </c>
      <c r="DK1070" t="s">
        <v>3</v>
      </c>
      <c r="DL1070" t="s">
        <v>3</v>
      </c>
      <c r="DM1070" t="s">
        <v>3</v>
      </c>
      <c r="DN1070">
        <v>0</v>
      </c>
      <c r="DO1070">
        <v>0</v>
      </c>
      <c r="DP1070">
        <v>1</v>
      </c>
      <c r="DQ1070">
        <v>1</v>
      </c>
      <c r="DU1070">
        <v>16987630</v>
      </c>
      <c r="DV1070" t="s">
        <v>20</v>
      </c>
      <c r="DW1070" t="s">
        <v>20</v>
      </c>
      <c r="DX1070">
        <v>1</v>
      </c>
      <c r="DZ1070" t="s">
        <v>3</v>
      </c>
      <c r="EA1070" t="s">
        <v>3</v>
      </c>
      <c r="EB1070" t="s">
        <v>3</v>
      </c>
      <c r="EC1070" t="s">
        <v>3</v>
      </c>
      <c r="EE1070">
        <v>1441815344</v>
      </c>
      <c r="EF1070">
        <v>1</v>
      </c>
      <c r="EG1070" t="s">
        <v>22</v>
      </c>
      <c r="EH1070">
        <v>0</v>
      </c>
      <c r="EI1070" t="s">
        <v>3</v>
      </c>
      <c r="EJ1070">
        <v>4</v>
      </c>
      <c r="EK1070">
        <v>0</v>
      </c>
      <c r="EL1070" t="s">
        <v>23</v>
      </c>
      <c r="EM1070" t="s">
        <v>24</v>
      </c>
      <c r="EO1070" t="s">
        <v>552</v>
      </c>
      <c r="EQ1070">
        <v>1792</v>
      </c>
      <c r="ER1070">
        <v>125.24</v>
      </c>
      <c r="ES1070">
        <v>1.57</v>
      </c>
      <c r="ET1070">
        <v>0</v>
      </c>
      <c r="EU1070">
        <v>0</v>
      </c>
      <c r="EV1070">
        <v>123.67</v>
      </c>
      <c r="EW1070">
        <v>0.22</v>
      </c>
      <c r="EX1070">
        <v>0</v>
      </c>
      <c r="EY1070">
        <v>0</v>
      </c>
      <c r="FQ1070">
        <v>0</v>
      </c>
      <c r="FR1070">
        <f t="shared" si="1502"/>
        <v>0</v>
      </c>
      <c r="FS1070">
        <v>0</v>
      </c>
      <c r="FX1070">
        <v>70</v>
      </c>
      <c r="FY1070">
        <v>10</v>
      </c>
      <c r="GA1070" t="s">
        <v>3</v>
      </c>
      <c r="GD1070">
        <v>0</v>
      </c>
      <c r="GF1070">
        <v>-3841736</v>
      </c>
      <c r="GG1070">
        <v>2</v>
      </c>
      <c r="GH1070">
        <v>1</v>
      </c>
      <c r="GI1070">
        <v>-2</v>
      </c>
      <c r="GJ1070">
        <v>0</v>
      </c>
      <c r="GK1070">
        <f>ROUND(R1070*(R12)/100,2)</f>
        <v>0</v>
      </c>
      <c r="GL1070">
        <f t="shared" si="1503"/>
        <v>0</v>
      </c>
      <c r="GM1070">
        <f t="shared" si="1504"/>
        <v>13551.13</v>
      </c>
      <c r="GN1070">
        <f t="shared" si="1505"/>
        <v>0</v>
      </c>
      <c r="GO1070">
        <f t="shared" si="1506"/>
        <v>0</v>
      </c>
      <c r="GP1070">
        <f t="shared" si="1507"/>
        <v>13551.13</v>
      </c>
      <c r="GR1070">
        <v>0</v>
      </c>
      <c r="GS1070">
        <v>3</v>
      </c>
      <c r="GT1070">
        <v>0</v>
      </c>
      <c r="GU1070" t="s">
        <v>3</v>
      </c>
      <c r="GV1070">
        <f t="shared" si="1508"/>
        <v>0</v>
      </c>
      <c r="GW1070">
        <v>1</v>
      </c>
      <c r="GX1070">
        <f t="shared" si="1509"/>
        <v>0</v>
      </c>
      <c r="HA1070">
        <v>0</v>
      </c>
      <c r="HB1070">
        <v>0</v>
      </c>
      <c r="HC1070">
        <f t="shared" si="1510"/>
        <v>0</v>
      </c>
      <c r="HE1070" t="s">
        <v>3</v>
      </c>
      <c r="HF1070" t="s">
        <v>3</v>
      </c>
      <c r="HM1070" t="s">
        <v>3</v>
      </c>
      <c r="HN1070" t="s">
        <v>3</v>
      </c>
      <c r="HO1070" t="s">
        <v>3</v>
      </c>
      <c r="HP1070" t="s">
        <v>3</v>
      </c>
      <c r="HQ1070" t="s">
        <v>3</v>
      </c>
      <c r="IK1070">
        <v>0</v>
      </c>
    </row>
    <row r="1071" spans="1:245" x14ac:dyDescent="0.2">
      <c r="A1071">
        <v>17</v>
      </c>
      <c r="B1071">
        <v>1</v>
      </c>
      <c r="D1071">
        <f>ROW(EtalonRes!A1347)</f>
        <v>1347</v>
      </c>
      <c r="E1071" t="s">
        <v>722</v>
      </c>
      <c r="F1071" t="s">
        <v>560</v>
      </c>
      <c r="G1071" t="s">
        <v>561</v>
      </c>
      <c r="H1071" t="s">
        <v>20</v>
      </c>
      <c r="I1071">
        <v>282</v>
      </c>
      <c r="J1071">
        <v>0</v>
      </c>
      <c r="K1071">
        <v>282</v>
      </c>
      <c r="O1071">
        <f t="shared" si="1473"/>
        <v>36712.68</v>
      </c>
      <c r="P1071">
        <f t="shared" si="1474"/>
        <v>442.74</v>
      </c>
      <c r="Q1071">
        <f t="shared" si="1475"/>
        <v>0</v>
      </c>
      <c r="R1071">
        <f t="shared" si="1476"/>
        <v>0</v>
      </c>
      <c r="S1071">
        <f t="shared" si="1477"/>
        <v>36269.94</v>
      </c>
      <c r="T1071">
        <f t="shared" si="1478"/>
        <v>0</v>
      </c>
      <c r="U1071">
        <f t="shared" si="1479"/>
        <v>64.521600000000007</v>
      </c>
      <c r="V1071">
        <f t="shared" si="1480"/>
        <v>0</v>
      </c>
      <c r="W1071">
        <f t="shared" si="1481"/>
        <v>0</v>
      </c>
      <c r="X1071">
        <f t="shared" si="1482"/>
        <v>25388.959999999999</v>
      </c>
      <c r="Y1071">
        <f t="shared" si="1483"/>
        <v>3626.99</v>
      </c>
      <c r="AA1071">
        <v>1472720848</v>
      </c>
      <c r="AB1071">
        <f t="shared" si="1484"/>
        <v>130.18680000000001</v>
      </c>
      <c r="AC1071">
        <f t="shared" si="1485"/>
        <v>1.57</v>
      </c>
      <c r="AD1071">
        <f t="shared" si="1486"/>
        <v>0</v>
      </c>
      <c r="AE1071">
        <f t="shared" si="1487"/>
        <v>0</v>
      </c>
      <c r="AF1071">
        <f>ROUND(((EV1071*1.04)),6)</f>
        <v>128.61680000000001</v>
      </c>
      <c r="AG1071">
        <f t="shared" si="1488"/>
        <v>0</v>
      </c>
      <c r="AH1071">
        <f>((EW1071*1.04))</f>
        <v>0.2288</v>
      </c>
      <c r="AI1071">
        <f t="shared" si="1489"/>
        <v>0</v>
      </c>
      <c r="AJ1071">
        <f t="shared" si="1490"/>
        <v>0</v>
      </c>
      <c r="AK1071">
        <v>125.24</v>
      </c>
      <c r="AL1071">
        <v>1.57</v>
      </c>
      <c r="AM1071">
        <v>0</v>
      </c>
      <c r="AN1071">
        <v>0</v>
      </c>
      <c r="AO1071">
        <v>123.67</v>
      </c>
      <c r="AP1071">
        <v>0</v>
      </c>
      <c r="AQ1071">
        <v>0.22</v>
      </c>
      <c r="AR1071">
        <v>0</v>
      </c>
      <c r="AS1071">
        <v>0</v>
      </c>
      <c r="AT1071">
        <v>70</v>
      </c>
      <c r="AU1071">
        <v>10</v>
      </c>
      <c r="AV1071">
        <v>1</v>
      </c>
      <c r="AW1071">
        <v>1</v>
      </c>
      <c r="AZ1071">
        <v>1</v>
      </c>
      <c r="BA1071">
        <v>1</v>
      </c>
      <c r="BB1071">
        <v>1</v>
      </c>
      <c r="BC1071">
        <v>1</v>
      </c>
      <c r="BD1071" t="s">
        <v>3</v>
      </c>
      <c r="BE1071" t="s">
        <v>3</v>
      </c>
      <c r="BF1071" t="s">
        <v>3</v>
      </c>
      <c r="BG1071" t="s">
        <v>3</v>
      </c>
      <c r="BH1071">
        <v>0</v>
      </c>
      <c r="BI1071">
        <v>4</v>
      </c>
      <c r="BJ1071" t="s">
        <v>562</v>
      </c>
      <c r="BM1071">
        <v>0</v>
      </c>
      <c r="BN1071">
        <v>0</v>
      </c>
      <c r="BO1071" t="s">
        <v>3</v>
      </c>
      <c r="BP1071">
        <v>0</v>
      </c>
      <c r="BQ1071">
        <v>1</v>
      </c>
      <c r="BR1071">
        <v>0</v>
      </c>
      <c r="BS1071">
        <v>1</v>
      </c>
      <c r="BT1071">
        <v>1</v>
      </c>
      <c r="BU1071">
        <v>1</v>
      </c>
      <c r="BV1071">
        <v>1</v>
      </c>
      <c r="BW1071">
        <v>1</v>
      </c>
      <c r="BX1071">
        <v>1</v>
      </c>
      <c r="BY1071" t="s">
        <v>3</v>
      </c>
      <c r="BZ1071">
        <v>70</v>
      </c>
      <c r="CA1071">
        <v>10</v>
      </c>
      <c r="CB1071" t="s">
        <v>3</v>
      </c>
      <c r="CE1071">
        <v>0</v>
      </c>
      <c r="CF1071">
        <v>0</v>
      </c>
      <c r="CG1071">
        <v>0</v>
      </c>
      <c r="CM1071">
        <v>0</v>
      </c>
      <c r="CN1071" t="s">
        <v>550</v>
      </c>
      <c r="CO1071">
        <v>0</v>
      </c>
      <c r="CP1071">
        <f t="shared" si="1491"/>
        <v>36712.68</v>
      </c>
      <c r="CQ1071">
        <f t="shared" si="1492"/>
        <v>1.57</v>
      </c>
      <c r="CR1071">
        <f t="shared" si="1493"/>
        <v>0</v>
      </c>
      <c r="CS1071">
        <f t="shared" si="1494"/>
        <v>0</v>
      </c>
      <c r="CT1071">
        <f t="shared" si="1495"/>
        <v>128.61680000000001</v>
      </c>
      <c r="CU1071">
        <f t="shared" si="1496"/>
        <v>0</v>
      </c>
      <c r="CV1071">
        <f t="shared" si="1497"/>
        <v>0.2288</v>
      </c>
      <c r="CW1071">
        <f t="shared" si="1498"/>
        <v>0</v>
      </c>
      <c r="CX1071">
        <f t="shared" si="1499"/>
        <v>0</v>
      </c>
      <c r="CY1071">
        <f t="shared" si="1500"/>
        <v>25388.958000000002</v>
      </c>
      <c r="CZ1071">
        <f t="shared" si="1501"/>
        <v>3626.9940000000001</v>
      </c>
      <c r="DC1071" t="s">
        <v>3</v>
      </c>
      <c r="DD1071" t="s">
        <v>3</v>
      </c>
      <c r="DE1071" t="s">
        <v>3</v>
      </c>
      <c r="DF1071" t="s">
        <v>3</v>
      </c>
      <c r="DG1071" t="s">
        <v>551</v>
      </c>
      <c r="DH1071" t="s">
        <v>3</v>
      </c>
      <c r="DI1071" t="s">
        <v>551</v>
      </c>
      <c r="DJ1071" t="s">
        <v>3</v>
      </c>
      <c r="DK1071" t="s">
        <v>3</v>
      </c>
      <c r="DL1071" t="s">
        <v>3</v>
      </c>
      <c r="DM1071" t="s">
        <v>3</v>
      </c>
      <c r="DN1071">
        <v>0</v>
      </c>
      <c r="DO1071">
        <v>0</v>
      </c>
      <c r="DP1071">
        <v>1</v>
      </c>
      <c r="DQ1071">
        <v>1</v>
      </c>
      <c r="DU1071">
        <v>16987630</v>
      </c>
      <c r="DV1071" t="s">
        <v>20</v>
      </c>
      <c r="DW1071" t="s">
        <v>20</v>
      </c>
      <c r="DX1071">
        <v>1</v>
      </c>
      <c r="DZ1071" t="s">
        <v>3</v>
      </c>
      <c r="EA1071" t="s">
        <v>3</v>
      </c>
      <c r="EB1071" t="s">
        <v>3</v>
      </c>
      <c r="EC1071" t="s">
        <v>3</v>
      </c>
      <c r="EE1071">
        <v>1441815344</v>
      </c>
      <c r="EF1071">
        <v>1</v>
      </c>
      <c r="EG1071" t="s">
        <v>22</v>
      </c>
      <c r="EH1071">
        <v>0</v>
      </c>
      <c r="EI1071" t="s">
        <v>3</v>
      </c>
      <c r="EJ1071">
        <v>4</v>
      </c>
      <c r="EK1071">
        <v>0</v>
      </c>
      <c r="EL1071" t="s">
        <v>23</v>
      </c>
      <c r="EM1071" t="s">
        <v>24</v>
      </c>
      <c r="EO1071" t="s">
        <v>552</v>
      </c>
      <c r="EQ1071">
        <v>2097920</v>
      </c>
      <c r="ER1071">
        <v>125.24</v>
      </c>
      <c r="ES1071">
        <v>1.57</v>
      </c>
      <c r="ET1071">
        <v>0</v>
      </c>
      <c r="EU1071">
        <v>0</v>
      </c>
      <c r="EV1071">
        <v>123.67</v>
      </c>
      <c r="EW1071">
        <v>0.22</v>
      </c>
      <c r="EX1071">
        <v>0</v>
      </c>
      <c r="EY1071">
        <v>0</v>
      </c>
      <c r="FQ1071">
        <v>0</v>
      </c>
      <c r="FR1071">
        <f t="shared" si="1502"/>
        <v>0</v>
      </c>
      <c r="FS1071">
        <v>0</v>
      </c>
      <c r="FX1071">
        <v>70</v>
      </c>
      <c r="FY1071">
        <v>10</v>
      </c>
      <c r="GA1071" t="s">
        <v>3</v>
      </c>
      <c r="GD1071">
        <v>0</v>
      </c>
      <c r="GF1071">
        <v>1493421360</v>
      </c>
      <c r="GG1071">
        <v>2</v>
      </c>
      <c r="GH1071">
        <v>1</v>
      </c>
      <c r="GI1071">
        <v>-2</v>
      </c>
      <c r="GJ1071">
        <v>0</v>
      </c>
      <c r="GK1071">
        <f>ROUND(R1071*(R12)/100,2)</f>
        <v>0</v>
      </c>
      <c r="GL1071">
        <f t="shared" si="1503"/>
        <v>0</v>
      </c>
      <c r="GM1071">
        <f t="shared" si="1504"/>
        <v>65728.63</v>
      </c>
      <c r="GN1071">
        <f t="shared" si="1505"/>
        <v>0</v>
      </c>
      <c r="GO1071">
        <f t="shared" si="1506"/>
        <v>0</v>
      </c>
      <c r="GP1071">
        <f t="shared" si="1507"/>
        <v>65728.63</v>
      </c>
      <c r="GR1071">
        <v>0</v>
      </c>
      <c r="GS1071">
        <v>3</v>
      </c>
      <c r="GT1071">
        <v>0</v>
      </c>
      <c r="GU1071" t="s">
        <v>3</v>
      </c>
      <c r="GV1071">
        <f t="shared" si="1508"/>
        <v>0</v>
      </c>
      <c r="GW1071">
        <v>1</v>
      </c>
      <c r="GX1071">
        <f t="shared" si="1509"/>
        <v>0</v>
      </c>
      <c r="HA1071">
        <v>0</v>
      </c>
      <c r="HB1071">
        <v>0</v>
      </c>
      <c r="HC1071">
        <f t="shared" si="1510"/>
        <v>0</v>
      </c>
      <c r="HE1071" t="s">
        <v>3</v>
      </c>
      <c r="HF1071" t="s">
        <v>3</v>
      </c>
      <c r="HM1071" t="s">
        <v>3</v>
      </c>
      <c r="HN1071" t="s">
        <v>3</v>
      </c>
      <c r="HO1071" t="s">
        <v>3</v>
      </c>
      <c r="HP1071" t="s">
        <v>3</v>
      </c>
      <c r="HQ1071" t="s">
        <v>3</v>
      </c>
      <c r="IK1071">
        <v>0</v>
      </c>
    </row>
    <row r="1072" spans="1:245" x14ac:dyDescent="0.2">
      <c r="A1072">
        <v>17</v>
      </c>
      <c r="B1072">
        <v>1</v>
      </c>
      <c r="D1072">
        <f>ROW(EtalonRes!A1349)</f>
        <v>1349</v>
      </c>
      <c r="E1072" t="s">
        <v>723</v>
      </c>
      <c r="F1072" t="s">
        <v>564</v>
      </c>
      <c r="G1072" t="s">
        <v>1107</v>
      </c>
      <c r="H1072" t="s">
        <v>20</v>
      </c>
      <c r="I1072">
        <v>19</v>
      </c>
      <c r="J1072">
        <v>0</v>
      </c>
      <c r="K1072">
        <v>19</v>
      </c>
      <c r="O1072">
        <f t="shared" si="1473"/>
        <v>3344.49</v>
      </c>
      <c r="P1072">
        <f t="shared" si="1474"/>
        <v>11.97</v>
      </c>
      <c r="Q1072">
        <f t="shared" si="1475"/>
        <v>0</v>
      </c>
      <c r="R1072">
        <f t="shared" si="1476"/>
        <v>0</v>
      </c>
      <c r="S1072">
        <f t="shared" si="1477"/>
        <v>3332.52</v>
      </c>
      <c r="T1072">
        <f t="shared" si="1478"/>
        <v>0</v>
      </c>
      <c r="U1072">
        <f t="shared" si="1479"/>
        <v>5.9279999999999999</v>
      </c>
      <c r="V1072">
        <f t="shared" si="1480"/>
        <v>0</v>
      </c>
      <c r="W1072">
        <f t="shared" si="1481"/>
        <v>0</v>
      </c>
      <c r="X1072">
        <f t="shared" si="1482"/>
        <v>2332.7600000000002</v>
      </c>
      <c r="Y1072">
        <f t="shared" si="1483"/>
        <v>333.25</v>
      </c>
      <c r="AA1072">
        <v>1472720848</v>
      </c>
      <c r="AB1072">
        <f t="shared" si="1484"/>
        <v>176.02600000000001</v>
      </c>
      <c r="AC1072">
        <f t="shared" si="1485"/>
        <v>0.63</v>
      </c>
      <c r="AD1072">
        <f t="shared" si="1486"/>
        <v>0</v>
      </c>
      <c r="AE1072">
        <f t="shared" si="1487"/>
        <v>0</v>
      </c>
      <c r="AF1072">
        <f>ROUND(((EV1072*1.04)),6)</f>
        <v>175.39599999999999</v>
      </c>
      <c r="AG1072">
        <f t="shared" si="1488"/>
        <v>0</v>
      </c>
      <c r="AH1072">
        <f>((EW1072*1.04))</f>
        <v>0.312</v>
      </c>
      <c r="AI1072">
        <f t="shared" si="1489"/>
        <v>0</v>
      </c>
      <c r="AJ1072">
        <f t="shared" si="1490"/>
        <v>0</v>
      </c>
      <c r="AK1072">
        <v>169.28</v>
      </c>
      <c r="AL1072">
        <v>0.63</v>
      </c>
      <c r="AM1072">
        <v>0</v>
      </c>
      <c r="AN1072">
        <v>0</v>
      </c>
      <c r="AO1072">
        <v>168.65</v>
      </c>
      <c r="AP1072">
        <v>0</v>
      </c>
      <c r="AQ1072">
        <v>0.3</v>
      </c>
      <c r="AR1072">
        <v>0</v>
      </c>
      <c r="AS1072">
        <v>0</v>
      </c>
      <c r="AT1072">
        <v>70</v>
      </c>
      <c r="AU1072">
        <v>10</v>
      </c>
      <c r="AV1072">
        <v>1</v>
      </c>
      <c r="AW1072">
        <v>1</v>
      </c>
      <c r="AZ1072">
        <v>1</v>
      </c>
      <c r="BA1072">
        <v>1</v>
      </c>
      <c r="BB1072">
        <v>1</v>
      </c>
      <c r="BC1072">
        <v>1</v>
      </c>
      <c r="BD1072" t="s">
        <v>3</v>
      </c>
      <c r="BE1072" t="s">
        <v>3</v>
      </c>
      <c r="BF1072" t="s">
        <v>3</v>
      </c>
      <c r="BG1072" t="s">
        <v>3</v>
      </c>
      <c r="BH1072">
        <v>0</v>
      </c>
      <c r="BI1072">
        <v>4</v>
      </c>
      <c r="BJ1072" t="s">
        <v>565</v>
      </c>
      <c r="BM1072">
        <v>0</v>
      </c>
      <c r="BN1072">
        <v>0</v>
      </c>
      <c r="BO1072" t="s">
        <v>3</v>
      </c>
      <c r="BP1072">
        <v>0</v>
      </c>
      <c r="BQ1072">
        <v>1</v>
      </c>
      <c r="BR1072">
        <v>0</v>
      </c>
      <c r="BS1072">
        <v>1</v>
      </c>
      <c r="BT1072">
        <v>1</v>
      </c>
      <c r="BU1072">
        <v>1</v>
      </c>
      <c r="BV1072">
        <v>1</v>
      </c>
      <c r="BW1072">
        <v>1</v>
      </c>
      <c r="BX1072">
        <v>1</v>
      </c>
      <c r="BY1072" t="s">
        <v>3</v>
      </c>
      <c r="BZ1072">
        <v>70</v>
      </c>
      <c r="CA1072">
        <v>10</v>
      </c>
      <c r="CB1072" t="s">
        <v>3</v>
      </c>
      <c r="CE1072">
        <v>0</v>
      </c>
      <c r="CF1072">
        <v>0</v>
      </c>
      <c r="CG1072">
        <v>0</v>
      </c>
      <c r="CM1072">
        <v>0</v>
      </c>
      <c r="CN1072" t="s">
        <v>550</v>
      </c>
      <c r="CO1072">
        <v>0</v>
      </c>
      <c r="CP1072">
        <f t="shared" si="1491"/>
        <v>3344.49</v>
      </c>
      <c r="CQ1072">
        <f t="shared" si="1492"/>
        <v>0.63</v>
      </c>
      <c r="CR1072">
        <f t="shared" si="1493"/>
        <v>0</v>
      </c>
      <c r="CS1072">
        <f t="shared" si="1494"/>
        <v>0</v>
      </c>
      <c r="CT1072">
        <f t="shared" si="1495"/>
        <v>175.39599999999999</v>
      </c>
      <c r="CU1072">
        <f t="shared" si="1496"/>
        <v>0</v>
      </c>
      <c r="CV1072">
        <f t="shared" si="1497"/>
        <v>0.312</v>
      </c>
      <c r="CW1072">
        <f t="shared" si="1498"/>
        <v>0</v>
      </c>
      <c r="CX1072">
        <f t="shared" si="1499"/>
        <v>0</v>
      </c>
      <c r="CY1072">
        <f t="shared" si="1500"/>
        <v>2332.7640000000001</v>
      </c>
      <c r="CZ1072">
        <f t="shared" si="1501"/>
        <v>333.25199999999995</v>
      </c>
      <c r="DC1072" t="s">
        <v>3</v>
      </c>
      <c r="DD1072" t="s">
        <v>3</v>
      </c>
      <c r="DE1072" t="s">
        <v>3</v>
      </c>
      <c r="DF1072" t="s">
        <v>3</v>
      </c>
      <c r="DG1072" t="s">
        <v>551</v>
      </c>
      <c r="DH1072" t="s">
        <v>3</v>
      </c>
      <c r="DI1072" t="s">
        <v>551</v>
      </c>
      <c r="DJ1072" t="s">
        <v>3</v>
      </c>
      <c r="DK1072" t="s">
        <v>3</v>
      </c>
      <c r="DL1072" t="s">
        <v>3</v>
      </c>
      <c r="DM1072" t="s">
        <v>3</v>
      </c>
      <c r="DN1072">
        <v>0</v>
      </c>
      <c r="DO1072">
        <v>0</v>
      </c>
      <c r="DP1072">
        <v>1</v>
      </c>
      <c r="DQ1072">
        <v>1</v>
      </c>
      <c r="DU1072">
        <v>16987630</v>
      </c>
      <c r="DV1072" t="s">
        <v>20</v>
      </c>
      <c r="DW1072" t="s">
        <v>20</v>
      </c>
      <c r="DX1072">
        <v>1</v>
      </c>
      <c r="DZ1072" t="s">
        <v>3</v>
      </c>
      <c r="EA1072" t="s">
        <v>3</v>
      </c>
      <c r="EB1072" t="s">
        <v>3</v>
      </c>
      <c r="EC1072" t="s">
        <v>3</v>
      </c>
      <c r="EE1072">
        <v>1441815344</v>
      </c>
      <c r="EF1072">
        <v>1</v>
      </c>
      <c r="EG1072" t="s">
        <v>22</v>
      </c>
      <c r="EH1072">
        <v>0</v>
      </c>
      <c r="EI1072" t="s">
        <v>3</v>
      </c>
      <c r="EJ1072">
        <v>4</v>
      </c>
      <c r="EK1072">
        <v>0</v>
      </c>
      <c r="EL1072" t="s">
        <v>23</v>
      </c>
      <c r="EM1072" t="s">
        <v>24</v>
      </c>
      <c r="EO1072" t="s">
        <v>552</v>
      </c>
      <c r="EQ1072">
        <v>2097920</v>
      </c>
      <c r="ER1072">
        <v>169.28</v>
      </c>
      <c r="ES1072">
        <v>0.63</v>
      </c>
      <c r="ET1072">
        <v>0</v>
      </c>
      <c r="EU1072">
        <v>0</v>
      </c>
      <c r="EV1072">
        <v>168.65</v>
      </c>
      <c r="EW1072">
        <v>0.3</v>
      </c>
      <c r="EX1072">
        <v>0</v>
      </c>
      <c r="EY1072">
        <v>0</v>
      </c>
      <c r="FQ1072">
        <v>0</v>
      </c>
      <c r="FR1072">
        <f t="shared" si="1502"/>
        <v>0</v>
      </c>
      <c r="FS1072">
        <v>0</v>
      </c>
      <c r="FX1072">
        <v>70</v>
      </c>
      <c r="FY1072">
        <v>10</v>
      </c>
      <c r="GA1072" t="s">
        <v>3</v>
      </c>
      <c r="GD1072">
        <v>0</v>
      </c>
      <c r="GF1072">
        <v>-419958695</v>
      </c>
      <c r="GG1072">
        <v>2</v>
      </c>
      <c r="GH1072">
        <v>1</v>
      </c>
      <c r="GI1072">
        <v>-2</v>
      </c>
      <c r="GJ1072">
        <v>0</v>
      </c>
      <c r="GK1072">
        <f>ROUND(R1072*(R12)/100,2)</f>
        <v>0</v>
      </c>
      <c r="GL1072">
        <f t="shared" si="1503"/>
        <v>0</v>
      </c>
      <c r="GM1072">
        <f t="shared" si="1504"/>
        <v>6010.5</v>
      </c>
      <c r="GN1072">
        <f t="shared" si="1505"/>
        <v>0</v>
      </c>
      <c r="GO1072">
        <f t="shared" si="1506"/>
        <v>0</v>
      </c>
      <c r="GP1072">
        <f t="shared" si="1507"/>
        <v>6010.5</v>
      </c>
      <c r="GR1072">
        <v>0</v>
      </c>
      <c r="GS1072">
        <v>3</v>
      </c>
      <c r="GT1072">
        <v>0</v>
      </c>
      <c r="GU1072" t="s">
        <v>3</v>
      </c>
      <c r="GV1072">
        <f t="shared" si="1508"/>
        <v>0</v>
      </c>
      <c r="GW1072">
        <v>1</v>
      </c>
      <c r="GX1072">
        <f t="shared" si="1509"/>
        <v>0</v>
      </c>
      <c r="HA1072">
        <v>0</v>
      </c>
      <c r="HB1072">
        <v>0</v>
      </c>
      <c r="HC1072">
        <f t="shared" si="1510"/>
        <v>0</v>
      </c>
      <c r="HE1072" t="s">
        <v>3</v>
      </c>
      <c r="HF1072" t="s">
        <v>3</v>
      </c>
      <c r="HM1072" t="s">
        <v>3</v>
      </c>
      <c r="HN1072" t="s">
        <v>3</v>
      </c>
      <c r="HO1072" t="s">
        <v>3</v>
      </c>
      <c r="HP1072" t="s">
        <v>3</v>
      </c>
      <c r="HQ1072" t="s">
        <v>3</v>
      </c>
      <c r="IK1072">
        <v>0</v>
      </c>
    </row>
    <row r="1073" spans="1:245" x14ac:dyDescent="0.2">
      <c r="A1073">
        <v>17</v>
      </c>
      <c r="B1073">
        <v>1</v>
      </c>
      <c r="D1073">
        <f>ROW(EtalonRes!A1351)</f>
        <v>1351</v>
      </c>
      <c r="E1073" t="s">
        <v>3</v>
      </c>
      <c r="F1073" t="s">
        <v>547</v>
      </c>
      <c r="G1073" t="s">
        <v>1105</v>
      </c>
      <c r="H1073" t="s">
        <v>20</v>
      </c>
      <c r="I1073">
        <v>1</v>
      </c>
      <c r="J1073">
        <v>0</v>
      </c>
      <c r="K1073">
        <v>1</v>
      </c>
      <c r="O1073">
        <f t="shared" si="1473"/>
        <v>106.5</v>
      </c>
      <c r="P1073">
        <f t="shared" si="1474"/>
        <v>1.26</v>
      </c>
      <c r="Q1073">
        <f t="shared" si="1475"/>
        <v>0</v>
      </c>
      <c r="R1073">
        <f t="shared" si="1476"/>
        <v>0</v>
      </c>
      <c r="S1073">
        <f t="shared" si="1477"/>
        <v>105.24</v>
      </c>
      <c r="T1073">
        <f t="shared" si="1478"/>
        <v>0</v>
      </c>
      <c r="U1073">
        <f t="shared" si="1479"/>
        <v>0.18720000000000001</v>
      </c>
      <c r="V1073">
        <f t="shared" si="1480"/>
        <v>0</v>
      </c>
      <c r="W1073">
        <f t="shared" si="1481"/>
        <v>0</v>
      </c>
      <c r="X1073">
        <f t="shared" si="1482"/>
        <v>73.67</v>
      </c>
      <c r="Y1073">
        <f t="shared" si="1483"/>
        <v>10.52</v>
      </c>
      <c r="AA1073">
        <v>-1</v>
      </c>
      <c r="AB1073">
        <f t="shared" si="1484"/>
        <v>106.49760000000001</v>
      </c>
      <c r="AC1073">
        <f t="shared" si="1485"/>
        <v>1.26</v>
      </c>
      <c r="AD1073">
        <f t="shared" si="1486"/>
        <v>0</v>
      </c>
      <c r="AE1073">
        <f t="shared" si="1487"/>
        <v>0</v>
      </c>
      <c r="AF1073">
        <f>ROUND(((EV1073*1.04)),6)</f>
        <v>105.2376</v>
      </c>
      <c r="AG1073">
        <f t="shared" si="1488"/>
        <v>0</v>
      </c>
      <c r="AH1073">
        <f>((EW1073*1.04))</f>
        <v>0.18720000000000001</v>
      </c>
      <c r="AI1073">
        <f t="shared" si="1489"/>
        <v>0</v>
      </c>
      <c r="AJ1073">
        <f t="shared" si="1490"/>
        <v>0</v>
      </c>
      <c r="AK1073">
        <v>102.45</v>
      </c>
      <c r="AL1073">
        <v>1.26</v>
      </c>
      <c r="AM1073">
        <v>0</v>
      </c>
      <c r="AN1073">
        <v>0</v>
      </c>
      <c r="AO1073">
        <v>101.19</v>
      </c>
      <c r="AP1073">
        <v>0</v>
      </c>
      <c r="AQ1073">
        <v>0.18</v>
      </c>
      <c r="AR1073">
        <v>0</v>
      </c>
      <c r="AS1073">
        <v>0</v>
      </c>
      <c r="AT1073">
        <v>70</v>
      </c>
      <c r="AU1073">
        <v>10</v>
      </c>
      <c r="AV1073">
        <v>1</v>
      </c>
      <c r="AW1073">
        <v>1</v>
      </c>
      <c r="AZ1073">
        <v>1</v>
      </c>
      <c r="BA1073">
        <v>1</v>
      </c>
      <c r="BB1073">
        <v>1</v>
      </c>
      <c r="BC1073">
        <v>1</v>
      </c>
      <c r="BD1073" t="s">
        <v>3</v>
      </c>
      <c r="BE1073" t="s">
        <v>3</v>
      </c>
      <c r="BF1073" t="s">
        <v>3</v>
      </c>
      <c r="BG1073" t="s">
        <v>3</v>
      </c>
      <c r="BH1073">
        <v>0</v>
      </c>
      <c r="BI1073">
        <v>4</v>
      </c>
      <c r="BJ1073" t="s">
        <v>549</v>
      </c>
      <c r="BM1073">
        <v>0</v>
      </c>
      <c r="BN1073">
        <v>0</v>
      </c>
      <c r="BO1073" t="s">
        <v>3</v>
      </c>
      <c r="BP1073">
        <v>0</v>
      </c>
      <c r="BQ1073">
        <v>1</v>
      </c>
      <c r="BR1073">
        <v>0</v>
      </c>
      <c r="BS1073">
        <v>1</v>
      </c>
      <c r="BT1073">
        <v>1</v>
      </c>
      <c r="BU1073">
        <v>1</v>
      </c>
      <c r="BV1073">
        <v>1</v>
      </c>
      <c r="BW1073">
        <v>1</v>
      </c>
      <c r="BX1073">
        <v>1</v>
      </c>
      <c r="BY1073" t="s">
        <v>3</v>
      </c>
      <c r="BZ1073">
        <v>70</v>
      </c>
      <c r="CA1073">
        <v>10</v>
      </c>
      <c r="CB1073" t="s">
        <v>3</v>
      </c>
      <c r="CE1073">
        <v>0</v>
      </c>
      <c r="CF1073">
        <v>0</v>
      </c>
      <c r="CG1073">
        <v>0</v>
      </c>
      <c r="CM1073">
        <v>0</v>
      </c>
      <c r="CN1073" t="s">
        <v>550</v>
      </c>
      <c r="CO1073">
        <v>0</v>
      </c>
      <c r="CP1073">
        <f t="shared" si="1491"/>
        <v>106.5</v>
      </c>
      <c r="CQ1073">
        <f t="shared" si="1492"/>
        <v>1.26</v>
      </c>
      <c r="CR1073">
        <f t="shared" si="1493"/>
        <v>0</v>
      </c>
      <c r="CS1073">
        <f t="shared" si="1494"/>
        <v>0</v>
      </c>
      <c r="CT1073">
        <f t="shared" si="1495"/>
        <v>105.2376</v>
      </c>
      <c r="CU1073">
        <f t="shared" si="1496"/>
        <v>0</v>
      </c>
      <c r="CV1073">
        <f t="shared" si="1497"/>
        <v>0.18720000000000001</v>
      </c>
      <c r="CW1073">
        <f t="shared" si="1498"/>
        <v>0</v>
      </c>
      <c r="CX1073">
        <f t="shared" si="1499"/>
        <v>0</v>
      </c>
      <c r="CY1073">
        <f t="shared" si="1500"/>
        <v>73.667999999999992</v>
      </c>
      <c r="CZ1073">
        <f t="shared" si="1501"/>
        <v>10.523999999999999</v>
      </c>
      <c r="DC1073" t="s">
        <v>3</v>
      </c>
      <c r="DD1073" t="s">
        <v>3</v>
      </c>
      <c r="DE1073" t="s">
        <v>3</v>
      </c>
      <c r="DF1073" t="s">
        <v>3</v>
      </c>
      <c r="DG1073" t="s">
        <v>551</v>
      </c>
      <c r="DH1073" t="s">
        <v>3</v>
      </c>
      <c r="DI1073" t="s">
        <v>551</v>
      </c>
      <c r="DJ1073" t="s">
        <v>3</v>
      </c>
      <c r="DK1073" t="s">
        <v>3</v>
      </c>
      <c r="DL1073" t="s">
        <v>3</v>
      </c>
      <c r="DM1073" t="s">
        <v>3</v>
      </c>
      <c r="DN1073">
        <v>0</v>
      </c>
      <c r="DO1073">
        <v>0</v>
      </c>
      <c r="DP1073">
        <v>1</v>
      </c>
      <c r="DQ1073">
        <v>1</v>
      </c>
      <c r="DU1073">
        <v>16987630</v>
      </c>
      <c r="DV1073" t="s">
        <v>20</v>
      </c>
      <c r="DW1073" t="s">
        <v>20</v>
      </c>
      <c r="DX1073">
        <v>1</v>
      </c>
      <c r="DZ1073" t="s">
        <v>3</v>
      </c>
      <c r="EA1073" t="s">
        <v>3</v>
      </c>
      <c r="EB1073" t="s">
        <v>3</v>
      </c>
      <c r="EC1073" t="s">
        <v>3</v>
      </c>
      <c r="EE1073">
        <v>1441815344</v>
      </c>
      <c r="EF1073">
        <v>1</v>
      </c>
      <c r="EG1073" t="s">
        <v>22</v>
      </c>
      <c r="EH1073">
        <v>0</v>
      </c>
      <c r="EI1073" t="s">
        <v>3</v>
      </c>
      <c r="EJ1073">
        <v>4</v>
      </c>
      <c r="EK1073">
        <v>0</v>
      </c>
      <c r="EL1073" t="s">
        <v>23</v>
      </c>
      <c r="EM1073" t="s">
        <v>24</v>
      </c>
      <c r="EO1073" t="s">
        <v>552</v>
      </c>
      <c r="EQ1073">
        <v>1792</v>
      </c>
      <c r="ER1073">
        <v>102.45</v>
      </c>
      <c r="ES1073">
        <v>1.26</v>
      </c>
      <c r="ET1073">
        <v>0</v>
      </c>
      <c r="EU1073">
        <v>0</v>
      </c>
      <c r="EV1073">
        <v>101.19</v>
      </c>
      <c r="EW1073">
        <v>0.18</v>
      </c>
      <c r="EX1073">
        <v>0</v>
      </c>
      <c r="EY1073">
        <v>0</v>
      </c>
      <c r="FQ1073">
        <v>0</v>
      </c>
      <c r="FR1073">
        <f t="shared" si="1502"/>
        <v>0</v>
      </c>
      <c r="FS1073">
        <v>0</v>
      </c>
      <c r="FX1073">
        <v>70</v>
      </c>
      <c r="FY1073">
        <v>10</v>
      </c>
      <c r="GA1073" t="s">
        <v>3</v>
      </c>
      <c r="GD1073">
        <v>0</v>
      </c>
      <c r="GF1073">
        <v>-976731</v>
      </c>
      <c r="GG1073">
        <v>2</v>
      </c>
      <c r="GH1073">
        <v>1</v>
      </c>
      <c r="GI1073">
        <v>-2</v>
      </c>
      <c r="GJ1073">
        <v>0</v>
      </c>
      <c r="GK1073">
        <f>ROUND(R1073*(R12)/100,2)</f>
        <v>0</v>
      </c>
      <c r="GL1073">
        <f t="shared" si="1503"/>
        <v>0</v>
      </c>
      <c r="GM1073">
        <f t="shared" si="1504"/>
        <v>190.69</v>
      </c>
      <c r="GN1073">
        <f t="shared" si="1505"/>
        <v>0</v>
      </c>
      <c r="GO1073">
        <f t="shared" si="1506"/>
        <v>0</v>
      </c>
      <c r="GP1073">
        <f t="shared" si="1507"/>
        <v>190.69</v>
      </c>
      <c r="GR1073">
        <v>0</v>
      </c>
      <c r="GS1073">
        <v>3</v>
      </c>
      <c r="GT1073">
        <v>0</v>
      </c>
      <c r="GU1073" t="s">
        <v>3</v>
      </c>
      <c r="GV1073">
        <f t="shared" si="1508"/>
        <v>0</v>
      </c>
      <c r="GW1073">
        <v>1</v>
      </c>
      <c r="GX1073">
        <f t="shared" si="1509"/>
        <v>0</v>
      </c>
      <c r="HA1073">
        <v>0</v>
      </c>
      <c r="HB1073">
        <v>0</v>
      </c>
      <c r="HC1073">
        <f t="shared" si="1510"/>
        <v>0</v>
      </c>
      <c r="HE1073" t="s">
        <v>3</v>
      </c>
      <c r="HF1073" t="s">
        <v>3</v>
      </c>
      <c r="HM1073" t="s">
        <v>3</v>
      </c>
      <c r="HN1073" t="s">
        <v>3</v>
      </c>
      <c r="HO1073" t="s">
        <v>3</v>
      </c>
      <c r="HP1073" t="s">
        <v>3</v>
      </c>
      <c r="HQ1073" t="s">
        <v>3</v>
      </c>
      <c r="IK1073">
        <v>0</v>
      </c>
    </row>
    <row r="1074" spans="1:245" x14ac:dyDescent="0.2">
      <c r="A1074">
        <v>17</v>
      </c>
      <c r="B1074">
        <v>1</v>
      </c>
      <c r="D1074">
        <f>ROW(EtalonRes!A1353)</f>
        <v>1353</v>
      </c>
      <c r="E1074" t="s">
        <v>3</v>
      </c>
      <c r="F1074" t="s">
        <v>568</v>
      </c>
      <c r="G1074" t="s">
        <v>569</v>
      </c>
      <c r="H1074" t="s">
        <v>20</v>
      </c>
      <c r="I1074">
        <v>12</v>
      </c>
      <c r="J1074">
        <v>0</v>
      </c>
      <c r="K1074">
        <v>12</v>
      </c>
      <c r="O1074">
        <f t="shared" si="1473"/>
        <v>2047.59</v>
      </c>
      <c r="P1074">
        <f t="shared" si="1474"/>
        <v>7.56</v>
      </c>
      <c r="Q1074">
        <f t="shared" si="1475"/>
        <v>0</v>
      </c>
      <c r="R1074">
        <f t="shared" si="1476"/>
        <v>0</v>
      </c>
      <c r="S1074">
        <f t="shared" si="1477"/>
        <v>2040.03</v>
      </c>
      <c r="T1074">
        <f t="shared" si="1478"/>
        <v>0</v>
      </c>
      <c r="U1074">
        <f t="shared" si="1479"/>
        <v>3.6288000000000009</v>
      </c>
      <c r="V1074">
        <f t="shared" si="1480"/>
        <v>0</v>
      </c>
      <c r="W1074">
        <f t="shared" si="1481"/>
        <v>0</v>
      </c>
      <c r="X1074">
        <f t="shared" si="1482"/>
        <v>1428.02</v>
      </c>
      <c r="Y1074">
        <f t="shared" si="1483"/>
        <v>204</v>
      </c>
      <c r="AA1074">
        <v>-1</v>
      </c>
      <c r="AB1074">
        <f t="shared" si="1484"/>
        <v>170.6328</v>
      </c>
      <c r="AC1074">
        <f t="shared" si="1485"/>
        <v>0.63</v>
      </c>
      <c r="AD1074">
        <f t="shared" si="1486"/>
        <v>0</v>
      </c>
      <c r="AE1074">
        <f t="shared" si="1487"/>
        <v>0</v>
      </c>
      <c r="AF1074">
        <f>ROUND(((EV1074*1.08)),6)</f>
        <v>170.00280000000001</v>
      </c>
      <c r="AG1074">
        <f t="shared" si="1488"/>
        <v>0</v>
      </c>
      <c r="AH1074">
        <f>((EW1074*1.08))</f>
        <v>0.30240000000000006</v>
      </c>
      <c r="AI1074">
        <f t="shared" si="1489"/>
        <v>0</v>
      </c>
      <c r="AJ1074">
        <f t="shared" si="1490"/>
        <v>0</v>
      </c>
      <c r="AK1074">
        <v>158.04</v>
      </c>
      <c r="AL1074">
        <v>0.63</v>
      </c>
      <c r="AM1074">
        <v>0</v>
      </c>
      <c r="AN1074">
        <v>0</v>
      </c>
      <c r="AO1074">
        <v>157.41</v>
      </c>
      <c r="AP1074">
        <v>0</v>
      </c>
      <c r="AQ1074">
        <v>0.28000000000000003</v>
      </c>
      <c r="AR1074">
        <v>0</v>
      </c>
      <c r="AS1074">
        <v>0</v>
      </c>
      <c r="AT1074">
        <v>70</v>
      </c>
      <c r="AU1074">
        <v>10</v>
      </c>
      <c r="AV1074">
        <v>1</v>
      </c>
      <c r="AW1074">
        <v>1</v>
      </c>
      <c r="AZ1074">
        <v>1</v>
      </c>
      <c r="BA1074">
        <v>1</v>
      </c>
      <c r="BB1074">
        <v>1</v>
      </c>
      <c r="BC1074">
        <v>1</v>
      </c>
      <c r="BD1074" t="s">
        <v>3</v>
      </c>
      <c r="BE1074" t="s">
        <v>3</v>
      </c>
      <c r="BF1074" t="s">
        <v>3</v>
      </c>
      <c r="BG1074" t="s">
        <v>3</v>
      </c>
      <c r="BH1074">
        <v>0</v>
      </c>
      <c r="BI1074">
        <v>4</v>
      </c>
      <c r="BJ1074" t="s">
        <v>570</v>
      </c>
      <c r="BM1074">
        <v>0</v>
      </c>
      <c r="BN1074">
        <v>0</v>
      </c>
      <c r="BO1074" t="s">
        <v>3</v>
      </c>
      <c r="BP1074">
        <v>0</v>
      </c>
      <c r="BQ1074">
        <v>1</v>
      </c>
      <c r="BR1074">
        <v>0</v>
      </c>
      <c r="BS1074">
        <v>1</v>
      </c>
      <c r="BT1074">
        <v>1</v>
      </c>
      <c r="BU1074">
        <v>1</v>
      </c>
      <c r="BV1074">
        <v>1</v>
      </c>
      <c r="BW1074">
        <v>1</v>
      </c>
      <c r="BX1074">
        <v>1</v>
      </c>
      <c r="BY1074" t="s">
        <v>3</v>
      </c>
      <c r="BZ1074">
        <v>70</v>
      </c>
      <c r="CA1074">
        <v>10</v>
      </c>
      <c r="CB1074" t="s">
        <v>3</v>
      </c>
      <c r="CE1074">
        <v>0</v>
      </c>
      <c r="CF1074">
        <v>0</v>
      </c>
      <c r="CG1074">
        <v>0</v>
      </c>
      <c r="CM1074">
        <v>0</v>
      </c>
      <c r="CN1074" t="s">
        <v>557</v>
      </c>
      <c r="CO1074">
        <v>0</v>
      </c>
      <c r="CP1074">
        <f t="shared" si="1491"/>
        <v>2047.59</v>
      </c>
      <c r="CQ1074">
        <f t="shared" si="1492"/>
        <v>0.63</v>
      </c>
      <c r="CR1074">
        <f t="shared" si="1493"/>
        <v>0</v>
      </c>
      <c r="CS1074">
        <f t="shared" si="1494"/>
        <v>0</v>
      </c>
      <c r="CT1074">
        <f t="shared" si="1495"/>
        <v>170.00280000000001</v>
      </c>
      <c r="CU1074">
        <f t="shared" si="1496"/>
        <v>0</v>
      </c>
      <c r="CV1074">
        <f t="shared" si="1497"/>
        <v>0.30240000000000006</v>
      </c>
      <c r="CW1074">
        <f t="shared" si="1498"/>
        <v>0</v>
      </c>
      <c r="CX1074">
        <f t="shared" si="1499"/>
        <v>0</v>
      </c>
      <c r="CY1074">
        <f t="shared" si="1500"/>
        <v>1428.021</v>
      </c>
      <c r="CZ1074">
        <f t="shared" si="1501"/>
        <v>204.00299999999999</v>
      </c>
      <c r="DB1074">
        <v>4</v>
      </c>
      <c r="DC1074" t="s">
        <v>3</v>
      </c>
      <c r="DD1074" t="s">
        <v>3</v>
      </c>
      <c r="DE1074" t="s">
        <v>3</v>
      </c>
      <c r="DF1074" t="s">
        <v>3</v>
      </c>
      <c r="DG1074" t="s">
        <v>558</v>
      </c>
      <c r="DH1074" t="s">
        <v>3</v>
      </c>
      <c r="DI1074" t="s">
        <v>558</v>
      </c>
      <c r="DJ1074" t="s">
        <v>3</v>
      </c>
      <c r="DK1074" t="s">
        <v>3</v>
      </c>
      <c r="DL1074" t="s">
        <v>3</v>
      </c>
      <c r="DM1074" t="s">
        <v>3</v>
      </c>
      <c r="DN1074">
        <v>0</v>
      </c>
      <c r="DO1074">
        <v>0</v>
      </c>
      <c r="DP1074">
        <v>1</v>
      </c>
      <c r="DQ1074">
        <v>1</v>
      </c>
      <c r="DU1074">
        <v>16987630</v>
      </c>
      <c r="DV1074" t="s">
        <v>20</v>
      </c>
      <c r="DW1074" t="s">
        <v>20</v>
      </c>
      <c r="DX1074">
        <v>1</v>
      </c>
      <c r="DZ1074" t="s">
        <v>3</v>
      </c>
      <c r="EA1074" t="s">
        <v>3</v>
      </c>
      <c r="EB1074" t="s">
        <v>3</v>
      </c>
      <c r="EC1074" t="s">
        <v>3</v>
      </c>
      <c r="EE1074">
        <v>1441815344</v>
      </c>
      <c r="EF1074">
        <v>1</v>
      </c>
      <c r="EG1074" t="s">
        <v>22</v>
      </c>
      <c r="EH1074">
        <v>0</v>
      </c>
      <c r="EI1074" t="s">
        <v>3</v>
      </c>
      <c r="EJ1074">
        <v>4</v>
      </c>
      <c r="EK1074">
        <v>0</v>
      </c>
      <c r="EL1074" t="s">
        <v>23</v>
      </c>
      <c r="EM1074" t="s">
        <v>24</v>
      </c>
      <c r="EO1074" t="s">
        <v>552</v>
      </c>
      <c r="EQ1074">
        <v>1792</v>
      </c>
      <c r="ER1074">
        <v>158.04</v>
      </c>
      <c r="ES1074">
        <v>0.63</v>
      </c>
      <c r="ET1074">
        <v>0</v>
      </c>
      <c r="EU1074">
        <v>0</v>
      </c>
      <c r="EV1074">
        <v>157.41</v>
      </c>
      <c r="EW1074">
        <v>0.28000000000000003</v>
      </c>
      <c r="EX1074">
        <v>0</v>
      </c>
      <c r="EY1074">
        <v>0</v>
      </c>
      <c r="FQ1074">
        <v>0</v>
      </c>
      <c r="FR1074">
        <f t="shared" si="1502"/>
        <v>0</v>
      </c>
      <c r="FS1074">
        <v>0</v>
      </c>
      <c r="FX1074">
        <v>70</v>
      </c>
      <c r="FY1074">
        <v>10</v>
      </c>
      <c r="GA1074" t="s">
        <v>3</v>
      </c>
      <c r="GD1074">
        <v>0</v>
      </c>
      <c r="GF1074">
        <v>-1204012775</v>
      </c>
      <c r="GG1074">
        <v>2</v>
      </c>
      <c r="GH1074">
        <v>1</v>
      </c>
      <c r="GI1074">
        <v>-2</v>
      </c>
      <c r="GJ1074">
        <v>0</v>
      </c>
      <c r="GK1074">
        <f>ROUND(R1074*(R12)/100,2)</f>
        <v>0</v>
      </c>
      <c r="GL1074">
        <f t="shared" si="1503"/>
        <v>0</v>
      </c>
      <c r="GM1074">
        <f t="shared" si="1504"/>
        <v>3679.61</v>
      </c>
      <c r="GN1074">
        <f t="shared" si="1505"/>
        <v>0</v>
      </c>
      <c r="GO1074">
        <f t="shared" si="1506"/>
        <v>0</v>
      </c>
      <c r="GP1074">
        <f t="shared" si="1507"/>
        <v>3679.61</v>
      </c>
      <c r="GR1074">
        <v>0</v>
      </c>
      <c r="GS1074">
        <v>3</v>
      </c>
      <c r="GT1074">
        <v>0</v>
      </c>
      <c r="GU1074" t="s">
        <v>3</v>
      </c>
      <c r="GV1074">
        <f t="shared" si="1508"/>
        <v>0</v>
      </c>
      <c r="GW1074">
        <v>1</v>
      </c>
      <c r="GX1074">
        <f t="shared" si="1509"/>
        <v>0</v>
      </c>
      <c r="HA1074">
        <v>0</v>
      </c>
      <c r="HB1074">
        <v>0</v>
      </c>
      <c r="HC1074">
        <f t="shared" si="1510"/>
        <v>0</v>
      </c>
      <c r="HE1074" t="s">
        <v>3</v>
      </c>
      <c r="HF1074" t="s">
        <v>3</v>
      </c>
      <c r="HM1074" t="s">
        <v>3</v>
      </c>
      <c r="HN1074" t="s">
        <v>3</v>
      </c>
      <c r="HO1074" t="s">
        <v>3</v>
      </c>
      <c r="HP1074" t="s">
        <v>3</v>
      </c>
      <c r="HQ1074" t="s">
        <v>3</v>
      </c>
      <c r="IK1074">
        <v>0</v>
      </c>
    </row>
    <row r="1075" spans="1:245" x14ac:dyDescent="0.2">
      <c r="A1075">
        <v>17</v>
      </c>
      <c r="B1075">
        <v>1</v>
      </c>
      <c r="D1075">
        <f>ROW(EtalonRes!A1355)</f>
        <v>1355</v>
      </c>
      <c r="E1075" t="s">
        <v>724</v>
      </c>
      <c r="F1075" t="s">
        <v>560</v>
      </c>
      <c r="G1075" t="s">
        <v>572</v>
      </c>
      <c r="H1075" t="s">
        <v>20</v>
      </c>
      <c r="I1075">
        <v>720</v>
      </c>
      <c r="J1075">
        <v>0</v>
      </c>
      <c r="K1075">
        <v>720</v>
      </c>
      <c r="O1075">
        <f t="shared" si="1473"/>
        <v>93734.5</v>
      </c>
      <c r="P1075">
        <f t="shared" si="1474"/>
        <v>1130.4000000000001</v>
      </c>
      <c r="Q1075">
        <f t="shared" si="1475"/>
        <v>0</v>
      </c>
      <c r="R1075">
        <f t="shared" si="1476"/>
        <v>0</v>
      </c>
      <c r="S1075">
        <f t="shared" si="1477"/>
        <v>92604.1</v>
      </c>
      <c r="T1075">
        <f t="shared" si="1478"/>
        <v>0</v>
      </c>
      <c r="U1075">
        <f t="shared" si="1479"/>
        <v>164.73599999999999</v>
      </c>
      <c r="V1075">
        <f t="shared" si="1480"/>
        <v>0</v>
      </c>
      <c r="W1075">
        <f t="shared" si="1481"/>
        <v>0</v>
      </c>
      <c r="X1075">
        <f t="shared" si="1482"/>
        <v>64822.87</v>
      </c>
      <c r="Y1075">
        <f t="shared" si="1483"/>
        <v>9260.41</v>
      </c>
      <c r="AA1075">
        <v>1472720848</v>
      </c>
      <c r="AB1075">
        <f t="shared" si="1484"/>
        <v>130.18680000000001</v>
      </c>
      <c r="AC1075">
        <f t="shared" si="1485"/>
        <v>1.57</v>
      </c>
      <c r="AD1075">
        <f t="shared" si="1486"/>
        <v>0</v>
      </c>
      <c r="AE1075">
        <f t="shared" si="1487"/>
        <v>0</v>
      </c>
      <c r="AF1075">
        <f>ROUND(((EV1075*1.04)),6)</f>
        <v>128.61680000000001</v>
      </c>
      <c r="AG1075">
        <f t="shared" si="1488"/>
        <v>0</v>
      </c>
      <c r="AH1075">
        <f>((EW1075*1.04))</f>
        <v>0.2288</v>
      </c>
      <c r="AI1075">
        <f t="shared" si="1489"/>
        <v>0</v>
      </c>
      <c r="AJ1075">
        <f t="shared" si="1490"/>
        <v>0</v>
      </c>
      <c r="AK1075">
        <v>125.24</v>
      </c>
      <c r="AL1075">
        <v>1.57</v>
      </c>
      <c r="AM1075">
        <v>0</v>
      </c>
      <c r="AN1075">
        <v>0</v>
      </c>
      <c r="AO1075">
        <v>123.67</v>
      </c>
      <c r="AP1075">
        <v>0</v>
      </c>
      <c r="AQ1075">
        <v>0.22</v>
      </c>
      <c r="AR1075">
        <v>0</v>
      </c>
      <c r="AS1075">
        <v>0</v>
      </c>
      <c r="AT1075">
        <v>70</v>
      </c>
      <c r="AU1075">
        <v>10</v>
      </c>
      <c r="AV1075">
        <v>1</v>
      </c>
      <c r="AW1075">
        <v>1</v>
      </c>
      <c r="AZ1075">
        <v>1</v>
      </c>
      <c r="BA1075">
        <v>1</v>
      </c>
      <c r="BB1075">
        <v>1</v>
      </c>
      <c r="BC1075">
        <v>1</v>
      </c>
      <c r="BD1075" t="s">
        <v>3</v>
      </c>
      <c r="BE1075" t="s">
        <v>3</v>
      </c>
      <c r="BF1075" t="s">
        <v>3</v>
      </c>
      <c r="BG1075" t="s">
        <v>3</v>
      </c>
      <c r="BH1075">
        <v>0</v>
      </c>
      <c r="BI1075">
        <v>4</v>
      </c>
      <c r="BJ1075" t="s">
        <v>562</v>
      </c>
      <c r="BM1075">
        <v>0</v>
      </c>
      <c r="BN1075">
        <v>0</v>
      </c>
      <c r="BO1075" t="s">
        <v>3</v>
      </c>
      <c r="BP1075">
        <v>0</v>
      </c>
      <c r="BQ1075">
        <v>1</v>
      </c>
      <c r="BR1075">
        <v>0</v>
      </c>
      <c r="BS1075">
        <v>1</v>
      </c>
      <c r="BT1075">
        <v>1</v>
      </c>
      <c r="BU1075">
        <v>1</v>
      </c>
      <c r="BV1075">
        <v>1</v>
      </c>
      <c r="BW1075">
        <v>1</v>
      </c>
      <c r="BX1075">
        <v>1</v>
      </c>
      <c r="BY1075" t="s">
        <v>3</v>
      </c>
      <c r="BZ1075">
        <v>70</v>
      </c>
      <c r="CA1075">
        <v>10</v>
      </c>
      <c r="CB1075" t="s">
        <v>3</v>
      </c>
      <c r="CE1075">
        <v>0</v>
      </c>
      <c r="CF1075">
        <v>0</v>
      </c>
      <c r="CG1075">
        <v>0</v>
      </c>
      <c r="CM1075">
        <v>0</v>
      </c>
      <c r="CN1075" t="s">
        <v>550</v>
      </c>
      <c r="CO1075">
        <v>0</v>
      </c>
      <c r="CP1075">
        <f t="shared" si="1491"/>
        <v>93734.5</v>
      </c>
      <c r="CQ1075">
        <f t="shared" si="1492"/>
        <v>1.57</v>
      </c>
      <c r="CR1075">
        <f t="shared" si="1493"/>
        <v>0</v>
      </c>
      <c r="CS1075">
        <f t="shared" si="1494"/>
        <v>0</v>
      </c>
      <c r="CT1075">
        <f t="shared" si="1495"/>
        <v>128.61680000000001</v>
      </c>
      <c r="CU1075">
        <f t="shared" si="1496"/>
        <v>0</v>
      </c>
      <c r="CV1075">
        <f t="shared" si="1497"/>
        <v>0.2288</v>
      </c>
      <c r="CW1075">
        <f t="shared" si="1498"/>
        <v>0</v>
      </c>
      <c r="CX1075">
        <f t="shared" si="1499"/>
        <v>0</v>
      </c>
      <c r="CY1075">
        <f t="shared" si="1500"/>
        <v>64822.87</v>
      </c>
      <c r="CZ1075">
        <f t="shared" si="1501"/>
        <v>9260.41</v>
      </c>
      <c r="DC1075" t="s">
        <v>3</v>
      </c>
      <c r="DD1075" t="s">
        <v>3</v>
      </c>
      <c r="DE1075" t="s">
        <v>3</v>
      </c>
      <c r="DF1075" t="s">
        <v>3</v>
      </c>
      <c r="DG1075" t="s">
        <v>551</v>
      </c>
      <c r="DH1075" t="s">
        <v>3</v>
      </c>
      <c r="DI1075" t="s">
        <v>551</v>
      </c>
      <c r="DJ1075" t="s">
        <v>3</v>
      </c>
      <c r="DK1075" t="s">
        <v>3</v>
      </c>
      <c r="DL1075" t="s">
        <v>3</v>
      </c>
      <c r="DM1075" t="s">
        <v>3</v>
      </c>
      <c r="DN1075">
        <v>0</v>
      </c>
      <c r="DO1075">
        <v>0</v>
      </c>
      <c r="DP1075">
        <v>1</v>
      </c>
      <c r="DQ1075">
        <v>1</v>
      </c>
      <c r="DU1075">
        <v>16987630</v>
      </c>
      <c r="DV1075" t="s">
        <v>20</v>
      </c>
      <c r="DW1075" t="s">
        <v>20</v>
      </c>
      <c r="DX1075">
        <v>1</v>
      </c>
      <c r="DZ1075" t="s">
        <v>3</v>
      </c>
      <c r="EA1075" t="s">
        <v>3</v>
      </c>
      <c r="EB1075" t="s">
        <v>3</v>
      </c>
      <c r="EC1075" t="s">
        <v>3</v>
      </c>
      <c r="EE1075">
        <v>1441815344</v>
      </c>
      <c r="EF1075">
        <v>1</v>
      </c>
      <c r="EG1075" t="s">
        <v>22</v>
      </c>
      <c r="EH1075">
        <v>0</v>
      </c>
      <c r="EI1075" t="s">
        <v>3</v>
      </c>
      <c r="EJ1075">
        <v>4</v>
      </c>
      <c r="EK1075">
        <v>0</v>
      </c>
      <c r="EL1075" t="s">
        <v>23</v>
      </c>
      <c r="EM1075" t="s">
        <v>24</v>
      </c>
      <c r="EO1075" t="s">
        <v>552</v>
      </c>
      <c r="EQ1075">
        <v>2097920</v>
      </c>
      <c r="ER1075">
        <v>125.24</v>
      </c>
      <c r="ES1075">
        <v>1.57</v>
      </c>
      <c r="ET1075">
        <v>0</v>
      </c>
      <c r="EU1075">
        <v>0</v>
      </c>
      <c r="EV1075">
        <v>123.67</v>
      </c>
      <c r="EW1075">
        <v>0.22</v>
      </c>
      <c r="EX1075">
        <v>0</v>
      </c>
      <c r="EY1075">
        <v>0</v>
      </c>
      <c r="FQ1075">
        <v>0</v>
      </c>
      <c r="FR1075">
        <f t="shared" si="1502"/>
        <v>0</v>
      </c>
      <c r="FS1075">
        <v>0</v>
      </c>
      <c r="FX1075">
        <v>70</v>
      </c>
      <c r="FY1075">
        <v>10</v>
      </c>
      <c r="GA1075" t="s">
        <v>3</v>
      </c>
      <c r="GD1075">
        <v>0</v>
      </c>
      <c r="GF1075">
        <v>-367480015</v>
      </c>
      <c r="GG1075">
        <v>2</v>
      </c>
      <c r="GH1075">
        <v>1</v>
      </c>
      <c r="GI1075">
        <v>-2</v>
      </c>
      <c r="GJ1075">
        <v>0</v>
      </c>
      <c r="GK1075">
        <f>ROUND(R1075*(R12)/100,2)</f>
        <v>0</v>
      </c>
      <c r="GL1075">
        <f t="shared" si="1503"/>
        <v>0</v>
      </c>
      <c r="GM1075">
        <f t="shared" si="1504"/>
        <v>167817.78</v>
      </c>
      <c r="GN1075">
        <f t="shared" si="1505"/>
        <v>0</v>
      </c>
      <c r="GO1075">
        <f t="shared" si="1506"/>
        <v>0</v>
      </c>
      <c r="GP1075">
        <f t="shared" si="1507"/>
        <v>167817.78</v>
      </c>
      <c r="GR1075">
        <v>0</v>
      </c>
      <c r="GS1075">
        <v>3</v>
      </c>
      <c r="GT1075">
        <v>0</v>
      </c>
      <c r="GU1075" t="s">
        <v>3</v>
      </c>
      <c r="GV1075">
        <f t="shared" si="1508"/>
        <v>0</v>
      </c>
      <c r="GW1075">
        <v>1</v>
      </c>
      <c r="GX1075">
        <f t="shared" si="1509"/>
        <v>0</v>
      </c>
      <c r="HA1075">
        <v>0</v>
      </c>
      <c r="HB1075">
        <v>0</v>
      </c>
      <c r="HC1075">
        <f t="shared" si="1510"/>
        <v>0</v>
      </c>
      <c r="HE1075" t="s">
        <v>3</v>
      </c>
      <c r="HF1075" t="s">
        <v>3</v>
      </c>
      <c r="HM1075" t="s">
        <v>3</v>
      </c>
      <c r="HN1075" t="s">
        <v>3</v>
      </c>
      <c r="HO1075" t="s">
        <v>3</v>
      </c>
      <c r="HP1075" t="s">
        <v>3</v>
      </c>
      <c r="HQ1075" t="s">
        <v>3</v>
      </c>
      <c r="IK1075">
        <v>0</v>
      </c>
    </row>
    <row r="1076" spans="1:245" x14ac:dyDescent="0.2">
      <c r="A1076">
        <v>17</v>
      </c>
      <c r="B1076">
        <v>1</v>
      </c>
      <c r="D1076">
        <f>ROW(EtalonRes!A1358)</f>
        <v>1358</v>
      </c>
      <c r="E1076" t="s">
        <v>725</v>
      </c>
      <c r="F1076" t="s">
        <v>574</v>
      </c>
      <c r="G1076" t="s">
        <v>575</v>
      </c>
      <c r="H1076" t="s">
        <v>26</v>
      </c>
      <c r="I1076">
        <f>ROUND(5/10,9)</f>
        <v>0.5</v>
      </c>
      <c r="J1076">
        <v>0</v>
      </c>
      <c r="K1076">
        <f>ROUND(5/10,9)</f>
        <v>0.5</v>
      </c>
      <c r="O1076">
        <f t="shared" si="1473"/>
        <v>766.19</v>
      </c>
      <c r="P1076">
        <f t="shared" si="1474"/>
        <v>5.91</v>
      </c>
      <c r="Q1076">
        <f t="shared" si="1475"/>
        <v>0</v>
      </c>
      <c r="R1076">
        <f t="shared" si="1476"/>
        <v>0</v>
      </c>
      <c r="S1076">
        <f t="shared" si="1477"/>
        <v>760.28</v>
      </c>
      <c r="T1076">
        <f t="shared" si="1478"/>
        <v>0</v>
      </c>
      <c r="U1076">
        <f t="shared" si="1479"/>
        <v>1.5</v>
      </c>
      <c r="V1076">
        <f t="shared" si="1480"/>
        <v>0</v>
      </c>
      <c r="W1076">
        <f t="shared" si="1481"/>
        <v>0</v>
      </c>
      <c r="X1076">
        <f t="shared" si="1482"/>
        <v>532.20000000000005</v>
      </c>
      <c r="Y1076">
        <f t="shared" si="1483"/>
        <v>76.03</v>
      </c>
      <c r="AA1076">
        <v>1472720848</v>
      </c>
      <c r="AB1076">
        <f t="shared" si="1484"/>
        <v>1532.37</v>
      </c>
      <c r="AC1076">
        <f t="shared" si="1485"/>
        <v>11.82</v>
      </c>
      <c r="AD1076">
        <f t="shared" si="1486"/>
        <v>0</v>
      </c>
      <c r="AE1076">
        <f t="shared" si="1487"/>
        <v>0</v>
      </c>
      <c r="AF1076">
        <f>ROUND((EV1076),6)</f>
        <v>1520.55</v>
      </c>
      <c r="AG1076">
        <f t="shared" si="1488"/>
        <v>0</v>
      </c>
      <c r="AH1076">
        <f>(EW1076)</f>
        <v>3</v>
      </c>
      <c r="AI1076">
        <f t="shared" si="1489"/>
        <v>0</v>
      </c>
      <c r="AJ1076">
        <f t="shared" si="1490"/>
        <v>0</v>
      </c>
      <c r="AK1076">
        <v>1532.37</v>
      </c>
      <c r="AL1076">
        <v>11.82</v>
      </c>
      <c r="AM1076">
        <v>0</v>
      </c>
      <c r="AN1076">
        <v>0</v>
      </c>
      <c r="AO1076">
        <v>1520.55</v>
      </c>
      <c r="AP1076">
        <v>0</v>
      </c>
      <c r="AQ1076">
        <v>3</v>
      </c>
      <c r="AR1076">
        <v>0</v>
      </c>
      <c r="AS1076">
        <v>0</v>
      </c>
      <c r="AT1076">
        <v>70</v>
      </c>
      <c r="AU1076">
        <v>10</v>
      </c>
      <c r="AV1076">
        <v>1</v>
      </c>
      <c r="AW1076">
        <v>1</v>
      </c>
      <c r="AZ1076">
        <v>1</v>
      </c>
      <c r="BA1076">
        <v>1</v>
      </c>
      <c r="BB1076">
        <v>1</v>
      </c>
      <c r="BC1076">
        <v>1</v>
      </c>
      <c r="BD1076" t="s">
        <v>3</v>
      </c>
      <c r="BE1076" t="s">
        <v>3</v>
      </c>
      <c r="BF1076" t="s">
        <v>3</v>
      </c>
      <c r="BG1076" t="s">
        <v>3</v>
      </c>
      <c r="BH1076">
        <v>0</v>
      </c>
      <c r="BI1076">
        <v>4</v>
      </c>
      <c r="BJ1076" t="s">
        <v>576</v>
      </c>
      <c r="BM1076">
        <v>0</v>
      </c>
      <c r="BN1076">
        <v>0</v>
      </c>
      <c r="BO1076" t="s">
        <v>3</v>
      </c>
      <c r="BP1076">
        <v>0</v>
      </c>
      <c r="BQ1076">
        <v>1</v>
      </c>
      <c r="BR1076">
        <v>0</v>
      </c>
      <c r="BS1076">
        <v>1</v>
      </c>
      <c r="BT1076">
        <v>1</v>
      </c>
      <c r="BU1076">
        <v>1</v>
      </c>
      <c r="BV1076">
        <v>1</v>
      </c>
      <c r="BW1076">
        <v>1</v>
      </c>
      <c r="BX1076">
        <v>1</v>
      </c>
      <c r="BY1076" t="s">
        <v>3</v>
      </c>
      <c r="BZ1076">
        <v>70</v>
      </c>
      <c r="CA1076">
        <v>10</v>
      </c>
      <c r="CB1076" t="s">
        <v>3</v>
      </c>
      <c r="CE1076">
        <v>0</v>
      </c>
      <c r="CF1076">
        <v>0</v>
      </c>
      <c r="CG1076">
        <v>0</v>
      </c>
      <c r="CM1076">
        <v>0</v>
      </c>
      <c r="CN1076" t="s">
        <v>3</v>
      </c>
      <c r="CO1076">
        <v>0</v>
      </c>
      <c r="CP1076">
        <f t="shared" si="1491"/>
        <v>766.18999999999994</v>
      </c>
      <c r="CQ1076">
        <f t="shared" si="1492"/>
        <v>11.82</v>
      </c>
      <c r="CR1076">
        <f t="shared" si="1493"/>
        <v>0</v>
      </c>
      <c r="CS1076">
        <f t="shared" si="1494"/>
        <v>0</v>
      </c>
      <c r="CT1076">
        <f t="shared" si="1495"/>
        <v>1520.55</v>
      </c>
      <c r="CU1076">
        <f t="shared" si="1496"/>
        <v>0</v>
      </c>
      <c r="CV1076">
        <f t="shared" si="1497"/>
        <v>3</v>
      </c>
      <c r="CW1076">
        <f t="shared" si="1498"/>
        <v>0</v>
      </c>
      <c r="CX1076">
        <f t="shared" si="1499"/>
        <v>0</v>
      </c>
      <c r="CY1076">
        <f t="shared" si="1500"/>
        <v>532.19600000000003</v>
      </c>
      <c r="CZ1076">
        <f t="shared" si="1501"/>
        <v>76.027999999999992</v>
      </c>
      <c r="DC1076" t="s">
        <v>3</v>
      </c>
      <c r="DD1076" t="s">
        <v>3</v>
      </c>
      <c r="DE1076" t="s">
        <v>3</v>
      </c>
      <c r="DF1076" t="s">
        <v>3</v>
      </c>
      <c r="DG1076" t="s">
        <v>3</v>
      </c>
      <c r="DH1076" t="s">
        <v>3</v>
      </c>
      <c r="DI1076" t="s">
        <v>3</v>
      </c>
      <c r="DJ1076" t="s">
        <v>3</v>
      </c>
      <c r="DK1076" t="s">
        <v>3</v>
      </c>
      <c r="DL1076" t="s">
        <v>3</v>
      </c>
      <c r="DM1076" t="s">
        <v>3</v>
      </c>
      <c r="DN1076">
        <v>0</v>
      </c>
      <c r="DO1076">
        <v>0</v>
      </c>
      <c r="DP1076">
        <v>1</v>
      </c>
      <c r="DQ1076">
        <v>1</v>
      </c>
      <c r="DU1076">
        <v>16987630</v>
      </c>
      <c r="DV1076" t="s">
        <v>26</v>
      </c>
      <c r="DW1076" t="s">
        <v>26</v>
      </c>
      <c r="DX1076">
        <v>10</v>
      </c>
      <c r="DZ1076" t="s">
        <v>3</v>
      </c>
      <c r="EA1076" t="s">
        <v>3</v>
      </c>
      <c r="EB1076" t="s">
        <v>3</v>
      </c>
      <c r="EC1076" t="s">
        <v>3</v>
      </c>
      <c r="EE1076">
        <v>1441815344</v>
      </c>
      <c r="EF1076">
        <v>1</v>
      </c>
      <c r="EG1076" t="s">
        <v>22</v>
      </c>
      <c r="EH1076">
        <v>0</v>
      </c>
      <c r="EI1076" t="s">
        <v>3</v>
      </c>
      <c r="EJ1076">
        <v>4</v>
      </c>
      <c r="EK1076">
        <v>0</v>
      </c>
      <c r="EL1076" t="s">
        <v>23</v>
      </c>
      <c r="EM1076" t="s">
        <v>24</v>
      </c>
      <c r="EO1076" t="s">
        <v>3</v>
      </c>
      <c r="EQ1076">
        <v>2097152</v>
      </c>
      <c r="ER1076">
        <v>1532.37</v>
      </c>
      <c r="ES1076">
        <v>11.82</v>
      </c>
      <c r="ET1076">
        <v>0</v>
      </c>
      <c r="EU1076">
        <v>0</v>
      </c>
      <c r="EV1076">
        <v>1520.55</v>
      </c>
      <c r="EW1076">
        <v>3</v>
      </c>
      <c r="EX1076">
        <v>0</v>
      </c>
      <c r="EY1076">
        <v>0</v>
      </c>
      <c r="FQ1076">
        <v>0</v>
      </c>
      <c r="FR1076">
        <f t="shared" si="1502"/>
        <v>0</v>
      </c>
      <c r="FS1076">
        <v>0</v>
      </c>
      <c r="FX1076">
        <v>70</v>
      </c>
      <c r="FY1076">
        <v>10</v>
      </c>
      <c r="GA1076" t="s">
        <v>3</v>
      </c>
      <c r="GD1076">
        <v>0</v>
      </c>
      <c r="GF1076">
        <v>168374930</v>
      </c>
      <c r="GG1076">
        <v>2</v>
      </c>
      <c r="GH1076">
        <v>1</v>
      </c>
      <c r="GI1076">
        <v>-2</v>
      </c>
      <c r="GJ1076">
        <v>0</v>
      </c>
      <c r="GK1076">
        <f>ROUND(R1076*(R12)/100,2)</f>
        <v>0</v>
      </c>
      <c r="GL1076">
        <f t="shared" si="1503"/>
        <v>0</v>
      </c>
      <c r="GM1076">
        <f t="shared" si="1504"/>
        <v>1374.42</v>
      </c>
      <c r="GN1076">
        <f t="shared" si="1505"/>
        <v>0</v>
      </c>
      <c r="GO1076">
        <f t="shared" si="1506"/>
        <v>0</v>
      </c>
      <c r="GP1076">
        <f t="shared" si="1507"/>
        <v>1374.42</v>
      </c>
      <c r="GR1076">
        <v>0</v>
      </c>
      <c r="GS1076">
        <v>3</v>
      </c>
      <c r="GT1076">
        <v>0</v>
      </c>
      <c r="GU1076" t="s">
        <v>3</v>
      </c>
      <c r="GV1076">
        <f t="shared" si="1508"/>
        <v>0</v>
      </c>
      <c r="GW1076">
        <v>1</v>
      </c>
      <c r="GX1076">
        <f t="shared" si="1509"/>
        <v>0</v>
      </c>
      <c r="HA1076">
        <v>0</v>
      </c>
      <c r="HB1076">
        <v>0</v>
      </c>
      <c r="HC1076">
        <f t="shared" si="1510"/>
        <v>0</v>
      </c>
      <c r="HE1076" t="s">
        <v>3</v>
      </c>
      <c r="HF1076" t="s">
        <v>3</v>
      </c>
      <c r="HM1076" t="s">
        <v>3</v>
      </c>
      <c r="HN1076" t="s">
        <v>3</v>
      </c>
      <c r="HO1076" t="s">
        <v>3</v>
      </c>
      <c r="HP1076" t="s">
        <v>3</v>
      </c>
      <c r="HQ1076" t="s">
        <v>3</v>
      </c>
      <c r="IK1076">
        <v>0</v>
      </c>
    </row>
    <row r="1077" spans="1:245" x14ac:dyDescent="0.2">
      <c r="A1077">
        <v>17</v>
      </c>
      <c r="B1077">
        <v>1</v>
      </c>
      <c r="D1077">
        <f>ROW(EtalonRes!A1360)</f>
        <v>1360</v>
      </c>
      <c r="E1077" t="s">
        <v>3</v>
      </c>
      <c r="F1077" t="s">
        <v>577</v>
      </c>
      <c r="G1077" t="s">
        <v>578</v>
      </c>
      <c r="H1077" t="s">
        <v>26</v>
      </c>
      <c r="I1077">
        <f>ROUND(5/10,9)</f>
        <v>0.5</v>
      </c>
      <c r="J1077">
        <v>0</v>
      </c>
      <c r="K1077">
        <f>ROUND(5/10,9)</f>
        <v>0.5</v>
      </c>
      <c r="O1077">
        <f t="shared" si="1473"/>
        <v>760.57</v>
      </c>
      <c r="P1077">
        <f t="shared" si="1474"/>
        <v>0.28999999999999998</v>
      </c>
      <c r="Q1077">
        <f t="shared" si="1475"/>
        <v>0</v>
      </c>
      <c r="R1077">
        <f t="shared" si="1476"/>
        <v>0</v>
      </c>
      <c r="S1077">
        <f t="shared" si="1477"/>
        <v>760.28</v>
      </c>
      <c r="T1077">
        <f t="shared" si="1478"/>
        <v>0</v>
      </c>
      <c r="U1077">
        <f t="shared" si="1479"/>
        <v>1.5</v>
      </c>
      <c r="V1077">
        <f t="shared" si="1480"/>
        <v>0</v>
      </c>
      <c r="W1077">
        <f t="shared" si="1481"/>
        <v>0</v>
      </c>
      <c r="X1077">
        <f t="shared" si="1482"/>
        <v>532.20000000000005</v>
      </c>
      <c r="Y1077">
        <f t="shared" si="1483"/>
        <v>76.03</v>
      </c>
      <c r="AA1077">
        <v>-1</v>
      </c>
      <c r="AB1077">
        <f t="shared" si="1484"/>
        <v>1521.12</v>
      </c>
      <c r="AC1077">
        <f>ROUND(((ES1077*3)),6)</f>
        <v>0.56999999999999995</v>
      </c>
      <c r="AD1077">
        <f>ROUND(((((ET1077*3))-((EU1077*3)))+AE1077),6)</f>
        <v>0</v>
      </c>
      <c r="AE1077">
        <f>ROUND(((EU1077*3)),6)</f>
        <v>0</v>
      </c>
      <c r="AF1077">
        <f>ROUND(((EV1077*3)),6)</f>
        <v>1520.55</v>
      </c>
      <c r="AG1077">
        <f t="shared" si="1488"/>
        <v>0</v>
      </c>
      <c r="AH1077">
        <f>((EW1077*3))</f>
        <v>3</v>
      </c>
      <c r="AI1077">
        <f>((EX1077*3))</f>
        <v>0</v>
      </c>
      <c r="AJ1077">
        <f t="shared" si="1490"/>
        <v>0</v>
      </c>
      <c r="AK1077">
        <v>507.04</v>
      </c>
      <c r="AL1077">
        <v>0.19</v>
      </c>
      <c r="AM1077">
        <v>0</v>
      </c>
      <c r="AN1077">
        <v>0</v>
      </c>
      <c r="AO1077">
        <v>506.85</v>
      </c>
      <c r="AP1077">
        <v>0</v>
      </c>
      <c r="AQ1077">
        <v>1</v>
      </c>
      <c r="AR1077">
        <v>0</v>
      </c>
      <c r="AS1077">
        <v>0</v>
      </c>
      <c r="AT1077">
        <v>70</v>
      </c>
      <c r="AU1077">
        <v>10</v>
      </c>
      <c r="AV1077">
        <v>1</v>
      </c>
      <c r="AW1077">
        <v>1</v>
      </c>
      <c r="AZ1077">
        <v>1</v>
      </c>
      <c r="BA1077">
        <v>1</v>
      </c>
      <c r="BB1077">
        <v>1</v>
      </c>
      <c r="BC1077">
        <v>1</v>
      </c>
      <c r="BD1077" t="s">
        <v>3</v>
      </c>
      <c r="BE1077" t="s">
        <v>3</v>
      </c>
      <c r="BF1077" t="s">
        <v>3</v>
      </c>
      <c r="BG1077" t="s">
        <v>3</v>
      </c>
      <c r="BH1077">
        <v>0</v>
      </c>
      <c r="BI1077">
        <v>4</v>
      </c>
      <c r="BJ1077" t="s">
        <v>579</v>
      </c>
      <c r="BM1077">
        <v>0</v>
      </c>
      <c r="BN1077">
        <v>0</v>
      </c>
      <c r="BO1077" t="s">
        <v>3</v>
      </c>
      <c r="BP1077">
        <v>0</v>
      </c>
      <c r="BQ1077">
        <v>1</v>
      </c>
      <c r="BR1077">
        <v>0</v>
      </c>
      <c r="BS1077">
        <v>1</v>
      </c>
      <c r="BT1077">
        <v>1</v>
      </c>
      <c r="BU1077">
        <v>1</v>
      </c>
      <c r="BV1077">
        <v>1</v>
      </c>
      <c r="BW1077">
        <v>1</v>
      </c>
      <c r="BX1077">
        <v>1</v>
      </c>
      <c r="BY1077" t="s">
        <v>3</v>
      </c>
      <c r="BZ1077">
        <v>70</v>
      </c>
      <c r="CA1077">
        <v>10</v>
      </c>
      <c r="CB1077" t="s">
        <v>3</v>
      </c>
      <c r="CE1077">
        <v>0</v>
      </c>
      <c r="CF1077">
        <v>0</v>
      </c>
      <c r="CG1077">
        <v>0</v>
      </c>
      <c r="CM1077">
        <v>0</v>
      </c>
      <c r="CN1077" t="s">
        <v>3</v>
      </c>
      <c r="CO1077">
        <v>0</v>
      </c>
      <c r="CP1077">
        <f t="shared" si="1491"/>
        <v>760.56999999999994</v>
      </c>
      <c r="CQ1077">
        <f t="shared" si="1492"/>
        <v>0.56999999999999995</v>
      </c>
      <c r="CR1077">
        <f>(((((ET1077*3))*BB1077-((EU1077*3))*BS1077)+AE1077*BS1077)*AV1077)</f>
        <v>0</v>
      </c>
      <c r="CS1077">
        <f t="shared" si="1494"/>
        <v>0</v>
      </c>
      <c r="CT1077">
        <f t="shared" si="1495"/>
        <v>1520.55</v>
      </c>
      <c r="CU1077">
        <f t="shared" si="1496"/>
        <v>0</v>
      </c>
      <c r="CV1077">
        <f t="shared" si="1497"/>
        <v>3</v>
      </c>
      <c r="CW1077">
        <f t="shared" si="1498"/>
        <v>0</v>
      </c>
      <c r="CX1077">
        <f t="shared" si="1499"/>
        <v>0</v>
      </c>
      <c r="CY1077">
        <f t="shared" si="1500"/>
        <v>532.19600000000003</v>
      </c>
      <c r="CZ1077">
        <f t="shared" si="1501"/>
        <v>76.027999999999992</v>
      </c>
      <c r="DC1077" t="s">
        <v>3</v>
      </c>
      <c r="DD1077" t="s">
        <v>28</v>
      </c>
      <c r="DE1077" t="s">
        <v>28</v>
      </c>
      <c r="DF1077" t="s">
        <v>28</v>
      </c>
      <c r="DG1077" t="s">
        <v>28</v>
      </c>
      <c r="DH1077" t="s">
        <v>3</v>
      </c>
      <c r="DI1077" t="s">
        <v>28</v>
      </c>
      <c r="DJ1077" t="s">
        <v>28</v>
      </c>
      <c r="DK1077" t="s">
        <v>3</v>
      </c>
      <c r="DL1077" t="s">
        <v>3</v>
      </c>
      <c r="DM1077" t="s">
        <v>3</v>
      </c>
      <c r="DN1077">
        <v>0</v>
      </c>
      <c r="DO1077">
        <v>0</v>
      </c>
      <c r="DP1077">
        <v>1</v>
      </c>
      <c r="DQ1077">
        <v>1</v>
      </c>
      <c r="DU1077">
        <v>16987630</v>
      </c>
      <c r="DV1077" t="s">
        <v>26</v>
      </c>
      <c r="DW1077" t="s">
        <v>26</v>
      </c>
      <c r="DX1077">
        <v>10</v>
      </c>
      <c r="DZ1077" t="s">
        <v>3</v>
      </c>
      <c r="EA1077" t="s">
        <v>3</v>
      </c>
      <c r="EB1077" t="s">
        <v>3</v>
      </c>
      <c r="EC1077" t="s">
        <v>3</v>
      </c>
      <c r="EE1077">
        <v>1441815344</v>
      </c>
      <c r="EF1077">
        <v>1</v>
      </c>
      <c r="EG1077" t="s">
        <v>22</v>
      </c>
      <c r="EH1077">
        <v>0</v>
      </c>
      <c r="EI1077" t="s">
        <v>3</v>
      </c>
      <c r="EJ1077">
        <v>4</v>
      </c>
      <c r="EK1077">
        <v>0</v>
      </c>
      <c r="EL1077" t="s">
        <v>23</v>
      </c>
      <c r="EM1077" t="s">
        <v>24</v>
      </c>
      <c r="EO1077" t="s">
        <v>3</v>
      </c>
      <c r="EQ1077">
        <v>2098176</v>
      </c>
      <c r="ER1077">
        <v>507.04</v>
      </c>
      <c r="ES1077">
        <v>0.19</v>
      </c>
      <c r="ET1077">
        <v>0</v>
      </c>
      <c r="EU1077">
        <v>0</v>
      </c>
      <c r="EV1077">
        <v>506.85</v>
      </c>
      <c r="EW1077">
        <v>1</v>
      </c>
      <c r="EX1077">
        <v>0</v>
      </c>
      <c r="EY1077">
        <v>0</v>
      </c>
      <c r="FQ1077">
        <v>0</v>
      </c>
      <c r="FR1077">
        <f t="shared" si="1502"/>
        <v>0</v>
      </c>
      <c r="FS1077">
        <v>0</v>
      </c>
      <c r="FX1077">
        <v>70</v>
      </c>
      <c r="FY1077">
        <v>10</v>
      </c>
      <c r="GA1077" t="s">
        <v>3</v>
      </c>
      <c r="GD1077">
        <v>0</v>
      </c>
      <c r="GF1077">
        <v>1882128011</v>
      </c>
      <c r="GG1077">
        <v>2</v>
      </c>
      <c r="GH1077">
        <v>1</v>
      </c>
      <c r="GI1077">
        <v>-2</v>
      </c>
      <c r="GJ1077">
        <v>0</v>
      </c>
      <c r="GK1077">
        <f>ROUND(R1077*(R12)/100,2)</f>
        <v>0</v>
      </c>
      <c r="GL1077">
        <f t="shared" si="1503"/>
        <v>0</v>
      </c>
      <c r="GM1077">
        <f t="shared" si="1504"/>
        <v>1368.8</v>
      </c>
      <c r="GN1077">
        <f t="shared" si="1505"/>
        <v>0</v>
      </c>
      <c r="GO1077">
        <f t="shared" si="1506"/>
        <v>0</v>
      </c>
      <c r="GP1077">
        <f t="shared" si="1507"/>
        <v>1368.8</v>
      </c>
      <c r="GR1077">
        <v>0</v>
      </c>
      <c r="GS1077">
        <v>3</v>
      </c>
      <c r="GT1077">
        <v>0</v>
      </c>
      <c r="GU1077" t="s">
        <v>3</v>
      </c>
      <c r="GV1077">
        <f t="shared" si="1508"/>
        <v>0</v>
      </c>
      <c r="GW1077">
        <v>1</v>
      </c>
      <c r="GX1077">
        <f t="shared" si="1509"/>
        <v>0</v>
      </c>
      <c r="HA1077">
        <v>0</v>
      </c>
      <c r="HB1077">
        <v>0</v>
      </c>
      <c r="HC1077">
        <f t="shared" si="1510"/>
        <v>0</v>
      </c>
      <c r="HE1077" t="s">
        <v>3</v>
      </c>
      <c r="HF1077" t="s">
        <v>3</v>
      </c>
      <c r="HM1077" t="s">
        <v>3</v>
      </c>
      <c r="HN1077" t="s">
        <v>3</v>
      </c>
      <c r="HO1077" t="s">
        <v>3</v>
      </c>
      <c r="HP1077" t="s">
        <v>3</v>
      </c>
      <c r="HQ1077" t="s">
        <v>3</v>
      </c>
      <c r="IK1077">
        <v>0</v>
      </c>
    </row>
    <row r="1078" spans="1:245" x14ac:dyDescent="0.2">
      <c r="A1078">
        <v>17</v>
      </c>
      <c r="B1078">
        <v>1</v>
      </c>
      <c r="D1078">
        <f>ROW(EtalonRes!A1362)</f>
        <v>1362</v>
      </c>
      <c r="E1078" t="s">
        <v>726</v>
      </c>
      <c r="F1078" t="s">
        <v>564</v>
      </c>
      <c r="G1078" t="s">
        <v>1106</v>
      </c>
      <c r="H1078" t="s">
        <v>20</v>
      </c>
      <c r="I1078">
        <f>ROUND(56+5,9)</f>
        <v>61</v>
      </c>
      <c r="J1078">
        <v>0</v>
      </c>
      <c r="K1078">
        <f>ROUND(56+5,9)</f>
        <v>61</v>
      </c>
      <c r="O1078">
        <f t="shared" si="1473"/>
        <v>10737.59</v>
      </c>
      <c r="P1078">
        <f t="shared" si="1474"/>
        <v>38.43</v>
      </c>
      <c r="Q1078">
        <f t="shared" si="1475"/>
        <v>0</v>
      </c>
      <c r="R1078">
        <f t="shared" si="1476"/>
        <v>0</v>
      </c>
      <c r="S1078">
        <f t="shared" si="1477"/>
        <v>10699.16</v>
      </c>
      <c r="T1078">
        <f t="shared" si="1478"/>
        <v>0</v>
      </c>
      <c r="U1078">
        <f t="shared" si="1479"/>
        <v>19.032</v>
      </c>
      <c r="V1078">
        <f t="shared" si="1480"/>
        <v>0</v>
      </c>
      <c r="W1078">
        <f t="shared" si="1481"/>
        <v>0</v>
      </c>
      <c r="X1078">
        <f t="shared" si="1482"/>
        <v>7489.41</v>
      </c>
      <c r="Y1078">
        <f t="shared" si="1483"/>
        <v>1069.92</v>
      </c>
      <c r="AA1078">
        <v>1472720848</v>
      </c>
      <c r="AB1078">
        <f t="shared" si="1484"/>
        <v>176.02600000000001</v>
      </c>
      <c r="AC1078">
        <f>ROUND((ES1078),6)</f>
        <v>0.63</v>
      </c>
      <c r="AD1078">
        <f>ROUND((((ET1078)-(EU1078))+AE1078),6)</f>
        <v>0</v>
      </c>
      <c r="AE1078">
        <f>ROUND((EU1078),6)</f>
        <v>0</v>
      </c>
      <c r="AF1078">
        <f>ROUND(((EV1078*1.04)),6)</f>
        <v>175.39599999999999</v>
      </c>
      <c r="AG1078">
        <f t="shared" si="1488"/>
        <v>0</v>
      </c>
      <c r="AH1078">
        <f>((EW1078*1.04))</f>
        <v>0.312</v>
      </c>
      <c r="AI1078">
        <f>(EX1078)</f>
        <v>0</v>
      </c>
      <c r="AJ1078">
        <f t="shared" si="1490"/>
        <v>0</v>
      </c>
      <c r="AK1078">
        <v>169.28</v>
      </c>
      <c r="AL1078">
        <v>0.63</v>
      </c>
      <c r="AM1078">
        <v>0</v>
      </c>
      <c r="AN1078">
        <v>0</v>
      </c>
      <c r="AO1078">
        <v>168.65</v>
      </c>
      <c r="AP1078">
        <v>0</v>
      </c>
      <c r="AQ1078">
        <v>0.3</v>
      </c>
      <c r="AR1078">
        <v>0</v>
      </c>
      <c r="AS1078">
        <v>0</v>
      </c>
      <c r="AT1078">
        <v>70</v>
      </c>
      <c r="AU1078">
        <v>10</v>
      </c>
      <c r="AV1078">
        <v>1</v>
      </c>
      <c r="AW1078">
        <v>1</v>
      </c>
      <c r="AZ1078">
        <v>1</v>
      </c>
      <c r="BA1078">
        <v>1</v>
      </c>
      <c r="BB1078">
        <v>1</v>
      </c>
      <c r="BC1078">
        <v>1</v>
      </c>
      <c r="BD1078" t="s">
        <v>3</v>
      </c>
      <c r="BE1078" t="s">
        <v>3</v>
      </c>
      <c r="BF1078" t="s">
        <v>3</v>
      </c>
      <c r="BG1078" t="s">
        <v>3</v>
      </c>
      <c r="BH1078">
        <v>0</v>
      </c>
      <c r="BI1078">
        <v>4</v>
      </c>
      <c r="BJ1078" t="s">
        <v>565</v>
      </c>
      <c r="BM1078">
        <v>0</v>
      </c>
      <c r="BN1078">
        <v>0</v>
      </c>
      <c r="BO1078" t="s">
        <v>3</v>
      </c>
      <c r="BP1078">
        <v>0</v>
      </c>
      <c r="BQ1078">
        <v>1</v>
      </c>
      <c r="BR1078">
        <v>0</v>
      </c>
      <c r="BS1078">
        <v>1</v>
      </c>
      <c r="BT1078">
        <v>1</v>
      </c>
      <c r="BU1078">
        <v>1</v>
      </c>
      <c r="BV1078">
        <v>1</v>
      </c>
      <c r="BW1078">
        <v>1</v>
      </c>
      <c r="BX1078">
        <v>1</v>
      </c>
      <c r="BY1078" t="s">
        <v>3</v>
      </c>
      <c r="BZ1078">
        <v>70</v>
      </c>
      <c r="CA1078">
        <v>10</v>
      </c>
      <c r="CB1078" t="s">
        <v>3</v>
      </c>
      <c r="CE1078">
        <v>0</v>
      </c>
      <c r="CF1078">
        <v>0</v>
      </c>
      <c r="CG1078">
        <v>0</v>
      </c>
      <c r="CM1078">
        <v>0</v>
      </c>
      <c r="CN1078" t="s">
        <v>550</v>
      </c>
      <c r="CO1078">
        <v>0</v>
      </c>
      <c r="CP1078">
        <f t="shared" si="1491"/>
        <v>10737.59</v>
      </c>
      <c r="CQ1078">
        <f t="shared" si="1492"/>
        <v>0.63</v>
      </c>
      <c r="CR1078">
        <f>((((ET1078)*BB1078-(EU1078)*BS1078)+AE1078*BS1078)*AV1078)</f>
        <v>0</v>
      </c>
      <c r="CS1078">
        <f t="shared" si="1494"/>
        <v>0</v>
      </c>
      <c r="CT1078">
        <f t="shared" si="1495"/>
        <v>175.39599999999999</v>
      </c>
      <c r="CU1078">
        <f t="shared" si="1496"/>
        <v>0</v>
      </c>
      <c r="CV1078">
        <f t="shared" si="1497"/>
        <v>0.312</v>
      </c>
      <c r="CW1078">
        <f t="shared" si="1498"/>
        <v>0</v>
      </c>
      <c r="CX1078">
        <f t="shared" si="1499"/>
        <v>0</v>
      </c>
      <c r="CY1078">
        <f t="shared" si="1500"/>
        <v>7489.4119999999994</v>
      </c>
      <c r="CZ1078">
        <f t="shared" si="1501"/>
        <v>1069.9160000000002</v>
      </c>
      <c r="DC1078" t="s">
        <v>3</v>
      </c>
      <c r="DD1078" t="s">
        <v>3</v>
      </c>
      <c r="DE1078" t="s">
        <v>3</v>
      </c>
      <c r="DF1078" t="s">
        <v>3</v>
      </c>
      <c r="DG1078" t="s">
        <v>551</v>
      </c>
      <c r="DH1078" t="s">
        <v>3</v>
      </c>
      <c r="DI1078" t="s">
        <v>551</v>
      </c>
      <c r="DJ1078" t="s">
        <v>3</v>
      </c>
      <c r="DK1078" t="s">
        <v>3</v>
      </c>
      <c r="DL1078" t="s">
        <v>3</v>
      </c>
      <c r="DM1078" t="s">
        <v>3</v>
      </c>
      <c r="DN1078">
        <v>0</v>
      </c>
      <c r="DO1078">
        <v>0</v>
      </c>
      <c r="DP1078">
        <v>1</v>
      </c>
      <c r="DQ1078">
        <v>1</v>
      </c>
      <c r="DU1078">
        <v>16987630</v>
      </c>
      <c r="DV1078" t="s">
        <v>20</v>
      </c>
      <c r="DW1078" t="s">
        <v>20</v>
      </c>
      <c r="DX1078">
        <v>1</v>
      </c>
      <c r="DZ1078" t="s">
        <v>3</v>
      </c>
      <c r="EA1078" t="s">
        <v>3</v>
      </c>
      <c r="EB1078" t="s">
        <v>3</v>
      </c>
      <c r="EC1078" t="s">
        <v>3</v>
      </c>
      <c r="EE1078">
        <v>1441815344</v>
      </c>
      <c r="EF1078">
        <v>1</v>
      </c>
      <c r="EG1078" t="s">
        <v>22</v>
      </c>
      <c r="EH1078">
        <v>0</v>
      </c>
      <c r="EI1078" t="s">
        <v>3</v>
      </c>
      <c r="EJ1078">
        <v>4</v>
      </c>
      <c r="EK1078">
        <v>0</v>
      </c>
      <c r="EL1078" t="s">
        <v>23</v>
      </c>
      <c r="EM1078" t="s">
        <v>24</v>
      </c>
      <c r="EO1078" t="s">
        <v>552</v>
      </c>
      <c r="EQ1078">
        <v>2097920</v>
      </c>
      <c r="ER1078">
        <v>169.28</v>
      </c>
      <c r="ES1078">
        <v>0.63</v>
      </c>
      <c r="ET1078">
        <v>0</v>
      </c>
      <c r="EU1078">
        <v>0</v>
      </c>
      <c r="EV1078">
        <v>168.65</v>
      </c>
      <c r="EW1078">
        <v>0.3</v>
      </c>
      <c r="EX1078">
        <v>0</v>
      </c>
      <c r="EY1078">
        <v>0</v>
      </c>
      <c r="FQ1078">
        <v>0</v>
      </c>
      <c r="FR1078">
        <f t="shared" si="1502"/>
        <v>0</v>
      </c>
      <c r="FS1078">
        <v>0</v>
      </c>
      <c r="FX1078">
        <v>70</v>
      </c>
      <c r="FY1078">
        <v>10</v>
      </c>
      <c r="GA1078" t="s">
        <v>3</v>
      </c>
      <c r="GD1078">
        <v>0</v>
      </c>
      <c r="GF1078">
        <v>555099851</v>
      </c>
      <c r="GG1078">
        <v>2</v>
      </c>
      <c r="GH1078">
        <v>1</v>
      </c>
      <c r="GI1078">
        <v>-2</v>
      </c>
      <c r="GJ1078">
        <v>0</v>
      </c>
      <c r="GK1078">
        <f>ROUND(R1078*(R12)/100,2)</f>
        <v>0</v>
      </c>
      <c r="GL1078">
        <f t="shared" si="1503"/>
        <v>0</v>
      </c>
      <c r="GM1078">
        <f t="shared" si="1504"/>
        <v>19296.919999999998</v>
      </c>
      <c r="GN1078">
        <f t="shared" si="1505"/>
        <v>0</v>
      </c>
      <c r="GO1078">
        <f t="shared" si="1506"/>
        <v>0</v>
      </c>
      <c r="GP1078">
        <f t="shared" si="1507"/>
        <v>19296.919999999998</v>
      </c>
      <c r="GR1078">
        <v>0</v>
      </c>
      <c r="GS1078">
        <v>3</v>
      </c>
      <c r="GT1078">
        <v>0</v>
      </c>
      <c r="GU1078" t="s">
        <v>3</v>
      </c>
      <c r="GV1078">
        <f t="shared" si="1508"/>
        <v>0</v>
      </c>
      <c r="GW1078">
        <v>1</v>
      </c>
      <c r="GX1078">
        <f t="shared" si="1509"/>
        <v>0</v>
      </c>
      <c r="HA1078">
        <v>0</v>
      </c>
      <c r="HB1078">
        <v>0</v>
      </c>
      <c r="HC1078">
        <f t="shared" si="1510"/>
        <v>0</v>
      </c>
      <c r="HE1078" t="s">
        <v>3</v>
      </c>
      <c r="HF1078" t="s">
        <v>3</v>
      </c>
      <c r="HM1078" t="s">
        <v>3</v>
      </c>
      <c r="HN1078" t="s">
        <v>3</v>
      </c>
      <c r="HO1078" t="s">
        <v>3</v>
      </c>
      <c r="HP1078" t="s">
        <v>3</v>
      </c>
      <c r="HQ1078" t="s">
        <v>3</v>
      </c>
      <c r="IK1078">
        <v>0</v>
      </c>
    </row>
    <row r="1080" spans="1:245" x14ac:dyDescent="0.2">
      <c r="A1080" s="2">
        <v>51</v>
      </c>
      <c r="B1080" s="2">
        <f>B1065</f>
        <v>1</v>
      </c>
      <c r="C1080" s="2">
        <f>A1065</f>
        <v>5</v>
      </c>
      <c r="D1080" s="2">
        <f>ROW(A1065)</f>
        <v>1065</v>
      </c>
      <c r="E1080" s="2"/>
      <c r="F1080" s="2" t="str">
        <f>IF(F1065&lt;&gt;"",F1065,"")</f>
        <v>Новый подраздел</v>
      </c>
      <c r="G1080" s="2" t="str">
        <f>IF(G1065&lt;&gt;"",G1065,"")</f>
        <v>Светотехнические изделия 2</v>
      </c>
      <c r="H1080" s="2">
        <v>0</v>
      </c>
      <c r="I1080" s="2"/>
      <c r="J1080" s="2"/>
      <c r="K1080" s="2"/>
      <c r="L1080" s="2"/>
      <c r="M1080" s="2"/>
      <c r="N1080" s="2"/>
      <c r="O1080" s="2">
        <f t="shared" ref="O1080:T1080" si="1511">ROUND(AB1080,2)</f>
        <v>151259.32</v>
      </c>
      <c r="P1080" s="2">
        <f t="shared" si="1511"/>
        <v>1700.01</v>
      </c>
      <c r="Q1080" s="2">
        <f t="shared" si="1511"/>
        <v>0</v>
      </c>
      <c r="R1080" s="2">
        <f t="shared" si="1511"/>
        <v>0</v>
      </c>
      <c r="S1080" s="2">
        <f t="shared" si="1511"/>
        <v>149559.31</v>
      </c>
      <c r="T1080" s="2">
        <f t="shared" si="1511"/>
        <v>0</v>
      </c>
      <c r="U1080" s="2">
        <f>AH1080</f>
        <v>266.20079999999996</v>
      </c>
      <c r="V1080" s="2">
        <f>AI1080</f>
        <v>0</v>
      </c>
      <c r="W1080" s="2">
        <f>ROUND(AJ1080,2)</f>
        <v>0</v>
      </c>
      <c r="X1080" s="2">
        <f>ROUND(AK1080,2)</f>
        <v>104691.52</v>
      </c>
      <c r="Y1080" s="2">
        <f>ROUND(AL1080,2)</f>
        <v>14955.93</v>
      </c>
      <c r="Z1080" s="2"/>
      <c r="AA1080" s="2"/>
      <c r="AB1080" s="2">
        <f>ROUND(SUMIF(AA1069:AA1078,"=1472720848",O1069:O1078),2)</f>
        <v>151259.32</v>
      </c>
      <c r="AC1080" s="2">
        <f>ROUND(SUMIF(AA1069:AA1078,"=1472720848",P1069:P1078),2)</f>
        <v>1700.01</v>
      </c>
      <c r="AD1080" s="2">
        <f>ROUND(SUMIF(AA1069:AA1078,"=1472720848",Q1069:Q1078),2)</f>
        <v>0</v>
      </c>
      <c r="AE1080" s="2">
        <f>ROUND(SUMIF(AA1069:AA1078,"=1472720848",R1069:R1078),2)</f>
        <v>0</v>
      </c>
      <c r="AF1080" s="2">
        <f>ROUND(SUMIF(AA1069:AA1078,"=1472720848",S1069:S1078),2)</f>
        <v>149559.31</v>
      </c>
      <c r="AG1080" s="2">
        <f>ROUND(SUMIF(AA1069:AA1078,"=1472720848",T1069:T1078),2)</f>
        <v>0</v>
      </c>
      <c r="AH1080" s="2">
        <f>SUMIF(AA1069:AA1078,"=1472720848",U1069:U1078)</f>
        <v>266.20079999999996</v>
      </c>
      <c r="AI1080" s="2">
        <f>SUMIF(AA1069:AA1078,"=1472720848",V1069:V1078)</f>
        <v>0</v>
      </c>
      <c r="AJ1080" s="2">
        <f>ROUND(SUMIF(AA1069:AA1078,"=1472720848",W1069:W1078),2)</f>
        <v>0</v>
      </c>
      <c r="AK1080" s="2">
        <f>ROUND(SUMIF(AA1069:AA1078,"=1472720848",X1069:X1078),2)</f>
        <v>104691.52</v>
      </c>
      <c r="AL1080" s="2">
        <f>ROUND(SUMIF(AA1069:AA1078,"=1472720848",Y1069:Y1078),2)</f>
        <v>14955.93</v>
      </c>
      <c r="AM1080" s="2"/>
      <c r="AN1080" s="2"/>
      <c r="AO1080" s="2">
        <f t="shared" ref="AO1080:BD1080" si="1512">ROUND(BX1080,2)</f>
        <v>0</v>
      </c>
      <c r="AP1080" s="2">
        <f t="shared" si="1512"/>
        <v>0</v>
      </c>
      <c r="AQ1080" s="2">
        <f t="shared" si="1512"/>
        <v>0</v>
      </c>
      <c r="AR1080" s="2">
        <f t="shared" si="1512"/>
        <v>270906.77</v>
      </c>
      <c r="AS1080" s="2">
        <f t="shared" si="1512"/>
        <v>0</v>
      </c>
      <c r="AT1080" s="2">
        <f t="shared" si="1512"/>
        <v>0</v>
      </c>
      <c r="AU1080" s="2">
        <f t="shared" si="1512"/>
        <v>270906.77</v>
      </c>
      <c r="AV1080" s="2">
        <f t="shared" si="1512"/>
        <v>1700.01</v>
      </c>
      <c r="AW1080" s="2">
        <f t="shared" si="1512"/>
        <v>1700.01</v>
      </c>
      <c r="AX1080" s="2">
        <f t="shared" si="1512"/>
        <v>0</v>
      </c>
      <c r="AY1080" s="2">
        <f t="shared" si="1512"/>
        <v>1700.01</v>
      </c>
      <c r="AZ1080" s="2">
        <f t="shared" si="1512"/>
        <v>0</v>
      </c>
      <c r="BA1080" s="2">
        <f t="shared" si="1512"/>
        <v>0</v>
      </c>
      <c r="BB1080" s="2">
        <f t="shared" si="1512"/>
        <v>0</v>
      </c>
      <c r="BC1080" s="2">
        <f t="shared" si="1512"/>
        <v>0</v>
      </c>
      <c r="BD1080" s="2">
        <f t="shared" si="1512"/>
        <v>0</v>
      </c>
      <c r="BE1080" s="2"/>
      <c r="BF1080" s="2"/>
      <c r="BG1080" s="2"/>
      <c r="BH1080" s="2"/>
      <c r="BI1080" s="2"/>
      <c r="BJ1080" s="2"/>
      <c r="BK1080" s="2"/>
      <c r="BL1080" s="2"/>
      <c r="BM1080" s="2"/>
      <c r="BN1080" s="2"/>
      <c r="BO1080" s="2"/>
      <c r="BP1080" s="2"/>
      <c r="BQ1080" s="2"/>
      <c r="BR1080" s="2"/>
      <c r="BS1080" s="2"/>
      <c r="BT1080" s="2"/>
      <c r="BU1080" s="2"/>
      <c r="BV1080" s="2"/>
      <c r="BW1080" s="2"/>
      <c r="BX1080" s="2">
        <f>ROUND(SUMIF(AA1069:AA1078,"=1472720848",FQ1069:FQ1078),2)</f>
        <v>0</v>
      </c>
      <c r="BY1080" s="2">
        <f>ROUND(SUMIF(AA1069:AA1078,"=1472720848",FR1069:FR1078),2)</f>
        <v>0</v>
      </c>
      <c r="BZ1080" s="2">
        <f>ROUND(SUMIF(AA1069:AA1078,"=1472720848",GL1069:GL1078),2)</f>
        <v>0</v>
      </c>
      <c r="CA1080" s="2">
        <f>ROUND(SUMIF(AA1069:AA1078,"=1472720848",GM1069:GM1078),2)</f>
        <v>270906.77</v>
      </c>
      <c r="CB1080" s="2">
        <f>ROUND(SUMIF(AA1069:AA1078,"=1472720848",GN1069:GN1078),2)</f>
        <v>0</v>
      </c>
      <c r="CC1080" s="2">
        <f>ROUND(SUMIF(AA1069:AA1078,"=1472720848",GO1069:GO1078),2)</f>
        <v>0</v>
      </c>
      <c r="CD1080" s="2">
        <f>ROUND(SUMIF(AA1069:AA1078,"=1472720848",GP1069:GP1078),2)</f>
        <v>270906.77</v>
      </c>
      <c r="CE1080" s="2">
        <f>AC1080-BX1080</f>
        <v>1700.01</v>
      </c>
      <c r="CF1080" s="2">
        <f>AC1080-BY1080</f>
        <v>1700.01</v>
      </c>
      <c r="CG1080" s="2">
        <f>BX1080-BZ1080</f>
        <v>0</v>
      </c>
      <c r="CH1080" s="2">
        <f>AC1080-BX1080-BY1080+BZ1080</f>
        <v>1700.01</v>
      </c>
      <c r="CI1080" s="2">
        <f>BY1080-BZ1080</f>
        <v>0</v>
      </c>
      <c r="CJ1080" s="2">
        <f>ROUND(SUMIF(AA1069:AA1078,"=1472720848",GX1069:GX1078),2)</f>
        <v>0</v>
      </c>
      <c r="CK1080" s="2">
        <f>ROUND(SUMIF(AA1069:AA1078,"=1472720848",GY1069:GY1078),2)</f>
        <v>0</v>
      </c>
      <c r="CL1080" s="2">
        <f>ROUND(SUMIF(AA1069:AA1078,"=1472720848",GZ1069:GZ1078),2)</f>
        <v>0</v>
      </c>
      <c r="CM1080" s="2">
        <f>ROUND(SUMIF(AA1069:AA1078,"=1472720848",HD1069:HD1078),2)</f>
        <v>0</v>
      </c>
      <c r="CN1080" s="2"/>
      <c r="CO1080" s="2"/>
      <c r="CP1080" s="2"/>
      <c r="CQ1080" s="2"/>
      <c r="CR1080" s="2"/>
      <c r="CS1080" s="2"/>
      <c r="CT1080" s="2"/>
      <c r="CU1080" s="2"/>
      <c r="CV1080" s="2"/>
      <c r="CW1080" s="2"/>
      <c r="CX1080" s="2"/>
      <c r="CY1080" s="2"/>
      <c r="CZ1080" s="2"/>
      <c r="DA1080" s="2"/>
      <c r="DB1080" s="2"/>
      <c r="DC1080" s="2"/>
      <c r="DD1080" s="2"/>
      <c r="DE1080" s="2"/>
      <c r="DF1080" s="2"/>
      <c r="DG1080" s="3"/>
      <c r="DH1080" s="3"/>
      <c r="DI1080" s="3"/>
      <c r="DJ1080" s="3"/>
      <c r="DK1080" s="3"/>
      <c r="DL1080" s="3"/>
      <c r="DM1080" s="3"/>
      <c r="DN1080" s="3"/>
      <c r="DO1080" s="3"/>
      <c r="DP1080" s="3"/>
      <c r="DQ1080" s="3"/>
      <c r="DR1080" s="3"/>
      <c r="DS1080" s="3"/>
      <c r="DT1080" s="3"/>
      <c r="DU1080" s="3"/>
      <c r="DV1080" s="3"/>
      <c r="DW1080" s="3"/>
      <c r="DX1080" s="3"/>
      <c r="DY1080" s="3"/>
      <c r="DZ1080" s="3"/>
      <c r="EA1080" s="3"/>
      <c r="EB1080" s="3"/>
      <c r="EC1080" s="3"/>
      <c r="ED1080" s="3"/>
      <c r="EE1080" s="3"/>
      <c r="EF1080" s="3"/>
      <c r="EG1080" s="3"/>
      <c r="EH1080" s="3"/>
      <c r="EI1080" s="3"/>
      <c r="EJ1080" s="3"/>
      <c r="EK1080" s="3"/>
      <c r="EL1080" s="3"/>
      <c r="EM1080" s="3"/>
      <c r="EN1080" s="3"/>
      <c r="EO1080" s="3"/>
      <c r="EP1080" s="3"/>
      <c r="EQ1080" s="3"/>
      <c r="ER1080" s="3"/>
      <c r="ES1080" s="3"/>
      <c r="ET1080" s="3"/>
      <c r="EU1080" s="3"/>
      <c r="EV1080" s="3"/>
      <c r="EW1080" s="3"/>
      <c r="EX1080" s="3"/>
      <c r="EY1080" s="3"/>
      <c r="EZ1080" s="3"/>
      <c r="FA1080" s="3"/>
      <c r="FB1080" s="3"/>
      <c r="FC1080" s="3"/>
      <c r="FD1080" s="3"/>
      <c r="FE1080" s="3"/>
      <c r="FF1080" s="3"/>
      <c r="FG1080" s="3"/>
      <c r="FH1080" s="3"/>
      <c r="FI1080" s="3"/>
      <c r="FJ1080" s="3"/>
      <c r="FK1080" s="3"/>
      <c r="FL1080" s="3"/>
      <c r="FM1080" s="3"/>
      <c r="FN1080" s="3"/>
      <c r="FO1080" s="3"/>
      <c r="FP1080" s="3"/>
      <c r="FQ1080" s="3"/>
      <c r="FR1080" s="3"/>
      <c r="FS1080" s="3"/>
      <c r="FT1080" s="3"/>
      <c r="FU1080" s="3"/>
      <c r="FV1080" s="3"/>
      <c r="FW1080" s="3"/>
      <c r="FX1080" s="3"/>
      <c r="FY1080" s="3"/>
      <c r="FZ1080" s="3"/>
      <c r="GA1080" s="3"/>
      <c r="GB1080" s="3"/>
      <c r="GC1080" s="3"/>
      <c r="GD1080" s="3"/>
      <c r="GE1080" s="3"/>
      <c r="GF1080" s="3"/>
      <c r="GG1080" s="3"/>
      <c r="GH1080" s="3"/>
      <c r="GI1080" s="3"/>
      <c r="GJ1080" s="3"/>
      <c r="GK1080" s="3"/>
      <c r="GL1080" s="3"/>
      <c r="GM1080" s="3"/>
      <c r="GN1080" s="3"/>
      <c r="GO1080" s="3"/>
      <c r="GP1080" s="3"/>
      <c r="GQ1080" s="3"/>
      <c r="GR1080" s="3"/>
      <c r="GS1080" s="3"/>
      <c r="GT1080" s="3"/>
      <c r="GU1080" s="3"/>
      <c r="GV1080" s="3"/>
      <c r="GW1080" s="3"/>
      <c r="GX1080" s="3">
        <v>0</v>
      </c>
    </row>
    <row r="1082" spans="1:245" x14ac:dyDescent="0.2">
      <c r="A1082" s="4">
        <v>50</v>
      </c>
      <c r="B1082" s="4">
        <v>0</v>
      </c>
      <c r="C1082" s="4">
        <v>0</v>
      </c>
      <c r="D1082" s="4">
        <v>1</v>
      </c>
      <c r="E1082" s="4">
        <v>201</v>
      </c>
      <c r="F1082" s="4">
        <f>ROUND(Source!O1080,O1082)</f>
        <v>151259.32</v>
      </c>
      <c r="G1082" s="4" t="s">
        <v>29</v>
      </c>
      <c r="H1082" s="4" t="s">
        <v>30</v>
      </c>
      <c r="I1082" s="4"/>
      <c r="J1082" s="4"/>
      <c r="K1082" s="4">
        <v>201</v>
      </c>
      <c r="L1082" s="4">
        <v>1</v>
      </c>
      <c r="M1082" s="4">
        <v>3</v>
      </c>
      <c r="N1082" s="4" t="s">
        <v>3</v>
      </c>
      <c r="O1082" s="4">
        <v>2</v>
      </c>
      <c r="P1082" s="4"/>
      <c r="Q1082" s="4"/>
      <c r="R1082" s="4"/>
      <c r="S1082" s="4"/>
      <c r="T1082" s="4"/>
      <c r="U1082" s="4"/>
      <c r="V1082" s="4"/>
      <c r="W1082" s="4">
        <v>151259.32</v>
      </c>
      <c r="X1082" s="4">
        <v>1</v>
      </c>
      <c r="Y1082" s="4">
        <v>151259.32</v>
      </c>
      <c r="Z1082" s="4"/>
      <c r="AA1082" s="4"/>
      <c r="AB1082" s="4"/>
    </row>
    <row r="1083" spans="1:245" x14ac:dyDescent="0.2">
      <c r="A1083" s="4">
        <v>50</v>
      </c>
      <c r="B1083" s="4">
        <v>0</v>
      </c>
      <c r="C1083" s="4">
        <v>0</v>
      </c>
      <c r="D1083" s="4">
        <v>1</v>
      </c>
      <c r="E1083" s="4">
        <v>202</v>
      </c>
      <c r="F1083" s="4">
        <f>ROUND(Source!P1080,O1083)</f>
        <v>1700.01</v>
      </c>
      <c r="G1083" s="4" t="s">
        <v>31</v>
      </c>
      <c r="H1083" s="4" t="s">
        <v>32</v>
      </c>
      <c r="I1083" s="4"/>
      <c r="J1083" s="4"/>
      <c r="K1083" s="4">
        <v>202</v>
      </c>
      <c r="L1083" s="4">
        <v>2</v>
      </c>
      <c r="M1083" s="4">
        <v>3</v>
      </c>
      <c r="N1083" s="4" t="s">
        <v>3</v>
      </c>
      <c r="O1083" s="4">
        <v>2</v>
      </c>
      <c r="P1083" s="4"/>
      <c r="Q1083" s="4"/>
      <c r="R1083" s="4"/>
      <c r="S1083" s="4"/>
      <c r="T1083" s="4"/>
      <c r="U1083" s="4"/>
      <c r="V1083" s="4"/>
      <c r="W1083" s="4">
        <v>1700.01</v>
      </c>
      <c r="X1083" s="4">
        <v>1</v>
      </c>
      <c r="Y1083" s="4">
        <v>1700.01</v>
      </c>
      <c r="Z1083" s="4"/>
      <c r="AA1083" s="4"/>
      <c r="AB1083" s="4"/>
    </row>
    <row r="1084" spans="1:245" x14ac:dyDescent="0.2">
      <c r="A1084" s="4">
        <v>50</v>
      </c>
      <c r="B1084" s="4">
        <v>0</v>
      </c>
      <c r="C1084" s="4">
        <v>0</v>
      </c>
      <c r="D1084" s="4">
        <v>1</v>
      </c>
      <c r="E1084" s="4">
        <v>222</v>
      </c>
      <c r="F1084" s="4">
        <f>ROUND(Source!AO1080,O1084)</f>
        <v>0</v>
      </c>
      <c r="G1084" s="4" t="s">
        <v>33</v>
      </c>
      <c r="H1084" s="4" t="s">
        <v>34</v>
      </c>
      <c r="I1084" s="4"/>
      <c r="J1084" s="4"/>
      <c r="K1084" s="4">
        <v>222</v>
      </c>
      <c r="L1084" s="4">
        <v>3</v>
      </c>
      <c r="M1084" s="4">
        <v>3</v>
      </c>
      <c r="N1084" s="4" t="s">
        <v>3</v>
      </c>
      <c r="O1084" s="4">
        <v>2</v>
      </c>
      <c r="P1084" s="4"/>
      <c r="Q1084" s="4"/>
      <c r="R1084" s="4"/>
      <c r="S1084" s="4"/>
      <c r="T1084" s="4"/>
      <c r="U1084" s="4"/>
      <c r="V1084" s="4"/>
      <c r="W1084" s="4">
        <v>0</v>
      </c>
      <c r="X1084" s="4">
        <v>1</v>
      </c>
      <c r="Y1084" s="4">
        <v>0</v>
      </c>
      <c r="Z1084" s="4"/>
      <c r="AA1084" s="4"/>
      <c r="AB1084" s="4"/>
    </row>
    <row r="1085" spans="1:245" x14ac:dyDescent="0.2">
      <c r="A1085" s="4">
        <v>50</v>
      </c>
      <c r="B1085" s="4">
        <v>0</v>
      </c>
      <c r="C1085" s="4">
        <v>0</v>
      </c>
      <c r="D1085" s="4">
        <v>1</v>
      </c>
      <c r="E1085" s="4">
        <v>225</v>
      </c>
      <c r="F1085" s="4">
        <f>ROUND(Source!AV1080,O1085)</f>
        <v>1700.01</v>
      </c>
      <c r="G1085" s="4" t="s">
        <v>35</v>
      </c>
      <c r="H1085" s="4" t="s">
        <v>36</v>
      </c>
      <c r="I1085" s="4"/>
      <c r="J1085" s="4"/>
      <c r="K1085" s="4">
        <v>225</v>
      </c>
      <c r="L1085" s="4">
        <v>4</v>
      </c>
      <c r="M1085" s="4">
        <v>3</v>
      </c>
      <c r="N1085" s="4" t="s">
        <v>3</v>
      </c>
      <c r="O1085" s="4">
        <v>2</v>
      </c>
      <c r="P1085" s="4"/>
      <c r="Q1085" s="4"/>
      <c r="R1085" s="4"/>
      <c r="S1085" s="4"/>
      <c r="T1085" s="4"/>
      <c r="U1085" s="4"/>
      <c r="V1085" s="4"/>
      <c r="W1085" s="4">
        <v>1700.01</v>
      </c>
      <c r="X1085" s="4">
        <v>1</v>
      </c>
      <c r="Y1085" s="4">
        <v>1700.01</v>
      </c>
      <c r="Z1085" s="4"/>
      <c r="AA1085" s="4"/>
      <c r="AB1085" s="4"/>
    </row>
    <row r="1086" spans="1:245" x14ac:dyDescent="0.2">
      <c r="A1086" s="4">
        <v>50</v>
      </c>
      <c r="B1086" s="4">
        <v>0</v>
      </c>
      <c r="C1086" s="4">
        <v>0</v>
      </c>
      <c r="D1086" s="4">
        <v>1</v>
      </c>
      <c r="E1086" s="4">
        <v>226</v>
      </c>
      <c r="F1086" s="4">
        <f>ROUND(Source!AW1080,O1086)</f>
        <v>1700.01</v>
      </c>
      <c r="G1086" s="4" t="s">
        <v>37</v>
      </c>
      <c r="H1086" s="4" t="s">
        <v>38</v>
      </c>
      <c r="I1086" s="4"/>
      <c r="J1086" s="4"/>
      <c r="K1086" s="4">
        <v>226</v>
      </c>
      <c r="L1086" s="4">
        <v>5</v>
      </c>
      <c r="M1086" s="4">
        <v>3</v>
      </c>
      <c r="N1086" s="4" t="s">
        <v>3</v>
      </c>
      <c r="O1086" s="4">
        <v>2</v>
      </c>
      <c r="P1086" s="4"/>
      <c r="Q1086" s="4"/>
      <c r="R1086" s="4"/>
      <c r="S1086" s="4"/>
      <c r="T1086" s="4"/>
      <c r="U1086" s="4"/>
      <c r="V1086" s="4"/>
      <c r="W1086" s="4">
        <v>1700.01</v>
      </c>
      <c r="X1086" s="4">
        <v>1</v>
      </c>
      <c r="Y1086" s="4">
        <v>1700.01</v>
      </c>
      <c r="Z1086" s="4"/>
      <c r="AA1086" s="4"/>
      <c r="AB1086" s="4"/>
    </row>
    <row r="1087" spans="1:245" x14ac:dyDescent="0.2">
      <c r="A1087" s="4">
        <v>50</v>
      </c>
      <c r="B1087" s="4">
        <v>0</v>
      </c>
      <c r="C1087" s="4">
        <v>0</v>
      </c>
      <c r="D1087" s="4">
        <v>1</v>
      </c>
      <c r="E1087" s="4">
        <v>227</v>
      </c>
      <c r="F1087" s="4">
        <f>ROUND(Source!AX1080,O1087)</f>
        <v>0</v>
      </c>
      <c r="G1087" s="4" t="s">
        <v>39</v>
      </c>
      <c r="H1087" s="4" t="s">
        <v>40</v>
      </c>
      <c r="I1087" s="4"/>
      <c r="J1087" s="4"/>
      <c r="K1087" s="4">
        <v>227</v>
      </c>
      <c r="L1087" s="4">
        <v>6</v>
      </c>
      <c r="M1087" s="4">
        <v>3</v>
      </c>
      <c r="N1087" s="4" t="s">
        <v>3</v>
      </c>
      <c r="O1087" s="4">
        <v>2</v>
      </c>
      <c r="P1087" s="4"/>
      <c r="Q1087" s="4"/>
      <c r="R1087" s="4"/>
      <c r="S1087" s="4"/>
      <c r="T1087" s="4"/>
      <c r="U1087" s="4"/>
      <c r="V1087" s="4"/>
      <c r="W1087" s="4">
        <v>0</v>
      </c>
      <c r="X1087" s="4">
        <v>1</v>
      </c>
      <c r="Y1087" s="4">
        <v>0</v>
      </c>
      <c r="Z1087" s="4"/>
      <c r="AA1087" s="4"/>
      <c r="AB1087" s="4"/>
    </row>
    <row r="1088" spans="1:245" x14ac:dyDescent="0.2">
      <c r="A1088" s="4">
        <v>50</v>
      </c>
      <c r="B1088" s="4">
        <v>0</v>
      </c>
      <c r="C1088" s="4">
        <v>0</v>
      </c>
      <c r="D1088" s="4">
        <v>1</v>
      </c>
      <c r="E1088" s="4">
        <v>228</v>
      </c>
      <c r="F1088" s="4">
        <f>ROUND(Source!AY1080,O1088)</f>
        <v>1700.01</v>
      </c>
      <c r="G1088" s="4" t="s">
        <v>41</v>
      </c>
      <c r="H1088" s="4" t="s">
        <v>42</v>
      </c>
      <c r="I1088" s="4"/>
      <c r="J1088" s="4"/>
      <c r="K1088" s="4">
        <v>228</v>
      </c>
      <c r="L1088" s="4">
        <v>7</v>
      </c>
      <c r="M1088" s="4">
        <v>3</v>
      </c>
      <c r="N1088" s="4" t="s">
        <v>3</v>
      </c>
      <c r="O1088" s="4">
        <v>2</v>
      </c>
      <c r="P1088" s="4"/>
      <c r="Q1088" s="4"/>
      <c r="R1088" s="4"/>
      <c r="S1088" s="4"/>
      <c r="T1088" s="4"/>
      <c r="U1088" s="4"/>
      <c r="V1088" s="4"/>
      <c r="W1088" s="4">
        <v>1700.01</v>
      </c>
      <c r="X1088" s="4">
        <v>1</v>
      </c>
      <c r="Y1088" s="4">
        <v>1700.01</v>
      </c>
      <c r="Z1088" s="4"/>
      <c r="AA1088" s="4"/>
      <c r="AB1088" s="4"/>
    </row>
    <row r="1089" spans="1:28" x14ac:dyDescent="0.2">
      <c r="A1089" s="4">
        <v>50</v>
      </c>
      <c r="B1089" s="4">
        <v>0</v>
      </c>
      <c r="C1089" s="4">
        <v>0</v>
      </c>
      <c r="D1089" s="4">
        <v>1</v>
      </c>
      <c r="E1089" s="4">
        <v>216</v>
      </c>
      <c r="F1089" s="4">
        <f>ROUND(Source!AP1080,O1089)</f>
        <v>0</v>
      </c>
      <c r="G1089" s="4" t="s">
        <v>43</v>
      </c>
      <c r="H1089" s="4" t="s">
        <v>44</v>
      </c>
      <c r="I1089" s="4"/>
      <c r="J1089" s="4"/>
      <c r="K1089" s="4">
        <v>216</v>
      </c>
      <c r="L1089" s="4">
        <v>8</v>
      </c>
      <c r="M1089" s="4">
        <v>3</v>
      </c>
      <c r="N1089" s="4" t="s">
        <v>3</v>
      </c>
      <c r="O1089" s="4">
        <v>2</v>
      </c>
      <c r="P1089" s="4"/>
      <c r="Q1089" s="4"/>
      <c r="R1089" s="4"/>
      <c r="S1089" s="4"/>
      <c r="T1089" s="4"/>
      <c r="U1089" s="4"/>
      <c r="V1089" s="4"/>
      <c r="W1089" s="4">
        <v>0</v>
      </c>
      <c r="X1089" s="4">
        <v>1</v>
      </c>
      <c r="Y1089" s="4">
        <v>0</v>
      </c>
      <c r="Z1089" s="4"/>
      <c r="AA1089" s="4"/>
      <c r="AB1089" s="4"/>
    </row>
    <row r="1090" spans="1:28" x14ac:dyDescent="0.2">
      <c r="A1090" s="4">
        <v>50</v>
      </c>
      <c r="B1090" s="4">
        <v>0</v>
      </c>
      <c r="C1090" s="4">
        <v>0</v>
      </c>
      <c r="D1090" s="4">
        <v>1</v>
      </c>
      <c r="E1090" s="4">
        <v>223</v>
      </c>
      <c r="F1090" s="4">
        <f>ROUND(Source!AQ1080,O1090)</f>
        <v>0</v>
      </c>
      <c r="G1090" s="4" t="s">
        <v>45</v>
      </c>
      <c r="H1090" s="4" t="s">
        <v>46</v>
      </c>
      <c r="I1090" s="4"/>
      <c r="J1090" s="4"/>
      <c r="K1090" s="4">
        <v>223</v>
      </c>
      <c r="L1090" s="4">
        <v>9</v>
      </c>
      <c r="M1090" s="4">
        <v>3</v>
      </c>
      <c r="N1090" s="4" t="s">
        <v>3</v>
      </c>
      <c r="O1090" s="4">
        <v>2</v>
      </c>
      <c r="P1090" s="4"/>
      <c r="Q1090" s="4"/>
      <c r="R1090" s="4"/>
      <c r="S1090" s="4"/>
      <c r="T1090" s="4"/>
      <c r="U1090" s="4"/>
      <c r="V1090" s="4"/>
      <c r="W1090" s="4">
        <v>0</v>
      </c>
      <c r="X1090" s="4">
        <v>1</v>
      </c>
      <c r="Y1090" s="4">
        <v>0</v>
      </c>
      <c r="Z1090" s="4"/>
      <c r="AA1090" s="4"/>
      <c r="AB1090" s="4"/>
    </row>
    <row r="1091" spans="1:28" x14ac:dyDescent="0.2">
      <c r="A1091" s="4">
        <v>50</v>
      </c>
      <c r="B1091" s="4">
        <v>0</v>
      </c>
      <c r="C1091" s="4">
        <v>0</v>
      </c>
      <c r="D1091" s="4">
        <v>1</v>
      </c>
      <c r="E1091" s="4">
        <v>229</v>
      </c>
      <c r="F1091" s="4">
        <f>ROUND(Source!AZ1080,O1091)</f>
        <v>0</v>
      </c>
      <c r="G1091" s="4" t="s">
        <v>47</v>
      </c>
      <c r="H1091" s="4" t="s">
        <v>48</v>
      </c>
      <c r="I1091" s="4"/>
      <c r="J1091" s="4"/>
      <c r="K1091" s="4">
        <v>229</v>
      </c>
      <c r="L1091" s="4">
        <v>10</v>
      </c>
      <c r="M1091" s="4">
        <v>3</v>
      </c>
      <c r="N1091" s="4" t="s">
        <v>3</v>
      </c>
      <c r="O1091" s="4">
        <v>2</v>
      </c>
      <c r="P1091" s="4"/>
      <c r="Q1091" s="4"/>
      <c r="R1091" s="4"/>
      <c r="S1091" s="4"/>
      <c r="T1091" s="4"/>
      <c r="U1091" s="4"/>
      <c r="V1091" s="4"/>
      <c r="W1091" s="4">
        <v>0</v>
      </c>
      <c r="X1091" s="4">
        <v>1</v>
      </c>
      <c r="Y1091" s="4">
        <v>0</v>
      </c>
      <c r="Z1091" s="4"/>
      <c r="AA1091" s="4"/>
      <c r="AB1091" s="4"/>
    </row>
    <row r="1092" spans="1:28" x14ac:dyDescent="0.2">
      <c r="A1092" s="4">
        <v>50</v>
      </c>
      <c r="B1092" s="4">
        <v>0</v>
      </c>
      <c r="C1092" s="4">
        <v>0</v>
      </c>
      <c r="D1092" s="4">
        <v>1</v>
      </c>
      <c r="E1092" s="4">
        <v>203</v>
      </c>
      <c r="F1092" s="4">
        <f>ROUND(Source!Q1080,O1092)</f>
        <v>0</v>
      </c>
      <c r="G1092" s="4" t="s">
        <v>49</v>
      </c>
      <c r="H1092" s="4" t="s">
        <v>50</v>
      </c>
      <c r="I1092" s="4"/>
      <c r="J1092" s="4"/>
      <c r="K1092" s="4">
        <v>203</v>
      </c>
      <c r="L1092" s="4">
        <v>11</v>
      </c>
      <c r="M1092" s="4">
        <v>3</v>
      </c>
      <c r="N1092" s="4" t="s">
        <v>3</v>
      </c>
      <c r="O1092" s="4">
        <v>2</v>
      </c>
      <c r="P1092" s="4"/>
      <c r="Q1092" s="4"/>
      <c r="R1092" s="4"/>
      <c r="S1092" s="4"/>
      <c r="T1092" s="4"/>
      <c r="U1092" s="4"/>
      <c r="V1092" s="4"/>
      <c r="W1092" s="4">
        <v>0</v>
      </c>
      <c r="X1092" s="4">
        <v>1</v>
      </c>
      <c r="Y1092" s="4">
        <v>0</v>
      </c>
      <c r="Z1092" s="4"/>
      <c r="AA1092" s="4"/>
      <c r="AB1092" s="4"/>
    </row>
    <row r="1093" spans="1:28" x14ac:dyDescent="0.2">
      <c r="A1093" s="4">
        <v>50</v>
      </c>
      <c r="B1093" s="4">
        <v>0</v>
      </c>
      <c r="C1093" s="4">
        <v>0</v>
      </c>
      <c r="D1093" s="4">
        <v>1</v>
      </c>
      <c r="E1093" s="4">
        <v>231</v>
      </c>
      <c r="F1093" s="4">
        <f>ROUND(Source!BB1080,O1093)</f>
        <v>0</v>
      </c>
      <c r="G1093" s="4" t="s">
        <v>51</v>
      </c>
      <c r="H1093" s="4" t="s">
        <v>52</v>
      </c>
      <c r="I1093" s="4"/>
      <c r="J1093" s="4"/>
      <c r="K1093" s="4">
        <v>231</v>
      </c>
      <c r="L1093" s="4">
        <v>12</v>
      </c>
      <c r="M1093" s="4">
        <v>3</v>
      </c>
      <c r="N1093" s="4" t="s">
        <v>3</v>
      </c>
      <c r="O1093" s="4">
        <v>2</v>
      </c>
      <c r="P1093" s="4"/>
      <c r="Q1093" s="4"/>
      <c r="R1093" s="4"/>
      <c r="S1093" s="4"/>
      <c r="T1093" s="4"/>
      <c r="U1093" s="4"/>
      <c r="V1093" s="4"/>
      <c r="W1093" s="4">
        <v>0</v>
      </c>
      <c r="X1093" s="4">
        <v>1</v>
      </c>
      <c r="Y1093" s="4">
        <v>0</v>
      </c>
      <c r="Z1093" s="4"/>
      <c r="AA1093" s="4"/>
      <c r="AB1093" s="4"/>
    </row>
    <row r="1094" spans="1:28" x14ac:dyDescent="0.2">
      <c r="A1094" s="4">
        <v>50</v>
      </c>
      <c r="B1094" s="4">
        <v>0</v>
      </c>
      <c r="C1094" s="4">
        <v>0</v>
      </c>
      <c r="D1094" s="4">
        <v>1</v>
      </c>
      <c r="E1094" s="4">
        <v>204</v>
      </c>
      <c r="F1094" s="4">
        <f>ROUND(Source!R1080,O1094)</f>
        <v>0</v>
      </c>
      <c r="G1094" s="4" t="s">
        <v>53</v>
      </c>
      <c r="H1094" s="4" t="s">
        <v>54</v>
      </c>
      <c r="I1094" s="4"/>
      <c r="J1094" s="4"/>
      <c r="K1094" s="4">
        <v>204</v>
      </c>
      <c r="L1094" s="4">
        <v>13</v>
      </c>
      <c r="M1094" s="4">
        <v>3</v>
      </c>
      <c r="N1094" s="4" t="s">
        <v>3</v>
      </c>
      <c r="O1094" s="4">
        <v>2</v>
      </c>
      <c r="P1094" s="4"/>
      <c r="Q1094" s="4"/>
      <c r="R1094" s="4"/>
      <c r="S1094" s="4"/>
      <c r="T1094" s="4"/>
      <c r="U1094" s="4"/>
      <c r="V1094" s="4"/>
      <c r="W1094" s="4">
        <v>0</v>
      </c>
      <c r="X1094" s="4">
        <v>1</v>
      </c>
      <c r="Y1094" s="4">
        <v>0</v>
      </c>
      <c r="Z1094" s="4"/>
      <c r="AA1094" s="4"/>
      <c r="AB1094" s="4"/>
    </row>
    <row r="1095" spans="1:28" x14ac:dyDescent="0.2">
      <c r="A1095" s="4">
        <v>50</v>
      </c>
      <c r="B1095" s="4">
        <v>0</v>
      </c>
      <c r="C1095" s="4">
        <v>0</v>
      </c>
      <c r="D1095" s="4">
        <v>1</v>
      </c>
      <c r="E1095" s="4">
        <v>205</v>
      </c>
      <c r="F1095" s="4">
        <f>ROUND(Source!S1080,O1095)</f>
        <v>149559.31</v>
      </c>
      <c r="G1095" s="4" t="s">
        <v>55</v>
      </c>
      <c r="H1095" s="4" t="s">
        <v>56</v>
      </c>
      <c r="I1095" s="4"/>
      <c r="J1095" s="4"/>
      <c r="K1095" s="4">
        <v>205</v>
      </c>
      <c r="L1095" s="4">
        <v>14</v>
      </c>
      <c r="M1095" s="4">
        <v>3</v>
      </c>
      <c r="N1095" s="4" t="s">
        <v>3</v>
      </c>
      <c r="O1095" s="4">
        <v>2</v>
      </c>
      <c r="P1095" s="4"/>
      <c r="Q1095" s="4"/>
      <c r="R1095" s="4"/>
      <c r="S1095" s="4"/>
      <c r="T1095" s="4"/>
      <c r="U1095" s="4"/>
      <c r="V1095" s="4"/>
      <c r="W1095" s="4">
        <v>149559.31</v>
      </c>
      <c r="X1095" s="4">
        <v>1</v>
      </c>
      <c r="Y1095" s="4">
        <v>149559.31</v>
      </c>
      <c r="Z1095" s="4"/>
      <c r="AA1095" s="4"/>
      <c r="AB1095" s="4"/>
    </row>
    <row r="1096" spans="1:28" x14ac:dyDescent="0.2">
      <c r="A1096" s="4">
        <v>50</v>
      </c>
      <c r="B1096" s="4">
        <v>0</v>
      </c>
      <c r="C1096" s="4">
        <v>0</v>
      </c>
      <c r="D1096" s="4">
        <v>1</v>
      </c>
      <c r="E1096" s="4">
        <v>232</v>
      </c>
      <c r="F1096" s="4">
        <f>ROUND(Source!BC1080,O1096)</f>
        <v>0</v>
      </c>
      <c r="G1096" s="4" t="s">
        <v>57</v>
      </c>
      <c r="H1096" s="4" t="s">
        <v>58</v>
      </c>
      <c r="I1096" s="4"/>
      <c r="J1096" s="4"/>
      <c r="K1096" s="4">
        <v>232</v>
      </c>
      <c r="L1096" s="4">
        <v>15</v>
      </c>
      <c r="M1096" s="4">
        <v>3</v>
      </c>
      <c r="N1096" s="4" t="s">
        <v>3</v>
      </c>
      <c r="O1096" s="4">
        <v>2</v>
      </c>
      <c r="P1096" s="4"/>
      <c r="Q1096" s="4"/>
      <c r="R1096" s="4"/>
      <c r="S1096" s="4"/>
      <c r="T1096" s="4"/>
      <c r="U1096" s="4"/>
      <c r="V1096" s="4"/>
      <c r="W1096" s="4">
        <v>0</v>
      </c>
      <c r="X1096" s="4">
        <v>1</v>
      </c>
      <c r="Y1096" s="4">
        <v>0</v>
      </c>
      <c r="Z1096" s="4"/>
      <c r="AA1096" s="4"/>
      <c r="AB1096" s="4"/>
    </row>
    <row r="1097" spans="1:28" x14ac:dyDescent="0.2">
      <c r="A1097" s="4">
        <v>50</v>
      </c>
      <c r="B1097" s="4">
        <v>0</v>
      </c>
      <c r="C1097" s="4">
        <v>0</v>
      </c>
      <c r="D1097" s="4">
        <v>1</v>
      </c>
      <c r="E1097" s="4">
        <v>214</v>
      </c>
      <c r="F1097" s="4">
        <f>ROUND(Source!AS1080,O1097)</f>
        <v>0</v>
      </c>
      <c r="G1097" s="4" t="s">
        <v>59</v>
      </c>
      <c r="H1097" s="4" t="s">
        <v>60</v>
      </c>
      <c r="I1097" s="4"/>
      <c r="J1097" s="4"/>
      <c r="K1097" s="4">
        <v>214</v>
      </c>
      <c r="L1097" s="4">
        <v>16</v>
      </c>
      <c r="M1097" s="4">
        <v>3</v>
      </c>
      <c r="N1097" s="4" t="s">
        <v>3</v>
      </c>
      <c r="O1097" s="4">
        <v>2</v>
      </c>
      <c r="P1097" s="4"/>
      <c r="Q1097" s="4"/>
      <c r="R1097" s="4"/>
      <c r="S1097" s="4"/>
      <c r="T1097" s="4"/>
      <c r="U1097" s="4"/>
      <c r="V1097" s="4"/>
      <c r="W1097" s="4">
        <v>0</v>
      </c>
      <c r="X1097" s="4">
        <v>1</v>
      </c>
      <c r="Y1097" s="4">
        <v>0</v>
      </c>
      <c r="Z1097" s="4"/>
      <c r="AA1097" s="4"/>
      <c r="AB1097" s="4"/>
    </row>
    <row r="1098" spans="1:28" x14ac:dyDescent="0.2">
      <c r="A1098" s="4">
        <v>50</v>
      </c>
      <c r="B1098" s="4">
        <v>0</v>
      </c>
      <c r="C1098" s="4">
        <v>0</v>
      </c>
      <c r="D1098" s="4">
        <v>1</v>
      </c>
      <c r="E1098" s="4">
        <v>215</v>
      </c>
      <c r="F1098" s="4">
        <f>ROUND(Source!AT1080,O1098)</f>
        <v>0</v>
      </c>
      <c r="G1098" s="4" t="s">
        <v>61</v>
      </c>
      <c r="H1098" s="4" t="s">
        <v>62</v>
      </c>
      <c r="I1098" s="4"/>
      <c r="J1098" s="4"/>
      <c r="K1098" s="4">
        <v>215</v>
      </c>
      <c r="L1098" s="4">
        <v>17</v>
      </c>
      <c r="M1098" s="4">
        <v>3</v>
      </c>
      <c r="N1098" s="4" t="s">
        <v>3</v>
      </c>
      <c r="O1098" s="4">
        <v>2</v>
      </c>
      <c r="P1098" s="4"/>
      <c r="Q1098" s="4"/>
      <c r="R1098" s="4"/>
      <c r="S1098" s="4"/>
      <c r="T1098" s="4"/>
      <c r="U1098" s="4"/>
      <c r="V1098" s="4"/>
      <c r="W1098" s="4">
        <v>0</v>
      </c>
      <c r="X1098" s="4">
        <v>1</v>
      </c>
      <c r="Y1098" s="4">
        <v>0</v>
      </c>
      <c r="Z1098" s="4"/>
      <c r="AA1098" s="4"/>
      <c r="AB1098" s="4"/>
    </row>
    <row r="1099" spans="1:28" x14ac:dyDescent="0.2">
      <c r="A1099" s="4">
        <v>50</v>
      </c>
      <c r="B1099" s="4">
        <v>0</v>
      </c>
      <c r="C1099" s="4">
        <v>0</v>
      </c>
      <c r="D1099" s="4">
        <v>1</v>
      </c>
      <c r="E1099" s="4">
        <v>217</v>
      </c>
      <c r="F1099" s="4">
        <f>ROUND(Source!AU1080,O1099)</f>
        <v>270906.77</v>
      </c>
      <c r="G1099" s="4" t="s">
        <v>63</v>
      </c>
      <c r="H1099" s="4" t="s">
        <v>64</v>
      </c>
      <c r="I1099" s="4"/>
      <c r="J1099" s="4"/>
      <c r="K1099" s="4">
        <v>217</v>
      </c>
      <c r="L1099" s="4">
        <v>18</v>
      </c>
      <c r="M1099" s="4">
        <v>3</v>
      </c>
      <c r="N1099" s="4" t="s">
        <v>3</v>
      </c>
      <c r="O1099" s="4">
        <v>2</v>
      </c>
      <c r="P1099" s="4"/>
      <c r="Q1099" s="4"/>
      <c r="R1099" s="4"/>
      <c r="S1099" s="4"/>
      <c r="T1099" s="4"/>
      <c r="U1099" s="4"/>
      <c r="V1099" s="4"/>
      <c r="W1099" s="4">
        <v>270906.77</v>
      </c>
      <c r="X1099" s="4">
        <v>1</v>
      </c>
      <c r="Y1099" s="4">
        <v>270906.77</v>
      </c>
      <c r="Z1099" s="4"/>
      <c r="AA1099" s="4"/>
      <c r="AB1099" s="4"/>
    </row>
    <row r="1100" spans="1:28" x14ac:dyDescent="0.2">
      <c r="A1100" s="4">
        <v>50</v>
      </c>
      <c r="B1100" s="4">
        <v>0</v>
      </c>
      <c r="C1100" s="4">
        <v>0</v>
      </c>
      <c r="D1100" s="4">
        <v>1</v>
      </c>
      <c r="E1100" s="4">
        <v>230</v>
      </c>
      <c r="F1100" s="4">
        <f>ROUND(Source!BA1080,O1100)</f>
        <v>0</v>
      </c>
      <c r="G1100" s="4" t="s">
        <v>65</v>
      </c>
      <c r="H1100" s="4" t="s">
        <v>66</v>
      </c>
      <c r="I1100" s="4"/>
      <c r="J1100" s="4"/>
      <c r="K1100" s="4">
        <v>230</v>
      </c>
      <c r="L1100" s="4">
        <v>19</v>
      </c>
      <c r="M1100" s="4">
        <v>3</v>
      </c>
      <c r="N1100" s="4" t="s">
        <v>3</v>
      </c>
      <c r="O1100" s="4">
        <v>2</v>
      </c>
      <c r="P1100" s="4"/>
      <c r="Q1100" s="4"/>
      <c r="R1100" s="4"/>
      <c r="S1100" s="4"/>
      <c r="T1100" s="4"/>
      <c r="U1100" s="4"/>
      <c r="V1100" s="4"/>
      <c r="W1100" s="4">
        <v>0</v>
      </c>
      <c r="X1100" s="4">
        <v>1</v>
      </c>
      <c r="Y1100" s="4">
        <v>0</v>
      </c>
      <c r="Z1100" s="4"/>
      <c r="AA1100" s="4"/>
      <c r="AB1100" s="4"/>
    </row>
    <row r="1101" spans="1:28" x14ac:dyDescent="0.2">
      <c r="A1101" s="4">
        <v>50</v>
      </c>
      <c r="B1101" s="4">
        <v>0</v>
      </c>
      <c r="C1101" s="4">
        <v>0</v>
      </c>
      <c r="D1101" s="4">
        <v>1</v>
      </c>
      <c r="E1101" s="4">
        <v>206</v>
      </c>
      <c r="F1101" s="4">
        <f>ROUND(Source!T1080,O1101)</f>
        <v>0</v>
      </c>
      <c r="G1101" s="4" t="s">
        <v>67</v>
      </c>
      <c r="H1101" s="4" t="s">
        <v>68</v>
      </c>
      <c r="I1101" s="4"/>
      <c r="J1101" s="4"/>
      <c r="K1101" s="4">
        <v>206</v>
      </c>
      <c r="L1101" s="4">
        <v>20</v>
      </c>
      <c r="M1101" s="4">
        <v>3</v>
      </c>
      <c r="N1101" s="4" t="s">
        <v>3</v>
      </c>
      <c r="O1101" s="4">
        <v>2</v>
      </c>
      <c r="P1101" s="4"/>
      <c r="Q1101" s="4"/>
      <c r="R1101" s="4"/>
      <c r="S1101" s="4"/>
      <c r="T1101" s="4"/>
      <c r="U1101" s="4"/>
      <c r="V1101" s="4"/>
      <c r="W1101" s="4">
        <v>0</v>
      </c>
      <c r="X1101" s="4">
        <v>1</v>
      </c>
      <c r="Y1101" s="4">
        <v>0</v>
      </c>
      <c r="Z1101" s="4"/>
      <c r="AA1101" s="4"/>
      <c r="AB1101" s="4"/>
    </row>
    <row r="1102" spans="1:28" x14ac:dyDescent="0.2">
      <c r="A1102" s="4">
        <v>50</v>
      </c>
      <c r="B1102" s="4">
        <v>0</v>
      </c>
      <c r="C1102" s="4">
        <v>0</v>
      </c>
      <c r="D1102" s="4">
        <v>1</v>
      </c>
      <c r="E1102" s="4">
        <v>207</v>
      </c>
      <c r="F1102" s="4">
        <f>Source!U1080</f>
        <v>266.20079999999996</v>
      </c>
      <c r="G1102" s="4" t="s">
        <v>69</v>
      </c>
      <c r="H1102" s="4" t="s">
        <v>70</v>
      </c>
      <c r="I1102" s="4"/>
      <c r="J1102" s="4"/>
      <c r="K1102" s="4">
        <v>207</v>
      </c>
      <c r="L1102" s="4">
        <v>21</v>
      </c>
      <c r="M1102" s="4">
        <v>3</v>
      </c>
      <c r="N1102" s="4" t="s">
        <v>3</v>
      </c>
      <c r="O1102" s="4">
        <v>-1</v>
      </c>
      <c r="P1102" s="4"/>
      <c r="Q1102" s="4"/>
      <c r="R1102" s="4"/>
      <c r="S1102" s="4"/>
      <c r="T1102" s="4"/>
      <c r="U1102" s="4"/>
      <c r="V1102" s="4"/>
      <c r="W1102" s="4">
        <v>266.20079999999996</v>
      </c>
      <c r="X1102" s="4">
        <v>1</v>
      </c>
      <c r="Y1102" s="4">
        <v>266.20079999999996</v>
      </c>
      <c r="Z1102" s="4"/>
      <c r="AA1102" s="4"/>
      <c r="AB1102" s="4"/>
    </row>
    <row r="1103" spans="1:28" x14ac:dyDescent="0.2">
      <c r="A1103" s="4">
        <v>50</v>
      </c>
      <c r="B1103" s="4">
        <v>0</v>
      </c>
      <c r="C1103" s="4">
        <v>0</v>
      </c>
      <c r="D1103" s="4">
        <v>1</v>
      </c>
      <c r="E1103" s="4">
        <v>208</v>
      </c>
      <c r="F1103" s="4">
        <f>Source!V1080</f>
        <v>0</v>
      </c>
      <c r="G1103" s="4" t="s">
        <v>71</v>
      </c>
      <c r="H1103" s="4" t="s">
        <v>72</v>
      </c>
      <c r="I1103" s="4"/>
      <c r="J1103" s="4"/>
      <c r="K1103" s="4">
        <v>208</v>
      </c>
      <c r="L1103" s="4">
        <v>22</v>
      </c>
      <c r="M1103" s="4">
        <v>3</v>
      </c>
      <c r="N1103" s="4" t="s">
        <v>3</v>
      </c>
      <c r="O1103" s="4">
        <v>-1</v>
      </c>
      <c r="P1103" s="4"/>
      <c r="Q1103" s="4"/>
      <c r="R1103" s="4"/>
      <c r="S1103" s="4"/>
      <c r="T1103" s="4"/>
      <c r="U1103" s="4"/>
      <c r="V1103" s="4"/>
      <c r="W1103" s="4">
        <v>0</v>
      </c>
      <c r="X1103" s="4">
        <v>1</v>
      </c>
      <c r="Y1103" s="4">
        <v>0</v>
      </c>
      <c r="Z1103" s="4"/>
      <c r="AA1103" s="4"/>
      <c r="AB1103" s="4"/>
    </row>
    <row r="1104" spans="1:28" x14ac:dyDescent="0.2">
      <c r="A1104" s="4">
        <v>50</v>
      </c>
      <c r="B1104" s="4">
        <v>0</v>
      </c>
      <c r="C1104" s="4">
        <v>0</v>
      </c>
      <c r="D1104" s="4">
        <v>1</v>
      </c>
      <c r="E1104" s="4">
        <v>209</v>
      </c>
      <c r="F1104" s="4">
        <f>ROUND(Source!W1080,O1104)</f>
        <v>0</v>
      </c>
      <c r="G1104" s="4" t="s">
        <v>73</v>
      </c>
      <c r="H1104" s="4" t="s">
        <v>74</v>
      </c>
      <c r="I1104" s="4"/>
      <c r="J1104" s="4"/>
      <c r="K1104" s="4">
        <v>209</v>
      </c>
      <c r="L1104" s="4">
        <v>23</v>
      </c>
      <c r="M1104" s="4">
        <v>3</v>
      </c>
      <c r="N1104" s="4" t="s">
        <v>3</v>
      </c>
      <c r="O1104" s="4">
        <v>2</v>
      </c>
      <c r="P1104" s="4"/>
      <c r="Q1104" s="4"/>
      <c r="R1104" s="4"/>
      <c r="S1104" s="4"/>
      <c r="T1104" s="4"/>
      <c r="U1104" s="4"/>
      <c r="V1104" s="4"/>
      <c r="W1104" s="4">
        <v>0</v>
      </c>
      <c r="X1104" s="4">
        <v>1</v>
      </c>
      <c r="Y1104" s="4">
        <v>0</v>
      </c>
      <c r="Z1104" s="4"/>
      <c r="AA1104" s="4"/>
      <c r="AB1104" s="4"/>
    </row>
    <row r="1105" spans="1:245" x14ac:dyDescent="0.2">
      <c r="A1105" s="4">
        <v>50</v>
      </c>
      <c r="B1105" s="4">
        <v>0</v>
      </c>
      <c r="C1105" s="4">
        <v>0</v>
      </c>
      <c r="D1105" s="4">
        <v>1</v>
      </c>
      <c r="E1105" s="4">
        <v>233</v>
      </c>
      <c r="F1105" s="4">
        <f>ROUND(Source!BD1080,O1105)</f>
        <v>0</v>
      </c>
      <c r="G1105" s="4" t="s">
        <v>75</v>
      </c>
      <c r="H1105" s="4" t="s">
        <v>76</v>
      </c>
      <c r="I1105" s="4"/>
      <c r="J1105" s="4"/>
      <c r="K1105" s="4">
        <v>233</v>
      </c>
      <c r="L1105" s="4">
        <v>24</v>
      </c>
      <c r="M1105" s="4">
        <v>3</v>
      </c>
      <c r="N1105" s="4" t="s">
        <v>3</v>
      </c>
      <c r="O1105" s="4">
        <v>2</v>
      </c>
      <c r="P1105" s="4"/>
      <c r="Q1105" s="4"/>
      <c r="R1105" s="4"/>
      <c r="S1105" s="4"/>
      <c r="T1105" s="4"/>
      <c r="U1105" s="4"/>
      <c r="V1105" s="4"/>
      <c r="W1105" s="4">
        <v>0</v>
      </c>
      <c r="X1105" s="4">
        <v>1</v>
      </c>
      <c r="Y1105" s="4">
        <v>0</v>
      </c>
      <c r="Z1105" s="4"/>
      <c r="AA1105" s="4"/>
      <c r="AB1105" s="4"/>
    </row>
    <row r="1106" spans="1:245" x14ac:dyDescent="0.2">
      <c r="A1106" s="4">
        <v>50</v>
      </c>
      <c r="B1106" s="4">
        <v>0</v>
      </c>
      <c r="C1106" s="4">
        <v>0</v>
      </c>
      <c r="D1106" s="4">
        <v>1</v>
      </c>
      <c r="E1106" s="4">
        <v>210</v>
      </c>
      <c r="F1106" s="4">
        <f>ROUND(Source!X1080,O1106)</f>
        <v>104691.52</v>
      </c>
      <c r="G1106" s="4" t="s">
        <v>77</v>
      </c>
      <c r="H1106" s="4" t="s">
        <v>78</v>
      </c>
      <c r="I1106" s="4"/>
      <c r="J1106" s="4"/>
      <c r="K1106" s="4">
        <v>210</v>
      </c>
      <c r="L1106" s="4">
        <v>25</v>
      </c>
      <c r="M1106" s="4">
        <v>3</v>
      </c>
      <c r="N1106" s="4" t="s">
        <v>3</v>
      </c>
      <c r="O1106" s="4">
        <v>2</v>
      </c>
      <c r="P1106" s="4"/>
      <c r="Q1106" s="4"/>
      <c r="R1106" s="4"/>
      <c r="S1106" s="4"/>
      <c r="T1106" s="4"/>
      <c r="U1106" s="4"/>
      <c r="V1106" s="4"/>
      <c r="W1106" s="4">
        <v>104691.52</v>
      </c>
      <c r="X1106" s="4">
        <v>1</v>
      </c>
      <c r="Y1106" s="4">
        <v>104691.52</v>
      </c>
      <c r="Z1106" s="4"/>
      <c r="AA1106" s="4"/>
      <c r="AB1106" s="4"/>
    </row>
    <row r="1107" spans="1:245" x14ac:dyDescent="0.2">
      <c r="A1107" s="4">
        <v>50</v>
      </c>
      <c r="B1107" s="4">
        <v>0</v>
      </c>
      <c r="C1107" s="4">
        <v>0</v>
      </c>
      <c r="D1107" s="4">
        <v>1</v>
      </c>
      <c r="E1107" s="4">
        <v>211</v>
      </c>
      <c r="F1107" s="4">
        <f>ROUND(Source!Y1080,O1107)</f>
        <v>14955.93</v>
      </c>
      <c r="G1107" s="4" t="s">
        <v>79</v>
      </c>
      <c r="H1107" s="4" t="s">
        <v>80</v>
      </c>
      <c r="I1107" s="4"/>
      <c r="J1107" s="4"/>
      <c r="K1107" s="4">
        <v>211</v>
      </c>
      <c r="L1107" s="4">
        <v>26</v>
      </c>
      <c r="M1107" s="4">
        <v>3</v>
      </c>
      <c r="N1107" s="4" t="s">
        <v>3</v>
      </c>
      <c r="O1107" s="4">
        <v>2</v>
      </c>
      <c r="P1107" s="4"/>
      <c r="Q1107" s="4"/>
      <c r="R1107" s="4"/>
      <c r="S1107" s="4"/>
      <c r="T1107" s="4"/>
      <c r="U1107" s="4"/>
      <c r="V1107" s="4"/>
      <c r="W1107" s="4">
        <v>14955.93</v>
      </c>
      <c r="X1107" s="4">
        <v>1</v>
      </c>
      <c r="Y1107" s="4">
        <v>14955.93</v>
      </c>
      <c r="Z1107" s="4"/>
      <c r="AA1107" s="4"/>
      <c r="AB1107" s="4"/>
    </row>
    <row r="1108" spans="1:245" x14ac:dyDescent="0.2">
      <c r="A1108" s="4">
        <v>50</v>
      </c>
      <c r="B1108" s="4">
        <v>0</v>
      </c>
      <c r="C1108" s="4">
        <v>0</v>
      </c>
      <c r="D1108" s="4">
        <v>1</v>
      </c>
      <c r="E1108" s="4">
        <v>224</v>
      </c>
      <c r="F1108" s="4">
        <f>ROUND(Source!AR1080,O1108)</f>
        <v>270906.77</v>
      </c>
      <c r="G1108" s="4" t="s">
        <v>81</v>
      </c>
      <c r="H1108" s="4" t="s">
        <v>82</v>
      </c>
      <c r="I1108" s="4"/>
      <c r="J1108" s="4"/>
      <c r="K1108" s="4">
        <v>224</v>
      </c>
      <c r="L1108" s="4">
        <v>27</v>
      </c>
      <c r="M1108" s="4">
        <v>3</v>
      </c>
      <c r="N1108" s="4" t="s">
        <v>3</v>
      </c>
      <c r="O1108" s="4">
        <v>2</v>
      </c>
      <c r="P1108" s="4"/>
      <c r="Q1108" s="4"/>
      <c r="R1108" s="4"/>
      <c r="S1108" s="4"/>
      <c r="T1108" s="4"/>
      <c r="U1108" s="4"/>
      <c r="V1108" s="4"/>
      <c r="W1108" s="4">
        <v>270906.77</v>
      </c>
      <c r="X1108" s="4">
        <v>1</v>
      </c>
      <c r="Y1108" s="4">
        <v>270906.77</v>
      </c>
      <c r="Z1108" s="4"/>
      <c r="AA1108" s="4"/>
      <c r="AB1108" s="4"/>
    </row>
    <row r="1110" spans="1:245" x14ac:dyDescent="0.2">
      <c r="A1110" s="1">
        <v>5</v>
      </c>
      <c r="B1110" s="1">
        <v>1</v>
      </c>
      <c r="C1110" s="1"/>
      <c r="D1110" s="1">
        <f>ROW(A1128)</f>
        <v>1128</v>
      </c>
      <c r="E1110" s="1"/>
      <c r="F1110" s="1" t="s">
        <v>16</v>
      </c>
      <c r="G1110" s="1" t="s">
        <v>727</v>
      </c>
      <c r="H1110" s="1" t="s">
        <v>3</v>
      </c>
      <c r="I1110" s="1">
        <v>0</v>
      </c>
      <c r="J1110" s="1"/>
      <c r="K1110" s="1">
        <v>-1</v>
      </c>
      <c r="L1110" s="1"/>
      <c r="M1110" s="1" t="s">
        <v>3</v>
      </c>
      <c r="N1110" s="1"/>
      <c r="O1110" s="1"/>
      <c r="P1110" s="1"/>
      <c r="Q1110" s="1"/>
      <c r="R1110" s="1"/>
      <c r="S1110" s="1">
        <v>0</v>
      </c>
      <c r="T1110" s="1"/>
      <c r="U1110" s="1" t="s">
        <v>3</v>
      </c>
      <c r="V1110" s="1">
        <v>0</v>
      </c>
      <c r="W1110" s="1"/>
      <c r="X1110" s="1"/>
      <c r="Y1110" s="1"/>
      <c r="Z1110" s="1"/>
      <c r="AA1110" s="1"/>
      <c r="AB1110" s="1" t="s">
        <v>3</v>
      </c>
      <c r="AC1110" s="1" t="s">
        <v>3</v>
      </c>
      <c r="AD1110" s="1" t="s">
        <v>3</v>
      </c>
      <c r="AE1110" s="1" t="s">
        <v>3</v>
      </c>
      <c r="AF1110" s="1" t="s">
        <v>3</v>
      </c>
      <c r="AG1110" s="1" t="s">
        <v>3</v>
      </c>
      <c r="AH1110" s="1"/>
      <c r="AI1110" s="1"/>
      <c r="AJ1110" s="1"/>
      <c r="AK1110" s="1"/>
      <c r="AL1110" s="1"/>
      <c r="AM1110" s="1"/>
      <c r="AN1110" s="1"/>
      <c r="AO1110" s="1"/>
      <c r="AP1110" s="1" t="s">
        <v>3</v>
      </c>
      <c r="AQ1110" s="1" t="s">
        <v>3</v>
      </c>
      <c r="AR1110" s="1" t="s">
        <v>3</v>
      </c>
      <c r="AS1110" s="1"/>
      <c r="AT1110" s="1"/>
      <c r="AU1110" s="1"/>
      <c r="AV1110" s="1"/>
      <c r="AW1110" s="1"/>
      <c r="AX1110" s="1"/>
      <c r="AY1110" s="1"/>
      <c r="AZ1110" s="1" t="s">
        <v>3</v>
      </c>
      <c r="BA1110" s="1"/>
      <c r="BB1110" s="1" t="s">
        <v>3</v>
      </c>
      <c r="BC1110" s="1" t="s">
        <v>3</v>
      </c>
      <c r="BD1110" s="1" t="s">
        <v>3</v>
      </c>
      <c r="BE1110" s="1" t="s">
        <v>3</v>
      </c>
      <c r="BF1110" s="1" t="s">
        <v>3</v>
      </c>
      <c r="BG1110" s="1" t="s">
        <v>3</v>
      </c>
      <c r="BH1110" s="1" t="s">
        <v>3</v>
      </c>
      <c r="BI1110" s="1" t="s">
        <v>3</v>
      </c>
      <c r="BJ1110" s="1" t="s">
        <v>3</v>
      </c>
      <c r="BK1110" s="1" t="s">
        <v>3</v>
      </c>
      <c r="BL1110" s="1" t="s">
        <v>3</v>
      </c>
      <c r="BM1110" s="1" t="s">
        <v>3</v>
      </c>
      <c r="BN1110" s="1" t="s">
        <v>3</v>
      </c>
      <c r="BO1110" s="1" t="s">
        <v>3</v>
      </c>
      <c r="BP1110" s="1" t="s">
        <v>3</v>
      </c>
      <c r="BQ1110" s="1"/>
      <c r="BR1110" s="1"/>
      <c r="BS1110" s="1"/>
      <c r="BT1110" s="1"/>
      <c r="BU1110" s="1"/>
      <c r="BV1110" s="1"/>
      <c r="BW1110" s="1"/>
      <c r="BX1110" s="1">
        <v>0</v>
      </c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>
        <v>0</v>
      </c>
    </row>
    <row r="1112" spans="1:245" x14ac:dyDescent="0.2">
      <c r="A1112" s="2">
        <v>52</v>
      </c>
      <c r="B1112" s="2">
        <f t="shared" ref="B1112:G1112" si="1513">B1128</f>
        <v>1</v>
      </c>
      <c r="C1112" s="2">
        <f t="shared" si="1513"/>
        <v>5</v>
      </c>
      <c r="D1112" s="2">
        <f t="shared" si="1513"/>
        <v>1110</v>
      </c>
      <c r="E1112" s="2">
        <f t="shared" si="1513"/>
        <v>0</v>
      </c>
      <c r="F1112" s="2" t="str">
        <f t="shared" si="1513"/>
        <v>Новый подраздел</v>
      </c>
      <c r="G1112" s="2" t="str">
        <f t="shared" si="1513"/>
        <v>Электроустановочные изделия 2</v>
      </c>
      <c r="H1112" s="2"/>
      <c r="I1112" s="2"/>
      <c r="J1112" s="2"/>
      <c r="K1112" s="2"/>
      <c r="L1112" s="2"/>
      <c r="M1112" s="2"/>
      <c r="N1112" s="2"/>
      <c r="O1112" s="2">
        <f t="shared" ref="O1112:AT1112" si="1514">O1128</f>
        <v>52944.51</v>
      </c>
      <c r="P1112" s="2">
        <f t="shared" si="1514"/>
        <v>612.20000000000005</v>
      </c>
      <c r="Q1112" s="2">
        <f t="shared" si="1514"/>
        <v>0</v>
      </c>
      <c r="R1112" s="2">
        <f t="shared" si="1514"/>
        <v>0</v>
      </c>
      <c r="S1112" s="2">
        <f t="shared" si="1514"/>
        <v>52332.31</v>
      </c>
      <c r="T1112" s="2">
        <f t="shared" si="1514"/>
        <v>0</v>
      </c>
      <c r="U1112" s="2">
        <f t="shared" si="1514"/>
        <v>89.087999999999994</v>
      </c>
      <c r="V1112" s="2">
        <f t="shared" si="1514"/>
        <v>0</v>
      </c>
      <c r="W1112" s="2">
        <f t="shared" si="1514"/>
        <v>0</v>
      </c>
      <c r="X1112" s="2">
        <f t="shared" si="1514"/>
        <v>36632.620000000003</v>
      </c>
      <c r="Y1112" s="2">
        <f t="shared" si="1514"/>
        <v>5233.24</v>
      </c>
      <c r="Z1112" s="2">
        <f t="shared" si="1514"/>
        <v>0</v>
      </c>
      <c r="AA1112" s="2">
        <f t="shared" si="1514"/>
        <v>0</v>
      </c>
      <c r="AB1112" s="2">
        <f t="shared" si="1514"/>
        <v>52944.51</v>
      </c>
      <c r="AC1112" s="2">
        <f t="shared" si="1514"/>
        <v>612.20000000000005</v>
      </c>
      <c r="AD1112" s="2">
        <f t="shared" si="1514"/>
        <v>0</v>
      </c>
      <c r="AE1112" s="2">
        <f t="shared" si="1514"/>
        <v>0</v>
      </c>
      <c r="AF1112" s="2">
        <f t="shared" si="1514"/>
        <v>52332.31</v>
      </c>
      <c r="AG1112" s="2">
        <f t="shared" si="1514"/>
        <v>0</v>
      </c>
      <c r="AH1112" s="2">
        <f t="shared" si="1514"/>
        <v>89.087999999999994</v>
      </c>
      <c r="AI1112" s="2">
        <f t="shared" si="1514"/>
        <v>0</v>
      </c>
      <c r="AJ1112" s="2">
        <f t="shared" si="1514"/>
        <v>0</v>
      </c>
      <c r="AK1112" s="2">
        <f t="shared" si="1514"/>
        <v>36632.620000000003</v>
      </c>
      <c r="AL1112" s="2">
        <f t="shared" si="1514"/>
        <v>5233.24</v>
      </c>
      <c r="AM1112" s="2">
        <f t="shared" si="1514"/>
        <v>0</v>
      </c>
      <c r="AN1112" s="2">
        <f t="shared" si="1514"/>
        <v>0</v>
      </c>
      <c r="AO1112" s="2">
        <f t="shared" si="1514"/>
        <v>0</v>
      </c>
      <c r="AP1112" s="2">
        <f t="shared" si="1514"/>
        <v>0</v>
      </c>
      <c r="AQ1112" s="2">
        <f t="shared" si="1514"/>
        <v>0</v>
      </c>
      <c r="AR1112" s="2">
        <f t="shared" si="1514"/>
        <v>94810.37</v>
      </c>
      <c r="AS1112" s="2">
        <f t="shared" si="1514"/>
        <v>0</v>
      </c>
      <c r="AT1112" s="2">
        <f t="shared" si="1514"/>
        <v>0</v>
      </c>
      <c r="AU1112" s="2">
        <f t="shared" ref="AU1112:BZ1112" si="1515">AU1128</f>
        <v>94810.37</v>
      </c>
      <c r="AV1112" s="2">
        <f t="shared" si="1515"/>
        <v>612.20000000000005</v>
      </c>
      <c r="AW1112" s="2">
        <f t="shared" si="1515"/>
        <v>612.20000000000005</v>
      </c>
      <c r="AX1112" s="2">
        <f t="shared" si="1515"/>
        <v>0</v>
      </c>
      <c r="AY1112" s="2">
        <f t="shared" si="1515"/>
        <v>612.20000000000005</v>
      </c>
      <c r="AZ1112" s="2">
        <f t="shared" si="1515"/>
        <v>0</v>
      </c>
      <c r="BA1112" s="2">
        <f t="shared" si="1515"/>
        <v>0</v>
      </c>
      <c r="BB1112" s="2">
        <f t="shared" si="1515"/>
        <v>0</v>
      </c>
      <c r="BC1112" s="2">
        <f t="shared" si="1515"/>
        <v>0</v>
      </c>
      <c r="BD1112" s="2">
        <f t="shared" si="1515"/>
        <v>0</v>
      </c>
      <c r="BE1112" s="2">
        <f t="shared" si="1515"/>
        <v>0</v>
      </c>
      <c r="BF1112" s="2">
        <f t="shared" si="1515"/>
        <v>0</v>
      </c>
      <c r="BG1112" s="2">
        <f t="shared" si="1515"/>
        <v>0</v>
      </c>
      <c r="BH1112" s="2">
        <f t="shared" si="1515"/>
        <v>0</v>
      </c>
      <c r="BI1112" s="2">
        <f t="shared" si="1515"/>
        <v>0</v>
      </c>
      <c r="BJ1112" s="2">
        <f t="shared" si="1515"/>
        <v>0</v>
      </c>
      <c r="BK1112" s="2">
        <f t="shared" si="1515"/>
        <v>0</v>
      </c>
      <c r="BL1112" s="2">
        <f t="shared" si="1515"/>
        <v>0</v>
      </c>
      <c r="BM1112" s="2">
        <f t="shared" si="1515"/>
        <v>0</v>
      </c>
      <c r="BN1112" s="2">
        <f t="shared" si="1515"/>
        <v>0</v>
      </c>
      <c r="BO1112" s="2">
        <f t="shared" si="1515"/>
        <v>0</v>
      </c>
      <c r="BP1112" s="2">
        <f t="shared" si="1515"/>
        <v>0</v>
      </c>
      <c r="BQ1112" s="2">
        <f t="shared" si="1515"/>
        <v>0</v>
      </c>
      <c r="BR1112" s="2">
        <f t="shared" si="1515"/>
        <v>0</v>
      </c>
      <c r="BS1112" s="2">
        <f t="shared" si="1515"/>
        <v>0</v>
      </c>
      <c r="BT1112" s="2">
        <f t="shared" si="1515"/>
        <v>0</v>
      </c>
      <c r="BU1112" s="2">
        <f t="shared" si="1515"/>
        <v>0</v>
      </c>
      <c r="BV1112" s="2">
        <f t="shared" si="1515"/>
        <v>0</v>
      </c>
      <c r="BW1112" s="2">
        <f t="shared" si="1515"/>
        <v>0</v>
      </c>
      <c r="BX1112" s="2">
        <f t="shared" si="1515"/>
        <v>0</v>
      </c>
      <c r="BY1112" s="2">
        <f t="shared" si="1515"/>
        <v>0</v>
      </c>
      <c r="BZ1112" s="2">
        <f t="shared" si="1515"/>
        <v>0</v>
      </c>
      <c r="CA1112" s="2">
        <f t="shared" ref="CA1112:DF1112" si="1516">CA1128</f>
        <v>94810.37</v>
      </c>
      <c r="CB1112" s="2">
        <f t="shared" si="1516"/>
        <v>0</v>
      </c>
      <c r="CC1112" s="2">
        <f t="shared" si="1516"/>
        <v>0</v>
      </c>
      <c r="CD1112" s="2">
        <f t="shared" si="1516"/>
        <v>94810.37</v>
      </c>
      <c r="CE1112" s="2">
        <f t="shared" si="1516"/>
        <v>612.20000000000005</v>
      </c>
      <c r="CF1112" s="2">
        <f t="shared" si="1516"/>
        <v>612.20000000000005</v>
      </c>
      <c r="CG1112" s="2">
        <f t="shared" si="1516"/>
        <v>0</v>
      </c>
      <c r="CH1112" s="2">
        <f t="shared" si="1516"/>
        <v>612.20000000000005</v>
      </c>
      <c r="CI1112" s="2">
        <f t="shared" si="1516"/>
        <v>0</v>
      </c>
      <c r="CJ1112" s="2">
        <f t="shared" si="1516"/>
        <v>0</v>
      </c>
      <c r="CK1112" s="2">
        <f t="shared" si="1516"/>
        <v>0</v>
      </c>
      <c r="CL1112" s="2">
        <f t="shared" si="1516"/>
        <v>0</v>
      </c>
      <c r="CM1112" s="2">
        <f t="shared" si="1516"/>
        <v>0</v>
      </c>
      <c r="CN1112" s="2">
        <f t="shared" si="1516"/>
        <v>0</v>
      </c>
      <c r="CO1112" s="2">
        <f t="shared" si="1516"/>
        <v>0</v>
      </c>
      <c r="CP1112" s="2">
        <f t="shared" si="1516"/>
        <v>0</v>
      </c>
      <c r="CQ1112" s="2">
        <f t="shared" si="1516"/>
        <v>0</v>
      </c>
      <c r="CR1112" s="2">
        <f t="shared" si="1516"/>
        <v>0</v>
      </c>
      <c r="CS1112" s="2">
        <f t="shared" si="1516"/>
        <v>0</v>
      </c>
      <c r="CT1112" s="2">
        <f t="shared" si="1516"/>
        <v>0</v>
      </c>
      <c r="CU1112" s="2">
        <f t="shared" si="1516"/>
        <v>0</v>
      </c>
      <c r="CV1112" s="2">
        <f t="shared" si="1516"/>
        <v>0</v>
      </c>
      <c r="CW1112" s="2">
        <f t="shared" si="1516"/>
        <v>0</v>
      </c>
      <c r="CX1112" s="2">
        <f t="shared" si="1516"/>
        <v>0</v>
      </c>
      <c r="CY1112" s="2">
        <f t="shared" si="1516"/>
        <v>0</v>
      </c>
      <c r="CZ1112" s="2">
        <f t="shared" si="1516"/>
        <v>0</v>
      </c>
      <c r="DA1112" s="2">
        <f t="shared" si="1516"/>
        <v>0</v>
      </c>
      <c r="DB1112" s="2">
        <f t="shared" si="1516"/>
        <v>0</v>
      </c>
      <c r="DC1112" s="2">
        <f t="shared" si="1516"/>
        <v>0</v>
      </c>
      <c r="DD1112" s="2">
        <f t="shared" si="1516"/>
        <v>0</v>
      </c>
      <c r="DE1112" s="2">
        <f t="shared" si="1516"/>
        <v>0</v>
      </c>
      <c r="DF1112" s="2">
        <f t="shared" si="1516"/>
        <v>0</v>
      </c>
      <c r="DG1112" s="3">
        <f t="shared" ref="DG1112:EL1112" si="1517">DG1128</f>
        <v>0</v>
      </c>
      <c r="DH1112" s="3">
        <f t="shared" si="1517"/>
        <v>0</v>
      </c>
      <c r="DI1112" s="3">
        <f t="shared" si="1517"/>
        <v>0</v>
      </c>
      <c r="DJ1112" s="3">
        <f t="shared" si="1517"/>
        <v>0</v>
      </c>
      <c r="DK1112" s="3">
        <f t="shared" si="1517"/>
        <v>0</v>
      </c>
      <c r="DL1112" s="3">
        <f t="shared" si="1517"/>
        <v>0</v>
      </c>
      <c r="DM1112" s="3">
        <f t="shared" si="1517"/>
        <v>0</v>
      </c>
      <c r="DN1112" s="3">
        <f t="shared" si="1517"/>
        <v>0</v>
      </c>
      <c r="DO1112" s="3">
        <f t="shared" si="1517"/>
        <v>0</v>
      </c>
      <c r="DP1112" s="3">
        <f t="shared" si="1517"/>
        <v>0</v>
      </c>
      <c r="DQ1112" s="3">
        <f t="shared" si="1517"/>
        <v>0</v>
      </c>
      <c r="DR1112" s="3">
        <f t="shared" si="1517"/>
        <v>0</v>
      </c>
      <c r="DS1112" s="3">
        <f t="shared" si="1517"/>
        <v>0</v>
      </c>
      <c r="DT1112" s="3">
        <f t="shared" si="1517"/>
        <v>0</v>
      </c>
      <c r="DU1112" s="3">
        <f t="shared" si="1517"/>
        <v>0</v>
      </c>
      <c r="DV1112" s="3">
        <f t="shared" si="1517"/>
        <v>0</v>
      </c>
      <c r="DW1112" s="3">
        <f t="shared" si="1517"/>
        <v>0</v>
      </c>
      <c r="DX1112" s="3">
        <f t="shared" si="1517"/>
        <v>0</v>
      </c>
      <c r="DY1112" s="3">
        <f t="shared" si="1517"/>
        <v>0</v>
      </c>
      <c r="DZ1112" s="3">
        <f t="shared" si="1517"/>
        <v>0</v>
      </c>
      <c r="EA1112" s="3">
        <f t="shared" si="1517"/>
        <v>0</v>
      </c>
      <c r="EB1112" s="3">
        <f t="shared" si="1517"/>
        <v>0</v>
      </c>
      <c r="EC1112" s="3">
        <f t="shared" si="1517"/>
        <v>0</v>
      </c>
      <c r="ED1112" s="3">
        <f t="shared" si="1517"/>
        <v>0</v>
      </c>
      <c r="EE1112" s="3">
        <f t="shared" si="1517"/>
        <v>0</v>
      </c>
      <c r="EF1112" s="3">
        <f t="shared" si="1517"/>
        <v>0</v>
      </c>
      <c r="EG1112" s="3">
        <f t="shared" si="1517"/>
        <v>0</v>
      </c>
      <c r="EH1112" s="3">
        <f t="shared" si="1517"/>
        <v>0</v>
      </c>
      <c r="EI1112" s="3">
        <f t="shared" si="1517"/>
        <v>0</v>
      </c>
      <c r="EJ1112" s="3">
        <f t="shared" si="1517"/>
        <v>0</v>
      </c>
      <c r="EK1112" s="3">
        <f t="shared" si="1517"/>
        <v>0</v>
      </c>
      <c r="EL1112" s="3">
        <f t="shared" si="1517"/>
        <v>0</v>
      </c>
      <c r="EM1112" s="3">
        <f t="shared" ref="EM1112:FR1112" si="1518">EM1128</f>
        <v>0</v>
      </c>
      <c r="EN1112" s="3">
        <f t="shared" si="1518"/>
        <v>0</v>
      </c>
      <c r="EO1112" s="3">
        <f t="shared" si="1518"/>
        <v>0</v>
      </c>
      <c r="EP1112" s="3">
        <f t="shared" si="1518"/>
        <v>0</v>
      </c>
      <c r="EQ1112" s="3">
        <f t="shared" si="1518"/>
        <v>0</v>
      </c>
      <c r="ER1112" s="3">
        <f t="shared" si="1518"/>
        <v>0</v>
      </c>
      <c r="ES1112" s="3">
        <f t="shared" si="1518"/>
        <v>0</v>
      </c>
      <c r="ET1112" s="3">
        <f t="shared" si="1518"/>
        <v>0</v>
      </c>
      <c r="EU1112" s="3">
        <f t="shared" si="1518"/>
        <v>0</v>
      </c>
      <c r="EV1112" s="3">
        <f t="shared" si="1518"/>
        <v>0</v>
      </c>
      <c r="EW1112" s="3">
        <f t="shared" si="1518"/>
        <v>0</v>
      </c>
      <c r="EX1112" s="3">
        <f t="shared" si="1518"/>
        <v>0</v>
      </c>
      <c r="EY1112" s="3">
        <f t="shared" si="1518"/>
        <v>0</v>
      </c>
      <c r="EZ1112" s="3">
        <f t="shared" si="1518"/>
        <v>0</v>
      </c>
      <c r="FA1112" s="3">
        <f t="shared" si="1518"/>
        <v>0</v>
      </c>
      <c r="FB1112" s="3">
        <f t="shared" si="1518"/>
        <v>0</v>
      </c>
      <c r="FC1112" s="3">
        <f t="shared" si="1518"/>
        <v>0</v>
      </c>
      <c r="FD1112" s="3">
        <f t="shared" si="1518"/>
        <v>0</v>
      </c>
      <c r="FE1112" s="3">
        <f t="shared" si="1518"/>
        <v>0</v>
      </c>
      <c r="FF1112" s="3">
        <f t="shared" si="1518"/>
        <v>0</v>
      </c>
      <c r="FG1112" s="3">
        <f t="shared" si="1518"/>
        <v>0</v>
      </c>
      <c r="FH1112" s="3">
        <f t="shared" si="1518"/>
        <v>0</v>
      </c>
      <c r="FI1112" s="3">
        <f t="shared" si="1518"/>
        <v>0</v>
      </c>
      <c r="FJ1112" s="3">
        <f t="shared" si="1518"/>
        <v>0</v>
      </c>
      <c r="FK1112" s="3">
        <f t="shared" si="1518"/>
        <v>0</v>
      </c>
      <c r="FL1112" s="3">
        <f t="shared" si="1518"/>
        <v>0</v>
      </c>
      <c r="FM1112" s="3">
        <f t="shared" si="1518"/>
        <v>0</v>
      </c>
      <c r="FN1112" s="3">
        <f t="shared" si="1518"/>
        <v>0</v>
      </c>
      <c r="FO1112" s="3">
        <f t="shared" si="1518"/>
        <v>0</v>
      </c>
      <c r="FP1112" s="3">
        <f t="shared" si="1518"/>
        <v>0</v>
      </c>
      <c r="FQ1112" s="3">
        <f t="shared" si="1518"/>
        <v>0</v>
      </c>
      <c r="FR1112" s="3">
        <f t="shared" si="1518"/>
        <v>0</v>
      </c>
      <c r="FS1112" s="3">
        <f t="shared" ref="FS1112:GX1112" si="1519">FS1128</f>
        <v>0</v>
      </c>
      <c r="FT1112" s="3">
        <f t="shared" si="1519"/>
        <v>0</v>
      </c>
      <c r="FU1112" s="3">
        <f t="shared" si="1519"/>
        <v>0</v>
      </c>
      <c r="FV1112" s="3">
        <f t="shared" si="1519"/>
        <v>0</v>
      </c>
      <c r="FW1112" s="3">
        <f t="shared" si="1519"/>
        <v>0</v>
      </c>
      <c r="FX1112" s="3">
        <f t="shared" si="1519"/>
        <v>0</v>
      </c>
      <c r="FY1112" s="3">
        <f t="shared" si="1519"/>
        <v>0</v>
      </c>
      <c r="FZ1112" s="3">
        <f t="shared" si="1519"/>
        <v>0</v>
      </c>
      <c r="GA1112" s="3">
        <f t="shared" si="1519"/>
        <v>0</v>
      </c>
      <c r="GB1112" s="3">
        <f t="shared" si="1519"/>
        <v>0</v>
      </c>
      <c r="GC1112" s="3">
        <f t="shared" si="1519"/>
        <v>0</v>
      </c>
      <c r="GD1112" s="3">
        <f t="shared" si="1519"/>
        <v>0</v>
      </c>
      <c r="GE1112" s="3">
        <f t="shared" si="1519"/>
        <v>0</v>
      </c>
      <c r="GF1112" s="3">
        <f t="shared" si="1519"/>
        <v>0</v>
      </c>
      <c r="GG1112" s="3">
        <f t="shared" si="1519"/>
        <v>0</v>
      </c>
      <c r="GH1112" s="3">
        <f t="shared" si="1519"/>
        <v>0</v>
      </c>
      <c r="GI1112" s="3">
        <f t="shared" si="1519"/>
        <v>0</v>
      </c>
      <c r="GJ1112" s="3">
        <f t="shared" si="1519"/>
        <v>0</v>
      </c>
      <c r="GK1112" s="3">
        <f t="shared" si="1519"/>
        <v>0</v>
      </c>
      <c r="GL1112" s="3">
        <f t="shared" si="1519"/>
        <v>0</v>
      </c>
      <c r="GM1112" s="3">
        <f t="shared" si="1519"/>
        <v>0</v>
      </c>
      <c r="GN1112" s="3">
        <f t="shared" si="1519"/>
        <v>0</v>
      </c>
      <c r="GO1112" s="3">
        <f t="shared" si="1519"/>
        <v>0</v>
      </c>
      <c r="GP1112" s="3">
        <f t="shared" si="1519"/>
        <v>0</v>
      </c>
      <c r="GQ1112" s="3">
        <f t="shared" si="1519"/>
        <v>0</v>
      </c>
      <c r="GR1112" s="3">
        <f t="shared" si="1519"/>
        <v>0</v>
      </c>
      <c r="GS1112" s="3">
        <f t="shared" si="1519"/>
        <v>0</v>
      </c>
      <c r="GT1112" s="3">
        <f t="shared" si="1519"/>
        <v>0</v>
      </c>
      <c r="GU1112" s="3">
        <f t="shared" si="1519"/>
        <v>0</v>
      </c>
      <c r="GV1112" s="3">
        <f t="shared" si="1519"/>
        <v>0</v>
      </c>
      <c r="GW1112" s="3">
        <f t="shared" si="1519"/>
        <v>0</v>
      </c>
      <c r="GX1112" s="3">
        <f t="shared" si="1519"/>
        <v>0</v>
      </c>
    </row>
    <row r="1114" spans="1:245" x14ac:dyDescent="0.2">
      <c r="A1114">
        <v>17</v>
      </c>
      <c r="B1114">
        <v>1</v>
      </c>
      <c r="D1114">
        <f>ROW(EtalonRes!A1364)</f>
        <v>1364</v>
      </c>
      <c r="E1114" t="s">
        <v>3</v>
      </c>
      <c r="F1114" t="s">
        <v>582</v>
      </c>
      <c r="G1114" t="s">
        <v>583</v>
      </c>
      <c r="H1114" t="s">
        <v>26</v>
      </c>
      <c r="I1114">
        <f>ROUND(355/10,9)</f>
        <v>35.5</v>
      </c>
      <c r="J1114">
        <v>0</v>
      </c>
      <c r="K1114">
        <f>ROUND(355/10,9)</f>
        <v>35.5</v>
      </c>
      <c r="O1114">
        <f t="shared" ref="O1114:O1126" si="1520">ROUND(CP1114,2)</f>
        <v>8992.15</v>
      </c>
      <c r="P1114">
        <f t="shared" ref="P1114:P1126" si="1521">ROUND(CQ1114*I1114,2)</f>
        <v>223.65</v>
      </c>
      <c r="Q1114">
        <f t="shared" ref="Q1114:Q1126" si="1522">ROUND(CR1114*I1114,2)</f>
        <v>0</v>
      </c>
      <c r="R1114">
        <f t="shared" ref="R1114:R1126" si="1523">ROUND(CS1114*I1114,2)</f>
        <v>0</v>
      </c>
      <c r="S1114">
        <f t="shared" ref="S1114:S1126" si="1524">ROUND(CT1114*I1114,2)</f>
        <v>8768.5</v>
      </c>
      <c r="T1114">
        <f t="shared" ref="T1114:T1126" si="1525">ROUND(CU1114*I1114,2)</f>
        <v>0</v>
      </c>
      <c r="U1114">
        <f t="shared" ref="U1114:U1126" si="1526">CV1114*I1114</f>
        <v>14.200000000000001</v>
      </c>
      <c r="V1114">
        <f t="shared" ref="V1114:V1126" si="1527">CW1114*I1114</f>
        <v>0</v>
      </c>
      <c r="W1114">
        <f t="shared" ref="W1114:W1126" si="1528">ROUND(CX1114*I1114,2)</f>
        <v>0</v>
      </c>
      <c r="X1114">
        <f t="shared" ref="X1114:X1126" si="1529">ROUND(CY1114,2)</f>
        <v>6137.95</v>
      </c>
      <c r="Y1114">
        <f t="shared" ref="Y1114:Y1126" si="1530">ROUND(CZ1114,2)</f>
        <v>876.85</v>
      </c>
      <c r="AA1114">
        <v>-1</v>
      </c>
      <c r="AB1114">
        <f t="shared" ref="AB1114:AB1126" si="1531">ROUND((AC1114+AD1114+AF1114),6)</f>
        <v>253.3</v>
      </c>
      <c r="AC1114">
        <f>ROUND((ES1114),6)</f>
        <v>6.3</v>
      </c>
      <c r="AD1114">
        <f>ROUND((((ET1114)-(EU1114))+AE1114),6)</f>
        <v>0</v>
      </c>
      <c r="AE1114">
        <f>ROUND((EU1114),6)</f>
        <v>0</v>
      </c>
      <c r="AF1114">
        <f>ROUND((EV1114),6)</f>
        <v>247</v>
      </c>
      <c r="AG1114">
        <f t="shared" ref="AG1114:AG1126" si="1532">ROUND((AP1114),6)</f>
        <v>0</v>
      </c>
      <c r="AH1114">
        <f>(EW1114)</f>
        <v>0.4</v>
      </c>
      <c r="AI1114">
        <f>(EX1114)</f>
        <v>0</v>
      </c>
      <c r="AJ1114">
        <f t="shared" ref="AJ1114:AJ1126" si="1533">(AS1114)</f>
        <v>0</v>
      </c>
      <c r="AK1114">
        <v>253.3</v>
      </c>
      <c r="AL1114">
        <v>6.3</v>
      </c>
      <c r="AM1114">
        <v>0</v>
      </c>
      <c r="AN1114">
        <v>0</v>
      </c>
      <c r="AO1114">
        <v>247</v>
      </c>
      <c r="AP1114">
        <v>0</v>
      </c>
      <c r="AQ1114">
        <v>0.4</v>
      </c>
      <c r="AR1114">
        <v>0</v>
      </c>
      <c r="AS1114">
        <v>0</v>
      </c>
      <c r="AT1114">
        <v>70</v>
      </c>
      <c r="AU1114">
        <v>10</v>
      </c>
      <c r="AV1114">
        <v>1</v>
      </c>
      <c r="AW1114">
        <v>1</v>
      </c>
      <c r="AZ1114">
        <v>1</v>
      </c>
      <c r="BA1114">
        <v>1</v>
      </c>
      <c r="BB1114">
        <v>1</v>
      </c>
      <c r="BC1114">
        <v>1</v>
      </c>
      <c r="BD1114" t="s">
        <v>3</v>
      </c>
      <c r="BE1114" t="s">
        <v>3</v>
      </c>
      <c r="BF1114" t="s">
        <v>3</v>
      </c>
      <c r="BG1114" t="s">
        <v>3</v>
      </c>
      <c r="BH1114">
        <v>0</v>
      </c>
      <c r="BI1114">
        <v>4</v>
      </c>
      <c r="BJ1114" t="s">
        <v>584</v>
      </c>
      <c r="BM1114">
        <v>0</v>
      </c>
      <c r="BN1114">
        <v>0</v>
      </c>
      <c r="BO1114" t="s">
        <v>3</v>
      </c>
      <c r="BP1114">
        <v>0</v>
      </c>
      <c r="BQ1114">
        <v>1</v>
      </c>
      <c r="BR1114">
        <v>0</v>
      </c>
      <c r="BS1114">
        <v>1</v>
      </c>
      <c r="BT1114">
        <v>1</v>
      </c>
      <c r="BU1114">
        <v>1</v>
      </c>
      <c r="BV1114">
        <v>1</v>
      </c>
      <c r="BW1114">
        <v>1</v>
      </c>
      <c r="BX1114">
        <v>1</v>
      </c>
      <c r="BY1114" t="s">
        <v>3</v>
      </c>
      <c r="BZ1114">
        <v>70</v>
      </c>
      <c r="CA1114">
        <v>10</v>
      </c>
      <c r="CB1114" t="s">
        <v>3</v>
      </c>
      <c r="CE1114">
        <v>0</v>
      </c>
      <c r="CF1114">
        <v>0</v>
      </c>
      <c r="CG1114">
        <v>0</v>
      </c>
      <c r="CM1114">
        <v>0</v>
      </c>
      <c r="CN1114" t="s">
        <v>3</v>
      </c>
      <c r="CO1114">
        <v>0</v>
      </c>
      <c r="CP1114">
        <f t="shared" ref="CP1114:CP1126" si="1534">(P1114+Q1114+S1114)</f>
        <v>8992.15</v>
      </c>
      <c r="CQ1114">
        <f t="shared" ref="CQ1114:CQ1126" si="1535">(AC1114*BC1114*AW1114)</f>
        <v>6.3</v>
      </c>
      <c r="CR1114">
        <f>((((ET1114)*BB1114-(EU1114)*BS1114)+AE1114*BS1114)*AV1114)</f>
        <v>0</v>
      </c>
      <c r="CS1114">
        <f t="shared" ref="CS1114:CS1126" si="1536">(AE1114*BS1114*AV1114)</f>
        <v>0</v>
      </c>
      <c r="CT1114">
        <f t="shared" ref="CT1114:CT1126" si="1537">(AF1114*BA1114*AV1114)</f>
        <v>247</v>
      </c>
      <c r="CU1114">
        <f t="shared" ref="CU1114:CU1126" si="1538">AG1114</f>
        <v>0</v>
      </c>
      <c r="CV1114">
        <f t="shared" ref="CV1114:CV1126" si="1539">(AH1114*AV1114)</f>
        <v>0.4</v>
      </c>
      <c r="CW1114">
        <f t="shared" ref="CW1114:CW1126" si="1540">AI1114</f>
        <v>0</v>
      </c>
      <c r="CX1114">
        <f t="shared" ref="CX1114:CX1126" si="1541">AJ1114</f>
        <v>0</v>
      </c>
      <c r="CY1114">
        <f t="shared" ref="CY1114:CY1126" si="1542">((S1114*BZ1114)/100)</f>
        <v>6137.95</v>
      </c>
      <c r="CZ1114">
        <f t="shared" ref="CZ1114:CZ1126" si="1543">((S1114*CA1114)/100)</f>
        <v>876.85</v>
      </c>
      <c r="DC1114" t="s">
        <v>3</v>
      </c>
      <c r="DD1114" t="s">
        <v>3</v>
      </c>
      <c r="DE1114" t="s">
        <v>3</v>
      </c>
      <c r="DF1114" t="s">
        <v>3</v>
      </c>
      <c r="DG1114" t="s">
        <v>3</v>
      </c>
      <c r="DH1114" t="s">
        <v>3</v>
      </c>
      <c r="DI1114" t="s">
        <v>3</v>
      </c>
      <c r="DJ1114" t="s">
        <v>3</v>
      </c>
      <c r="DK1114" t="s">
        <v>3</v>
      </c>
      <c r="DL1114" t="s">
        <v>3</v>
      </c>
      <c r="DM1114" t="s">
        <v>3</v>
      </c>
      <c r="DN1114">
        <v>0</v>
      </c>
      <c r="DO1114">
        <v>0</v>
      </c>
      <c r="DP1114">
        <v>1</v>
      </c>
      <c r="DQ1114">
        <v>1</v>
      </c>
      <c r="DU1114">
        <v>16987630</v>
      </c>
      <c r="DV1114" t="s">
        <v>26</v>
      </c>
      <c r="DW1114" t="s">
        <v>26</v>
      </c>
      <c r="DX1114">
        <v>10</v>
      </c>
      <c r="DZ1114" t="s">
        <v>3</v>
      </c>
      <c r="EA1114" t="s">
        <v>3</v>
      </c>
      <c r="EB1114" t="s">
        <v>3</v>
      </c>
      <c r="EC1114" t="s">
        <v>3</v>
      </c>
      <c r="EE1114">
        <v>1441815344</v>
      </c>
      <c r="EF1114">
        <v>1</v>
      </c>
      <c r="EG1114" t="s">
        <v>22</v>
      </c>
      <c r="EH1114">
        <v>0</v>
      </c>
      <c r="EI1114" t="s">
        <v>3</v>
      </c>
      <c r="EJ1114">
        <v>4</v>
      </c>
      <c r="EK1114">
        <v>0</v>
      </c>
      <c r="EL1114" t="s">
        <v>23</v>
      </c>
      <c r="EM1114" t="s">
        <v>24</v>
      </c>
      <c r="EO1114" t="s">
        <v>3</v>
      </c>
      <c r="EQ1114">
        <v>1024</v>
      </c>
      <c r="ER1114">
        <v>253.3</v>
      </c>
      <c r="ES1114">
        <v>6.3</v>
      </c>
      <c r="ET1114">
        <v>0</v>
      </c>
      <c r="EU1114">
        <v>0</v>
      </c>
      <c r="EV1114">
        <v>247</v>
      </c>
      <c r="EW1114">
        <v>0.4</v>
      </c>
      <c r="EX1114">
        <v>0</v>
      </c>
      <c r="EY1114">
        <v>0</v>
      </c>
      <c r="FQ1114">
        <v>0</v>
      </c>
      <c r="FR1114">
        <f t="shared" ref="FR1114:FR1126" si="1544">ROUND(IF(BI1114=3,GM1114,0),2)</f>
        <v>0</v>
      </c>
      <c r="FS1114">
        <v>0</v>
      </c>
      <c r="FX1114">
        <v>70</v>
      </c>
      <c r="FY1114">
        <v>10</v>
      </c>
      <c r="GA1114" t="s">
        <v>3</v>
      </c>
      <c r="GD1114">
        <v>0</v>
      </c>
      <c r="GF1114">
        <v>526043079</v>
      </c>
      <c r="GG1114">
        <v>2</v>
      </c>
      <c r="GH1114">
        <v>1</v>
      </c>
      <c r="GI1114">
        <v>-2</v>
      </c>
      <c r="GJ1114">
        <v>0</v>
      </c>
      <c r="GK1114">
        <f>ROUND(R1114*(R12)/100,2)</f>
        <v>0</v>
      </c>
      <c r="GL1114">
        <f t="shared" ref="GL1114:GL1126" si="1545">ROUND(IF(AND(BH1114=3,BI1114=3,FS1114&lt;&gt;0),P1114,0),2)</f>
        <v>0</v>
      </c>
      <c r="GM1114">
        <f t="shared" ref="GM1114:GM1126" si="1546">ROUND(O1114+X1114+Y1114+GK1114,2)+GX1114</f>
        <v>16006.95</v>
      </c>
      <c r="GN1114">
        <f t="shared" ref="GN1114:GN1126" si="1547">IF(OR(BI1114=0,BI1114=1),GM1114-GX1114,0)</f>
        <v>0</v>
      </c>
      <c r="GO1114">
        <f t="shared" ref="GO1114:GO1126" si="1548">IF(BI1114=2,GM1114-GX1114,0)</f>
        <v>0</v>
      </c>
      <c r="GP1114">
        <f t="shared" ref="GP1114:GP1126" si="1549">IF(BI1114=4,GM1114-GX1114,0)</f>
        <v>16006.95</v>
      </c>
      <c r="GR1114">
        <v>0</v>
      </c>
      <c r="GS1114">
        <v>3</v>
      </c>
      <c r="GT1114">
        <v>0</v>
      </c>
      <c r="GU1114" t="s">
        <v>3</v>
      </c>
      <c r="GV1114">
        <f t="shared" ref="GV1114:GV1126" si="1550">ROUND((GT1114),6)</f>
        <v>0</v>
      </c>
      <c r="GW1114">
        <v>1</v>
      </c>
      <c r="GX1114">
        <f t="shared" ref="GX1114:GX1126" si="1551">ROUND(HC1114*I1114,2)</f>
        <v>0</v>
      </c>
      <c r="HA1114">
        <v>0</v>
      </c>
      <c r="HB1114">
        <v>0</v>
      </c>
      <c r="HC1114">
        <f t="shared" ref="HC1114:HC1126" si="1552">GV1114*GW1114</f>
        <v>0</v>
      </c>
      <c r="HE1114" t="s">
        <v>3</v>
      </c>
      <c r="HF1114" t="s">
        <v>3</v>
      </c>
      <c r="HM1114" t="s">
        <v>3</v>
      </c>
      <c r="HN1114" t="s">
        <v>3</v>
      </c>
      <c r="HO1114" t="s">
        <v>3</v>
      </c>
      <c r="HP1114" t="s">
        <v>3</v>
      </c>
      <c r="HQ1114" t="s">
        <v>3</v>
      </c>
      <c r="IK1114">
        <v>0</v>
      </c>
    </row>
    <row r="1115" spans="1:245" x14ac:dyDescent="0.2">
      <c r="A1115">
        <v>17</v>
      </c>
      <c r="B1115">
        <v>1</v>
      </c>
      <c r="D1115">
        <f>ROW(EtalonRes!A1366)</f>
        <v>1366</v>
      </c>
      <c r="E1115" t="s">
        <v>728</v>
      </c>
      <c r="F1115" t="s">
        <v>586</v>
      </c>
      <c r="G1115" t="s">
        <v>587</v>
      </c>
      <c r="H1115" t="s">
        <v>26</v>
      </c>
      <c r="I1115">
        <f>ROUND(355/10,9)</f>
        <v>35.5</v>
      </c>
      <c r="J1115">
        <v>0</v>
      </c>
      <c r="K1115">
        <f>ROUND(355/10,9)</f>
        <v>35.5</v>
      </c>
      <c r="O1115">
        <f t="shared" si="1520"/>
        <v>4169.4799999999996</v>
      </c>
      <c r="P1115">
        <f t="shared" si="1521"/>
        <v>223.65</v>
      </c>
      <c r="Q1115">
        <f t="shared" si="1522"/>
        <v>0</v>
      </c>
      <c r="R1115">
        <f t="shared" si="1523"/>
        <v>0</v>
      </c>
      <c r="S1115">
        <f t="shared" si="1524"/>
        <v>3945.83</v>
      </c>
      <c r="T1115">
        <f t="shared" si="1525"/>
        <v>0</v>
      </c>
      <c r="U1115">
        <f t="shared" si="1526"/>
        <v>6.39</v>
      </c>
      <c r="V1115">
        <f t="shared" si="1527"/>
        <v>0</v>
      </c>
      <c r="W1115">
        <f t="shared" si="1528"/>
        <v>0</v>
      </c>
      <c r="X1115">
        <f t="shared" si="1529"/>
        <v>2762.08</v>
      </c>
      <c r="Y1115">
        <f t="shared" si="1530"/>
        <v>394.58</v>
      </c>
      <c r="AA1115">
        <v>1472720848</v>
      </c>
      <c r="AB1115">
        <f t="shared" si="1531"/>
        <v>117.45</v>
      </c>
      <c r="AC1115">
        <f>ROUND((ES1115),6)</f>
        <v>6.3</v>
      </c>
      <c r="AD1115">
        <f>ROUND((((ET1115)-(EU1115))+AE1115),6)</f>
        <v>0</v>
      </c>
      <c r="AE1115">
        <f>ROUND((EU1115),6)</f>
        <v>0</v>
      </c>
      <c r="AF1115">
        <f>ROUND((EV1115),6)</f>
        <v>111.15</v>
      </c>
      <c r="AG1115">
        <f t="shared" si="1532"/>
        <v>0</v>
      </c>
      <c r="AH1115">
        <f>(EW1115)</f>
        <v>0.18</v>
      </c>
      <c r="AI1115">
        <f>(EX1115)</f>
        <v>0</v>
      </c>
      <c r="AJ1115">
        <f t="shared" si="1533"/>
        <v>0</v>
      </c>
      <c r="AK1115">
        <v>117.45</v>
      </c>
      <c r="AL1115">
        <v>6.3</v>
      </c>
      <c r="AM1115">
        <v>0</v>
      </c>
      <c r="AN1115">
        <v>0</v>
      </c>
      <c r="AO1115">
        <v>111.15</v>
      </c>
      <c r="AP1115">
        <v>0</v>
      </c>
      <c r="AQ1115">
        <v>0.18</v>
      </c>
      <c r="AR1115">
        <v>0</v>
      </c>
      <c r="AS1115">
        <v>0</v>
      </c>
      <c r="AT1115">
        <v>70</v>
      </c>
      <c r="AU1115">
        <v>10</v>
      </c>
      <c r="AV1115">
        <v>1</v>
      </c>
      <c r="AW1115">
        <v>1</v>
      </c>
      <c r="AZ1115">
        <v>1</v>
      </c>
      <c r="BA1115">
        <v>1</v>
      </c>
      <c r="BB1115">
        <v>1</v>
      </c>
      <c r="BC1115">
        <v>1</v>
      </c>
      <c r="BD1115" t="s">
        <v>3</v>
      </c>
      <c r="BE1115" t="s">
        <v>3</v>
      </c>
      <c r="BF1115" t="s">
        <v>3</v>
      </c>
      <c r="BG1115" t="s">
        <v>3</v>
      </c>
      <c r="BH1115">
        <v>0</v>
      </c>
      <c r="BI1115">
        <v>4</v>
      </c>
      <c r="BJ1115" t="s">
        <v>588</v>
      </c>
      <c r="BM1115">
        <v>0</v>
      </c>
      <c r="BN1115">
        <v>0</v>
      </c>
      <c r="BO1115" t="s">
        <v>3</v>
      </c>
      <c r="BP1115">
        <v>0</v>
      </c>
      <c r="BQ1115">
        <v>1</v>
      </c>
      <c r="BR1115">
        <v>0</v>
      </c>
      <c r="BS1115">
        <v>1</v>
      </c>
      <c r="BT1115">
        <v>1</v>
      </c>
      <c r="BU1115">
        <v>1</v>
      </c>
      <c r="BV1115">
        <v>1</v>
      </c>
      <c r="BW1115">
        <v>1</v>
      </c>
      <c r="BX1115">
        <v>1</v>
      </c>
      <c r="BY1115" t="s">
        <v>3</v>
      </c>
      <c r="BZ1115">
        <v>70</v>
      </c>
      <c r="CA1115">
        <v>10</v>
      </c>
      <c r="CB1115" t="s">
        <v>3</v>
      </c>
      <c r="CE1115">
        <v>0</v>
      </c>
      <c r="CF1115">
        <v>0</v>
      </c>
      <c r="CG1115">
        <v>0</v>
      </c>
      <c r="CM1115">
        <v>0</v>
      </c>
      <c r="CN1115" t="s">
        <v>3</v>
      </c>
      <c r="CO1115">
        <v>0</v>
      </c>
      <c r="CP1115">
        <f t="shared" si="1534"/>
        <v>4169.4799999999996</v>
      </c>
      <c r="CQ1115">
        <f t="shared" si="1535"/>
        <v>6.3</v>
      </c>
      <c r="CR1115">
        <f>((((ET1115)*BB1115-(EU1115)*BS1115)+AE1115*BS1115)*AV1115)</f>
        <v>0</v>
      </c>
      <c r="CS1115">
        <f t="shared" si="1536"/>
        <v>0</v>
      </c>
      <c r="CT1115">
        <f t="shared" si="1537"/>
        <v>111.15</v>
      </c>
      <c r="CU1115">
        <f t="shared" si="1538"/>
        <v>0</v>
      </c>
      <c r="CV1115">
        <f t="shared" si="1539"/>
        <v>0.18</v>
      </c>
      <c r="CW1115">
        <f t="shared" si="1540"/>
        <v>0</v>
      </c>
      <c r="CX1115">
        <f t="shared" si="1541"/>
        <v>0</v>
      </c>
      <c r="CY1115">
        <f t="shared" si="1542"/>
        <v>2762.0809999999997</v>
      </c>
      <c r="CZ1115">
        <f t="shared" si="1543"/>
        <v>394.58300000000003</v>
      </c>
      <c r="DC1115" t="s">
        <v>3</v>
      </c>
      <c r="DD1115" t="s">
        <v>3</v>
      </c>
      <c r="DE1115" t="s">
        <v>3</v>
      </c>
      <c r="DF1115" t="s">
        <v>3</v>
      </c>
      <c r="DG1115" t="s">
        <v>3</v>
      </c>
      <c r="DH1115" t="s">
        <v>3</v>
      </c>
      <c r="DI1115" t="s">
        <v>3</v>
      </c>
      <c r="DJ1115" t="s">
        <v>3</v>
      </c>
      <c r="DK1115" t="s">
        <v>3</v>
      </c>
      <c r="DL1115" t="s">
        <v>3</v>
      </c>
      <c r="DM1115" t="s">
        <v>3</v>
      </c>
      <c r="DN1115">
        <v>0</v>
      </c>
      <c r="DO1115">
        <v>0</v>
      </c>
      <c r="DP1115">
        <v>1</v>
      </c>
      <c r="DQ1115">
        <v>1</v>
      </c>
      <c r="DU1115">
        <v>16987630</v>
      </c>
      <c r="DV1115" t="s">
        <v>26</v>
      </c>
      <c r="DW1115" t="s">
        <v>26</v>
      </c>
      <c r="DX1115">
        <v>10</v>
      </c>
      <c r="DZ1115" t="s">
        <v>3</v>
      </c>
      <c r="EA1115" t="s">
        <v>3</v>
      </c>
      <c r="EB1115" t="s">
        <v>3</v>
      </c>
      <c r="EC1115" t="s">
        <v>3</v>
      </c>
      <c r="EE1115">
        <v>1441815344</v>
      </c>
      <c r="EF1115">
        <v>1</v>
      </c>
      <c r="EG1115" t="s">
        <v>22</v>
      </c>
      <c r="EH1115">
        <v>0</v>
      </c>
      <c r="EI1115" t="s">
        <v>3</v>
      </c>
      <c r="EJ1115">
        <v>4</v>
      </c>
      <c r="EK1115">
        <v>0</v>
      </c>
      <c r="EL1115" t="s">
        <v>23</v>
      </c>
      <c r="EM1115" t="s">
        <v>24</v>
      </c>
      <c r="EO1115" t="s">
        <v>3</v>
      </c>
      <c r="EQ1115">
        <v>0</v>
      </c>
      <c r="ER1115">
        <v>117.45</v>
      </c>
      <c r="ES1115">
        <v>6.3</v>
      </c>
      <c r="ET1115">
        <v>0</v>
      </c>
      <c r="EU1115">
        <v>0</v>
      </c>
      <c r="EV1115">
        <v>111.15</v>
      </c>
      <c r="EW1115">
        <v>0.18</v>
      </c>
      <c r="EX1115">
        <v>0</v>
      </c>
      <c r="EY1115">
        <v>0</v>
      </c>
      <c r="FQ1115">
        <v>0</v>
      </c>
      <c r="FR1115">
        <f t="shared" si="1544"/>
        <v>0</v>
      </c>
      <c r="FS1115">
        <v>0</v>
      </c>
      <c r="FX1115">
        <v>70</v>
      </c>
      <c r="FY1115">
        <v>10</v>
      </c>
      <c r="GA1115" t="s">
        <v>3</v>
      </c>
      <c r="GD1115">
        <v>0</v>
      </c>
      <c r="GF1115">
        <v>1310870617</v>
      </c>
      <c r="GG1115">
        <v>2</v>
      </c>
      <c r="GH1115">
        <v>1</v>
      </c>
      <c r="GI1115">
        <v>-2</v>
      </c>
      <c r="GJ1115">
        <v>0</v>
      </c>
      <c r="GK1115">
        <f>ROUND(R1115*(R12)/100,2)</f>
        <v>0</v>
      </c>
      <c r="GL1115">
        <f t="shared" si="1545"/>
        <v>0</v>
      </c>
      <c r="GM1115">
        <f t="shared" si="1546"/>
        <v>7326.14</v>
      </c>
      <c r="GN1115">
        <f t="shared" si="1547"/>
        <v>0</v>
      </c>
      <c r="GO1115">
        <f t="shared" si="1548"/>
        <v>0</v>
      </c>
      <c r="GP1115">
        <f t="shared" si="1549"/>
        <v>7326.14</v>
      </c>
      <c r="GR1115">
        <v>0</v>
      </c>
      <c r="GS1115">
        <v>3</v>
      </c>
      <c r="GT1115">
        <v>0</v>
      </c>
      <c r="GU1115" t="s">
        <v>3</v>
      </c>
      <c r="GV1115">
        <f t="shared" si="1550"/>
        <v>0</v>
      </c>
      <c r="GW1115">
        <v>1</v>
      </c>
      <c r="GX1115">
        <f t="shared" si="1551"/>
        <v>0</v>
      </c>
      <c r="HA1115">
        <v>0</v>
      </c>
      <c r="HB1115">
        <v>0</v>
      </c>
      <c r="HC1115">
        <f t="shared" si="1552"/>
        <v>0</v>
      </c>
      <c r="HE1115" t="s">
        <v>3</v>
      </c>
      <c r="HF1115" t="s">
        <v>3</v>
      </c>
      <c r="HM1115" t="s">
        <v>3</v>
      </c>
      <c r="HN1115" t="s">
        <v>3</v>
      </c>
      <c r="HO1115" t="s">
        <v>3</v>
      </c>
      <c r="HP1115" t="s">
        <v>3</v>
      </c>
      <c r="HQ1115" t="s">
        <v>3</v>
      </c>
      <c r="IK1115">
        <v>0</v>
      </c>
    </row>
    <row r="1116" spans="1:245" x14ac:dyDescent="0.2">
      <c r="A1116">
        <v>17</v>
      </c>
      <c r="B1116">
        <v>1</v>
      </c>
      <c r="D1116">
        <f>ROW(EtalonRes!A1367)</f>
        <v>1367</v>
      </c>
      <c r="E1116" t="s">
        <v>3</v>
      </c>
      <c r="F1116" t="s">
        <v>589</v>
      </c>
      <c r="G1116" t="s">
        <v>590</v>
      </c>
      <c r="H1116" t="s">
        <v>591</v>
      </c>
      <c r="I1116">
        <f>ROUND(355/100,9)</f>
        <v>3.55</v>
      </c>
      <c r="J1116">
        <v>0</v>
      </c>
      <c r="K1116">
        <f>ROUND(355/100,9)</f>
        <v>3.55</v>
      </c>
      <c r="O1116">
        <f t="shared" si="1520"/>
        <v>863.64</v>
      </c>
      <c r="P1116">
        <f t="shared" si="1521"/>
        <v>0</v>
      </c>
      <c r="Q1116">
        <f t="shared" si="1522"/>
        <v>0</v>
      </c>
      <c r="R1116">
        <f t="shared" si="1523"/>
        <v>0</v>
      </c>
      <c r="S1116">
        <f t="shared" si="1524"/>
        <v>863.64</v>
      </c>
      <c r="T1116">
        <f t="shared" si="1525"/>
        <v>0</v>
      </c>
      <c r="U1116">
        <f t="shared" si="1526"/>
        <v>1.704</v>
      </c>
      <c r="V1116">
        <f t="shared" si="1527"/>
        <v>0</v>
      </c>
      <c r="W1116">
        <f t="shared" si="1528"/>
        <v>0</v>
      </c>
      <c r="X1116">
        <f t="shared" si="1529"/>
        <v>604.54999999999995</v>
      </c>
      <c r="Y1116">
        <f t="shared" si="1530"/>
        <v>86.36</v>
      </c>
      <c r="AA1116">
        <v>-1</v>
      </c>
      <c r="AB1116">
        <f t="shared" si="1531"/>
        <v>243.28</v>
      </c>
      <c r="AC1116">
        <f>ROUND(((ES1116*2)),6)</f>
        <v>0</v>
      </c>
      <c r="AD1116">
        <f>ROUND(((((ET1116*2))-((EU1116*2)))+AE1116),6)</f>
        <v>0</v>
      </c>
      <c r="AE1116">
        <f>ROUND(((EU1116*2)),6)</f>
        <v>0</v>
      </c>
      <c r="AF1116">
        <f>ROUND(((EV1116*2)),6)</f>
        <v>243.28</v>
      </c>
      <c r="AG1116">
        <f t="shared" si="1532"/>
        <v>0</v>
      </c>
      <c r="AH1116">
        <f>((EW1116*2))</f>
        <v>0.48</v>
      </c>
      <c r="AI1116">
        <f>((EX1116*2))</f>
        <v>0</v>
      </c>
      <c r="AJ1116">
        <f t="shared" si="1533"/>
        <v>0</v>
      </c>
      <c r="AK1116">
        <v>121.64</v>
      </c>
      <c r="AL1116">
        <v>0</v>
      </c>
      <c r="AM1116">
        <v>0</v>
      </c>
      <c r="AN1116">
        <v>0</v>
      </c>
      <c r="AO1116">
        <v>121.64</v>
      </c>
      <c r="AP1116">
        <v>0</v>
      </c>
      <c r="AQ1116">
        <v>0.24</v>
      </c>
      <c r="AR1116">
        <v>0</v>
      </c>
      <c r="AS1116">
        <v>0</v>
      </c>
      <c r="AT1116">
        <v>70</v>
      </c>
      <c r="AU1116">
        <v>10</v>
      </c>
      <c r="AV1116">
        <v>1</v>
      </c>
      <c r="AW1116">
        <v>1</v>
      </c>
      <c r="AZ1116">
        <v>1</v>
      </c>
      <c r="BA1116">
        <v>1</v>
      </c>
      <c r="BB1116">
        <v>1</v>
      </c>
      <c r="BC1116">
        <v>1</v>
      </c>
      <c r="BD1116" t="s">
        <v>3</v>
      </c>
      <c r="BE1116" t="s">
        <v>3</v>
      </c>
      <c r="BF1116" t="s">
        <v>3</v>
      </c>
      <c r="BG1116" t="s">
        <v>3</v>
      </c>
      <c r="BH1116">
        <v>0</v>
      </c>
      <c r="BI1116">
        <v>4</v>
      </c>
      <c r="BJ1116" t="s">
        <v>592</v>
      </c>
      <c r="BM1116">
        <v>0</v>
      </c>
      <c r="BN1116">
        <v>0</v>
      </c>
      <c r="BO1116" t="s">
        <v>3</v>
      </c>
      <c r="BP1116">
        <v>0</v>
      </c>
      <c r="BQ1116">
        <v>1</v>
      </c>
      <c r="BR1116">
        <v>0</v>
      </c>
      <c r="BS1116">
        <v>1</v>
      </c>
      <c r="BT1116">
        <v>1</v>
      </c>
      <c r="BU1116">
        <v>1</v>
      </c>
      <c r="BV1116">
        <v>1</v>
      </c>
      <c r="BW1116">
        <v>1</v>
      </c>
      <c r="BX1116">
        <v>1</v>
      </c>
      <c r="BY1116" t="s">
        <v>3</v>
      </c>
      <c r="BZ1116">
        <v>70</v>
      </c>
      <c r="CA1116">
        <v>10</v>
      </c>
      <c r="CB1116" t="s">
        <v>3</v>
      </c>
      <c r="CE1116">
        <v>0</v>
      </c>
      <c r="CF1116">
        <v>0</v>
      </c>
      <c r="CG1116">
        <v>0</v>
      </c>
      <c r="CM1116">
        <v>0</v>
      </c>
      <c r="CN1116" t="s">
        <v>3</v>
      </c>
      <c r="CO1116">
        <v>0</v>
      </c>
      <c r="CP1116">
        <f t="shared" si="1534"/>
        <v>863.64</v>
      </c>
      <c r="CQ1116">
        <f t="shared" si="1535"/>
        <v>0</v>
      </c>
      <c r="CR1116">
        <f>(((((ET1116*2))*BB1116-((EU1116*2))*BS1116)+AE1116*BS1116)*AV1116)</f>
        <v>0</v>
      </c>
      <c r="CS1116">
        <f t="shared" si="1536"/>
        <v>0</v>
      </c>
      <c r="CT1116">
        <f t="shared" si="1537"/>
        <v>243.28</v>
      </c>
      <c r="CU1116">
        <f t="shared" si="1538"/>
        <v>0</v>
      </c>
      <c r="CV1116">
        <f t="shared" si="1539"/>
        <v>0.48</v>
      </c>
      <c r="CW1116">
        <f t="shared" si="1540"/>
        <v>0</v>
      </c>
      <c r="CX1116">
        <f t="shared" si="1541"/>
        <v>0</v>
      </c>
      <c r="CY1116">
        <f t="shared" si="1542"/>
        <v>604.548</v>
      </c>
      <c r="CZ1116">
        <f t="shared" si="1543"/>
        <v>86.36399999999999</v>
      </c>
      <c r="DC1116" t="s">
        <v>3</v>
      </c>
      <c r="DD1116" t="s">
        <v>105</v>
      </c>
      <c r="DE1116" t="s">
        <v>105</v>
      </c>
      <c r="DF1116" t="s">
        <v>105</v>
      </c>
      <c r="DG1116" t="s">
        <v>105</v>
      </c>
      <c r="DH1116" t="s">
        <v>3</v>
      </c>
      <c r="DI1116" t="s">
        <v>105</v>
      </c>
      <c r="DJ1116" t="s">
        <v>105</v>
      </c>
      <c r="DK1116" t="s">
        <v>3</v>
      </c>
      <c r="DL1116" t="s">
        <v>3</v>
      </c>
      <c r="DM1116" t="s">
        <v>3</v>
      </c>
      <c r="DN1116">
        <v>0</v>
      </c>
      <c r="DO1116">
        <v>0</v>
      </c>
      <c r="DP1116">
        <v>1</v>
      </c>
      <c r="DQ1116">
        <v>1</v>
      </c>
      <c r="DU1116">
        <v>16987630</v>
      </c>
      <c r="DV1116" t="s">
        <v>591</v>
      </c>
      <c r="DW1116" t="s">
        <v>591</v>
      </c>
      <c r="DX1116">
        <v>100</v>
      </c>
      <c r="DZ1116" t="s">
        <v>3</v>
      </c>
      <c r="EA1116" t="s">
        <v>3</v>
      </c>
      <c r="EB1116" t="s">
        <v>3</v>
      </c>
      <c r="EC1116" t="s">
        <v>3</v>
      </c>
      <c r="EE1116">
        <v>1441815344</v>
      </c>
      <c r="EF1116">
        <v>1</v>
      </c>
      <c r="EG1116" t="s">
        <v>22</v>
      </c>
      <c r="EH1116">
        <v>0</v>
      </c>
      <c r="EI1116" t="s">
        <v>3</v>
      </c>
      <c r="EJ1116">
        <v>4</v>
      </c>
      <c r="EK1116">
        <v>0</v>
      </c>
      <c r="EL1116" t="s">
        <v>23</v>
      </c>
      <c r="EM1116" t="s">
        <v>24</v>
      </c>
      <c r="EO1116" t="s">
        <v>3</v>
      </c>
      <c r="EQ1116">
        <v>1024</v>
      </c>
      <c r="ER1116">
        <v>121.64</v>
      </c>
      <c r="ES1116">
        <v>0</v>
      </c>
      <c r="ET1116">
        <v>0</v>
      </c>
      <c r="EU1116">
        <v>0</v>
      </c>
      <c r="EV1116">
        <v>121.64</v>
      </c>
      <c r="EW1116">
        <v>0.24</v>
      </c>
      <c r="EX1116">
        <v>0</v>
      </c>
      <c r="EY1116">
        <v>0</v>
      </c>
      <c r="FQ1116">
        <v>0</v>
      </c>
      <c r="FR1116">
        <f t="shared" si="1544"/>
        <v>0</v>
      </c>
      <c r="FS1116">
        <v>0</v>
      </c>
      <c r="FX1116">
        <v>70</v>
      </c>
      <c r="FY1116">
        <v>10</v>
      </c>
      <c r="GA1116" t="s">
        <v>3</v>
      </c>
      <c r="GD1116">
        <v>0</v>
      </c>
      <c r="GF1116">
        <v>1019270866</v>
      </c>
      <c r="GG1116">
        <v>2</v>
      </c>
      <c r="GH1116">
        <v>1</v>
      </c>
      <c r="GI1116">
        <v>-2</v>
      </c>
      <c r="GJ1116">
        <v>0</v>
      </c>
      <c r="GK1116">
        <f>ROUND(R1116*(R12)/100,2)</f>
        <v>0</v>
      </c>
      <c r="GL1116">
        <f t="shared" si="1545"/>
        <v>0</v>
      </c>
      <c r="GM1116">
        <f t="shared" si="1546"/>
        <v>1554.55</v>
      </c>
      <c r="GN1116">
        <f t="shared" si="1547"/>
        <v>0</v>
      </c>
      <c r="GO1116">
        <f t="shared" si="1548"/>
        <v>0</v>
      </c>
      <c r="GP1116">
        <f t="shared" si="1549"/>
        <v>1554.55</v>
      </c>
      <c r="GR1116">
        <v>0</v>
      </c>
      <c r="GS1116">
        <v>3</v>
      </c>
      <c r="GT1116">
        <v>0</v>
      </c>
      <c r="GU1116" t="s">
        <v>3</v>
      </c>
      <c r="GV1116">
        <f t="shared" si="1550"/>
        <v>0</v>
      </c>
      <c r="GW1116">
        <v>1</v>
      </c>
      <c r="GX1116">
        <f t="shared" si="1551"/>
        <v>0</v>
      </c>
      <c r="HA1116">
        <v>0</v>
      </c>
      <c r="HB1116">
        <v>0</v>
      </c>
      <c r="HC1116">
        <f t="shared" si="1552"/>
        <v>0</v>
      </c>
      <c r="HE1116" t="s">
        <v>3</v>
      </c>
      <c r="HF1116" t="s">
        <v>3</v>
      </c>
      <c r="HM1116" t="s">
        <v>3</v>
      </c>
      <c r="HN1116" t="s">
        <v>3</v>
      </c>
      <c r="HO1116" t="s">
        <v>3</v>
      </c>
      <c r="HP1116" t="s">
        <v>3</v>
      </c>
      <c r="HQ1116" t="s">
        <v>3</v>
      </c>
      <c r="IK1116">
        <v>0</v>
      </c>
    </row>
    <row r="1117" spans="1:245" x14ac:dyDescent="0.2">
      <c r="A1117">
        <v>17</v>
      </c>
      <c r="B1117">
        <v>1</v>
      </c>
      <c r="D1117">
        <f>ROW(EtalonRes!A1370)</f>
        <v>1370</v>
      </c>
      <c r="E1117" t="s">
        <v>729</v>
      </c>
      <c r="F1117" t="s">
        <v>411</v>
      </c>
      <c r="G1117" t="s">
        <v>594</v>
      </c>
      <c r="H1117" t="s">
        <v>20</v>
      </c>
      <c r="I1117">
        <v>13</v>
      </c>
      <c r="J1117">
        <v>0</v>
      </c>
      <c r="K1117">
        <v>13</v>
      </c>
      <c r="O1117">
        <f t="shared" si="1520"/>
        <v>5653.18</v>
      </c>
      <c r="P1117">
        <f t="shared" si="1521"/>
        <v>117.78</v>
      </c>
      <c r="Q1117">
        <f t="shared" si="1522"/>
        <v>0</v>
      </c>
      <c r="R1117">
        <f t="shared" si="1523"/>
        <v>0</v>
      </c>
      <c r="S1117">
        <f t="shared" si="1524"/>
        <v>5535.4</v>
      </c>
      <c r="T1117">
        <f t="shared" si="1525"/>
        <v>0</v>
      </c>
      <c r="U1117">
        <f t="shared" si="1526"/>
        <v>7.8</v>
      </c>
      <c r="V1117">
        <f t="shared" si="1527"/>
        <v>0</v>
      </c>
      <c r="W1117">
        <f t="shared" si="1528"/>
        <v>0</v>
      </c>
      <c r="X1117">
        <f t="shared" si="1529"/>
        <v>3874.78</v>
      </c>
      <c r="Y1117">
        <f t="shared" si="1530"/>
        <v>553.54</v>
      </c>
      <c r="AA1117">
        <v>1472720848</v>
      </c>
      <c r="AB1117">
        <f t="shared" si="1531"/>
        <v>434.86</v>
      </c>
      <c r="AC1117">
        <f>ROUND(((ES1117*2)),6)</f>
        <v>9.06</v>
      </c>
      <c r="AD1117">
        <f>ROUND(((((ET1117*2))-((EU1117*2)))+AE1117),6)</f>
        <v>0</v>
      </c>
      <c r="AE1117">
        <f>ROUND(((EU1117*2)),6)</f>
        <v>0</v>
      </c>
      <c r="AF1117">
        <f>ROUND(((EV1117*2)),6)</f>
        <v>425.8</v>
      </c>
      <c r="AG1117">
        <f t="shared" si="1532"/>
        <v>0</v>
      </c>
      <c r="AH1117">
        <f>((EW1117*2))</f>
        <v>0.6</v>
      </c>
      <c r="AI1117">
        <f>((EX1117*2))</f>
        <v>0</v>
      </c>
      <c r="AJ1117">
        <f t="shared" si="1533"/>
        <v>0</v>
      </c>
      <c r="AK1117">
        <v>217.43</v>
      </c>
      <c r="AL1117">
        <v>4.53</v>
      </c>
      <c r="AM1117">
        <v>0</v>
      </c>
      <c r="AN1117">
        <v>0</v>
      </c>
      <c r="AO1117">
        <v>212.9</v>
      </c>
      <c r="AP1117">
        <v>0</v>
      </c>
      <c r="AQ1117">
        <v>0.3</v>
      </c>
      <c r="AR1117">
        <v>0</v>
      </c>
      <c r="AS1117">
        <v>0</v>
      </c>
      <c r="AT1117">
        <v>70</v>
      </c>
      <c r="AU1117">
        <v>10</v>
      </c>
      <c r="AV1117">
        <v>1</v>
      </c>
      <c r="AW1117">
        <v>1</v>
      </c>
      <c r="AZ1117">
        <v>1</v>
      </c>
      <c r="BA1117">
        <v>1</v>
      </c>
      <c r="BB1117">
        <v>1</v>
      </c>
      <c r="BC1117">
        <v>1</v>
      </c>
      <c r="BD1117" t="s">
        <v>3</v>
      </c>
      <c r="BE1117" t="s">
        <v>3</v>
      </c>
      <c r="BF1117" t="s">
        <v>3</v>
      </c>
      <c r="BG1117" t="s">
        <v>3</v>
      </c>
      <c r="BH1117">
        <v>0</v>
      </c>
      <c r="BI1117">
        <v>4</v>
      </c>
      <c r="BJ1117" t="s">
        <v>413</v>
      </c>
      <c r="BM1117">
        <v>0</v>
      </c>
      <c r="BN1117">
        <v>0</v>
      </c>
      <c r="BO1117" t="s">
        <v>3</v>
      </c>
      <c r="BP1117">
        <v>0</v>
      </c>
      <c r="BQ1117">
        <v>1</v>
      </c>
      <c r="BR1117">
        <v>0</v>
      </c>
      <c r="BS1117">
        <v>1</v>
      </c>
      <c r="BT1117">
        <v>1</v>
      </c>
      <c r="BU1117">
        <v>1</v>
      </c>
      <c r="BV1117">
        <v>1</v>
      </c>
      <c r="BW1117">
        <v>1</v>
      </c>
      <c r="BX1117">
        <v>1</v>
      </c>
      <c r="BY1117" t="s">
        <v>3</v>
      </c>
      <c r="BZ1117">
        <v>70</v>
      </c>
      <c r="CA1117">
        <v>10</v>
      </c>
      <c r="CB1117" t="s">
        <v>3</v>
      </c>
      <c r="CE1117">
        <v>0</v>
      </c>
      <c r="CF1117">
        <v>0</v>
      </c>
      <c r="CG1117">
        <v>0</v>
      </c>
      <c r="CM1117">
        <v>0</v>
      </c>
      <c r="CN1117" t="s">
        <v>3</v>
      </c>
      <c r="CO1117">
        <v>0</v>
      </c>
      <c r="CP1117">
        <f t="shared" si="1534"/>
        <v>5653.1799999999994</v>
      </c>
      <c r="CQ1117">
        <f t="shared" si="1535"/>
        <v>9.06</v>
      </c>
      <c r="CR1117">
        <f>(((((ET1117*2))*BB1117-((EU1117*2))*BS1117)+AE1117*BS1117)*AV1117)</f>
        <v>0</v>
      </c>
      <c r="CS1117">
        <f t="shared" si="1536"/>
        <v>0</v>
      </c>
      <c r="CT1117">
        <f t="shared" si="1537"/>
        <v>425.8</v>
      </c>
      <c r="CU1117">
        <f t="shared" si="1538"/>
        <v>0</v>
      </c>
      <c r="CV1117">
        <f t="shared" si="1539"/>
        <v>0.6</v>
      </c>
      <c r="CW1117">
        <f t="shared" si="1540"/>
        <v>0</v>
      </c>
      <c r="CX1117">
        <f t="shared" si="1541"/>
        <v>0</v>
      </c>
      <c r="CY1117">
        <f t="shared" si="1542"/>
        <v>3874.78</v>
      </c>
      <c r="CZ1117">
        <f t="shared" si="1543"/>
        <v>553.54</v>
      </c>
      <c r="DC1117" t="s">
        <v>3</v>
      </c>
      <c r="DD1117" t="s">
        <v>105</v>
      </c>
      <c r="DE1117" t="s">
        <v>105</v>
      </c>
      <c r="DF1117" t="s">
        <v>105</v>
      </c>
      <c r="DG1117" t="s">
        <v>105</v>
      </c>
      <c r="DH1117" t="s">
        <v>3</v>
      </c>
      <c r="DI1117" t="s">
        <v>105</v>
      </c>
      <c r="DJ1117" t="s">
        <v>105</v>
      </c>
      <c r="DK1117" t="s">
        <v>3</v>
      </c>
      <c r="DL1117" t="s">
        <v>3</v>
      </c>
      <c r="DM1117" t="s">
        <v>3</v>
      </c>
      <c r="DN1117">
        <v>0</v>
      </c>
      <c r="DO1117">
        <v>0</v>
      </c>
      <c r="DP1117">
        <v>1</v>
      </c>
      <c r="DQ1117">
        <v>1</v>
      </c>
      <c r="DU1117">
        <v>16987630</v>
      </c>
      <c r="DV1117" t="s">
        <v>20</v>
      </c>
      <c r="DW1117" t="s">
        <v>20</v>
      </c>
      <c r="DX1117">
        <v>1</v>
      </c>
      <c r="DZ1117" t="s">
        <v>3</v>
      </c>
      <c r="EA1117" t="s">
        <v>3</v>
      </c>
      <c r="EB1117" t="s">
        <v>3</v>
      </c>
      <c r="EC1117" t="s">
        <v>3</v>
      </c>
      <c r="EE1117">
        <v>1441815344</v>
      </c>
      <c r="EF1117">
        <v>1</v>
      </c>
      <c r="EG1117" t="s">
        <v>22</v>
      </c>
      <c r="EH1117">
        <v>0</v>
      </c>
      <c r="EI1117" t="s">
        <v>3</v>
      </c>
      <c r="EJ1117">
        <v>4</v>
      </c>
      <c r="EK1117">
        <v>0</v>
      </c>
      <c r="EL1117" t="s">
        <v>23</v>
      </c>
      <c r="EM1117" t="s">
        <v>24</v>
      </c>
      <c r="EO1117" t="s">
        <v>3</v>
      </c>
      <c r="EQ1117">
        <v>0</v>
      </c>
      <c r="ER1117">
        <v>217.43</v>
      </c>
      <c r="ES1117">
        <v>4.53</v>
      </c>
      <c r="ET1117">
        <v>0</v>
      </c>
      <c r="EU1117">
        <v>0</v>
      </c>
      <c r="EV1117">
        <v>212.9</v>
      </c>
      <c r="EW1117">
        <v>0.3</v>
      </c>
      <c r="EX1117">
        <v>0</v>
      </c>
      <c r="EY1117">
        <v>0</v>
      </c>
      <c r="FQ1117">
        <v>0</v>
      </c>
      <c r="FR1117">
        <f t="shared" si="1544"/>
        <v>0</v>
      </c>
      <c r="FS1117">
        <v>0</v>
      </c>
      <c r="FX1117">
        <v>70</v>
      </c>
      <c r="FY1117">
        <v>10</v>
      </c>
      <c r="GA1117" t="s">
        <v>3</v>
      </c>
      <c r="GD1117">
        <v>0</v>
      </c>
      <c r="GF1117">
        <v>-98570982</v>
      </c>
      <c r="GG1117">
        <v>2</v>
      </c>
      <c r="GH1117">
        <v>1</v>
      </c>
      <c r="GI1117">
        <v>-2</v>
      </c>
      <c r="GJ1117">
        <v>0</v>
      </c>
      <c r="GK1117">
        <f>ROUND(R1117*(R12)/100,2)</f>
        <v>0</v>
      </c>
      <c r="GL1117">
        <f t="shared" si="1545"/>
        <v>0</v>
      </c>
      <c r="GM1117">
        <f t="shared" si="1546"/>
        <v>10081.5</v>
      </c>
      <c r="GN1117">
        <f t="shared" si="1547"/>
        <v>0</v>
      </c>
      <c r="GO1117">
        <f t="shared" si="1548"/>
        <v>0</v>
      </c>
      <c r="GP1117">
        <f t="shared" si="1549"/>
        <v>10081.5</v>
      </c>
      <c r="GR1117">
        <v>0</v>
      </c>
      <c r="GS1117">
        <v>3</v>
      </c>
      <c r="GT1117">
        <v>0</v>
      </c>
      <c r="GU1117" t="s">
        <v>3</v>
      </c>
      <c r="GV1117">
        <f t="shared" si="1550"/>
        <v>0</v>
      </c>
      <c r="GW1117">
        <v>1</v>
      </c>
      <c r="GX1117">
        <f t="shared" si="1551"/>
        <v>0</v>
      </c>
      <c r="HA1117">
        <v>0</v>
      </c>
      <c r="HB1117">
        <v>0</v>
      </c>
      <c r="HC1117">
        <f t="shared" si="1552"/>
        <v>0</v>
      </c>
      <c r="HE1117" t="s">
        <v>3</v>
      </c>
      <c r="HF1117" t="s">
        <v>3</v>
      </c>
      <c r="HM1117" t="s">
        <v>3</v>
      </c>
      <c r="HN1117" t="s">
        <v>3</v>
      </c>
      <c r="HO1117" t="s">
        <v>3</v>
      </c>
      <c r="HP1117" t="s">
        <v>3</v>
      </c>
      <c r="HQ1117" t="s">
        <v>3</v>
      </c>
      <c r="IK1117">
        <v>0</v>
      </c>
    </row>
    <row r="1118" spans="1:245" x14ac:dyDescent="0.2">
      <c r="A1118">
        <v>17</v>
      </c>
      <c r="B1118">
        <v>1</v>
      </c>
      <c r="D1118">
        <f>ROW(EtalonRes!A1371)</f>
        <v>1371</v>
      </c>
      <c r="E1118" t="s">
        <v>730</v>
      </c>
      <c r="F1118" t="s">
        <v>596</v>
      </c>
      <c r="G1118" t="s">
        <v>597</v>
      </c>
      <c r="H1118" t="s">
        <v>20</v>
      </c>
      <c r="I1118">
        <v>24</v>
      </c>
      <c r="J1118">
        <v>0</v>
      </c>
      <c r="K1118">
        <v>24</v>
      </c>
      <c r="O1118">
        <f t="shared" si="1520"/>
        <v>4446</v>
      </c>
      <c r="P1118">
        <f t="shared" si="1521"/>
        <v>0</v>
      </c>
      <c r="Q1118">
        <f t="shared" si="1522"/>
        <v>0</v>
      </c>
      <c r="R1118">
        <f t="shared" si="1523"/>
        <v>0</v>
      </c>
      <c r="S1118">
        <f t="shared" si="1524"/>
        <v>4446</v>
      </c>
      <c r="T1118">
        <f t="shared" si="1525"/>
        <v>0</v>
      </c>
      <c r="U1118">
        <f t="shared" si="1526"/>
        <v>7.1999999999999993</v>
      </c>
      <c r="V1118">
        <f t="shared" si="1527"/>
        <v>0</v>
      </c>
      <c r="W1118">
        <f t="shared" si="1528"/>
        <v>0</v>
      </c>
      <c r="X1118">
        <f t="shared" si="1529"/>
        <v>3112.2</v>
      </c>
      <c r="Y1118">
        <f t="shared" si="1530"/>
        <v>444.6</v>
      </c>
      <c r="AA1118">
        <v>1472720848</v>
      </c>
      <c r="AB1118">
        <f t="shared" si="1531"/>
        <v>185.25</v>
      </c>
      <c r="AC1118">
        <f>ROUND((ES1118),6)</f>
        <v>0</v>
      </c>
      <c r="AD1118">
        <f>ROUND((((ET1118)-(EU1118))+AE1118),6)</f>
        <v>0</v>
      </c>
      <c r="AE1118">
        <f t="shared" ref="AE1118:AF1120" si="1553">ROUND((EU1118),6)</f>
        <v>0</v>
      </c>
      <c r="AF1118">
        <f t="shared" si="1553"/>
        <v>185.25</v>
      </c>
      <c r="AG1118">
        <f t="shared" si="1532"/>
        <v>0</v>
      </c>
      <c r="AH1118">
        <f t="shared" ref="AH1118:AI1120" si="1554">(EW1118)</f>
        <v>0.3</v>
      </c>
      <c r="AI1118">
        <f t="shared" si="1554"/>
        <v>0</v>
      </c>
      <c r="AJ1118">
        <f t="shared" si="1533"/>
        <v>0</v>
      </c>
      <c r="AK1118">
        <v>185.25</v>
      </c>
      <c r="AL1118">
        <v>0</v>
      </c>
      <c r="AM1118">
        <v>0</v>
      </c>
      <c r="AN1118">
        <v>0</v>
      </c>
      <c r="AO1118">
        <v>185.25</v>
      </c>
      <c r="AP1118">
        <v>0</v>
      </c>
      <c r="AQ1118">
        <v>0.3</v>
      </c>
      <c r="AR1118">
        <v>0</v>
      </c>
      <c r="AS1118">
        <v>0</v>
      </c>
      <c r="AT1118">
        <v>70</v>
      </c>
      <c r="AU1118">
        <v>10</v>
      </c>
      <c r="AV1118">
        <v>1</v>
      </c>
      <c r="AW1118">
        <v>1</v>
      </c>
      <c r="AZ1118">
        <v>1</v>
      </c>
      <c r="BA1118">
        <v>1</v>
      </c>
      <c r="BB1118">
        <v>1</v>
      </c>
      <c r="BC1118">
        <v>1</v>
      </c>
      <c r="BD1118" t="s">
        <v>3</v>
      </c>
      <c r="BE1118" t="s">
        <v>3</v>
      </c>
      <c r="BF1118" t="s">
        <v>3</v>
      </c>
      <c r="BG1118" t="s">
        <v>3</v>
      </c>
      <c r="BH1118">
        <v>0</v>
      </c>
      <c r="BI1118">
        <v>4</v>
      </c>
      <c r="BJ1118" t="s">
        <v>598</v>
      </c>
      <c r="BM1118">
        <v>0</v>
      </c>
      <c r="BN1118">
        <v>0</v>
      </c>
      <c r="BO1118" t="s">
        <v>3</v>
      </c>
      <c r="BP1118">
        <v>0</v>
      </c>
      <c r="BQ1118">
        <v>1</v>
      </c>
      <c r="BR1118">
        <v>0</v>
      </c>
      <c r="BS1118">
        <v>1</v>
      </c>
      <c r="BT1118">
        <v>1</v>
      </c>
      <c r="BU1118">
        <v>1</v>
      </c>
      <c r="BV1118">
        <v>1</v>
      </c>
      <c r="BW1118">
        <v>1</v>
      </c>
      <c r="BX1118">
        <v>1</v>
      </c>
      <c r="BY1118" t="s">
        <v>3</v>
      </c>
      <c r="BZ1118">
        <v>70</v>
      </c>
      <c r="CA1118">
        <v>10</v>
      </c>
      <c r="CB1118" t="s">
        <v>3</v>
      </c>
      <c r="CE1118">
        <v>0</v>
      </c>
      <c r="CF1118">
        <v>0</v>
      </c>
      <c r="CG1118">
        <v>0</v>
      </c>
      <c r="CM1118">
        <v>0</v>
      </c>
      <c r="CN1118" t="s">
        <v>3</v>
      </c>
      <c r="CO1118">
        <v>0</v>
      </c>
      <c r="CP1118">
        <f t="shared" si="1534"/>
        <v>4446</v>
      </c>
      <c r="CQ1118">
        <f t="shared" si="1535"/>
        <v>0</v>
      </c>
      <c r="CR1118">
        <f>((((ET1118)*BB1118-(EU1118)*BS1118)+AE1118*BS1118)*AV1118)</f>
        <v>0</v>
      </c>
      <c r="CS1118">
        <f t="shared" si="1536"/>
        <v>0</v>
      </c>
      <c r="CT1118">
        <f t="shared" si="1537"/>
        <v>185.25</v>
      </c>
      <c r="CU1118">
        <f t="shared" si="1538"/>
        <v>0</v>
      </c>
      <c r="CV1118">
        <f t="shared" si="1539"/>
        <v>0.3</v>
      </c>
      <c r="CW1118">
        <f t="shared" si="1540"/>
        <v>0</v>
      </c>
      <c r="CX1118">
        <f t="shared" si="1541"/>
        <v>0</v>
      </c>
      <c r="CY1118">
        <f t="shared" si="1542"/>
        <v>3112.2</v>
      </c>
      <c r="CZ1118">
        <f t="shared" si="1543"/>
        <v>444.6</v>
      </c>
      <c r="DC1118" t="s">
        <v>3</v>
      </c>
      <c r="DD1118" t="s">
        <v>3</v>
      </c>
      <c r="DE1118" t="s">
        <v>3</v>
      </c>
      <c r="DF1118" t="s">
        <v>3</v>
      </c>
      <c r="DG1118" t="s">
        <v>3</v>
      </c>
      <c r="DH1118" t="s">
        <v>3</v>
      </c>
      <c r="DI1118" t="s">
        <v>3</v>
      </c>
      <c r="DJ1118" t="s">
        <v>3</v>
      </c>
      <c r="DK1118" t="s">
        <v>3</v>
      </c>
      <c r="DL1118" t="s">
        <v>3</v>
      </c>
      <c r="DM1118" t="s">
        <v>3</v>
      </c>
      <c r="DN1118">
        <v>0</v>
      </c>
      <c r="DO1118">
        <v>0</v>
      </c>
      <c r="DP1118">
        <v>1</v>
      </c>
      <c r="DQ1118">
        <v>1</v>
      </c>
      <c r="DU1118">
        <v>16987630</v>
      </c>
      <c r="DV1118" t="s">
        <v>20</v>
      </c>
      <c r="DW1118" t="s">
        <v>20</v>
      </c>
      <c r="DX1118">
        <v>1</v>
      </c>
      <c r="DZ1118" t="s">
        <v>3</v>
      </c>
      <c r="EA1118" t="s">
        <v>3</v>
      </c>
      <c r="EB1118" t="s">
        <v>3</v>
      </c>
      <c r="EC1118" t="s">
        <v>3</v>
      </c>
      <c r="EE1118">
        <v>1441815344</v>
      </c>
      <c r="EF1118">
        <v>1</v>
      </c>
      <c r="EG1118" t="s">
        <v>22</v>
      </c>
      <c r="EH1118">
        <v>0</v>
      </c>
      <c r="EI1118" t="s">
        <v>3</v>
      </c>
      <c r="EJ1118">
        <v>4</v>
      </c>
      <c r="EK1118">
        <v>0</v>
      </c>
      <c r="EL1118" t="s">
        <v>23</v>
      </c>
      <c r="EM1118" t="s">
        <v>24</v>
      </c>
      <c r="EO1118" t="s">
        <v>3</v>
      </c>
      <c r="EQ1118">
        <v>0</v>
      </c>
      <c r="ER1118">
        <v>185.25</v>
      </c>
      <c r="ES1118">
        <v>0</v>
      </c>
      <c r="ET1118">
        <v>0</v>
      </c>
      <c r="EU1118">
        <v>0</v>
      </c>
      <c r="EV1118">
        <v>185.25</v>
      </c>
      <c r="EW1118">
        <v>0.3</v>
      </c>
      <c r="EX1118">
        <v>0</v>
      </c>
      <c r="EY1118">
        <v>0</v>
      </c>
      <c r="FQ1118">
        <v>0</v>
      </c>
      <c r="FR1118">
        <f t="shared" si="1544"/>
        <v>0</v>
      </c>
      <c r="FS1118">
        <v>0</v>
      </c>
      <c r="FX1118">
        <v>70</v>
      </c>
      <c r="FY1118">
        <v>10</v>
      </c>
      <c r="GA1118" t="s">
        <v>3</v>
      </c>
      <c r="GD1118">
        <v>0</v>
      </c>
      <c r="GF1118">
        <v>-1411615148</v>
      </c>
      <c r="GG1118">
        <v>2</v>
      </c>
      <c r="GH1118">
        <v>1</v>
      </c>
      <c r="GI1118">
        <v>-2</v>
      </c>
      <c r="GJ1118">
        <v>0</v>
      </c>
      <c r="GK1118">
        <f>ROUND(R1118*(R12)/100,2)</f>
        <v>0</v>
      </c>
      <c r="GL1118">
        <f t="shared" si="1545"/>
        <v>0</v>
      </c>
      <c r="GM1118">
        <f t="shared" si="1546"/>
        <v>8002.8</v>
      </c>
      <c r="GN1118">
        <f t="shared" si="1547"/>
        <v>0</v>
      </c>
      <c r="GO1118">
        <f t="shared" si="1548"/>
        <v>0</v>
      </c>
      <c r="GP1118">
        <f t="shared" si="1549"/>
        <v>8002.8</v>
      </c>
      <c r="GR1118">
        <v>0</v>
      </c>
      <c r="GS1118">
        <v>3</v>
      </c>
      <c r="GT1118">
        <v>0</v>
      </c>
      <c r="GU1118" t="s">
        <v>3</v>
      </c>
      <c r="GV1118">
        <f t="shared" si="1550"/>
        <v>0</v>
      </c>
      <c r="GW1118">
        <v>1</v>
      </c>
      <c r="GX1118">
        <f t="shared" si="1551"/>
        <v>0</v>
      </c>
      <c r="HA1118">
        <v>0</v>
      </c>
      <c r="HB1118">
        <v>0</v>
      </c>
      <c r="HC1118">
        <f t="shared" si="1552"/>
        <v>0</v>
      </c>
      <c r="HE1118" t="s">
        <v>3</v>
      </c>
      <c r="HF1118" t="s">
        <v>3</v>
      </c>
      <c r="HM1118" t="s">
        <v>3</v>
      </c>
      <c r="HN1118" t="s">
        <v>3</v>
      </c>
      <c r="HO1118" t="s">
        <v>3</v>
      </c>
      <c r="HP1118" t="s">
        <v>3</v>
      </c>
      <c r="HQ1118" t="s">
        <v>3</v>
      </c>
      <c r="IK1118">
        <v>0</v>
      </c>
    </row>
    <row r="1119" spans="1:245" x14ac:dyDescent="0.2">
      <c r="A1119">
        <v>17</v>
      </c>
      <c r="B1119">
        <v>1</v>
      </c>
      <c r="D1119">
        <f>ROW(EtalonRes!A1373)</f>
        <v>1373</v>
      </c>
      <c r="E1119" t="s">
        <v>3</v>
      </c>
      <c r="F1119" t="s">
        <v>582</v>
      </c>
      <c r="G1119" t="s">
        <v>583</v>
      </c>
      <c r="H1119" t="s">
        <v>26</v>
      </c>
      <c r="I1119">
        <f>ROUND(31/10,9)</f>
        <v>3.1</v>
      </c>
      <c r="J1119">
        <v>0</v>
      </c>
      <c r="K1119">
        <f>ROUND(31/10,9)</f>
        <v>3.1</v>
      </c>
      <c r="O1119">
        <f t="shared" si="1520"/>
        <v>785.23</v>
      </c>
      <c r="P1119">
        <f t="shared" si="1521"/>
        <v>19.53</v>
      </c>
      <c r="Q1119">
        <f t="shared" si="1522"/>
        <v>0</v>
      </c>
      <c r="R1119">
        <f t="shared" si="1523"/>
        <v>0</v>
      </c>
      <c r="S1119">
        <f t="shared" si="1524"/>
        <v>765.7</v>
      </c>
      <c r="T1119">
        <f t="shared" si="1525"/>
        <v>0</v>
      </c>
      <c r="U1119">
        <f t="shared" si="1526"/>
        <v>1.2400000000000002</v>
      </c>
      <c r="V1119">
        <f t="shared" si="1527"/>
        <v>0</v>
      </c>
      <c r="W1119">
        <f t="shared" si="1528"/>
        <v>0</v>
      </c>
      <c r="X1119">
        <f t="shared" si="1529"/>
        <v>535.99</v>
      </c>
      <c r="Y1119">
        <f t="shared" si="1530"/>
        <v>76.569999999999993</v>
      </c>
      <c r="AA1119">
        <v>-1</v>
      </c>
      <c r="AB1119">
        <f t="shared" si="1531"/>
        <v>253.3</v>
      </c>
      <c r="AC1119">
        <f>ROUND((ES1119),6)</f>
        <v>6.3</v>
      </c>
      <c r="AD1119">
        <f>ROUND((((ET1119)-(EU1119))+AE1119),6)</f>
        <v>0</v>
      </c>
      <c r="AE1119">
        <f t="shared" si="1553"/>
        <v>0</v>
      </c>
      <c r="AF1119">
        <f t="shared" si="1553"/>
        <v>247</v>
      </c>
      <c r="AG1119">
        <f t="shared" si="1532"/>
        <v>0</v>
      </c>
      <c r="AH1119">
        <f t="shared" si="1554"/>
        <v>0.4</v>
      </c>
      <c r="AI1119">
        <f t="shared" si="1554"/>
        <v>0</v>
      </c>
      <c r="AJ1119">
        <f t="shared" si="1533"/>
        <v>0</v>
      </c>
      <c r="AK1119">
        <v>253.3</v>
      </c>
      <c r="AL1119">
        <v>6.3</v>
      </c>
      <c r="AM1119">
        <v>0</v>
      </c>
      <c r="AN1119">
        <v>0</v>
      </c>
      <c r="AO1119">
        <v>247</v>
      </c>
      <c r="AP1119">
        <v>0</v>
      </c>
      <c r="AQ1119">
        <v>0.4</v>
      </c>
      <c r="AR1119">
        <v>0</v>
      </c>
      <c r="AS1119">
        <v>0</v>
      </c>
      <c r="AT1119">
        <v>70</v>
      </c>
      <c r="AU1119">
        <v>10</v>
      </c>
      <c r="AV1119">
        <v>1</v>
      </c>
      <c r="AW1119">
        <v>1</v>
      </c>
      <c r="AZ1119">
        <v>1</v>
      </c>
      <c r="BA1119">
        <v>1</v>
      </c>
      <c r="BB1119">
        <v>1</v>
      </c>
      <c r="BC1119">
        <v>1</v>
      </c>
      <c r="BD1119" t="s">
        <v>3</v>
      </c>
      <c r="BE1119" t="s">
        <v>3</v>
      </c>
      <c r="BF1119" t="s">
        <v>3</v>
      </c>
      <c r="BG1119" t="s">
        <v>3</v>
      </c>
      <c r="BH1119">
        <v>0</v>
      </c>
      <c r="BI1119">
        <v>4</v>
      </c>
      <c r="BJ1119" t="s">
        <v>584</v>
      </c>
      <c r="BM1119">
        <v>0</v>
      </c>
      <c r="BN1119">
        <v>0</v>
      </c>
      <c r="BO1119" t="s">
        <v>3</v>
      </c>
      <c r="BP1119">
        <v>0</v>
      </c>
      <c r="BQ1119">
        <v>1</v>
      </c>
      <c r="BR1119">
        <v>0</v>
      </c>
      <c r="BS1119">
        <v>1</v>
      </c>
      <c r="BT1119">
        <v>1</v>
      </c>
      <c r="BU1119">
        <v>1</v>
      </c>
      <c r="BV1119">
        <v>1</v>
      </c>
      <c r="BW1119">
        <v>1</v>
      </c>
      <c r="BX1119">
        <v>1</v>
      </c>
      <c r="BY1119" t="s">
        <v>3</v>
      </c>
      <c r="BZ1119">
        <v>70</v>
      </c>
      <c r="CA1119">
        <v>10</v>
      </c>
      <c r="CB1119" t="s">
        <v>3</v>
      </c>
      <c r="CE1119">
        <v>0</v>
      </c>
      <c r="CF1119">
        <v>0</v>
      </c>
      <c r="CG1119">
        <v>0</v>
      </c>
      <c r="CM1119">
        <v>0</v>
      </c>
      <c r="CN1119" t="s">
        <v>3</v>
      </c>
      <c r="CO1119">
        <v>0</v>
      </c>
      <c r="CP1119">
        <f t="shared" si="1534"/>
        <v>785.23</v>
      </c>
      <c r="CQ1119">
        <f t="shared" si="1535"/>
        <v>6.3</v>
      </c>
      <c r="CR1119">
        <f>((((ET1119)*BB1119-(EU1119)*BS1119)+AE1119*BS1119)*AV1119)</f>
        <v>0</v>
      </c>
      <c r="CS1119">
        <f t="shared" si="1536"/>
        <v>0</v>
      </c>
      <c r="CT1119">
        <f t="shared" si="1537"/>
        <v>247</v>
      </c>
      <c r="CU1119">
        <f t="shared" si="1538"/>
        <v>0</v>
      </c>
      <c r="CV1119">
        <f t="shared" si="1539"/>
        <v>0.4</v>
      </c>
      <c r="CW1119">
        <f t="shared" si="1540"/>
        <v>0</v>
      </c>
      <c r="CX1119">
        <f t="shared" si="1541"/>
        <v>0</v>
      </c>
      <c r="CY1119">
        <f t="shared" si="1542"/>
        <v>535.99</v>
      </c>
      <c r="CZ1119">
        <f t="shared" si="1543"/>
        <v>76.569999999999993</v>
      </c>
      <c r="DC1119" t="s">
        <v>3</v>
      </c>
      <c r="DD1119" t="s">
        <v>3</v>
      </c>
      <c r="DE1119" t="s">
        <v>3</v>
      </c>
      <c r="DF1119" t="s">
        <v>3</v>
      </c>
      <c r="DG1119" t="s">
        <v>3</v>
      </c>
      <c r="DH1119" t="s">
        <v>3</v>
      </c>
      <c r="DI1119" t="s">
        <v>3</v>
      </c>
      <c r="DJ1119" t="s">
        <v>3</v>
      </c>
      <c r="DK1119" t="s">
        <v>3</v>
      </c>
      <c r="DL1119" t="s">
        <v>3</v>
      </c>
      <c r="DM1119" t="s">
        <v>3</v>
      </c>
      <c r="DN1119">
        <v>0</v>
      </c>
      <c r="DO1119">
        <v>0</v>
      </c>
      <c r="DP1119">
        <v>1</v>
      </c>
      <c r="DQ1119">
        <v>1</v>
      </c>
      <c r="DU1119">
        <v>16987630</v>
      </c>
      <c r="DV1119" t="s">
        <v>26</v>
      </c>
      <c r="DW1119" t="s">
        <v>26</v>
      </c>
      <c r="DX1119">
        <v>10</v>
      </c>
      <c r="DZ1119" t="s">
        <v>3</v>
      </c>
      <c r="EA1119" t="s">
        <v>3</v>
      </c>
      <c r="EB1119" t="s">
        <v>3</v>
      </c>
      <c r="EC1119" t="s">
        <v>3</v>
      </c>
      <c r="EE1119">
        <v>1441815344</v>
      </c>
      <c r="EF1119">
        <v>1</v>
      </c>
      <c r="EG1119" t="s">
        <v>22</v>
      </c>
      <c r="EH1119">
        <v>0</v>
      </c>
      <c r="EI1119" t="s">
        <v>3</v>
      </c>
      <c r="EJ1119">
        <v>4</v>
      </c>
      <c r="EK1119">
        <v>0</v>
      </c>
      <c r="EL1119" t="s">
        <v>23</v>
      </c>
      <c r="EM1119" t="s">
        <v>24</v>
      </c>
      <c r="EO1119" t="s">
        <v>3</v>
      </c>
      <c r="EQ1119">
        <v>1024</v>
      </c>
      <c r="ER1119">
        <v>253.3</v>
      </c>
      <c r="ES1119">
        <v>6.3</v>
      </c>
      <c r="ET1119">
        <v>0</v>
      </c>
      <c r="EU1119">
        <v>0</v>
      </c>
      <c r="EV1119">
        <v>247</v>
      </c>
      <c r="EW1119">
        <v>0.4</v>
      </c>
      <c r="EX1119">
        <v>0</v>
      </c>
      <c r="EY1119">
        <v>0</v>
      </c>
      <c r="FQ1119">
        <v>0</v>
      </c>
      <c r="FR1119">
        <f t="shared" si="1544"/>
        <v>0</v>
      </c>
      <c r="FS1119">
        <v>0</v>
      </c>
      <c r="FX1119">
        <v>70</v>
      </c>
      <c r="FY1119">
        <v>10</v>
      </c>
      <c r="GA1119" t="s">
        <v>3</v>
      </c>
      <c r="GD1119">
        <v>0</v>
      </c>
      <c r="GF1119">
        <v>526043079</v>
      </c>
      <c r="GG1119">
        <v>2</v>
      </c>
      <c r="GH1119">
        <v>1</v>
      </c>
      <c r="GI1119">
        <v>-2</v>
      </c>
      <c r="GJ1119">
        <v>0</v>
      </c>
      <c r="GK1119">
        <f>ROUND(R1119*(R12)/100,2)</f>
        <v>0</v>
      </c>
      <c r="GL1119">
        <f t="shared" si="1545"/>
        <v>0</v>
      </c>
      <c r="GM1119">
        <f t="shared" si="1546"/>
        <v>1397.79</v>
      </c>
      <c r="GN1119">
        <f t="shared" si="1547"/>
        <v>0</v>
      </c>
      <c r="GO1119">
        <f t="shared" si="1548"/>
        <v>0</v>
      </c>
      <c r="GP1119">
        <f t="shared" si="1549"/>
        <v>1397.79</v>
      </c>
      <c r="GR1119">
        <v>0</v>
      </c>
      <c r="GS1119">
        <v>3</v>
      </c>
      <c r="GT1119">
        <v>0</v>
      </c>
      <c r="GU1119" t="s">
        <v>3</v>
      </c>
      <c r="GV1119">
        <f t="shared" si="1550"/>
        <v>0</v>
      </c>
      <c r="GW1119">
        <v>1</v>
      </c>
      <c r="GX1119">
        <f t="shared" si="1551"/>
        <v>0</v>
      </c>
      <c r="HA1119">
        <v>0</v>
      </c>
      <c r="HB1119">
        <v>0</v>
      </c>
      <c r="HC1119">
        <f t="shared" si="1552"/>
        <v>0</v>
      </c>
      <c r="HE1119" t="s">
        <v>3</v>
      </c>
      <c r="HF1119" t="s">
        <v>3</v>
      </c>
      <c r="HM1119" t="s">
        <v>3</v>
      </c>
      <c r="HN1119" t="s">
        <v>3</v>
      </c>
      <c r="HO1119" t="s">
        <v>3</v>
      </c>
      <c r="HP1119" t="s">
        <v>3</v>
      </c>
      <c r="HQ1119" t="s">
        <v>3</v>
      </c>
      <c r="IK1119">
        <v>0</v>
      </c>
    </row>
    <row r="1120" spans="1:245" x14ac:dyDescent="0.2">
      <c r="A1120">
        <v>17</v>
      </c>
      <c r="B1120">
        <v>1</v>
      </c>
      <c r="D1120">
        <f>ROW(EtalonRes!A1375)</f>
        <v>1375</v>
      </c>
      <c r="E1120" t="s">
        <v>731</v>
      </c>
      <c r="F1120" t="s">
        <v>586</v>
      </c>
      <c r="G1120" t="s">
        <v>587</v>
      </c>
      <c r="H1120" t="s">
        <v>26</v>
      </c>
      <c r="I1120">
        <f>ROUND(31/10,9)</f>
        <v>3.1</v>
      </c>
      <c r="J1120">
        <v>0</v>
      </c>
      <c r="K1120">
        <f>ROUND(31/10,9)</f>
        <v>3.1</v>
      </c>
      <c r="O1120">
        <f t="shared" si="1520"/>
        <v>364.1</v>
      </c>
      <c r="P1120">
        <f t="shared" si="1521"/>
        <v>19.53</v>
      </c>
      <c r="Q1120">
        <f t="shared" si="1522"/>
        <v>0</v>
      </c>
      <c r="R1120">
        <f t="shared" si="1523"/>
        <v>0</v>
      </c>
      <c r="S1120">
        <f t="shared" si="1524"/>
        <v>344.57</v>
      </c>
      <c r="T1120">
        <f t="shared" si="1525"/>
        <v>0</v>
      </c>
      <c r="U1120">
        <f t="shared" si="1526"/>
        <v>0.55799999999999994</v>
      </c>
      <c r="V1120">
        <f t="shared" si="1527"/>
        <v>0</v>
      </c>
      <c r="W1120">
        <f t="shared" si="1528"/>
        <v>0</v>
      </c>
      <c r="X1120">
        <f t="shared" si="1529"/>
        <v>241.2</v>
      </c>
      <c r="Y1120">
        <f t="shared" si="1530"/>
        <v>34.46</v>
      </c>
      <c r="AA1120">
        <v>1472720848</v>
      </c>
      <c r="AB1120">
        <f t="shared" si="1531"/>
        <v>117.45</v>
      </c>
      <c r="AC1120">
        <f>ROUND((ES1120),6)</f>
        <v>6.3</v>
      </c>
      <c r="AD1120">
        <f>ROUND((((ET1120)-(EU1120))+AE1120),6)</f>
        <v>0</v>
      </c>
      <c r="AE1120">
        <f t="shared" si="1553"/>
        <v>0</v>
      </c>
      <c r="AF1120">
        <f t="shared" si="1553"/>
        <v>111.15</v>
      </c>
      <c r="AG1120">
        <f t="shared" si="1532"/>
        <v>0</v>
      </c>
      <c r="AH1120">
        <f t="shared" si="1554"/>
        <v>0.18</v>
      </c>
      <c r="AI1120">
        <f t="shared" si="1554"/>
        <v>0</v>
      </c>
      <c r="AJ1120">
        <f t="shared" si="1533"/>
        <v>0</v>
      </c>
      <c r="AK1120">
        <v>117.45</v>
      </c>
      <c r="AL1120">
        <v>6.3</v>
      </c>
      <c r="AM1120">
        <v>0</v>
      </c>
      <c r="AN1120">
        <v>0</v>
      </c>
      <c r="AO1120">
        <v>111.15</v>
      </c>
      <c r="AP1120">
        <v>0</v>
      </c>
      <c r="AQ1120">
        <v>0.18</v>
      </c>
      <c r="AR1120">
        <v>0</v>
      </c>
      <c r="AS1120">
        <v>0</v>
      </c>
      <c r="AT1120">
        <v>70</v>
      </c>
      <c r="AU1120">
        <v>10</v>
      </c>
      <c r="AV1120">
        <v>1</v>
      </c>
      <c r="AW1120">
        <v>1</v>
      </c>
      <c r="AZ1120">
        <v>1</v>
      </c>
      <c r="BA1120">
        <v>1</v>
      </c>
      <c r="BB1120">
        <v>1</v>
      </c>
      <c r="BC1120">
        <v>1</v>
      </c>
      <c r="BD1120" t="s">
        <v>3</v>
      </c>
      <c r="BE1120" t="s">
        <v>3</v>
      </c>
      <c r="BF1120" t="s">
        <v>3</v>
      </c>
      <c r="BG1120" t="s">
        <v>3</v>
      </c>
      <c r="BH1120">
        <v>0</v>
      </c>
      <c r="BI1120">
        <v>4</v>
      </c>
      <c r="BJ1120" t="s">
        <v>588</v>
      </c>
      <c r="BM1120">
        <v>0</v>
      </c>
      <c r="BN1120">
        <v>0</v>
      </c>
      <c r="BO1120" t="s">
        <v>3</v>
      </c>
      <c r="BP1120">
        <v>0</v>
      </c>
      <c r="BQ1120">
        <v>1</v>
      </c>
      <c r="BR1120">
        <v>0</v>
      </c>
      <c r="BS1120">
        <v>1</v>
      </c>
      <c r="BT1120">
        <v>1</v>
      </c>
      <c r="BU1120">
        <v>1</v>
      </c>
      <c r="BV1120">
        <v>1</v>
      </c>
      <c r="BW1120">
        <v>1</v>
      </c>
      <c r="BX1120">
        <v>1</v>
      </c>
      <c r="BY1120" t="s">
        <v>3</v>
      </c>
      <c r="BZ1120">
        <v>70</v>
      </c>
      <c r="CA1120">
        <v>10</v>
      </c>
      <c r="CB1120" t="s">
        <v>3</v>
      </c>
      <c r="CE1120">
        <v>0</v>
      </c>
      <c r="CF1120">
        <v>0</v>
      </c>
      <c r="CG1120">
        <v>0</v>
      </c>
      <c r="CM1120">
        <v>0</v>
      </c>
      <c r="CN1120" t="s">
        <v>3</v>
      </c>
      <c r="CO1120">
        <v>0</v>
      </c>
      <c r="CP1120">
        <f t="shared" si="1534"/>
        <v>364.1</v>
      </c>
      <c r="CQ1120">
        <f t="shared" si="1535"/>
        <v>6.3</v>
      </c>
      <c r="CR1120">
        <f>((((ET1120)*BB1120-(EU1120)*BS1120)+AE1120*BS1120)*AV1120)</f>
        <v>0</v>
      </c>
      <c r="CS1120">
        <f t="shared" si="1536"/>
        <v>0</v>
      </c>
      <c r="CT1120">
        <f t="shared" si="1537"/>
        <v>111.15</v>
      </c>
      <c r="CU1120">
        <f t="shared" si="1538"/>
        <v>0</v>
      </c>
      <c r="CV1120">
        <f t="shared" si="1539"/>
        <v>0.18</v>
      </c>
      <c r="CW1120">
        <f t="shared" si="1540"/>
        <v>0</v>
      </c>
      <c r="CX1120">
        <f t="shared" si="1541"/>
        <v>0</v>
      </c>
      <c r="CY1120">
        <f t="shared" si="1542"/>
        <v>241.19899999999998</v>
      </c>
      <c r="CZ1120">
        <f t="shared" si="1543"/>
        <v>34.457000000000001</v>
      </c>
      <c r="DC1120" t="s">
        <v>3</v>
      </c>
      <c r="DD1120" t="s">
        <v>3</v>
      </c>
      <c r="DE1120" t="s">
        <v>3</v>
      </c>
      <c r="DF1120" t="s">
        <v>3</v>
      </c>
      <c r="DG1120" t="s">
        <v>3</v>
      </c>
      <c r="DH1120" t="s">
        <v>3</v>
      </c>
      <c r="DI1120" t="s">
        <v>3</v>
      </c>
      <c r="DJ1120" t="s">
        <v>3</v>
      </c>
      <c r="DK1120" t="s">
        <v>3</v>
      </c>
      <c r="DL1120" t="s">
        <v>3</v>
      </c>
      <c r="DM1120" t="s">
        <v>3</v>
      </c>
      <c r="DN1120">
        <v>0</v>
      </c>
      <c r="DO1120">
        <v>0</v>
      </c>
      <c r="DP1120">
        <v>1</v>
      </c>
      <c r="DQ1120">
        <v>1</v>
      </c>
      <c r="DU1120">
        <v>16987630</v>
      </c>
      <c r="DV1120" t="s">
        <v>26</v>
      </c>
      <c r="DW1120" t="s">
        <v>26</v>
      </c>
      <c r="DX1120">
        <v>10</v>
      </c>
      <c r="DZ1120" t="s">
        <v>3</v>
      </c>
      <c r="EA1120" t="s">
        <v>3</v>
      </c>
      <c r="EB1120" t="s">
        <v>3</v>
      </c>
      <c r="EC1120" t="s">
        <v>3</v>
      </c>
      <c r="EE1120">
        <v>1441815344</v>
      </c>
      <c r="EF1120">
        <v>1</v>
      </c>
      <c r="EG1120" t="s">
        <v>22</v>
      </c>
      <c r="EH1120">
        <v>0</v>
      </c>
      <c r="EI1120" t="s">
        <v>3</v>
      </c>
      <c r="EJ1120">
        <v>4</v>
      </c>
      <c r="EK1120">
        <v>0</v>
      </c>
      <c r="EL1120" t="s">
        <v>23</v>
      </c>
      <c r="EM1120" t="s">
        <v>24</v>
      </c>
      <c r="EO1120" t="s">
        <v>3</v>
      </c>
      <c r="EQ1120">
        <v>0</v>
      </c>
      <c r="ER1120">
        <v>117.45</v>
      </c>
      <c r="ES1120">
        <v>6.3</v>
      </c>
      <c r="ET1120">
        <v>0</v>
      </c>
      <c r="EU1120">
        <v>0</v>
      </c>
      <c r="EV1120">
        <v>111.15</v>
      </c>
      <c r="EW1120">
        <v>0.18</v>
      </c>
      <c r="EX1120">
        <v>0</v>
      </c>
      <c r="EY1120">
        <v>0</v>
      </c>
      <c r="FQ1120">
        <v>0</v>
      </c>
      <c r="FR1120">
        <f t="shared" si="1544"/>
        <v>0</v>
      </c>
      <c r="FS1120">
        <v>0</v>
      </c>
      <c r="FX1120">
        <v>70</v>
      </c>
      <c r="FY1120">
        <v>10</v>
      </c>
      <c r="GA1120" t="s">
        <v>3</v>
      </c>
      <c r="GD1120">
        <v>0</v>
      </c>
      <c r="GF1120">
        <v>1310870617</v>
      </c>
      <c r="GG1120">
        <v>2</v>
      </c>
      <c r="GH1120">
        <v>1</v>
      </c>
      <c r="GI1120">
        <v>-2</v>
      </c>
      <c r="GJ1120">
        <v>0</v>
      </c>
      <c r="GK1120">
        <f>ROUND(R1120*(R12)/100,2)</f>
        <v>0</v>
      </c>
      <c r="GL1120">
        <f t="shared" si="1545"/>
        <v>0</v>
      </c>
      <c r="GM1120">
        <f t="shared" si="1546"/>
        <v>639.76</v>
      </c>
      <c r="GN1120">
        <f t="shared" si="1547"/>
        <v>0</v>
      </c>
      <c r="GO1120">
        <f t="shared" si="1548"/>
        <v>0</v>
      </c>
      <c r="GP1120">
        <f t="shared" si="1549"/>
        <v>639.76</v>
      </c>
      <c r="GR1120">
        <v>0</v>
      </c>
      <c r="GS1120">
        <v>3</v>
      </c>
      <c r="GT1120">
        <v>0</v>
      </c>
      <c r="GU1120" t="s">
        <v>3</v>
      </c>
      <c r="GV1120">
        <f t="shared" si="1550"/>
        <v>0</v>
      </c>
      <c r="GW1120">
        <v>1</v>
      </c>
      <c r="GX1120">
        <f t="shared" si="1551"/>
        <v>0</v>
      </c>
      <c r="HA1120">
        <v>0</v>
      </c>
      <c r="HB1120">
        <v>0</v>
      </c>
      <c r="HC1120">
        <f t="shared" si="1552"/>
        <v>0</v>
      </c>
      <c r="HE1120" t="s">
        <v>3</v>
      </c>
      <c r="HF1120" t="s">
        <v>3</v>
      </c>
      <c r="HM1120" t="s">
        <v>3</v>
      </c>
      <c r="HN1120" t="s">
        <v>3</v>
      </c>
      <c r="HO1120" t="s">
        <v>3</v>
      </c>
      <c r="HP1120" t="s">
        <v>3</v>
      </c>
      <c r="HQ1120" t="s">
        <v>3</v>
      </c>
      <c r="IK1120">
        <v>0</v>
      </c>
    </row>
    <row r="1121" spans="1:245" x14ac:dyDescent="0.2">
      <c r="A1121">
        <v>17</v>
      </c>
      <c r="B1121">
        <v>1</v>
      </c>
      <c r="D1121">
        <f>ROW(EtalonRes!A1376)</f>
        <v>1376</v>
      </c>
      <c r="E1121" t="s">
        <v>3</v>
      </c>
      <c r="F1121" t="s">
        <v>589</v>
      </c>
      <c r="G1121" t="s">
        <v>590</v>
      </c>
      <c r="H1121" t="s">
        <v>591</v>
      </c>
      <c r="I1121">
        <f>ROUND(31/100,9)</f>
        <v>0.31</v>
      </c>
      <c r="J1121">
        <v>0</v>
      </c>
      <c r="K1121">
        <f>ROUND(31/100,9)</f>
        <v>0.31</v>
      </c>
      <c r="O1121">
        <f t="shared" si="1520"/>
        <v>75.42</v>
      </c>
      <c r="P1121">
        <f t="shared" si="1521"/>
        <v>0</v>
      </c>
      <c r="Q1121">
        <f t="shared" si="1522"/>
        <v>0</v>
      </c>
      <c r="R1121">
        <f t="shared" si="1523"/>
        <v>0</v>
      </c>
      <c r="S1121">
        <f t="shared" si="1524"/>
        <v>75.42</v>
      </c>
      <c r="T1121">
        <f t="shared" si="1525"/>
        <v>0</v>
      </c>
      <c r="U1121">
        <f t="shared" si="1526"/>
        <v>0.14879999999999999</v>
      </c>
      <c r="V1121">
        <f t="shared" si="1527"/>
        <v>0</v>
      </c>
      <c r="W1121">
        <f t="shared" si="1528"/>
        <v>0</v>
      </c>
      <c r="X1121">
        <f t="shared" si="1529"/>
        <v>52.79</v>
      </c>
      <c r="Y1121">
        <f t="shared" si="1530"/>
        <v>7.54</v>
      </c>
      <c r="AA1121">
        <v>-1</v>
      </c>
      <c r="AB1121">
        <f t="shared" si="1531"/>
        <v>243.28</v>
      </c>
      <c r="AC1121">
        <f>ROUND(((ES1121*2)),6)</f>
        <v>0</v>
      </c>
      <c r="AD1121">
        <f>ROUND(((((ET1121*2))-((EU1121*2)))+AE1121),6)</f>
        <v>0</v>
      </c>
      <c r="AE1121">
        <f>ROUND(((EU1121*2)),6)</f>
        <v>0</v>
      </c>
      <c r="AF1121">
        <f>ROUND(((EV1121*2)),6)</f>
        <v>243.28</v>
      </c>
      <c r="AG1121">
        <f t="shared" si="1532"/>
        <v>0</v>
      </c>
      <c r="AH1121">
        <f>((EW1121*2))</f>
        <v>0.48</v>
      </c>
      <c r="AI1121">
        <f>((EX1121*2))</f>
        <v>0</v>
      </c>
      <c r="AJ1121">
        <f t="shared" si="1533"/>
        <v>0</v>
      </c>
      <c r="AK1121">
        <v>121.64</v>
      </c>
      <c r="AL1121">
        <v>0</v>
      </c>
      <c r="AM1121">
        <v>0</v>
      </c>
      <c r="AN1121">
        <v>0</v>
      </c>
      <c r="AO1121">
        <v>121.64</v>
      </c>
      <c r="AP1121">
        <v>0</v>
      </c>
      <c r="AQ1121">
        <v>0.24</v>
      </c>
      <c r="AR1121">
        <v>0</v>
      </c>
      <c r="AS1121">
        <v>0</v>
      </c>
      <c r="AT1121">
        <v>70</v>
      </c>
      <c r="AU1121">
        <v>10</v>
      </c>
      <c r="AV1121">
        <v>1</v>
      </c>
      <c r="AW1121">
        <v>1</v>
      </c>
      <c r="AZ1121">
        <v>1</v>
      </c>
      <c r="BA1121">
        <v>1</v>
      </c>
      <c r="BB1121">
        <v>1</v>
      </c>
      <c r="BC1121">
        <v>1</v>
      </c>
      <c r="BD1121" t="s">
        <v>3</v>
      </c>
      <c r="BE1121" t="s">
        <v>3</v>
      </c>
      <c r="BF1121" t="s">
        <v>3</v>
      </c>
      <c r="BG1121" t="s">
        <v>3</v>
      </c>
      <c r="BH1121">
        <v>0</v>
      </c>
      <c r="BI1121">
        <v>4</v>
      </c>
      <c r="BJ1121" t="s">
        <v>592</v>
      </c>
      <c r="BM1121">
        <v>0</v>
      </c>
      <c r="BN1121">
        <v>0</v>
      </c>
      <c r="BO1121" t="s">
        <v>3</v>
      </c>
      <c r="BP1121">
        <v>0</v>
      </c>
      <c r="BQ1121">
        <v>1</v>
      </c>
      <c r="BR1121">
        <v>0</v>
      </c>
      <c r="BS1121">
        <v>1</v>
      </c>
      <c r="BT1121">
        <v>1</v>
      </c>
      <c r="BU1121">
        <v>1</v>
      </c>
      <c r="BV1121">
        <v>1</v>
      </c>
      <c r="BW1121">
        <v>1</v>
      </c>
      <c r="BX1121">
        <v>1</v>
      </c>
      <c r="BY1121" t="s">
        <v>3</v>
      </c>
      <c r="BZ1121">
        <v>70</v>
      </c>
      <c r="CA1121">
        <v>10</v>
      </c>
      <c r="CB1121" t="s">
        <v>3</v>
      </c>
      <c r="CE1121">
        <v>0</v>
      </c>
      <c r="CF1121">
        <v>0</v>
      </c>
      <c r="CG1121">
        <v>0</v>
      </c>
      <c r="CM1121">
        <v>0</v>
      </c>
      <c r="CN1121" t="s">
        <v>3</v>
      </c>
      <c r="CO1121">
        <v>0</v>
      </c>
      <c r="CP1121">
        <f t="shared" si="1534"/>
        <v>75.42</v>
      </c>
      <c r="CQ1121">
        <f t="shared" si="1535"/>
        <v>0</v>
      </c>
      <c r="CR1121">
        <f>(((((ET1121*2))*BB1121-((EU1121*2))*BS1121)+AE1121*BS1121)*AV1121)</f>
        <v>0</v>
      </c>
      <c r="CS1121">
        <f t="shared" si="1536"/>
        <v>0</v>
      </c>
      <c r="CT1121">
        <f t="shared" si="1537"/>
        <v>243.28</v>
      </c>
      <c r="CU1121">
        <f t="shared" si="1538"/>
        <v>0</v>
      </c>
      <c r="CV1121">
        <f t="shared" si="1539"/>
        <v>0.48</v>
      </c>
      <c r="CW1121">
        <f t="shared" si="1540"/>
        <v>0</v>
      </c>
      <c r="CX1121">
        <f t="shared" si="1541"/>
        <v>0</v>
      </c>
      <c r="CY1121">
        <f t="shared" si="1542"/>
        <v>52.794000000000004</v>
      </c>
      <c r="CZ1121">
        <f t="shared" si="1543"/>
        <v>7.5420000000000007</v>
      </c>
      <c r="DC1121" t="s">
        <v>3</v>
      </c>
      <c r="DD1121" t="s">
        <v>105</v>
      </c>
      <c r="DE1121" t="s">
        <v>105</v>
      </c>
      <c r="DF1121" t="s">
        <v>105</v>
      </c>
      <c r="DG1121" t="s">
        <v>105</v>
      </c>
      <c r="DH1121" t="s">
        <v>3</v>
      </c>
      <c r="DI1121" t="s">
        <v>105</v>
      </c>
      <c r="DJ1121" t="s">
        <v>105</v>
      </c>
      <c r="DK1121" t="s">
        <v>3</v>
      </c>
      <c r="DL1121" t="s">
        <v>3</v>
      </c>
      <c r="DM1121" t="s">
        <v>3</v>
      </c>
      <c r="DN1121">
        <v>0</v>
      </c>
      <c r="DO1121">
        <v>0</v>
      </c>
      <c r="DP1121">
        <v>1</v>
      </c>
      <c r="DQ1121">
        <v>1</v>
      </c>
      <c r="DU1121">
        <v>16987630</v>
      </c>
      <c r="DV1121" t="s">
        <v>591</v>
      </c>
      <c r="DW1121" t="s">
        <v>591</v>
      </c>
      <c r="DX1121">
        <v>100</v>
      </c>
      <c r="DZ1121" t="s">
        <v>3</v>
      </c>
      <c r="EA1121" t="s">
        <v>3</v>
      </c>
      <c r="EB1121" t="s">
        <v>3</v>
      </c>
      <c r="EC1121" t="s">
        <v>3</v>
      </c>
      <c r="EE1121">
        <v>1441815344</v>
      </c>
      <c r="EF1121">
        <v>1</v>
      </c>
      <c r="EG1121" t="s">
        <v>22</v>
      </c>
      <c r="EH1121">
        <v>0</v>
      </c>
      <c r="EI1121" t="s">
        <v>3</v>
      </c>
      <c r="EJ1121">
        <v>4</v>
      </c>
      <c r="EK1121">
        <v>0</v>
      </c>
      <c r="EL1121" t="s">
        <v>23</v>
      </c>
      <c r="EM1121" t="s">
        <v>24</v>
      </c>
      <c r="EO1121" t="s">
        <v>3</v>
      </c>
      <c r="EQ1121">
        <v>1024</v>
      </c>
      <c r="ER1121">
        <v>121.64</v>
      </c>
      <c r="ES1121">
        <v>0</v>
      </c>
      <c r="ET1121">
        <v>0</v>
      </c>
      <c r="EU1121">
        <v>0</v>
      </c>
      <c r="EV1121">
        <v>121.64</v>
      </c>
      <c r="EW1121">
        <v>0.24</v>
      </c>
      <c r="EX1121">
        <v>0</v>
      </c>
      <c r="EY1121">
        <v>0</v>
      </c>
      <c r="FQ1121">
        <v>0</v>
      </c>
      <c r="FR1121">
        <f t="shared" si="1544"/>
        <v>0</v>
      </c>
      <c r="FS1121">
        <v>0</v>
      </c>
      <c r="FX1121">
        <v>70</v>
      </c>
      <c r="FY1121">
        <v>10</v>
      </c>
      <c r="GA1121" t="s">
        <v>3</v>
      </c>
      <c r="GD1121">
        <v>0</v>
      </c>
      <c r="GF1121">
        <v>1019270866</v>
      </c>
      <c r="GG1121">
        <v>2</v>
      </c>
      <c r="GH1121">
        <v>1</v>
      </c>
      <c r="GI1121">
        <v>-2</v>
      </c>
      <c r="GJ1121">
        <v>0</v>
      </c>
      <c r="GK1121">
        <f>ROUND(R1121*(R12)/100,2)</f>
        <v>0</v>
      </c>
      <c r="GL1121">
        <f t="shared" si="1545"/>
        <v>0</v>
      </c>
      <c r="GM1121">
        <f t="shared" si="1546"/>
        <v>135.75</v>
      </c>
      <c r="GN1121">
        <f t="shared" si="1547"/>
        <v>0</v>
      </c>
      <c r="GO1121">
        <f t="shared" si="1548"/>
        <v>0</v>
      </c>
      <c r="GP1121">
        <f t="shared" si="1549"/>
        <v>135.75</v>
      </c>
      <c r="GR1121">
        <v>0</v>
      </c>
      <c r="GS1121">
        <v>3</v>
      </c>
      <c r="GT1121">
        <v>0</v>
      </c>
      <c r="GU1121" t="s">
        <v>3</v>
      </c>
      <c r="GV1121">
        <f t="shared" si="1550"/>
        <v>0</v>
      </c>
      <c r="GW1121">
        <v>1</v>
      </c>
      <c r="GX1121">
        <f t="shared" si="1551"/>
        <v>0</v>
      </c>
      <c r="HA1121">
        <v>0</v>
      </c>
      <c r="HB1121">
        <v>0</v>
      </c>
      <c r="HC1121">
        <f t="shared" si="1552"/>
        <v>0</v>
      </c>
      <c r="HE1121" t="s">
        <v>3</v>
      </c>
      <c r="HF1121" t="s">
        <v>3</v>
      </c>
      <c r="HM1121" t="s">
        <v>3</v>
      </c>
      <c r="HN1121" t="s">
        <v>3</v>
      </c>
      <c r="HO1121" t="s">
        <v>3</v>
      </c>
      <c r="HP1121" t="s">
        <v>3</v>
      </c>
      <c r="HQ1121" t="s">
        <v>3</v>
      </c>
      <c r="IK1121">
        <v>0</v>
      </c>
    </row>
    <row r="1122" spans="1:245" x14ac:dyDescent="0.2">
      <c r="A1122">
        <v>17</v>
      </c>
      <c r="B1122">
        <v>1</v>
      </c>
      <c r="D1122">
        <f>ROW(EtalonRes!A1377)</f>
        <v>1377</v>
      </c>
      <c r="E1122" t="s">
        <v>732</v>
      </c>
      <c r="F1122" t="s">
        <v>596</v>
      </c>
      <c r="G1122" t="s">
        <v>601</v>
      </c>
      <c r="H1122" t="s">
        <v>20</v>
      </c>
      <c r="I1122">
        <v>3</v>
      </c>
      <c r="J1122">
        <v>0</v>
      </c>
      <c r="K1122">
        <v>3</v>
      </c>
      <c r="O1122">
        <f t="shared" si="1520"/>
        <v>555.75</v>
      </c>
      <c r="P1122">
        <f t="shared" si="1521"/>
        <v>0</v>
      </c>
      <c r="Q1122">
        <f t="shared" si="1522"/>
        <v>0</v>
      </c>
      <c r="R1122">
        <f t="shared" si="1523"/>
        <v>0</v>
      </c>
      <c r="S1122">
        <f t="shared" si="1524"/>
        <v>555.75</v>
      </c>
      <c r="T1122">
        <f t="shared" si="1525"/>
        <v>0</v>
      </c>
      <c r="U1122">
        <f t="shared" si="1526"/>
        <v>0.89999999999999991</v>
      </c>
      <c r="V1122">
        <f t="shared" si="1527"/>
        <v>0</v>
      </c>
      <c r="W1122">
        <f t="shared" si="1528"/>
        <v>0</v>
      </c>
      <c r="X1122">
        <f t="shared" si="1529"/>
        <v>389.03</v>
      </c>
      <c r="Y1122">
        <f t="shared" si="1530"/>
        <v>55.58</v>
      </c>
      <c r="AA1122">
        <v>1472720848</v>
      </c>
      <c r="AB1122">
        <f t="shared" si="1531"/>
        <v>185.25</v>
      </c>
      <c r="AC1122">
        <f>ROUND((ES1122),6)</f>
        <v>0</v>
      </c>
      <c r="AD1122">
        <f>ROUND((((ET1122)-(EU1122))+AE1122),6)</f>
        <v>0</v>
      </c>
      <c r="AE1122">
        <f>ROUND((EU1122),6)</f>
        <v>0</v>
      </c>
      <c r="AF1122">
        <f>ROUND((EV1122),6)</f>
        <v>185.25</v>
      </c>
      <c r="AG1122">
        <f t="shared" si="1532"/>
        <v>0</v>
      </c>
      <c r="AH1122">
        <f>(EW1122)</f>
        <v>0.3</v>
      </c>
      <c r="AI1122">
        <f>(EX1122)</f>
        <v>0</v>
      </c>
      <c r="AJ1122">
        <f t="shared" si="1533"/>
        <v>0</v>
      </c>
      <c r="AK1122">
        <v>185.25</v>
      </c>
      <c r="AL1122">
        <v>0</v>
      </c>
      <c r="AM1122">
        <v>0</v>
      </c>
      <c r="AN1122">
        <v>0</v>
      </c>
      <c r="AO1122">
        <v>185.25</v>
      </c>
      <c r="AP1122">
        <v>0</v>
      </c>
      <c r="AQ1122">
        <v>0.3</v>
      </c>
      <c r="AR1122">
        <v>0</v>
      </c>
      <c r="AS1122">
        <v>0</v>
      </c>
      <c r="AT1122">
        <v>70</v>
      </c>
      <c r="AU1122">
        <v>10</v>
      </c>
      <c r="AV1122">
        <v>1</v>
      </c>
      <c r="AW1122">
        <v>1</v>
      </c>
      <c r="AZ1122">
        <v>1</v>
      </c>
      <c r="BA1122">
        <v>1</v>
      </c>
      <c r="BB1122">
        <v>1</v>
      </c>
      <c r="BC1122">
        <v>1</v>
      </c>
      <c r="BD1122" t="s">
        <v>3</v>
      </c>
      <c r="BE1122" t="s">
        <v>3</v>
      </c>
      <c r="BF1122" t="s">
        <v>3</v>
      </c>
      <c r="BG1122" t="s">
        <v>3</v>
      </c>
      <c r="BH1122">
        <v>0</v>
      </c>
      <c r="BI1122">
        <v>4</v>
      </c>
      <c r="BJ1122" t="s">
        <v>598</v>
      </c>
      <c r="BM1122">
        <v>0</v>
      </c>
      <c r="BN1122">
        <v>0</v>
      </c>
      <c r="BO1122" t="s">
        <v>3</v>
      </c>
      <c r="BP1122">
        <v>0</v>
      </c>
      <c r="BQ1122">
        <v>1</v>
      </c>
      <c r="BR1122">
        <v>0</v>
      </c>
      <c r="BS1122">
        <v>1</v>
      </c>
      <c r="BT1122">
        <v>1</v>
      </c>
      <c r="BU1122">
        <v>1</v>
      </c>
      <c r="BV1122">
        <v>1</v>
      </c>
      <c r="BW1122">
        <v>1</v>
      </c>
      <c r="BX1122">
        <v>1</v>
      </c>
      <c r="BY1122" t="s">
        <v>3</v>
      </c>
      <c r="BZ1122">
        <v>70</v>
      </c>
      <c r="CA1122">
        <v>10</v>
      </c>
      <c r="CB1122" t="s">
        <v>3</v>
      </c>
      <c r="CE1122">
        <v>0</v>
      </c>
      <c r="CF1122">
        <v>0</v>
      </c>
      <c r="CG1122">
        <v>0</v>
      </c>
      <c r="CM1122">
        <v>0</v>
      </c>
      <c r="CN1122" t="s">
        <v>3</v>
      </c>
      <c r="CO1122">
        <v>0</v>
      </c>
      <c r="CP1122">
        <f t="shared" si="1534"/>
        <v>555.75</v>
      </c>
      <c r="CQ1122">
        <f t="shared" si="1535"/>
        <v>0</v>
      </c>
      <c r="CR1122">
        <f>((((ET1122)*BB1122-(EU1122)*BS1122)+AE1122*BS1122)*AV1122)</f>
        <v>0</v>
      </c>
      <c r="CS1122">
        <f t="shared" si="1536"/>
        <v>0</v>
      </c>
      <c r="CT1122">
        <f t="shared" si="1537"/>
        <v>185.25</v>
      </c>
      <c r="CU1122">
        <f t="shared" si="1538"/>
        <v>0</v>
      </c>
      <c r="CV1122">
        <f t="shared" si="1539"/>
        <v>0.3</v>
      </c>
      <c r="CW1122">
        <f t="shared" si="1540"/>
        <v>0</v>
      </c>
      <c r="CX1122">
        <f t="shared" si="1541"/>
        <v>0</v>
      </c>
      <c r="CY1122">
        <f t="shared" si="1542"/>
        <v>389.02499999999998</v>
      </c>
      <c r="CZ1122">
        <f t="shared" si="1543"/>
        <v>55.575000000000003</v>
      </c>
      <c r="DC1122" t="s">
        <v>3</v>
      </c>
      <c r="DD1122" t="s">
        <v>3</v>
      </c>
      <c r="DE1122" t="s">
        <v>3</v>
      </c>
      <c r="DF1122" t="s">
        <v>3</v>
      </c>
      <c r="DG1122" t="s">
        <v>3</v>
      </c>
      <c r="DH1122" t="s">
        <v>3</v>
      </c>
      <c r="DI1122" t="s">
        <v>3</v>
      </c>
      <c r="DJ1122" t="s">
        <v>3</v>
      </c>
      <c r="DK1122" t="s">
        <v>3</v>
      </c>
      <c r="DL1122" t="s">
        <v>3</v>
      </c>
      <c r="DM1122" t="s">
        <v>3</v>
      </c>
      <c r="DN1122">
        <v>0</v>
      </c>
      <c r="DO1122">
        <v>0</v>
      </c>
      <c r="DP1122">
        <v>1</v>
      </c>
      <c r="DQ1122">
        <v>1</v>
      </c>
      <c r="DU1122">
        <v>16987630</v>
      </c>
      <c r="DV1122" t="s">
        <v>20</v>
      </c>
      <c r="DW1122" t="s">
        <v>20</v>
      </c>
      <c r="DX1122">
        <v>1</v>
      </c>
      <c r="DZ1122" t="s">
        <v>3</v>
      </c>
      <c r="EA1122" t="s">
        <v>3</v>
      </c>
      <c r="EB1122" t="s">
        <v>3</v>
      </c>
      <c r="EC1122" t="s">
        <v>3</v>
      </c>
      <c r="EE1122">
        <v>1441815344</v>
      </c>
      <c r="EF1122">
        <v>1</v>
      </c>
      <c r="EG1122" t="s">
        <v>22</v>
      </c>
      <c r="EH1122">
        <v>0</v>
      </c>
      <c r="EI1122" t="s">
        <v>3</v>
      </c>
      <c r="EJ1122">
        <v>4</v>
      </c>
      <c r="EK1122">
        <v>0</v>
      </c>
      <c r="EL1122" t="s">
        <v>23</v>
      </c>
      <c r="EM1122" t="s">
        <v>24</v>
      </c>
      <c r="EO1122" t="s">
        <v>3</v>
      </c>
      <c r="EQ1122">
        <v>0</v>
      </c>
      <c r="ER1122">
        <v>185.25</v>
      </c>
      <c r="ES1122">
        <v>0</v>
      </c>
      <c r="ET1122">
        <v>0</v>
      </c>
      <c r="EU1122">
        <v>0</v>
      </c>
      <c r="EV1122">
        <v>185.25</v>
      </c>
      <c r="EW1122">
        <v>0.3</v>
      </c>
      <c r="EX1122">
        <v>0</v>
      </c>
      <c r="EY1122">
        <v>0</v>
      </c>
      <c r="FQ1122">
        <v>0</v>
      </c>
      <c r="FR1122">
        <f t="shared" si="1544"/>
        <v>0</v>
      </c>
      <c r="FS1122">
        <v>0</v>
      </c>
      <c r="FX1122">
        <v>70</v>
      </c>
      <c r="FY1122">
        <v>10</v>
      </c>
      <c r="GA1122" t="s">
        <v>3</v>
      </c>
      <c r="GD1122">
        <v>0</v>
      </c>
      <c r="GF1122">
        <v>-1064519177</v>
      </c>
      <c r="GG1122">
        <v>2</v>
      </c>
      <c r="GH1122">
        <v>1</v>
      </c>
      <c r="GI1122">
        <v>-2</v>
      </c>
      <c r="GJ1122">
        <v>0</v>
      </c>
      <c r="GK1122">
        <f>ROUND(R1122*(R12)/100,2)</f>
        <v>0</v>
      </c>
      <c r="GL1122">
        <f t="shared" si="1545"/>
        <v>0</v>
      </c>
      <c r="GM1122">
        <f t="shared" si="1546"/>
        <v>1000.36</v>
      </c>
      <c r="GN1122">
        <f t="shared" si="1547"/>
        <v>0</v>
      </c>
      <c r="GO1122">
        <f t="shared" si="1548"/>
        <v>0</v>
      </c>
      <c r="GP1122">
        <f t="shared" si="1549"/>
        <v>1000.36</v>
      </c>
      <c r="GR1122">
        <v>0</v>
      </c>
      <c r="GS1122">
        <v>3</v>
      </c>
      <c r="GT1122">
        <v>0</v>
      </c>
      <c r="GU1122" t="s">
        <v>3</v>
      </c>
      <c r="GV1122">
        <f t="shared" si="1550"/>
        <v>0</v>
      </c>
      <c r="GW1122">
        <v>1</v>
      </c>
      <c r="GX1122">
        <f t="shared" si="1551"/>
        <v>0</v>
      </c>
      <c r="HA1122">
        <v>0</v>
      </c>
      <c r="HB1122">
        <v>0</v>
      </c>
      <c r="HC1122">
        <f t="shared" si="1552"/>
        <v>0</v>
      </c>
      <c r="HE1122" t="s">
        <v>3</v>
      </c>
      <c r="HF1122" t="s">
        <v>3</v>
      </c>
      <c r="HM1122" t="s">
        <v>3</v>
      </c>
      <c r="HN1122" t="s">
        <v>3</v>
      </c>
      <c r="HO1122" t="s">
        <v>3</v>
      </c>
      <c r="HP1122" t="s">
        <v>3</v>
      </c>
      <c r="HQ1122" t="s">
        <v>3</v>
      </c>
      <c r="IK1122">
        <v>0</v>
      </c>
    </row>
    <row r="1123" spans="1:245" x14ac:dyDescent="0.2">
      <c r="A1123">
        <v>17</v>
      </c>
      <c r="B1123">
        <v>1</v>
      </c>
      <c r="D1123">
        <f>ROW(EtalonRes!A1379)</f>
        <v>1379</v>
      </c>
      <c r="E1123" t="s">
        <v>733</v>
      </c>
      <c r="F1123" t="s">
        <v>603</v>
      </c>
      <c r="G1123" t="s">
        <v>604</v>
      </c>
      <c r="H1123" t="s">
        <v>20</v>
      </c>
      <c r="I1123">
        <v>48</v>
      </c>
      <c r="J1123">
        <v>0</v>
      </c>
      <c r="K1123">
        <v>48</v>
      </c>
      <c r="O1123">
        <f t="shared" si="1520"/>
        <v>34782.720000000001</v>
      </c>
      <c r="P1123">
        <f t="shared" si="1521"/>
        <v>241.92</v>
      </c>
      <c r="Q1123">
        <f t="shared" si="1522"/>
        <v>0</v>
      </c>
      <c r="R1123">
        <f t="shared" si="1523"/>
        <v>0</v>
      </c>
      <c r="S1123">
        <f t="shared" si="1524"/>
        <v>34540.800000000003</v>
      </c>
      <c r="T1123">
        <f t="shared" si="1525"/>
        <v>0</v>
      </c>
      <c r="U1123">
        <f t="shared" si="1526"/>
        <v>61.44</v>
      </c>
      <c r="V1123">
        <f t="shared" si="1527"/>
        <v>0</v>
      </c>
      <c r="W1123">
        <f t="shared" si="1528"/>
        <v>0</v>
      </c>
      <c r="X1123">
        <f t="shared" si="1529"/>
        <v>24178.560000000001</v>
      </c>
      <c r="Y1123">
        <f t="shared" si="1530"/>
        <v>3454.08</v>
      </c>
      <c r="AA1123">
        <v>1472720848</v>
      </c>
      <c r="AB1123">
        <f t="shared" si="1531"/>
        <v>724.64</v>
      </c>
      <c r="AC1123">
        <f>ROUND(((ES1123*4)),6)</f>
        <v>5.04</v>
      </c>
      <c r="AD1123">
        <f>ROUND(((((ET1123*4))-((EU1123*4)))+AE1123),6)</f>
        <v>0</v>
      </c>
      <c r="AE1123">
        <f>ROUND(((EU1123*4)),6)</f>
        <v>0</v>
      </c>
      <c r="AF1123">
        <f>ROUND(((EV1123*4)),6)</f>
        <v>719.6</v>
      </c>
      <c r="AG1123">
        <f t="shared" si="1532"/>
        <v>0</v>
      </c>
      <c r="AH1123">
        <f>((EW1123*4))</f>
        <v>1.28</v>
      </c>
      <c r="AI1123">
        <f>((EX1123*4))</f>
        <v>0</v>
      </c>
      <c r="AJ1123">
        <f t="shared" si="1533"/>
        <v>0</v>
      </c>
      <c r="AK1123">
        <v>181.16</v>
      </c>
      <c r="AL1123">
        <v>1.26</v>
      </c>
      <c r="AM1123">
        <v>0</v>
      </c>
      <c r="AN1123">
        <v>0</v>
      </c>
      <c r="AO1123">
        <v>179.9</v>
      </c>
      <c r="AP1123">
        <v>0</v>
      </c>
      <c r="AQ1123">
        <v>0.32</v>
      </c>
      <c r="AR1123">
        <v>0</v>
      </c>
      <c r="AS1123">
        <v>0</v>
      </c>
      <c r="AT1123">
        <v>70</v>
      </c>
      <c r="AU1123">
        <v>10</v>
      </c>
      <c r="AV1123">
        <v>1</v>
      </c>
      <c r="AW1123">
        <v>1</v>
      </c>
      <c r="AZ1123">
        <v>1</v>
      </c>
      <c r="BA1123">
        <v>1</v>
      </c>
      <c r="BB1123">
        <v>1</v>
      </c>
      <c r="BC1123">
        <v>1</v>
      </c>
      <c r="BD1123" t="s">
        <v>3</v>
      </c>
      <c r="BE1123" t="s">
        <v>3</v>
      </c>
      <c r="BF1123" t="s">
        <v>3</v>
      </c>
      <c r="BG1123" t="s">
        <v>3</v>
      </c>
      <c r="BH1123">
        <v>0</v>
      </c>
      <c r="BI1123">
        <v>4</v>
      </c>
      <c r="BJ1123" t="s">
        <v>605</v>
      </c>
      <c r="BM1123">
        <v>0</v>
      </c>
      <c r="BN1123">
        <v>0</v>
      </c>
      <c r="BO1123" t="s">
        <v>3</v>
      </c>
      <c r="BP1123">
        <v>0</v>
      </c>
      <c r="BQ1123">
        <v>1</v>
      </c>
      <c r="BR1123">
        <v>0</v>
      </c>
      <c r="BS1123">
        <v>1</v>
      </c>
      <c r="BT1123">
        <v>1</v>
      </c>
      <c r="BU1123">
        <v>1</v>
      </c>
      <c r="BV1123">
        <v>1</v>
      </c>
      <c r="BW1123">
        <v>1</v>
      </c>
      <c r="BX1123">
        <v>1</v>
      </c>
      <c r="BY1123" t="s">
        <v>3</v>
      </c>
      <c r="BZ1123">
        <v>70</v>
      </c>
      <c r="CA1123">
        <v>10</v>
      </c>
      <c r="CB1123" t="s">
        <v>3</v>
      </c>
      <c r="CE1123">
        <v>0</v>
      </c>
      <c r="CF1123">
        <v>0</v>
      </c>
      <c r="CG1123">
        <v>0</v>
      </c>
      <c r="CM1123">
        <v>0</v>
      </c>
      <c r="CN1123" t="s">
        <v>3</v>
      </c>
      <c r="CO1123">
        <v>0</v>
      </c>
      <c r="CP1123">
        <f t="shared" si="1534"/>
        <v>34782.720000000001</v>
      </c>
      <c r="CQ1123">
        <f t="shared" si="1535"/>
        <v>5.04</v>
      </c>
      <c r="CR1123">
        <f>(((((ET1123*4))*BB1123-((EU1123*4))*BS1123)+AE1123*BS1123)*AV1123)</f>
        <v>0</v>
      </c>
      <c r="CS1123">
        <f t="shared" si="1536"/>
        <v>0</v>
      </c>
      <c r="CT1123">
        <f t="shared" si="1537"/>
        <v>719.6</v>
      </c>
      <c r="CU1123">
        <f t="shared" si="1538"/>
        <v>0</v>
      </c>
      <c r="CV1123">
        <f t="shared" si="1539"/>
        <v>1.28</v>
      </c>
      <c r="CW1123">
        <f t="shared" si="1540"/>
        <v>0</v>
      </c>
      <c r="CX1123">
        <f t="shared" si="1541"/>
        <v>0</v>
      </c>
      <c r="CY1123">
        <f t="shared" si="1542"/>
        <v>24178.560000000001</v>
      </c>
      <c r="CZ1123">
        <f t="shared" si="1543"/>
        <v>3454.08</v>
      </c>
      <c r="DC1123" t="s">
        <v>3</v>
      </c>
      <c r="DD1123" t="s">
        <v>365</v>
      </c>
      <c r="DE1123" t="s">
        <v>365</v>
      </c>
      <c r="DF1123" t="s">
        <v>365</v>
      </c>
      <c r="DG1123" t="s">
        <v>365</v>
      </c>
      <c r="DH1123" t="s">
        <v>3</v>
      </c>
      <c r="DI1123" t="s">
        <v>365</v>
      </c>
      <c r="DJ1123" t="s">
        <v>365</v>
      </c>
      <c r="DK1123" t="s">
        <v>3</v>
      </c>
      <c r="DL1123" t="s">
        <v>3</v>
      </c>
      <c r="DM1123" t="s">
        <v>3</v>
      </c>
      <c r="DN1123">
        <v>0</v>
      </c>
      <c r="DO1123">
        <v>0</v>
      </c>
      <c r="DP1123">
        <v>1</v>
      </c>
      <c r="DQ1123">
        <v>1</v>
      </c>
      <c r="DU1123">
        <v>16987630</v>
      </c>
      <c r="DV1123" t="s">
        <v>20</v>
      </c>
      <c r="DW1123" t="s">
        <v>20</v>
      </c>
      <c r="DX1123">
        <v>1</v>
      </c>
      <c r="DZ1123" t="s">
        <v>3</v>
      </c>
      <c r="EA1123" t="s">
        <v>3</v>
      </c>
      <c r="EB1123" t="s">
        <v>3</v>
      </c>
      <c r="EC1123" t="s">
        <v>3</v>
      </c>
      <c r="EE1123">
        <v>1441815344</v>
      </c>
      <c r="EF1123">
        <v>1</v>
      </c>
      <c r="EG1123" t="s">
        <v>22</v>
      </c>
      <c r="EH1123">
        <v>0</v>
      </c>
      <c r="EI1123" t="s">
        <v>3</v>
      </c>
      <c r="EJ1123">
        <v>4</v>
      </c>
      <c r="EK1123">
        <v>0</v>
      </c>
      <c r="EL1123" t="s">
        <v>23</v>
      </c>
      <c r="EM1123" t="s">
        <v>24</v>
      </c>
      <c r="EO1123" t="s">
        <v>3</v>
      </c>
      <c r="EQ1123">
        <v>0</v>
      </c>
      <c r="ER1123">
        <v>181.16</v>
      </c>
      <c r="ES1123">
        <v>1.26</v>
      </c>
      <c r="ET1123">
        <v>0</v>
      </c>
      <c r="EU1123">
        <v>0</v>
      </c>
      <c r="EV1123">
        <v>179.9</v>
      </c>
      <c r="EW1123">
        <v>0.32</v>
      </c>
      <c r="EX1123">
        <v>0</v>
      </c>
      <c r="EY1123">
        <v>0</v>
      </c>
      <c r="FQ1123">
        <v>0</v>
      </c>
      <c r="FR1123">
        <f t="shared" si="1544"/>
        <v>0</v>
      </c>
      <c r="FS1123">
        <v>0</v>
      </c>
      <c r="FX1123">
        <v>70</v>
      </c>
      <c r="FY1123">
        <v>10</v>
      </c>
      <c r="GA1123" t="s">
        <v>3</v>
      </c>
      <c r="GD1123">
        <v>0</v>
      </c>
      <c r="GF1123">
        <v>-1221883736</v>
      </c>
      <c r="GG1123">
        <v>2</v>
      </c>
      <c r="GH1123">
        <v>1</v>
      </c>
      <c r="GI1123">
        <v>-2</v>
      </c>
      <c r="GJ1123">
        <v>0</v>
      </c>
      <c r="GK1123">
        <f>ROUND(R1123*(R12)/100,2)</f>
        <v>0</v>
      </c>
      <c r="GL1123">
        <f t="shared" si="1545"/>
        <v>0</v>
      </c>
      <c r="GM1123">
        <f t="shared" si="1546"/>
        <v>62415.360000000001</v>
      </c>
      <c r="GN1123">
        <f t="shared" si="1547"/>
        <v>0</v>
      </c>
      <c r="GO1123">
        <f t="shared" si="1548"/>
        <v>0</v>
      </c>
      <c r="GP1123">
        <f t="shared" si="1549"/>
        <v>62415.360000000001</v>
      </c>
      <c r="GR1123">
        <v>0</v>
      </c>
      <c r="GS1123">
        <v>3</v>
      </c>
      <c r="GT1123">
        <v>0</v>
      </c>
      <c r="GU1123" t="s">
        <v>3</v>
      </c>
      <c r="GV1123">
        <f t="shared" si="1550"/>
        <v>0</v>
      </c>
      <c r="GW1123">
        <v>1</v>
      </c>
      <c r="GX1123">
        <f t="shared" si="1551"/>
        <v>0</v>
      </c>
      <c r="HA1123">
        <v>0</v>
      </c>
      <c r="HB1123">
        <v>0</v>
      </c>
      <c r="HC1123">
        <f t="shared" si="1552"/>
        <v>0</v>
      </c>
      <c r="HE1123" t="s">
        <v>3</v>
      </c>
      <c r="HF1123" t="s">
        <v>3</v>
      </c>
      <c r="HM1123" t="s">
        <v>3</v>
      </c>
      <c r="HN1123" t="s">
        <v>3</v>
      </c>
      <c r="HO1123" t="s">
        <v>3</v>
      </c>
      <c r="HP1123" t="s">
        <v>3</v>
      </c>
      <c r="HQ1123" t="s">
        <v>3</v>
      </c>
      <c r="IK1123">
        <v>0</v>
      </c>
    </row>
    <row r="1124" spans="1:245" x14ac:dyDescent="0.2">
      <c r="A1124">
        <v>17</v>
      </c>
      <c r="B1124">
        <v>1</v>
      </c>
      <c r="D1124">
        <f>ROW(EtalonRes!A1383)</f>
        <v>1383</v>
      </c>
      <c r="E1124" t="s">
        <v>734</v>
      </c>
      <c r="F1124" t="s">
        <v>607</v>
      </c>
      <c r="G1124" t="s">
        <v>608</v>
      </c>
      <c r="H1124" t="s">
        <v>20</v>
      </c>
      <c r="I1124">
        <v>2</v>
      </c>
      <c r="J1124">
        <v>0</v>
      </c>
      <c r="K1124">
        <v>2</v>
      </c>
      <c r="O1124">
        <f t="shared" si="1520"/>
        <v>2973.28</v>
      </c>
      <c r="P1124">
        <f t="shared" si="1521"/>
        <v>9.32</v>
      </c>
      <c r="Q1124">
        <f t="shared" si="1522"/>
        <v>0</v>
      </c>
      <c r="R1124">
        <f t="shared" si="1523"/>
        <v>0</v>
      </c>
      <c r="S1124">
        <f t="shared" si="1524"/>
        <v>2963.96</v>
      </c>
      <c r="T1124">
        <f t="shared" si="1525"/>
        <v>0</v>
      </c>
      <c r="U1124">
        <f t="shared" si="1526"/>
        <v>4.8</v>
      </c>
      <c r="V1124">
        <f t="shared" si="1527"/>
        <v>0</v>
      </c>
      <c r="W1124">
        <f t="shared" si="1528"/>
        <v>0</v>
      </c>
      <c r="X1124">
        <f t="shared" si="1529"/>
        <v>2074.77</v>
      </c>
      <c r="Y1124">
        <f t="shared" si="1530"/>
        <v>296.39999999999998</v>
      </c>
      <c r="AA1124">
        <v>1472720848</v>
      </c>
      <c r="AB1124">
        <f t="shared" si="1531"/>
        <v>1486.64</v>
      </c>
      <c r="AC1124">
        <f>ROUND(((ES1124*2)),6)</f>
        <v>4.66</v>
      </c>
      <c r="AD1124">
        <f>ROUND(((((ET1124*2))-((EU1124*2)))+AE1124),6)</f>
        <v>0</v>
      </c>
      <c r="AE1124">
        <f>ROUND(((EU1124*2)),6)</f>
        <v>0</v>
      </c>
      <c r="AF1124">
        <f>ROUND(((EV1124*2)),6)</f>
        <v>1481.98</v>
      </c>
      <c r="AG1124">
        <f t="shared" si="1532"/>
        <v>0</v>
      </c>
      <c r="AH1124">
        <f>((EW1124*2))</f>
        <v>2.4</v>
      </c>
      <c r="AI1124">
        <f>((EX1124*2))</f>
        <v>0</v>
      </c>
      <c r="AJ1124">
        <f t="shared" si="1533"/>
        <v>0</v>
      </c>
      <c r="AK1124">
        <v>743.32</v>
      </c>
      <c r="AL1124">
        <v>2.33</v>
      </c>
      <c r="AM1124">
        <v>0</v>
      </c>
      <c r="AN1124">
        <v>0</v>
      </c>
      <c r="AO1124">
        <v>740.99</v>
      </c>
      <c r="AP1124">
        <v>0</v>
      </c>
      <c r="AQ1124">
        <v>1.2</v>
      </c>
      <c r="AR1124">
        <v>0</v>
      </c>
      <c r="AS1124">
        <v>0</v>
      </c>
      <c r="AT1124">
        <v>70</v>
      </c>
      <c r="AU1124">
        <v>10</v>
      </c>
      <c r="AV1124">
        <v>1</v>
      </c>
      <c r="AW1124">
        <v>1</v>
      </c>
      <c r="AZ1124">
        <v>1</v>
      </c>
      <c r="BA1124">
        <v>1</v>
      </c>
      <c r="BB1124">
        <v>1</v>
      </c>
      <c r="BC1124">
        <v>1</v>
      </c>
      <c r="BD1124" t="s">
        <v>3</v>
      </c>
      <c r="BE1124" t="s">
        <v>3</v>
      </c>
      <c r="BF1124" t="s">
        <v>3</v>
      </c>
      <c r="BG1124" t="s">
        <v>3</v>
      </c>
      <c r="BH1124">
        <v>0</v>
      </c>
      <c r="BI1124">
        <v>4</v>
      </c>
      <c r="BJ1124" t="s">
        <v>609</v>
      </c>
      <c r="BM1124">
        <v>0</v>
      </c>
      <c r="BN1124">
        <v>0</v>
      </c>
      <c r="BO1124" t="s">
        <v>3</v>
      </c>
      <c r="BP1124">
        <v>0</v>
      </c>
      <c r="BQ1124">
        <v>1</v>
      </c>
      <c r="BR1124">
        <v>0</v>
      </c>
      <c r="BS1124">
        <v>1</v>
      </c>
      <c r="BT1124">
        <v>1</v>
      </c>
      <c r="BU1124">
        <v>1</v>
      </c>
      <c r="BV1124">
        <v>1</v>
      </c>
      <c r="BW1124">
        <v>1</v>
      </c>
      <c r="BX1124">
        <v>1</v>
      </c>
      <c r="BY1124" t="s">
        <v>3</v>
      </c>
      <c r="BZ1124">
        <v>70</v>
      </c>
      <c r="CA1124">
        <v>10</v>
      </c>
      <c r="CB1124" t="s">
        <v>3</v>
      </c>
      <c r="CE1124">
        <v>0</v>
      </c>
      <c r="CF1124">
        <v>0</v>
      </c>
      <c r="CG1124">
        <v>0</v>
      </c>
      <c r="CM1124">
        <v>0</v>
      </c>
      <c r="CN1124" t="s">
        <v>3</v>
      </c>
      <c r="CO1124">
        <v>0</v>
      </c>
      <c r="CP1124">
        <f t="shared" si="1534"/>
        <v>2973.28</v>
      </c>
      <c r="CQ1124">
        <f t="shared" si="1535"/>
        <v>4.66</v>
      </c>
      <c r="CR1124">
        <f>(((((ET1124*2))*BB1124-((EU1124*2))*BS1124)+AE1124*BS1124)*AV1124)</f>
        <v>0</v>
      </c>
      <c r="CS1124">
        <f t="shared" si="1536"/>
        <v>0</v>
      </c>
      <c r="CT1124">
        <f t="shared" si="1537"/>
        <v>1481.98</v>
      </c>
      <c r="CU1124">
        <f t="shared" si="1538"/>
        <v>0</v>
      </c>
      <c r="CV1124">
        <f t="shared" si="1539"/>
        <v>2.4</v>
      </c>
      <c r="CW1124">
        <f t="shared" si="1540"/>
        <v>0</v>
      </c>
      <c r="CX1124">
        <f t="shared" si="1541"/>
        <v>0</v>
      </c>
      <c r="CY1124">
        <f t="shared" si="1542"/>
        <v>2074.7719999999999</v>
      </c>
      <c r="CZ1124">
        <f t="shared" si="1543"/>
        <v>296.39599999999996</v>
      </c>
      <c r="DC1124" t="s">
        <v>3</v>
      </c>
      <c r="DD1124" t="s">
        <v>393</v>
      </c>
      <c r="DE1124" t="s">
        <v>393</v>
      </c>
      <c r="DF1124" t="s">
        <v>393</v>
      </c>
      <c r="DG1124" t="s">
        <v>393</v>
      </c>
      <c r="DH1124" t="s">
        <v>3</v>
      </c>
      <c r="DI1124" t="s">
        <v>393</v>
      </c>
      <c r="DJ1124" t="s">
        <v>393</v>
      </c>
      <c r="DK1124" t="s">
        <v>3</v>
      </c>
      <c r="DL1124" t="s">
        <v>3</v>
      </c>
      <c r="DM1124" t="s">
        <v>3</v>
      </c>
      <c r="DN1124">
        <v>0</v>
      </c>
      <c r="DO1124">
        <v>0</v>
      </c>
      <c r="DP1124">
        <v>1</v>
      </c>
      <c r="DQ1124">
        <v>1</v>
      </c>
      <c r="DU1124">
        <v>16987630</v>
      </c>
      <c r="DV1124" t="s">
        <v>20</v>
      </c>
      <c r="DW1124" t="s">
        <v>20</v>
      </c>
      <c r="DX1124">
        <v>1</v>
      </c>
      <c r="DZ1124" t="s">
        <v>3</v>
      </c>
      <c r="EA1124" t="s">
        <v>3</v>
      </c>
      <c r="EB1124" t="s">
        <v>3</v>
      </c>
      <c r="EC1124" t="s">
        <v>3</v>
      </c>
      <c r="EE1124">
        <v>1441815344</v>
      </c>
      <c r="EF1124">
        <v>1</v>
      </c>
      <c r="EG1124" t="s">
        <v>22</v>
      </c>
      <c r="EH1124">
        <v>0</v>
      </c>
      <c r="EI1124" t="s">
        <v>3</v>
      </c>
      <c r="EJ1124">
        <v>4</v>
      </c>
      <c r="EK1124">
        <v>0</v>
      </c>
      <c r="EL1124" t="s">
        <v>23</v>
      </c>
      <c r="EM1124" t="s">
        <v>24</v>
      </c>
      <c r="EO1124" t="s">
        <v>3</v>
      </c>
      <c r="EQ1124">
        <v>0</v>
      </c>
      <c r="ER1124">
        <v>743.32</v>
      </c>
      <c r="ES1124">
        <v>2.33</v>
      </c>
      <c r="ET1124">
        <v>0</v>
      </c>
      <c r="EU1124">
        <v>0</v>
      </c>
      <c r="EV1124">
        <v>740.99</v>
      </c>
      <c r="EW1124">
        <v>1.2</v>
      </c>
      <c r="EX1124">
        <v>0</v>
      </c>
      <c r="EY1124">
        <v>0</v>
      </c>
      <c r="FQ1124">
        <v>0</v>
      </c>
      <c r="FR1124">
        <f t="shared" si="1544"/>
        <v>0</v>
      </c>
      <c r="FS1124">
        <v>0</v>
      </c>
      <c r="FX1124">
        <v>70</v>
      </c>
      <c r="FY1124">
        <v>10</v>
      </c>
      <c r="GA1124" t="s">
        <v>3</v>
      </c>
      <c r="GD1124">
        <v>0</v>
      </c>
      <c r="GF1124">
        <v>1497724372</v>
      </c>
      <c r="GG1124">
        <v>2</v>
      </c>
      <c r="GH1124">
        <v>1</v>
      </c>
      <c r="GI1124">
        <v>-2</v>
      </c>
      <c r="GJ1124">
        <v>0</v>
      </c>
      <c r="GK1124">
        <f>ROUND(R1124*(R12)/100,2)</f>
        <v>0</v>
      </c>
      <c r="GL1124">
        <f t="shared" si="1545"/>
        <v>0</v>
      </c>
      <c r="GM1124">
        <f t="shared" si="1546"/>
        <v>5344.45</v>
      </c>
      <c r="GN1124">
        <f t="shared" si="1547"/>
        <v>0</v>
      </c>
      <c r="GO1124">
        <f t="shared" si="1548"/>
        <v>0</v>
      </c>
      <c r="GP1124">
        <f t="shared" si="1549"/>
        <v>5344.45</v>
      </c>
      <c r="GR1124">
        <v>0</v>
      </c>
      <c r="GS1124">
        <v>3</v>
      </c>
      <c r="GT1124">
        <v>0</v>
      </c>
      <c r="GU1124" t="s">
        <v>3</v>
      </c>
      <c r="GV1124">
        <f t="shared" si="1550"/>
        <v>0</v>
      </c>
      <c r="GW1124">
        <v>1</v>
      </c>
      <c r="GX1124">
        <f t="shared" si="1551"/>
        <v>0</v>
      </c>
      <c r="HA1124">
        <v>0</v>
      </c>
      <c r="HB1124">
        <v>0</v>
      </c>
      <c r="HC1124">
        <f t="shared" si="1552"/>
        <v>0</v>
      </c>
      <c r="HE1124" t="s">
        <v>3</v>
      </c>
      <c r="HF1124" t="s">
        <v>3</v>
      </c>
      <c r="HM1124" t="s">
        <v>3</v>
      </c>
      <c r="HN1124" t="s">
        <v>3</v>
      </c>
      <c r="HO1124" t="s">
        <v>3</v>
      </c>
      <c r="HP1124" t="s">
        <v>3</v>
      </c>
      <c r="HQ1124" t="s">
        <v>3</v>
      </c>
      <c r="IK1124">
        <v>0</v>
      </c>
    </row>
    <row r="1125" spans="1:245" x14ac:dyDescent="0.2">
      <c r="A1125">
        <v>17</v>
      </c>
      <c r="B1125">
        <v>1</v>
      </c>
      <c r="D1125">
        <f>ROW(EtalonRes!A1386)</f>
        <v>1386</v>
      </c>
      <c r="E1125" t="s">
        <v>3</v>
      </c>
      <c r="F1125" t="s">
        <v>610</v>
      </c>
      <c r="G1125" t="s">
        <v>611</v>
      </c>
      <c r="H1125" t="s">
        <v>20</v>
      </c>
      <c r="I1125">
        <v>2</v>
      </c>
      <c r="J1125">
        <v>0</v>
      </c>
      <c r="K1125">
        <v>2</v>
      </c>
      <c r="O1125">
        <f t="shared" si="1520"/>
        <v>992.2</v>
      </c>
      <c r="P1125">
        <f t="shared" si="1521"/>
        <v>4.2</v>
      </c>
      <c r="Q1125">
        <f t="shared" si="1522"/>
        <v>0</v>
      </c>
      <c r="R1125">
        <f t="shared" si="1523"/>
        <v>0</v>
      </c>
      <c r="S1125">
        <f t="shared" si="1524"/>
        <v>988</v>
      </c>
      <c r="T1125">
        <f t="shared" si="1525"/>
        <v>0</v>
      </c>
      <c r="U1125">
        <f t="shared" si="1526"/>
        <v>1.6</v>
      </c>
      <c r="V1125">
        <f t="shared" si="1527"/>
        <v>0</v>
      </c>
      <c r="W1125">
        <f t="shared" si="1528"/>
        <v>0</v>
      </c>
      <c r="X1125">
        <f t="shared" si="1529"/>
        <v>691.6</v>
      </c>
      <c r="Y1125">
        <f t="shared" si="1530"/>
        <v>98.8</v>
      </c>
      <c r="AA1125">
        <v>-1</v>
      </c>
      <c r="AB1125">
        <f t="shared" si="1531"/>
        <v>496.1</v>
      </c>
      <c r="AC1125">
        <f>ROUND(((ES1125*2)),6)</f>
        <v>2.1</v>
      </c>
      <c r="AD1125">
        <f>ROUND(((((ET1125*2))-((EU1125*2)))+AE1125),6)</f>
        <v>0</v>
      </c>
      <c r="AE1125">
        <f>ROUND(((EU1125*2)),6)</f>
        <v>0</v>
      </c>
      <c r="AF1125">
        <f>ROUND(((EV1125*2)),6)</f>
        <v>494</v>
      </c>
      <c r="AG1125">
        <f t="shared" si="1532"/>
        <v>0</v>
      </c>
      <c r="AH1125">
        <f>((EW1125*2))</f>
        <v>0.8</v>
      </c>
      <c r="AI1125">
        <f>((EX1125*2))</f>
        <v>0</v>
      </c>
      <c r="AJ1125">
        <f t="shared" si="1533"/>
        <v>0</v>
      </c>
      <c r="AK1125">
        <v>248.05</v>
      </c>
      <c r="AL1125">
        <v>1.05</v>
      </c>
      <c r="AM1125">
        <v>0</v>
      </c>
      <c r="AN1125">
        <v>0</v>
      </c>
      <c r="AO1125">
        <v>247</v>
      </c>
      <c r="AP1125">
        <v>0</v>
      </c>
      <c r="AQ1125">
        <v>0.4</v>
      </c>
      <c r="AR1125">
        <v>0</v>
      </c>
      <c r="AS1125">
        <v>0</v>
      </c>
      <c r="AT1125">
        <v>70</v>
      </c>
      <c r="AU1125">
        <v>10</v>
      </c>
      <c r="AV1125">
        <v>1</v>
      </c>
      <c r="AW1125">
        <v>1</v>
      </c>
      <c r="AZ1125">
        <v>1</v>
      </c>
      <c r="BA1125">
        <v>1</v>
      </c>
      <c r="BB1125">
        <v>1</v>
      </c>
      <c r="BC1125">
        <v>1</v>
      </c>
      <c r="BD1125" t="s">
        <v>3</v>
      </c>
      <c r="BE1125" t="s">
        <v>3</v>
      </c>
      <c r="BF1125" t="s">
        <v>3</v>
      </c>
      <c r="BG1125" t="s">
        <v>3</v>
      </c>
      <c r="BH1125">
        <v>0</v>
      </c>
      <c r="BI1125">
        <v>4</v>
      </c>
      <c r="BJ1125" t="s">
        <v>612</v>
      </c>
      <c r="BM1125">
        <v>0</v>
      </c>
      <c r="BN1125">
        <v>0</v>
      </c>
      <c r="BO1125" t="s">
        <v>3</v>
      </c>
      <c r="BP1125">
        <v>0</v>
      </c>
      <c r="BQ1125">
        <v>1</v>
      </c>
      <c r="BR1125">
        <v>0</v>
      </c>
      <c r="BS1125">
        <v>1</v>
      </c>
      <c r="BT1125">
        <v>1</v>
      </c>
      <c r="BU1125">
        <v>1</v>
      </c>
      <c r="BV1125">
        <v>1</v>
      </c>
      <c r="BW1125">
        <v>1</v>
      </c>
      <c r="BX1125">
        <v>1</v>
      </c>
      <c r="BY1125" t="s">
        <v>3</v>
      </c>
      <c r="BZ1125">
        <v>70</v>
      </c>
      <c r="CA1125">
        <v>10</v>
      </c>
      <c r="CB1125" t="s">
        <v>3</v>
      </c>
      <c r="CE1125">
        <v>0</v>
      </c>
      <c r="CF1125">
        <v>0</v>
      </c>
      <c r="CG1125">
        <v>0</v>
      </c>
      <c r="CM1125">
        <v>0</v>
      </c>
      <c r="CN1125" t="s">
        <v>3</v>
      </c>
      <c r="CO1125">
        <v>0</v>
      </c>
      <c r="CP1125">
        <f t="shared" si="1534"/>
        <v>992.2</v>
      </c>
      <c r="CQ1125">
        <f t="shared" si="1535"/>
        <v>2.1</v>
      </c>
      <c r="CR1125">
        <f>(((((ET1125*2))*BB1125-((EU1125*2))*BS1125)+AE1125*BS1125)*AV1125)</f>
        <v>0</v>
      </c>
      <c r="CS1125">
        <f t="shared" si="1536"/>
        <v>0</v>
      </c>
      <c r="CT1125">
        <f t="shared" si="1537"/>
        <v>494</v>
      </c>
      <c r="CU1125">
        <f t="shared" si="1538"/>
        <v>0</v>
      </c>
      <c r="CV1125">
        <f t="shared" si="1539"/>
        <v>0.8</v>
      </c>
      <c r="CW1125">
        <f t="shared" si="1540"/>
        <v>0</v>
      </c>
      <c r="CX1125">
        <f t="shared" si="1541"/>
        <v>0</v>
      </c>
      <c r="CY1125">
        <f t="shared" si="1542"/>
        <v>691.6</v>
      </c>
      <c r="CZ1125">
        <f t="shared" si="1543"/>
        <v>98.8</v>
      </c>
      <c r="DC1125" t="s">
        <v>3</v>
      </c>
      <c r="DD1125" t="s">
        <v>393</v>
      </c>
      <c r="DE1125" t="s">
        <v>393</v>
      </c>
      <c r="DF1125" t="s">
        <v>393</v>
      </c>
      <c r="DG1125" t="s">
        <v>393</v>
      </c>
      <c r="DH1125" t="s">
        <v>3</v>
      </c>
      <c r="DI1125" t="s">
        <v>393</v>
      </c>
      <c r="DJ1125" t="s">
        <v>393</v>
      </c>
      <c r="DK1125" t="s">
        <v>3</v>
      </c>
      <c r="DL1125" t="s">
        <v>3</v>
      </c>
      <c r="DM1125" t="s">
        <v>3</v>
      </c>
      <c r="DN1125">
        <v>0</v>
      </c>
      <c r="DO1125">
        <v>0</v>
      </c>
      <c r="DP1125">
        <v>1</v>
      </c>
      <c r="DQ1125">
        <v>1</v>
      </c>
      <c r="DU1125">
        <v>16987630</v>
      </c>
      <c r="DV1125" t="s">
        <v>20</v>
      </c>
      <c r="DW1125" t="s">
        <v>20</v>
      </c>
      <c r="DX1125">
        <v>1</v>
      </c>
      <c r="DZ1125" t="s">
        <v>3</v>
      </c>
      <c r="EA1125" t="s">
        <v>3</v>
      </c>
      <c r="EB1125" t="s">
        <v>3</v>
      </c>
      <c r="EC1125" t="s">
        <v>3</v>
      </c>
      <c r="EE1125">
        <v>1441815344</v>
      </c>
      <c r="EF1125">
        <v>1</v>
      </c>
      <c r="EG1125" t="s">
        <v>22</v>
      </c>
      <c r="EH1125">
        <v>0</v>
      </c>
      <c r="EI1125" t="s">
        <v>3</v>
      </c>
      <c r="EJ1125">
        <v>4</v>
      </c>
      <c r="EK1125">
        <v>0</v>
      </c>
      <c r="EL1125" t="s">
        <v>23</v>
      </c>
      <c r="EM1125" t="s">
        <v>24</v>
      </c>
      <c r="EO1125" t="s">
        <v>3</v>
      </c>
      <c r="EQ1125">
        <v>1024</v>
      </c>
      <c r="ER1125">
        <v>248.05</v>
      </c>
      <c r="ES1125">
        <v>1.05</v>
      </c>
      <c r="ET1125">
        <v>0</v>
      </c>
      <c r="EU1125">
        <v>0</v>
      </c>
      <c r="EV1125">
        <v>247</v>
      </c>
      <c r="EW1125">
        <v>0.4</v>
      </c>
      <c r="EX1125">
        <v>0</v>
      </c>
      <c r="EY1125">
        <v>0</v>
      </c>
      <c r="FQ1125">
        <v>0</v>
      </c>
      <c r="FR1125">
        <f t="shared" si="1544"/>
        <v>0</v>
      </c>
      <c r="FS1125">
        <v>0</v>
      </c>
      <c r="FX1125">
        <v>70</v>
      </c>
      <c r="FY1125">
        <v>10</v>
      </c>
      <c r="GA1125" t="s">
        <v>3</v>
      </c>
      <c r="GD1125">
        <v>0</v>
      </c>
      <c r="GF1125">
        <v>1104510381</v>
      </c>
      <c r="GG1125">
        <v>2</v>
      </c>
      <c r="GH1125">
        <v>1</v>
      </c>
      <c r="GI1125">
        <v>-2</v>
      </c>
      <c r="GJ1125">
        <v>0</v>
      </c>
      <c r="GK1125">
        <f>ROUND(R1125*(R12)/100,2)</f>
        <v>0</v>
      </c>
      <c r="GL1125">
        <f t="shared" si="1545"/>
        <v>0</v>
      </c>
      <c r="GM1125">
        <f t="shared" si="1546"/>
        <v>1782.6</v>
      </c>
      <c r="GN1125">
        <f t="shared" si="1547"/>
        <v>0</v>
      </c>
      <c r="GO1125">
        <f t="shared" si="1548"/>
        <v>0</v>
      </c>
      <c r="GP1125">
        <f t="shared" si="1549"/>
        <v>1782.6</v>
      </c>
      <c r="GR1125">
        <v>0</v>
      </c>
      <c r="GS1125">
        <v>3</v>
      </c>
      <c r="GT1125">
        <v>0</v>
      </c>
      <c r="GU1125" t="s">
        <v>3</v>
      </c>
      <c r="GV1125">
        <f t="shared" si="1550"/>
        <v>0</v>
      </c>
      <c r="GW1125">
        <v>1</v>
      </c>
      <c r="GX1125">
        <f t="shared" si="1551"/>
        <v>0</v>
      </c>
      <c r="HA1125">
        <v>0</v>
      </c>
      <c r="HB1125">
        <v>0</v>
      </c>
      <c r="HC1125">
        <f t="shared" si="1552"/>
        <v>0</v>
      </c>
      <c r="HE1125" t="s">
        <v>3</v>
      </c>
      <c r="HF1125" t="s">
        <v>3</v>
      </c>
      <c r="HM1125" t="s">
        <v>3</v>
      </c>
      <c r="HN1125" t="s">
        <v>3</v>
      </c>
      <c r="HO1125" t="s">
        <v>3</v>
      </c>
      <c r="HP1125" t="s">
        <v>3</v>
      </c>
      <c r="HQ1125" t="s">
        <v>3</v>
      </c>
      <c r="IK1125">
        <v>0</v>
      </c>
    </row>
    <row r="1126" spans="1:245" x14ac:dyDescent="0.2">
      <c r="A1126">
        <v>17</v>
      </c>
      <c r="B1126">
        <v>1</v>
      </c>
      <c r="D1126">
        <f>ROW(EtalonRes!A1390)</f>
        <v>1390</v>
      </c>
      <c r="E1126" t="s">
        <v>3</v>
      </c>
      <c r="F1126" t="s">
        <v>613</v>
      </c>
      <c r="G1126" t="s">
        <v>614</v>
      </c>
      <c r="H1126" t="s">
        <v>20</v>
      </c>
      <c r="I1126">
        <f>ROUND(426+440,9)</f>
        <v>866</v>
      </c>
      <c r="J1126">
        <v>0</v>
      </c>
      <c r="K1126">
        <f>ROUND(426+440,9)</f>
        <v>866</v>
      </c>
      <c r="O1126">
        <f t="shared" si="1520"/>
        <v>518569.46</v>
      </c>
      <c r="P1126">
        <f t="shared" si="1521"/>
        <v>5213.32</v>
      </c>
      <c r="Q1126">
        <f t="shared" si="1522"/>
        <v>0</v>
      </c>
      <c r="R1126">
        <f t="shared" si="1523"/>
        <v>0</v>
      </c>
      <c r="S1126">
        <f t="shared" si="1524"/>
        <v>513356.14</v>
      </c>
      <c r="T1126">
        <f t="shared" si="1525"/>
        <v>0</v>
      </c>
      <c r="U1126">
        <f t="shared" si="1526"/>
        <v>831.36</v>
      </c>
      <c r="V1126">
        <f t="shared" si="1527"/>
        <v>0</v>
      </c>
      <c r="W1126">
        <f t="shared" si="1528"/>
        <v>0</v>
      </c>
      <c r="X1126">
        <f t="shared" si="1529"/>
        <v>359349.3</v>
      </c>
      <c r="Y1126">
        <f t="shared" si="1530"/>
        <v>51335.61</v>
      </c>
      <c r="AA1126">
        <v>-1</v>
      </c>
      <c r="AB1126">
        <f t="shared" si="1531"/>
        <v>598.80999999999995</v>
      </c>
      <c r="AC1126">
        <f>ROUND((ES1126),6)</f>
        <v>6.02</v>
      </c>
      <c r="AD1126">
        <f>ROUND((((ET1126)-(EU1126))+AE1126),6)</f>
        <v>0</v>
      </c>
      <c r="AE1126">
        <f>ROUND((EU1126),6)</f>
        <v>0</v>
      </c>
      <c r="AF1126">
        <f>ROUND((EV1126),6)</f>
        <v>592.79</v>
      </c>
      <c r="AG1126">
        <f t="shared" si="1532"/>
        <v>0</v>
      </c>
      <c r="AH1126">
        <f>(EW1126)</f>
        <v>0.96</v>
      </c>
      <c r="AI1126">
        <f>(EX1126)</f>
        <v>0</v>
      </c>
      <c r="AJ1126">
        <f t="shared" si="1533"/>
        <v>0</v>
      </c>
      <c r="AK1126">
        <v>598.80999999999995</v>
      </c>
      <c r="AL1126">
        <v>6.02</v>
      </c>
      <c r="AM1126">
        <v>0</v>
      </c>
      <c r="AN1126">
        <v>0</v>
      </c>
      <c r="AO1126">
        <v>592.79</v>
      </c>
      <c r="AP1126">
        <v>0</v>
      </c>
      <c r="AQ1126">
        <v>0.96</v>
      </c>
      <c r="AR1126">
        <v>0</v>
      </c>
      <c r="AS1126">
        <v>0</v>
      </c>
      <c r="AT1126">
        <v>70</v>
      </c>
      <c r="AU1126">
        <v>10</v>
      </c>
      <c r="AV1126">
        <v>1</v>
      </c>
      <c r="AW1126">
        <v>1</v>
      </c>
      <c r="AZ1126">
        <v>1</v>
      </c>
      <c r="BA1126">
        <v>1</v>
      </c>
      <c r="BB1126">
        <v>1</v>
      </c>
      <c r="BC1126">
        <v>1</v>
      </c>
      <c r="BD1126" t="s">
        <v>3</v>
      </c>
      <c r="BE1126" t="s">
        <v>3</v>
      </c>
      <c r="BF1126" t="s">
        <v>3</v>
      </c>
      <c r="BG1126" t="s">
        <v>3</v>
      </c>
      <c r="BH1126">
        <v>0</v>
      </c>
      <c r="BI1126">
        <v>4</v>
      </c>
      <c r="BJ1126" t="s">
        <v>615</v>
      </c>
      <c r="BM1126">
        <v>0</v>
      </c>
      <c r="BN1126">
        <v>0</v>
      </c>
      <c r="BO1126" t="s">
        <v>3</v>
      </c>
      <c r="BP1126">
        <v>0</v>
      </c>
      <c r="BQ1126">
        <v>1</v>
      </c>
      <c r="BR1126">
        <v>0</v>
      </c>
      <c r="BS1126">
        <v>1</v>
      </c>
      <c r="BT1126">
        <v>1</v>
      </c>
      <c r="BU1126">
        <v>1</v>
      </c>
      <c r="BV1126">
        <v>1</v>
      </c>
      <c r="BW1126">
        <v>1</v>
      </c>
      <c r="BX1126">
        <v>1</v>
      </c>
      <c r="BY1126" t="s">
        <v>3</v>
      </c>
      <c r="BZ1126">
        <v>70</v>
      </c>
      <c r="CA1126">
        <v>10</v>
      </c>
      <c r="CB1126" t="s">
        <v>3</v>
      </c>
      <c r="CE1126">
        <v>0</v>
      </c>
      <c r="CF1126">
        <v>0</v>
      </c>
      <c r="CG1126">
        <v>0</v>
      </c>
      <c r="CM1126">
        <v>0</v>
      </c>
      <c r="CN1126" t="s">
        <v>3</v>
      </c>
      <c r="CO1126">
        <v>0</v>
      </c>
      <c r="CP1126">
        <f t="shared" si="1534"/>
        <v>518569.46</v>
      </c>
      <c r="CQ1126">
        <f t="shared" si="1535"/>
        <v>6.02</v>
      </c>
      <c r="CR1126">
        <f>((((ET1126)*BB1126-(EU1126)*BS1126)+AE1126*BS1126)*AV1126)</f>
        <v>0</v>
      </c>
      <c r="CS1126">
        <f t="shared" si="1536"/>
        <v>0</v>
      </c>
      <c r="CT1126">
        <f t="shared" si="1537"/>
        <v>592.79</v>
      </c>
      <c r="CU1126">
        <f t="shared" si="1538"/>
        <v>0</v>
      </c>
      <c r="CV1126">
        <f t="shared" si="1539"/>
        <v>0.96</v>
      </c>
      <c r="CW1126">
        <f t="shared" si="1540"/>
        <v>0</v>
      </c>
      <c r="CX1126">
        <f t="shared" si="1541"/>
        <v>0</v>
      </c>
      <c r="CY1126">
        <f t="shared" si="1542"/>
        <v>359349.29800000007</v>
      </c>
      <c r="CZ1126">
        <f t="shared" si="1543"/>
        <v>51335.614000000001</v>
      </c>
      <c r="DC1126" t="s">
        <v>3</v>
      </c>
      <c r="DD1126" t="s">
        <v>3</v>
      </c>
      <c r="DE1126" t="s">
        <v>3</v>
      </c>
      <c r="DF1126" t="s">
        <v>3</v>
      </c>
      <c r="DG1126" t="s">
        <v>3</v>
      </c>
      <c r="DH1126" t="s">
        <v>3</v>
      </c>
      <c r="DI1126" t="s">
        <v>3</v>
      </c>
      <c r="DJ1126" t="s">
        <v>3</v>
      </c>
      <c r="DK1126" t="s">
        <v>3</v>
      </c>
      <c r="DL1126" t="s">
        <v>3</v>
      </c>
      <c r="DM1126" t="s">
        <v>3</v>
      </c>
      <c r="DN1126">
        <v>0</v>
      </c>
      <c r="DO1126">
        <v>0</v>
      </c>
      <c r="DP1126">
        <v>1</v>
      </c>
      <c r="DQ1126">
        <v>1</v>
      </c>
      <c r="DU1126">
        <v>16987630</v>
      </c>
      <c r="DV1126" t="s">
        <v>20</v>
      </c>
      <c r="DW1126" t="s">
        <v>20</v>
      </c>
      <c r="DX1126">
        <v>1</v>
      </c>
      <c r="DZ1126" t="s">
        <v>3</v>
      </c>
      <c r="EA1126" t="s">
        <v>3</v>
      </c>
      <c r="EB1126" t="s">
        <v>3</v>
      </c>
      <c r="EC1126" t="s">
        <v>3</v>
      </c>
      <c r="EE1126">
        <v>1441815344</v>
      </c>
      <c r="EF1126">
        <v>1</v>
      </c>
      <c r="EG1126" t="s">
        <v>22</v>
      </c>
      <c r="EH1126">
        <v>0</v>
      </c>
      <c r="EI1126" t="s">
        <v>3</v>
      </c>
      <c r="EJ1126">
        <v>4</v>
      </c>
      <c r="EK1126">
        <v>0</v>
      </c>
      <c r="EL1126" t="s">
        <v>23</v>
      </c>
      <c r="EM1126" t="s">
        <v>24</v>
      </c>
      <c r="EO1126" t="s">
        <v>3</v>
      </c>
      <c r="EQ1126">
        <v>1024</v>
      </c>
      <c r="ER1126">
        <v>598.80999999999995</v>
      </c>
      <c r="ES1126">
        <v>6.02</v>
      </c>
      <c r="ET1126">
        <v>0</v>
      </c>
      <c r="EU1126">
        <v>0</v>
      </c>
      <c r="EV1126">
        <v>592.79</v>
      </c>
      <c r="EW1126">
        <v>0.96</v>
      </c>
      <c r="EX1126">
        <v>0</v>
      </c>
      <c r="EY1126">
        <v>0</v>
      </c>
      <c r="FQ1126">
        <v>0</v>
      </c>
      <c r="FR1126">
        <f t="shared" si="1544"/>
        <v>0</v>
      </c>
      <c r="FS1126">
        <v>0</v>
      </c>
      <c r="FX1126">
        <v>70</v>
      </c>
      <c r="FY1126">
        <v>10</v>
      </c>
      <c r="GA1126" t="s">
        <v>3</v>
      </c>
      <c r="GD1126">
        <v>0</v>
      </c>
      <c r="GF1126">
        <v>-2037623565</v>
      </c>
      <c r="GG1126">
        <v>2</v>
      </c>
      <c r="GH1126">
        <v>1</v>
      </c>
      <c r="GI1126">
        <v>-2</v>
      </c>
      <c r="GJ1126">
        <v>0</v>
      </c>
      <c r="GK1126">
        <f>ROUND(R1126*(R12)/100,2)</f>
        <v>0</v>
      </c>
      <c r="GL1126">
        <f t="shared" si="1545"/>
        <v>0</v>
      </c>
      <c r="GM1126">
        <f t="shared" si="1546"/>
        <v>929254.37</v>
      </c>
      <c r="GN1126">
        <f t="shared" si="1547"/>
        <v>0</v>
      </c>
      <c r="GO1126">
        <f t="shared" si="1548"/>
        <v>0</v>
      </c>
      <c r="GP1126">
        <f t="shared" si="1549"/>
        <v>929254.37</v>
      </c>
      <c r="GR1126">
        <v>0</v>
      </c>
      <c r="GS1126">
        <v>3</v>
      </c>
      <c r="GT1126">
        <v>0</v>
      </c>
      <c r="GU1126" t="s">
        <v>3</v>
      </c>
      <c r="GV1126">
        <f t="shared" si="1550"/>
        <v>0</v>
      </c>
      <c r="GW1126">
        <v>1</v>
      </c>
      <c r="GX1126">
        <f t="shared" si="1551"/>
        <v>0</v>
      </c>
      <c r="HA1126">
        <v>0</v>
      </c>
      <c r="HB1126">
        <v>0</v>
      </c>
      <c r="HC1126">
        <f t="shared" si="1552"/>
        <v>0</v>
      </c>
      <c r="HE1126" t="s">
        <v>3</v>
      </c>
      <c r="HF1126" t="s">
        <v>3</v>
      </c>
      <c r="HM1126" t="s">
        <v>3</v>
      </c>
      <c r="HN1126" t="s">
        <v>3</v>
      </c>
      <c r="HO1126" t="s">
        <v>3</v>
      </c>
      <c r="HP1126" t="s">
        <v>3</v>
      </c>
      <c r="HQ1126" t="s">
        <v>3</v>
      </c>
      <c r="IK1126">
        <v>0</v>
      </c>
    </row>
    <row r="1128" spans="1:245" x14ac:dyDescent="0.2">
      <c r="A1128" s="2">
        <v>51</v>
      </c>
      <c r="B1128" s="2">
        <f>B1110</f>
        <v>1</v>
      </c>
      <c r="C1128" s="2">
        <f>A1110</f>
        <v>5</v>
      </c>
      <c r="D1128" s="2">
        <f>ROW(A1110)</f>
        <v>1110</v>
      </c>
      <c r="E1128" s="2"/>
      <c r="F1128" s="2" t="str">
        <f>IF(F1110&lt;&gt;"",F1110,"")</f>
        <v>Новый подраздел</v>
      </c>
      <c r="G1128" s="2" t="str">
        <f>IF(G1110&lt;&gt;"",G1110,"")</f>
        <v>Электроустановочные изделия 2</v>
      </c>
      <c r="H1128" s="2">
        <v>0</v>
      </c>
      <c r="I1128" s="2"/>
      <c r="J1128" s="2"/>
      <c r="K1128" s="2"/>
      <c r="L1128" s="2"/>
      <c r="M1128" s="2"/>
      <c r="N1128" s="2"/>
      <c r="O1128" s="2">
        <f t="shared" ref="O1128:T1128" si="1555">ROUND(AB1128,2)</f>
        <v>52944.51</v>
      </c>
      <c r="P1128" s="2">
        <f t="shared" si="1555"/>
        <v>612.20000000000005</v>
      </c>
      <c r="Q1128" s="2">
        <f t="shared" si="1555"/>
        <v>0</v>
      </c>
      <c r="R1128" s="2">
        <f t="shared" si="1555"/>
        <v>0</v>
      </c>
      <c r="S1128" s="2">
        <f t="shared" si="1555"/>
        <v>52332.31</v>
      </c>
      <c r="T1128" s="2">
        <f t="shared" si="1555"/>
        <v>0</v>
      </c>
      <c r="U1128" s="2">
        <f>AH1128</f>
        <v>89.087999999999994</v>
      </c>
      <c r="V1128" s="2">
        <f>AI1128</f>
        <v>0</v>
      </c>
      <c r="W1128" s="2">
        <f>ROUND(AJ1128,2)</f>
        <v>0</v>
      </c>
      <c r="X1128" s="2">
        <f>ROUND(AK1128,2)</f>
        <v>36632.620000000003</v>
      </c>
      <c r="Y1128" s="2">
        <f>ROUND(AL1128,2)</f>
        <v>5233.24</v>
      </c>
      <c r="Z1128" s="2"/>
      <c r="AA1128" s="2"/>
      <c r="AB1128" s="2">
        <f>ROUND(SUMIF(AA1114:AA1126,"=1472720848",O1114:O1126),2)</f>
        <v>52944.51</v>
      </c>
      <c r="AC1128" s="2">
        <f>ROUND(SUMIF(AA1114:AA1126,"=1472720848",P1114:P1126),2)</f>
        <v>612.20000000000005</v>
      </c>
      <c r="AD1128" s="2">
        <f>ROUND(SUMIF(AA1114:AA1126,"=1472720848",Q1114:Q1126),2)</f>
        <v>0</v>
      </c>
      <c r="AE1128" s="2">
        <f>ROUND(SUMIF(AA1114:AA1126,"=1472720848",R1114:R1126),2)</f>
        <v>0</v>
      </c>
      <c r="AF1128" s="2">
        <f>ROUND(SUMIF(AA1114:AA1126,"=1472720848",S1114:S1126),2)</f>
        <v>52332.31</v>
      </c>
      <c r="AG1128" s="2">
        <f>ROUND(SUMIF(AA1114:AA1126,"=1472720848",T1114:T1126),2)</f>
        <v>0</v>
      </c>
      <c r="AH1128" s="2">
        <f>SUMIF(AA1114:AA1126,"=1472720848",U1114:U1126)</f>
        <v>89.087999999999994</v>
      </c>
      <c r="AI1128" s="2">
        <f>SUMIF(AA1114:AA1126,"=1472720848",V1114:V1126)</f>
        <v>0</v>
      </c>
      <c r="AJ1128" s="2">
        <f>ROUND(SUMIF(AA1114:AA1126,"=1472720848",W1114:W1126),2)</f>
        <v>0</v>
      </c>
      <c r="AK1128" s="2">
        <f>ROUND(SUMIF(AA1114:AA1126,"=1472720848",X1114:X1126),2)</f>
        <v>36632.620000000003</v>
      </c>
      <c r="AL1128" s="2">
        <f>ROUND(SUMIF(AA1114:AA1126,"=1472720848",Y1114:Y1126),2)</f>
        <v>5233.24</v>
      </c>
      <c r="AM1128" s="2"/>
      <c r="AN1128" s="2"/>
      <c r="AO1128" s="2">
        <f t="shared" ref="AO1128:BD1128" si="1556">ROUND(BX1128,2)</f>
        <v>0</v>
      </c>
      <c r="AP1128" s="2">
        <f t="shared" si="1556"/>
        <v>0</v>
      </c>
      <c r="AQ1128" s="2">
        <f t="shared" si="1556"/>
        <v>0</v>
      </c>
      <c r="AR1128" s="2">
        <f t="shared" si="1556"/>
        <v>94810.37</v>
      </c>
      <c r="AS1128" s="2">
        <f t="shared" si="1556"/>
        <v>0</v>
      </c>
      <c r="AT1128" s="2">
        <f t="shared" si="1556"/>
        <v>0</v>
      </c>
      <c r="AU1128" s="2">
        <f t="shared" si="1556"/>
        <v>94810.37</v>
      </c>
      <c r="AV1128" s="2">
        <f t="shared" si="1556"/>
        <v>612.20000000000005</v>
      </c>
      <c r="AW1128" s="2">
        <f t="shared" si="1556"/>
        <v>612.20000000000005</v>
      </c>
      <c r="AX1128" s="2">
        <f t="shared" si="1556"/>
        <v>0</v>
      </c>
      <c r="AY1128" s="2">
        <f t="shared" si="1556"/>
        <v>612.20000000000005</v>
      </c>
      <c r="AZ1128" s="2">
        <f t="shared" si="1556"/>
        <v>0</v>
      </c>
      <c r="BA1128" s="2">
        <f t="shared" si="1556"/>
        <v>0</v>
      </c>
      <c r="BB1128" s="2">
        <f t="shared" si="1556"/>
        <v>0</v>
      </c>
      <c r="BC1128" s="2">
        <f t="shared" si="1556"/>
        <v>0</v>
      </c>
      <c r="BD1128" s="2">
        <f t="shared" si="1556"/>
        <v>0</v>
      </c>
      <c r="BE1128" s="2"/>
      <c r="BF1128" s="2"/>
      <c r="BG1128" s="2"/>
      <c r="BH1128" s="2"/>
      <c r="BI1128" s="2"/>
      <c r="BJ1128" s="2"/>
      <c r="BK1128" s="2"/>
      <c r="BL1128" s="2"/>
      <c r="BM1128" s="2"/>
      <c r="BN1128" s="2"/>
      <c r="BO1128" s="2"/>
      <c r="BP1128" s="2"/>
      <c r="BQ1128" s="2"/>
      <c r="BR1128" s="2"/>
      <c r="BS1128" s="2"/>
      <c r="BT1128" s="2"/>
      <c r="BU1128" s="2"/>
      <c r="BV1128" s="2"/>
      <c r="BW1128" s="2"/>
      <c r="BX1128" s="2">
        <f>ROUND(SUMIF(AA1114:AA1126,"=1472720848",FQ1114:FQ1126),2)</f>
        <v>0</v>
      </c>
      <c r="BY1128" s="2">
        <f>ROUND(SUMIF(AA1114:AA1126,"=1472720848",FR1114:FR1126),2)</f>
        <v>0</v>
      </c>
      <c r="BZ1128" s="2">
        <f>ROUND(SUMIF(AA1114:AA1126,"=1472720848",GL1114:GL1126),2)</f>
        <v>0</v>
      </c>
      <c r="CA1128" s="2">
        <f>ROUND(SUMIF(AA1114:AA1126,"=1472720848",GM1114:GM1126),2)</f>
        <v>94810.37</v>
      </c>
      <c r="CB1128" s="2">
        <f>ROUND(SUMIF(AA1114:AA1126,"=1472720848",GN1114:GN1126),2)</f>
        <v>0</v>
      </c>
      <c r="CC1128" s="2">
        <f>ROUND(SUMIF(AA1114:AA1126,"=1472720848",GO1114:GO1126),2)</f>
        <v>0</v>
      </c>
      <c r="CD1128" s="2">
        <f>ROUND(SUMIF(AA1114:AA1126,"=1472720848",GP1114:GP1126),2)</f>
        <v>94810.37</v>
      </c>
      <c r="CE1128" s="2">
        <f>AC1128-BX1128</f>
        <v>612.20000000000005</v>
      </c>
      <c r="CF1128" s="2">
        <f>AC1128-BY1128</f>
        <v>612.20000000000005</v>
      </c>
      <c r="CG1128" s="2">
        <f>BX1128-BZ1128</f>
        <v>0</v>
      </c>
      <c r="CH1128" s="2">
        <f>AC1128-BX1128-BY1128+BZ1128</f>
        <v>612.20000000000005</v>
      </c>
      <c r="CI1128" s="2">
        <f>BY1128-BZ1128</f>
        <v>0</v>
      </c>
      <c r="CJ1128" s="2">
        <f>ROUND(SUMIF(AA1114:AA1126,"=1472720848",GX1114:GX1126),2)</f>
        <v>0</v>
      </c>
      <c r="CK1128" s="2">
        <f>ROUND(SUMIF(AA1114:AA1126,"=1472720848",GY1114:GY1126),2)</f>
        <v>0</v>
      </c>
      <c r="CL1128" s="2">
        <f>ROUND(SUMIF(AA1114:AA1126,"=1472720848",GZ1114:GZ1126),2)</f>
        <v>0</v>
      </c>
      <c r="CM1128" s="2">
        <f>ROUND(SUMIF(AA1114:AA1126,"=1472720848",HD1114:HD1126),2)</f>
        <v>0</v>
      </c>
      <c r="CN1128" s="2"/>
      <c r="CO1128" s="2"/>
      <c r="CP1128" s="2"/>
      <c r="CQ1128" s="2"/>
      <c r="CR1128" s="2"/>
      <c r="CS1128" s="2"/>
      <c r="CT1128" s="2"/>
      <c r="CU1128" s="2"/>
      <c r="CV1128" s="2"/>
      <c r="CW1128" s="2"/>
      <c r="CX1128" s="2"/>
      <c r="CY1128" s="2"/>
      <c r="CZ1128" s="2"/>
      <c r="DA1128" s="2"/>
      <c r="DB1128" s="2"/>
      <c r="DC1128" s="2"/>
      <c r="DD1128" s="2"/>
      <c r="DE1128" s="2"/>
      <c r="DF1128" s="2"/>
      <c r="DG1128" s="3"/>
      <c r="DH1128" s="3"/>
      <c r="DI1128" s="3"/>
      <c r="DJ1128" s="3"/>
      <c r="DK1128" s="3"/>
      <c r="DL1128" s="3"/>
      <c r="DM1128" s="3"/>
      <c r="DN1128" s="3"/>
      <c r="DO1128" s="3"/>
      <c r="DP1128" s="3"/>
      <c r="DQ1128" s="3"/>
      <c r="DR1128" s="3"/>
      <c r="DS1128" s="3"/>
      <c r="DT1128" s="3"/>
      <c r="DU1128" s="3"/>
      <c r="DV1128" s="3"/>
      <c r="DW1128" s="3"/>
      <c r="DX1128" s="3"/>
      <c r="DY1128" s="3"/>
      <c r="DZ1128" s="3"/>
      <c r="EA1128" s="3"/>
      <c r="EB1128" s="3"/>
      <c r="EC1128" s="3"/>
      <c r="ED1128" s="3"/>
      <c r="EE1128" s="3"/>
      <c r="EF1128" s="3"/>
      <c r="EG1128" s="3"/>
      <c r="EH1128" s="3"/>
      <c r="EI1128" s="3"/>
      <c r="EJ1128" s="3"/>
      <c r="EK1128" s="3"/>
      <c r="EL1128" s="3"/>
      <c r="EM1128" s="3"/>
      <c r="EN1128" s="3"/>
      <c r="EO1128" s="3"/>
      <c r="EP1128" s="3"/>
      <c r="EQ1128" s="3"/>
      <c r="ER1128" s="3"/>
      <c r="ES1128" s="3"/>
      <c r="ET1128" s="3"/>
      <c r="EU1128" s="3"/>
      <c r="EV1128" s="3"/>
      <c r="EW1128" s="3"/>
      <c r="EX1128" s="3"/>
      <c r="EY1128" s="3"/>
      <c r="EZ1128" s="3"/>
      <c r="FA1128" s="3"/>
      <c r="FB1128" s="3"/>
      <c r="FC1128" s="3"/>
      <c r="FD1128" s="3"/>
      <c r="FE1128" s="3"/>
      <c r="FF1128" s="3"/>
      <c r="FG1128" s="3"/>
      <c r="FH1128" s="3"/>
      <c r="FI1128" s="3"/>
      <c r="FJ1128" s="3"/>
      <c r="FK1128" s="3"/>
      <c r="FL1128" s="3"/>
      <c r="FM1128" s="3"/>
      <c r="FN1128" s="3"/>
      <c r="FO1128" s="3"/>
      <c r="FP1128" s="3"/>
      <c r="FQ1128" s="3"/>
      <c r="FR1128" s="3"/>
      <c r="FS1128" s="3"/>
      <c r="FT1128" s="3"/>
      <c r="FU1128" s="3"/>
      <c r="FV1128" s="3"/>
      <c r="FW1128" s="3"/>
      <c r="FX1128" s="3"/>
      <c r="FY1128" s="3"/>
      <c r="FZ1128" s="3"/>
      <c r="GA1128" s="3"/>
      <c r="GB1128" s="3"/>
      <c r="GC1128" s="3"/>
      <c r="GD1128" s="3"/>
      <c r="GE1128" s="3"/>
      <c r="GF1128" s="3"/>
      <c r="GG1128" s="3"/>
      <c r="GH1128" s="3"/>
      <c r="GI1128" s="3"/>
      <c r="GJ1128" s="3"/>
      <c r="GK1128" s="3"/>
      <c r="GL1128" s="3"/>
      <c r="GM1128" s="3"/>
      <c r="GN1128" s="3"/>
      <c r="GO1128" s="3"/>
      <c r="GP1128" s="3"/>
      <c r="GQ1128" s="3"/>
      <c r="GR1128" s="3"/>
      <c r="GS1128" s="3"/>
      <c r="GT1128" s="3"/>
      <c r="GU1128" s="3"/>
      <c r="GV1128" s="3"/>
      <c r="GW1128" s="3"/>
      <c r="GX1128" s="3">
        <v>0</v>
      </c>
    </row>
    <row r="1130" spans="1:245" x14ac:dyDescent="0.2">
      <c r="A1130" s="4">
        <v>50</v>
      </c>
      <c r="B1130" s="4">
        <v>0</v>
      </c>
      <c r="C1130" s="4">
        <v>0</v>
      </c>
      <c r="D1130" s="4">
        <v>1</v>
      </c>
      <c r="E1130" s="4">
        <v>201</v>
      </c>
      <c r="F1130" s="4">
        <f>ROUND(Source!O1128,O1130)</f>
        <v>52944.51</v>
      </c>
      <c r="G1130" s="4" t="s">
        <v>29</v>
      </c>
      <c r="H1130" s="4" t="s">
        <v>30</v>
      </c>
      <c r="I1130" s="4"/>
      <c r="J1130" s="4"/>
      <c r="K1130" s="4">
        <v>201</v>
      </c>
      <c r="L1130" s="4">
        <v>1</v>
      </c>
      <c r="M1130" s="4">
        <v>3</v>
      </c>
      <c r="N1130" s="4" t="s">
        <v>3</v>
      </c>
      <c r="O1130" s="4">
        <v>2</v>
      </c>
      <c r="P1130" s="4"/>
      <c r="Q1130" s="4"/>
      <c r="R1130" s="4"/>
      <c r="S1130" s="4"/>
      <c r="T1130" s="4"/>
      <c r="U1130" s="4"/>
      <c r="V1130" s="4"/>
      <c r="W1130" s="4">
        <v>0</v>
      </c>
      <c r="X1130" s="4">
        <v>1</v>
      </c>
      <c r="Y1130" s="4">
        <v>0</v>
      </c>
      <c r="Z1130" s="4"/>
      <c r="AA1130" s="4"/>
      <c r="AB1130" s="4"/>
    </row>
    <row r="1131" spans="1:245" x14ac:dyDescent="0.2">
      <c r="A1131" s="4">
        <v>50</v>
      </c>
      <c r="B1131" s="4">
        <v>0</v>
      </c>
      <c r="C1131" s="4">
        <v>0</v>
      </c>
      <c r="D1131" s="4">
        <v>1</v>
      </c>
      <c r="E1131" s="4">
        <v>202</v>
      </c>
      <c r="F1131" s="4">
        <f>ROUND(Source!P1128,O1131)</f>
        <v>612.20000000000005</v>
      </c>
      <c r="G1131" s="4" t="s">
        <v>31</v>
      </c>
      <c r="H1131" s="4" t="s">
        <v>32</v>
      </c>
      <c r="I1131" s="4"/>
      <c r="J1131" s="4"/>
      <c r="K1131" s="4">
        <v>202</v>
      </c>
      <c r="L1131" s="4">
        <v>2</v>
      </c>
      <c r="M1131" s="4">
        <v>3</v>
      </c>
      <c r="N1131" s="4" t="s">
        <v>3</v>
      </c>
      <c r="O1131" s="4">
        <v>2</v>
      </c>
      <c r="P1131" s="4"/>
      <c r="Q1131" s="4"/>
      <c r="R1131" s="4"/>
      <c r="S1131" s="4"/>
      <c r="T1131" s="4"/>
      <c r="U1131" s="4"/>
      <c r="V1131" s="4"/>
      <c r="W1131" s="4">
        <v>0</v>
      </c>
      <c r="X1131" s="4">
        <v>1</v>
      </c>
      <c r="Y1131" s="4">
        <v>0</v>
      </c>
      <c r="Z1131" s="4"/>
      <c r="AA1131" s="4"/>
      <c r="AB1131" s="4"/>
    </row>
    <row r="1132" spans="1:245" x14ac:dyDescent="0.2">
      <c r="A1132" s="4">
        <v>50</v>
      </c>
      <c r="B1132" s="4">
        <v>0</v>
      </c>
      <c r="C1132" s="4">
        <v>0</v>
      </c>
      <c r="D1132" s="4">
        <v>1</v>
      </c>
      <c r="E1132" s="4">
        <v>222</v>
      </c>
      <c r="F1132" s="4">
        <f>ROUND(Source!AO1128,O1132)</f>
        <v>0</v>
      </c>
      <c r="G1132" s="4" t="s">
        <v>33</v>
      </c>
      <c r="H1132" s="4" t="s">
        <v>34</v>
      </c>
      <c r="I1132" s="4"/>
      <c r="J1132" s="4"/>
      <c r="K1132" s="4">
        <v>222</v>
      </c>
      <c r="L1132" s="4">
        <v>3</v>
      </c>
      <c r="M1132" s="4">
        <v>3</v>
      </c>
      <c r="N1132" s="4" t="s">
        <v>3</v>
      </c>
      <c r="O1132" s="4">
        <v>2</v>
      </c>
      <c r="P1132" s="4"/>
      <c r="Q1132" s="4"/>
      <c r="R1132" s="4"/>
      <c r="S1132" s="4"/>
      <c r="T1132" s="4"/>
      <c r="U1132" s="4"/>
      <c r="V1132" s="4"/>
      <c r="W1132" s="4">
        <v>0</v>
      </c>
      <c r="X1132" s="4">
        <v>1</v>
      </c>
      <c r="Y1132" s="4">
        <v>0</v>
      </c>
      <c r="Z1132" s="4"/>
      <c r="AA1132" s="4"/>
      <c r="AB1132" s="4"/>
    </row>
    <row r="1133" spans="1:245" x14ac:dyDescent="0.2">
      <c r="A1133" s="4">
        <v>50</v>
      </c>
      <c r="B1133" s="4">
        <v>0</v>
      </c>
      <c r="C1133" s="4">
        <v>0</v>
      </c>
      <c r="D1133" s="4">
        <v>1</v>
      </c>
      <c r="E1133" s="4">
        <v>225</v>
      </c>
      <c r="F1133" s="4">
        <f>ROUND(Source!AV1128,O1133)</f>
        <v>612.20000000000005</v>
      </c>
      <c r="G1133" s="4" t="s">
        <v>35</v>
      </c>
      <c r="H1133" s="4" t="s">
        <v>36</v>
      </c>
      <c r="I1133" s="4"/>
      <c r="J1133" s="4"/>
      <c r="K1133" s="4">
        <v>225</v>
      </c>
      <c r="L1133" s="4">
        <v>4</v>
      </c>
      <c r="M1133" s="4">
        <v>3</v>
      </c>
      <c r="N1133" s="4" t="s">
        <v>3</v>
      </c>
      <c r="O1133" s="4">
        <v>2</v>
      </c>
      <c r="P1133" s="4"/>
      <c r="Q1133" s="4"/>
      <c r="R1133" s="4"/>
      <c r="S1133" s="4"/>
      <c r="T1133" s="4"/>
      <c r="U1133" s="4"/>
      <c r="V1133" s="4"/>
      <c r="W1133" s="4">
        <v>0</v>
      </c>
      <c r="X1133" s="4">
        <v>1</v>
      </c>
      <c r="Y1133" s="4">
        <v>0</v>
      </c>
      <c r="Z1133" s="4"/>
      <c r="AA1133" s="4"/>
      <c r="AB1133" s="4"/>
    </row>
    <row r="1134" spans="1:245" x14ac:dyDescent="0.2">
      <c r="A1134" s="4">
        <v>50</v>
      </c>
      <c r="B1134" s="4">
        <v>0</v>
      </c>
      <c r="C1134" s="4">
        <v>0</v>
      </c>
      <c r="D1134" s="4">
        <v>1</v>
      </c>
      <c r="E1134" s="4">
        <v>226</v>
      </c>
      <c r="F1134" s="4">
        <f>ROUND(Source!AW1128,O1134)</f>
        <v>612.20000000000005</v>
      </c>
      <c r="G1134" s="4" t="s">
        <v>37</v>
      </c>
      <c r="H1134" s="4" t="s">
        <v>38</v>
      </c>
      <c r="I1134" s="4"/>
      <c r="J1134" s="4"/>
      <c r="K1134" s="4">
        <v>226</v>
      </c>
      <c r="L1134" s="4">
        <v>5</v>
      </c>
      <c r="M1134" s="4">
        <v>3</v>
      </c>
      <c r="N1134" s="4" t="s">
        <v>3</v>
      </c>
      <c r="O1134" s="4">
        <v>2</v>
      </c>
      <c r="P1134" s="4"/>
      <c r="Q1134" s="4"/>
      <c r="R1134" s="4"/>
      <c r="S1134" s="4"/>
      <c r="T1134" s="4"/>
      <c r="U1134" s="4"/>
      <c r="V1134" s="4"/>
      <c r="W1134" s="4">
        <v>0</v>
      </c>
      <c r="X1134" s="4">
        <v>1</v>
      </c>
      <c r="Y1134" s="4">
        <v>0</v>
      </c>
      <c r="Z1134" s="4"/>
      <c r="AA1134" s="4"/>
      <c r="AB1134" s="4"/>
    </row>
    <row r="1135" spans="1:245" x14ac:dyDescent="0.2">
      <c r="A1135" s="4">
        <v>50</v>
      </c>
      <c r="B1135" s="4">
        <v>0</v>
      </c>
      <c r="C1135" s="4">
        <v>0</v>
      </c>
      <c r="D1135" s="4">
        <v>1</v>
      </c>
      <c r="E1135" s="4">
        <v>227</v>
      </c>
      <c r="F1135" s="4">
        <f>ROUND(Source!AX1128,O1135)</f>
        <v>0</v>
      </c>
      <c r="G1135" s="4" t="s">
        <v>39</v>
      </c>
      <c r="H1135" s="4" t="s">
        <v>40</v>
      </c>
      <c r="I1135" s="4"/>
      <c r="J1135" s="4"/>
      <c r="K1135" s="4">
        <v>227</v>
      </c>
      <c r="L1135" s="4">
        <v>6</v>
      </c>
      <c r="M1135" s="4">
        <v>3</v>
      </c>
      <c r="N1135" s="4" t="s">
        <v>3</v>
      </c>
      <c r="O1135" s="4">
        <v>2</v>
      </c>
      <c r="P1135" s="4"/>
      <c r="Q1135" s="4"/>
      <c r="R1135" s="4"/>
      <c r="S1135" s="4"/>
      <c r="T1135" s="4"/>
      <c r="U1135" s="4"/>
      <c r="V1135" s="4"/>
      <c r="W1135" s="4">
        <v>0</v>
      </c>
      <c r="X1135" s="4">
        <v>1</v>
      </c>
      <c r="Y1135" s="4">
        <v>0</v>
      </c>
      <c r="Z1135" s="4"/>
      <c r="AA1135" s="4"/>
      <c r="AB1135" s="4"/>
    </row>
    <row r="1136" spans="1:245" x14ac:dyDescent="0.2">
      <c r="A1136" s="4">
        <v>50</v>
      </c>
      <c r="B1136" s="4">
        <v>0</v>
      </c>
      <c r="C1136" s="4">
        <v>0</v>
      </c>
      <c r="D1136" s="4">
        <v>1</v>
      </c>
      <c r="E1136" s="4">
        <v>228</v>
      </c>
      <c r="F1136" s="4">
        <f>ROUND(Source!AY1128,O1136)</f>
        <v>612.20000000000005</v>
      </c>
      <c r="G1136" s="4" t="s">
        <v>41</v>
      </c>
      <c r="H1136" s="4" t="s">
        <v>42</v>
      </c>
      <c r="I1136" s="4"/>
      <c r="J1136" s="4"/>
      <c r="K1136" s="4">
        <v>228</v>
      </c>
      <c r="L1136" s="4">
        <v>7</v>
      </c>
      <c r="M1136" s="4">
        <v>3</v>
      </c>
      <c r="N1136" s="4" t="s">
        <v>3</v>
      </c>
      <c r="O1136" s="4">
        <v>2</v>
      </c>
      <c r="P1136" s="4"/>
      <c r="Q1136" s="4"/>
      <c r="R1136" s="4"/>
      <c r="S1136" s="4"/>
      <c r="T1136" s="4"/>
      <c r="U1136" s="4"/>
      <c r="V1136" s="4"/>
      <c r="W1136" s="4">
        <v>0</v>
      </c>
      <c r="X1136" s="4">
        <v>1</v>
      </c>
      <c r="Y1136" s="4">
        <v>0</v>
      </c>
      <c r="Z1136" s="4"/>
      <c r="AA1136" s="4"/>
      <c r="AB1136" s="4"/>
    </row>
    <row r="1137" spans="1:28" x14ac:dyDescent="0.2">
      <c r="A1137" s="4">
        <v>50</v>
      </c>
      <c r="B1137" s="4">
        <v>0</v>
      </c>
      <c r="C1137" s="4">
        <v>0</v>
      </c>
      <c r="D1137" s="4">
        <v>1</v>
      </c>
      <c r="E1137" s="4">
        <v>216</v>
      </c>
      <c r="F1137" s="4">
        <f>ROUND(Source!AP1128,O1137)</f>
        <v>0</v>
      </c>
      <c r="G1137" s="4" t="s">
        <v>43</v>
      </c>
      <c r="H1137" s="4" t="s">
        <v>44</v>
      </c>
      <c r="I1137" s="4"/>
      <c r="J1137" s="4"/>
      <c r="K1137" s="4">
        <v>216</v>
      </c>
      <c r="L1137" s="4">
        <v>8</v>
      </c>
      <c r="M1137" s="4">
        <v>3</v>
      </c>
      <c r="N1137" s="4" t="s">
        <v>3</v>
      </c>
      <c r="O1137" s="4">
        <v>2</v>
      </c>
      <c r="P1137" s="4"/>
      <c r="Q1137" s="4"/>
      <c r="R1137" s="4"/>
      <c r="S1137" s="4"/>
      <c r="T1137" s="4"/>
      <c r="U1137" s="4"/>
      <c r="V1137" s="4"/>
      <c r="W1137" s="4">
        <v>0</v>
      </c>
      <c r="X1137" s="4">
        <v>1</v>
      </c>
      <c r="Y1137" s="4">
        <v>0</v>
      </c>
      <c r="Z1137" s="4"/>
      <c r="AA1137" s="4"/>
      <c r="AB1137" s="4"/>
    </row>
    <row r="1138" spans="1:28" x14ac:dyDescent="0.2">
      <c r="A1138" s="4">
        <v>50</v>
      </c>
      <c r="B1138" s="4">
        <v>0</v>
      </c>
      <c r="C1138" s="4">
        <v>0</v>
      </c>
      <c r="D1138" s="4">
        <v>1</v>
      </c>
      <c r="E1138" s="4">
        <v>223</v>
      </c>
      <c r="F1138" s="4">
        <f>ROUND(Source!AQ1128,O1138)</f>
        <v>0</v>
      </c>
      <c r="G1138" s="4" t="s">
        <v>45</v>
      </c>
      <c r="H1138" s="4" t="s">
        <v>46</v>
      </c>
      <c r="I1138" s="4"/>
      <c r="J1138" s="4"/>
      <c r="K1138" s="4">
        <v>223</v>
      </c>
      <c r="L1138" s="4">
        <v>9</v>
      </c>
      <c r="M1138" s="4">
        <v>3</v>
      </c>
      <c r="N1138" s="4" t="s">
        <v>3</v>
      </c>
      <c r="O1138" s="4">
        <v>2</v>
      </c>
      <c r="P1138" s="4"/>
      <c r="Q1138" s="4"/>
      <c r="R1138" s="4"/>
      <c r="S1138" s="4"/>
      <c r="T1138" s="4"/>
      <c r="U1138" s="4"/>
      <c r="V1138" s="4"/>
      <c r="W1138" s="4">
        <v>0</v>
      </c>
      <c r="X1138" s="4">
        <v>1</v>
      </c>
      <c r="Y1138" s="4">
        <v>0</v>
      </c>
      <c r="Z1138" s="4"/>
      <c r="AA1138" s="4"/>
      <c r="AB1138" s="4"/>
    </row>
    <row r="1139" spans="1:28" x14ac:dyDescent="0.2">
      <c r="A1139" s="4">
        <v>50</v>
      </c>
      <c r="B1139" s="4">
        <v>0</v>
      </c>
      <c r="C1139" s="4">
        <v>0</v>
      </c>
      <c r="D1139" s="4">
        <v>1</v>
      </c>
      <c r="E1139" s="4">
        <v>229</v>
      </c>
      <c r="F1139" s="4">
        <f>ROUND(Source!AZ1128,O1139)</f>
        <v>0</v>
      </c>
      <c r="G1139" s="4" t="s">
        <v>47</v>
      </c>
      <c r="H1139" s="4" t="s">
        <v>48</v>
      </c>
      <c r="I1139" s="4"/>
      <c r="J1139" s="4"/>
      <c r="K1139" s="4">
        <v>229</v>
      </c>
      <c r="L1139" s="4">
        <v>10</v>
      </c>
      <c r="M1139" s="4">
        <v>3</v>
      </c>
      <c r="N1139" s="4" t="s">
        <v>3</v>
      </c>
      <c r="O1139" s="4">
        <v>2</v>
      </c>
      <c r="P1139" s="4"/>
      <c r="Q1139" s="4"/>
      <c r="R1139" s="4"/>
      <c r="S1139" s="4"/>
      <c r="T1139" s="4"/>
      <c r="U1139" s="4"/>
      <c r="V1139" s="4"/>
      <c r="W1139" s="4">
        <v>0</v>
      </c>
      <c r="X1139" s="4">
        <v>1</v>
      </c>
      <c r="Y1139" s="4">
        <v>0</v>
      </c>
      <c r="Z1139" s="4"/>
      <c r="AA1139" s="4"/>
      <c r="AB1139" s="4"/>
    </row>
    <row r="1140" spans="1:28" x14ac:dyDescent="0.2">
      <c r="A1140" s="4">
        <v>50</v>
      </c>
      <c r="B1140" s="4">
        <v>0</v>
      </c>
      <c r="C1140" s="4">
        <v>0</v>
      </c>
      <c r="D1140" s="4">
        <v>1</v>
      </c>
      <c r="E1140" s="4">
        <v>203</v>
      </c>
      <c r="F1140" s="4">
        <f>ROUND(Source!Q1128,O1140)</f>
        <v>0</v>
      </c>
      <c r="G1140" s="4" t="s">
        <v>49</v>
      </c>
      <c r="H1140" s="4" t="s">
        <v>50</v>
      </c>
      <c r="I1140" s="4"/>
      <c r="J1140" s="4"/>
      <c r="K1140" s="4">
        <v>203</v>
      </c>
      <c r="L1140" s="4">
        <v>11</v>
      </c>
      <c r="M1140" s="4">
        <v>3</v>
      </c>
      <c r="N1140" s="4" t="s">
        <v>3</v>
      </c>
      <c r="O1140" s="4">
        <v>2</v>
      </c>
      <c r="P1140" s="4"/>
      <c r="Q1140" s="4"/>
      <c r="R1140" s="4"/>
      <c r="S1140" s="4"/>
      <c r="T1140" s="4"/>
      <c r="U1140" s="4"/>
      <c r="V1140" s="4"/>
      <c r="W1140" s="4">
        <v>0</v>
      </c>
      <c r="X1140" s="4">
        <v>1</v>
      </c>
      <c r="Y1140" s="4">
        <v>0</v>
      </c>
      <c r="Z1140" s="4"/>
      <c r="AA1140" s="4"/>
      <c r="AB1140" s="4"/>
    </row>
    <row r="1141" spans="1:28" x14ac:dyDescent="0.2">
      <c r="A1141" s="4">
        <v>50</v>
      </c>
      <c r="B1141" s="4">
        <v>0</v>
      </c>
      <c r="C1141" s="4">
        <v>0</v>
      </c>
      <c r="D1141" s="4">
        <v>1</v>
      </c>
      <c r="E1141" s="4">
        <v>231</v>
      </c>
      <c r="F1141" s="4">
        <f>ROUND(Source!BB1128,O1141)</f>
        <v>0</v>
      </c>
      <c r="G1141" s="4" t="s">
        <v>51</v>
      </c>
      <c r="H1141" s="4" t="s">
        <v>52</v>
      </c>
      <c r="I1141" s="4"/>
      <c r="J1141" s="4"/>
      <c r="K1141" s="4">
        <v>231</v>
      </c>
      <c r="L1141" s="4">
        <v>12</v>
      </c>
      <c r="M1141" s="4">
        <v>3</v>
      </c>
      <c r="N1141" s="4" t="s">
        <v>3</v>
      </c>
      <c r="O1141" s="4">
        <v>2</v>
      </c>
      <c r="P1141" s="4"/>
      <c r="Q1141" s="4"/>
      <c r="R1141" s="4"/>
      <c r="S1141" s="4"/>
      <c r="T1141" s="4"/>
      <c r="U1141" s="4"/>
      <c r="V1141" s="4"/>
      <c r="W1141" s="4">
        <v>0</v>
      </c>
      <c r="X1141" s="4">
        <v>1</v>
      </c>
      <c r="Y1141" s="4">
        <v>0</v>
      </c>
      <c r="Z1141" s="4"/>
      <c r="AA1141" s="4"/>
      <c r="AB1141" s="4"/>
    </row>
    <row r="1142" spans="1:28" x14ac:dyDescent="0.2">
      <c r="A1142" s="4">
        <v>50</v>
      </c>
      <c r="B1142" s="4">
        <v>0</v>
      </c>
      <c r="C1142" s="4">
        <v>0</v>
      </c>
      <c r="D1142" s="4">
        <v>1</v>
      </c>
      <c r="E1142" s="4">
        <v>204</v>
      </c>
      <c r="F1142" s="4">
        <f>ROUND(Source!R1128,O1142)</f>
        <v>0</v>
      </c>
      <c r="G1142" s="4" t="s">
        <v>53</v>
      </c>
      <c r="H1142" s="4" t="s">
        <v>54</v>
      </c>
      <c r="I1142" s="4"/>
      <c r="J1142" s="4"/>
      <c r="K1142" s="4">
        <v>204</v>
      </c>
      <c r="L1142" s="4">
        <v>13</v>
      </c>
      <c r="M1142" s="4">
        <v>3</v>
      </c>
      <c r="N1142" s="4" t="s">
        <v>3</v>
      </c>
      <c r="O1142" s="4">
        <v>2</v>
      </c>
      <c r="P1142" s="4"/>
      <c r="Q1142" s="4"/>
      <c r="R1142" s="4"/>
      <c r="S1142" s="4"/>
      <c r="T1142" s="4"/>
      <c r="U1142" s="4"/>
      <c r="V1142" s="4"/>
      <c r="W1142" s="4">
        <v>0</v>
      </c>
      <c r="X1142" s="4">
        <v>1</v>
      </c>
      <c r="Y1142" s="4">
        <v>0</v>
      </c>
      <c r="Z1142" s="4"/>
      <c r="AA1142" s="4"/>
      <c r="AB1142" s="4"/>
    </row>
    <row r="1143" spans="1:28" x14ac:dyDescent="0.2">
      <c r="A1143" s="4">
        <v>50</v>
      </c>
      <c r="B1143" s="4">
        <v>0</v>
      </c>
      <c r="C1143" s="4">
        <v>0</v>
      </c>
      <c r="D1143" s="4">
        <v>1</v>
      </c>
      <c r="E1143" s="4">
        <v>205</v>
      </c>
      <c r="F1143" s="4">
        <f>ROUND(Source!S1128,O1143)</f>
        <v>52332.31</v>
      </c>
      <c r="G1143" s="4" t="s">
        <v>55</v>
      </c>
      <c r="H1143" s="4" t="s">
        <v>56</v>
      </c>
      <c r="I1143" s="4"/>
      <c r="J1143" s="4"/>
      <c r="K1143" s="4">
        <v>205</v>
      </c>
      <c r="L1143" s="4">
        <v>14</v>
      </c>
      <c r="M1143" s="4">
        <v>3</v>
      </c>
      <c r="N1143" s="4" t="s">
        <v>3</v>
      </c>
      <c r="O1143" s="4">
        <v>2</v>
      </c>
      <c r="P1143" s="4"/>
      <c r="Q1143" s="4"/>
      <c r="R1143" s="4"/>
      <c r="S1143" s="4"/>
      <c r="T1143" s="4"/>
      <c r="U1143" s="4"/>
      <c r="V1143" s="4"/>
      <c r="W1143" s="4">
        <v>0</v>
      </c>
      <c r="X1143" s="4">
        <v>1</v>
      </c>
      <c r="Y1143" s="4">
        <v>0</v>
      </c>
      <c r="Z1143" s="4"/>
      <c r="AA1143" s="4"/>
      <c r="AB1143" s="4"/>
    </row>
    <row r="1144" spans="1:28" x14ac:dyDescent="0.2">
      <c r="A1144" s="4">
        <v>50</v>
      </c>
      <c r="B1144" s="4">
        <v>0</v>
      </c>
      <c r="C1144" s="4">
        <v>0</v>
      </c>
      <c r="D1144" s="4">
        <v>1</v>
      </c>
      <c r="E1144" s="4">
        <v>232</v>
      </c>
      <c r="F1144" s="4">
        <f>ROUND(Source!BC1128,O1144)</f>
        <v>0</v>
      </c>
      <c r="G1144" s="4" t="s">
        <v>57</v>
      </c>
      <c r="H1144" s="4" t="s">
        <v>58</v>
      </c>
      <c r="I1144" s="4"/>
      <c r="J1144" s="4"/>
      <c r="K1144" s="4">
        <v>232</v>
      </c>
      <c r="L1144" s="4">
        <v>15</v>
      </c>
      <c r="M1144" s="4">
        <v>3</v>
      </c>
      <c r="N1144" s="4" t="s">
        <v>3</v>
      </c>
      <c r="O1144" s="4">
        <v>2</v>
      </c>
      <c r="P1144" s="4"/>
      <c r="Q1144" s="4"/>
      <c r="R1144" s="4"/>
      <c r="S1144" s="4"/>
      <c r="T1144" s="4"/>
      <c r="U1144" s="4"/>
      <c r="V1144" s="4"/>
      <c r="W1144" s="4">
        <v>0</v>
      </c>
      <c r="X1144" s="4">
        <v>1</v>
      </c>
      <c r="Y1144" s="4">
        <v>0</v>
      </c>
      <c r="Z1144" s="4"/>
      <c r="AA1144" s="4"/>
      <c r="AB1144" s="4"/>
    </row>
    <row r="1145" spans="1:28" x14ac:dyDescent="0.2">
      <c r="A1145" s="4">
        <v>50</v>
      </c>
      <c r="B1145" s="4">
        <v>0</v>
      </c>
      <c r="C1145" s="4">
        <v>0</v>
      </c>
      <c r="D1145" s="4">
        <v>1</v>
      </c>
      <c r="E1145" s="4">
        <v>214</v>
      </c>
      <c r="F1145" s="4">
        <f>ROUND(Source!AS1128,O1145)</f>
        <v>0</v>
      </c>
      <c r="G1145" s="4" t="s">
        <v>59</v>
      </c>
      <c r="H1145" s="4" t="s">
        <v>60</v>
      </c>
      <c r="I1145" s="4"/>
      <c r="J1145" s="4"/>
      <c r="K1145" s="4">
        <v>214</v>
      </c>
      <c r="L1145" s="4">
        <v>16</v>
      </c>
      <c r="M1145" s="4">
        <v>3</v>
      </c>
      <c r="N1145" s="4" t="s">
        <v>3</v>
      </c>
      <c r="O1145" s="4">
        <v>2</v>
      </c>
      <c r="P1145" s="4"/>
      <c r="Q1145" s="4"/>
      <c r="R1145" s="4"/>
      <c r="S1145" s="4"/>
      <c r="T1145" s="4"/>
      <c r="U1145" s="4"/>
      <c r="V1145" s="4"/>
      <c r="W1145" s="4">
        <v>0</v>
      </c>
      <c r="X1145" s="4">
        <v>1</v>
      </c>
      <c r="Y1145" s="4">
        <v>0</v>
      </c>
      <c r="Z1145" s="4"/>
      <c r="AA1145" s="4"/>
      <c r="AB1145" s="4"/>
    </row>
    <row r="1146" spans="1:28" x14ac:dyDescent="0.2">
      <c r="A1146" s="4">
        <v>50</v>
      </c>
      <c r="B1146" s="4">
        <v>0</v>
      </c>
      <c r="C1146" s="4">
        <v>0</v>
      </c>
      <c r="D1146" s="4">
        <v>1</v>
      </c>
      <c r="E1146" s="4">
        <v>215</v>
      </c>
      <c r="F1146" s="4">
        <f>ROUND(Source!AT1128,O1146)</f>
        <v>0</v>
      </c>
      <c r="G1146" s="4" t="s">
        <v>61</v>
      </c>
      <c r="H1146" s="4" t="s">
        <v>62</v>
      </c>
      <c r="I1146" s="4"/>
      <c r="J1146" s="4"/>
      <c r="K1146" s="4">
        <v>215</v>
      </c>
      <c r="L1146" s="4">
        <v>17</v>
      </c>
      <c r="M1146" s="4">
        <v>3</v>
      </c>
      <c r="N1146" s="4" t="s">
        <v>3</v>
      </c>
      <c r="O1146" s="4">
        <v>2</v>
      </c>
      <c r="P1146" s="4"/>
      <c r="Q1146" s="4"/>
      <c r="R1146" s="4"/>
      <c r="S1146" s="4"/>
      <c r="T1146" s="4"/>
      <c r="U1146" s="4"/>
      <c r="V1146" s="4"/>
      <c r="W1146" s="4">
        <v>0</v>
      </c>
      <c r="X1146" s="4">
        <v>1</v>
      </c>
      <c r="Y1146" s="4">
        <v>0</v>
      </c>
      <c r="Z1146" s="4"/>
      <c r="AA1146" s="4"/>
      <c r="AB1146" s="4"/>
    </row>
    <row r="1147" spans="1:28" x14ac:dyDescent="0.2">
      <c r="A1147" s="4">
        <v>50</v>
      </c>
      <c r="B1147" s="4">
        <v>0</v>
      </c>
      <c r="C1147" s="4">
        <v>0</v>
      </c>
      <c r="D1147" s="4">
        <v>1</v>
      </c>
      <c r="E1147" s="4">
        <v>217</v>
      </c>
      <c r="F1147" s="4">
        <f>ROUND(Source!AU1128,O1147)</f>
        <v>94810.37</v>
      </c>
      <c r="G1147" s="4" t="s">
        <v>63</v>
      </c>
      <c r="H1147" s="4" t="s">
        <v>64</v>
      </c>
      <c r="I1147" s="4"/>
      <c r="J1147" s="4"/>
      <c r="K1147" s="4">
        <v>217</v>
      </c>
      <c r="L1147" s="4">
        <v>18</v>
      </c>
      <c r="M1147" s="4">
        <v>3</v>
      </c>
      <c r="N1147" s="4" t="s">
        <v>3</v>
      </c>
      <c r="O1147" s="4">
        <v>2</v>
      </c>
      <c r="P1147" s="4"/>
      <c r="Q1147" s="4"/>
      <c r="R1147" s="4"/>
      <c r="S1147" s="4"/>
      <c r="T1147" s="4"/>
      <c r="U1147" s="4"/>
      <c r="V1147" s="4"/>
      <c r="W1147" s="4">
        <v>0</v>
      </c>
      <c r="X1147" s="4">
        <v>1</v>
      </c>
      <c r="Y1147" s="4">
        <v>0</v>
      </c>
      <c r="Z1147" s="4"/>
      <c r="AA1147" s="4"/>
      <c r="AB1147" s="4"/>
    </row>
    <row r="1148" spans="1:28" x14ac:dyDescent="0.2">
      <c r="A1148" s="4">
        <v>50</v>
      </c>
      <c r="B1148" s="4">
        <v>0</v>
      </c>
      <c r="C1148" s="4">
        <v>0</v>
      </c>
      <c r="D1148" s="4">
        <v>1</v>
      </c>
      <c r="E1148" s="4">
        <v>230</v>
      </c>
      <c r="F1148" s="4">
        <f>ROUND(Source!BA1128,O1148)</f>
        <v>0</v>
      </c>
      <c r="G1148" s="4" t="s">
        <v>65</v>
      </c>
      <c r="H1148" s="4" t="s">
        <v>66</v>
      </c>
      <c r="I1148" s="4"/>
      <c r="J1148" s="4"/>
      <c r="K1148" s="4">
        <v>230</v>
      </c>
      <c r="L1148" s="4">
        <v>19</v>
      </c>
      <c r="M1148" s="4">
        <v>3</v>
      </c>
      <c r="N1148" s="4" t="s">
        <v>3</v>
      </c>
      <c r="O1148" s="4">
        <v>2</v>
      </c>
      <c r="P1148" s="4"/>
      <c r="Q1148" s="4"/>
      <c r="R1148" s="4"/>
      <c r="S1148" s="4"/>
      <c r="T1148" s="4"/>
      <c r="U1148" s="4"/>
      <c r="V1148" s="4"/>
      <c r="W1148" s="4">
        <v>0</v>
      </c>
      <c r="X1148" s="4">
        <v>1</v>
      </c>
      <c r="Y1148" s="4">
        <v>0</v>
      </c>
      <c r="Z1148" s="4"/>
      <c r="AA1148" s="4"/>
      <c r="AB1148" s="4"/>
    </row>
    <row r="1149" spans="1:28" x14ac:dyDescent="0.2">
      <c r="A1149" s="4">
        <v>50</v>
      </c>
      <c r="B1149" s="4">
        <v>0</v>
      </c>
      <c r="C1149" s="4">
        <v>0</v>
      </c>
      <c r="D1149" s="4">
        <v>1</v>
      </c>
      <c r="E1149" s="4">
        <v>206</v>
      </c>
      <c r="F1149" s="4">
        <f>ROUND(Source!T1128,O1149)</f>
        <v>0</v>
      </c>
      <c r="G1149" s="4" t="s">
        <v>67</v>
      </c>
      <c r="H1149" s="4" t="s">
        <v>68</v>
      </c>
      <c r="I1149" s="4"/>
      <c r="J1149" s="4"/>
      <c r="K1149" s="4">
        <v>206</v>
      </c>
      <c r="L1149" s="4">
        <v>20</v>
      </c>
      <c r="M1149" s="4">
        <v>3</v>
      </c>
      <c r="N1149" s="4" t="s">
        <v>3</v>
      </c>
      <c r="O1149" s="4">
        <v>2</v>
      </c>
      <c r="P1149" s="4"/>
      <c r="Q1149" s="4"/>
      <c r="R1149" s="4"/>
      <c r="S1149" s="4"/>
      <c r="T1149" s="4"/>
      <c r="U1149" s="4"/>
      <c r="V1149" s="4"/>
      <c r="W1149" s="4">
        <v>0</v>
      </c>
      <c r="X1149" s="4">
        <v>1</v>
      </c>
      <c r="Y1149" s="4">
        <v>0</v>
      </c>
      <c r="Z1149" s="4"/>
      <c r="AA1149" s="4"/>
      <c r="AB1149" s="4"/>
    </row>
    <row r="1150" spans="1:28" x14ac:dyDescent="0.2">
      <c r="A1150" s="4">
        <v>50</v>
      </c>
      <c r="B1150" s="4">
        <v>0</v>
      </c>
      <c r="C1150" s="4">
        <v>0</v>
      </c>
      <c r="D1150" s="4">
        <v>1</v>
      </c>
      <c r="E1150" s="4">
        <v>207</v>
      </c>
      <c r="F1150" s="4">
        <f>Source!U1128</f>
        <v>89.087999999999994</v>
      </c>
      <c r="G1150" s="4" t="s">
        <v>69</v>
      </c>
      <c r="H1150" s="4" t="s">
        <v>70</v>
      </c>
      <c r="I1150" s="4"/>
      <c r="J1150" s="4"/>
      <c r="K1150" s="4">
        <v>207</v>
      </c>
      <c r="L1150" s="4">
        <v>21</v>
      </c>
      <c r="M1150" s="4">
        <v>3</v>
      </c>
      <c r="N1150" s="4" t="s">
        <v>3</v>
      </c>
      <c r="O1150" s="4">
        <v>-1</v>
      </c>
      <c r="P1150" s="4"/>
      <c r="Q1150" s="4"/>
      <c r="R1150" s="4"/>
      <c r="S1150" s="4"/>
      <c r="T1150" s="4"/>
      <c r="U1150" s="4"/>
      <c r="V1150" s="4"/>
      <c r="W1150" s="4">
        <v>0</v>
      </c>
      <c r="X1150" s="4">
        <v>1</v>
      </c>
      <c r="Y1150" s="4">
        <v>0</v>
      </c>
      <c r="Z1150" s="4"/>
      <c r="AA1150" s="4"/>
      <c r="AB1150" s="4"/>
    </row>
    <row r="1151" spans="1:28" x14ac:dyDescent="0.2">
      <c r="A1151" s="4">
        <v>50</v>
      </c>
      <c r="B1151" s="4">
        <v>0</v>
      </c>
      <c r="C1151" s="4">
        <v>0</v>
      </c>
      <c r="D1151" s="4">
        <v>1</v>
      </c>
      <c r="E1151" s="4">
        <v>208</v>
      </c>
      <c r="F1151" s="4">
        <f>Source!V1128</f>
        <v>0</v>
      </c>
      <c r="G1151" s="4" t="s">
        <v>71</v>
      </c>
      <c r="H1151" s="4" t="s">
        <v>72</v>
      </c>
      <c r="I1151" s="4"/>
      <c r="J1151" s="4"/>
      <c r="K1151" s="4">
        <v>208</v>
      </c>
      <c r="L1151" s="4">
        <v>22</v>
      </c>
      <c r="M1151" s="4">
        <v>3</v>
      </c>
      <c r="N1151" s="4" t="s">
        <v>3</v>
      </c>
      <c r="O1151" s="4">
        <v>-1</v>
      </c>
      <c r="P1151" s="4"/>
      <c r="Q1151" s="4"/>
      <c r="R1151" s="4"/>
      <c r="S1151" s="4"/>
      <c r="T1151" s="4"/>
      <c r="U1151" s="4"/>
      <c r="V1151" s="4"/>
      <c r="W1151" s="4">
        <v>0</v>
      </c>
      <c r="X1151" s="4">
        <v>1</v>
      </c>
      <c r="Y1151" s="4">
        <v>0</v>
      </c>
      <c r="Z1151" s="4"/>
      <c r="AA1151" s="4"/>
      <c r="AB1151" s="4"/>
    </row>
    <row r="1152" spans="1:28" x14ac:dyDescent="0.2">
      <c r="A1152" s="4">
        <v>50</v>
      </c>
      <c r="B1152" s="4">
        <v>0</v>
      </c>
      <c r="C1152" s="4">
        <v>0</v>
      </c>
      <c r="D1152" s="4">
        <v>1</v>
      </c>
      <c r="E1152" s="4">
        <v>209</v>
      </c>
      <c r="F1152" s="4">
        <f>ROUND(Source!W1128,O1152)</f>
        <v>0</v>
      </c>
      <c r="G1152" s="4" t="s">
        <v>73</v>
      </c>
      <c r="H1152" s="4" t="s">
        <v>74</v>
      </c>
      <c r="I1152" s="4"/>
      <c r="J1152" s="4"/>
      <c r="K1152" s="4">
        <v>209</v>
      </c>
      <c r="L1152" s="4">
        <v>23</v>
      </c>
      <c r="M1152" s="4">
        <v>3</v>
      </c>
      <c r="N1152" s="4" t="s">
        <v>3</v>
      </c>
      <c r="O1152" s="4">
        <v>2</v>
      </c>
      <c r="P1152" s="4"/>
      <c r="Q1152" s="4"/>
      <c r="R1152" s="4"/>
      <c r="S1152" s="4"/>
      <c r="T1152" s="4"/>
      <c r="U1152" s="4"/>
      <c r="V1152" s="4"/>
      <c r="W1152" s="4">
        <v>0</v>
      </c>
      <c r="X1152" s="4">
        <v>1</v>
      </c>
      <c r="Y1152" s="4">
        <v>0</v>
      </c>
      <c r="Z1152" s="4"/>
      <c r="AA1152" s="4"/>
      <c r="AB1152" s="4"/>
    </row>
    <row r="1153" spans="1:245" x14ac:dyDescent="0.2">
      <c r="A1153" s="4">
        <v>50</v>
      </c>
      <c r="B1153" s="4">
        <v>0</v>
      </c>
      <c r="C1153" s="4">
        <v>0</v>
      </c>
      <c r="D1153" s="4">
        <v>1</v>
      </c>
      <c r="E1153" s="4">
        <v>233</v>
      </c>
      <c r="F1153" s="4">
        <f>ROUND(Source!BD1128,O1153)</f>
        <v>0</v>
      </c>
      <c r="G1153" s="4" t="s">
        <v>75</v>
      </c>
      <c r="H1153" s="4" t="s">
        <v>76</v>
      </c>
      <c r="I1153" s="4"/>
      <c r="J1153" s="4"/>
      <c r="K1153" s="4">
        <v>233</v>
      </c>
      <c r="L1153" s="4">
        <v>24</v>
      </c>
      <c r="M1153" s="4">
        <v>3</v>
      </c>
      <c r="N1153" s="4" t="s">
        <v>3</v>
      </c>
      <c r="O1153" s="4">
        <v>2</v>
      </c>
      <c r="P1153" s="4"/>
      <c r="Q1153" s="4"/>
      <c r="R1153" s="4"/>
      <c r="S1153" s="4"/>
      <c r="T1153" s="4"/>
      <c r="U1153" s="4"/>
      <c r="V1153" s="4"/>
      <c r="W1153" s="4">
        <v>0</v>
      </c>
      <c r="X1153" s="4">
        <v>1</v>
      </c>
      <c r="Y1153" s="4">
        <v>0</v>
      </c>
      <c r="Z1153" s="4"/>
      <c r="AA1153" s="4"/>
      <c r="AB1153" s="4"/>
    </row>
    <row r="1154" spans="1:245" x14ac:dyDescent="0.2">
      <c r="A1154" s="4">
        <v>50</v>
      </c>
      <c r="B1154" s="4">
        <v>0</v>
      </c>
      <c r="C1154" s="4">
        <v>0</v>
      </c>
      <c r="D1154" s="4">
        <v>1</v>
      </c>
      <c r="E1154" s="4">
        <v>210</v>
      </c>
      <c r="F1154" s="4">
        <f>ROUND(Source!X1128,O1154)</f>
        <v>36632.620000000003</v>
      </c>
      <c r="G1154" s="4" t="s">
        <v>77</v>
      </c>
      <c r="H1154" s="4" t="s">
        <v>78</v>
      </c>
      <c r="I1154" s="4"/>
      <c r="J1154" s="4"/>
      <c r="K1154" s="4">
        <v>210</v>
      </c>
      <c r="L1154" s="4">
        <v>25</v>
      </c>
      <c r="M1154" s="4">
        <v>3</v>
      </c>
      <c r="N1154" s="4" t="s">
        <v>3</v>
      </c>
      <c r="O1154" s="4">
        <v>2</v>
      </c>
      <c r="P1154" s="4"/>
      <c r="Q1154" s="4"/>
      <c r="R1154" s="4"/>
      <c r="S1154" s="4"/>
      <c r="T1154" s="4"/>
      <c r="U1154" s="4"/>
      <c r="V1154" s="4"/>
      <c r="W1154" s="4">
        <v>0</v>
      </c>
      <c r="X1154" s="4">
        <v>1</v>
      </c>
      <c r="Y1154" s="4">
        <v>0</v>
      </c>
      <c r="Z1154" s="4"/>
      <c r="AA1154" s="4"/>
      <c r="AB1154" s="4"/>
    </row>
    <row r="1155" spans="1:245" x14ac:dyDescent="0.2">
      <c r="A1155" s="4">
        <v>50</v>
      </c>
      <c r="B1155" s="4">
        <v>0</v>
      </c>
      <c r="C1155" s="4">
        <v>0</v>
      </c>
      <c r="D1155" s="4">
        <v>1</v>
      </c>
      <c r="E1155" s="4">
        <v>211</v>
      </c>
      <c r="F1155" s="4">
        <f>ROUND(Source!Y1128,O1155)</f>
        <v>5233.24</v>
      </c>
      <c r="G1155" s="4" t="s">
        <v>79</v>
      </c>
      <c r="H1155" s="4" t="s">
        <v>80</v>
      </c>
      <c r="I1155" s="4"/>
      <c r="J1155" s="4"/>
      <c r="K1155" s="4">
        <v>211</v>
      </c>
      <c r="L1155" s="4">
        <v>26</v>
      </c>
      <c r="M1155" s="4">
        <v>3</v>
      </c>
      <c r="N1155" s="4" t="s">
        <v>3</v>
      </c>
      <c r="O1155" s="4">
        <v>2</v>
      </c>
      <c r="P1155" s="4"/>
      <c r="Q1155" s="4"/>
      <c r="R1155" s="4"/>
      <c r="S1155" s="4"/>
      <c r="T1155" s="4"/>
      <c r="U1155" s="4"/>
      <c r="V1155" s="4"/>
      <c r="W1155" s="4">
        <v>0</v>
      </c>
      <c r="X1155" s="4">
        <v>1</v>
      </c>
      <c r="Y1155" s="4">
        <v>0</v>
      </c>
      <c r="Z1155" s="4"/>
      <c r="AA1155" s="4"/>
      <c r="AB1155" s="4"/>
    </row>
    <row r="1156" spans="1:245" x14ac:dyDescent="0.2">
      <c r="A1156" s="4">
        <v>50</v>
      </c>
      <c r="B1156" s="4">
        <v>0</v>
      </c>
      <c r="C1156" s="4">
        <v>0</v>
      </c>
      <c r="D1156" s="4">
        <v>1</v>
      </c>
      <c r="E1156" s="4">
        <v>224</v>
      </c>
      <c r="F1156" s="4">
        <f>ROUND(Source!AR1128,O1156)</f>
        <v>94810.37</v>
      </c>
      <c r="G1156" s="4" t="s">
        <v>81</v>
      </c>
      <c r="H1156" s="4" t="s">
        <v>82</v>
      </c>
      <c r="I1156" s="4"/>
      <c r="J1156" s="4"/>
      <c r="K1156" s="4">
        <v>224</v>
      </c>
      <c r="L1156" s="4">
        <v>27</v>
      </c>
      <c r="M1156" s="4">
        <v>3</v>
      </c>
      <c r="N1156" s="4" t="s">
        <v>3</v>
      </c>
      <c r="O1156" s="4">
        <v>2</v>
      </c>
      <c r="P1156" s="4"/>
      <c r="Q1156" s="4"/>
      <c r="R1156" s="4"/>
      <c r="S1156" s="4"/>
      <c r="T1156" s="4"/>
      <c r="U1156" s="4"/>
      <c r="V1156" s="4"/>
      <c r="W1156" s="4">
        <v>0</v>
      </c>
      <c r="X1156" s="4">
        <v>1</v>
      </c>
      <c r="Y1156" s="4">
        <v>0</v>
      </c>
      <c r="Z1156" s="4"/>
      <c r="AA1156" s="4"/>
      <c r="AB1156" s="4"/>
    </row>
    <row r="1158" spans="1:245" x14ac:dyDescent="0.2">
      <c r="A1158" s="1">
        <v>5</v>
      </c>
      <c r="B1158" s="1">
        <v>1</v>
      </c>
      <c r="C1158" s="1"/>
      <c r="D1158" s="1">
        <f>ROW(A1183)</f>
        <v>1183</v>
      </c>
      <c r="E1158" s="1"/>
      <c r="F1158" s="1" t="s">
        <v>16</v>
      </c>
      <c r="G1158" s="1" t="s">
        <v>735</v>
      </c>
      <c r="H1158" s="1" t="s">
        <v>3</v>
      </c>
      <c r="I1158" s="1">
        <v>0</v>
      </c>
      <c r="J1158" s="1"/>
      <c r="K1158" s="1">
        <v>0</v>
      </c>
      <c r="L1158" s="1"/>
      <c r="M1158" s="1" t="s">
        <v>3</v>
      </c>
      <c r="N1158" s="1"/>
      <c r="O1158" s="1"/>
      <c r="P1158" s="1"/>
      <c r="Q1158" s="1"/>
      <c r="R1158" s="1"/>
      <c r="S1158" s="1">
        <v>0</v>
      </c>
      <c r="T1158" s="1"/>
      <c r="U1158" s="1" t="s">
        <v>3</v>
      </c>
      <c r="V1158" s="1">
        <v>0</v>
      </c>
      <c r="W1158" s="1"/>
      <c r="X1158" s="1"/>
      <c r="Y1158" s="1"/>
      <c r="Z1158" s="1"/>
      <c r="AA1158" s="1"/>
      <c r="AB1158" s="1" t="s">
        <v>3</v>
      </c>
      <c r="AC1158" s="1" t="s">
        <v>3</v>
      </c>
      <c r="AD1158" s="1" t="s">
        <v>3</v>
      </c>
      <c r="AE1158" s="1" t="s">
        <v>3</v>
      </c>
      <c r="AF1158" s="1" t="s">
        <v>3</v>
      </c>
      <c r="AG1158" s="1" t="s">
        <v>3</v>
      </c>
      <c r="AH1158" s="1"/>
      <c r="AI1158" s="1"/>
      <c r="AJ1158" s="1"/>
      <c r="AK1158" s="1"/>
      <c r="AL1158" s="1"/>
      <c r="AM1158" s="1"/>
      <c r="AN1158" s="1"/>
      <c r="AO1158" s="1"/>
      <c r="AP1158" s="1" t="s">
        <v>3</v>
      </c>
      <c r="AQ1158" s="1" t="s">
        <v>3</v>
      </c>
      <c r="AR1158" s="1" t="s">
        <v>3</v>
      </c>
      <c r="AS1158" s="1"/>
      <c r="AT1158" s="1"/>
      <c r="AU1158" s="1"/>
      <c r="AV1158" s="1"/>
      <c r="AW1158" s="1"/>
      <c r="AX1158" s="1"/>
      <c r="AY1158" s="1"/>
      <c r="AZ1158" s="1" t="s">
        <v>3</v>
      </c>
      <c r="BA1158" s="1"/>
      <c r="BB1158" s="1" t="s">
        <v>3</v>
      </c>
      <c r="BC1158" s="1" t="s">
        <v>3</v>
      </c>
      <c r="BD1158" s="1" t="s">
        <v>3</v>
      </c>
      <c r="BE1158" s="1" t="s">
        <v>3</v>
      </c>
      <c r="BF1158" s="1" t="s">
        <v>3</v>
      </c>
      <c r="BG1158" s="1" t="s">
        <v>3</v>
      </c>
      <c r="BH1158" s="1" t="s">
        <v>3</v>
      </c>
      <c r="BI1158" s="1" t="s">
        <v>3</v>
      </c>
      <c r="BJ1158" s="1" t="s">
        <v>3</v>
      </c>
      <c r="BK1158" s="1" t="s">
        <v>3</v>
      </c>
      <c r="BL1158" s="1" t="s">
        <v>3</v>
      </c>
      <c r="BM1158" s="1" t="s">
        <v>3</v>
      </c>
      <c r="BN1158" s="1" t="s">
        <v>3</v>
      </c>
      <c r="BO1158" s="1" t="s">
        <v>3</v>
      </c>
      <c r="BP1158" s="1" t="s">
        <v>3</v>
      </c>
      <c r="BQ1158" s="1"/>
      <c r="BR1158" s="1"/>
      <c r="BS1158" s="1"/>
      <c r="BT1158" s="1"/>
      <c r="BU1158" s="1"/>
      <c r="BV1158" s="1"/>
      <c r="BW1158" s="1"/>
      <c r="BX1158" s="1">
        <v>0</v>
      </c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>
        <v>0</v>
      </c>
    </row>
    <row r="1160" spans="1:245" x14ac:dyDescent="0.2">
      <c r="A1160" s="2">
        <v>52</v>
      </c>
      <c r="B1160" s="2">
        <f t="shared" ref="B1160:G1160" si="1557">B1183</f>
        <v>1</v>
      </c>
      <c r="C1160" s="2">
        <f t="shared" si="1557"/>
        <v>5</v>
      </c>
      <c r="D1160" s="2">
        <f t="shared" si="1557"/>
        <v>1158</v>
      </c>
      <c r="E1160" s="2">
        <f t="shared" si="1557"/>
        <v>0</v>
      </c>
      <c r="F1160" s="2" t="str">
        <f t="shared" si="1557"/>
        <v>Новый подраздел</v>
      </c>
      <c r="G1160" s="2" t="str">
        <f t="shared" si="1557"/>
        <v>Кабельная продукция 2</v>
      </c>
      <c r="H1160" s="2"/>
      <c r="I1160" s="2"/>
      <c r="J1160" s="2"/>
      <c r="K1160" s="2"/>
      <c r="L1160" s="2"/>
      <c r="M1160" s="2"/>
      <c r="N1160" s="2"/>
      <c r="O1160" s="2">
        <f t="shared" ref="O1160:AT1160" si="1558">O1183</f>
        <v>16053.65</v>
      </c>
      <c r="P1160" s="2">
        <f t="shared" si="1558"/>
        <v>81.38</v>
      </c>
      <c r="Q1160" s="2">
        <f t="shared" si="1558"/>
        <v>0</v>
      </c>
      <c r="R1160" s="2">
        <f t="shared" si="1558"/>
        <v>0</v>
      </c>
      <c r="S1160" s="2">
        <f t="shared" si="1558"/>
        <v>15972.27</v>
      </c>
      <c r="T1160" s="2">
        <f t="shared" si="1558"/>
        <v>0</v>
      </c>
      <c r="U1160" s="2">
        <f t="shared" si="1558"/>
        <v>29.059296</v>
      </c>
      <c r="V1160" s="2">
        <f t="shared" si="1558"/>
        <v>0</v>
      </c>
      <c r="W1160" s="2">
        <f t="shared" si="1558"/>
        <v>0</v>
      </c>
      <c r="X1160" s="2">
        <f t="shared" si="1558"/>
        <v>11180.59</v>
      </c>
      <c r="Y1160" s="2">
        <f t="shared" si="1558"/>
        <v>1597.22</v>
      </c>
      <c r="Z1160" s="2">
        <f t="shared" si="1558"/>
        <v>0</v>
      </c>
      <c r="AA1160" s="2">
        <f t="shared" si="1558"/>
        <v>0</v>
      </c>
      <c r="AB1160" s="2">
        <f t="shared" si="1558"/>
        <v>16053.65</v>
      </c>
      <c r="AC1160" s="2">
        <f t="shared" si="1558"/>
        <v>81.38</v>
      </c>
      <c r="AD1160" s="2">
        <f t="shared" si="1558"/>
        <v>0</v>
      </c>
      <c r="AE1160" s="2">
        <f t="shared" si="1558"/>
        <v>0</v>
      </c>
      <c r="AF1160" s="2">
        <f t="shared" si="1558"/>
        <v>15972.27</v>
      </c>
      <c r="AG1160" s="2">
        <f t="shared" si="1558"/>
        <v>0</v>
      </c>
      <c r="AH1160" s="2">
        <f t="shared" si="1558"/>
        <v>29.059296</v>
      </c>
      <c r="AI1160" s="2">
        <f t="shared" si="1558"/>
        <v>0</v>
      </c>
      <c r="AJ1160" s="2">
        <f t="shared" si="1558"/>
        <v>0</v>
      </c>
      <c r="AK1160" s="2">
        <f t="shared" si="1558"/>
        <v>11180.59</v>
      </c>
      <c r="AL1160" s="2">
        <f t="shared" si="1558"/>
        <v>1597.22</v>
      </c>
      <c r="AM1160" s="2">
        <f t="shared" si="1558"/>
        <v>0</v>
      </c>
      <c r="AN1160" s="2">
        <f t="shared" si="1558"/>
        <v>0</v>
      </c>
      <c r="AO1160" s="2">
        <f t="shared" si="1558"/>
        <v>0</v>
      </c>
      <c r="AP1160" s="2">
        <f t="shared" si="1558"/>
        <v>0</v>
      </c>
      <c r="AQ1160" s="2">
        <f t="shared" si="1558"/>
        <v>0</v>
      </c>
      <c r="AR1160" s="2">
        <f t="shared" si="1558"/>
        <v>28831.46</v>
      </c>
      <c r="AS1160" s="2">
        <f t="shared" si="1558"/>
        <v>0</v>
      </c>
      <c r="AT1160" s="2">
        <f t="shared" si="1558"/>
        <v>0</v>
      </c>
      <c r="AU1160" s="2">
        <f t="shared" ref="AU1160:BZ1160" si="1559">AU1183</f>
        <v>28831.46</v>
      </c>
      <c r="AV1160" s="2">
        <f t="shared" si="1559"/>
        <v>81.38</v>
      </c>
      <c r="AW1160" s="2">
        <f t="shared" si="1559"/>
        <v>81.38</v>
      </c>
      <c r="AX1160" s="2">
        <f t="shared" si="1559"/>
        <v>0</v>
      </c>
      <c r="AY1160" s="2">
        <f t="shared" si="1559"/>
        <v>81.38</v>
      </c>
      <c r="AZ1160" s="2">
        <f t="shared" si="1559"/>
        <v>0</v>
      </c>
      <c r="BA1160" s="2">
        <f t="shared" si="1559"/>
        <v>0</v>
      </c>
      <c r="BB1160" s="2">
        <f t="shared" si="1559"/>
        <v>0</v>
      </c>
      <c r="BC1160" s="2">
        <f t="shared" si="1559"/>
        <v>0</v>
      </c>
      <c r="BD1160" s="2">
        <f t="shared" si="1559"/>
        <v>0</v>
      </c>
      <c r="BE1160" s="2">
        <f t="shared" si="1559"/>
        <v>0</v>
      </c>
      <c r="BF1160" s="2">
        <f t="shared" si="1559"/>
        <v>0</v>
      </c>
      <c r="BG1160" s="2">
        <f t="shared" si="1559"/>
        <v>0</v>
      </c>
      <c r="BH1160" s="2">
        <f t="shared" si="1559"/>
        <v>0</v>
      </c>
      <c r="BI1160" s="2">
        <f t="shared" si="1559"/>
        <v>0</v>
      </c>
      <c r="BJ1160" s="2">
        <f t="shared" si="1559"/>
        <v>0</v>
      </c>
      <c r="BK1160" s="2">
        <f t="shared" si="1559"/>
        <v>0</v>
      </c>
      <c r="BL1160" s="2">
        <f t="shared" si="1559"/>
        <v>0</v>
      </c>
      <c r="BM1160" s="2">
        <f t="shared" si="1559"/>
        <v>0</v>
      </c>
      <c r="BN1160" s="2">
        <f t="shared" si="1559"/>
        <v>0</v>
      </c>
      <c r="BO1160" s="2">
        <f t="shared" si="1559"/>
        <v>0</v>
      </c>
      <c r="BP1160" s="2">
        <f t="shared" si="1559"/>
        <v>0</v>
      </c>
      <c r="BQ1160" s="2">
        <f t="shared" si="1559"/>
        <v>0</v>
      </c>
      <c r="BR1160" s="2">
        <f t="shared" si="1559"/>
        <v>0</v>
      </c>
      <c r="BS1160" s="2">
        <f t="shared" si="1559"/>
        <v>0</v>
      </c>
      <c r="BT1160" s="2">
        <f t="shared" si="1559"/>
        <v>0</v>
      </c>
      <c r="BU1160" s="2">
        <f t="shared" si="1559"/>
        <v>0</v>
      </c>
      <c r="BV1160" s="2">
        <f t="shared" si="1559"/>
        <v>0</v>
      </c>
      <c r="BW1160" s="2">
        <f t="shared" si="1559"/>
        <v>0</v>
      </c>
      <c r="BX1160" s="2">
        <f t="shared" si="1559"/>
        <v>0</v>
      </c>
      <c r="BY1160" s="2">
        <f t="shared" si="1559"/>
        <v>0</v>
      </c>
      <c r="BZ1160" s="2">
        <f t="shared" si="1559"/>
        <v>0</v>
      </c>
      <c r="CA1160" s="2">
        <f t="shared" ref="CA1160:DF1160" si="1560">CA1183</f>
        <v>28831.46</v>
      </c>
      <c r="CB1160" s="2">
        <f t="shared" si="1560"/>
        <v>0</v>
      </c>
      <c r="CC1160" s="2">
        <f t="shared" si="1560"/>
        <v>0</v>
      </c>
      <c r="CD1160" s="2">
        <f t="shared" si="1560"/>
        <v>28831.46</v>
      </c>
      <c r="CE1160" s="2">
        <f t="shared" si="1560"/>
        <v>81.38</v>
      </c>
      <c r="CF1160" s="2">
        <f t="shared" si="1560"/>
        <v>81.38</v>
      </c>
      <c r="CG1160" s="2">
        <f t="shared" si="1560"/>
        <v>0</v>
      </c>
      <c r="CH1160" s="2">
        <f t="shared" si="1560"/>
        <v>81.38</v>
      </c>
      <c r="CI1160" s="2">
        <f t="shared" si="1560"/>
        <v>0</v>
      </c>
      <c r="CJ1160" s="2">
        <f t="shared" si="1560"/>
        <v>0</v>
      </c>
      <c r="CK1160" s="2">
        <f t="shared" si="1560"/>
        <v>0</v>
      </c>
      <c r="CL1160" s="2">
        <f t="shared" si="1560"/>
        <v>0</v>
      </c>
      <c r="CM1160" s="2">
        <f t="shared" si="1560"/>
        <v>0</v>
      </c>
      <c r="CN1160" s="2">
        <f t="shared" si="1560"/>
        <v>0</v>
      </c>
      <c r="CO1160" s="2">
        <f t="shared" si="1560"/>
        <v>0</v>
      </c>
      <c r="CP1160" s="2">
        <f t="shared" si="1560"/>
        <v>0</v>
      </c>
      <c r="CQ1160" s="2">
        <f t="shared" si="1560"/>
        <v>0</v>
      </c>
      <c r="CR1160" s="2">
        <f t="shared" si="1560"/>
        <v>0</v>
      </c>
      <c r="CS1160" s="2">
        <f t="shared" si="1560"/>
        <v>0</v>
      </c>
      <c r="CT1160" s="2">
        <f t="shared" si="1560"/>
        <v>0</v>
      </c>
      <c r="CU1160" s="2">
        <f t="shared" si="1560"/>
        <v>0</v>
      </c>
      <c r="CV1160" s="2">
        <f t="shared" si="1560"/>
        <v>0</v>
      </c>
      <c r="CW1160" s="2">
        <f t="shared" si="1560"/>
        <v>0</v>
      </c>
      <c r="CX1160" s="2">
        <f t="shared" si="1560"/>
        <v>0</v>
      </c>
      <c r="CY1160" s="2">
        <f t="shared" si="1560"/>
        <v>0</v>
      </c>
      <c r="CZ1160" s="2">
        <f t="shared" si="1560"/>
        <v>0</v>
      </c>
      <c r="DA1160" s="2">
        <f t="shared" si="1560"/>
        <v>0</v>
      </c>
      <c r="DB1160" s="2">
        <f t="shared" si="1560"/>
        <v>0</v>
      </c>
      <c r="DC1160" s="2">
        <f t="shared" si="1560"/>
        <v>0</v>
      </c>
      <c r="DD1160" s="2">
        <f t="shared" si="1560"/>
        <v>0</v>
      </c>
      <c r="DE1160" s="2">
        <f t="shared" si="1560"/>
        <v>0</v>
      </c>
      <c r="DF1160" s="2">
        <f t="shared" si="1560"/>
        <v>0</v>
      </c>
      <c r="DG1160" s="3">
        <f t="shared" ref="DG1160:EL1160" si="1561">DG1183</f>
        <v>0</v>
      </c>
      <c r="DH1160" s="3">
        <f t="shared" si="1561"/>
        <v>0</v>
      </c>
      <c r="DI1160" s="3">
        <f t="shared" si="1561"/>
        <v>0</v>
      </c>
      <c r="DJ1160" s="3">
        <f t="shared" si="1561"/>
        <v>0</v>
      </c>
      <c r="DK1160" s="3">
        <f t="shared" si="1561"/>
        <v>0</v>
      </c>
      <c r="DL1160" s="3">
        <f t="shared" si="1561"/>
        <v>0</v>
      </c>
      <c r="DM1160" s="3">
        <f t="shared" si="1561"/>
        <v>0</v>
      </c>
      <c r="DN1160" s="3">
        <f t="shared" si="1561"/>
        <v>0</v>
      </c>
      <c r="DO1160" s="3">
        <f t="shared" si="1561"/>
        <v>0</v>
      </c>
      <c r="DP1160" s="3">
        <f t="shared" si="1561"/>
        <v>0</v>
      </c>
      <c r="DQ1160" s="3">
        <f t="shared" si="1561"/>
        <v>0</v>
      </c>
      <c r="DR1160" s="3">
        <f t="shared" si="1561"/>
        <v>0</v>
      </c>
      <c r="DS1160" s="3">
        <f t="shared" si="1561"/>
        <v>0</v>
      </c>
      <c r="DT1160" s="3">
        <f t="shared" si="1561"/>
        <v>0</v>
      </c>
      <c r="DU1160" s="3">
        <f t="shared" si="1561"/>
        <v>0</v>
      </c>
      <c r="DV1160" s="3">
        <f t="shared" si="1561"/>
        <v>0</v>
      </c>
      <c r="DW1160" s="3">
        <f t="shared" si="1561"/>
        <v>0</v>
      </c>
      <c r="DX1160" s="3">
        <f t="shared" si="1561"/>
        <v>0</v>
      </c>
      <c r="DY1160" s="3">
        <f t="shared" si="1561"/>
        <v>0</v>
      </c>
      <c r="DZ1160" s="3">
        <f t="shared" si="1561"/>
        <v>0</v>
      </c>
      <c r="EA1160" s="3">
        <f t="shared" si="1561"/>
        <v>0</v>
      </c>
      <c r="EB1160" s="3">
        <f t="shared" si="1561"/>
        <v>0</v>
      </c>
      <c r="EC1160" s="3">
        <f t="shared" si="1561"/>
        <v>0</v>
      </c>
      <c r="ED1160" s="3">
        <f t="shared" si="1561"/>
        <v>0</v>
      </c>
      <c r="EE1160" s="3">
        <f t="shared" si="1561"/>
        <v>0</v>
      </c>
      <c r="EF1160" s="3">
        <f t="shared" si="1561"/>
        <v>0</v>
      </c>
      <c r="EG1160" s="3">
        <f t="shared" si="1561"/>
        <v>0</v>
      </c>
      <c r="EH1160" s="3">
        <f t="shared" si="1561"/>
        <v>0</v>
      </c>
      <c r="EI1160" s="3">
        <f t="shared" si="1561"/>
        <v>0</v>
      </c>
      <c r="EJ1160" s="3">
        <f t="shared" si="1561"/>
        <v>0</v>
      </c>
      <c r="EK1160" s="3">
        <f t="shared" si="1561"/>
        <v>0</v>
      </c>
      <c r="EL1160" s="3">
        <f t="shared" si="1561"/>
        <v>0</v>
      </c>
      <c r="EM1160" s="3">
        <f t="shared" ref="EM1160:FR1160" si="1562">EM1183</f>
        <v>0</v>
      </c>
      <c r="EN1160" s="3">
        <f t="shared" si="1562"/>
        <v>0</v>
      </c>
      <c r="EO1160" s="3">
        <f t="shared" si="1562"/>
        <v>0</v>
      </c>
      <c r="EP1160" s="3">
        <f t="shared" si="1562"/>
        <v>0</v>
      </c>
      <c r="EQ1160" s="3">
        <f t="shared" si="1562"/>
        <v>0</v>
      </c>
      <c r="ER1160" s="3">
        <f t="shared" si="1562"/>
        <v>0</v>
      </c>
      <c r="ES1160" s="3">
        <f t="shared" si="1562"/>
        <v>0</v>
      </c>
      <c r="ET1160" s="3">
        <f t="shared" si="1562"/>
        <v>0</v>
      </c>
      <c r="EU1160" s="3">
        <f t="shared" si="1562"/>
        <v>0</v>
      </c>
      <c r="EV1160" s="3">
        <f t="shared" si="1562"/>
        <v>0</v>
      </c>
      <c r="EW1160" s="3">
        <f t="shared" si="1562"/>
        <v>0</v>
      </c>
      <c r="EX1160" s="3">
        <f t="shared" si="1562"/>
        <v>0</v>
      </c>
      <c r="EY1160" s="3">
        <f t="shared" si="1562"/>
        <v>0</v>
      </c>
      <c r="EZ1160" s="3">
        <f t="shared" si="1562"/>
        <v>0</v>
      </c>
      <c r="FA1160" s="3">
        <f t="shared" si="1562"/>
        <v>0</v>
      </c>
      <c r="FB1160" s="3">
        <f t="shared" si="1562"/>
        <v>0</v>
      </c>
      <c r="FC1160" s="3">
        <f t="shared" si="1562"/>
        <v>0</v>
      </c>
      <c r="FD1160" s="3">
        <f t="shared" si="1562"/>
        <v>0</v>
      </c>
      <c r="FE1160" s="3">
        <f t="shared" si="1562"/>
        <v>0</v>
      </c>
      <c r="FF1160" s="3">
        <f t="shared" si="1562"/>
        <v>0</v>
      </c>
      <c r="FG1160" s="3">
        <f t="shared" si="1562"/>
        <v>0</v>
      </c>
      <c r="FH1160" s="3">
        <f t="shared" si="1562"/>
        <v>0</v>
      </c>
      <c r="FI1160" s="3">
        <f t="shared" si="1562"/>
        <v>0</v>
      </c>
      <c r="FJ1160" s="3">
        <f t="shared" si="1562"/>
        <v>0</v>
      </c>
      <c r="FK1160" s="3">
        <f t="shared" si="1562"/>
        <v>0</v>
      </c>
      <c r="FL1160" s="3">
        <f t="shared" si="1562"/>
        <v>0</v>
      </c>
      <c r="FM1160" s="3">
        <f t="shared" si="1562"/>
        <v>0</v>
      </c>
      <c r="FN1160" s="3">
        <f t="shared" si="1562"/>
        <v>0</v>
      </c>
      <c r="FO1160" s="3">
        <f t="shared" si="1562"/>
        <v>0</v>
      </c>
      <c r="FP1160" s="3">
        <f t="shared" si="1562"/>
        <v>0</v>
      </c>
      <c r="FQ1160" s="3">
        <f t="shared" si="1562"/>
        <v>0</v>
      </c>
      <c r="FR1160" s="3">
        <f t="shared" si="1562"/>
        <v>0</v>
      </c>
      <c r="FS1160" s="3">
        <f t="shared" ref="FS1160:GX1160" si="1563">FS1183</f>
        <v>0</v>
      </c>
      <c r="FT1160" s="3">
        <f t="shared" si="1563"/>
        <v>0</v>
      </c>
      <c r="FU1160" s="3">
        <f t="shared" si="1563"/>
        <v>0</v>
      </c>
      <c r="FV1160" s="3">
        <f t="shared" si="1563"/>
        <v>0</v>
      </c>
      <c r="FW1160" s="3">
        <f t="shared" si="1563"/>
        <v>0</v>
      </c>
      <c r="FX1160" s="3">
        <f t="shared" si="1563"/>
        <v>0</v>
      </c>
      <c r="FY1160" s="3">
        <f t="shared" si="1563"/>
        <v>0</v>
      </c>
      <c r="FZ1160" s="3">
        <f t="shared" si="1563"/>
        <v>0</v>
      </c>
      <c r="GA1160" s="3">
        <f t="shared" si="1563"/>
        <v>0</v>
      </c>
      <c r="GB1160" s="3">
        <f t="shared" si="1563"/>
        <v>0</v>
      </c>
      <c r="GC1160" s="3">
        <f t="shared" si="1563"/>
        <v>0</v>
      </c>
      <c r="GD1160" s="3">
        <f t="shared" si="1563"/>
        <v>0</v>
      </c>
      <c r="GE1160" s="3">
        <f t="shared" si="1563"/>
        <v>0</v>
      </c>
      <c r="GF1160" s="3">
        <f t="shared" si="1563"/>
        <v>0</v>
      </c>
      <c r="GG1160" s="3">
        <f t="shared" si="1563"/>
        <v>0</v>
      </c>
      <c r="GH1160" s="3">
        <f t="shared" si="1563"/>
        <v>0</v>
      </c>
      <c r="GI1160" s="3">
        <f t="shared" si="1563"/>
        <v>0</v>
      </c>
      <c r="GJ1160" s="3">
        <f t="shared" si="1563"/>
        <v>0</v>
      </c>
      <c r="GK1160" s="3">
        <f t="shared" si="1563"/>
        <v>0</v>
      </c>
      <c r="GL1160" s="3">
        <f t="shared" si="1563"/>
        <v>0</v>
      </c>
      <c r="GM1160" s="3">
        <f t="shared" si="1563"/>
        <v>0</v>
      </c>
      <c r="GN1160" s="3">
        <f t="shared" si="1563"/>
        <v>0</v>
      </c>
      <c r="GO1160" s="3">
        <f t="shared" si="1563"/>
        <v>0</v>
      </c>
      <c r="GP1160" s="3">
        <f t="shared" si="1563"/>
        <v>0</v>
      </c>
      <c r="GQ1160" s="3">
        <f t="shared" si="1563"/>
        <v>0</v>
      </c>
      <c r="GR1160" s="3">
        <f t="shared" si="1563"/>
        <v>0</v>
      </c>
      <c r="GS1160" s="3">
        <f t="shared" si="1563"/>
        <v>0</v>
      </c>
      <c r="GT1160" s="3">
        <f t="shared" si="1563"/>
        <v>0</v>
      </c>
      <c r="GU1160" s="3">
        <f t="shared" si="1563"/>
        <v>0</v>
      </c>
      <c r="GV1160" s="3">
        <f t="shared" si="1563"/>
        <v>0</v>
      </c>
      <c r="GW1160" s="3">
        <f t="shared" si="1563"/>
        <v>0</v>
      </c>
      <c r="GX1160" s="3">
        <f t="shared" si="1563"/>
        <v>0</v>
      </c>
    </row>
    <row r="1162" spans="1:245" x14ac:dyDescent="0.2">
      <c r="A1162">
        <v>19</v>
      </c>
      <c r="B1162">
        <v>1</v>
      </c>
      <c r="F1162" t="s">
        <v>3</v>
      </c>
      <c r="G1162" t="s">
        <v>617</v>
      </c>
      <c r="H1162" t="s">
        <v>3</v>
      </c>
      <c r="AA1162">
        <v>1</v>
      </c>
      <c r="IK1162">
        <v>0</v>
      </c>
    </row>
    <row r="1163" spans="1:245" x14ac:dyDescent="0.2">
      <c r="A1163">
        <v>17</v>
      </c>
      <c r="B1163">
        <v>1</v>
      </c>
      <c r="D1163">
        <f>ROW(EtalonRes!A1392)</f>
        <v>1392</v>
      </c>
      <c r="E1163" t="s">
        <v>736</v>
      </c>
      <c r="F1163" t="s">
        <v>619</v>
      </c>
      <c r="G1163" t="s">
        <v>620</v>
      </c>
      <c r="H1163" t="s">
        <v>164</v>
      </c>
      <c r="I1163">
        <f>ROUND(100*0.2*0.1/100,9)</f>
        <v>0.02</v>
      </c>
      <c r="J1163">
        <v>0</v>
      </c>
      <c r="K1163">
        <f>ROUND(100*0.2*0.1/100,9)</f>
        <v>0.02</v>
      </c>
      <c r="O1163">
        <f t="shared" ref="O1163:O1170" si="1564">ROUND(CP1163,2)</f>
        <v>76.89</v>
      </c>
      <c r="P1163">
        <f t="shared" ref="P1163:P1170" si="1565">ROUND(CQ1163*I1163,2)</f>
        <v>0.45</v>
      </c>
      <c r="Q1163">
        <f t="shared" ref="Q1163:Q1170" si="1566">ROUND(CR1163*I1163,2)</f>
        <v>0</v>
      </c>
      <c r="R1163">
        <f t="shared" ref="R1163:R1170" si="1567">ROUND(CS1163*I1163,2)</f>
        <v>0</v>
      </c>
      <c r="S1163">
        <f t="shared" ref="S1163:S1170" si="1568">ROUND(CT1163*I1163,2)</f>
        <v>76.44</v>
      </c>
      <c r="T1163">
        <f t="shared" ref="T1163:T1170" si="1569">ROUND(CU1163*I1163,2)</f>
        <v>0</v>
      </c>
      <c r="U1163">
        <f t="shared" ref="U1163:U1170" si="1570">CV1163*I1163</f>
        <v>0.14280000000000001</v>
      </c>
      <c r="V1163">
        <f t="shared" ref="V1163:V1170" si="1571">CW1163*I1163</f>
        <v>0</v>
      </c>
      <c r="W1163">
        <f t="shared" ref="W1163:W1170" si="1572">ROUND(CX1163*I1163,2)</f>
        <v>0</v>
      </c>
      <c r="X1163">
        <f t="shared" ref="X1163:Y1170" si="1573">ROUND(CY1163,2)</f>
        <v>53.51</v>
      </c>
      <c r="Y1163">
        <f t="shared" si="1573"/>
        <v>7.64</v>
      </c>
      <c r="AA1163">
        <v>1472720848</v>
      </c>
      <c r="AB1163">
        <f t="shared" ref="AB1163:AB1170" si="1574">ROUND((AC1163+AD1163+AF1163),6)</f>
        <v>3844.66</v>
      </c>
      <c r="AC1163">
        <f t="shared" ref="AC1163:AC1170" si="1575">ROUND((ES1163),6)</f>
        <v>22.51</v>
      </c>
      <c r="AD1163">
        <f t="shared" ref="AD1163:AD1170" si="1576">ROUND((((ET1163)-(EU1163))+AE1163),6)</f>
        <v>0</v>
      </c>
      <c r="AE1163">
        <f t="shared" ref="AE1163:AF1170" si="1577">ROUND((EU1163),6)</f>
        <v>0</v>
      </c>
      <c r="AF1163">
        <f t="shared" si="1577"/>
        <v>3822.15</v>
      </c>
      <c r="AG1163">
        <f t="shared" ref="AG1163:AG1170" si="1578">ROUND((AP1163),6)</f>
        <v>0</v>
      </c>
      <c r="AH1163">
        <f t="shared" ref="AH1163:AI1170" si="1579">(EW1163)</f>
        <v>7.14</v>
      </c>
      <c r="AI1163">
        <f t="shared" si="1579"/>
        <v>0</v>
      </c>
      <c r="AJ1163">
        <f t="shared" ref="AJ1163:AJ1170" si="1580">(AS1163)</f>
        <v>0</v>
      </c>
      <c r="AK1163">
        <v>3844.66</v>
      </c>
      <c r="AL1163">
        <v>22.51</v>
      </c>
      <c r="AM1163">
        <v>0</v>
      </c>
      <c r="AN1163">
        <v>0</v>
      </c>
      <c r="AO1163">
        <v>3822.15</v>
      </c>
      <c r="AP1163">
        <v>0</v>
      </c>
      <c r="AQ1163">
        <v>7.14</v>
      </c>
      <c r="AR1163">
        <v>0</v>
      </c>
      <c r="AS1163">
        <v>0</v>
      </c>
      <c r="AT1163">
        <v>70</v>
      </c>
      <c r="AU1163">
        <v>10</v>
      </c>
      <c r="AV1163">
        <v>1</v>
      </c>
      <c r="AW1163">
        <v>1</v>
      </c>
      <c r="AZ1163">
        <v>1</v>
      </c>
      <c r="BA1163">
        <v>1</v>
      </c>
      <c r="BB1163">
        <v>1</v>
      </c>
      <c r="BC1163">
        <v>1</v>
      </c>
      <c r="BD1163" t="s">
        <v>3</v>
      </c>
      <c r="BE1163" t="s">
        <v>3</v>
      </c>
      <c r="BF1163" t="s">
        <v>3</v>
      </c>
      <c r="BG1163" t="s">
        <v>3</v>
      </c>
      <c r="BH1163">
        <v>0</v>
      </c>
      <c r="BI1163">
        <v>4</v>
      </c>
      <c r="BJ1163" t="s">
        <v>621</v>
      </c>
      <c r="BM1163">
        <v>0</v>
      </c>
      <c r="BN1163">
        <v>0</v>
      </c>
      <c r="BO1163" t="s">
        <v>3</v>
      </c>
      <c r="BP1163">
        <v>0</v>
      </c>
      <c r="BQ1163">
        <v>1</v>
      </c>
      <c r="BR1163">
        <v>0</v>
      </c>
      <c r="BS1163">
        <v>1</v>
      </c>
      <c r="BT1163">
        <v>1</v>
      </c>
      <c r="BU1163">
        <v>1</v>
      </c>
      <c r="BV1163">
        <v>1</v>
      </c>
      <c r="BW1163">
        <v>1</v>
      </c>
      <c r="BX1163">
        <v>1</v>
      </c>
      <c r="BY1163" t="s">
        <v>3</v>
      </c>
      <c r="BZ1163">
        <v>70</v>
      </c>
      <c r="CA1163">
        <v>10</v>
      </c>
      <c r="CB1163" t="s">
        <v>3</v>
      </c>
      <c r="CE1163">
        <v>0</v>
      </c>
      <c r="CF1163">
        <v>0</v>
      </c>
      <c r="CG1163">
        <v>0</v>
      </c>
      <c r="CM1163">
        <v>0</v>
      </c>
      <c r="CN1163" t="s">
        <v>3</v>
      </c>
      <c r="CO1163">
        <v>0</v>
      </c>
      <c r="CP1163">
        <f t="shared" ref="CP1163:CP1170" si="1581">(P1163+Q1163+S1163)</f>
        <v>76.89</v>
      </c>
      <c r="CQ1163">
        <f t="shared" ref="CQ1163:CQ1170" si="1582">(AC1163*BC1163*AW1163)</f>
        <v>22.51</v>
      </c>
      <c r="CR1163">
        <f t="shared" ref="CR1163:CR1170" si="1583">((((ET1163)*BB1163-(EU1163)*BS1163)+AE1163*BS1163)*AV1163)</f>
        <v>0</v>
      </c>
      <c r="CS1163">
        <f t="shared" ref="CS1163:CS1170" si="1584">(AE1163*BS1163*AV1163)</f>
        <v>0</v>
      </c>
      <c r="CT1163">
        <f t="shared" ref="CT1163:CT1170" si="1585">(AF1163*BA1163*AV1163)</f>
        <v>3822.15</v>
      </c>
      <c r="CU1163">
        <f t="shared" ref="CU1163:CU1170" si="1586">AG1163</f>
        <v>0</v>
      </c>
      <c r="CV1163">
        <f t="shared" ref="CV1163:CV1170" si="1587">(AH1163*AV1163)</f>
        <v>7.14</v>
      </c>
      <c r="CW1163">
        <f t="shared" ref="CW1163:CX1170" si="1588">AI1163</f>
        <v>0</v>
      </c>
      <c r="CX1163">
        <f t="shared" si="1588"/>
        <v>0</v>
      </c>
      <c r="CY1163">
        <f t="shared" ref="CY1163:CY1170" si="1589">((S1163*BZ1163)/100)</f>
        <v>53.508000000000003</v>
      </c>
      <c r="CZ1163">
        <f t="shared" ref="CZ1163:CZ1170" si="1590">((S1163*CA1163)/100)</f>
        <v>7.6440000000000001</v>
      </c>
      <c r="DC1163" t="s">
        <v>3</v>
      </c>
      <c r="DD1163" t="s">
        <v>3</v>
      </c>
      <c r="DE1163" t="s">
        <v>3</v>
      </c>
      <c r="DF1163" t="s">
        <v>3</v>
      </c>
      <c r="DG1163" t="s">
        <v>3</v>
      </c>
      <c r="DH1163" t="s">
        <v>3</v>
      </c>
      <c r="DI1163" t="s">
        <v>3</v>
      </c>
      <c r="DJ1163" t="s">
        <v>3</v>
      </c>
      <c r="DK1163" t="s">
        <v>3</v>
      </c>
      <c r="DL1163" t="s">
        <v>3</v>
      </c>
      <c r="DM1163" t="s">
        <v>3</v>
      </c>
      <c r="DN1163">
        <v>0</v>
      </c>
      <c r="DO1163">
        <v>0</v>
      </c>
      <c r="DP1163">
        <v>1</v>
      </c>
      <c r="DQ1163">
        <v>1</v>
      </c>
      <c r="DU1163">
        <v>1003</v>
      </c>
      <c r="DV1163" t="s">
        <v>164</v>
      </c>
      <c r="DW1163" t="s">
        <v>164</v>
      </c>
      <c r="DX1163">
        <v>100</v>
      </c>
      <c r="DZ1163" t="s">
        <v>3</v>
      </c>
      <c r="EA1163" t="s">
        <v>3</v>
      </c>
      <c r="EB1163" t="s">
        <v>3</v>
      </c>
      <c r="EC1163" t="s">
        <v>3</v>
      </c>
      <c r="EE1163">
        <v>1441815344</v>
      </c>
      <c r="EF1163">
        <v>1</v>
      </c>
      <c r="EG1163" t="s">
        <v>22</v>
      </c>
      <c r="EH1163">
        <v>0</v>
      </c>
      <c r="EI1163" t="s">
        <v>3</v>
      </c>
      <c r="EJ1163">
        <v>4</v>
      </c>
      <c r="EK1163">
        <v>0</v>
      </c>
      <c r="EL1163" t="s">
        <v>23</v>
      </c>
      <c r="EM1163" t="s">
        <v>24</v>
      </c>
      <c r="EO1163" t="s">
        <v>3</v>
      </c>
      <c r="EQ1163">
        <v>0</v>
      </c>
      <c r="ER1163">
        <v>3844.66</v>
      </c>
      <c r="ES1163">
        <v>22.51</v>
      </c>
      <c r="ET1163">
        <v>0</v>
      </c>
      <c r="EU1163">
        <v>0</v>
      </c>
      <c r="EV1163">
        <v>3822.15</v>
      </c>
      <c r="EW1163">
        <v>7.14</v>
      </c>
      <c r="EX1163">
        <v>0</v>
      </c>
      <c r="EY1163">
        <v>0</v>
      </c>
      <c r="FQ1163">
        <v>0</v>
      </c>
      <c r="FR1163">
        <f t="shared" ref="FR1163:FR1170" si="1591">ROUND(IF(BI1163=3,GM1163,0),2)</f>
        <v>0</v>
      </c>
      <c r="FS1163">
        <v>0</v>
      </c>
      <c r="FX1163">
        <v>70</v>
      </c>
      <c r="FY1163">
        <v>10</v>
      </c>
      <c r="GA1163" t="s">
        <v>3</v>
      </c>
      <c r="GD1163">
        <v>0</v>
      </c>
      <c r="GF1163">
        <v>795463706</v>
      </c>
      <c r="GG1163">
        <v>2</v>
      </c>
      <c r="GH1163">
        <v>1</v>
      </c>
      <c r="GI1163">
        <v>-2</v>
      </c>
      <c r="GJ1163">
        <v>0</v>
      </c>
      <c r="GK1163">
        <f>ROUND(R1163*(R12)/100,2)</f>
        <v>0</v>
      </c>
      <c r="GL1163">
        <f t="shared" ref="GL1163:GL1170" si="1592">ROUND(IF(AND(BH1163=3,BI1163=3,FS1163&lt;&gt;0),P1163,0),2)</f>
        <v>0</v>
      </c>
      <c r="GM1163">
        <f t="shared" ref="GM1163:GM1170" si="1593">ROUND(O1163+X1163+Y1163+GK1163,2)+GX1163</f>
        <v>138.04</v>
      </c>
      <c r="GN1163">
        <f t="shared" ref="GN1163:GN1170" si="1594">IF(OR(BI1163=0,BI1163=1),GM1163-GX1163,0)</f>
        <v>0</v>
      </c>
      <c r="GO1163">
        <f t="shared" ref="GO1163:GO1170" si="1595">IF(BI1163=2,GM1163-GX1163,0)</f>
        <v>0</v>
      </c>
      <c r="GP1163">
        <f t="shared" ref="GP1163:GP1170" si="1596">IF(BI1163=4,GM1163-GX1163,0)</f>
        <v>138.04</v>
      </c>
      <c r="GR1163">
        <v>0</v>
      </c>
      <c r="GS1163">
        <v>3</v>
      </c>
      <c r="GT1163">
        <v>0</v>
      </c>
      <c r="GU1163" t="s">
        <v>3</v>
      </c>
      <c r="GV1163">
        <f t="shared" ref="GV1163:GV1170" si="1597">ROUND((GT1163),6)</f>
        <v>0</v>
      </c>
      <c r="GW1163">
        <v>1</v>
      </c>
      <c r="GX1163">
        <f t="shared" ref="GX1163:GX1170" si="1598">ROUND(HC1163*I1163,2)</f>
        <v>0</v>
      </c>
      <c r="HA1163">
        <v>0</v>
      </c>
      <c r="HB1163">
        <v>0</v>
      </c>
      <c r="HC1163">
        <f t="shared" ref="HC1163:HC1170" si="1599">GV1163*GW1163</f>
        <v>0</v>
      </c>
      <c r="HE1163" t="s">
        <v>3</v>
      </c>
      <c r="HF1163" t="s">
        <v>3</v>
      </c>
      <c r="HM1163" t="s">
        <v>3</v>
      </c>
      <c r="HN1163" t="s">
        <v>3</v>
      </c>
      <c r="HO1163" t="s">
        <v>3</v>
      </c>
      <c r="HP1163" t="s">
        <v>3</v>
      </c>
      <c r="HQ1163" t="s">
        <v>3</v>
      </c>
      <c r="IK1163">
        <v>0</v>
      </c>
    </row>
    <row r="1164" spans="1:245" x14ac:dyDescent="0.2">
      <c r="A1164">
        <v>17</v>
      </c>
      <c r="B1164">
        <v>1</v>
      </c>
      <c r="D1164">
        <f>ROW(EtalonRes!A1393)</f>
        <v>1393</v>
      </c>
      <c r="E1164" t="s">
        <v>3</v>
      </c>
      <c r="F1164" t="s">
        <v>622</v>
      </c>
      <c r="G1164" t="s">
        <v>623</v>
      </c>
      <c r="H1164" t="s">
        <v>164</v>
      </c>
      <c r="I1164">
        <f>ROUND(100*0.1/100,9)</f>
        <v>0.1</v>
      </c>
      <c r="J1164">
        <v>0</v>
      </c>
      <c r="K1164">
        <f>ROUND(100*0.1/100,9)</f>
        <v>0.1</v>
      </c>
      <c r="O1164">
        <f t="shared" si="1564"/>
        <v>12.85</v>
      </c>
      <c r="P1164">
        <f t="shared" si="1565"/>
        <v>0</v>
      </c>
      <c r="Q1164">
        <f t="shared" si="1566"/>
        <v>0</v>
      </c>
      <c r="R1164">
        <f t="shared" si="1567"/>
        <v>0</v>
      </c>
      <c r="S1164">
        <f t="shared" si="1568"/>
        <v>12.85</v>
      </c>
      <c r="T1164">
        <f t="shared" si="1569"/>
        <v>0</v>
      </c>
      <c r="U1164">
        <f t="shared" si="1570"/>
        <v>2.4E-2</v>
      </c>
      <c r="V1164">
        <f t="shared" si="1571"/>
        <v>0</v>
      </c>
      <c r="W1164">
        <f t="shared" si="1572"/>
        <v>0</v>
      </c>
      <c r="X1164">
        <f t="shared" si="1573"/>
        <v>9</v>
      </c>
      <c r="Y1164">
        <f t="shared" si="1573"/>
        <v>1.29</v>
      </c>
      <c r="AA1164">
        <v>-1</v>
      </c>
      <c r="AB1164">
        <f t="shared" si="1574"/>
        <v>128.47999999999999</v>
      </c>
      <c r="AC1164">
        <f t="shared" si="1575"/>
        <v>0</v>
      </c>
      <c r="AD1164">
        <f t="shared" si="1576"/>
        <v>0</v>
      </c>
      <c r="AE1164">
        <f t="shared" si="1577"/>
        <v>0</v>
      </c>
      <c r="AF1164">
        <f t="shared" si="1577"/>
        <v>128.47999999999999</v>
      </c>
      <c r="AG1164">
        <f t="shared" si="1578"/>
        <v>0</v>
      </c>
      <c r="AH1164">
        <f t="shared" si="1579"/>
        <v>0.24</v>
      </c>
      <c r="AI1164">
        <f t="shared" si="1579"/>
        <v>0</v>
      </c>
      <c r="AJ1164">
        <f t="shared" si="1580"/>
        <v>0</v>
      </c>
      <c r="AK1164">
        <v>128.47999999999999</v>
      </c>
      <c r="AL1164">
        <v>0</v>
      </c>
      <c r="AM1164">
        <v>0</v>
      </c>
      <c r="AN1164">
        <v>0</v>
      </c>
      <c r="AO1164">
        <v>128.47999999999999</v>
      </c>
      <c r="AP1164">
        <v>0</v>
      </c>
      <c r="AQ1164">
        <v>0.24</v>
      </c>
      <c r="AR1164">
        <v>0</v>
      </c>
      <c r="AS1164">
        <v>0</v>
      </c>
      <c r="AT1164">
        <v>70</v>
      </c>
      <c r="AU1164">
        <v>10</v>
      </c>
      <c r="AV1164">
        <v>1</v>
      </c>
      <c r="AW1164">
        <v>1</v>
      </c>
      <c r="AZ1164">
        <v>1</v>
      </c>
      <c r="BA1164">
        <v>1</v>
      </c>
      <c r="BB1164">
        <v>1</v>
      </c>
      <c r="BC1164">
        <v>1</v>
      </c>
      <c r="BD1164" t="s">
        <v>3</v>
      </c>
      <c r="BE1164" t="s">
        <v>3</v>
      </c>
      <c r="BF1164" t="s">
        <v>3</v>
      </c>
      <c r="BG1164" t="s">
        <v>3</v>
      </c>
      <c r="BH1164">
        <v>0</v>
      </c>
      <c r="BI1164">
        <v>4</v>
      </c>
      <c r="BJ1164" t="s">
        <v>624</v>
      </c>
      <c r="BM1164">
        <v>0</v>
      </c>
      <c r="BN1164">
        <v>0</v>
      </c>
      <c r="BO1164" t="s">
        <v>3</v>
      </c>
      <c r="BP1164">
        <v>0</v>
      </c>
      <c r="BQ1164">
        <v>1</v>
      </c>
      <c r="BR1164">
        <v>0</v>
      </c>
      <c r="BS1164">
        <v>1</v>
      </c>
      <c r="BT1164">
        <v>1</v>
      </c>
      <c r="BU1164">
        <v>1</v>
      </c>
      <c r="BV1164">
        <v>1</v>
      </c>
      <c r="BW1164">
        <v>1</v>
      </c>
      <c r="BX1164">
        <v>1</v>
      </c>
      <c r="BY1164" t="s">
        <v>3</v>
      </c>
      <c r="BZ1164">
        <v>70</v>
      </c>
      <c r="CA1164">
        <v>10</v>
      </c>
      <c r="CB1164" t="s">
        <v>3</v>
      </c>
      <c r="CE1164">
        <v>0</v>
      </c>
      <c r="CF1164">
        <v>0</v>
      </c>
      <c r="CG1164">
        <v>0</v>
      </c>
      <c r="CM1164">
        <v>0</v>
      </c>
      <c r="CN1164" t="s">
        <v>3</v>
      </c>
      <c r="CO1164">
        <v>0</v>
      </c>
      <c r="CP1164">
        <f t="shared" si="1581"/>
        <v>12.85</v>
      </c>
      <c r="CQ1164">
        <f t="shared" si="1582"/>
        <v>0</v>
      </c>
      <c r="CR1164">
        <f t="shared" si="1583"/>
        <v>0</v>
      </c>
      <c r="CS1164">
        <f t="shared" si="1584"/>
        <v>0</v>
      </c>
      <c r="CT1164">
        <f t="shared" si="1585"/>
        <v>128.47999999999999</v>
      </c>
      <c r="CU1164">
        <f t="shared" si="1586"/>
        <v>0</v>
      </c>
      <c r="CV1164">
        <f t="shared" si="1587"/>
        <v>0.24</v>
      </c>
      <c r="CW1164">
        <f t="shared" si="1588"/>
        <v>0</v>
      </c>
      <c r="CX1164">
        <f t="shared" si="1588"/>
        <v>0</v>
      </c>
      <c r="CY1164">
        <f t="shared" si="1589"/>
        <v>8.9949999999999992</v>
      </c>
      <c r="CZ1164">
        <f t="shared" si="1590"/>
        <v>1.2849999999999999</v>
      </c>
      <c r="DC1164" t="s">
        <v>3</v>
      </c>
      <c r="DD1164" t="s">
        <v>3</v>
      </c>
      <c r="DE1164" t="s">
        <v>3</v>
      </c>
      <c r="DF1164" t="s">
        <v>3</v>
      </c>
      <c r="DG1164" t="s">
        <v>3</v>
      </c>
      <c r="DH1164" t="s">
        <v>3</v>
      </c>
      <c r="DI1164" t="s">
        <v>3</v>
      </c>
      <c r="DJ1164" t="s">
        <v>3</v>
      </c>
      <c r="DK1164" t="s">
        <v>3</v>
      </c>
      <c r="DL1164" t="s">
        <v>3</v>
      </c>
      <c r="DM1164" t="s">
        <v>3</v>
      </c>
      <c r="DN1164">
        <v>0</v>
      </c>
      <c r="DO1164">
        <v>0</v>
      </c>
      <c r="DP1164">
        <v>1</v>
      </c>
      <c r="DQ1164">
        <v>1</v>
      </c>
      <c r="DU1164">
        <v>1003</v>
      </c>
      <c r="DV1164" t="s">
        <v>164</v>
      </c>
      <c r="DW1164" t="s">
        <v>164</v>
      </c>
      <c r="DX1164">
        <v>100</v>
      </c>
      <c r="DZ1164" t="s">
        <v>3</v>
      </c>
      <c r="EA1164" t="s">
        <v>3</v>
      </c>
      <c r="EB1164" t="s">
        <v>3</v>
      </c>
      <c r="EC1164" t="s">
        <v>3</v>
      </c>
      <c r="EE1164">
        <v>1441815344</v>
      </c>
      <c r="EF1164">
        <v>1</v>
      </c>
      <c r="EG1164" t="s">
        <v>22</v>
      </c>
      <c r="EH1164">
        <v>0</v>
      </c>
      <c r="EI1164" t="s">
        <v>3</v>
      </c>
      <c r="EJ1164">
        <v>4</v>
      </c>
      <c r="EK1164">
        <v>0</v>
      </c>
      <c r="EL1164" t="s">
        <v>23</v>
      </c>
      <c r="EM1164" t="s">
        <v>24</v>
      </c>
      <c r="EO1164" t="s">
        <v>3</v>
      </c>
      <c r="EQ1164">
        <v>1024</v>
      </c>
      <c r="ER1164">
        <v>128.47999999999999</v>
      </c>
      <c r="ES1164">
        <v>0</v>
      </c>
      <c r="ET1164">
        <v>0</v>
      </c>
      <c r="EU1164">
        <v>0</v>
      </c>
      <c r="EV1164">
        <v>128.47999999999999</v>
      </c>
      <c r="EW1164">
        <v>0.24</v>
      </c>
      <c r="EX1164">
        <v>0</v>
      </c>
      <c r="EY1164">
        <v>0</v>
      </c>
      <c r="FQ1164">
        <v>0</v>
      </c>
      <c r="FR1164">
        <f t="shared" si="1591"/>
        <v>0</v>
      </c>
      <c r="FS1164">
        <v>0</v>
      </c>
      <c r="FX1164">
        <v>70</v>
      </c>
      <c r="FY1164">
        <v>10</v>
      </c>
      <c r="GA1164" t="s">
        <v>3</v>
      </c>
      <c r="GD1164">
        <v>0</v>
      </c>
      <c r="GF1164">
        <v>-711825031</v>
      </c>
      <c r="GG1164">
        <v>2</v>
      </c>
      <c r="GH1164">
        <v>1</v>
      </c>
      <c r="GI1164">
        <v>-2</v>
      </c>
      <c r="GJ1164">
        <v>0</v>
      </c>
      <c r="GK1164">
        <f>ROUND(R1164*(R12)/100,2)</f>
        <v>0</v>
      </c>
      <c r="GL1164">
        <f t="shared" si="1592"/>
        <v>0</v>
      </c>
      <c r="GM1164">
        <f t="shared" si="1593"/>
        <v>23.14</v>
      </c>
      <c r="GN1164">
        <f t="shared" si="1594"/>
        <v>0</v>
      </c>
      <c r="GO1164">
        <f t="shared" si="1595"/>
        <v>0</v>
      </c>
      <c r="GP1164">
        <f t="shared" si="1596"/>
        <v>23.14</v>
      </c>
      <c r="GR1164">
        <v>0</v>
      </c>
      <c r="GS1164">
        <v>3</v>
      </c>
      <c r="GT1164">
        <v>0</v>
      </c>
      <c r="GU1164" t="s">
        <v>3</v>
      </c>
      <c r="GV1164">
        <f t="shared" si="1597"/>
        <v>0</v>
      </c>
      <c r="GW1164">
        <v>1</v>
      </c>
      <c r="GX1164">
        <f t="shared" si="1598"/>
        <v>0</v>
      </c>
      <c r="HA1164">
        <v>0</v>
      </c>
      <c r="HB1164">
        <v>0</v>
      </c>
      <c r="HC1164">
        <f t="shared" si="1599"/>
        <v>0</v>
      </c>
      <c r="HE1164" t="s">
        <v>3</v>
      </c>
      <c r="HF1164" t="s">
        <v>3</v>
      </c>
      <c r="HM1164" t="s">
        <v>3</v>
      </c>
      <c r="HN1164" t="s">
        <v>3</v>
      </c>
      <c r="HO1164" t="s">
        <v>3</v>
      </c>
      <c r="HP1164" t="s">
        <v>3</v>
      </c>
      <c r="HQ1164" t="s">
        <v>3</v>
      </c>
      <c r="IK1164">
        <v>0</v>
      </c>
    </row>
    <row r="1165" spans="1:245" x14ac:dyDescent="0.2">
      <c r="A1165">
        <v>17</v>
      </c>
      <c r="B1165">
        <v>1</v>
      </c>
      <c r="D1165">
        <f>ROW(EtalonRes!A1395)</f>
        <v>1395</v>
      </c>
      <c r="E1165" t="s">
        <v>737</v>
      </c>
      <c r="F1165" t="s">
        <v>626</v>
      </c>
      <c r="G1165" t="s">
        <v>627</v>
      </c>
      <c r="H1165" t="s">
        <v>164</v>
      </c>
      <c r="I1165">
        <f>ROUND((2512+3605+30)*0.2*0.1/100,9)</f>
        <v>1.2294</v>
      </c>
      <c r="J1165">
        <v>0</v>
      </c>
      <c r="K1165">
        <f>ROUND((2512+3605+30)*0.2*0.1/100,9)</f>
        <v>1.2294</v>
      </c>
      <c r="O1165">
        <f t="shared" si="1564"/>
        <v>6608.83</v>
      </c>
      <c r="P1165">
        <f t="shared" si="1565"/>
        <v>27.67</v>
      </c>
      <c r="Q1165">
        <f t="shared" si="1566"/>
        <v>0</v>
      </c>
      <c r="R1165">
        <f t="shared" si="1567"/>
        <v>0</v>
      </c>
      <c r="S1165">
        <f t="shared" si="1568"/>
        <v>6581.16</v>
      </c>
      <c r="T1165">
        <f t="shared" si="1569"/>
        <v>0</v>
      </c>
      <c r="U1165">
        <f t="shared" si="1570"/>
        <v>12.294</v>
      </c>
      <c r="V1165">
        <f t="shared" si="1571"/>
        <v>0</v>
      </c>
      <c r="W1165">
        <f t="shared" si="1572"/>
        <v>0</v>
      </c>
      <c r="X1165">
        <f t="shared" si="1573"/>
        <v>4606.8100000000004</v>
      </c>
      <c r="Y1165">
        <f t="shared" si="1573"/>
        <v>658.12</v>
      </c>
      <c r="AA1165">
        <v>1472720848</v>
      </c>
      <c r="AB1165">
        <f t="shared" si="1574"/>
        <v>5375.66</v>
      </c>
      <c r="AC1165">
        <f t="shared" si="1575"/>
        <v>22.51</v>
      </c>
      <c r="AD1165">
        <f t="shared" si="1576"/>
        <v>0</v>
      </c>
      <c r="AE1165">
        <f t="shared" si="1577"/>
        <v>0</v>
      </c>
      <c r="AF1165">
        <f t="shared" si="1577"/>
        <v>5353.15</v>
      </c>
      <c r="AG1165">
        <f t="shared" si="1578"/>
        <v>0</v>
      </c>
      <c r="AH1165">
        <f t="shared" si="1579"/>
        <v>10</v>
      </c>
      <c r="AI1165">
        <f t="shared" si="1579"/>
        <v>0</v>
      </c>
      <c r="AJ1165">
        <f t="shared" si="1580"/>
        <v>0</v>
      </c>
      <c r="AK1165">
        <v>5375.66</v>
      </c>
      <c r="AL1165">
        <v>22.51</v>
      </c>
      <c r="AM1165">
        <v>0</v>
      </c>
      <c r="AN1165">
        <v>0</v>
      </c>
      <c r="AO1165">
        <v>5353.15</v>
      </c>
      <c r="AP1165">
        <v>0</v>
      </c>
      <c r="AQ1165">
        <v>10</v>
      </c>
      <c r="AR1165">
        <v>0</v>
      </c>
      <c r="AS1165">
        <v>0</v>
      </c>
      <c r="AT1165">
        <v>70</v>
      </c>
      <c r="AU1165">
        <v>10</v>
      </c>
      <c r="AV1165">
        <v>1</v>
      </c>
      <c r="AW1165">
        <v>1</v>
      </c>
      <c r="AZ1165">
        <v>1</v>
      </c>
      <c r="BA1165">
        <v>1</v>
      </c>
      <c r="BB1165">
        <v>1</v>
      </c>
      <c r="BC1165">
        <v>1</v>
      </c>
      <c r="BD1165" t="s">
        <v>3</v>
      </c>
      <c r="BE1165" t="s">
        <v>3</v>
      </c>
      <c r="BF1165" t="s">
        <v>3</v>
      </c>
      <c r="BG1165" t="s">
        <v>3</v>
      </c>
      <c r="BH1165">
        <v>0</v>
      </c>
      <c r="BI1165">
        <v>4</v>
      </c>
      <c r="BJ1165" t="s">
        <v>628</v>
      </c>
      <c r="BM1165">
        <v>0</v>
      </c>
      <c r="BN1165">
        <v>0</v>
      </c>
      <c r="BO1165" t="s">
        <v>3</v>
      </c>
      <c r="BP1165">
        <v>0</v>
      </c>
      <c r="BQ1165">
        <v>1</v>
      </c>
      <c r="BR1165">
        <v>0</v>
      </c>
      <c r="BS1165">
        <v>1</v>
      </c>
      <c r="BT1165">
        <v>1</v>
      </c>
      <c r="BU1165">
        <v>1</v>
      </c>
      <c r="BV1165">
        <v>1</v>
      </c>
      <c r="BW1165">
        <v>1</v>
      </c>
      <c r="BX1165">
        <v>1</v>
      </c>
      <c r="BY1165" t="s">
        <v>3</v>
      </c>
      <c r="BZ1165">
        <v>70</v>
      </c>
      <c r="CA1165">
        <v>10</v>
      </c>
      <c r="CB1165" t="s">
        <v>3</v>
      </c>
      <c r="CE1165">
        <v>0</v>
      </c>
      <c r="CF1165">
        <v>0</v>
      </c>
      <c r="CG1165">
        <v>0</v>
      </c>
      <c r="CM1165">
        <v>0</v>
      </c>
      <c r="CN1165" t="s">
        <v>3</v>
      </c>
      <c r="CO1165">
        <v>0</v>
      </c>
      <c r="CP1165">
        <f t="shared" si="1581"/>
        <v>6608.83</v>
      </c>
      <c r="CQ1165">
        <f t="shared" si="1582"/>
        <v>22.51</v>
      </c>
      <c r="CR1165">
        <f t="shared" si="1583"/>
        <v>0</v>
      </c>
      <c r="CS1165">
        <f t="shared" si="1584"/>
        <v>0</v>
      </c>
      <c r="CT1165">
        <f t="shared" si="1585"/>
        <v>5353.15</v>
      </c>
      <c r="CU1165">
        <f t="shared" si="1586"/>
        <v>0</v>
      </c>
      <c r="CV1165">
        <f t="shared" si="1587"/>
        <v>10</v>
      </c>
      <c r="CW1165">
        <f t="shared" si="1588"/>
        <v>0</v>
      </c>
      <c r="CX1165">
        <f t="shared" si="1588"/>
        <v>0</v>
      </c>
      <c r="CY1165">
        <f t="shared" si="1589"/>
        <v>4606.8119999999999</v>
      </c>
      <c r="CZ1165">
        <f t="shared" si="1590"/>
        <v>658.1160000000001</v>
      </c>
      <c r="DC1165" t="s">
        <v>3</v>
      </c>
      <c r="DD1165" t="s">
        <v>3</v>
      </c>
      <c r="DE1165" t="s">
        <v>3</v>
      </c>
      <c r="DF1165" t="s">
        <v>3</v>
      </c>
      <c r="DG1165" t="s">
        <v>3</v>
      </c>
      <c r="DH1165" t="s">
        <v>3</v>
      </c>
      <c r="DI1165" t="s">
        <v>3</v>
      </c>
      <c r="DJ1165" t="s">
        <v>3</v>
      </c>
      <c r="DK1165" t="s">
        <v>3</v>
      </c>
      <c r="DL1165" t="s">
        <v>3</v>
      </c>
      <c r="DM1165" t="s">
        <v>3</v>
      </c>
      <c r="DN1165">
        <v>0</v>
      </c>
      <c r="DO1165">
        <v>0</v>
      </c>
      <c r="DP1165">
        <v>1</v>
      </c>
      <c r="DQ1165">
        <v>1</v>
      </c>
      <c r="DU1165">
        <v>1003</v>
      </c>
      <c r="DV1165" t="s">
        <v>164</v>
      </c>
      <c r="DW1165" t="s">
        <v>164</v>
      </c>
      <c r="DX1165">
        <v>100</v>
      </c>
      <c r="DZ1165" t="s">
        <v>3</v>
      </c>
      <c r="EA1165" t="s">
        <v>3</v>
      </c>
      <c r="EB1165" t="s">
        <v>3</v>
      </c>
      <c r="EC1165" t="s">
        <v>3</v>
      </c>
      <c r="EE1165">
        <v>1441815344</v>
      </c>
      <c r="EF1165">
        <v>1</v>
      </c>
      <c r="EG1165" t="s">
        <v>22</v>
      </c>
      <c r="EH1165">
        <v>0</v>
      </c>
      <c r="EI1165" t="s">
        <v>3</v>
      </c>
      <c r="EJ1165">
        <v>4</v>
      </c>
      <c r="EK1165">
        <v>0</v>
      </c>
      <c r="EL1165" t="s">
        <v>23</v>
      </c>
      <c r="EM1165" t="s">
        <v>24</v>
      </c>
      <c r="EO1165" t="s">
        <v>3</v>
      </c>
      <c r="EQ1165">
        <v>0</v>
      </c>
      <c r="ER1165">
        <v>5375.66</v>
      </c>
      <c r="ES1165">
        <v>22.51</v>
      </c>
      <c r="ET1165">
        <v>0</v>
      </c>
      <c r="EU1165">
        <v>0</v>
      </c>
      <c r="EV1165">
        <v>5353.15</v>
      </c>
      <c r="EW1165">
        <v>10</v>
      </c>
      <c r="EX1165">
        <v>0</v>
      </c>
      <c r="EY1165">
        <v>0</v>
      </c>
      <c r="FQ1165">
        <v>0</v>
      </c>
      <c r="FR1165">
        <f t="shared" si="1591"/>
        <v>0</v>
      </c>
      <c r="FS1165">
        <v>0</v>
      </c>
      <c r="FX1165">
        <v>70</v>
      </c>
      <c r="FY1165">
        <v>10</v>
      </c>
      <c r="GA1165" t="s">
        <v>3</v>
      </c>
      <c r="GD1165">
        <v>0</v>
      </c>
      <c r="GF1165">
        <v>409781007</v>
      </c>
      <c r="GG1165">
        <v>2</v>
      </c>
      <c r="GH1165">
        <v>1</v>
      </c>
      <c r="GI1165">
        <v>-2</v>
      </c>
      <c r="GJ1165">
        <v>0</v>
      </c>
      <c r="GK1165">
        <f>ROUND(R1165*(R12)/100,2)</f>
        <v>0</v>
      </c>
      <c r="GL1165">
        <f t="shared" si="1592"/>
        <v>0</v>
      </c>
      <c r="GM1165">
        <f t="shared" si="1593"/>
        <v>11873.76</v>
      </c>
      <c r="GN1165">
        <f t="shared" si="1594"/>
        <v>0</v>
      </c>
      <c r="GO1165">
        <f t="shared" si="1595"/>
        <v>0</v>
      </c>
      <c r="GP1165">
        <f t="shared" si="1596"/>
        <v>11873.76</v>
      </c>
      <c r="GR1165">
        <v>0</v>
      </c>
      <c r="GS1165">
        <v>3</v>
      </c>
      <c r="GT1165">
        <v>0</v>
      </c>
      <c r="GU1165" t="s">
        <v>3</v>
      </c>
      <c r="GV1165">
        <f t="shared" si="1597"/>
        <v>0</v>
      </c>
      <c r="GW1165">
        <v>1</v>
      </c>
      <c r="GX1165">
        <f t="shared" si="1598"/>
        <v>0</v>
      </c>
      <c r="HA1165">
        <v>0</v>
      </c>
      <c r="HB1165">
        <v>0</v>
      </c>
      <c r="HC1165">
        <f t="shared" si="1599"/>
        <v>0</v>
      </c>
      <c r="HE1165" t="s">
        <v>3</v>
      </c>
      <c r="HF1165" t="s">
        <v>3</v>
      </c>
      <c r="HM1165" t="s">
        <v>3</v>
      </c>
      <c r="HN1165" t="s">
        <v>3</v>
      </c>
      <c r="HO1165" t="s">
        <v>3</v>
      </c>
      <c r="HP1165" t="s">
        <v>3</v>
      </c>
      <c r="HQ1165" t="s">
        <v>3</v>
      </c>
      <c r="IK1165">
        <v>0</v>
      </c>
    </row>
    <row r="1166" spans="1:245" x14ac:dyDescent="0.2">
      <c r="A1166">
        <v>17</v>
      </c>
      <c r="B1166">
        <v>1</v>
      </c>
      <c r="D1166">
        <f>ROW(EtalonRes!A1396)</f>
        <v>1396</v>
      </c>
      <c r="E1166" t="s">
        <v>3</v>
      </c>
      <c r="F1166" t="s">
        <v>629</v>
      </c>
      <c r="G1166" t="s">
        <v>630</v>
      </c>
      <c r="H1166" t="s">
        <v>164</v>
      </c>
      <c r="I1166">
        <f>ROUND((2512+3605+30)*0.1/100,9)</f>
        <v>6.1470000000000002</v>
      </c>
      <c r="J1166">
        <v>0</v>
      </c>
      <c r="K1166">
        <f>ROUND((2512+3605+30)*0.1/100,9)</f>
        <v>6.1470000000000002</v>
      </c>
      <c r="O1166">
        <f t="shared" si="1564"/>
        <v>1085.93</v>
      </c>
      <c r="P1166">
        <f t="shared" si="1565"/>
        <v>0</v>
      </c>
      <c r="Q1166">
        <f t="shared" si="1566"/>
        <v>0</v>
      </c>
      <c r="R1166">
        <f t="shared" si="1567"/>
        <v>0</v>
      </c>
      <c r="S1166">
        <f t="shared" si="1568"/>
        <v>1085.93</v>
      </c>
      <c r="T1166">
        <f t="shared" si="1569"/>
        <v>0</v>
      </c>
      <c r="U1166">
        <f t="shared" si="1570"/>
        <v>2.0285100000000003</v>
      </c>
      <c r="V1166">
        <f t="shared" si="1571"/>
        <v>0</v>
      </c>
      <c r="W1166">
        <f t="shared" si="1572"/>
        <v>0</v>
      </c>
      <c r="X1166">
        <f t="shared" si="1573"/>
        <v>760.15</v>
      </c>
      <c r="Y1166">
        <f t="shared" si="1573"/>
        <v>108.59</v>
      </c>
      <c r="AA1166">
        <v>-1</v>
      </c>
      <c r="AB1166">
        <f t="shared" si="1574"/>
        <v>176.66</v>
      </c>
      <c r="AC1166">
        <f t="shared" si="1575"/>
        <v>0</v>
      </c>
      <c r="AD1166">
        <f t="shared" si="1576"/>
        <v>0</v>
      </c>
      <c r="AE1166">
        <f t="shared" si="1577"/>
        <v>0</v>
      </c>
      <c r="AF1166">
        <f t="shared" si="1577"/>
        <v>176.66</v>
      </c>
      <c r="AG1166">
        <f t="shared" si="1578"/>
        <v>0</v>
      </c>
      <c r="AH1166">
        <f t="shared" si="1579"/>
        <v>0.33</v>
      </c>
      <c r="AI1166">
        <f t="shared" si="1579"/>
        <v>0</v>
      </c>
      <c r="AJ1166">
        <f t="shared" si="1580"/>
        <v>0</v>
      </c>
      <c r="AK1166">
        <v>176.66</v>
      </c>
      <c r="AL1166">
        <v>0</v>
      </c>
      <c r="AM1166">
        <v>0</v>
      </c>
      <c r="AN1166">
        <v>0</v>
      </c>
      <c r="AO1166">
        <v>176.66</v>
      </c>
      <c r="AP1166">
        <v>0</v>
      </c>
      <c r="AQ1166">
        <v>0.33</v>
      </c>
      <c r="AR1166">
        <v>0</v>
      </c>
      <c r="AS1166">
        <v>0</v>
      </c>
      <c r="AT1166">
        <v>70</v>
      </c>
      <c r="AU1166">
        <v>10</v>
      </c>
      <c r="AV1166">
        <v>1</v>
      </c>
      <c r="AW1166">
        <v>1</v>
      </c>
      <c r="AZ1166">
        <v>1</v>
      </c>
      <c r="BA1166">
        <v>1</v>
      </c>
      <c r="BB1166">
        <v>1</v>
      </c>
      <c r="BC1166">
        <v>1</v>
      </c>
      <c r="BD1166" t="s">
        <v>3</v>
      </c>
      <c r="BE1166" t="s">
        <v>3</v>
      </c>
      <c r="BF1166" t="s">
        <v>3</v>
      </c>
      <c r="BG1166" t="s">
        <v>3</v>
      </c>
      <c r="BH1166">
        <v>0</v>
      </c>
      <c r="BI1166">
        <v>4</v>
      </c>
      <c r="BJ1166" t="s">
        <v>631</v>
      </c>
      <c r="BM1166">
        <v>0</v>
      </c>
      <c r="BN1166">
        <v>0</v>
      </c>
      <c r="BO1166" t="s">
        <v>3</v>
      </c>
      <c r="BP1166">
        <v>0</v>
      </c>
      <c r="BQ1166">
        <v>1</v>
      </c>
      <c r="BR1166">
        <v>0</v>
      </c>
      <c r="BS1166">
        <v>1</v>
      </c>
      <c r="BT1166">
        <v>1</v>
      </c>
      <c r="BU1166">
        <v>1</v>
      </c>
      <c r="BV1166">
        <v>1</v>
      </c>
      <c r="BW1166">
        <v>1</v>
      </c>
      <c r="BX1166">
        <v>1</v>
      </c>
      <c r="BY1166" t="s">
        <v>3</v>
      </c>
      <c r="BZ1166">
        <v>70</v>
      </c>
      <c r="CA1166">
        <v>10</v>
      </c>
      <c r="CB1166" t="s">
        <v>3</v>
      </c>
      <c r="CE1166">
        <v>0</v>
      </c>
      <c r="CF1166">
        <v>0</v>
      </c>
      <c r="CG1166">
        <v>0</v>
      </c>
      <c r="CM1166">
        <v>0</v>
      </c>
      <c r="CN1166" t="s">
        <v>3</v>
      </c>
      <c r="CO1166">
        <v>0</v>
      </c>
      <c r="CP1166">
        <f t="shared" si="1581"/>
        <v>1085.93</v>
      </c>
      <c r="CQ1166">
        <f t="shared" si="1582"/>
        <v>0</v>
      </c>
      <c r="CR1166">
        <f t="shared" si="1583"/>
        <v>0</v>
      </c>
      <c r="CS1166">
        <f t="shared" si="1584"/>
        <v>0</v>
      </c>
      <c r="CT1166">
        <f t="shared" si="1585"/>
        <v>176.66</v>
      </c>
      <c r="CU1166">
        <f t="shared" si="1586"/>
        <v>0</v>
      </c>
      <c r="CV1166">
        <f t="shared" si="1587"/>
        <v>0.33</v>
      </c>
      <c r="CW1166">
        <f t="shared" si="1588"/>
        <v>0</v>
      </c>
      <c r="CX1166">
        <f t="shared" si="1588"/>
        <v>0</v>
      </c>
      <c r="CY1166">
        <f t="shared" si="1589"/>
        <v>760.15100000000007</v>
      </c>
      <c r="CZ1166">
        <f t="shared" si="1590"/>
        <v>108.59300000000002</v>
      </c>
      <c r="DC1166" t="s">
        <v>3</v>
      </c>
      <c r="DD1166" t="s">
        <v>3</v>
      </c>
      <c r="DE1166" t="s">
        <v>3</v>
      </c>
      <c r="DF1166" t="s">
        <v>3</v>
      </c>
      <c r="DG1166" t="s">
        <v>3</v>
      </c>
      <c r="DH1166" t="s">
        <v>3</v>
      </c>
      <c r="DI1166" t="s">
        <v>3</v>
      </c>
      <c r="DJ1166" t="s">
        <v>3</v>
      </c>
      <c r="DK1166" t="s">
        <v>3</v>
      </c>
      <c r="DL1166" t="s">
        <v>3</v>
      </c>
      <c r="DM1166" t="s">
        <v>3</v>
      </c>
      <c r="DN1166">
        <v>0</v>
      </c>
      <c r="DO1166">
        <v>0</v>
      </c>
      <c r="DP1166">
        <v>1</v>
      </c>
      <c r="DQ1166">
        <v>1</v>
      </c>
      <c r="DU1166">
        <v>1003</v>
      </c>
      <c r="DV1166" t="s">
        <v>164</v>
      </c>
      <c r="DW1166" t="s">
        <v>164</v>
      </c>
      <c r="DX1166">
        <v>100</v>
      </c>
      <c r="DZ1166" t="s">
        <v>3</v>
      </c>
      <c r="EA1166" t="s">
        <v>3</v>
      </c>
      <c r="EB1166" t="s">
        <v>3</v>
      </c>
      <c r="EC1166" t="s">
        <v>3</v>
      </c>
      <c r="EE1166">
        <v>1441815344</v>
      </c>
      <c r="EF1166">
        <v>1</v>
      </c>
      <c r="EG1166" t="s">
        <v>22</v>
      </c>
      <c r="EH1166">
        <v>0</v>
      </c>
      <c r="EI1166" t="s">
        <v>3</v>
      </c>
      <c r="EJ1166">
        <v>4</v>
      </c>
      <c r="EK1166">
        <v>0</v>
      </c>
      <c r="EL1166" t="s">
        <v>23</v>
      </c>
      <c r="EM1166" t="s">
        <v>24</v>
      </c>
      <c r="EO1166" t="s">
        <v>3</v>
      </c>
      <c r="EQ1166">
        <v>1024</v>
      </c>
      <c r="ER1166">
        <v>176.66</v>
      </c>
      <c r="ES1166">
        <v>0</v>
      </c>
      <c r="ET1166">
        <v>0</v>
      </c>
      <c r="EU1166">
        <v>0</v>
      </c>
      <c r="EV1166">
        <v>176.66</v>
      </c>
      <c r="EW1166">
        <v>0.33</v>
      </c>
      <c r="EX1166">
        <v>0</v>
      </c>
      <c r="EY1166">
        <v>0</v>
      </c>
      <c r="FQ1166">
        <v>0</v>
      </c>
      <c r="FR1166">
        <f t="shared" si="1591"/>
        <v>0</v>
      </c>
      <c r="FS1166">
        <v>0</v>
      </c>
      <c r="FX1166">
        <v>70</v>
      </c>
      <c r="FY1166">
        <v>10</v>
      </c>
      <c r="GA1166" t="s">
        <v>3</v>
      </c>
      <c r="GD1166">
        <v>0</v>
      </c>
      <c r="GF1166">
        <v>-89122687</v>
      </c>
      <c r="GG1166">
        <v>2</v>
      </c>
      <c r="GH1166">
        <v>1</v>
      </c>
      <c r="GI1166">
        <v>-2</v>
      </c>
      <c r="GJ1166">
        <v>0</v>
      </c>
      <c r="GK1166">
        <f>ROUND(R1166*(R12)/100,2)</f>
        <v>0</v>
      </c>
      <c r="GL1166">
        <f t="shared" si="1592"/>
        <v>0</v>
      </c>
      <c r="GM1166">
        <f t="shared" si="1593"/>
        <v>1954.67</v>
      </c>
      <c r="GN1166">
        <f t="shared" si="1594"/>
        <v>0</v>
      </c>
      <c r="GO1166">
        <f t="shared" si="1595"/>
        <v>0</v>
      </c>
      <c r="GP1166">
        <f t="shared" si="1596"/>
        <v>1954.67</v>
      </c>
      <c r="GR1166">
        <v>0</v>
      </c>
      <c r="GS1166">
        <v>3</v>
      </c>
      <c r="GT1166">
        <v>0</v>
      </c>
      <c r="GU1166" t="s">
        <v>3</v>
      </c>
      <c r="GV1166">
        <f t="shared" si="1597"/>
        <v>0</v>
      </c>
      <c r="GW1166">
        <v>1</v>
      </c>
      <c r="GX1166">
        <f t="shared" si="1598"/>
        <v>0</v>
      </c>
      <c r="HA1166">
        <v>0</v>
      </c>
      <c r="HB1166">
        <v>0</v>
      </c>
      <c r="HC1166">
        <f t="shared" si="1599"/>
        <v>0</v>
      </c>
      <c r="HE1166" t="s">
        <v>3</v>
      </c>
      <c r="HF1166" t="s">
        <v>3</v>
      </c>
      <c r="HM1166" t="s">
        <v>3</v>
      </c>
      <c r="HN1166" t="s">
        <v>3</v>
      </c>
      <c r="HO1166" t="s">
        <v>3</v>
      </c>
      <c r="HP1166" t="s">
        <v>3</v>
      </c>
      <c r="HQ1166" t="s">
        <v>3</v>
      </c>
      <c r="IK1166">
        <v>0</v>
      </c>
    </row>
    <row r="1167" spans="1:245" x14ac:dyDescent="0.2">
      <c r="A1167">
        <v>17</v>
      </c>
      <c r="B1167">
        <v>1</v>
      </c>
      <c r="D1167">
        <f>ROW(EtalonRes!A1398)</f>
        <v>1398</v>
      </c>
      <c r="E1167" t="s">
        <v>738</v>
      </c>
      <c r="F1167" t="s">
        <v>633</v>
      </c>
      <c r="G1167" t="s">
        <v>634</v>
      </c>
      <c r="H1167" t="s">
        <v>164</v>
      </c>
      <c r="I1167">
        <f>ROUND((120+84+40)*0.2*0.1/100,9)</f>
        <v>4.8800000000000003E-2</v>
      </c>
      <c r="J1167">
        <v>0</v>
      </c>
      <c r="K1167">
        <f>ROUND((120+84+40)*0.2*0.1/100,9)</f>
        <v>4.8800000000000003E-2</v>
      </c>
      <c r="O1167">
        <f t="shared" si="1564"/>
        <v>293.81</v>
      </c>
      <c r="P1167">
        <f t="shared" si="1565"/>
        <v>0.71</v>
      </c>
      <c r="Q1167">
        <f t="shared" si="1566"/>
        <v>0</v>
      </c>
      <c r="R1167">
        <f t="shared" si="1567"/>
        <v>0</v>
      </c>
      <c r="S1167">
        <f t="shared" si="1568"/>
        <v>293.10000000000002</v>
      </c>
      <c r="T1167">
        <f t="shared" si="1569"/>
        <v>0</v>
      </c>
      <c r="U1167">
        <f t="shared" si="1570"/>
        <v>0.54753600000000002</v>
      </c>
      <c r="V1167">
        <f t="shared" si="1571"/>
        <v>0</v>
      </c>
      <c r="W1167">
        <f t="shared" si="1572"/>
        <v>0</v>
      </c>
      <c r="X1167">
        <f t="shared" si="1573"/>
        <v>205.17</v>
      </c>
      <c r="Y1167">
        <f t="shared" si="1573"/>
        <v>29.31</v>
      </c>
      <c r="AA1167">
        <v>1472720848</v>
      </c>
      <c r="AB1167">
        <f t="shared" si="1574"/>
        <v>6020.87</v>
      </c>
      <c r="AC1167">
        <f t="shared" si="1575"/>
        <v>14.63</v>
      </c>
      <c r="AD1167">
        <f t="shared" si="1576"/>
        <v>0</v>
      </c>
      <c r="AE1167">
        <f t="shared" si="1577"/>
        <v>0</v>
      </c>
      <c r="AF1167">
        <f t="shared" si="1577"/>
        <v>6006.24</v>
      </c>
      <c r="AG1167">
        <f t="shared" si="1578"/>
        <v>0</v>
      </c>
      <c r="AH1167">
        <f t="shared" si="1579"/>
        <v>11.22</v>
      </c>
      <c r="AI1167">
        <f t="shared" si="1579"/>
        <v>0</v>
      </c>
      <c r="AJ1167">
        <f t="shared" si="1580"/>
        <v>0</v>
      </c>
      <c r="AK1167">
        <v>6020.87</v>
      </c>
      <c r="AL1167">
        <v>14.63</v>
      </c>
      <c r="AM1167">
        <v>0</v>
      </c>
      <c r="AN1167">
        <v>0</v>
      </c>
      <c r="AO1167">
        <v>6006.24</v>
      </c>
      <c r="AP1167">
        <v>0</v>
      </c>
      <c r="AQ1167">
        <v>11.22</v>
      </c>
      <c r="AR1167">
        <v>0</v>
      </c>
      <c r="AS1167">
        <v>0</v>
      </c>
      <c r="AT1167">
        <v>70</v>
      </c>
      <c r="AU1167">
        <v>10</v>
      </c>
      <c r="AV1167">
        <v>1</v>
      </c>
      <c r="AW1167">
        <v>1</v>
      </c>
      <c r="AZ1167">
        <v>1</v>
      </c>
      <c r="BA1167">
        <v>1</v>
      </c>
      <c r="BB1167">
        <v>1</v>
      </c>
      <c r="BC1167">
        <v>1</v>
      </c>
      <c r="BD1167" t="s">
        <v>3</v>
      </c>
      <c r="BE1167" t="s">
        <v>3</v>
      </c>
      <c r="BF1167" t="s">
        <v>3</v>
      </c>
      <c r="BG1167" t="s">
        <v>3</v>
      </c>
      <c r="BH1167">
        <v>0</v>
      </c>
      <c r="BI1167">
        <v>4</v>
      </c>
      <c r="BJ1167" t="s">
        <v>635</v>
      </c>
      <c r="BM1167">
        <v>0</v>
      </c>
      <c r="BN1167">
        <v>0</v>
      </c>
      <c r="BO1167" t="s">
        <v>3</v>
      </c>
      <c r="BP1167">
        <v>0</v>
      </c>
      <c r="BQ1167">
        <v>1</v>
      </c>
      <c r="BR1167">
        <v>0</v>
      </c>
      <c r="BS1167">
        <v>1</v>
      </c>
      <c r="BT1167">
        <v>1</v>
      </c>
      <c r="BU1167">
        <v>1</v>
      </c>
      <c r="BV1167">
        <v>1</v>
      </c>
      <c r="BW1167">
        <v>1</v>
      </c>
      <c r="BX1167">
        <v>1</v>
      </c>
      <c r="BY1167" t="s">
        <v>3</v>
      </c>
      <c r="BZ1167">
        <v>70</v>
      </c>
      <c r="CA1167">
        <v>10</v>
      </c>
      <c r="CB1167" t="s">
        <v>3</v>
      </c>
      <c r="CE1167">
        <v>0</v>
      </c>
      <c r="CF1167">
        <v>0</v>
      </c>
      <c r="CG1167">
        <v>0</v>
      </c>
      <c r="CM1167">
        <v>0</v>
      </c>
      <c r="CN1167" t="s">
        <v>3</v>
      </c>
      <c r="CO1167">
        <v>0</v>
      </c>
      <c r="CP1167">
        <f t="shared" si="1581"/>
        <v>293.81</v>
      </c>
      <c r="CQ1167">
        <f t="shared" si="1582"/>
        <v>14.63</v>
      </c>
      <c r="CR1167">
        <f t="shared" si="1583"/>
        <v>0</v>
      </c>
      <c r="CS1167">
        <f t="shared" si="1584"/>
        <v>0</v>
      </c>
      <c r="CT1167">
        <f t="shared" si="1585"/>
        <v>6006.24</v>
      </c>
      <c r="CU1167">
        <f t="shared" si="1586"/>
        <v>0</v>
      </c>
      <c r="CV1167">
        <f t="shared" si="1587"/>
        <v>11.22</v>
      </c>
      <c r="CW1167">
        <f t="shared" si="1588"/>
        <v>0</v>
      </c>
      <c r="CX1167">
        <f t="shared" si="1588"/>
        <v>0</v>
      </c>
      <c r="CY1167">
        <f t="shared" si="1589"/>
        <v>205.17</v>
      </c>
      <c r="CZ1167">
        <f t="shared" si="1590"/>
        <v>29.31</v>
      </c>
      <c r="DC1167" t="s">
        <v>3</v>
      </c>
      <c r="DD1167" t="s">
        <v>3</v>
      </c>
      <c r="DE1167" t="s">
        <v>3</v>
      </c>
      <c r="DF1167" t="s">
        <v>3</v>
      </c>
      <c r="DG1167" t="s">
        <v>3</v>
      </c>
      <c r="DH1167" t="s">
        <v>3</v>
      </c>
      <c r="DI1167" t="s">
        <v>3</v>
      </c>
      <c r="DJ1167" t="s">
        <v>3</v>
      </c>
      <c r="DK1167" t="s">
        <v>3</v>
      </c>
      <c r="DL1167" t="s">
        <v>3</v>
      </c>
      <c r="DM1167" t="s">
        <v>3</v>
      </c>
      <c r="DN1167">
        <v>0</v>
      </c>
      <c r="DO1167">
        <v>0</v>
      </c>
      <c r="DP1167">
        <v>1</v>
      </c>
      <c r="DQ1167">
        <v>1</v>
      </c>
      <c r="DU1167">
        <v>1003</v>
      </c>
      <c r="DV1167" t="s">
        <v>164</v>
      </c>
      <c r="DW1167" t="s">
        <v>164</v>
      </c>
      <c r="DX1167">
        <v>100</v>
      </c>
      <c r="DZ1167" t="s">
        <v>3</v>
      </c>
      <c r="EA1167" t="s">
        <v>3</v>
      </c>
      <c r="EB1167" t="s">
        <v>3</v>
      </c>
      <c r="EC1167" t="s">
        <v>3</v>
      </c>
      <c r="EE1167">
        <v>1441815344</v>
      </c>
      <c r="EF1167">
        <v>1</v>
      </c>
      <c r="EG1167" t="s">
        <v>22</v>
      </c>
      <c r="EH1167">
        <v>0</v>
      </c>
      <c r="EI1167" t="s">
        <v>3</v>
      </c>
      <c r="EJ1167">
        <v>4</v>
      </c>
      <c r="EK1167">
        <v>0</v>
      </c>
      <c r="EL1167" t="s">
        <v>23</v>
      </c>
      <c r="EM1167" t="s">
        <v>24</v>
      </c>
      <c r="EO1167" t="s">
        <v>3</v>
      </c>
      <c r="EQ1167">
        <v>0</v>
      </c>
      <c r="ER1167">
        <v>6020.87</v>
      </c>
      <c r="ES1167">
        <v>14.63</v>
      </c>
      <c r="ET1167">
        <v>0</v>
      </c>
      <c r="EU1167">
        <v>0</v>
      </c>
      <c r="EV1167">
        <v>6006.24</v>
      </c>
      <c r="EW1167">
        <v>11.22</v>
      </c>
      <c r="EX1167">
        <v>0</v>
      </c>
      <c r="EY1167">
        <v>0</v>
      </c>
      <c r="FQ1167">
        <v>0</v>
      </c>
      <c r="FR1167">
        <f t="shared" si="1591"/>
        <v>0</v>
      </c>
      <c r="FS1167">
        <v>0</v>
      </c>
      <c r="FX1167">
        <v>70</v>
      </c>
      <c r="FY1167">
        <v>10</v>
      </c>
      <c r="GA1167" t="s">
        <v>3</v>
      </c>
      <c r="GD1167">
        <v>0</v>
      </c>
      <c r="GF1167">
        <v>641061788</v>
      </c>
      <c r="GG1167">
        <v>2</v>
      </c>
      <c r="GH1167">
        <v>1</v>
      </c>
      <c r="GI1167">
        <v>-2</v>
      </c>
      <c r="GJ1167">
        <v>0</v>
      </c>
      <c r="GK1167">
        <f>ROUND(R1167*(R12)/100,2)</f>
        <v>0</v>
      </c>
      <c r="GL1167">
        <f t="shared" si="1592"/>
        <v>0</v>
      </c>
      <c r="GM1167">
        <f t="shared" si="1593"/>
        <v>528.29</v>
      </c>
      <c r="GN1167">
        <f t="shared" si="1594"/>
        <v>0</v>
      </c>
      <c r="GO1167">
        <f t="shared" si="1595"/>
        <v>0</v>
      </c>
      <c r="GP1167">
        <f t="shared" si="1596"/>
        <v>528.29</v>
      </c>
      <c r="GR1167">
        <v>0</v>
      </c>
      <c r="GS1167">
        <v>3</v>
      </c>
      <c r="GT1167">
        <v>0</v>
      </c>
      <c r="GU1167" t="s">
        <v>3</v>
      </c>
      <c r="GV1167">
        <f t="shared" si="1597"/>
        <v>0</v>
      </c>
      <c r="GW1167">
        <v>1</v>
      </c>
      <c r="GX1167">
        <f t="shared" si="1598"/>
        <v>0</v>
      </c>
      <c r="HA1167">
        <v>0</v>
      </c>
      <c r="HB1167">
        <v>0</v>
      </c>
      <c r="HC1167">
        <f t="shared" si="1599"/>
        <v>0</v>
      </c>
      <c r="HE1167" t="s">
        <v>3</v>
      </c>
      <c r="HF1167" t="s">
        <v>3</v>
      </c>
      <c r="HM1167" t="s">
        <v>3</v>
      </c>
      <c r="HN1167" t="s">
        <v>3</v>
      </c>
      <c r="HO1167" t="s">
        <v>3</v>
      </c>
      <c r="HP1167" t="s">
        <v>3</v>
      </c>
      <c r="HQ1167" t="s">
        <v>3</v>
      </c>
      <c r="IK1167">
        <v>0</v>
      </c>
    </row>
    <row r="1168" spans="1:245" x14ac:dyDescent="0.2">
      <c r="A1168">
        <v>17</v>
      </c>
      <c r="B1168">
        <v>1</v>
      </c>
      <c r="D1168">
        <f>ROW(EtalonRes!A1400)</f>
        <v>1400</v>
      </c>
      <c r="E1168" t="s">
        <v>3</v>
      </c>
      <c r="F1168" t="s">
        <v>636</v>
      </c>
      <c r="G1168" t="s">
        <v>637</v>
      </c>
      <c r="H1168" t="s">
        <v>164</v>
      </c>
      <c r="I1168">
        <f>ROUND((120+84+40)*0.1/100,9)</f>
        <v>0.24399999999999999</v>
      </c>
      <c r="J1168">
        <v>0</v>
      </c>
      <c r="K1168">
        <f>ROUND((120+84+40)*0.1/100,9)</f>
        <v>0.24399999999999999</v>
      </c>
      <c r="O1168">
        <f t="shared" si="1564"/>
        <v>49.72</v>
      </c>
      <c r="P1168">
        <f t="shared" si="1565"/>
        <v>0.09</v>
      </c>
      <c r="Q1168">
        <f t="shared" si="1566"/>
        <v>0</v>
      </c>
      <c r="R1168">
        <f t="shared" si="1567"/>
        <v>0</v>
      </c>
      <c r="S1168">
        <f t="shared" si="1568"/>
        <v>49.63</v>
      </c>
      <c r="T1168">
        <f t="shared" si="1569"/>
        <v>0</v>
      </c>
      <c r="U1168">
        <f t="shared" si="1570"/>
        <v>9.2719999999999997E-2</v>
      </c>
      <c r="V1168">
        <f t="shared" si="1571"/>
        <v>0</v>
      </c>
      <c r="W1168">
        <f t="shared" si="1572"/>
        <v>0</v>
      </c>
      <c r="X1168">
        <f t="shared" si="1573"/>
        <v>34.74</v>
      </c>
      <c r="Y1168">
        <f t="shared" si="1573"/>
        <v>4.96</v>
      </c>
      <c r="AA1168">
        <v>-1</v>
      </c>
      <c r="AB1168">
        <f t="shared" si="1574"/>
        <v>203.8</v>
      </c>
      <c r="AC1168">
        <f t="shared" si="1575"/>
        <v>0.38</v>
      </c>
      <c r="AD1168">
        <f t="shared" si="1576"/>
        <v>0</v>
      </c>
      <c r="AE1168">
        <f t="shared" si="1577"/>
        <v>0</v>
      </c>
      <c r="AF1168">
        <f t="shared" si="1577"/>
        <v>203.42</v>
      </c>
      <c r="AG1168">
        <f t="shared" si="1578"/>
        <v>0</v>
      </c>
      <c r="AH1168">
        <f t="shared" si="1579"/>
        <v>0.38</v>
      </c>
      <c r="AI1168">
        <f t="shared" si="1579"/>
        <v>0</v>
      </c>
      <c r="AJ1168">
        <f t="shared" si="1580"/>
        <v>0</v>
      </c>
      <c r="AK1168">
        <v>203.8</v>
      </c>
      <c r="AL1168">
        <v>0.38</v>
      </c>
      <c r="AM1168">
        <v>0</v>
      </c>
      <c r="AN1168">
        <v>0</v>
      </c>
      <c r="AO1168">
        <v>203.42</v>
      </c>
      <c r="AP1168">
        <v>0</v>
      </c>
      <c r="AQ1168">
        <v>0.38</v>
      </c>
      <c r="AR1168">
        <v>0</v>
      </c>
      <c r="AS1168">
        <v>0</v>
      </c>
      <c r="AT1168">
        <v>70</v>
      </c>
      <c r="AU1168">
        <v>10</v>
      </c>
      <c r="AV1168">
        <v>1</v>
      </c>
      <c r="AW1168">
        <v>1</v>
      </c>
      <c r="AZ1168">
        <v>1</v>
      </c>
      <c r="BA1168">
        <v>1</v>
      </c>
      <c r="BB1168">
        <v>1</v>
      </c>
      <c r="BC1168">
        <v>1</v>
      </c>
      <c r="BD1168" t="s">
        <v>3</v>
      </c>
      <c r="BE1168" t="s">
        <v>3</v>
      </c>
      <c r="BF1168" t="s">
        <v>3</v>
      </c>
      <c r="BG1168" t="s">
        <v>3</v>
      </c>
      <c r="BH1168">
        <v>0</v>
      </c>
      <c r="BI1168">
        <v>4</v>
      </c>
      <c r="BJ1168" t="s">
        <v>638</v>
      </c>
      <c r="BM1168">
        <v>0</v>
      </c>
      <c r="BN1168">
        <v>0</v>
      </c>
      <c r="BO1168" t="s">
        <v>3</v>
      </c>
      <c r="BP1168">
        <v>0</v>
      </c>
      <c r="BQ1168">
        <v>1</v>
      </c>
      <c r="BR1168">
        <v>0</v>
      </c>
      <c r="BS1168">
        <v>1</v>
      </c>
      <c r="BT1168">
        <v>1</v>
      </c>
      <c r="BU1168">
        <v>1</v>
      </c>
      <c r="BV1168">
        <v>1</v>
      </c>
      <c r="BW1168">
        <v>1</v>
      </c>
      <c r="BX1168">
        <v>1</v>
      </c>
      <c r="BY1168" t="s">
        <v>3</v>
      </c>
      <c r="BZ1168">
        <v>70</v>
      </c>
      <c r="CA1168">
        <v>10</v>
      </c>
      <c r="CB1168" t="s">
        <v>3</v>
      </c>
      <c r="CE1168">
        <v>0</v>
      </c>
      <c r="CF1168">
        <v>0</v>
      </c>
      <c r="CG1168">
        <v>0</v>
      </c>
      <c r="CM1168">
        <v>0</v>
      </c>
      <c r="CN1168" t="s">
        <v>3</v>
      </c>
      <c r="CO1168">
        <v>0</v>
      </c>
      <c r="CP1168">
        <f t="shared" si="1581"/>
        <v>49.720000000000006</v>
      </c>
      <c r="CQ1168">
        <f t="shared" si="1582"/>
        <v>0.38</v>
      </c>
      <c r="CR1168">
        <f t="shared" si="1583"/>
        <v>0</v>
      </c>
      <c r="CS1168">
        <f t="shared" si="1584"/>
        <v>0</v>
      </c>
      <c r="CT1168">
        <f t="shared" si="1585"/>
        <v>203.42</v>
      </c>
      <c r="CU1168">
        <f t="shared" si="1586"/>
        <v>0</v>
      </c>
      <c r="CV1168">
        <f t="shared" si="1587"/>
        <v>0.38</v>
      </c>
      <c r="CW1168">
        <f t="shared" si="1588"/>
        <v>0</v>
      </c>
      <c r="CX1168">
        <f t="shared" si="1588"/>
        <v>0</v>
      </c>
      <c r="CY1168">
        <f t="shared" si="1589"/>
        <v>34.741000000000007</v>
      </c>
      <c r="CZ1168">
        <f t="shared" si="1590"/>
        <v>4.9630000000000001</v>
      </c>
      <c r="DC1168" t="s">
        <v>3</v>
      </c>
      <c r="DD1168" t="s">
        <v>3</v>
      </c>
      <c r="DE1168" t="s">
        <v>3</v>
      </c>
      <c r="DF1168" t="s">
        <v>3</v>
      </c>
      <c r="DG1168" t="s">
        <v>3</v>
      </c>
      <c r="DH1168" t="s">
        <v>3</v>
      </c>
      <c r="DI1168" t="s">
        <v>3</v>
      </c>
      <c r="DJ1168" t="s">
        <v>3</v>
      </c>
      <c r="DK1168" t="s">
        <v>3</v>
      </c>
      <c r="DL1168" t="s">
        <v>3</v>
      </c>
      <c r="DM1168" t="s">
        <v>3</v>
      </c>
      <c r="DN1168">
        <v>0</v>
      </c>
      <c r="DO1168">
        <v>0</v>
      </c>
      <c r="DP1168">
        <v>1</v>
      </c>
      <c r="DQ1168">
        <v>1</v>
      </c>
      <c r="DU1168">
        <v>1003</v>
      </c>
      <c r="DV1168" t="s">
        <v>164</v>
      </c>
      <c r="DW1168" t="s">
        <v>164</v>
      </c>
      <c r="DX1168">
        <v>100</v>
      </c>
      <c r="DZ1168" t="s">
        <v>3</v>
      </c>
      <c r="EA1168" t="s">
        <v>3</v>
      </c>
      <c r="EB1168" t="s">
        <v>3</v>
      </c>
      <c r="EC1168" t="s">
        <v>3</v>
      </c>
      <c r="EE1168">
        <v>1441815344</v>
      </c>
      <c r="EF1168">
        <v>1</v>
      </c>
      <c r="EG1168" t="s">
        <v>22</v>
      </c>
      <c r="EH1168">
        <v>0</v>
      </c>
      <c r="EI1168" t="s">
        <v>3</v>
      </c>
      <c r="EJ1168">
        <v>4</v>
      </c>
      <c r="EK1168">
        <v>0</v>
      </c>
      <c r="EL1168" t="s">
        <v>23</v>
      </c>
      <c r="EM1168" t="s">
        <v>24</v>
      </c>
      <c r="EO1168" t="s">
        <v>3</v>
      </c>
      <c r="EQ1168">
        <v>1024</v>
      </c>
      <c r="ER1168">
        <v>203.8</v>
      </c>
      <c r="ES1168">
        <v>0.38</v>
      </c>
      <c r="ET1168">
        <v>0</v>
      </c>
      <c r="EU1168">
        <v>0</v>
      </c>
      <c r="EV1168">
        <v>203.42</v>
      </c>
      <c r="EW1168">
        <v>0.38</v>
      </c>
      <c r="EX1168">
        <v>0</v>
      </c>
      <c r="EY1168">
        <v>0</v>
      </c>
      <c r="FQ1168">
        <v>0</v>
      </c>
      <c r="FR1168">
        <f t="shared" si="1591"/>
        <v>0</v>
      </c>
      <c r="FS1168">
        <v>0</v>
      </c>
      <c r="FX1168">
        <v>70</v>
      </c>
      <c r="FY1168">
        <v>10</v>
      </c>
      <c r="GA1168" t="s">
        <v>3</v>
      </c>
      <c r="GD1168">
        <v>0</v>
      </c>
      <c r="GF1168">
        <v>1071744848</v>
      </c>
      <c r="GG1168">
        <v>2</v>
      </c>
      <c r="GH1168">
        <v>1</v>
      </c>
      <c r="GI1168">
        <v>-2</v>
      </c>
      <c r="GJ1168">
        <v>0</v>
      </c>
      <c r="GK1168">
        <f>ROUND(R1168*(R12)/100,2)</f>
        <v>0</v>
      </c>
      <c r="GL1168">
        <f t="shared" si="1592"/>
        <v>0</v>
      </c>
      <c r="GM1168">
        <f t="shared" si="1593"/>
        <v>89.42</v>
      </c>
      <c r="GN1168">
        <f t="shared" si="1594"/>
        <v>0</v>
      </c>
      <c r="GO1168">
        <f t="shared" si="1595"/>
        <v>0</v>
      </c>
      <c r="GP1168">
        <f t="shared" si="1596"/>
        <v>89.42</v>
      </c>
      <c r="GR1168">
        <v>0</v>
      </c>
      <c r="GS1168">
        <v>3</v>
      </c>
      <c r="GT1168">
        <v>0</v>
      </c>
      <c r="GU1168" t="s">
        <v>3</v>
      </c>
      <c r="GV1168">
        <f t="shared" si="1597"/>
        <v>0</v>
      </c>
      <c r="GW1168">
        <v>1</v>
      </c>
      <c r="GX1168">
        <f t="shared" si="1598"/>
        <v>0</v>
      </c>
      <c r="HA1168">
        <v>0</v>
      </c>
      <c r="HB1168">
        <v>0</v>
      </c>
      <c r="HC1168">
        <f t="shared" si="1599"/>
        <v>0</v>
      </c>
      <c r="HE1168" t="s">
        <v>3</v>
      </c>
      <c r="HF1168" t="s">
        <v>3</v>
      </c>
      <c r="HM1168" t="s">
        <v>3</v>
      </c>
      <c r="HN1168" t="s">
        <v>3</v>
      </c>
      <c r="HO1168" t="s">
        <v>3</v>
      </c>
      <c r="HP1168" t="s">
        <v>3</v>
      </c>
      <c r="HQ1168" t="s">
        <v>3</v>
      </c>
      <c r="IK1168">
        <v>0</v>
      </c>
    </row>
    <row r="1169" spans="1:245" x14ac:dyDescent="0.2">
      <c r="A1169">
        <v>17</v>
      </c>
      <c r="B1169">
        <v>1</v>
      </c>
      <c r="D1169">
        <f>ROW(EtalonRes!A1402)</f>
        <v>1402</v>
      </c>
      <c r="E1169" t="s">
        <v>739</v>
      </c>
      <c r="F1169" t="s">
        <v>640</v>
      </c>
      <c r="G1169" t="s">
        <v>641</v>
      </c>
      <c r="H1169" t="s">
        <v>164</v>
      </c>
      <c r="I1169">
        <f>ROUND((195+10)*0.2*0.1/100,9)</f>
        <v>4.1000000000000002E-2</v>
      </c>
      <c r="J1169">
        <v>0</v>
      </c>
      <c r="K1169">
        <f>ROUND((195+10)*0.2*0.1/100,9)</f>
        <v>4.1000000000000002E-2</v>
      </c>
      <c r="O1169">
        <f t="shared" si="1564"/>
        <v>261.39</v>
      </c>
      <c r="P1169">
        <f t="shared" si="1565"/>
        <v>0.65</v>
      </c>
      <c r="Q1169">
        <f t="shared" si="1566"/>
        <v>0</v>
      </c>
      <c r="R1169">
        <f t="shared" si="1567"/>
        <v>0</v>
      </c>
      <c r="S1169">
        <f t="shared" si="1568"/>
        <v>260.74</v>
      </c>
      <c r="T1169">
        <f t="shared" si="1569"/>
        <v>0</v>
      </c>
      <c r="U1169">
        <f t="shared" si="1570"/>
        <v>0.48708000000000007</v>
      </c>
      <c r="V1169">
        <f t="shared" si="1571"/>
        <v>0</v>
      </c>
      <c r="W1169">
        <f t="shared" si="1572"/>
        <v>0</v>
      </c>
      <c r="X1169">
        <f t="shared" si="1573"/>
        <v>182.52</v>
      </c>
      <c r="Y1169">
        <f t="shared" si="1573"/>
        <v>26.07</v>
      </c>
      <c r="AA1169">
        <v>1472720848</v>
      </c>
      <c r="AB1169">
        <f t="shared" si="1574"/>
        <v>6375.3</v>
      </c>
      <c r="AC1169">
        <f t="shared" si="1575"/>
        <v>15.76</v>
      </c>
      <c r="AD1169">
        <f t="shared" si="1576"/>
        <v>0</v>
      </c>
      <c r="AE1169">
        <f t="shared" si="1577"/>
        <v>0</v>
      </c>
      <c r="AF1169">
        <f t="shared" si="1577"/>
        <v>6359.54</v>
      </c>
      <c r="AG1169">
        <f t="shared" si="1578"/>
        <v>0</v>
      </c>
      <c r="AH1169">
        <f t="shared" si="1579"/>
        <v>11.88</v>
      </c>
      <c r="AI1169">
        <f t="shared" si="1579"/>
        <v>0</v>
      </c>
      <c r="AJ1169">
        <f t="shared" si="1580"/>
        <v>0</v>
      </c>
      <c r="AK1169">
        <v>6375.3</v>
      </c>
      <c r="AL1169">
        <v>15.76</v>
      </c>
      <c r="AM1169">
        <v>0</v>
      </c>
      <c r="AN1169">
        <v>0</v>
      </c>
      <c r="AO1169">
        <v>6359.54</v>
      </c>
      <c r="AP1169">
        <v>0</v>
      </c>
      <c r="AQ1169">
        <v>11.88</v>
      </c>
      <c r="AR1169">
        <v>0</v>
      </c>
      <c r="AS1169">
        <v>0</v>
      </c>
      <c r="AT1169">
        <v>70</v>
      </c>
      <c r="AU1169">
        <v>10</v>
      </c>
      <c r="AV1169">
        <v>1</v>
      </c>
      <c r="AW1169">
        <v>1</v>
      </c>
      <c r="AZ1169">
        <v>1</v>
      </c>
      <c r="BA1169">
        <v>1</v>
      </c>
      <c r="BB1169">
        <v>1</v>
      </c>
      <c r="BC1169">
        <v>1</v>
      </c>
      <c r="BD1169" t="s">
        <v>3</v>
      </c>
      <c r="BE1169" t="s">
        <v>3</v>
      </c>
      <c r="BF1169" t="s">
        <v>3</v>
      </c>
      <c r="BG1169" t="s">
        <v>3</v>
      </c>
      <c r="BH1169">
        <v>0</v>
      </c>
      <c r="BI1169">
        <v>4</v>
      </c>
      <c r="BJ1169" t="s">
        <v>642</v>
      </c>
      <c r="BM1169">
        <v>0</v>
      </c>
      <c r="BN1169">
        <v>0</v>
      </c>
      <c r="BO1169" t="s">
        <v>3</v>
      </c>
      <c r="BP1169">
        <v>0</v>
      </c>
      <c r="BQ1169">
        <v>1</v>
      </c>
      <c r="BR1169">
        <v>0</v>
      </c>
      <c r="BS1169">
        <v>1</v>
      </c>
      <c r="BT1169">
        <v>1</v>
      </c>
      <c r="BU1169">
        <v>1</v>
      </c>
      <c r="BV1169">
        <v>1</v>
      </c>
      <c r="BW1169">
        <v>1</v>
      </c>
      <c r="BX1169">
        <v>1</v>
      </c>
      <c r="BY1169" t="s">
        <v>3</v>
      </c>
      <c r="BZ1169">
        <v>70</v>
      </c>
      <c r="CA1169">
        <v>10</v>
      </c>
      <c r="CB1169" t="s">
        <v>3</v>
      </c>
      <c r="CE1169">
        <v>0</v>
      </c>
      <c r="CF1169">
        <v>0</v>
      </c>
      <c r="CG1169">
        <v>0</v>
      </c>
      <c r="CM1169">
        <v>0</v>
      </c>
      <c r="CN1169" t="s">
        <v>3</v>
      </c>
      <c r="CO1169">
        <v>0</v>
      </c>
      <c r="CP1169">
        <f t="shared" si="1581"/>
        <v>261.39</v>
      </c>
      <c r="CQ1169">
        <f t="shared" si="1582"/>
        <v>15.76</v>
      </c>
      <c r="CR1169">
        <f t="shared" si="1583"/>
        <v>0</v>
      </c>
      <c r="CS1169">
        <f t="shared" si="1584"/>
        <v>0</v>
      </c>
      <c r="CT1169">
        <f t="shared" si="1585"/>
        <v>6359.54</v>
      </c>
      <c r="CU1169">
        <f t="shared" si="1586"/>
        <v>0</v>
      </c>
      <c r="CV1169">
        <f t="shared" si="1587"/>
        <v>11.88</v>
      </c>
      <c r="CW1169">
        <f t="shared" si="1588"/>
        <v>0</v>
      </c>
      <c r="CX1169">
        <f t="shared" si="1588"/>
        <v>0</v>
      </c>
      <c r="CY1169">
        <f t="shared" si="1589"/>
        <v>182.518</v>
      </c>
      <c r="CZ1169">
        <f t="shared" si="1590"/>
        <v>26.074000000000002</v>
      </c>
      <c r="DC1169" t="s">
        <v>3</v>
      </c>
      <c r="DD1169" t="s">
        <v>3</v>
      </c>
      <c r="DE1169" t="s">
        <v>3</v>
      </c>
      <c r="DF1169" t="s">
        <v>3</v>
      </c>
      <c r="DG1169" t="s">
        <v>3</v>
      </c>
      <c r="DH1169" t="s">
        <v>3</v>
      </c>
      <c r="DI1169" t="s">
        <v>3</v>
      </c>
      <c r="DJ1169" t="s">
        <v>3</v>
      </c>
      <c r="DK1169" t="s">
        <v>3</v>
      </c>
      <c r="DL1169" t="s">
        <v>3</v>
      </c>
      <c r="DM1169" t="s">
        <v>3</v>
      </c>
      <c r="DN1169">
        <v>0</v>
      </c>
      <c r="DO1169">
        <v>0</v>
      </c>
      <c r="DP1169">
        <v>1</v>
      </c>
      <c r="DQ1169">
        <v>1</v>
      </c>
      <c r="DU1169">
        <v>1003</v>
      </c>
      <c r="DV1169" t="s">
        <v>164</v>
      </c>
      <c r="DW1169" t="s">
        <v>164</v>
      </c>
      <c r="DX1169">
        <v>100</v>
      </c>
      <c r="DZ1169" t="s">
        <v>3</v>
      </c>
      <c r="EA1169" t="s">
        <v>3</v>
      </c>
      <c r="EB1169" t="s">
        <v>3</v>
      </c>
      <c r="EC1169" t="s">
        <v>3</v>
      </c>
      <c r="EE1169">
        <v>1441815344</v>
      </c>
      <c r="EF1169">
        <v>1</v>
      </c>
      <c r="EG1169" t="s">
        <v>22</v>
      </c>
      <c r="EH1169">
        <v>0</v>
      </c>
      <c r="EI1169" t="s">
        <v>3</v>
      </c>
      <c r="EJ1169">
        <v>4</v>
      </c>
      <c r="EK1169">
        <v>0</v>
      </c>
      <c r="EL1169" t="s">
        <v>23</v>
      </c>
      <c r="EM1169" t="s">
        <v>24</v>
      </c>
      <c r="EO1169" t="s">
        <v>3</v>
      </c>
      <c r="EQ1169">
        <v>0</v>
      </c>
      <c r="ER1169">
        <v>6375.3</v>
      </c>
      <c r="ES1169">
        <v>15.76</v>
      </c>
      <c r="ET1169">
        <v>0</v>
      </c>
      <c r="EU1169">
        <v>0</v>
      </c>
      <c r="EV1169">
        <v>6359.54</v>
      </c>
      <c r="EW1169">
        <v>11.88</v>
      </c>
      <c r="EX1169">
        <v>0</v>
      </c>
      <c r="EY1169">
        <v>0</v>
      </c>
      <c r="FQ1169">
        <v>0</v>
      </c>
      <c r="FR1169">
        <f t="shared" si="1591"/>
        <v>0</v>
      </c>
      <c r="FS1169">
        <v>0</v>
      </c>
      <c r="FX1169">
        <v>70</v>
      </c>
      <c r="FY1169">
        <v>10</v>
      </c>
      <c r="GA1169" t="s">
        <v>3</v>
      </c>
      <c r="GD1169">
        <v>0</v>
      </c>
      <c r="GF1169">
        <v>1112399327</v>
      </c>
      <c r="GG1169">
        <v>2</v>
      </c>
      <c r="GH1169">
        <v>1</v>
      </c>
      <c r="GI1169">
        <v>-2</v>
      </c>
      <c r="GJ1169">
        <v>0</v>
      </c>
      <c r="GK1169">
        <f>ROUND(R1169*(R12)/100,2)</f>
        <v>0</v>
      </c>
      <c r="GL1169">
        <f t="shared" si="1592"/>
        <v>0</v>
      </c>
      <c r="GM1169">
        <f t="shared" si="1593"/>
        <v>469.98</v>
      </c>
      <c r="GN1169">
        <f t="shared" si="1594"/>
        <v>0</v>
      </c>
      <c r="GO1169">
        <f t="shared" si="1595"/>
        <v>0</v>
      </c>
      <c r="GP1169">
        <f t="shared" si="1596"/>
        <v>469.98</v>
      </c>
      <c r="GR1169">
        <v>0</v>
      </c>
      <c r="GS1169">
        <v>3</v>
      </c>
      <c r="GT1169">
        <v>0</v>
      </c>
      <c r="GU1169" t="s">
        <v>3</v>
      </c>
      <c r="GV1169">
        <f t="shared" si="1597"/>
        <v>0</v>
      </c>
      <c r="GW1169">
        <v>1</v>
      </c>
      <c r="GX1169">
        <f t="shared" si="1598"/>
        <v>0</v>
      </c>
      <c r="HA1169">
        <v>0</v>
      </c>
      <c r="HB1169">
        <v>0</v>
      </c>
      <c r="HC1169">
        <f t="shared" si="1599"/>
        <v>0</v>
      </c>
      <c r="HE1169" t="s">
        <v>3</v>
      </c>
      <c r="HF1169" t="s">
        <v>3</v>
      </c>
      <c r="HM1169" t="s">
        <v>3</v>
      </c>
      <c r="HN1169" t="s">
        <v>3</v>
      </c>
      <c r="HO1169" t="s">
        <v>3</v>
      </c>
      <c r="HP1169" t="s">
        <v>3</v>
      </c>
      <c r="HQ1169" t="s">
        <v>3</v>
      </c>
      <c r="IK1169">
        <v>0</v>
      </c>
    </row>
    <row r="1170" spans="1:245" x14ac:dyDescent="0.2">
      <c r="A1170">
        <v>17</v>
      </c>
      <c r="B1170">
        <v>1</v>
      </c>
      <c r="D1170">
        <f>ROW(EtalonRes!A1404)</f>
        <v>1404</v>
      </c>
      <c r="E1170" t="s">
        <v>3</v>
      </c>
      <c r="F1170" t="s">
        <v>643</v>
      </c>
      <c r="G1170" t="s">
        <v>644</v>
      </c>
      <c r="H1170" t="s">
        <v>164</v>
      </c>
      <c r="I1170">
        <f>ROUND((195+10)*0.1/100,9)</f>
        <v>0.20499999999999999</v>
      </c>
      <c r="J1170">
        <v>0</v>
      </c>
      <c r="K1170">
        <f>ROUND((195+10)*0.1/100,9)</f>
        <v>0.20499999999999999</v>
      </c>
      <c r="O1170">
        <f t="shared" si="1564"/>
        <v>43.98</v>
      </c>
      <c r="P1170">
        <f t="shared" si="1565"/>
        <v>0.08</v>
      </c>
      <c r="Q1170">
        <f t="shared" si="1566"/>
        <v>0</v>
      </c>
      <c r="R1170">
        <f t="shared" si="1567"/>
        <v>0</v>
      </c>
      <c r="S1170">
        <f t="shared" si="1568"/>
        <v>43.9</v>
      </c>
      <c r="T1170">
        <f t="shared" si="1569"/>
        <v>0</v>
      </c>
      <c r="U1170">
        <f t="shared" si="1570"/>
        <v>8.2000000000000003E-2</v>
      </c>
      <c r="V1170">
        <f t="shared" si="1571"/>
        <v>0</v>
      </c>
      <c r="W1170">
        <f t="shared" si="1572"/>
        <v>0</v>
      </c>
      <c r="X1170">
        <f t="shared" si="1573"/>
        <v>30.73</v>
      </c>
      <c r="Y1170">
        <f t="shared" si="1573"/>
        <v>4.3899999999999997</v>
      </c>
      <c r="AA1170">
        <v>-1</v>
      </c>
      <c r="AB1170">
        <f t="shared" si="1574"/>
        <v>214.51</v>
      </c>
      <c r="AC1170">
        <f t="shared" si="1575"/>
        <v>0.38</v>
      </c>
      <c r="AD1170">
        <f t="shared" si="1576"/>
        <v>0</v>
      </c>
      <c r="AE1170">
        <f t="shared" si="1577"/>
        <v>0</v>
      </c>
      <c r="AF1170">
        <f t="shared" si="1577"/>
        <v>214.13</v>
      </c>
      <c r="AG1170">
        <f t="shared" si="1578"/>
        <v>0</v>
      </c>
      <c r="AH1170">
        <f t="shared" si="1579"/>
        <v>0.4</v>
      </c>
      <c r="AI1170">
        <f t="shared" si="1579"/>
        <v>0</v>
      </c>
      <c r="AJ1170">
        <f t="shared" si="1580"/>
        <v>0</v>
      </c>
      <c r="AK1170">
        <v>214.51</v>
      </c>
      <c r="AL1170">
        <v>0.38</v>
      </c>
      <c r="AM1170">
        <v>0</v>
      </c>
      <c r="AN1170">
        <v>0</v>
      </c>
      <c r="AO1170">
        <v>214.13</v>
      </c>
      <c r="AP1170">
        <v>0</v>
      </c>
      <c r="AQ1170">
        <v>0.4</v>
      </c>
      <c r="AR1170">
        <v>0</v>
      </c>
      <c r="AS1170">
        <v>0</v>
      </c>
      <c r="AT1170">
        <v>70</v>
      </c>
      <c r="AU1170">
        <v>10</v>
      </c>
      <c r="AV1170">
        <v>1</v>
      </c>
      <c r="AW1170">
        <v>1</v>
      </c>
      <c r="AZ1170">
        <v>1</v>
      </c>
      <c r="BA1170">
        <v>1</v>
      </c>
      <c r="BB1170">
        <v>1</v>
      </c>
      <c r="BC1170">
        <v>1</v>
      </c>
      <c r="BD1170" t="s">
        <v>3</v>
      </c>
      <c r="BE1170" t="s">
        <v>3</v>
      </c>
      <c r="BF1170" t="s">
        <v>3</v>
      </c>
      <c r="BG1170" t="s">
        <v>3</v>
      </c>
      <c r="BH1170">
        <v>0</v>
      </c>
      <c r="BI1170">
        <v>4</v>
      </c>
      <c r="BJ1170" t="s">
        <v>645</v>
      </c>
      <c r="BM1170">
        <v>0</v>
      </c>
      <c r="BN1170">
        <v>0</v>
      </c>
      <c r="BO1170" t="s">
        <v>3</v>
      </c>
      <c r="BP1170">
        <v>0</v>
      </c>
      <c r="BQ1170">
        <v>1</v>
      </c>
      <c r="BR1170">
        <v>0</v>
      </c>
      <c r="BS1170">
        <v>1</v>
      </c>
      <c r="BT1170">
        <v>1</v>
      </c>
      <c r="BU1170">
        <v>1</v>
      </c>
      <c r="BV1170">
        <v>1</v>
      </c>
      <c r="BW1170">
        <v>1</v>
      </c>
      <c r="BX1170">
        <v>1</v>
      </c>
      <c r="BY1170" t="s">
        <v>3</v>
      </c>
      <c r="BZ1170">
        <v>70</v>
      </c>
      <c r="CA1170">
        <v>10</v>
      </c>
      <c r="CB1170" t="s">
        <v>3</v>
      </c>
      <c r="CE1170">
        <v>0</v>
      </c>
      <c r="CF1170">
        <v>0</v>
      </c>
      <c r="CG1170">
        <v>0</v>
      </c>
      <c r="CM1170">
        <v>0</v>
      </c>
      <c r="CN1170" t="s">
        <v>3</v>
      </c>
      <c r="CO1170">
        <v>0</v>
      </c>
      <c r="CP1170">
        <f t="shared" si="1581"/>
        <v>43.98</v>
      </c>
      <c r="CQ1170">
        <f t="shared" si="1582"/>
        <v>0.38</v>
      </c>
      <c r="CR1170">
        <f t="shared" si="1583"/>
        <v>0</v>
      </c>
      <c r="CS1170">
        <f t="shared" si="1584"/>
        <v>0</v>
      </c>
      <c r="CT1170">
        <f t="shared" si="1585"/>
        <v>214.13</v>
      </c>
      <c r="CU1170">
        <f t="shared" si="1586"/>
        <v>0</v>
      </c>
      <c r="CV1170">
        <f t="shared" si="1587"/>
        <v>0.4</v>
      </c>
      <c r="CW1170">
        <f t="shared" si="1588"/>
        <v>0</v>
      </c>
      <c r="CX1170">
        <f t="shared" si="1588"/>
        <v>0</v>
      </c>
      <c r="CY1170">
        <f t="shared" si="1589"/>
        <v>30.73</v>
      </c>
      <c r="CZ1170">
        <f t="shared" si="1590"/>
        <v>4.3899999999999997</v>
      </c>
      <c r="DC1170" t="s">
        <v>3</v>
      </c>
      <c r="DD1170" t="s">
        <v>3</v>
      </c>
      <c r="DE1170" t="s">
        <v>3</v>
      </c>
      <c r="DF1170" t="s">
        <v>3</v>
      </c>
      <c r="DG1170" t="s">
        <v>3</v>
      </c>
      <c r="DH1170" t="s">
        <v>3</v>
      </c>
      <c r="DI1170" t="s">
        <v>3</v>
      </c>
      <c r="DJ1170" t="s">
        <v>3</v>
      </c>
      <c r="DK1170" t="s">
        <v>3</v>
      </c>
      <c r="DL1170" t="s">
        <v>3</v>
      </c>
      <c r="DM1170" t="s">
        <v>3</v>
      </c>
      <c r="DN1170">
        <v>0</v>
      </c>
      <c r="DO1170">
        <v>0</v>
      </c>
      <c r="DP1170">
        <v>1</v>
      </c>
      <c r="DQ1170">
        <v>1</v>
      </c>
      <c r="DU1170">
        <v>1003</v>
      </c>
      <c r="DV1170" t="s">
        <v>164</v>
      </c>
      <c r="DW1170" t="s">
        <v>164</v>
      </c>
      <c r="DX1170">
        <v>100</v>
      </c>
      <c r="DZ1170" t="s">
        <v>3</v>
      </c>
      <c r="EA1170" t="s">
        <v>3</v>
      </c>
      <c r="EB1170" t="s">
        <v>3</v>
      </c>
      <c r="EC1170" t="s">
        <v>3</v>
      </c>
      <c r="EE1170">
        <v>1441815344</v>
      </c>
      <c r="EF1170">
        <v>1</v>
      </c>
      <c r="EG1170" t="s">
        <v>22</v>
      </c>
      <c r="EH1170">
        <v>0</v>
      </c>
      <c r="EI1170" t="s">
        <v>3</v>
      </c>
      <c r="EJ1170">
        <v>4</v>
      </c>
      <c r="EK1170">
        <v>0</v>
      </c>
      <c r="EL1170" t="s">
        <v>23</v>
      </c>
      <c r="EM1170" t="s">
        <v>24</v>
      </c>
      <c r="EO1170" t="s">
        <v>3</v>
      </c>
      <c r="EQ1170">
        <v>1024</v>
      </c>
      <c r="ER1170">
        <v>214.51</v>
      </c>
      <c r="ES1170">
        <v>0.38</v>
      </c>
      <c r="ET1170">
        <v>0</v>
      </c>
      <c r="EU1170">
        <v>0</v>
      </c>
      <c r="EV1170">
        <v>214.13</v>
      </c>
      <c r="EW1170">
        <v>0.4</v>
      </c>
      <c r="EX1170">
        <v>0</v>
      </c>
      <c r="EY1170">
        <v>0</v>
      </c>
      <c r="FQ1170">
        <v>0</v>
      </c>
      <c r="FR1170">
        <f t="shared" si="1591"/>
        <v>0</v>
      </c>
      <c r="FS1170">
        <v>0</v>
      </c>
      <c r="FX1170">
        <v>70</v>
      </c>
      <c r="FY1170">
        <v>10</v>
      </c>
      <c r="GA1170" t="s">
        <v>3</v>
      </c>
      <c r="GD1170">
        <v>0</v>
      </c>
      <c r="GF1170">
        <v>693351422</v>
      </c>
      <c r="GG1170">
        <v>2</v>
      </c>
      <c r="GH1170">
        <v>1</v>
      </c>
      <c r="GI1170">
        <v>-2</v>
      </c>
      <c r="GJ1170">
        <v>0</v>
      </c>
      <c r="GK1170">
        <f>ROUND(R1170*(R12)/100,2)</f>
        <v>0</v>
      </c>
      <c r="GL1170">
        <f t="shared" si="1592"/>
        <v>0</v>
      </c>
      <c r="GM1170">
        <f t="shared" si="1593"/>
        <v>79.099999999999994</v>
      </c>
      <c r="GN1170">
        <f t="shared" si="1594"/>
        <v>0</v>
      </c>
      <c r="GO1170">
        <f t="shared" si="1595"/>
        <v>0</v>
      </c>
      <c r="GP1170">
        <f t="shared" si="1596"/>
        <v>79.099999999999994</v>
      </c>
      <c r="GR1170">
        <v>0</v>
      </c>
      <c r="GS1170">
        <v>3</v>
      </c>
      <c r="GT1170">
        <v>0</v>
      </c>
      <c r="GU1170" t="s">
        <v>3</v>
      </c>
      <c r="GV1170">
        <f t="shared" si="1597"/>
        <v>0</v>
      </c>
      <c r="GW1170">
        <v>1</v>
      </c>
      <c r="GX1170">
        <f t="shared" si="1598"/>
        <v>0</v>
      </c>
      <c r="HA1170">
        <v>0</v>
      </c>
      <c r="HB1170">
        <v>0</v>
      </c>
      <c r="HC1170">
        <f t="shared" si="1599"/>
        <v>0</v>
      </c>
      <c r="HE1170" t="s">
        <v>3</v>
      </c>
      <c r="HF1170" t="s">
        <v>3</v>
      </c>
      <c r="HM1170" t="s">
        <v>3</v>
      </c>
      <c r="HN1170" t="s">
        <v>3</v>
      </c>
      <c r="HO1170" t="s">
        <v>3</v>
      </c>
      <c r="HP1170" t="s">
        <v>3</v>
      </c>
      <c r="HQ1170" t="s">
        <v>3</v>
      </c>
      <c r="IK1170">
        <v>0</v>
      </c>
    </row>
    <row r="1171" spans="1:245" x14ac:dyDescent="0.2">
      <c r="A1171">
        <v>19</v>
      </c>
      <c r="B1171">
        <v>1</v>
      </c>
      <c r="F1171" t="s">
        <v>3</v>
      </c>
      <c r="G1171" t="s">
        <v>646</v>
      </c>
      <c r="H1171" t="s">
        <v>3</v>
      </c>
      <c r="AA1171">
        <v>1</v>
      </c>
      <c r="IK1171">
        <v>0</v>
      </c>
    </row>
    <row r="1172" spans="1:245" x14ac:dyDescent="0.2">
      <c r="A1172">
        <v>17</v>
      </c>
      <c r="B1172">
        <v>1</v>
      </c>
      <c r="D1172">
        <f>ROW(EtalonRes!A1405)</f>
        <v>1405</v>
      </c>
      <c r="E1172" t="s">
        <v>740</v>
      </c>
      <c r="F1172" t="s">
        <v>648</v>
      </c>
      <c r="G1172" t="s">
        <v>649</v>
      </c>
      <c r="H1172" t="s">
        <v>164</v>
      </c>
      <c r="I1172">
        <f>ROUND((65+115)*0.1/100,9)</f>
        <v>0.18</v>
      </c>
      <c r="J1172">
        <v>0</v>
      </c>
      <c r="K1172">
        <f>ROUND((65+115)*0.1/100,9)</f>
        <v>0.18</v>
      </c>
      <c r="O1172">
        <f>ROUND(CP1172,2)</f>
        <v>89.42</v>
      </c>
      <c r="P1172">
        <f>ROUND(CQ1172*I1172,2)</f>
        <v>0</v>
      </c>
      <c r="Q1172">
        <f>ROUND(CR1172*I1172,2)</f>
        <v>0</v>
      </c>
      <c r="R1172">
        <f>ROUND(CS1172*I1172,2)</f>
        <v>0</v>
      </c>
      <c r="S1172">
        <f>ROUND(CT1172*I1172,2)</f>
        <v>89.42</v>
      </c>
      <c r="T1172">
        <f>ROUND(CU1172*I1172,2)</f>
        <v>0</v>
      </c>
      <c r="U1172">
        <f>CV1172*I1172</f>
        <v>0.126</v>
      </c>
      <c r="V1172">
        <f>CW1172*I1172</f>
        <v>0</v>
      </c>
      <c r="W1172">
        <f>ROUND(CX1172*I1172,2)</f>
        <v>0</v>
      </c>
      <c r="X1172">
        <f>ROUND(CY1172,2)</f>
        <v>62.59</v>
      </c>
      <c r="Y1172">
        <f>ROUND(CZ1172,2)</f>
        <v>8.94</v>
      </c>
      <c r="AA1172">
        <v>1472720848</v>
      </c>
      <c r="AB1172">
        <f>ROUND((AC1172+AD1172+AF1172),6)</f>
        <v>496.76</v>
      </c>
      <c r="AC1172">
        <f>ROUND((ES1172),6)</f>
        <v>0</v>
      </c>
      <c r="AD1172">
        <f>ROUND((((ET1172)-(EU1172))+AE1172),6)</f>
        <v>0</v>
      </c>
      <c r="AE1172">
        <f>ROUND((EU1172),6)</f>
        <v>0</v>
      </c>
      <c r="AF1172">
        <f>ROUND((EV1172),6)</f>
        <v>496.76</v>
      </c>
      <c r="AG1172">
        <f>ROUND((AP1172),6)</f>
        <v>0</v>
      </c>
      <c r="AH1172">
        <f>(EW1172)</f>
        <v>0.7</v>
      </c>
      <c r="AI1172">
        <f>(EX1172)</f>
        <v>0</v>
      </c>
      <c r="AJ1172">
        <f>(AS1172)</f>
        <v>0</v>
      </c>
      <c r="AK1172">
        <v>496.76</v>
      </c>
      <c r="AL1172">
        <v>0</v>
      </c>
      <c r="AM1172">
        <v>0</v>
      </c>
      <c r="AN1172">
        <v>0</v>
      </c>
      <c r="AO1172">
        <v>496.76</v>
      </c>
      <c r="AP1172">
        <v>0</v>
      </c>
      <c r="AQ1172">
        <v>0.7</v>
      </c>
      <c r="AR1172">
        <v>0</v>
      </c>
      <c r="AS1172">
        <v>0</v>
      </c>
      <c r="AT1172">
        <v>70</v>
      </c>
      <c r="AU1172">
        <v>10</v>
      </c>
      <c r="AV1172">
        <v>1</v>
      </c>
      <c r="AW1172">
        <v>1</v>
      </c>
      <c r="AZ1172">
        <v>1</v>
      </c>
      <c r="BA1172">
        <v>1</v>
      </c>
      <c r="BB1172">
        <v>1</v>
      </c>
      <c r="BC1172">
        <v>1</v>
      </c>
      <c r="BD1172" t="s">
        <v>3</v>
      </c>
      <c r="BE1172" t="s">
        <v>3</v>
      </c>
      <c r="BF1172" t="s">
        <v>3</v>
      </c>
      <c r="BG1172" t="s">
        <v>3</v>
      </c>
      <c r="BH1172">
        <v>0</v>
      </c>
      <c r="BI1172">
        <v>4</v>
      </c>
      <c r="BJ1172" t="s">
        <v>650</v>
      </c>
      <c r="BM1172">
        <v>0</v>
      </c>
      <c r="BN1172">
        <v>0</v>
      </c>
      <c r="BO1172" t="s">
        <v>3</v>
      </c>
      <c r="BP1172">
        <v>0</v>
      </c>
      <c r="BQ1172">
        <v>1</v>
      </c>
      <c r="BR1172">
        <v>0</v>
      </c>
      <c r="BS1172">
        <v>1</v>
      </c>
      <c r="BT1172">
        <v>1</v>
      </c>
      <c r="BU1172">
        <v>1</v>
      </c>
      <c r="BV1172">
        <v>1</v>
      </c>
      <c r="BW1172">
        <v>1</v>
      </c>
      <c r="BX1172">
        <v>1</v>
      </c>
      <c r="BY1172" t="s">
        <v>3</v>
      </c>
      <c r="BZ1172">
        <v>70</v>
      </c>
      <c r="CA1172">
        <v>10</v>
      </c>
      <c r="CB1172" t="s">
        <v>3</v>
      </c>
      <c r="CE1172">
        <v>0</v>
      </c>
      <c r="CF1172">
        <v>0</v>
      </c>
      <c r="CG1172">
        <v>0</v>
      </c>
      <c r="CM1172">
        <v>0</v>
      </c>
      <c r="CN1172" t="s">
        <v>3</v>
      </c>
      <c r="CO1172">
        <v>0</v>
      </c>
      <c r="CP1172">
        <f>(P1172+Q1172+S1172)</f>
        <v>89.42</v>
      </c>
      <c r="CQ1172">
        <f>(AC1172*BC1172*AW1172)</f>
        <v>0</v>
      </c>
      <c r="CR1172">
        <f>((((ET1172)*BB1172-(EU1172)*BS1172)+AE1172*BS1172)*AV1172)</f>
        <v>0</v>
      </c>
      <c r="CS1172">
        <f>(AE1172*BS1172*AV1172)</f>
        <v>0</v>
      </c>
      <c r="CT1172">
        <f>(AF1172*BA1172*AV1172)</f>
        <v>496.76</v>
      </c>
      <c r="CU1172">
        <f>AG1172</f>
        <v>0</v>
      </c>
      <c r="CV1172">
        <f>(AH1172*AV1172)</f>
        <v>0.7</v>
      </c>
      <c r="CW1172">
        <f>AI1172</f>
        <v>0</v>
      </c>
      <c r="CX1172">
        <f>AJ1172</f>
        <v>0</v>
      </c>
      <c r="CY1172">
        <f>((S1172*BZ1172)/100)</f>
        <v>62.594000000000008</v>
      </c>
      <c r="CZ1172">
        <f>((S1172*CA1172)/100)</f>
        <v>8.9420000000000002</v>
      </c>
      <c r="DC1172" t="s">
        <v>3</v>
      </c>
      <c r="DD1172" t="s">
        <v>3</v>
      </c>
      <c r="DE1172" t="s">
        <v>3</v>
      </c>
      <c r="DF1172" t="s">
        <v>3</v>
      </c>
      <c r="DG1172" t="s">
        <v>3</v>
      </c>
      <c r="DH1172" t="s">
        <v>3</v>
      </c>
      <c r="DI1172" t="s">
        <v>3</v>
      </c>
      <c r="DJ1172" t="s">
        <v>3</v>
      </c>
      <c r="DK1172" t="s">
        <v>3</v>
      </c>
      <c r="DL1172" t="s">
        <v>3</v>
      </c>
      <c r="DM1172" t="s">
        <v>3</v>
      </c>
      <c r="DN1172">
        <v>0</v>
      </c>
      <c r="DO1172">
        <v>0</v>
      </c>
      <c r="DP1172">
        <v>1</v>
      </c>
      <c r="DQ1172">
        <v>1</v>
      </c>
      <c r="DU1172">
        <v>1003</v>
      </c>
      <c r="DV1172" t="s">
        <v>164</v>
      </c>
      <c r="DW1172" t="s">
        <v>164</v>
      </c>
      <c r="DX1172">
        <v>100</v>
      </c>
      <c r="DZ1172" t="s">
        <v>3</v>
      </c>
      <c r="EA1172" t="s">
        <v>3</v>
      </c>
      <c r="EB1172" t="s">
        <v>3</v>
      </c>
      <c r="EC1172" t="s">
        <v>3</v>
      </c>
      <c r="EE1172">
        <v>1441815344</v>
      </c>
      <c r="EF1172">
        <v>1</v>
      </c>
      <c r="EG1172" t="s">
        <v>22</v>
      </c>
      <c r="EH1172">
        <v>0</v>
      </c>
      <c r="EI1172" t="s">
        <v>3</v>
      </c>
      <c r="EJ1172">
        <v>4</v>
      </c>
      <c r="EK1172">
        <v>0</v>
      </c>
      <c r="EL1172" t="s">
        <v>23</v>
      </c>
      <c r="EM1172" t="s">
        <v>24</v>
      </c>
      <c r="EO1172" t="s">
        <v>3</v>
      </c>
      <c r="EQ1172">
        <v>0</v>
      </c>
      <c r="ER1172">
        <v>496.76</v>
      </c>
      <c r="ES1172">
        <v>0</v>
      </c>
      <c r="ET1172">
        <v>0</v>
      </c>
      <c r="EU1172">
        <v>0</v>
      </c>
      <c r="EV1172">
        <v>496.76</v>
      </c>
      <c r="EW1172">
        <v>0.7</v>
      </c>
      <c r="EX1172">
        <v>0</v>
      </c>
      <c r="EY1172">
        <v>0</v>
      </c>
      <c r="FQ1172">
        <v>0</v>
      </c>
      <c r="FR1172">
        <f>ROUND(IF(BI1172=3,GM1172,0),2)</f>
        <v>0</v>
      </c>
      <c r="FS1172">
        <v>0</v>
      </c>
      <c r="FX1172">
        <v>70</v>
      </c>
      <c r="FY1172">
        <v>10</v>
      </c>
      <c r="GA1172" t="s">
        <v>3</v>
      </c>
      <c r="GD1172">
        <v>0</v>
      </c>
      <c r="GF1172">
        <v>-1307125436</v>
      </c>
      <c r="GG1172">
        <v>2</v>
      </c>
      <c r="GH1172">
        <v>1</v>
      </c>
      <c r="GI1172">
        <v>-2</v>
      </c>
      <c r="GJ1172">
        <v>0</v>
      </c>
      <c r="GK1172">
        <f>ROUND(R1172*(R12)/100,2)</f>
        <v>0</v>
      </c>
      <c r="GL1172">
        <f>ROUND(IF(AND(BH1172=3,BI1172=3,FS1172&lt;&gt;0),P1172,0),2)</f>
        <v>0</v>
      </c>
      <c r="GM1172">
        <f>ROUND(O1172+X1172+Y1172+GK1172,2)+GX1172</f>
        <v>160.94999999999999</v>
      </c>
      <c r="GN1172">
        <f>IF(OR(BI1172=0,BI1172=1),GM1172-GX1172,0)</f>
        <v>0</v>
      </c>
      <c r="GO1172">
        <f>IF(BI1172=2,GM1172-GX1172,0)</f>
        <v>0</v>
      </c>
      <c r="GP1172">
        <f>IF(BI1172=4,GM1172-GX1172,0)</f>
        <v>160.94999999999999</v>
      </c>
      <c r="GR1172">
        <v>0</v>
      </c>
      <c r="GS1172">
        <v>3</v>
      </c>
      <c r="GT1172">
        <v>0</v>
      </c>
      <c r="GU1172" t="s">
        <v>3</v>
      </c>
      <c r="GV1172">
        <f>ROUND((GT1172),6)</f>
        <v>0</v>
      </c>
      <c r="GW1172">
        <v>1</v>
      </c>
      <c r="GX1172">
        <f>ROUND(HC1172*I1172,2)</f>
        <v>0</v>
      </c>
      <c r="HA1172">
        <v>0</v>
      </c>
      <c r="HB1172">
        <v>0</v>
      </c>
      <c r="HC1172">
        <f>GV1172*GW1172</f>
        <v>0</v>
      </c>
      <c r="HE1172" t="s">
        <v>3</v>
      </c>
      <c r="HF1172" t="s">
        <v>3</v>
      </c>
      <c r="HM1172" t="s">
        <v>3</v>
      </c>
      <c r="HN1172" t="s">
        <v>3</v>
      </c>
      <c r="HO1172" t="s">
        <v>3</v>
      </c>
      <c r="HP1172" t="s">
        <v>3</v>
      </c>
      <c r="HQ1172" t="s">
        <v>3</v>
      </c>
      <c r="IK1172">
        <v>0</v>
      </c>
    </row>
    <row r="1173" spans="1:245" x14ac:dyDescent="0.2">
      <c r="A1173">
        <v>19</v>
      </c>
      <c r="B1173">
        <v>1</v>
      </c>
      <c r="F1173" t="s">
        <v>3</v>
      </c>
      <c r="G1173" t="s">
        <v>651</v>
      </c>
      <c r="H1173" t="s">
        <v>3</v>
      </c>
      <c r="AA1173">
        <v>1</v>
      </c>
      <c r="IK1173">
        <v>0</v>
      </c>
    </row>
    <row r="1174" spans="1:245" x14ac:dyDescent="0.2">
      <c r="A1174">
        <v>17</v>
      </c>
      <c r="B1174">
        <v>1</v>
      </c>
      <c r="D1174">
        <f>ROW(EtalonRes!A1409)</f>
        <v>1409</v>
      </c>
      <c r="E1174" t="s">
        <v>741</v>
      </c>
      <c r="F1174" t="s">
        <v>613</v>
      </c>
      <c r="G1174" t="s">
        <v>653</v>
      </c>
      <c r="H1174" t="s">
        <v>20</v>
      </c>
      <c r="I1174">
        <v>5</v>
      </c>
      <c r="J1174">
        <v>0</v>
      </c>
      <c r="K1174">
        <v>5</v>
      </c>
      <c r="O1174">
        <f>ROUND(CP1174,2)</f>
        <v>2994.05</v>
      </c>
      <c r="P1174">
        <f>ROUND(CQ1174*I1174,2)</f>
        <v>30.1</v>
      </c>
      <c r="Q1174">
        <f>ROUND(CR1174*I1174,2)</f>
        <v>0</v>
      </c>
      <c r="R1174">
        <f>ROUND(CS1174*I1174,2)</f>
        <v>0</v>
      </c>
      <c r="S1174">
        <f>ROUND(CT1174*I1174,2)</f>
        <v>2963.95</v>
      </c>
      <c r="T1174">
        <f>ROUND(CU1174*I1174,2)</f>
        <v>0</v>
      </c>
      <c r="U1174">
        <f>CV1174*I1174</f>
        <v>4.8</v>
      </c>
      <c r="V1174">
        <f>CW1174*I1174</f>
        <v>0</v>
      </c>
      <c r="W1174">
        <f>ROUND(CX1174*I1174,2)</f>
        <v>0</v>
      </c>
      <c r="X1174">
        <f t="shared" ref="X1174:Y1176" si="1600">ROUND(CY1174,2)</f>
        <v>2074.77</v>
      </c>
      <c r="Y1174">
        <f t="shared" si="1600"/>
        <v>296.39999999999998</v>
      </c>
      <c r="AA1174">
        <v>1472720848</v>
      </c>
      <c r="AB1174">
        <f>ROUND((AC1174+AD1174+AF1174),6)</f>
        <v>598.80999999999995</v>
      </c>
      <c r="AC1174">
        <f>ROUND((ES1174),6)</f>
        <v>6.02</v>
      </c>
      <c r="AD1174">
        <f>ROUND((((ET1174)-(EU1174))+AE1174),6)</f>
        <v>0</v>
      </c>
      <c r="AE1174">
        <f t="shared" ref="AE1174:AF1176" si="1601">ROUND((EU1174),6)</f>
        <v>0</v>
      </c>
      <c r="AF1174">
        <f t="shared" si="1601"/>
        <v>592.79</v>
      </c>
      <c r="AG1174">
        <f>ROUND((AP1174),6)</f>
        <v>0</v>
      </c>
      <c r="AH1174">
        <f t="shared" ref="AH1174:AI1176" si="1602">(EW1174)</f>
        <v>0.96</v>
      </c>
      <c r="AI1174">
        <f t="shared" si="1602"/>
        <v>0</v>
      </c>
      <c r="AJ1174">
        <f>(AS1174)</f>
        <v>0</v>
      </c>
      <c r="AK1174">
        <v>598.80999999999995</v>
      </c>
      <c r="AL1174">
        <v>6.02</v>
      </c>
      <c r="AM1174">
        <v>0</v>
      </c>
      <c r="AN1174">
        <v>0</v>
      </c>
      <c r="AO1174">
        <v>592.79</v>
      </c>
      <c r="AP1174">
        <v>0</v>
      </c>
      <c r="AQ1174">
        <v>0.96</v>
      </c>
      <c r="AR1174">
        <v>0</v>
      </c>
      <c r="AS1174">
        <v>0</v>
      </c>
      <c r="AT1174">
        <v>70</v>
      </c>
      <c r="AU1174">
        <v>10</v>
      </c>
      <c r="AV1174">
        <v>1</v>
      </c>
      <c r="AW1174">
        <v>1</v>
      </c>
      <c r="AZ1174">
        <v>1</v>
      </c>
      <c r="BA1174">
        <v>1</v>
      </c>
      <c r="BB1174">
        <v>1</v>
      </c>
      <c r="BC1174">
        <v>1</v>
      </c>
      <c r="BD1174" t="s">
        <v>3</v>
      </c>
      <c r="BE1174" t="s">
        <v>3</v>
      </c>
      <c r="BF1174" t="s">
        <v>3</v>
      </c>
      <c r="BG1174" t="s">
        <v>3</v>
      </c>
      <c r="BH1174">
        <v>0</v>
      </c>
      <c r="BI1174">
        <v>4</v>
      </c>
      <c r="BJ1174" t="s">
        <v>615</v>
      </c>
      <c r="BM1174">
        <v>0</v>
      </c>
      <c r="BN1174">
        <v>0</v>
      </c>
      <c r="BO1174" t="s">
        <v>3</v>
      </c>
      <c r="BP1174">
        <v>0</v>
      </c>
      <c r="BQ1174">
        <v>1</v>
      </c>
      <c r="BR1174">
        <v>0</v>
      </c>
      <c r="BS1174">
        <v>1</v>
      </c>
      <c r="BT1174">
        <v>1</v>
      </c>
      <c r="BU1174">
        <v>1</v>
      </c>
      <c r="BV1174">
        <v>1</v>
      </c>
      <c r="BW1174">
        <v>1</v>
      </c>
      <c r="BX1174">
        <v>1</v>
      </c>
      <c r="BY1174" t="s">
        <v>3</v>
      </c>
      <c r="BZ1174">
        <v>70</v>
      </c>
      <c r="CA1174">
        <v>10</v>
      </c>
      <c r="CB1174" t="s">
        <v>3</v>
      </c>
      <c r="CE1174">
        <v>0</v>
      </c>
      <c r="CF1174">
        <v>0</v>
      </c>
      <c r="CG1174">
        <v>0</v>
      </c>
      <c r="CM1174">
        <v>0</v>
      </c>
      <c r="CN1174" t="s">
        <v>3</v>
      </c>
      <c r="CO1174">
        <v>0</v>
      </c>
      <c r="CP1174">
        <f>(P1174+Q1174+S1174)</f>
        <v>2994.0499999999997</v>
      </c>
      <c r="CQ1174">
        <f>(AC1174*BC1174*AW1174)</f>
        <v>6.02</v>
      </c>
      <c r="CR1174">
        <f>((((ET1174)*BB1174-(EU1174)*BS1174)+AE1174*BS1174)*AV1174)</f>
        <v>0</v>
      </c>
      <c r="CS1174">
        <f>(AE1174*BS1174*AV1174)</f>
        <v>0</v>
      </c>
      <c r="CT1174">
        <f>(AF1174*BA1174*AV1174)</f>
        <v>592.79</v>
      </c>
      <c r="CU1174">
        <f>AG1174</f>
        <v>0</v>
      </c>
      <c r="CV1174">
        <f>(AH1174*AV1174)</f>
        <v>0.96</v>
      </c>
      <c r="CW1174">
        <f t="shared" ref="CW1174:CX1176" si="1603">AI1174</f>
        <v>0</v>
      </c>
      <c r="CX1174">
        <f t="shared" si="1603"/>
        <v>0</v>
      </c>
      <c r="CY1174">
        <f>((S1174*BZ1174)/100)</f>
        <v>2074.7649999999999</v>
      </c>
      <c r="CZ1174">
        <f>((S1174*CA1174)/100)</f>
        <v>296.39499999999998</v>
      </c>
      <c r="DC1174" t="s">
        <v>3</v>
      </c>
      <c r="DD1174" t="s">
        <v>3</v>
      </c>
      <c r="DE1174" t="s">
        <v>3</v>
      </c>
      <c r="DF1174" t="s">
        <v>3</v>
      </c>
      <c r="DG1174" t="s">
        <v>3</v>
      </c>
      <c r="DH1174" t="s">
        <v>3</v>
      </c>
      <c r="DI1174" t="s">
        <v>3</v>
      </c>
      <c r="DJ1174" t="s">
        <v>3</v>
      </c>
      <c r="DK1174" t="s">
        <v>3</v>
      </c>
      <c r="DL1174" t="s">
        <v>3</v>
      </c>
      <c r="DM1174" t="s">
        <v>3</v>
      </c>
      <c r="DN1174">
        <v>0</v>
      </c>
      <c r="DO1174">
        <v>0</v>
      </c>
      <c r="DP1174">
        <v>1</v>
      </c>
      <c r="DQ1174">
        <v>1</v>
      </c>
      <c r="DU1174">
        <v>16987630</v>
      </c>
      <c r="DV1174" t="s">
        <v>20</v>
      </c>
      <c r="DW1174" t="s">
        <v>20</v>
      </c>
      <c r="DX1174">
        <v>1</v>
      </c>
      <c r="DZ1174" t="s">
        <v>3</v>
      </c>
      <c r="EA1174" t="s">
        <v>3</v>
      </c>
      <c r="EB1174" t="s">
        <v>3</v>
      </c>
      <c r="EC1174" t="s">
        <v>3</v>
      </c>
      <c r="EE1174">
        <v>1441815344</v>
      </c>
      <c r="EF1174">
        <v>1</v>
      </c>
      <c r="EG1174" t="s">
        <v>22</v>
      </c>
      <c r="EH1174">
        <v>0</v>
      </c>
      <c r="EI1174" t="s">
        <v>3</v>
      </c>
      <c r="EJ1174">
        <v>4</v>
      </c>
      <c r="EK1174">
        <v>0</v>
      </c>
      <c r="EL1174" t="s">
        <v>23</v>
      </c>
      <c r="EM1174" t="s">
        <v>24</v>
      </c>
      <c r="EO1174" t="s">
        <v>3</v>
      </c>
      <c r="EQ1174">
        <v>0</v>
      </c>
      <c r="ER1174">
        <v>598.80999999999995</v>
      </c>
      <c r="ES1174">
        <v>6.02</v>
      </c>
      <c r="ET1174">
        <v>0</v>
      </c>
      <c r="EU1174">
        <v>0</v>
      </c>
      <c r="EV1174">
        <v>592.79</v>
      </c>
      <c r="EW1174">
        <v>0.96</v>
      </c>
      <c r="EX1174">
        <v>0</v>
      </c>
      <c r="EY1174">
        <v>0</v>
      </c>
      <c r="FQ1174">
        <v>0</v>
      </c>
      <c r="FR1174">
        <f>ROUND(IF(BI1174=3,GM1174,0),2)</f>
        <v>0</v>
      </c>
      <c r="FS1174">
        <v>0</v>
      </c>
      <c r="FX1174">
        <v>70</v>
      </c>
      <c r="FY1174">
        <v>10</v>
      </c>
      <c r="GA1174" t="s">
        <v>3</v>
      </c>
      <c r="GD1174">
        <v>0</v>
      </c>
      <c r="GF1174">
        <v>-182643255</v>
      </c>
      <c r="GG1174">
        <v>2</v>
      </c>
      <c r="GH1174">
        <v>1</v>
      </c>
      <c r="GI1174">
        <v>-2</v>
      </c>
      <c r="GJ1174">
        <v>0</v>
      </c>
      <c r="GK1174">
        <f>ROUND(R1174*(R12)/100,2)</f>
        <v>0</v>
      </c>
      <c r="GL1174">
        <f>ROUND(IF(AND(BH1174=3,BI1174=3,FS1174&lt;&gt;0),P1174,0),2)</f>
        <v>0</v>
      </c>
      <c r="GM1174">
        <f>ROUND(O1174+X1174+Y1174+GK1174,2)+GX1174</f>
        <v>5365.22</v>
      </c>
      <c r="GN1174">
        <f>IF(OR(BI1174=0,BI1174=1),GM1174-GX1174,0)</f>
        <v>0</v>
      </c>
      <c r="GO1174">
        <f>IF(BI1174=2,GM1174-GX1174,0)</f>
        <v>0</v>
      </c>
      <c r="GP1174">
        <f>IF(BI1174=4,GM1174-GX1174,0)</f>
        <v>5365.22</v>
      </c>
      <c r="GR1174">
        <v>0</v>
      </c>
      <c r="GS1174">
        <v>3</v>
      </c>
      <c r="GT1174">
        <v>0</v>
      </c>
      <c r="GU1174" t="s">
        <v>3</v>
      </c>
      <c r="GV1174">
        <f>ROUND((GT1174),6)</f>
        <v>0</v>
      </c>
      <c r="GW1174">
        <v>1</v>
      </c>
      <c r="GX1174">
        <f>ROUND(HC1174*I1174,2)</f>
        <v>0</v>
      </c>
      <c r="HA1174">
        <v>0</v>
      </c>
      <c r="HB1174">
        <v>0</v>
      </c>
      <c r="HC1174">
        <f>GV1174*GW1174</f>
        <v>0</v>
      </c>
      <c r="HE1174" t="s">
        <v>3</v>
      </c>
      <c r="HF1174" t="s">
        <v>3</v>
      </c>
      <c r="HM1174" t="s">
        <v>3</v>
      </c>
      <c r="HN1174" t="s">
        <v>3</v>
      </c>
      <c r="HO1174" t="s">
        <v>3</v>
      </c>
      <c r="HP1174" t="s">
        <v>3</v>
      </c>
      <c r="HQ1174" t="s">
        <v>3</v>
      </c>
      <c r="IK1174">
        <v>0</v>
      </c>
    </row>
    <row r="1175" spans="1:245" x14ac:dyDescent="0.2">
      <c r="A1175">
        <v>17</v>
      </c>
      <c r="B1175">
        <v>1</v>
      </c>
      <c r="D1175">
        <f>ROW(EtalonRes!A1411)</f>
        <v>1411</v>
      </c>
      <c r="E1175" t="s">
        <v>742</v>
      </c>
      <c r="F1175" t="s">
        <v>655</v>
      </c>
      <c r="G1175" t="s">
        <v>656</v>
      </c>
      <c r="H1175" t="s">
        <v>164</v>
      </c>
      <c r="I1175">
        <f>ROUND((630+240)*0.1/100,9)</f>
        <v>0.87</v>
      </c>
      <c r="J1175">
        <v>0</v>
      </c>
      <c r="K1175">
        <f>ROUND((630+240)*0.1/100,9)</f>
        <v>0.87</v>
      </c>
      <c r="O1175">
        <f>ROUND(CP1175,2)</f>
        <v>5189.12</v>
      </c>
      <c r="P1175">
        <f>ROUND(CQ1175*I1175,2)</f>
        <v>19.579999999999998</v>
      </c>
      <c r="Q1175">
        <f>ROUND(CR1175*I1175,2)</f>
        <v>0</v>
      </c>
      <c r="R1175">
        <f>ROUND(CS1175*I1175,2)</f>
        <v>0</v>
      </c>
      <c r="S1175">
        <f>ROUND(CT1175*I1175,2)</f>
        <v>5169.54</v>
      </c>
      <c r="T1175">
        <f>ROUND(CU1175*I1175,2)</f>
        <v>0</v>
      </c>
      <c r="U1175">
        <f>CV1175*I1175</f>
        <v>9.657</v>
      </c>
      <c r="V1175">
        <f>CW1175*I1175</f>
        <v>0</v>
      </c>
      <c r="W1175">
        <f>ROUND(CX1175*I1175,2)</f>
        <v>0</v>
      </c>
      <c r="X1175">
        <f t="shared" si="1600"/>
        <v>3618.68</v>
      </c>
      <c r="Y1175">
        <f t="shared" si="1600"/>
        <v>516.95000000000005</v>
      </c>
      <c r="AA1175">
        <v>1472720848</v>
      </c>
      <c r="AB1175">
        <f>ROUND((AC1175+AD1175+AF1175),6)</f>
        <v>5964.51</v>
      </c>
      <c r="AC1175">
        <f>ROUND((ES1175),6)</f>
        <v>22.51</v>
      </c>
      <c r="AD1175">
        <f>ROUND((((ET1175)-(EU1175))+AE1175),6)</f>
        <v>0</v>
      </c>
      <c r="AE1175">
        <f t="shared" si="1601"/>
        <v>0</v>
      </c>
      <c r="AF1175">
        <f t="shared" si="1601"/>
        <v>5942</v>
      </c>
      <c r="AG1175">
        <f>ROUND((AP1175),6)</f>
        <v>0</v>
      </c>
      <c r="AH1175">
        <f t="shared" si="1602"/>
        <v>11.1</v>
      </c>
      <c r="AI1175">
        <f t="shared" si="1602"/>
        <v>0</v>
      </c>
      <c r="AJ1175">
        <f>(AS1175)</f>
        <v>0</v>
      </c>
      <c r="AK1175">
        <v>5964.51</v>
      </c>
      <c r="AL1175">
        <v>22.51</v>
      </c>
      <c r="AM1175">
        <v>0</v>
      </c>
      <c r="AN1175">
        <v>0</v>
      </c>
      <c r="AO1175">
        <v>5942</v>
      </c>
      <c r="AP1175">
        <v>0</v>
      </c>
      <c r="AQ1175">
        <v>11.1</v>
      </c>
      <c r="AR1175">
        <v>0</v>
      </c>
      <c r="AS1175">
        <v>0</v>
      </c>
      <c r="AT1175">
        <v>70</v>
      </c>
      <c r="AU1175">
        <v>10</v>
      </c>
      <c r="AV1175">
        <v>1</v>
      </c>
      <c r="AW1175">
        <v>1</v>
      </c>
      <c r="AZ1175">
        <v>1</v>
      </c>
      <c r="BA1175">
        <v>1</v>
      </c>
      <c r="BB1175">
        <v>1</v>
      </c>
      <c r="BC1175">
        <v>1</v>
      </c>
      <c r="BD1175" t="s">
        <v>3</v>
      </c>
      <c r="BE1175" t="s">
        <v>3</v>
      </c>
      <c r="BF1175" t="s">
        <v>3</v>
      </c>
      <c r="BG1175" t="s">
        <v>3</v>
      </c>
      <c r="BH1175">
        <v>0</v>
      </c>
      <c r="BI1175">
        <v>4</v>
      </c>
      <c r="BJ1175" t="s">
        <v>657</v>
      </c>
      <c r="BM1175">
        <v>0</v>
      </c>
      <c r="BN1175">
        <v>0</v>
      </c>
      <c r="BO1175" t="s">
        <v>3</v>
      </c>
      <c r="BP1175">
        <v>0</v>
      </c>
      <c r="BQ1175">
        <v>1</v>
      </c>
      <c r="BR1175">
        <v>0</v>
      </c>
      <c r="BS1175">
        <v>1</v>
      </c>
      <c r="BT1175">
        <v>1</v>
      </c>
      <c r="BU1175">
        <v>1</v>
      </c>
      <c r="BV1175">
        <v>1</v>
      </c>
      <c r="BW1175">
        <v>1</v>
      </c>
      <c r="BX1175">
        <v>1</v>
      </c>
      <c r="BY1175" t="s">
        <v>3</v>
      </c>
      <c r="BZ1175">
        <v>70</v>
      </c>
      <c r="CA1175">
        <v>10</v>
      </c>
      <c r="CB1175" t="s">
        <v>3</v>
      </c>
      <c r="CE1175">
        <v>0</v>
      </c>
      <c r="CF1175">
        <v>0</v>
      </c>
      <c r="CG1175">
        <v>0</v>
      </c>
      <c r="CM1175">
        <v>0</v>
      </c>
      <c r="CN1175" t="s">
        <v>3</v>
      </c>
      <c r="CO1175">
        <v>0</v>
      </c>
      <c r="CP1175">
        <f>(P1175+Q1175+S1175)</f>
        <v>5189.12</v>
      </c>
      <c r="CQ1175">
        <f>(AC1175*BC1175*AW1175)</f>
        <v>22.51</v>
      </c>
      <c r="CR1175">
        <f>((((ET1175)*BB1175-(EU1175)*BS1175)+AE1175*BS1175)*AV1175)</f>
        <v>0</v>
      </c>
      <c r="CS1175">
        <f>(AE1175*BS1175*AV1175)</f>
        <v>0</v>
      </c>
      <c r="CT1175">
        <f>(AF1175*BA1175*AV1175)</f>
        <v>5942</v>
      </c>
      <c r="CU1175">
        <f>AG1175</f>
        <v>0</v>
      </c>
      <c r="CV1175">
        <f>(AH1175*AV1175)</f>
        <v>11.1</v>
      </c>
      <c r="CW1175">
        <f t="shared" si="1603"/>
        <v>0</v>
      </c>
      <c r="CX1175">
        <f t="shared" si="1603"/>
        <v>0</v>
      </c>
      <c r="CY1175">
        <f>((S1175*BZ1175)/100)</f>
        <v>3618.6779999999999</v>
      </c>
      <c r="CZ1175">
        <f>((S1175*CA1175)/100)</f>
        <v>516.95400000000006</v>
      </c>
      <c r="DC1175" t="s">
        <v>3</v>
      </c>
      <c r="DD1175" t="s">
        <v>3</v>
      </c>
      <c r="DE1175" t="s">
        <v>3</v>
      </c>
      <c r="DF1175" t="s">
        <v>3</v>
      </c>
      <c r="DG1175" t="s">
        <v>3</v>
      </c>
      <c r="DH1175" t="s">
        <v>3</v>
      </c>
      <c r="DI1175" t="s">
        <v>3</v>
      </c>
      <c r="DJ1175" t="s">
        <v>3</v>
      </c>
      <c r="DK1175" t="s">
        <v>3</v>
      </c>
      <c r="DL1175" t="s">
        <v>3</v>
      </c>
      <c r="DM1175" t="s">
        <v>3</v>
      </c>
      <c r="DN1175">
        <v>0</v>
      </c>
      <c r="DO1175">
        <v>0</v>
      </c>
      <c r="DP1175">
        <v>1</v>
      </c>
      <c r="DQ1175">
        <v>1</v>
      </c>
      <c r="DU1175">
        <v>1003</v>
      </c>
      <c r="DV1175" t="s">
        <v>164</v>
      </c>
      <c r="DW1175" t="s">
        <v>164</v>
      </c>
      <c r="DX1175">
        <v>100</v>
      </c>
      <c r="DZ1175" t="s">
        <v>3</v>
      </c>
      <c r="EA1175" t="s">
        <v>3</v>
      </c>
      <c r="EB1175" t="s">
        <v>3</v>
      </c>
      <c r="EC1175" t="s">
        <v>3</v>
      </c>
      <c r="EE1175">
        <v>1441815344</v>
      </c>
      <c r="EF1175">
        <v>1</v>
      </c>
      <c r="EG1175" t="s">
        <v>22</v>
      </c>
      <c r="EH1175">
        <v>0</v>
      </c>
      <c r="EI1175" t="s">
        <v>3</v>
      </c>
      <c r="EJ1175">
        <v>4</v>
      </c>
      <c r="EK1175">
        <v>0</v>
      </c>
      <c r="EL1175" t="s">
        <v>23</v>
      </c>
      <c r="EM1175" t="s">
        <v>24</v>
      </c>
      <c r="EO1175" t="s">
        <v>3</v>
      </c>
      <c r="EQ1175">
        <v>0</v>
      </c>
      <c r="ER1175">
        <v>5964.51</v>
      </c>
      <c r="ES1175">
        <v>22.51</v>
      </c>
      <c r="ET1175">
        <v>0</v>
      </c>
      <c r="EU1175">
        <v>0</v>
      </c>
      <c r="EV1175">
        <v>5942</v>
      </c>
      <c r="EW1175">
        <v>11.1</v>
      </c>
      <c r="EX1175">
        <v>0</v>
      </c>
      <c r="EY1175">
        <v>0</v>
      </c>
      <c r="FQ1175">
        <v>0</v>
      </c>
      <c r="FR1175">
        <f>ROUND(IF(BI1175=3,GM1175,0),2)</f>
        <v>0</v>
      </c>
      <c r="FS1175">
        <v>0</v>
      </c>
      <c r="FX1175">
        <v>70</v>
      </c>
      <c r="FY1175">
        <v>10</v>
      </c>
      <c r="GA1175" t="s">
        <v>3</v>
      </c>
      <c r="GD1175">
        <v>0</v>
      </c>
      <c r="GF1175">
        <v>2025558267</v>
      </c>
      <c r="GG1175">
        <v>2</v>
      </c>
      <c r="GH1175">
        <v>1</v>
      </c>
      <c r="GI1175">
        <v>-2</v>
      </c>
      <c r="GJ1175">
        <v>0</v>
      </c>
      <c r="GK1175">
        <f>ROUND(R1175*(R12)/100,2)</f>
        <v>0</v>
      </c>
      <c r="GL1175">
        <f>ROUND(IF(AND(BH1175=3,BI1175=3,FS1175&lt;&gt;0),P1175,0),2)</f>
        <v>0</v>
      </c>
      <c r="GM1175">
        <f>ROUND(O1175+X1175+Y1175+GK1175,2)+GX1175</f>
        <v>9324.75</v>
      </c>
      <c r="GN1175">
        <f>IF(OR(BI1175=0,BI1175=1),GM1175-GX1175,0)</f>
        <v>0</v>
      </c>
      <c r="GO1175">
        <f>IF(BI1175=2,GM1175-GX1175,0)</f>
        <v>0</v>
      </c>
      <c r="GP1175">
        <f>IF(BI1175=4,GM1175-GX1175,0)</f>
        <v>9324.75</v>
      </c>
      <c r="GR1175">
        <v>0</v>
      </c>
      <c r="GS1175">
        <v>3</v>
      </c>
      <c r="GT1175">
        <v>0</v>
      </c>
      <c r="GU1175" t="s">
        <v>3</v>
      </c>
      <c r="GV1175">
        <f>ROUND((GT1175),6)</f>
        <v>0</v>
      </c>
      <c r="GW1175">
        <v>1</v>
      </c>
      <c r="GX1175">
        <f>ROUND(HC1175*I1175,2)</f>
        <v>0</v>
      </c>
      <c r="HA1175">
        <v>0</v>
      </c>
      <c r="HB1175">
        <v>0</v>
      </c>
      <c r="HC1175">
        <f>GV1175*GW1175</f>
        <v>0</v>
      </c>
      <c r="HE1175" t="s">
        <v>3</v>
      </c>
      <c r="HF1175" t="s">
        <v>3</v>
      </c>
      <c r="HM1175" t="s">
        <v>3</v>
      </c>
      <c r="HN1175" t="s">
        <v>3</v>
      </c>
      <c r="HO1175" t="s">
        <v>3</v>
      </c>
      <c r="HP1175" t="s">
        <v>3</v>
      </c>
      <c r="HQ1175" t="s">
        <v>3</v>
      </c>
      <c r="IK1175">
        <v>0</v>
      </c>
    </row>
    <row r="1176" spans="1:245" x14ac:dyDescent="0.2">
      <c r="A1176">
        <v>17</v>
      </c>
      <c r="B1176">
        <v>1</v>
      </c>
      <c r="D1176">
        <f>ROW(EtalonRes!A1412)</f>
        <v>1412</v>
      </c>
      <c r="E1176" t="s">
        <v>3</v>
      </c>
      <c r="F1176" t="s">
        <v>658</v>
      </c>
      <c r="G1176" t="s">
        <v>659</v>
      </c>
      <c r="H1176" t="s">
        <v>164</v>
      </c>
      <c r="I1176">
        <f>ROUND((630+240)*0.1/100,9)</f>
        <v>0.87</v>
      </c>
      <c r="J1176">
        <v>0</v>
      </c>
      <c r="K1176">
        <f>ROUND((630+240)*0.1/100,9)</f>
        <v>0.87</v>
      </c>
      <c r="O1176">
        <f>ROUND(CP1176,2)</f>
        <v>176.98</v>
      </c>
      <c r="P1176">
        <f>ROUND(CQ1176*I1176,2)</f>
        <v>0</v>
      </c>
      <c r="Q1176">
        <f>ROUND(CR1176*I1176,2)</f>
        <v>0</v>
      </c>
      <c r="R1176">
        <f>ROUND(CS1176*I1176,2)</f>
        <v>0</v>
      </c>
      <c r="S1176">
        <f>ROUND(CT1176*I1176,2)</f>
        <v>176.98</v>
      </c>
      <c r="T1176">
        <f>ROUND(CU1176*I1176,2)</f>
        <v>0</v>
      </c>
      <c r="U1176">
        <f>CV1176*I1176</f>
        <v>0.3306</v>
      </c>
      <c r="V1176">
        <f>CW1176*I1176</f>
        <v>0</v>
      </c>
      <c r="W1176">
        <f>ROUND(CX1176*I1176,2)</f>
        <v>0</v>
      </c>
      <c r="X1176">
        <f t="shared" si="1600"/>
        <v>123.89</v>
      </c>
      <c r="Y1176">
        <f t="shared" si="1600"/>
        <v>17.7</v>
      </c>
      <c r="AA1176">
        <v>-1</v>
      </c>
      <c r="AB1176">
        <f>ROUND((AC1176+AD1176+AF1176),6)</f>
        <v>203.42</v>
      </c>
      <c r="AC1176">
        <f>ROUND((ES1176),6)</f>
        <v>0</v>
      </c>
      <c r="AD1176">
        <f>ROUND((((ET1176)-(EU1176))+AE1176),6)</f>
        <v>0</v>
      </c>
      <c r="AE1176">
        <f t="shared" si="1601"/>
        <v>0</v>
      </c>
      <c r="AF1176">
        <f t="shared" si="1601"/>
        <v>203.42</v>
      </c>
      <c r="AG1176">
        <f>ROUND((AP1176),6)</f>
        <v>0</v>
      </c>
      <c r="AH1176">
        <f t="shared" si="1602"/>
        <v>0.38</v>
      </c>
      <c r="AI1176">
        <f t="shared" si="1602"/>
        <v>0</v>
      </c>
      <c r="AJ1176">
        <f>(AS1176)</f>
        <v>0</v>
      </c>
      <c r="AK1176">
        <v>203.42</v>
      </c>
      <c r="AL1176">
        <v>0</v>
      </c>
      <c r="AM1176">
        <v>0</v>
      </c>
      <c r="AN1176">
        <v>0</v>
      </c>
      <c r="AO1176">
        <v>203.42</v>
      </c>
      <c r="AP1176">
        <v>0</v>
      </c>
      <c r="AQ1176">
        <v>0.38</v>
      </c>
      <c r="AR1176">
        <v>0</v>
      </c>
      <c r="AS1176">
        <v>0</v>
      </c>
      <c r="AT1176">
        <v>70</v>
      </c>
      <c r="AU1176">
        <v>10</v>
      </c>
      <c r="AV1176">
        <v>1</v>
      </c>
      <c r="AW1176">
        <v>1</v>
      </c>
      <c r="AZ1176">
        <v>1</v>
      </c>
      <c r="BA1176">
        <v>1</v>
      </c>
      <c r="BB1176">
        <v>1</v>
      </c>
      <c r="BC1176">
        <v>1</v>
      </c>
      <c r="BD1176" t="s">
        <v>3</v>
      </c>
      <c r="BE1176" t="s">
        <v>3</v>
      </c>
      <c r="BF1176" t="s">
        <v>3</v>
      </c>
      <c r="BG1176" t="s">
        <v>3</v>
      </c>
      <c r="BH1176">
        <v>0</v>
      </c>
      <c r="BI1176">
        <v>4</v>
      </c>
      <c r="BJ1176" t="s">
        <v>660</v>
      </c>
      <c r="BM1176">
        <v>0</v>
      </c>
      <c r="BN1176">
        <v>0</v>
      </c>
      <c r="BO1176" t="s">
        <v>3</v>
      </c>
      <c r="BP1176">
        <v>0</v>
      </c>
      <c r="BQ1176">
        <v>1</v>
      </c>
      <c r="BR1176">
        <v>0</v>
      </c>
      <c r="BS1176">
        <v>1</v>
      </c>
      <c r="BT1176">
        <v>1</v>
      </c>
      <c r="BU1176">
        <v>1</v>
      </c>
      <c r="BV1176">
        <v>1</v>
      </c>
      <c r="BW1176">
        <v>1</v>
      </c>
      <c r="BX1176">
        <v>1</v>
      </c>
      <c r="BY1176" t="s">
        <v>3</v>
      </c>
      <c r="BZ1176">
        <v>70</v>
      </c>
      <c r="CA1176">
        <v>10</v>
      </c>
      <c r="CB1176" t="s">
        <v>3</v>
      </c>
      <c r="CE1176">
        <v>0</v>
      </c>
      <c r="CF1176">
        <v>0</v>
      </c>
      <c r="CG1176">
        <v>0</v>
      </c>
      <c r="CM1176">
        <v>0</v>
      </c>
      <c r="CN1176" t="s">
        <v>3</v>
      </c>
      <c r="CO1176">
        <v>0</v>
      </c>
      <c r="CP1176">
        <f>(P1176+Q1176+S1176)</f>
        <v>176.98</v>
      </c>
      <c r="CQ1176">
        <f>(AC1176*BC1176*AW1176)</f>
        <v>0</v>
      </c>
      <c r="CR1176">
        <f>((((ET1176)*BB1176-(EU1176)*BS1176)+AE1176*BS1176)*AV1176)</f>
        <v>0</v>
      </c>
      <c r="CS1176">
        <f>(AE1176*BS1176*AV1176)</f>
        <v>0</v>
      </c>
      <c r="CT1176">
        <f>(AF1176*BA1176*AV1176)</f>
        <v>203.42</v>
      </c>
      <c r="CU1176">
        <f>AG1176</f>
        <v>0</v>
      </c>
      <c r="CV1176">
        <f>(AH1176*AV1176)</f>
        <v>0.38</v>
      </c>
      <c r="CW1176">
        <f t="shared" si="1603"/>
        <v>0</v>
      </c>
      <c r="CX1176">
        <f t="shared" si="1603"/>
        <v>0</v>
      </c>
      <c r="CY1176">
        <f>((S1176*BZ1176)/100)</f>
        <v>123.88599999999998</v>
      </c>
      <c r="CZ1176">
        <f>((S1176*CA1176)/100)</f>
        <v>17.698</v>
      </c>
      <c r="DC1176" t="s">
        <v>3</v>
      </c>
      <c r="DD1176" t="s">
        <v>3</v>
      </c>
      <c r="DE1176" t="s">
        <v>3</v>
      </c>
      <c r="DF1176" t="s">
        <v>3</v>
      </c>
      <c r="DG1176" t="s">
        <v>3</v>
      </c>
      <c r="DH1176" t="s">
        <v>3</v>
      </c>
      <c r="DI1176" t="s">
        <v>3</v>
      </c>
      <c r="DJ1176" t="s">
        <v>3</v>
      </c>
      <c r="DK1176" t="s">
        <v>3</v>
      </c>
      <c r="DL1176" t="s">
        <v>3</v>
      </c>
      <c r="DM1176" t="s">
        <v>3</v>
      </c>
      <c r="DN1176">
        <v>0</v>
      </c>
      <c r="DO1176">
        <v>0</v>
      </c>
      <c r="DP1176">
        <v>1</v>
      </c>
      <c r="DQ1176">
        <v>1</v>
      </c>
      <c r="DU1176">
        <v>1003</v>
      </c>
      <c r="DV1176" t="s">
        <v>164</v>
      </c>
      <c r="DW1176" t="s">
        <v>164</v>
      </c>
      <c r="DX1176">
        <v>100</v>
      </c>
      <c r="DZ1176" t="s">
        <v>3</v>
      </c>
      <c r="EA1176" t="s">
        <v>3</v>
      </c>
      <c r="EB1176" t="s">
        <v>3</v>
      </c>
      <c r="EC1176" t="s">
        <v>3</v>
      </c>
      <c r="EE1176">
        <v>1441815344</v>
      </c>
      <c r="EF1176">
        <v>1</v>
      </c>
      <c r="EG1176" t="s">
        <v>22</v>
      </c>
      <c r="EH1176">
        <v>0</v>
      </c>
      <c r="EI1176" t="s">
        <v>3</v>
      </c>
      <c r="EJ1176">
        <v>4</v>
      </c>
      <c r="EK1176">
        <v>0</v>
      </c>
      <c r="EL1176" t="s">
        <v>23</v>
      </c>
      <c r="EM1176" t="s">
        <v>24</v>
      </c>
      <c r="EO1176" t="s">
        <v>3</v>
      </c>
      <c r="EQ1176">
        <v>1024</v>
      </c>
      <c r="ER1176">
        <v>203.42</v>
      </c>
      <c r="ES1176">
        <v>0</v>
      </c>
      <c r="ET1176">
        <v>0</v>
      </c>
      <c r="EU1176">
        <v>0</v>
      </c>
      <c r="EV1176">
        <v>203.42</v>
      </c>
      <c r="EW1176">
        <v>0.38</v>
      </c>
      <c r="EX1176">
        <v>0</v>
      </c>
      <c r="EY1176">
        <v>0</v>
      </c>
      <c r="FQ1176">
        <v>0</v>
      </c>
      <c r="FR1176">
        <f>ROUND(IF(BI1176=3,GM1176,0),2)</f>
        <v>0</v>
      </c>
      <c r="FS1176">
        <v>0</v>
      </c>
      <c r="FX1176">
        <v>70</v>
      </c>
      <c r="FY1176">
        <v>10</v>
      </c>
      <c r="GA1176" t="s">
        <v>3</v>
      </c>
      <c r="GD1176">
        <v>0</v>
      </c>
      <c r="GF1176">
        <v>-1699704026</v>
      </c>
      <c r="GG1176">
        <v>2</v>
      </c>
      <c r="GH1176">
        <v>1</v>
      </c>
      <c r="GI1176">
        <v>-2</v>
      </c>
      <c r="GJ1176">
        <v>0</v>
      </c>
      <c r="GK1176">
        <f>ROUND(R1176*(R12)/100,2)</f>
        <v>0</v>
      </c>
      <c r="GL1176">
        <f>ROUND(IF(AND(BH1176=3,BI1176=3,FS1176&lt;&gt;0),P1176,0),2)</f>
        <v>0</v>
      </c>
      <c r="GM1176">
        <f>ROUND(O1176+X1176+Y1176+GK1176,2)+GX1176</f>
        <v>318.57</v>
      </c>
      <c r="GN1176">
        <f>IF(OR(BI1176=0,BI1176=1),GM1176-GX1176,0)</f>
        <v>0</v>
      </c>
      <c r="GO1176">
        <f>IF(BI1176=2,GM1176-GX1176,0)</f>
        <v>0</v>
      </c>
      <c r="GP1176">
        <f>IF(BI1176=4,GM1176-GX1176,0)</f>
        <v>318.57</v>
      </c>
      <c r="GR1176">
        <v>0</v>
      </c>
      <c r="GS1176">
        <v>3</v>
      </c>
      <c r="GT1176">
        <v>0</v>
      </c>
      <c r="GU1176" t="s">
        <v>3</v>
      </c>
      <c r="GV1176">
        <f>ROUND((GT1176),6)</f>
        <v>0</v>
      </c>
      <c r="GW1176">
        <v>1</v>
      </c>
      <c r="GX1176">
        <f>ROUND(HC1176*I1176,2)</f>
        <v>0</v>
      </c>
      <c r="HA1176">
        <v>0</v>
      </c>
      <c r="HB1176">
        <v>0</v>
      </c>
      <c r="HC1176">
        <f>GV1176*GW1176</f>
        <v>0</v>
      </c>
      <c r="HE1176" t="s">
        <v>3</v>
      </c>
      <c r="HF1176" t="s">
        <v>3</v>
      </c>
      <c r="HM1176" t="s">
        <v>3</v>
      </c>
      <c r="HN1176" t="s">
        <v>3</v>
      </c>
      <c r="HO1176" t="s">
        <v>3</v>
      </c>
      <c r="HP1176" t="s">
        <v>3</v>
      </c>
      <c r="HQ1176" t="s">
        <v>3</v>
      </c>
      <c r="IK1176">
        <v>0</v>
      </c>
    </row>
    <row r="1177" spans="1:245" x14ac:dyDescent="0.2">
      <c r="A1177">
        <v>19</v>
      </c>
      <c r="B1177">
        <v>1</v>
      </c>
      <c r="F1177" t="s">
        <v>3</v>
      </c>
      <c r="G1177" t="s">
        <v>661</v>
      </c>
      <c r="H1177" t="s">
        <v>3</v>
      </c>
      <c r="AA1177">
        <v>1</v>
      </c>
      <c r="IK1177">
        <v>0</v>
      </c>
    </row>
    <row r="1178" spans="1:245" x14ac:dyDescent="0.2">
      <c r="A1178">
        <v>17</v>
      </c>
      <c r="B1178">
        <v>1</v>
      </c>
      <c r="D1178">
        <f>ROW(EtalonRes!A1414)</f>
        <v>1414</v>
      </c>
      <c r="E1178" t="s">
        <v>743</v>
      </c>
      <c r="F1178" t="s">
        <v>626</v>
      </c>
      <c r="G1178" t="s">
        <v>627</v>
      </c>
      <c r="H1178" t="s">
        <v>164</v>
      </c>
      <c r="I1178">
        <f>ROUND((480)*0.2*0.1/100,9)</f>
        <v>9.6000000000000002E-2</v>
      </c>
      <c r="J1178">
        <v>0</v>
      </c>
      <c r="K1178">
        <f>ROUND((480)*0.2*0.1/100,9)</f>
        <v>9.6000000000000002E-2</v>
      </c>
      <c r="O1178">
        <f>ROUND(CP1178,2)</f>
        <v>516.05999999999995</v>
      </c>
      <c r="P1178">
        <f>ROUND(CQ1178*I1178,2)</f>
        <v>2.16</v>
      </c>
      <c r="Q1178">
        <f>ROUND(CR1178*I1178,2)</f>
        <v>0</v>
      </c>
      <c r="R1178">
        <f>ROUND(CS1178*I1178,2)</f>
        <v>0</v>
      </c>
      <c r="S1178">
        <f>ROUND(CT1178*I1178,2)</f>
        <v>513.9</v>
      </c>
      <c r="T1178">
        <f>ROUND(CU1178*I1178,2)</f>
        <v>0</v>
      </c>
      <c r="U1178">
        <f>CV1178*I1178</f>
        <v>0.96</v>
      </c>
      <c r="V1178">
        <f>CW1178*I1178</f>
        <v>0</v>
      </c>
      <c r="W1178">
        <f>ROUND(CX1178*I1178,2)</f>
        <v>0</v>
      </c>
      <c r="X1178">
        <f t="shared" ref="X1178:Y1181" si="1604">ROUND(CY1178,2)</f>
        <v>359.73</v>
      </c>
      <c r="Y1178">
        <f t="shared" si="1604"/>
        <v>51.39</v>
      </c>
      <c r="AA1178">
        <v>1472720848</v>
      </c>
      <c r="AB1178">
        <f>ROUND((AC1178+AD1178+AF1178),6)</f>
        <v>5375.66</v>
      </c>
      <c r="AC1178">
        <f>ROUND((ES1178),6)</f>
        <v>22.51</v>
      </c>
      <c r="AD1178">
        <f>ROUND((((ET1178)-(EU1178))+AE1178),6)</f>
        <v>0</v>
      </c>
      <c r="AE1178">
        <f t="shared" ref="AE1178:AF1181" si="1605">ROUND((EU1178),6)</f>
        <v>0</v>
      </c>
      <c r="AF1178">
        <f t="shared" si="1605"/>
        <v>5353.15</v>
      </c>
      <c r="AG1178">
        <f>ROUND((AP1178),6)</f>
        <v>0</v>
      </c>
      <c r="AH1178">
        <f t="shared" ref="AH1178:AI1181" si="1606">(EW1178)</f>
        <v>10</v>
      </c>
      <c r="AI1178">
        <f t="shared" si="1606"/>
        <v>0</v>
      </c>
      <c r="AJ1178">
        <f>(AS1178)</f>
        <v>0</v>
      </c>
      <c r="AK1178">
        <v>5375.66</v>
      </c>
      <c r="AL1178">
        <v>22.51</v>
      </c>
      <c r="AM1178">
        <v>0</v>
      </c>
      <c r="AN1178">
        <v>0</v>
      </c>
      <c r="AO1178">
        <v>5353.15</v>
      </c>
      <c r="AP1178">
        <v>0</v>
      </c>
      <c r="AQ1178">
        <v>10</v>
      </c>
      <c r="AR1178">
        <v>0</v>
      </c>
      <c r="AS1178">
        <v>0</v>
      </c>
      <c r="AT1178">
        <v>70</v>
      </c>
      <c r="AU1178">
        <v>10</v>
      </c>
      <c r="AV1178">
        <v>1</v>
      </c>
      <c r="AW1178">
        <v>1</v>
      </c>
      <c r="AZ1178">
        <v>1</v>
      </c>
      <c r="BA1178">
        <v>1</v>
      </c>
      <c r="BB1178">
        <v>1</v>
      </c>
      <c r="BC1178">
        <v>1</v>
      </c>
      <c r="BD1178" t="s">
        <v>3</v>
      </c>
      <c r="BE1178" t="s">
        <v>3</v>
      </c>
      <c r="BF1178" t="s">
        <v>3</v>
      </c>
      <c r="BG1178" t="s">
        <v>3</v>
      </c>
      <c r="BH1178">
        <v>0</v>
      </c>
      <c r="BI1178">
        <v>4</v>
      </c>
      <c r="BJ1178" t="s">
        <v>628</v>
      </c>
      <c r="BM1178">
        <v>0</v>
      </c>
      <c r="BN1178">
        <v>0</v>
      </c>
      <c r="BO1178" t="s">
        <v>3</v>
      </c>
      <c r="BP1178">
        <v>0</v>
      </c>
      <c r="BQ1178">
        <v>1</v>
      </c>
      <c r="BR1178">
        <v>0</v>
      </c>
      <c r="BS1178">
        <v>1</v>
      </c>
      <c r="BT1178">
        <v>1</v>
      </c>
      <c r="BU1178">
        <v>1</v>
      </c>
      <c r="BV1178">
        <v>1</v>
      </c>
      <c r="BW1178">
        <v>1</v>
      </c>
      <c r="BX1178">
        <v>1</v>
      </c>
      <c r="BY1178" t="s">
        <v>3</v>
      </c>
      <c r="BZ1178">
        <v>70</v>
      </c>
      <c r="CA1178">
        <v>10</v>
      </c>
      <c r="CB1178" t="s">
        <v>3</v>
      </c>
      <c r="CE1178">
        <v>0</v>
      </c>
      <c r="CF1178">
        <v>0</v>
      </c>
      <c r="CG1178">
        <v>0</v>
      </c>
      <c r="CM1178">
        <v>0</v>
      </c>
      <c r="CN1178" t="s">
        <v>3</v>
      </c>
      <c r="CO1178">
        <v>0</v>
      </c>
      <c r="CP1178">
        <f>(P1178+Q1178+S1178)</f>
        <v>516.05999999999995</v>
      </c>
      <c r="CQ1178">
        <f>(AC1178*BC1178*AW1178)</f>
        <v>22.51</v>
      </c>
      <c r="CR1178">
        <f>((((ET1178)*BB1178-(EU1178)*BS1178)+AE1178*BS1178)*AV1178)</f>
        <v>0</v>
      </c>
      <c r="CS1178">
        <f>(AE1178*BS1178*AV1178)</f>
        <v>0</v>
      </c>
      <c r="CT1178">
        <f>(AF1178*BA1178*AV1178)</f>
        <v>5353.15</v>
      </c>
      <c r="CU1178">
        <f>AG1178</f>
        <v>0</v>
      </c>
      <c r="CV1178">
        <f>(AH1178*AV1178)</f>
        <v>10</v>
      </c>
      <c r="CW1178">
        <f t="shared" ref="CW1178:CX1181" si="1607">AI1178</f>
        <v>0</v>
      </c>
      <c r="CX1178">
        <f t="shared" si="1607"/>
        <v>0</v>
      </c>
      <c r="CY1178">
        <f>((S1178*BZ1178)/100)</f>
        <v>359.73</v>
      </c>
      <c r="CZ1178">
        <f>((S1178*CA1178)/100)</f>
        <v>51.39</v>
      </c>
      <c r="DC1178" t="s">
        <v>3</v>
      </c>
      <c r="DD1178" t="s">
        <v>3</v>
      </c>
      <c r="DE1178" t="s">
        <v>3</v>
      </c>
      <c r="DF1178" t="s">
        <v>3</v>
      </c>
      <c r="DG1178" t="s">
        <v>3</v>
      </c>
      <c r="DH1178" t="s">
        <v>3</v>
      </c>
      <c r="DI1178" t="s">
        <v>3</v>
      </c>
      <c r="DJ1178" t="s">
        <v>3</v>
      </c>
      <c r="DK1178" t="s">
        <v>3</v>
      </c>
      <c r="DL1178" t="s">
        <v>3</v>
      </c>
      <c r="DM1178" t="s">
        <v>3</v>
      </c>
      <c r="DN1178">
        <v>0</v>
      </c>
      <c r="DO1178">
        <v>0</v>
      </c>
      <c r="DP1178">
        <v>1</v>
      </c>
      <c r="DQ1178">
        <v>1</v>
      </c>
      <c r="DU1178">
        <v>1003</v>
      </c>
      <c r="DV1178" t="s">
        <v>164</v>
      </c>
      <c r="DW1178" t="s">
        <v>164</v>
      </c>
      <c r="DX1178">
        <v>100</v>
      </c>
      <c r="DZ1178" t="s">
        <v>3</v>
      </c>
      <c r="EA1178" t="s">
        <v>3</v>
      </c>
      <c r="EB1178" t="s">
        <v>3</v>
      </c>
      <c r="EC1178" t="s">
        <v>3</v>
      </c>
      <c r="EE1178">
        <v>1441815344</v>
      </c>
      <c r="EF1178">
        <v>1</v>
      </c>
      <c r="EG1178" t="s">
        <v>22</v>
      </c>
      <c r="EH1178">
        <v>0</v>
      </c>
      <c r="EI1178" t="s">
        <v>3</v>
      </c>
      <c r="EJ1178">
        <v>4</v>
      </c>
      <c r="EK1178">
        <v>0</v>
      </c>
      <c r="EL1178" t="s">
        <v>23</v>
      </c>
      <c r="EM1178" t="s">
        <v>24</v>
      </c>
      <c r="EO1178" t="s">
        <v>3</v>
      </c>
      <c r="EQ1178">
        <v>0</v>
      </c>
      <c r="ER1178">
        <v>5375.66</v>
      </c>
      <c r="ES1178">
        <v>22.51</v>
      </c>
      <c r="ET1178">
        <v>0</v>
      </c>
      <c r="EU1178">
        <v>0</v>
      </c>
      <c r="EV1178">
        <v>5353.15</v>
      </c>
      <c r="EW1178">
        <v>10</v>
      </c>
      <c r="EX1178">
        <v>0</v>
      </c>
      <c r="EY1178">
        <v>0</v>
      </c>
      <c r="FQ1178">
        <v>0</v>
      </c>
      <c r="FR1178">
        <f>ROUND(IF(BI1178=3,GM1178,0),2)</f>
        <v>0</v>
      </c>
      <c r="FS1178">
        <v>0</v>
      </c>
      <c r="FX1178">
        <v>70</v>
      </c>
      <c r="FY1178">
        <v>10</v>
      </c>
      <c r="GA1178" t="s">
        <v>3</v>
      </c>
      <c r="GD1178">
        <v>0</v>
      </c>
      <c r="GF1178">
        <v>409781007</v>
      </c>
      <c r="GG1178">
        <v>2</v>
      </c>
      <c r="GH1178">
        <v>1</v>
      </c>
      <c r="GI1178">
        <v>-2</v>
      </c>
      <c r="GJ1178">
        <v>0</v>
      </c>
      <c r="GK1178">
        <f>ROUND(R1178*(R12)/100,2)</f>
        <v>0</v>
      </c>
      <c r="GL1178">
        <f>ROUND(IF(AND(BH1178=3,BI1178=3,FS1178&lt;&gt;0),P1178,0),2)</f>
        <v>0</v>
      </c>
      <c r="GM1178">
        <f>ROUND(O1178+X1178+Y1178+GK1178,2)+GX1178</f>
        <v>927.18</v>
      </c>
      <c r="GN1178">
        <f>IF(OR(BI1178=0,BI1178=1),GM1178-GX1178,0)</f>
        <v>0</v>
      </c>
      <c r="GO1178">
        <f>IF(BI1178=2,GM1178-GX1178,0)</f>
        <v>0</v>
      </c>
      <c r="GP1178">
        <f>IF(BI1178=4,GM1178-GX1178,0)</f>
        <v>927.18</v>
      </c>
      <c r="GR1178">
        <v>0</v>
      </c>
      <c r="GS1178">
        <v>3</v>
      </c>
      <c r="GT1178">
        <v>0</v>
      </c>
      <c r="GU1178" t="s">
        <v>3</v>
      </c>
      <c r="GV1178">
        <f>ROUND((GT1178),6)</f>
        <v>0</v>
      </c>
      <c r="GW1178">
        <v>1</v>
      </c>
      <c r="GX1178">
        <f>ROUND(HC1178*I1178,2)</f>
        <v>0</v>
      </c>
      <c r="HA1178">
        <v>0</v>
      </c>
      <c r="HB1178">
        <v>0</v>
      </c>
      <c r="HC1178">
        <f>GV1178*GW1178</f>
        <v>0</v>
      </c>
      <c r="HE1178" t="s">
        <v>3</v>
      </c>
      <c r="HF1178" t="s">
        <v>3</v>
      </c>
      <c r="HM1178" t="s">
        <v>3</v>
      </c>
      <c r="HN1178" t="s">
        <v>3</v>
      </c>
      <c r="HO1178" t="s">
        <v>3</v>
      </c>
      <c r="HP1178" t="s">
        <v>3</v>
      </c>
      <c r="HQ1178" t="s">
        <v>3</v>
      </c>
      <c r="IK1178">
        <v>0</v>
      </c>
    </row>
    <row r="1179" spans="1:245" x14ac:dyDescent="0.2">
      <c r="A1179">
        <v>17</v>
      </c>
      <c r="B1179">
        <v>1</v>
      </c>
      <c r="D1179">
        <f>ROW(EtalonRes!A1415)</f>
        <v>1415</v>
      </c>
      <c r="E1179" t="s">
        <v>3</v>
      </c>
      <c r="F1179" t="s">
        <v>629</v>
      </c>
      <c r="G1179" t="s">
        <v>630</v>
      </c>
      <c r="H1179" t="s">
        <v>164</v>
      </c>
      <c r="I1179">
        <f>ROUND((480)*0.1/100,9)</f>
        <v>0.48</v>
      </c>
      <c r="J1179">
        <v>0</v>
      </c>
      <c r="K1179">
        <f>ROUND((480)*0.1/100,9)</f>
        <v>0.48</v>
      </c>
      <c r="O1179">
        <f>ROUND(CP1179,2)</f>
        <v>84.8</v>
      </c>
      <c r="P1179">
        <f>ROUND(CQ1179*I1179,2)</f>
        <v>0</v>
      </c>
      <c r="Q1179">
        <f>ROUND(CR1179*I1179,2)</f>
        <v>0</v>
      </c>
      <c r="R1179">
        <f>ROUND(CS1179*I1179,2)</f>
        <v>0</v>
      </c>
      <c r="S1179">
        <f>ROUND(CT1179*I1179,2)</f>
        <v>84.8</v>
      </c>
      <c r="T1179">
        <f>ROUND(CU1179*I1179,2)</f>
        <v>0</v>
      </c>
      <c r="U1179">
        <f>CV1179*I1179</f>
        <v>0.15840000000000001</v>
      </c>
      <c r="V1179">
        <f>CW1179*I1179</f>
        <v>0</v>
      </c>
      <c r="W1179">
        <f>ROUND(CX1179*I1179,2)</f>
        <v>0</v>
      </c>
      <c r="X1179">
        <f t="shared" si="1604"/>
        <v>59.36</v>
      </c>
      <c r="Y1179">
        <f t="shared" si="1604"/>
        <v>8.48</v>
      </c>
      <c r="AA1179">
        <v>-1</v>
      </c>
      <c r="AB1179">
        <f>ROUND((AC1179+AD1179+AF1179),6)</f>
        <v>176.66</v>
      </c>
      <c r="AC1179">
        <f>ROUND((ES1179),6)</f>
        <v>0</v>
      </c>
      <c r="AD1179">
        <f>ROUND((((ET1179)-(EU1179))+AE1179),6)</f>
        <v>0</v>
      </c>
      <c r="AE1179">
        <f t="shared" si="1605"/>
        <v>0</v>
      </c>
      <c r="AF1179">
        <f t="shared" si="1605"/>
        <v>176.66</v>
      </c>
      <c r="AG1179">
        <f>ROUND((AP1179),6)</f>
        <v>0</v>
      </c>
      <c r="AH1179">
        <f t="shared" si="1606"/>
        <v>0.33</v>
      </c>
      <c r="AI1179">
        <f t="shared" si="1606"/>
        <v>0</v>
      </c>
      <c r="AJ1179">
        <f>(AS1179)</f>
        <v>0</v>
      </c>
      <c r="AK1179">
        <v>176.66</v>
      </c>
      <c r="AL1179">
        <v>0</v>
      </c>
      <c r="AM1179">
        <v>0</v>
      </c>
      <c r="AN1179">
        <v>0</v>
      </c>
      <c r="AO1179">
        <v>176.66</v>
      </c>
      <c r="AP1179">
        <v>0</v>
      </c>
      <c r="AQ1179">
        <v>0.33</v>
      </c>
      <c r="AR1179">
        <v>0</v>
      </c>
      <c r="AS1179">
        <v>0</v>
      </c>
      <c r="AT1179">
        <v>70</v>
      </c>
      <c r="AU1179">
        <v>10</v>
      </c>
      <c r="AV1179">
        <v>1</v>
      </c>
      <c r="AW1179">
        <v>1</v>
      </c>
      <c r="AZ1179">
        <v>1</v>
      </c>
      <c r="BA1179">
        <v>1</v>
      </c>
      <c r="BB1179">
        <v>1</v>
      </c>
      <c r="BC1179">
        <v>1</v>
      </c>
      <c r="BD1179" t="s">
        <v>3</v>
      </c>
      <c r="BE1179" t="s">
        <v>3</v>
      </c>
      <c r="BF1179" t="s">
        <v>3</v>
      </c>
      <c r="BG1179" t="s">
        <v>3</v>
      </c>
      <c r="BH1179">
        <v>0</v>
      </c>
      <c r="BI1179">
        <v>4</v>
      </c>
      <c r="BJ1179" t="s">
        <v>631</v>
      </c>
      <c r="BM1179">
        <v>0</v>
      </c>
      <c r="BN1179">
        <v>0</v>
      </c>
      <c r="BO1179" t="s">
        <v>3</v>
      </c>
      <c r="BP1179">
        <v>0</v>
      </c>
      <c r="BQ1179">
        <v>1</v>
      </c>
      <c r="BR1179">
        <v>0</v>
      </c>
      <c r="BS1179">
        <v>1</v>
      </c>
      <c r="BT1179">
        <v>1</v>
      </c>
      <c r="BU1179">
        <v>1</v>
      </c>
      <c r="BV1179">
        <v>1</v>
      </c>
      <c r="BW1179">
        <v>1</v>
      </c>
      <c r="BX1179">
        <v>1</v>
      </c>
      <c r="BY1179" t="s">
        <v>3</v>
      </c>
      <c r="BZ1179">
        <v>70</v>
      </c>
      <c r="CA1179">
        <v>10</v>
      </c>
      <c r="CB1179" t="s">
        <v>3</v>
      </c>
      <c r="CE1179">
        <v>0</v>
      </c>
      <c r="CF1179">
        <v>0</v>
      </c>
      <c r="CG1179">
        <v>0</v>
      </c>
      <c r="CM1179">
        <v>0</v>
      </c>
      <c r="CN1179" t="s">
        <v>3</v>
      </c>
      <c r="CO1179">
        <v>0</v>
      </c>
      <c r="CP1179">
        <f>(P1179+Q1179+S1179)</f>
        <v>84.8</v>
      </c>
      <c r="CQ1179">
        <f>(AC1179*BC1179*AW1179)</f>
        <v>0</v>
      </c>
      <c r="CR1179">
        <f>((((ET1179)*BB1179-(EU1179)*BS1179)+AE1179*BS1179)*AV1179)</f>
        <v>0</v>
      </c>
      <c r="CS1179">
        <f>(AE1179*BS1179*AV1179)</f>
        <v>0</v>
      </c>
      <c r="CT1179">
        <f>(AF1179*BA1179*AV1179)</f>
        <v>176.66</v>
      </c>
      <c r="CU1179">
        <f>AG1179</f>
        <v>0</v>
      </c>
      <c r="CV1179">
        <f>(AH1179*AV1179)</f>
        <v>0.33</v>
      </c>
      <c r="CW1179">
        <f t="shared" si="1607"/>
        <v>0</v>
      </c>
      <c r="CX1179">
        <f t="shared" si="1607"/>
        <v>0</v>
      </c>
      <c r="CY1179">
        <f>((S1179*BZ1179)/100)</f>
        <v>59.36</v>
      </c>
      <c r="CZ1179">
        <f>((S1179*CA1179)/100)</f>
        <v>8.48</v>
      </c>
      <c r="DC1179" t="s">
        <v>3</v>
      </c>
      <c r="DD1179" t="s">
        <v>3</v>
      </c>
      <c r="DE1179" t="s">
        <v>3</v>
      </c>
      <c r="DF1179" t="s">
        <v>3</v>
      </c>
      <c r="DG1179" t="s">
        <v>3</v>
      </c>
      <c r="DH1179" t="s">
        <v>3</v>
      </c>
      <c r="DI1179" t="s">
        <v>3</v>
      </c>
      <c r="DJ1179" t="s">
        <v>3</v>
      </c>
      <c r="DK1179" t="s">
        <v>3</v>
      </c>
      <c r="DL1179" t="s">
        <v>3</v>
      </c>
      <c r="DM1179" t="s">
        <v>3</v>
      </c>
      <c r="DN1179">
        <v>0</v>
      </c>
      <c r="DO1179">
        <v>0</v>
      </c>
      <c r="DP1179">
        <v>1</v>
      </c>
      <c r="DQ1179">
        <v>1</v>
      </c>
      <c r="DU1179">
        <v>1003</v>
      </c>
      <c r="DV1179" t="s">
        <v>164</v>
      </c>
      <c r="DW1179" t="s">
        <v>164</v>
      </c>
      <c r="DX1179">
        <v>100</v>
      </c>
      <c r="DZ1179" t="s">
        <v>3</v>
      </c>
      <c r="EA1179" t="s">
        <v>3</v>
      </c>
      <c r="EB1179" t="s">
        <v>3</v>
      </c>
      <c r="EC1179" t="s">
        <v>3</v>
      </c>
      <c r="EE1179">
        <v>1441815344</v>
      </c>
      <c r="EF1179">
        <v>1</v>
      </c>
      <c r="EG1179" t="s">
        <v>22</v>
      </c>
      <c r="EH1179">
        <v>0</v>
      </c>
      <c r="EI1179" t="s">
        <v>3</v>
      </c>
      <c r="EJ1179">
        <v>4</v>
      </c>
      <c r="EK1179">
        <v>0</v>
      </c>
      <c r="EL1179" t="s">
        <v>23</v>
      </c>
      <c r="EM1179" t="s">
        <v>24</v>
      </c>
      <c r="EO1179" t="s">
        <v>3</v>
      </c>
      <c r="EQ1179">
        <v>1024</v>
      </c>
      <c r="ER1179">
        <v>176.66</v>
      </c>
      <c r="ES1179">
        <v>0</v>
      </c>
      <c r="ET1179">
        <v>0</v>
      </c>
      <c r="EU1179">
        <v>0</v>
      </c>
      <c r="EV1179">
        <v>176.66</v>
      </c>
      <c r="EW1179">
        <v>0.33</v>
      </c>
      <c r="EX1179">
        <v>0</v>
      </c>
      <c r="EY1179">
        <v>0</v>
      </c>
      <c r="FQ1179">
        <v>0</v>
      </c>
      <c r="FR1179">
        <f>ROUND(IF(BI1179=3,GM1179,0),2)</f>
        <v>0</v>
      </c>
      <c r="FS1179">
        <v>0</v>
      </c>
      <c r="FX1179">
        <v>70</v>
      </c>
      <c r="FY1179">
        <v>10</v>
      </c>
      <c r="GA1179" t="s">
        <v>3</v>
      </c>
      <c r="GD1179">
        <v>0</v>
      </c>
      <c r="GF1179">
        <v>-89122687</v>
      </c>
      <c r="GG1179">
        <v>2</v>
      </c>
      <c r="GH1179">
        <v>1</v>
      </c>
      <c r="GI1179">
        <v>-2</v>
      </c>
      <c r="GJ1179">
        <v>0</v>
      </c>
      <c r="GK1179">
        <f>ROUND(R1179*(R12)/100,2)</f>
        <v>0</v>
      </c>
      <c r="GL1179">
        <f>ROUND(IF(AND(BH1179=3,BI1179=3,FS1179&lt;&gt;0),P1179,0),2)</f>
        <v>0</v>
      </c>
      <c r="GM1179">
        <f>ROUND(O1179+X1179+Y1179+GK1179,2)+GX1179</f>
        <v>152.63999999999999</v>
      </c>
      <c r="GN1179">
        <f>IF(OR(BI1179=0,BI1179=1),GM1179-GX1179,0)</f>
        <v>0</v>
      </c>
      <c r="GO1179">
        <f>IF(BI1179=2,GM1179-GX1179,0)</f>
        <v>0</v>
      </c>
      <c r="GP1179">
        <f>IF(BI1179=4,GM1179-GX1179,0)</f>
        <v>152.63999999999999</v>
      </c>
      <c r="GR1179">
        <v>0</v>
      </c>
      <c r="GS1179">
        <v>3</v>
      </c>
      <c r="GT1179">
        <v>0</v>
      </c>
      <c r="GU1179" t="s">
        <v>3</v>
      </c>
      <c r="GV1179">
        <f>ROUND((GT1179),6)</f>
        <v>0</v>
      </c>
      <c r="GW1179">
        <v>1</v>
      </c>
      <c r="GX1179">
        <f>ROUND(HC1179*I1179,2)</f>
        <v>0</v>
      </c>
      <c r="HA1179">
        <v>0</v>
      </c>
      <c r="HB1179">
        <v>0</v>
      </c>
      <c r="HC1179">
        <f>GV1179*GW1179</f>
        <v>0</v>
      </c>
      <c r="HE1179" t="s">
        <v>3</v>
      </c>
      <c r="HF1179" t="s">
        <v>3</v>
      </c>
      <c r="HM1179" t="s">
        <v>3</v>
      </c>
      <c r="HN1179" t="s">
        <v>3</v>
      </c>
      <c r="HO1179" t="s">
        <v>3</v>
      </c>
      <c r="HP1179" t="s">
        <v>3</v>
      </c>
      <c r="HQ1179" t="s">
        <v>3</v>
      </c>
      <c r="IK1179">
        <v>0</v>
      </c>
    </row>
    <row r="1180" spans="1:245" x14ac:dyDescent="0.2">
      <c r="A1180">
        <v>17</v>
      </c>
      <c r="B1180">
        <v>1</v>
      </c>
      <c r="D1180">
        <f>ROW(EtalonRes!A1417)</f>
        <v>1417</v>
      </c>
      <c r="E1180" t="s">
        <v>744</v>
      </c>
      <c r="F1180" t="s">
        <v>633</v>
      </c>
      <c r="G1180" t="s">
        <v>664</v>
      </c>
      <c r="H1180" t="s">
        <v>164</v>
      </c>
      <c r="I1180">
        <f>ROUND((20)*0.2*0.1/100,9)</f>
        <v>4.0000000000000001E-3</v>
      </c>
      <c r="J1180">
        <v>0</v>
      </c>
      <c r="K1180">
        <f>ROUND((20)*0.2*0.1/100,9)</f>
        <v>4.0000000000000001E-3</v>
      </c>
      <c r="O1180">
        <f>ROUND(CP1180,2)</f>
        <v>24.08</v>
      </c>
      <c r="P1180">
        <f>ROUND(CQ1180*I1180,2)</f>
        <v>0.06</v>
      </c>
      <c r="Q1180">
        <f>ROUND(CR1180*I1180,2)</f>
        <v>0</v>
      </c>
      <c r="R1180">
        <f>ROUND(CS1180*I1180,2)</f>
        <v>0</v>
      </c>
      <c r="S1180">
        <f>ROUND(CT1180*I1180,2)</f>
        <v>24.02</v>
      </c>
      <c r="T1180">
        <f>ROUND(CU1180*I1180,2)</f>
        <v>0</v>
      </c>
      <c r="U1180">
        <f>CV1180*I1180</f>
        <v>4.4880000000000003E-2</v>
      </c>
      <c r="V1180">
        <f>CW1180*I1180</f>
        <v>0</v>
      </c>
      <c r="W1180">
        <f>ROUND(CX1180*I1180,2)</f>
        <v>0</v>
      </c>
      <c r="X1180">
        <f t="shared" si="1604"/>
        <v>16.809999999999999</v>
      </c>
      <c r="Y1180">
        <f t="shared" si="1604"/>
        <v>2.4</v>
      </c>
      <c r="AA1180">
        <v>1472720848</v>
      </c>
      <c r="AB1180">
        <f>ROUND((AC1180+AD1180+AF1180),6)</f>
        <v>6020.87</v>
      </c>
      <c r="AC1180">
        <f>ROUND((ES1180),6)</f>
        <v>14.63</v>
      </c>
      <c r="AD1180">
        <f>ROUND((((ET1180)-(EU1180))+AE1180),6)</f>
        <v>0</v>
      </c>
      <c r="AE1180">
        <f t="shared" si="1605"/>
        <v>0</v>
      </c>
      <c r="AF1180">
        <f t="shared" si="1605"/>
        <v>6006.24</v>
      </c>
      <c r="AG1180">
        <f>ROUND((AP1180),6)</f>
        <v>0</v>
      </c>
      <c r="AH1180">
        <f t="shared" si="1606"/>
        <v>11.22</v>
      </c>
      <c r="AI1180">
        <f t="shared" si="1606"/>
        <v>0</v>
      </c>
      <c r="AJ1180">
        <f>(AS1180)</f>
        <v>0</v>
      </c>
      <c r="AK1180">
        <v>6020.87</v>
      </c>
      <c r="AL1180">
        <v>14.63</v>
      </c>
      <c r="AM1180">
        <v>0</v>
      </c>
      <c r="AN1180">
        <v>0</v>
      </c>
      <c r="AO1180">
        <v>6006.24</v>
      </c>
      <c r="AP1180">
        <v>0</v>
      </c>
      <c r="AQ1180">
        <v>11.22</v>
      </c>
      <c r="AR1180">
        <v>0</v>
      </c>
      <c r="AS1180">
        <v>0</v>
      </c>
      <c r="AT1180">
        <v>70</v>
      </c>
      <c r="AU1180">
        <v>10</v>
      </c>
      <c r="AV1180">
        <v>1</v>
      </c>
      <c r="AW1180">
        <v>1</v>
      </c>
      <c r="AZ1180">
        <v>1</v>
      </c>
      <c r="BA1180">
        <v>1</v>
      </c>
      <c r="BB1180">
        <v>1</v>
      </c>
      <c r="BC1180">
        <v>1</v>
      </c>
      <c r="BD1180" t="s">
        <v>3</v>
      </c>
      <c r="BE1180" t="s">
        <v>3</v>
      </c>
      <c r="BF1180" t="s">
        <v>3</v>
      </c>
      <c r="BG1180" t="s">
        <v>3</v>
      </c>
      <c r="BH1180">
        <v>0</v>
      </c>
      <c r="BI1180">
        <v>4</v>
      </c>
      <c r="BJ1180" t="s">
        <v>635</v>
      </c>
      <c r="BM1180">
        <v>0</v>
      </c>
      <c r="BN1180">
        <v>0</v>
      </c>
      <c r="BO1180" t="s">
        <v>3</v>
      </c>
      <c r="BP1180">
        <v>0</v>
      </c>
      <c r="BQ1180">
        <v>1</v>
      </c>
      <c r="BR1180">
        <v>0</v>
      </c>
      <c r="BS1180">
        <v>1</v>
      </c>
      <c r="BT1180">
        <v>1</v>
      </c>
      <c r="BU1180">
        <v>1</v>
      </c>
      <c r="BV1180">
        <v>1</v>
      </c>
      <c r="BW1180">
        <v>1</v>
      </c>
      <c r="BX1180">
        <v>1</v>
      </c>
      <c r="BY1180" t="s">
        <v>3</v>
      </c>
      <c r="BZ1180">
        <v>70</v>
      </c>
      <c r="CA1180">
        <v>10</v>
      </c>
      <c r="CB1180" t="s">
        <v>3</v>
      </c>
      <c r="CE1180">
        <v>0</v>
      </c>
      <c r="CF1180">
        <v>0</v>
      </c>
      <c r="CG1180">
        <v>0</v>
      </c>
      <c r="CM1180">
        <v>0</v>
      </c>
      <c r="CN1180" t="s">
        <v>3</v>
      </c>
      <c r="CO1180">
        <v>0</v>
      </c>
      <c r="CP1180">
        <f>(P1180+Q1180+S1180)</f>
        <v>24.08</v>
      </c>
      <c r="CQ1180">
        <f>(AC1180*BC1180*AW1180)</f>
        <v>14.63</v>
      </c>
      <c r="CR1180">
        <f>((((ET1180)*BB1180-(EU1180)*BS1180)+AE1180*BS1180)*AV1180)</f>
        <v>0</v>
      </c>
      <c r="CS1180">
        <f>(AE1180*BS1180*AV1180)</f>
        <v>0</v>
      </c>
      <c r="CT1180">
        <f>(AF1180*BA1180*AV1180)</f>
        <v>6006.24</v>
      </c>
      <c r="CU1180">
        <f>AG1180</f>
        <v>0</v>
      </c>
      <c r="CV1180">
        <f>(AH1180*AV1180)</f>
        <v>11.22</v>
      </c>
      <c r="CW1180">
        <f t="shared" si="1607"/>
        <v>0</v>
      </c>
      <c r="CX1180">
        <f t="shared" si="1607"/>
        <v>0</v>
      </c>
      <c r="CY1180">
        <f>((S1180*BZ1180)/100)</f>
        <v>16.814</v>
      </c>
      <c r="CZ1180">
        <f>((S1180*CA1180)/100)</f>
        <v>2.4019999999999997</v>
      </c>
      <c r="DC1180" t="s">
        <v>3</v>
      </c>
      <c r="DD1180" t="s">
        <v>3</v>
      </c>
      <c r="DE1180" t="s">
        <v>3</v>
      </c>
      <c r="DF1180" t="s">
        <v>3</v>
      </c>
      <c r="DG1180" t="s">
        <v>3</v>
      </c>
      <c r="DH1180" t="s">
        <v>3</v>
      </c>
      <c r="DI1180" t="s">
        <v>3</v>
      </c>
      <c r="DJ1180" t="s">
        <v>3</v>
      </c>
      <c r="DK1180" t="s">
        <v>3</v>
      </c>
      <c r="DL1180" t="s">
        <v>3</v>
      </c>
      <c r="DM1180" t="s">
        <v>3</v>
      </c>
      <c r="DN1180">
        <v>0</v>
      </c>
      <c r="DO1180">
        <v>0</v>
      </c>
      <c r="DP1180">
        <v>1</v>
      </c>
      <c r="DQ1180">
        <v>1</v>
      </c>
      <c r="DU1180">
        <v>1003</v>
      </c>
      <c r="DV1180" t="s">
        <v>164</v>
      </c>
      <c r="DW1180" t="s">
        <v>164</v>
      </c>
      <c r="DX1180">
        <v>100</v>
      </c>
      <c r="DZ1180" t="s">
        <v>3</v>
      </c>
      <c r="EA1180" t="s">
        <v>3</v>
      </c>
      <c r="EB1180" t="s">
        <v>3</v>
      </c>
      <c r="EC1180" t="s">
        <v>3</v>
      </c>
      <c r="EE1180">
        <v>1441815344</v>
      </c>
      <c r="EF1180">
        <v>1</v>
      </c>
      <c r="EG1180" t="s">
        <v>22</v>
      </c>
      <c r="EH1180">
        <v>0</v>
      </c>
      <c r="EI1180" t="s">
        <v>3</v>
      </c>
      <c r="EJ1180">
        <v>4</v>
      </c>
      <c r="EK1180">
        <v>0</v>
      </c>
      <c r="EL1180" t="s">
        <v>23</v>
      </c>
      <c r="EM1180" t="s">
        <v>24</v>
      </c>
      <c r="EO1180" t="s">
        <v>3</v>
      </c>
      <c r="EQ1180">
        <v>0</v>
      </c>
      <c r="ER1180">
        <v>6020.87</v>
      </c>
      <c r="ES1180">
        <v>14.63</v>
      </c>
      <c r="ET1180">
        <v>0</v>
      </c>
      <c r="EU1180">
        <v>0</v>
      </c>
      <c r="EV1180">
        <v>6006.24</v>
      </c>
      <c r="EW1180">
        <v>11.22</v>
      </c>
      <c r="EX1180">
        <v>0</v>
      </c>
      <c r="EY1180">
        <v>0</v>
      </c>
      <c r="FQ1180">
        <v>0</v>
      </c>
      <c r="FR1180">
        <f>ROUND(IF(BI1180=3,GM1180,0),2)</f>
        <v>0</v>
      </c>
      <c r="FS1180">
        <v>0</v>
      </c>
      <c r="FX1180">
        <v>70</v>
      </c>
      <c r="FY1180">
        <v>10</v>
      </c>
      <c r="GA1180" t="s">
        <v>3</v>
      </c>
      <c r="GD1180">
        <v>0</v>
      </c>
      <c r="GF1180">
        <v>403723004</v>
      </c>
      <c r="GG1180">
        <v>2</v>
      </c>
      <c r="GH1180">
        <v>1</v>
      </c>
      <c r="GI1180">
        <v>-2</v>
      </c>
      <c r="GJ1180">
        <v>0</v>
      </c>
      <c r="GK1180">
        <f>ROUND(R1180*(R12)/100,2)</f>
        <v>0</v>
      </c>
      <c r="GL1180">
        <f>ROUND(IF(AND(BH1180=3,BI1180=3,FS1180&lt;&gt;0),P1180,0),2)</f>
        <v>0</v>
      </c>
      <c r="GM1180">
        <f>ROUND(O1180+X1180+Y1180+GK1180,2)+GX1180</f>
        <v>43.29</v>
      </c>
      <c r="GN1180">
        <f>IF(OR(BI1180=0,BI1180=1),GM1180-GX1180,0)</f>
        <v>0</v>
      </c>
      <c r="GO1180">
        <f>IF(BI1180=2,GM1180-GX1180,0)</f>
        <v>0</v>
      </c>
      <c r="GP1180">
        <f>IF(BI1180=4,GM1180-GX1180,0)</f>
        <v>43.29</v>
      </c>
      <c r="GR1180">
        <v>0</v>
      </c>
      <c r="GS1180">
        <v>3</v>
      </c>
      <c r="GT1180">
        <v>0</v>
      </c>
      <c r="GU1180" t="s">
        <v>3</v>
      </c>
      <c r="GV1180">
        <f>ROUND((GT1180),6)</f>
        <v>0</v>
      </c>
      <c r="GW1180">
        <v>1</v>
      </c>
      <c r="GX1180">
        <f>ROUND(HC1180*I1180,2)</f>
        <v>0</v>
      </c>
      <c r="HA1180">
        <v>0</v>
      </c>
      <c r="HB1180">
        <v>0</v>
      </c>
      <c r="HC1180">
        <f>GV1180*GW1180</f>
        <v>0</v>
      </c>
      <c r="HE1180" t="s">
        <v>3</v>
      </c>
      <c r="HF1180" t="s">
        <v>3</v>
      </c>
      <c r="HM1180" t="s">
        <v>3</v>
      </c>
      <c r="HN1180" t="s">
        <v>3</v>
      </c>
      <c r="HO1180" t="s">
        <v>3</v>
      </c>
      <c r="HP1180" t="s">
        <v>3</v>
      </c>
      <c r="HQ1180" t="s">
        <v>3</v>
      </c>
      <c r="IK1180">
        <v>0</v>
      </c>
    </row>
    <row r="1181" spans="1:245" x14ac:dyDescent="0.2">
      <c r="A1181">
        <v>17</v>
      </c>
      <c r="B1181">
        <v>1</v>
      </c>
      <c r="D1181">
        <f>ROW(EtalonRes!A1419)</f>
        <v>1419</v>
      </c>
      <c r="E1181" t="s">
        <v>3</v>
      </c>
      <c r="F1181" t="s">
        <v>636</v>
      </c>
      <c r="G1181" t="s">
        <v>665</v>
      </c>
      <c r="H1181" t="s">
        <v>164</v>
      </c>
      <c r="I1181">
        <f>ROUND((20)*0.1/100,9)</f>
        <v>0.02</v>
      </c>
      <c r="J1181">
        <v>0</v>
      </c>
      <c r="K1181">
        <f>ROUND((20)*0.1/100,9)</f>
        <v>0.02</v>
      </c>
      <c r="O1181">
        <f>ROUND(CP1181,2)</f>
        <v>4.08</v>
      </c>
      <c r="P1181">
        <f>ROUND(CQ1181*I1181,2)</f>
        <v>0.01</v>
      </c>
      <c r="Q1181">
        <f>ROUND(CR1181*I1181,2)</f>
        <v>0</v>
      </c>
      <c r="R1181">
        <f>ROUND(CS1181*I1181,2)</f>
        <v>0</v>
      </c>
      <c r="S1181">
        <f>ROUND(CT1181*I1181,2)</f>
        <v>4.07</v>
      </c>
      <c r="T1181">
        <f>ROUND(CU1181*I1181,2)</f>
        <v>0</v>
      </c>
      <c r="U1181">
        <f>CV1181*I1181</f>
        <v>7.6E-3</v>
      </c>
      <c r="V1181">
        <f>CW1181*I1181</f>
        <v>0</v>
      </c>
      <c r="W1181">
        <f>ROUND(CX1181*I1181,2)</f>
        <v>0</v>
      </c>
      <c r="X1181">
        <f t="shared" si="1604"/>
        <v>2.85</v>
      </c>
      <c r="Y1181">
        <f t="shared" si="1604"/>
        <v>0.41</v>
      </c>
      <c r="AA1181">
        <v>-1</v>
      </c>
      <c r="AB1181">
        <f>ROUND((AC1181+AD1181+AF1181),6)</f>
        <v>203.8</v>
      </c>
      <c r="AC1181">
        <f>ROUND((ES1181),6)</f>
        <v>0.38</v>
      </c>
      <c r="AD1181">
        <f>ROUND((((ET1181)-(EU1181))+AE1181),6)</f>
        <v>0</v>
      </c>
      <c r="AE1181">
        <f t="shared" si="1605"/>
        <v>0</v>
      </c>
      <c r="AF1181">
        <f t="shared" si="1605"/>
        <v>203.42</v>
      </c>
      <c r="AG1181">
        <f>ROUND((AP1181),6)</f>
        <v>0</v>
      </c>
      <c r="AH1181">
        <f t="shared" si="1606"/>
        <v>0.38</v>
      </c>
      <c r="AI1181">
        <f t="shared" si="1606"/>
        <v>0</v>
      </c>
      <c r="AJ1181">
        <f>(AS1181)</f>
        <v>0</v>
      </c>
      <c r="AK1181">
        <v>203.8</v>
      </c>
      <c r="AL1181">
        <v>0.38</v>
      </c>
      <c r="AM1181">
        <v>0</v>
      </c>
      <c r="AN1181">
        <v>0</v>
      </c>
      <c r="AO1181">
        <v>203.42</v>
      </c>
      <c r="AP1181">
        <v>0</v>
      </c>
      <c r="AQ1181">
        <v>0.38</v>
      </c>
      <c r="AR1181">
        <v>0</v>
      </c>
      <c r="AS1181">
        <v>0</v>
      </c>
      <c r="AT1181">
        <v>70</v>
      </c>
      <c r="AU1181">
        <v>10</v>
      </c>
      <c r="AV1181">
        <v>1</v>
      </c>
      <c r="AW1181">
        <v>1</v>
      </c>
      <c r="AZ1181">
        <v>1</v>
      </c>
      <c r="BA1181">
        <v>1</v>
      </c>
      <c r="BB1181">
        <v>1</v>
      </c>
      <c r="BC1181">
        <v>1</v>
      </c>
      <c r="BD1181" t="s">
        <v>3</v>
      </c>
      <c r="BE1181" t="s">
        <v>3</v>
      </c>
      <c r="BF1181" t="s">
        <v>3</v>
      </c>
      <c r="BG1181" t="s">
        <v>3</v>
      </c>
      <c r="BH1181">
        <v>0</v>
      </c>
      <c r="BI1181">
        <v>4</v>
      </c>
      <c r="BJ1181" t="s">
        <v>638</v>
      </c>
      <c r="BM1181">
        <v>0</v>
      </c>
      <c r="BN1181">
        <v>0</v>
      </c>
      <c r="BO1181" t="s">
        <v>3</v>
      </c>
      <c r="BP1181">
        <v>0</v>
      </c>
      <c r="BQ1181">
        <v>1</v>
      </c>
      <c r="BR1181">
        <v>0</v>
      </c>
      <c r="BS1181">
        <v>1</v>
      </c>
      <c r="BT1181">
        <v>1</v>
      </c>
      <c r="BU1181">
        <v>1</v>
      </c>
      <c r="BV1181">
        <v>1</v>
      </c>
      <c r="BW1181">
        <v>1</v>
      </c>
      <c r="BX1181">
        <v>1</v>
      </c>
      <c r="BY1181" t="s">
        <v>3</v>
      </c>
      <c r="BZ1181">
        <v>70</v>
      </c>
      <c r="CA1181">
        <v>10</v>
      </c>
      <c r="CB1181" t="s">
        <v>3</v>
      </c>
      <c r="CE1181">
        <v>0</v>
      </c>
      <c r="CF1181">
        <v>0</v>
      </c>
      <c r="CG1181">
        <v>0</v>
      </c>
      <c r="CM1181">
        <v>0</v>
      </c>
      <c r="CN1181" t="s">
        <v>3</v>
      </c>
      <c r="CO1181">
        <v>0</v>
      </c>
      <c r="CP1181">
        <f>(P1181+Q1181+S1181)</f>
        <v>4.08</v>
      </c>
      <c r="CQ1181">
        <f>(AC1181*BC1181*AW1181)</f>
        <v>0.38</v>
      </c>
      <c r="CR1181">
        <f>((((ET1181)*BB1181-(EU1181)*BS1181)+AE1181*BS1181)*AV1181)</f>
        <v>0</v>
      </c>
      <c r="CS1181">
        <f>(AE1181*BS1181*AV1181)</f>
        <v>0</v>
      </c>
      <c r="CT1181">
        <f>(AF1181*BA1181*AV1181)</f>
        <v>203.42</v>
      </c>
      <c r="CU1181">
        <f>AG1181</f>
        <v>0</v>
      </c>
      <c r="CV1181">
        <f>(AH1181*AV1181)</f>
        <v>0.38</v>
      </c>
      <c r="CW1181">
        <f t="shared" si="1607"/>
        <v>0</v>
      </c>
      <c r="CX1181">
        <f t="shared" si="1607"/>
        <v>0</v>
      </c>
      <c r="CY1181">
        <f>((S1181*BZ1181)/100)</f>
        <v>2.8490000000000002</v>
      </c>
      <c r="CZ1181">
        <f>((S1181*CA1181)/100)</f>
        <v>0.40700000000000003</v>
      </c>
      <c r="DC1181" t="s">
        <v>3</v>
      </c>
      <c r="DD1181" t="s">
        <v>3</v>
      </c>
      <c r="DE1181" t="s">
        <v>3</v>
      </c>
      <c r="DF1181" t="s">
        <v>3</v>
      </c>
      <c r="DG1181" t="s">
        <v>3</v>
      </c>
      <c r="DH1181" t="s">
        <v>3</v>
      </c>
      <c r="DI1181" t="s">
        <v>3</v>
      </c>
      <c r="DJ1181" t="s">
        <v>3</v>
      </c>
      <c r="DK1181" t="s">
        <v>3</v>
      </c>
      <c r="DL1181" t="s">
        <v>3</v>
      </c>
      <c r="DM1181" t="s">
        <v>3</v>
      </c>
      <c r="DN1181">
        <v>0</v>
      </c>
      <c r="DO1181">
        <v>0</v>
      </c>
      <c r="DP1181">
        <v>1</v>
      </c>
      <c r="DQ1181">
        <v>1</v>
      </c>
      <c r="DU1181">
        <v>1003</v>
      </c>
      <c r="DV1181" t="s">
        <v>164</v>
      </c>
      <c r="DW1181" t="s">
        <v>164</v>
      </c>
      <c r="DX1181">
        <v>100</v>
      </c>
      <c r="DZ1181" t="s">
        <v>3</v>
      </c>
      <c r="EA1181" t="s">
        <v>3</v>
      </c>
      <c r="EB1181" t="s">
        <v>3</v>
      </c>
      <c r="EC1181" t="s">
        <v>3</v>
      </c>
      <c r="EE1181">
        <v>1441815344</v>
      </c>
      <c r="EF1181">
        <v>1</v>
      </c>
      <c r="EG1181" t="s">
        <v>22</v>
      </c>
      <c r="EH1181">
        <v>0</v>
      </c>
      <c r="EI1181" t="s">
        <v>3</v>
      </c>
      <c r="EJ1181">
        <v>4</v>
      </c>
      <c r="EK1181">
        <v>0</v>
      </c>
      <c r="EL1181" t="s">
        <v>23</v>
      </c>
      <c r="EM1181" t="s">
        <v>24</v>
      </c>
      <c r="EO1181" t="s">
        <v>3</v>
      </c>
      <c r="EQ1181">
        <v>1024</v>
      </c>
      <c r="ER1181">
        <v>203.8</v>
      </c>
      <c r="ES1181">
        <v>0.38</v>
      </c>
      <c r="ET1181">
        <v>0</v>
      </c>
      <c r="EU1181">
        <v>0</v>
      </c>
      <c r="EV1181">
        <v>203.42</v>
      </c>
      <c r="EW1181">
        <v>0.38</v>
      </c>
      <c r="EX1181">
        <v>0</v>
      </c>
      <c r="EY1181">
        <v>0</v>
      </c>
      <c r="FQ1181">
        <v>0</v>
      </c>
      <c r="FR1181">
        <f>ROUND(IF(BI1181=3,GM1181,0),2)</f>
        <v>0</v>
      </c>
      <c r="FS1181">
        <v>0</v>
      </c>
      <c r="FX1181">
        <v>70</v>
      </c>
      <c r="FY1181">
        <v>10</v>
      </c>
      <c r="GA1181" t="s">
        <v>3</v>
      </c>
      <c r="GD1181">
        <v>0</v>
      </c>
      <c r="GF1181">
        <v>1703791048</v>
      </c>
      <c r="GG1181">
        <v>2</v>
      </c>
      <c r="GH1181">
        <v>1</v>
      </c>
      <c r="GI1181">
        <v>-2</v>
      </c>
      <c r="GJ1181">
        <v>0</v>
      </c>
      <c r="GK1181">
        <f>ROUND(R1181*(R12)/100,2)</f>
        <v>0</v>
      </c>
      <c r="GL1181">
        <f>ROUND(IF(AND(BH1181=3,BI1181=3,FS1181&lt;&gt;0),P1181,0),2)</f>
        <v>0</v>
      </c>
      <c r="GM1181">
        <f>ROUND(O1181+X1181+Y1181+GK1181,2)+GX1181</f>
        <v>7.34</v>
      </c>
      <c r="GN1181">
        <f>IF(OR(BI1181=0,BI1181=1),GM1181-GX1181,0)</f>
        <v>0</v>
      </c>
      <c r="GO1181">
        <f>IF(BI1181=2,GM1181-GX1181,0)</f>
        <v>0</v>
      </c>
      <c r="GP1181">
        <f>IF(BI1181=4,GM1181-GX1181,0)</f>
        <v>7.34</v>
      </c>
      <c r="GR1181">
        <v>0</v>
      </c>
      <c r="GS1181">
        <v>3</v>
      </c>
      <c r="GT1181">
        <v>0</v>
      </c>
      <c r="GU1181" t="s">
        <v>3</v>
      </c>
      <c r="GV1181">
        <f>ROUND((GT1181),6)</f>
        <v>0</v>
      </c>
      <c r="GW1181">
        <v>1</v>
      </c>
      <c r="GX1181">
        <f>ROUND(HC1181*I1181,2)</f>
        <v>0</v>
      </c>
      <c r="HA1181">
        <v>0</v>
      </c>
      <c r="HB1181">
        <v>0</v>
      </c>
      <c r="HC1181">
        <f>GV1181*GW1181</f>
        <v>0</v>
      </c>
      <c r="HE1181" t="s">
        <v>3</v>
      </c>
      <c r="HF1181" t="s">
        <v>3</v>
      </c>
      <c r="HM1181" t="s">
        <v>3</v>
      </c>
      <c r="HN1181" t="s">
        <v>3</v>
      </c>
      <c r="HO1181" t="s">
        <v>3</v>
      </c>
      <c r="HP1181" t="s">
        <v>3</v>
      </c>
      <c r="HQ1181" t="s">
        <v>3</v>
      </c>
      <c r="IK1181">
        <v>0</v>
      </c>
    </row>
    <row r="1183" spans="1:245" x14ac:dyDescent="0.2">
      <c r="A1183" s="2">
        <v>51</v>
      </c>
      <c r="B1183" s="2">
        <f>B1158</f>
        <v>1</v>
      </c>
      <c r="C1183" s="2">
        <f>A1158</f>
        <v>5</v>
      </c>
      <c r="D1183" s="2">
        <f>ROW(A1158)</f>
        <v>1158</v>
      </c>
      <c r="E1183" s="2"/>
      <c r="F1183" s="2" t="str">
        <f>IF(F1158&lt;&gt;"",F1158,"")</f>
        <v>Новый подраздел</v>
      </c>
      <c r="G1183" s="2" t="str">
        <f>IF(G1158&lt;&gt;"",G1158,"")</f>
        <v>Кабельная продукция 2</v>
      </c>
      <c r="H1183" s="2">
        <v>0</v>
      </c>
      <c r="I1183" s="2"/>
      <c r="J1183" s="2"/>
      <c r="K1183" s="2"/>
      <c r="L1183" s="2"/>
      <c r="M1183" s="2"/>
      <c r="N1183" s="2"/>
      <c r="O1183" s="2">
        <f t="shared" ref="O1183:T1183" si="1608">ROUND(AB1183,2)</f>
        <v>16053.65</v>
      </c>
      <c r="P1183" s="2">
        <f t="shared" si="1608"/>
        <v>81.38</v>
      </c>
      <c r="Q1183" s="2">
        <f t="shared" si="1608"/>
        <v>0</v>
      </c>
      <c r="R1183" s="2">
        <f t="shared" si="1608"/>
        <v>0</v>
      </c>
      <c r="S1183" s="2">
        <f t="shared" si="1608"/>
        <v>15972.27</v>
      </c>
      <c r="T1183" s="2">
        <f t="shared" si="1608"/>
        <v>0</v>
      </c>
      <c r="U1183" s="2">
        <f>AH1183</f>
        <v>29.059296</v>
      </c>
      <c r="V1183" s="2">
        <f>AI1183</f>
        <v>0</v>
      </c>
      <c r="W1183" s="2">
        <f>ROUND(AJ1183,2)</f>
        <v>0</v>
      </c>
      <c r="X1183" s="2">
        <f>ROUND(AK1183,2)</f>
        <v>11180.59</v>
      </c>
      <c r="Y1183" s="2">
        <f>ROUND(AL1183,2)</f>
        <v>1597.22</v>
      </c>
      <c r="Z1183" s="2"/>
      <c r="AA1183" s="2"/>
      <c r="AB1183" s="2">
        <f>ROUND(SUMIF(AA1162:AA1181,"=1472720848",O1162:O1181),2)</f>
        <v>16053.65</v>
      </c>
      <c r="AC1183" s="2">
        <f>ROUND(SUMIF(AA1162:AA1181,"=1472720848",P1162:P1181),2)</f>
        <v>81.38</v>
      </c>
      <c r="AD1183" s="2">
        <f>ROUND(SUMIF(AA1162:AA1181,"=1472720848",Q1162:Q1181),2)</f>
        <v>0</v>
      </c>
      <c r="AE1183" s="2">
        <f>ROUND(SUMIF(AA1162:AA1181,"=1472720848",R1162:R1181),2)</f>
        <v>0</v>
      </c>
      <c r="AF1183" s="2">
        <f>ROUND(SUMIF(AA1162:AA1181,"=1472720848",S1162:S1181),2)</f>
        <v>15972.27</v>
      </c>
      <c r="AG1183" s="2">
        <f>ROUND(SUMIF(AA1162:AA1181,"=1472720848",T1162:T1181),2)</f>
        <v>0</v>
      </c>
      <c r="AH1183" s="2">
        <f>SUMIF(AA1162:AA1181,"=1472720848",U1162:U1181)</f>
        <v>29.059296</v>
      </c>
      <c r="AI1183" s="2">
        <f>SUMIF(AA1162:AA1181,"=1472720848",V1162:V1181)</f>
        <v>0</v>
      </c>
      <c r="AJ1183" s="2">
        <f>ROUND(SUMIF(AA1162:AA1181,"=1472720848",W1162:W1181),2)</f>
        <v>0</v>
      </c>
      <c r="AK1183" s="2">
        <f>ROUND(SUMIF(AA1162:AA1181,"=1472720848",X1162:X1181),2)</f>
        <v>11180.59</v>
      </c>
      <c r="AL1183" s="2">
        <f>ROUND(SUMIF(AA1162:AA1181,"=1472720848",Y1162:Y1181),2)</f>
        <v>1597.22</v>
      </c>
      <c r="AM1183" s="2"/>
      <c r="AN1183" s="2"/>
      <c r="AO1183" s="2">
        <f t="shared" ref="AO1183:BD1183" si="1609">ROUND(BX1183,2)</f>
        <v>0</v>
      </c>
      <c r="AP1183" s="2">
        <f t="shared" si="1609"/>
        <v>0</v>
      </c>
      <c r="AQ1183" s="2">
        <f t="shared" si="1609"/>
        <v>0</v>
      </c>
      <c r="AR1183" s="2">
        <f t="shared" si="1609"/>
        <v>28831.46</v>
      </c>
      <c r="AS1183" s="2">
        <f t="shared" si="1609"/>
        <v>0</v>
      </c>
      <c r="AT1183" s="2">
        <f t="shared" si="1609"/>
        <v>0</v>
      </c>
      <c r="AU1183" s="2">
        <f t="shared" si="1609"/>
        <v>28831.46</v>
      </c>
      <c r="AV1183" s="2">
        <f t="shared" si="1609"/>
        <v>81.38</v>
      </c>
      <c r="AW1183" s="2">
        <f t="shared" si="1609"/>
        <v>81.38</v>
      </c>
      <c r="AX1183" s="2">
        <f t="shared" si="1609"/>
        <v>0</v>
      </c>
      <c r="AY1183" s="2">
        <f t="shared" si="1609"/>
        <v>81.38</v>
      </c>
      <c r="AZ1183" s="2">
        <f t="shared" si="1609"/>
        <v>0</v>
      </c>
      <c r="BA1183" s="2">
        <f t="shared" si="1609"/>
        <v>0</v>
      </c>
      <c r="BB1183" s="2">
        <f t="shared" si="1609"/>
        <v>0</v>
      </c>
      <c r="BC1183" s="2">
        <f t="shared" si="1609"/>
        <v>0</v>
      </c>
      <c r="BD1183" s="2">
        <f t="shared" si="1609"/>
        <v>0</v>
      </c>
      <c r="BE1183" s="2"/>
      <c r="BF1183" s="2"/>
      <c r="BG1183" s="2"/>
      <c r="BH1183" s="2"/>
      <c r="BI1183" s="2"/>
      <c r="BJ1183" s="2"/>
      <c r="BK1183" s="2"/>
      <c r="BL1183" s="2"/>
      <c r="BM1183" s="2"/>
      <c r="BN1183" s="2"/>
      <c r="BO1183" s="2"/>
      <c r="BP1183" s="2"/>
      <c r="BQ1183" s="2"/>
      <c r="BR1183" s="2"/>
      <c r="BS1183" s="2"/>
      <c r="BT1183" s="2"/>
      <c r="BU1183" s="2"/>
      <c r="BV1183" s="2"/>
      <c r="BW1183" s="2"/>
      <c r="BX1183" s="2">
        <f>ROUND(SUMIF(AA1162:AA1181,"=1472720848",FQ1162:FQ1181),2)</f>
        <v>0</v>
      </c>
      <c r="BY1183" s="2">
        <f>ROUND(SUMIF(AA1162:AA1181,"=1472720848",FR1162:FR1181),2)</f>
        <v>0</v>
      </c>
      <c r="BZ1183" s="2">
        <f>ROUND(SUMIF(AA1162:AA1181,"=1472720848",GL1162:GL1181),2)</f>
        <v>0</v>
      </c>
      <c r="CA1183" s="2">
        <f>ROUND(SUMIF(AA1162:AA1181,"=1472720848",GM1162:GM1181),2)</f>
        <v>28831.46</v>
      </c>
      <c r="CB1183" s="2">
        <f>ROUND(SUMIF(AA1162:AA1181,"=1472720848",GN1162:GN1181),2)</f>
        <v>0</v>
      </c>
      <c r="CC1183" s="2">
        <f>ROUND(SUMIF(AA1162:AA1181,"=1472720848",GO1162:GO1181),2)</f>
        <v>0</v>
      </c>
      <c r="CD1183" s="2">
        <f>ROUND(SUMIF(AA1162:AA1181,"=1472720848",GP1162:GP1181),2)</f>
        <v>28831.46</v>
      </c>
      <c r="CE1183" s="2">
        <f>AC1183-BX1183</f>
        <v>81.38</v>
      </c>
      <c r="CF1183" s="2">
        <f>AC1183-BY1183</f>
        <v>81.38</v>
      </c>
      <c r="CG1183" s="2">
        <f>BX1183-BZ1183</f>
        <v>0</v>
      </c>
      <c r="CH1183" s="2">
        <f>AC1183-BX1183-BY1183+BZ1183</f>
        <v>81.38</v>
      </c>
      <c r="CI1183" s="2">
        <f>BY1183-BZ1183</f>
        <v>0</v>
      </c>
      <c r="CJ1183" s="2">
        <f>ROUND(SUMIF(AA1162:AA1181,"=1472720848",GX1162:GX1181),2)</f>
        <v>0</v>
      </c>
      <c r="CK1183" s="2">
        <f>ROUND(SUMIF(AA1162:AA1181,"=1472720848",GY1162:GY1181),2)</f>
        <v>0</v>
      </c>
      <c r="CL1183" s="2">
        <f>ROUND(SUMIF(AA1162:AA1181,"=1472720848",GZ1162:GZ1181),2)</f>
        <v>0</v>
      </c>
      <c r="CM1183" s="2">
        <f>ROUND(SUMIF(AA1162:AA1181,"=1472720848",HD1162:HD1181),2)</f>
        <v>0</v>
      </c>
      <c r="CN1183" s="2"/>
      <c r="CO1183" s="2"/>
      <c r="CP1183" s="2"/>
      <c r="CQ1183" s="2"/>
      <c r="CR1183" s="2"/>
      <c r="CS1183" s="2"/>
      <c r="CT1183" s="2"/>
      <c r="CU1183" s="2"/>
      <c r="CV1183" s="2"/>
      <c r="CW1183" s="2"/>
      <c r="CX1183" s="2"/>
      <c r="CY1183" s="2"/>
      <c r="CZ1183" s="2"/>
      <c r="DA1183" s="2"/>
      <c r="DB1183" s="2"/>
      <c r="DC1183" s="2"/>
      <c r="DD1183" s="2"/>
      <c r="DE1183" s="2"/>
      <c r="DF1183" s="2"/>
      <c r="DG1183" s="3"/>
      <c r="DH1183" s="3"/>
      <c r="DI1183" s="3"/>
      <c r="DJ1183" s="3"/>
      <c r="DK1183" s="3"/>
      <c r="DL1183" s="3"/>
      <c r="DM1183" s="3"/>
      <c r="DN1183" s="3"/>
      <c r="DO1183" s="3"/>
      <c r="DP1183" s="3"/>
      <c r="DQ1183" s="3"/>
      <c r="DR1183" s="3"/>
      <c r="DS1183" s="3"/>
      <c r="DT1183" s="3"/>
      <c r="DU1183" s="3"/>
      <c r="DV1183" s="3"/>
      <c r="DW1183" s="3"/>
      <c r="DX1183" s="3"/>
      <c r="DY1183" s="3"/>
      <c r="DZ1183" s="3"/>
      <c r="EA1183" s="3"/>
      <c r="EB1183" s="3"/>
      <c r="EC1183" s="3"/>
      <c r="ED1183" s="3"/>
      <c r="EE1183" s="3"/>
      <c r="EF1183" s="3"/>
      <c r="EG1183" s="3"/>
      <c r="EH1183" s="3"/>
      <c r="EI1183" s="3"/>
      <c r="EJ1183" s="3"/>
      <c r="EK1183" s="3"/>
      <c r="EL1183" s="3"/>
      <c r="EM1183" s="3"/>
      <c r="EN1183" s="3"/>
      <c r="EO1183" s="3"/>
      <c r="EP1183" s="3"/>
      <c r="EQ1183" s="3"/>
      <c r="ER1183" s="3"/>
      <c r="ES1183" s="3"/>
      <c r="ET1183" s="3"/>
      <c r="EU1183" s="3"/>
      <c r="EV1183" s="3"/>
      <c r="EW1183" s="3"/>
      <c r="EX1183" s="3"/>
      <c r="EY1183" s="3"/>
      <c r="EZ1183" s="3"/>
      <c r="FA1183" s="3"/>
      <c r="FB1183" s="3"/>
      <c r="FC1183" s="3"/>
      <c r="FD1183" s="3"/>
      <c r="FE1183" s="3"/>
      <c r="FF1183" s="3"/>
      <c r="FG1183" s="3"/>
      <c r="FH1183" s="3"/>
      <c r="FI1183" s="3"/>
      <c r="FJ1183" s="3"/>
      <c r="FK1183" s="3"/>
      <c r="FL1183" s="3"/>
      <c r="FM1183" s="3"/>
      <c r="FN1183" s="3"/>
      <c r="FO1183" s="3"/>
      <c r="FP1183" s="3"/>
      <c r="FQ1183" s="3"/>
      <c r="FR1183" s="3"/>
      <c r="FS1183" s="3"/>
      <c r="FT1183" s="3"/>
      <c r="FU1183" s="3"/>
      <c r="FV1183" s="3"/>
      <c r="FW1183" s="3"/>
      <c r="FX1183" s="3"/>
      <c r="FY1183" s="3"/>
      <c r="FZ1183" s="3"/>
      <c r="GA1183" s="3"/>
      <c r="GB1183" s="3"/>
      <c r="GC1183" s="3"/>
      <c r="GD1183" s="3"/>
      <c r="GE1183" s="3"/>
      <c r="GF1183" s="3"/>
      <c r="GG1183" s="3"/>
      <c r="GH1183" s="3"/>
      <c r="GI1183" s="3"/>
      <c r="GJ1183" s="3"/>
      <c r="GK1183" s="3"/>
      <c r="GL1183" s="3"/>
      <c r="GM1183" s="3"/>
      <c r="GN1183" s="3"/>
      <c r="GO1183" s="3"/>
      <c r="GP1183" s="3"/>
      <c r="GQ1183" s="3"/>
      <c r="GR1183" s="3"/>
      <c r="GS1183" s="3"/>
      <c r="GT1183" s="3"/>
      <c r="GU1183" s="3"/>
      <c r="GV1183" s="3"/>
      <c r="GW1183" s="3"/>
      <c r="GX1183" s="3">
        <v>0</v>
      </c>
    </row>
    <row r="1185" spans="1:28" x14ac:dyDescent="0.2">
      <c r="A1185" s="4">
        <v>50</v>
      </c>
      <c r="B1185" s="4">
        <v>0</v>
      </c>
      <c r="C1185" s="4">
        <v>0</v>
      </c>
      <c r="D1185" s="4">
        <v>1</v>
      </c>
      <c r="E1185" s="4">
        <v>201</v>
      </c>
      <c r="F1185" s="4">
        <f>ROUND(Source!O1183,O1185)</f>
        <v>16053.65</v>
      </c>
      <c r="G1185" s="4" t="s">
        <v>29</v>
      </c>
      <c r="H1185" s="4" t="s">
        <v>30</v>
      </c>
      <c r="I1185" s="4"/>
      <c r="J1185" s="4"/>
      <c r="K1185" s="4">
        <v>201</v>
      </c>
      <c r="L1185" s="4">
        <v>1</v>
      </c>
      <c r="M1185" s="4">
        <v>3</v>
      </c>
      <c r="N1185" s="4" t="s">
        <v>3</v>
      </c>
      <c r="O1185" s="4">
        <v>2</v>
      </c>
      <c r="P1185" s="4"/>
      <c r="Q1185" s="4"/>
      <c r="R1185" s="4"/>
      <c r="S1185" s="4"/>
      <c r="T1185" s="4"/>
      <c r="U1185" s="4"/>
      <c r="V1185" s="4"/>
      <c r="W1185" s="4">
        <v>24.08</v>
      </c>
      <c r="X1185" s="4">
        <v>1</v>
      </c>
      <c r="Y1185" s="4">
        <v>24.08</v>
      </c>
      <c r="Z1185" s="4"/>
      <c r="AA1185" s="4"/>
      <c r="AB1185" s="4"/>
    </row>
    <row r="1186" spans="1:28" x14ac:dyDescent="0.2">
      <c r="A1186" s="4">
        <v>50</v>
      </c>
      <c r="B1186" s="4">
        <v>0</v>
      </c>
      <c r="C1186" s="4">
        <v>0</v>
      </c>
      <c r="D1186" s="4">
        <v>1</v>
      </c>
      <c r="E1186" s="4">
        <v>202</v>
      </c>
      <c r="F1186" s="4">
        <f>ROUND(Source!P1183,O1186)</f>
        <v>81.38</v>
      </c>
      <c r="G1186" s="4" t="s">
        <v>31</v>
      </c>
      <c r="H1186" s="4" t="s">
        <v>32</v>
      </c>
      <c r="I1186" s="4"/>
      <c r="J1186" s="4"/>
      <c r="K1186" s="4">
        <v>202</v>
      </c>
      <c r="L1186" s="4">
        <v>2</v>
      </c>
      <c r="M1186" s="4">
        <v>3</v>
      </c>
      <c r="N1186" s="4" t="s">
        <v>3</v>
      </c>
      <c r="O1186" s="4">
        <v>2</v>
      </c>
      <c r="P1186" s="4"/>
      <c r="Q1186" s="4"/>
      <c r="R1186" s="4"/>
      <c r="S1186" s="4"/>
      <c r="T1186" s="4"/>
      <c r="U1186" s="4"/>
      <c r="V1186" s="4"/>
      <c r="W1186" s="4">
        <v>0.06</v>
      </c>
      <c r="X1186" s="4">
        <v>1</v>
      </c>
      <c r="Y1186" s="4">
        <v>0.06</v>
      </c>
      <c r="Z1186" s="4"/>
      <c r="AA1186" s="4"/>
      <c r="AB1186" s="4"/>
    </row>
    <row r="1187" spans="1:28" x14ac:dyDescent="0.2">
      <c r="A1187" s="4">
        <v>50</v>
      </c>
      <c r="B1187" s="4">
        <v>0</v>
      </c>
      <c r="C1187" s="4">
        <v>0</v>
      </c>
      <c r="D1187" s="4">
        <v>1</v>
      </c>
      <c r="E1187" s="4">
        <v>222</v>
      </c>
      <c r="F1187" s="4">
        <f>ROUND(Source!AO1183,O1187)</f>
        <v>0</v>
      </c>
      <c r="G1187" s="4" t="s">
        <v>33</v>
      </c>
      <c r="H1187" s="4" t="s">
        <v>34</v>
      </c>
      <c r="I1187" s="4"/>
      <c r="J1187" s="4"/>
      <c r="K1187" s="4">
        <v>222</v>
      </c>
      <c r="L1187" s="4">
        <v>3</v>
      </c>
      <c r="M1187" s="4">
        <v>3</v>
      </c>
      <c r="N1187" s="4" t="s">
        <v>3</v>
      </c>
      <c r="O1187" s="4">
        <v>2</v>
      </c>
      <c r="P1187" s="4"/>
      <c r="Q1187" s="4"/>
      <c r="R1187" s="4"/>
      <c r="S1187" s="4"/>
      <c r="T1187" s="4"/>
      <c r="U1187" s="4"/>
      <c r="V1187" s="4"/>
      <c r="W1187" s="4">
        <v>0</v>
      </c>
      <c r="X1187" s="4">
        <v>1</v>
      </c>
      <c r="Y1187" s="4">
        <v>0</v>
      </c>
      <c r="Z1187" s="4"/>
      <c r="AA1187" s="4"/>
      <c r="AB1187" s="4"/>
    </row>
    <row r="1188" spans="1:28" x14ac:dyDescent="0.2">
      <c r="A1188" s="4">
        <v>50</v>
      </c>
      <c r="B1188" s="4">
        <v>0</v>
      </c>
      <c r="C1188" s="4">
        <v>0</v>
      </c>
      <c r="D1188" s="4">
        <v>1</v>
      </c>
      <c r="E1188" s="4">
        <v>225</v>
      </c>
      <c r="F1188" s="4">
        <f>ROUND(Source!AV1183,O1188)</f>
        <v>81.38</v>
      </c>
      <c r="G1188" s="4" t="s">
        <v>35</v>
      </c>
      <c r="H1188" s="4" t="s">
        <v>36</v>
      </c>
      <c r="I1188" s="4"/>
      <c r="J1188" s="4"/>
      <c r="K1188" s="4">
        <v>225</v>
      </c>
      <c r="L1188" s="4">
        <v>4</v>
      </c>
      <c r="M1188" s="4">
        <v>3</v>
      </c>
      <c r="N1188" s="4" t="s">
        <v>3</v>
      </c>
      <c r="O1188" s="4">
        <v>2</v>
      </c>
      <c r="P1188" s="4"/>
      <c r="Q1188" s="4"/>
      <c r="R1188" s="4"/>
      <c r="S1188" s="4"/>
      <c r="T1188" s="4"/>
      <c r="U1188" s="4"/>
      <c r="V1188" s="4"/>
      <c r="W1188" s="4">
        <v>0.06</v>
      </c>
      <c r="X1188" s="4">
        <v>1</v>
      </c>
      <c r="Y1188" s="4">
        <v>0.06</v>
      </c>
      <c r="Z1188" s="4"/>
      <c r="AA1188" s="4"/>
      <c r="AB1188" s="4"/>
    </row>
    <row r="1189" spans="1:28" x14ac:dyDescent="0.2">
      <c r="A1189" s="4">
        <v>50</v>
      </c>
      <c r="B1189" s="4">
        <v>0</v>
      </c>
      <c r="C1189" s="4">
        <v>0</v>
      </c>
      <c r="D1189" s="4">
        <v>1</v>
      </c>
      <c r="E1189" s="4">
        <v>226</v>
      </c>
      <c r="F1189" s="4">
        <f>ROUND(Source!AW1183,O1189)</f>
        <v>81.38</v>
      </c>
      <c r="G1189" s="4" t="s">
        <v>37</v>
      </c>
      <c r="H1189" s="4" t="s">
        <v>38</v>
      </c>
      <c r="I1189" s="4"/>
      <c r="J1189" s="4"/>
      <c r="K1189" s="4">
        <v>226</v>
      </c>
      <c r="L1189" s="4">
        <v>5</v>
      </c>
      <c r="M1189" s="4">
        <v>3</v>
      </c>
      <c r="N1189" s="4" t="s">
        <v>3</v>
      </c>
      <c r="O1189" s="4">
        <v>2</v>
      </c>
      <c r="P1189" s="4"/>
      <c r="Q1189" s="4"/>
      <c r="R1189" s="4"/>
      <c r="S1189" s="4"/>
      <c r="T1189" s="4"/>
      <c r="U1189" s="4"/>
      <c r="V1189" s="4"/>
      <c r="W1189" s="4">
        <v>0.06</v>
      </c>
      <c r="X1189" s="4">
        <v>1</v>
      </c>
      <c r="Y1189" s="4">
        <v>0.06</v>
      </c>
      <c r="Z1189" s="4"/>
      <c r="AA1189" s="4"/>
      <c r="AB1189" s="4"/>
    </row>
    <row r="1190" spans="1:28" x14ac:dyDescent="0.2">
      <c r="A1190" s="4">
        <v>50</v>
      </c>
      <c r="B1190" s="4">
        <v>0</v>
      </c>
      <c r="C1190" s="4">
        <v>0</v>
      </c>
      <c r="D1190" s="4">
        <v>1</v>
      </c>
      <c r="E1190" s="4">
        <v>227</v>
      </c>
      <c r="F1190" s="4">
        <f>ROUND(Source!AX1183,O1190)</f>
        <v>0</v>
      </c>
      <c r="G1190" s="4" t="s">
        <v>39</v>
      </c>
      <c r="H1190" s="4" t="s">
        <v>40</v>
      </c>
      <c r="I1190" s="4"/>
      <c r="J1190" s="4"/>
      <c r="K1190" s="4">
        <v>227</v>
      </c>
      <c r="L1190" s="4">
        <v>6</v>
      </c>
      <c r="M1190" s="4">
        <v>3</v>
      </c>
      <c r="N1190" s="4" t="s">
        <v>3</v>
      </c>
      <c r="O1190" s="4">
        <v>2</v>
      </c>
      <c r="P1190" s="4"/>
      <c r="Q1190" s="4"/>
      <c r="R1190" s="4"/>
      <c r="S1190" s="4"/>
      <c r="T1190" s="4"/>
      <c r="U1190" s="4"/>
      <c r="V1190" s="4"/>
      <c r="W1190" s="4">
        <v>0</v>
      </c>
      <c r="X1190" s="4">
        <v>1</v>
      </c>
      <c r="Y1190" s="4">
        <v>0</v>
      </c>
      <c r="Z1190" s="4"/>
      <c r="AA1190" s="4"/>
      <c r="AB1190" s="4"/>
    </row>
    <row r="1191" spans="1:28" x14ac:dyDescent="0.2">
      <c r="A1191" s="4">
        <v>50</v>
      </c>
      <c r="B1191" s="4">
        <v>0</v>
      </c>
      <c r="C1191" s="4">
        <v>0</v>
      </c>
      <c r="D1191" s="4">
        <v>1</v>
      </c>
      <c r="E1191" s="4">
        <v>228</v>
      </c>
      <c r="F1191" s="4">
        <f>ROUND(Source!AY1183,O1191)</f>
        <v>81.38</v>
      </c>
      <c r="G1191" s="4" t="s">
        <v>41</v>
      </c>
      <c r="H1191" s="4" t="s">
        <v>42</v>
      </c>
      <c r="I1191" s="4"/>
      <c r="J1191" s="4"/>
      <c r="K1191" s="4">
        <v>228</v>
      </c>
      <c r="L1191" s="4">
        <v>7</v>
      </c>
      <c r="M1191" s="4">
        <v>3</v>
      </c>
      <c r="N1191" s="4" t="s">
        <v>3</v>
      </c>
      <c r="O1191" s="4">
        <v>2</v>
      </c>
      <c r="P1191" s="4"/>
      <c r="Q1191" s="4"/>
      <c r="R1191" s="4"/>
      <c r="S1191" s="4"/>
      <c r="T1191" s="4"/>
      <c r="U1191" s="4"/>
      <c r="V1191" s="4"/>
      <c r="W1191" s="4">
        <v>0.06</v>
      </c>
      <c r="X1191" s="4">
        <v>1</v>
      </c>
      <c r="Y1191" s="4">
        <v>0.06</v>
      </c>
      <c r="Z1191" s="4"/>
      <c r="AA1191" s="4"/>
      <c r="AB1191" s="4"/>
    </row>
    <row r="1192" spans="1:28" x14ac:dyDescent="0.2">
      <c r="A1192" s="4">
        <v>50</v>
      </c>
      <c r="B1192" s="4">
        <v>0</v>
      </c>
      <c r="C1192" s="4">
        <v>0</v>
      </c>
      <c r="D1192" s="4">
        <v>1</v>
      </c>
      <c r="E1192" s="4">
        <v>216</v>
      </c>
      <c r="F1192" s="4">
        <f>ROUND(Source!AP1183,O1192)</f>
        <v>0</v>
      </c>
      <c r="G1192" s="4" t="s">
        <v>43</v>
      </c>
      <c r="H1192" s="4" t="s">
        <v>44</v>
      </c>
      <c r="I1192" s="4"/>
      <c r="J1192" s="4"/>
      <c r="K1192" s="4">
        <v>216</v>
      </c>
      <c r="L1192" s="4">
        <v>8</v>
      </c>
      <c r="M1192" s="4">
        <v>3</v>
      </c>
      <c r="N1192" s="4" t="s">
        <v>3</v>
      </c>
      <c r="O1192" s="4">
        <v>2</v>
      </c>
      <c r="P1192" s="4"/>
      <c r="Q1192" s="4"/>
      <c r="R1192" s="4"/>
      <c r="S1192" s="4"/>
      <c r="T1192" s="4"/>
      <c r="U1192" s="4"/>
      <c r="V1192" s="4"/>
      <c r="W1192" s="4">
        <v>0</v>
      </c>
      <c r="X1192" s="4">
        <v>1</v>
      </c>
      <c r="Y1192" s="4">
        <v>0</v>
      </c>
      <c r="Z1192" s="4"/>
      <c r="AA1192" s="4"/>
      <c r="AB1192" s="4"/>
    </row>
    <row r="1193" spans="1:28" x14ac:dyDescent="0.2">
      <c r="A1193" s="4">
        <v>50</v>
      </c>
      <c r="B1193" s="4">
        <v>0</v>
      </c>
      <c r="C1193" s="4">
        <v>0</v>
      </c>
      <c r="D1193" s="4">
        <v>1</v>
      </c>
      <c r="E1193" s="4">
        <v>223</v>
      </c>
      <c r="F1193" s="4">
        <f>ROUND(Source!AQ1183,O1193)</f>
        <v>0</v>
      </c>
      <c r="G1193" s="4" t="s">
        <v>45</v>
      </c>
      <c r="H1193" s="4" t="s">
        <v>46</v>
      </c>
      <c r="I1193" s="4"/>
      <c r="J1193" s="4"/>
      <c r="K1193" s="4">
        <v>223</v>
      </c>
      <c r="L1193" s="4">
        <v>9</v>
      </c>
      <c r="M1193" s="4">
        <v>3</v>
      </c>
      <c r="N1193" s="4" t="s">
        <v>3</v>
      </c>
      <c r="O1193" s="4">
        <v>2</v>
      </c>
      <c r="P1193" s="4"/>
      <c r="Q1193" s="4"/>
      <c r="R1193" s="4"/>
      <c r="S1193" s="4"/>
      <c r="T1193" s="4"/>
      <c r="U1193" s="4"/>
      <c r="V1193" s="4"/>
      <c r="W1193" s="4">
        <v>0</v>
      </c>
      <c r="X1193" s="4">
        <v>1</v>
      </c>
      <c r="Y1193" s="4">
        <v>0</v>
      </c>
      <c r="Z1193" s="4"/>
      <c r="AA1193" s="4"/>
      <c r="AB1193" s="4"/>
    </row>
    <row r="1194" spans="1:28" x14ac:dyDescent="0.2">
      <c r="A1194" s="4">
        <v>50</v>
      </c>
      <c r="B1194" s="4">
        <v>0</v>
      </c>
      <c r="C1194" s="4">
        <v>0</v>
      </c>
      <c r="D1194" s="4">
        <v>1</v>
      </c>
      <c r="E1194" s="4">
        <v>229</v>
      </c>
      <c r="F1194" s="4">
        <f>ROUND(Source!AZ1183,O1194)</f>
        <v>0</v>
      </c>
      <c r="G1194" s="4" t="s">
        <v>47</v>
      </c>
      <c r="H1194" s="4" t="s">
        <v>48</v>
      </c>
      <c r="I1194" s="4"/>
      <c r="J1194" s="4"/>
      <c r="K1194" s="4">
        <v>229</v>
      </c>
      <c r="L1194" s="4">
        <v>10</v>
      </c>
      <c r="M1194" s="4">
        <v>3</v>
      </c>
      <c r="N1194" s="4" t="s">
        <v>3</v>
      </c>
      <c r="O1194" s="4">
        <v>2</v>
      </c>
      <c r="P1194" s="4"/>
      <c r="Q1194" s="4"/>
      <c r="R1194" s="4"/>
      <c r="S1194" s="4"/>
      <c r="T1194" s="4"/>
      <c r="U1194" s="4"/>
      <c r="V1194" s="4"/>
      <c r="W1194" s="4">
        <v>0</v>
      </c>
      <c r="X1194" s="4">
        <v>1</v>
      </c>
      <c r="Y1194" s="4">
        <v>0</v>
      </c>
      <c r="Z1194" s="4"/>
      <c r="AA1194" s="4"/>
      <c r="AB1194" s="4"/>
    </row>
    <row r="1195" spans="1:28" x14ac:dyDescent="0.2">
      <c r="A1195" s="4">
        <v>50</v>
      </c>
      <c r="B1195" s="4">
        <v>0</v>
      </c>
      <c r="C1195" s="4">
        <v>0</v>
      </c>
      <c r="D1195" s="4">
        <v>1</v>
      </c>
      <c r="E1195" s="4">
        <v>203</v>
      </c>
      <c r="F1195" s="4">
        <f>ROUND(Source!Q1183,O1195)</f>
        <v>0</v>
      </c>
      <c r="G1195" s="4" t="s">
        <v>49</v>
      </c>
      <c r="H1195" s="4" t="s">
        <v>50</v>
      </c>
      <c r="I1195" s="4"/>
      <c r="J1195" s="4"/>
      <c r="K1195" s="4">
        <v>203</v>
      </c>
      <c r="L1195" s="4">
        <v>11</v>
      </c>
      <c r="M1195" s="4">
        <v>3</v>
      </c>
      <c r="N1195" s="4" t="s">
        <v>3</v>
      </c>
      <c r="O1195" s="4">
        <v>2</v>
      </c>
      <c r="P1195" s="4"/>
      <c r="Q1195" s="4"/>
      <c r="R1195" s="4"/>
      <c r="S1195" s="4"/>
      <c r="T1195" s="4"/>
      <c r="U1195" s="4"/>
      <c r="V1195" s="4"/>
      <c r="W1195" s="4">
        <v>0</v>
      </c>
      <c r="X1195" s="4">
        <v>1</v>
      </c>
      <c r="Y1195" s="4">
        <v>0</v>
      </c>
      <c r="Z1195" s="4"/>
      <c r="AA1195" s="4"/>
      <c r="AB1195" s="4"/>
    </row>
    <row r="1196" spans="1:28" x14ac:dyDescent="0.2">
      <c r="A1196" s="4">
        <v>50</v>
      </c>
      <c r="B1196" s="4">
        <v>0</v>
      </c>
      <c r="C1196" s="4">
        <v>0</v>
      </c>
      <c r="D1196" s="4">
        <v>1</v>
      </c>
      <c r="E1196" s="4">
        <v>231</v>
      </c>
      <c r="F1196" s="4">
        <f>ROUND(Source!BB1183,O1196)</f>
        <v>0</v>
      </c>
      <c r="G1196" s="4" t="s">
        <v>51</v>
      </c>
      <c r="H1196" s="4" t="s">
        <v>52</v>
      </c>
      <c r="I1196" s="4"/>
      <c r="J1196" s="4"/>
      <c r="K1196" s="4">
        <v>231</v>
      </c>
      <c r="L1196" s="4">
        <v>12</v>
      </c>
      <c r="M1196" s="4">
        <v>3</v>
      </c>
      <c r="N1196" s="4" t="s">
        <v>3</v>
      </c>
      <c r="O1196" s="4">
        <v>2</v>
      </c>
      <c r="P1196" s="4"/>
      <c r="Q1196" s="4"/>
      <c r="R1196" s="4"/>
      <c r="S1196" s="4"/>
      <c r="T1196" s="4"/>
      <c r="U1196" s="4"/>
      <c r="V1196" s="4"/>
      <c r="W1196" s="4">
        <v>0</v>
      </c>
      <c r="X1196" s="4">
        <v>1</v>
      </c>
      <c r="Y1196" s="4">
        <v>0</v>
      </c>
      <c r="Z1196" s="4"/>
      <c r="AA1196" s="4"/>
      <c r="AB1196" s="4"/>
    </row>
    <row r="1197" spans="1:28" x14ac:dyDescent="0.2">
      <c r="A1197" s="4">
        <v>50</v>
      </c>
      <c r="B1197" s="4">
        <v>0</v>
      </c>
      <c r="C1197" s="4">
        <v>0</v>
      </c>
      <c r="D1197" s="4">
        <v>1</v>
      </c>
      <c r="E1197" s="4">
        <v>204</v>
      </c>
      <c r="F1197" s="4">
        <f>ROUND(Source!R1183,O1197)</f>
        <v>0</v>
      </c>
      <c r="G1197" s="4" t="s">
        <v>53</v>
      </c>
      <c r="H1197" s="4" t="s">
        <v>54</v>
      </c>
      <c r="I1197" s="4"/>
      <c r="J1197" s="4"/>
      <c r="K1197" s="4">
        <v>204</v>
      </c>
      <c r="L1197" s="4">
        <v>13</v>
      </c>
      <c r="M1197" s="4">
        <v>3</v>
      </c>
      <c r="N1197" s="4" t="s">
        <v>3</v>
      </c>
      <c r="O1197" s="4">
        <v>2</v>
      </c>
      <c r="P1197" s="4"/>
      <c r="Q1197" s="4"/>
      <c r="R1197" s="4"/>
      <c r="S1197" s="4"/>
      <c r="T1197" s="4"/>
      <c r="U1197" s="4"/>
      <c r="V1197" s="4"/>
      <c r="W1197" s="4">
        <v>0</v>
      </c>
      <c r="X1197" s="4">
        <v>1</v>
      </c>
      <c r="Y1197" s="4">
        <v>0</v>
      </c>
      <c r="Z1197" s="4"/>
      <c r="AA1197" s="4"/>
      <c r="AB1197" s="4"/>
    </row>
    <row r="1198" spans="1:28" x14ac:dyDescent="0.2">
      <c r="A1198" s="4">
        <v>50</v>
      </c>
      <c r="B1198" s="4">
        <v>0</v>
      </c>
      <c r="C1198" s="4">
        <v>0</v>
      </c>
      <c r="D1198" s="4">
        <v>1</v>
      </c>
      <c r="E1198" s="4">
        <v>205</v>
      </c>
      <c r="F1198" s="4">
        <f>ROUND(Source!S1183,O1198)</f>
        <v>15972.27</v>
      </c>
      <c r="G1198" s="4" t="s">
        <v>55</v>
      </c>
      <c r="H1198" s="4" t="s">
        <v>56</v>
      </c>
      <c r="I1198" s="4"/>
      <c r="J1198" s="4"/>
      <c r="K1198" s="4">
        <v>205</v>
      </c>
      <c r="L1198" s="4">
        <v>14</v>
      </c>
      <c r="M1198" s="4">
        <v>3</v>
      </c>
      <c r="N1198" s="4" t="s">
        <v>3</v>
      </c>
      <c r="O1198" s="4">
        <v>2</v>
      </c>
      <c r="P1198" s="4"/>
      <c r="Q1198" s="4"/>
      <c r="R1198" s="4"/>
      <c r="S1198" s="4"/>
      <c r="T1198" s="4"/>
      <c r="U1198" s="4"/>
      <c r="V1198" s="4"/>
      <c r="W1198" s="4">
        <v>24.02</v>
      </c>
      <c r="X1198" s="4">
        <v>1</v>
      </c>
      <c r="Y1198" s="4">
        <v>24.02</v>
      </c>
      <c r="Z1198" s="4"/>
      <c r="AA1198" s="4"/>
      <c r="AB1198" s="4"/>
    </row>
    <row r="1199" spans="1:28" x14ac:dyDescent="0.2">
      <c r="A1199" s="4">
        <v>50</v>
      </c>
      <c r="B1199" s="4">
        <v>0</v>
      </c>
      <c r="C1199" s="4">
        <v>0</v>
      </c>
      <c r="D1199" s="4">
        <v>1</v>
      </c>
      <c r="E1199" s="4">
        <v>232</v>
      </c>
      <c r="F1199" s="4">
        <f>ROUND(Source!BC1183,O1199)</f>
        <v>0</v>
      </c>
      <c r="G1199" s="4" t="s">
        <v>57</v>
      </c>
      <c r="H1199" s="4" t="s">
        <v>58</v>
      </c>
      <c r="I1199" s="4"/>
      <c r="J1199" s="4"/>
      <c r="K1199" s="4">
        <v>232</v>
      </c>
      <c r="L1199" s="4">
        <v>15</v>
      </c>
      <c r="M1199" s="4">
        <v>3</v>
      </c>
      <c r="N1199" s="4" t="s">
        <v>3</v>
      </c>
      <c r="O1199" s="4">
        <v>2</v>
      </c>
      <c r="P1199" s="4"/>
      <c r="Q1199" s="4"/>
      <c r="R1199" s="4"/>
      <c r="S1199" s="4"/>
      <c r="T1199" s="4"/>
      <c r="U1199" s="4"/>
      <c r="V1199" s="4"/>
      <c r="W1199" s="4">
        <v>0</v>
      </c>
      <c r="X1199" s="4">
        <v>1</v>
      </c>
      <c r="Y1199" s="4">
        <v>0</v>
      </c>
      <c r="Z1199" s="4"/>
      <c r="AA1199" s="4"/>
      <c r="AB1199" s="4"/>
    </row>
    <row r="1200" spans="1:28" x14ac:dyDescent="0.2">
      <c r="A1200" s="4">
        <v>50</v>
      </c>
      <c r="B1200" s="4">
        <v>0</v>
      </c>
      <c r="C1200" s="4">
        <v>0</v>
      </c>
      <c r="D1200" s="4">
        <v>1</v>
      </c>
      <c r="E1200" s="4">
        <v>214</v>
      </c>
      <c r="F1200" s="4">
        <f>ROUND(Source!AS1183,O1200)</f>
        <v>0</v>
      </c>
      <c r="G1200" s="4" t="s">
        <v>59</v>
      </c>
      <c r="H1200" s="4" t="s">
        <v>60</v>
      </c>
      <c r="I1200" s="4"/>
      <c r="J1200" s="4"/>
      <c r="K1200" s="4">
        <v>214</v>
      </c>
      <c r="L1200" s="4">
        <v>16</v>
      </c>
      <c r="M1200" s="4">
        <v>3</v>
      </c>
      <c r="N1200" s="4" t="s">
        <v>3</v>
      </c>
      <c r="O1200" s="4">
        <v>2</v>
      </c>
      <c r="P1200" s="4"/>
      <c r="Q1200" s="4"/>
      <c r="R1200" s="4"/>
      <c r="S1200" s="4"/>
      <c r="T1200" s="4"/>
      <c r="U1200" s="4"/>
      <c r="V1200" s="4"/>
      <c r="W1200" s="4">
        <v>0</v>
      </c>
      <c r="X1200" s="4">
        <v>1</v>
      </c>
      <c r="Y1200" s="4">
        <v>0</v>
      </c>
      <c r="Z1200" s="4"/>
      <c r="AA1200" s="4"/>
      <c r="AB1200" s="4"/>
    </row>
    <row r="1201" spans="1:206" x14ac:dyDescent="0.2">
      <c r="A1201" s="4">
        <v>50</v>
      </c>
      <c r="B1201" s="4">
        <v>0</v>
      </c>
      <c r="C1201" s="4">
        <v>0</v>
      </c>
      <c r="D1201" s="4">
        <v>1</v>
      </c>
      <c r="E1201" s="4">
        <v>215</v>
      </c>
      <c r="F1201" s="4">
        <f>ROUND(Source!AT1183,O1201)</f>
        <v>0</v>
      </c>
      <c r="G1201" s="4" t="s">
        <v>61</v>
      </c>
      <c r="H1201" s="4" t="s">
        <v>62</v>
      </c>
      <c r="I1201" s="4"/>
      <c r="J1201" s="4"/>
      <c r="K1201" s="4">
        <v>215</v>
      </c>
      <c r="L1201" s="4">
        <v>17</v>
      </c>
      <c r="M1201" s="4">
        <v>3</v>
      </c>
      <c r="N1201" s="4" t="s">
        <v>3</v>
      </c>
      <c r="O1201" s="4">
        <v>2</v>
      </c>
      <c r="P1201" s="4"/>
      <c r="Q1201" s="4"/>
      <c r="R1201" s="4"/>
      <c r="S1201" s="4"/>
      <c r="T1201" s="4"/>
      <c r="U1201" s="4"/>
      <c r="V1201" s="4"/>
      <c r="W1201" s="4">
        <v>0</v>
      </c>
      <c r="X1201" s="4">
        <v>1</v>
      </c>
      <c r="Y1201" s="4">
        <v>0</v>
      </c>
      <c r="Z1201" s="4"/>
      <c r="AA1201" s="4"/>
      <c r="AB1201" s="4"/>
    </row>
    <row r="1202" spans="1:206" x14ac:dyDescent="0.2">
      <c r="A1202" s="4">
        <v>50</v>
      </c>
      <c r="B1202" s="4">
        <v>0</v>
      </c>
      <c r="C1202" s="4">
        <v>0</v>
      </c>
      <c r="D1202" s="4">
        <v>1</v>
      </c>
      <c r="E1202" s="4">
        <v>217</v>
      </c>
      <c r="F1202" s="4">
        <f>ROUND(Source!AU1183,O1202)</f>
        <v>28831.46</v>
      </c>
      <c r="G1202" s="4" t="s">
        <v>63</v>
      </c>
      <c r="H1202" s="4" t="s">
        <v>64</v>
      </c>
      <c r="I1202" s="4"/>
      <c r="J1202" s="4"/>
      <c r="K1202" s="4">
        <v>217</v>
      </c>
      <c r="L1202" s="4">
        <v>18</v>
      </c>
      <c r="M1202" s="4">
        <v>3</v>
      </c>
      <c r="N1202" s="4" t="s">
        <v>3</v>
      </c>
      <c r="O1202" s="4">
        <v>2</v>
      </c>
      <c r="P1202" s="4"/>
      <c r="Q1202" s="4"/>
      <c r="R1202" s="4"/>
      <c r="S1202" s="4"/>
      <c r="T1202" s="4"/>
      <c r="U1202" s="4"/>
      <c r="V1202" s="4"/>
      <c r="W1202" s="4">
        <v>43.29</v>
      </c>
      <c r="X1202" s="4">
        <v>1</v>
      </c>
      <c r="Y1202" s="4">
        <v>43.29</v>
      </c>
      <c r="Z1202" s="4"/>
      <c r="AA1202" s="4"/>
      <c r="AB1202" s="4"/>
    </row>
    <row r="1203" spans="1:206" x14ac:dyDescent="0.2">
      <c r="A1203" s="4">
        <v>50</v>
      </c>
      <c r="B1203" s="4">
        <v>0</v>
      </c>
      <c r="C1203" s="4">
        <v>0</v>
      </c>
      <c r="D1203" s="4">
        <v>1</v>
      </c>
      <c r="E1203" s="4">
        <v>230</v>
      </c>
      <c r="F1203" s="4">
        <f>ROUND(Source!BA1183,O1203)</f>
        <v>0</v>
      </c>
      <c r="G1203" s="4" t="s">
        <v>65</v>
      </c>
      <c r="H1203" s="4" t="s">
        <v>66</v>
      </c>
      <c r="I1203" s="4"/>
      <c r="J1203" s="4"/>
      <c r="K1203" s="4">
        <v>230</v>
      </c>
      <c r="L1203" s="4">
        <v>19</v>
      </c>
      <c r="M1203" s="4">
        <v>3</v>
      </c>
      <c r="N1203" s="4" t="s">
        <v>3</v>
      </c>
      <c r="O1203" s="4">
        <v>2</v>
      </c>
      <c r="P1203" s="4"/>
      <c r="Q1203" s="4"/>
      <c r="R1203" s="4"/>
      <c r="S1203" s="4"/>
      <c r="T1203" s="4"/>
      <c r="U1203" s="4"/>
      <c r="V1203" s="4"/>
      <c r="W1203" s="4">
        <v>0</v>
      </c>
      <c r="X1203" s="4">
        <v>1</v>
      </c>
      <c r="Y1203" s="4">
        <v>0</v>
      </c>
      <c r="Z1203" s="4"/>
      <c r="AA1203" s="4"/>
      <c r="AB1203" s="4"/>
    </row>
    <row r="1204" spans="1:206" x14ac:dyDescent="0.2">
      <c r="A1204" s="4">
        <v>50</v>
      </c>
      <c r="B1204" s="4">
        <v>0</v>
      </c>
      <c r="C1204" s="4">
        <v>0</v>
      </c>
      <c r="D1204" s="4">
        <v>1</v>
      </c>
      <c r="E1204" s="4">
        <v>206</v>
      </c>
      <c r="F1204" s="4">
        <f>ROUND(Source!T1183,O1204)</f>
        <v>0</v>
      </c>
      <c r="G1204" s="4" t="s">
        <v>67</v>
      </c>
      <c r="H1204" s="4" t="s">
        <v>68</v>
      </c>
      <c r="I1204" s="4"/>
      <c r="J1204" s="4"/>
      <c r="K1204" s="4">
        <v>206</v>
      </c>
      <c r="L1204" s="4">
        <v>20</v>
      </c>
      <c r="M1204" s="4">
        <v>3</v>
      </c>
      <c r="N1204" s="4" t="s">
        <v>3</v>
      </c>
      <c r="O1204" s="4">
        <v>2</v>
      </c>
      <c r="P1204" s="4"/>
      <c r="Q1204" s="4"/>
      <c r="R1204" s="4"/>
      <c r="S1204" s="4"/>
      <c r="T1204" s="4"/>
      <c r="U1204" s="4"/>
      <c r="V1204" s="4"/>
      <c r="W1204" s="4">
        <v>0</v>
      </c>
      <c r="X1204" s="4">
        <v>1</v>
      </c>
      <c r="Y1204" s="4">
        <v>0</v>
      </c>
      <c r="Z1204" s="4"/>
      <c r="AA1204" s="4"/>
      <c r="AB1204" s="4"/>
    </row>
    <row r="1205" spans="1:206" x14ac:dyDescent="0.2">
      <c r="A1205" s="4">
        <v>50</v>
      </c>
      <c r="B1205" s="4">
        <v>0</v>
      </c>
      <c r="C1205" s="4">
        <v>0</v>
      </c>
      <c r="D1205" s="4">
        <v>1</v>
      </c>
      <c r="E1205" s="4">
        <v>207</v>
      </c>
      <c r="F1205" s="4">
        <f>Source!U1183</f>
        <v>29.059296</v>
      </c>
      <c r="G1205" s="4" t="s">
        <v>69</v>
      </c>
      <c r="H1205" s="4" t="s">
        <v>70</v>
      </c>
      <c r="I1205" s="4"/>
      <c r="J1205" s="4"/>
      <c r="K1205" s="4">
        <v>207</v>
      </c>
      <c r="L1205" s="4">
        <v>21</v>
      </c>
      <c r="M1205" s="4">
        <v>3</v>
      </c>
      <c r="N1205" s="4" t="s">
        <v>3</v>
      </c>
      <c r="O1205" s="4">
        <v>-1</v>
      </c>
      <c r="P1205" s="4"/>
      <c r="Q1205" s="4"/>
      <c r="R1205" s="4"/>
      <c r="S1205" s="4"/>
      <c r="T1205" s="4"/>
      <c r="U1205" s="4"/>
      <c r="V1205" s="4"/>
      <c r="W1205" s="4">
        <v>4.4880000000000003E-2</v>
      </c>
      <c r="X1205" s="4">
        <v>1</v>
      </c>
      <c r="Y1205" s="4">
        <v>4.4880000000000003E-2</v>
      </c>
      <c r="Z1205" s="4"/>
      <c r="AA1205" s="4"/>
      <c r="AB1205" s="4"/>
    </row>
    <row r="1206" spans="1:206" x14ac:dyDescent="0.2">
      <c r="A1206" s="4">
        <v>50</v>
      </c>
      <c r="B1206" s="4">
        <v>0</v>
      </c>
      <c r="C1206" s="4">
        <v>0</v>
      </c>
      <c r="D1206" s="4">
        <v>1</v>
      </c>
      <c r="E1206" s="4">
        <v>208</v>
      </c>
      <c r="F1206" s="4">
        <f>Source!V1183</f>
        <v>0</v>
      </c>
      <c r="G1206" s="4" t="s">
        <v>71</v>
      </c>
      <c r="H1206" s="4" t="s">
        <v>72</v>
      </c>
      <c r="I1206" s="4"/>
      <c r="J1206" s="4"/>
      <c r="K1206" s="4">
        <v>208</v>
      </c>
      <c r="L1206" s="4">
        <v>22</v>
      </c>
      <c r="M1206" s="4">
        <v>3</v>
      </c>
      <c r="N1206" s="4" t="s">
        <v>3</v>
      </c>
      <c r="O1206" s="4">
        <v>-1</v>
      </c>
      <c r="P1206" s="4"/>
      <c r="Q1206" s="4"/>
      <c r="R1206" s="4"/>
      <c r="S1206" s="4"/>
      <c r="T1206" s="4"/>
      <c r="U1206" s="4"/>
      <c r="V1206" s="4"/>
      <c r="W1206" s="4">
        <v>0</v>
      </c>
      <c r="X1206" s="4">
        <v>1</v>
      </c>
      <c r="Y1206" s="4">
        <v>0</v>
      </c>
      <c r="Z1206" s="4"/>
      <c r="AA1206" s="4"/>
      <c r="AB1206" s="4"/>
    </row>
    <row r="1207" spans="1:206" x14ac:dyDescent="0.2">
      <c r="A1207" s="4">
        <v>50</v>
      </c>
      <c r="B1207" s="4">
        <v>0</v>
      </c>
      <c r="C1207" s="4">
        <v>0</v>
      </c>
      <c r="D1207" s="4">
        <v>1</v>
      </c>
      <c r="E1207" s="4">
        <v>209</v>
      </c>
      <c r="F1207" s="4">
        <f>ROUND(Source!W1183,O1207)</f>
        <v>0</v>
      </c>
      <c r="G1207" s="4" t="s">
        <v>73</v>
      </c>
      <c r="H1207" s="4" t="s">
        <v>74</v>
      </c>
      <c r="I1207" s="4"/>
      <c r="J1207" s="4"/>
      <c r="K1207" s="4">
        <v>209</v>
      </c>
      <c r="L1207" s="4">
        <v>23</v>
      </c>
      <c r="M1207" s="4">
        <v>3</v>
      </c>
      <c r="N1207" s="4" t="s">
        <v>3</v>
      </c>
      <c r="O1207" s="4">
        <v>2</v>
      </c>
      <c r="P1207" s="4"/>
      <c r="Q1207" s="4"/>
      <c r="R1207" s="4"/>
      <c r="S1207" s="4"/>
      <c r="T1207" s="4"/>
      <c r="U1207" s="4"/>
      <c r="V1207" s="4"/>
      <c r="W1207" s="4">
        <v>0</v>
      </c>
      <c r="X1207" s="4">
        <v>1</v>
      </c>
      <c r="Y1207" s="4">
        <v>0</v>
      </c>
      <c r="Z1207" s="4"/>
      <c r="AA1207" s="4"/>
      <c r="AB1207" s="4"/>
    </row>
    <row r="1208" spans="1:206" x14ac:dyDescent="0.2">
      <c r="A1208" s="4">
        <v>50</v>
      </c>
      <c r="B1208" s="4">
        <v>0</v>
      </c>
      <c r="C1208" s="4">
        <v>0</v>
      </c>
      <c r="D1208" s="4">
        <v>1</v>
      </c>
      <c r="E1208" s="4">
        <v>233</v>
      </c>
      <c r="F1208" s="4">
        <f>ROUND(Source!BD1183,O1208)</f>
        <v>0</v>
      </c>
      <c r="G1208" s="4" t="s">
        <v>75</v>
      </c>
      <c r="H1208" s="4" t="s">
        <v>76</v>
      </c>
      <c r="I1208" s="4"/>
      <c r="J1208" s="4"/>
      <c r="K1208" s="4">
        <v>233</v>
      </c>
      <c r="L1208" s="4">
        <v>24</v>
      </c>
      <c r="M1208" s="4">
        <v>3</v>
      </c>
      <c r="N1208" s="4" t="s">
        <v>3</v>
      </c>
      <c r="O1208" s="4">
        <v>2</v>
      </c>
      <c r="P1208" s="4"/>
      <c r="Q1208" s="4"/>
      <c r="R1208" s="4"/>
      <c r="S1208" s="4"/>
      <c r="T1208" s="4"/>
      <c r="U1208" s="4"/>
      <c r="V1208" s="4"/>
      <c r="W1208" s="4">
        <v>0</v>
      </c>
      <c r="X1208" s="4">
        <v>1</v>
      </c>
      <c r="Y1208" s="4">
        <v>0</v>
      </c>
      <c r="Z1208" s="4"/>
      <c r="AA1208" s="4"/>
      <c r="AB1208" s="4"/>
    </row>
    <row r="1209" spans="1:206" x14ac:dyDescent="0.2">
      <c r="A1209" s="4">
        <v>50</v>
      </c>
      <c r="B1209" s="4">
        <v>0</v>
      </c>
      <c r="C1209" s="4">
        <v>0</v>
      </c>
      <c r="D1209" s="4">
        <v>1</v>
      </c>
      <c r="E1209" s="4">
        <v>210</v>
      </c>
      <c r="F1209" s="4">
        <f>ROUND(Source!X1183,O1209)</f>
        <v>11180.59</v>
      </c>
      <c r="G1209" s="4" t="s">
        <v>77</v>
      </c>
      <c r="H1209" s="4" t="s">
        <v>78</v>
      </c>
      <c r="I1209" s="4"/>
      <c r="J1209" s="4"/>
      <c r="K1209" s="4">
        <v>210</v>
      </c>
      <c r="L1209" s="4">
        <v>25</v>
      </c>
      <c r="M1209" s="4">
        <v>3</v>
      </c>
      <c r="N1209" s="4" t="s">
        <v>3</v>
      </c>
      <c r="O1209" s="4">
        <v>2</v>
      </c>
      <c r="P1209" s="4"/>
      <c r="Q1209" s="4"/>
      <c r="R1209" s="4"/>
      <c r="S1209" s="4"/>
      <c r="T1209" s="4"/>
      <c r="U1209" s="4"/>
      <c r="V1209" s="4"/>
      <c r="W1209" s="4">
        <v>16.809999999999999</v>
      </c>
      <c r="X1209" s="4">
        <v>1</v>
      </c>
      <c r="Y1209" s="4">
        <v>16.809999999999999</v>
      </c>
      <c r="Z1209" s="4"/>
      <c r="AA1209" s="4"/>
      <c r="AB1209" s="4"/>
    </row>
    <row r="1210" spans="1:206" x14ac:dyDescent="0.2">
      <c r="A1210" s="4">
        <v>50</v>
      </c>
      <c r="B1210" s="4">
        <v>0</v>
      </c>
      <c r="C1210" s="4">
        <v>0</v>
      </c>
      <c r="D1210" s="4">
        <v>1</v>
      </c>
      <c r="E1210" s="4">
        <v>211</v>
      </c>
      <c r="F1210" s="4">
        <f>ROUND(Source!Y1183,O1210)</f>
        <v>1597.22</v>
      </c>
      <c r="G1210" s="4" t="s">
        <v>79</v>
      </c>
      <c r="H1210" s="4" t="s">
        <v>80</v>
      </c>
      <c r="I1210" s="4"/>
      <c r="J1210" s="4"/>
      <c r="K1210" s="4">
        <v>211</v>
      </c>
      <c r="L1210" s="4">
        <v>26</v>
      </c>
      <c r="M1210" s="4">
        <v>3</v>
      </c>
      <c r="N1210" s="4" t="s">
        <v>3</v>
      </c>
      <c r="O1210" s="4">
        <v>2</v>
      </c>
      <c r="P1210" s="4"/>
      <c r="Q1210" s="4"/>
      <c r="R1210" s="4"/>
      <c r="S1210" s="4"/>
      <c r="T1210" s="4"/>
      <c r="U1210" s="4"/>
      <c r="V1210" s="4"/>
      <c r="W1210" s="4">
        <v>2.4</v>
      </c>
      <c r="X1210" s="4">
        <v>1</v>
      </c>
      <c r="Y1210" s="4">
        <v>2.4</v>
      </c>
      <c r="Z1210" s="4"/>
      <c r="AA1210" s="4"/>
      <c r="AB1210" s="4"/>
    </row>
    <row r="1211" spans="1:206" x14ac:dyDescent="0.2">
      <c r="A1211" s="4">
        <v>50</v>
      </c>
      <c r="B1211" s="4">
        <v>0</v>
      </c>
      <c r="C1211" s="4">
        <v>0</v>
      </c>
      <c r="D1211" s="4">
        <v>1</v>
      </c>
      <c r="E1211" s="4">
        <v>224</v>
      </c>
      <c r="F1211" s="4">
        <f>ROUND(Source!AR1183,O1211)</f>
        <v>28831.46</v>
      </c>
      <c r="G1211" s="4" t="s">
        <v>81</v>
      </c>
      <c r="H1211" s="4" t="s">
        <v>82</v>
      </c>
      <c r="I1211" s="4"/>
      <c r="J1211" s="4"/>
      <c r="K1211" s="4">
        <v>224</v>
      </c>
      <c r="L1211" s="4">
        <v>27</v>
      </c>
      <c r="M1211" s="4">
        <v>3</v>
      </c>
      <c r="N1211" s="4" t="s">
        <v>3</v>
      </c>
      <c r="O1211" s="4">
        <v>2</v>
      </c>
      <c r="P1211" s="4"/>
      <c r="Q1211" s="4"/>
      <c r="R1211" s="4"/>
      <c r="S1211" s="4"/>
      <c r="T1211" s="4"/>
      <c r="U1211" s="4"/>
      <c r="V1211" s="4"/>
      <c r="W1211" s="4">
        <v>43.29</v>
      </c>
      <c r="X1211" s="4">
        <v>1</v>
      </c>
      <c r="Y1211" s="4">
        <v>43.29</v>
      </c>
      <c r="Z1211" s="4"/>
      <c r="AA1211" s="4"/>
      <c r="AB1211" s="4"/>
    </row>
    <row r="1213" spans="1:206" x14ac:dyDescent="0.2">
      <c r="A1213" s="1">
        <v>5</v>
      </c>
      <c r="B1213" s="1">
        <v>1</v>
      </c>
      <c r="C1213" s="1"/>
      <c r="D1213" s="1">
        <f>ROW(A1305)</f>
        <v>1305</v>
      </c>
      <c r="E1213" s="1"/>
      <c r="F1213" s="1" t="s">
        <v>16</v>
      </c>
      <c r="G1213" s="1" t="s">
        <v>745</v>
      </c>
      <c r="H1213" s="1" t="s">
        <v>3</v>
      </c>
      <c r="I1213" s="1">
        <v>0</v>
      </c>
      <c r="J1213" s="1"/>
      <c r="K1213" s="1">
        <v>0</v>
      </c>
      <c r="L1213" s="1"/>
      <c r="M1213" s="1" t="s">
        <v>3</v>
      </c>
      <c r="N1213" s="1"/>
      <c r="O1213" s="1"/>
      <c r="P1213" s="1"/>
      <c r="Q1213" s="1"/>
      <c r="R1213" s="1"/>
      <c r="S1213" s="1">
        <v>0</v>
      </c>
      <c r="T1213" s="1"/>
      <c r="U1213" s="1" t="s">
        <v>3</v>
      </c>
      <c r="V1213" s="1">
        <v>0</v>
      </c>
      <c r="W1213" s="1"/>
      <c r="X1213" s="1"/>
      <c r="Y1213" s="1"/>
      <c r="Z1213" s="1"/>
      <c r="AA1213" s="1"/>
      <c r="AB1213" s="1" t="s">
        <v>3</v>
      </c>
      <c r="AC1213" s="1" t="s">
        <v>3</v>
      </c>
      <c r="AD1213" s="1" t="s">
        <v>3</v>
      </c>
      <c r="AE1213" s="1" t="s">
        <v>3</v>
      </c>
      <c r="AF1213" s="1" t="s">
        <v>3</v>
      </c>
      <c r="AG1213" s="1" t="s">
        <v>3</v>
      </c>
      <c r="AH1213" s="1"/>
      <c r="AI1213" s="1"/>
      <c r="AJ1213" s="1"/>
      <c r="AK1213" s="1"/>
      <c r="AL1213" s="1"/>
      <c r="AM1213" s="1"/>
      <c r="AN1213" s="1"/>
      <c r="AO1213" s="1"/>
      <c r="AP1213" s="1" t="s">
        <v>3</v>
      </c>
      <c r="AQ1213" s="1" t="s">
        <v>3</v>
      </c>
      <c r="AR1213" s="1" t="s">
        <v>3</v>
      </c>
      <c r="AS1213" s="1"/>
      <c r="AT1213" s="1"/>
      <c r="AU1213" s="1"/>
      <c r="AV1213" s="1"/>
      <c r="AW1213" s="1"/>
      <c r="AX1213" s="1"/>
      <c r="AY1213" s="1"/>
      <c r="AZ1213" s="1" t="s">
        <v>3</v>
      </c>
      <c r="BA1213" s="1"/>
      <c r="BB1213" s="1" t="s">
        <v>3</v>
      </c>
      <c r="BC1213" s="1" t="s">
        <v>3</v>
      </c>
      <c r="BD1213" s="1" t="s">
        <v>3</v>
      </c>
      <c r="BE1213" s="1" t="s">
        <v>3</v>
      </c>
      <c r="BF1213" s="1" t="s">
        <v>3</v>
      </c>
      <c r="BG1213" s="1" t="s">
        <v>3</v>
      </c>
      <c r="BH1213" s="1" t="s">
        <v>3</v>
      </c>
      <c r="BI1213" s="1" t="s">
        <v>3</v>
      </c>
      <c r="BJ1213" s="1" t="s">
        <v>3</v>
      </c>
      <c r="BK1213" s="1" t="s">
        <v>3</v>
      </c>
      <c r="BL1213" s="1" t="s">
        <v>3</v>
      </c>
      <c r="BM1213" s="1" t="s">
        <v>3</v>
      </c>
      <c r="BN1213" s="1" t="s">
        <v>3</v>
      </c>
      <c r="BO1213" s="1" t="s">
        <v>3</v>
      </c>
      <c r="BP1213" s="1" t="s">
        <v>3</v>
      </c>
      <c r="BQ1213" s="1"/>
      <c r="BR1213" s="1"/>
      <c r="BS1213" s="1"/>
      <c r="BT1213" s="1"/>
      <c r="BU1213" s="1"/>
      <c r="BV1213" s="1"/>
      <c r="BW1213" s="1"/>
      <c r="BX1213" s="1">
        <v>0</v>
      </c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>
        <v>0</v>
      </c>
    </row>
    <row r="1215" spans="1:206" x14ac:dyDescent="0.2">
      <c r="A1215" s="2">
        <v>52</v>
      </c>
      <c r="B1215" s="2">
        <f t="shared" ref="B1215:G1215" si="1610">B1305</f>
        <v>1</v>
      </c>
      <c r="C1215" s="2">
        <f t="shared" si="1610"/>
        <v>5</v>
      </c>
      <c r="D1215" s="2">
        <f t="shared" si="1610"/>
        <v>1213</v>
      </c>
      <c r="E1215" s="2">
        <f t="shared" si="1610"/>
        <v>0</v>
      </c>
      <c r="F1215" s="2" t="str">
        <f t="shared" si="1610"/>
        <v>Новый подраздел</v>
      </c>
      <c r="G1215" s="2" t="str">
        <f t="shared" si="1610"/>
        <v>Щитовое оборудование 3</v>
      </c>
      <c r="H1215" s="2"/>
      <c r="I1215" s="2"/>
      <c r="J1215" s="2"/>
      <c r="K1215" s="2"/>
      <c r="L1215" s="2"/>
      <c r="M1215" s="2"/>
      <c r="N1215" s="2"/>
      <c r="O1215" s="2">
        <f t="shared" ref="O1215:AT1215" si="1611">O1305</f>
        <v>99298.85</v>
      </c>
      <c r="P1215" s="2">
        <f t="shared" si="1611"/>
        <v>1946</v>
      </c>
      <c r="Q1215" s="2">
        <f t="shared" si="1611"/>
        <v>208.48</v>
      </c>
      <c r="R1215" s="2">
        <f t="shared" si="1611"/>
        <v>132.19999999999999</v>
      </c>
      <c r="S1215" s="2">
        <f t="shared" si="1611"/>
        <v>97144.37</v>
      </c>
      <c r="T1215" s="2">
        <f t="shared" si="1611"/>
        <v>0</v>
      </c>
      <c r="U1215" s="2">
        <f t="shared" si="1611"/>
        <v>156.14999999999998</v>
      </c>
      <c r="V1215" s="2">
        <f t="shared" si="1611"/>
        <v>0</v>
      </c>
      <c r="W1215" s="2">
        <f t="shared" si="1611"/>
        <v>0</v>
      </c>
      <c r="X1215" s="2">
        <f t="shared" si="1611"/>
        <v>68001.05</v>
      </c>
      <c r="Y1215" s="2">
        <f t="shared" si="1611"/>
        <v>9714.4699999999993</v>
      </c>
      <c r="Z1215" s="2">
        <f t="shared" si="1611"/>
        <v>0</v>
      </c>
      <c r="AA1215" s="2">
        <f t="shared" si="1611"/>
        <v>0</v>
      </c>
      <c r="AB1215" s="2">
        <f t="shared" si="1611"/>
        <v>99298.85</v>
      </c>
      <c r="AC1215" s="2">
        <f t="shared" si="1611"/>
        <v>1946</v>
      </c>
      <c r="AD1215" s="2">
        <f t="shared" si="1611"/>
        <v>208.48</v>
      </c>
      <c r="AE1215" s="2">
        <f t="shared" si="1611"/>
        <v>132.19999999999999</v>
      </c>
      <c r="AF1215" s="2">
        <f t="shared" si="1611"/>
        <v>97144.37</v>
      </c>
      <c r="AG1215" s="2">
        <f t="shared" si="1611"/>
        <v>0</v>
      </c>
      <c r="AH1215" s="2">
        <f t="shared" si="1611"/>
        <v>156.14999999999998</v>
      </c>
      <c r="AI1215" s="2">
        <f t="shared" si="1611"/>
        <v>0</v>
      </c>
      <c r="AJ1215" s="2">
        <f t="shared" si="1611"/>
        <v>0</v>
      </c>
      <c r="AK1215" s="2">
        <f t="shared" si="1611"/>
        <v>68001.05</v>
      </c>
      <c r="AL1215" s="2">
        <f t="shared" si="1611"/>
        <v>9714.4699999999993</v>
      </c>
      <c r="AM1215" s="2">
        <f t="shared" si="1611"/>
        <v>0</v>
      </c>
      <c r="AN1215" s="2">
        <f t="shared" si="1611"/>
        <v>0</v>
      </c>
      <c r="AO1215" s="2">
        <f t="shared" si="1611"/>
        <v>0</v>
      </c>
      <c r="AP1215" s="2">
        <f t="shared" si="1611"/>
        <v>0</v>
      </c>
      <c r="AQ1215" s="2">
        <f t="shared" si="1611"/>
        <v>0</v>
      </c>
      <c r="AR1215" s="2">
        <f t="shared" si="1611"/>
        <v>177157.15</v>
      </c>
      <c r="AS1215" s="2">
        <f t="shared" si="1611"/>
        <v>0</v>
      </c>
      <c r="AT1215" s="2">
        <f t="shared" si="1611"/>
        <v>0</v>
      </c>
      <c r="AU1215" s="2">
        <f t="shared" ref="AU1215:BZ1215" si="1612">AU1305</f>
        <v>177157.15</v>
      </c>
      <c r="AV1215" s="2">
        <f t="shared" si="1612"/>
        <v>1946</v>
      </c>
      <c r="AW1215" s="2">
        <f t="shared" si="1612"/>
        <v>1946</v>
      </c>
      <c r="AX1215" s="2">
        <f t="shared" si="1612"/>
        <v>0</v>
      </c>
      <c r="AY1215" s="2">
        <f t="shared" si="1612"/>
        <v>1946</v>
      </c>
      <c r="AZ1215" s="2">
        <f t="shared" si="1612"/>
        <v>0</v>
      </c>
      <c r="BA1215" s="2">
        <f t="shared" si="1612"/>
        <v>0</v>
      </c>
      <c r="BB1215" s="2">
        <f t="shared" si="1612"/>
        <v>0</v>
      </c>
      <c r="BC1215" s="2">
        <f t="shared" si="1612"/>
        <v>0</v>
      </c>
      <c r="BD1215" s="2">
        <f t="shared" si="1612"/>
        <v>0</v>
      </c>
      <c r="BE1215" s="2">
        <f t="shared" si="1612"/>
        <v>0</v>
      </c>
      <c r="BF1215" s="2">
        <f t="shared" si="1612"/>
        <v>0</v>
      </c>
      <c r="BG1215" s="2">
        <f t="shared" si="1612"/>
        <v>0</v>
      </c>
      <c r="BH1215" s="2">
        <f t="shared" si="1612"/>
        <v>0</v>
      </c>
      <c r="BI1215" s="2">
        <f t="shared" si="1612"/>
        <v>0</v>
      </c>
      <c r="BJ1215" s="2">
        <f t="shared" si="1612"/>
        <v>0</v>
      </c>
      <c r="BK1215" s="2">
        <f t="shared" si="1612"/>
        <v>0</v>
      </c>
      <c r="BL1215" s="2">
        <f t="shared" si="1612"/>
        <v>0</v>
      </c>
      <c r="BM1215" s="2">
        <f t="shared" si="1612"/>
        <v>0</v>
      </c>
      <c r="BN1215" s="2">
        <f t="shared" si="1612"/>
        <v>0</v>
      </c>
      <c r="BO1215" s="2">
        <f t="shared" si="1612"/>
        <v>0</v>
      </c>
      <c r="BP1215" s="2">
        <f t="shared" si="1612"/>
        <v>0</v>
      </c>
      <c r="BQ1215" s="2">
        <f t="shared" si="1612"/>
        <v>0</v>
      </c>
      <c r="BR1215" s="2">
        <f t="shared" si="1612"/>
        <v>0</v>
      </c>
      <c r="BS1215" s="2">
        <f t="shared" si="1612"/>
        <v>0</v>
      </c>
      <c r="BT1215" s="2">
        <f t="shared" si="1612"/>
        <v>0</v>
      </c>
      <c r="BU1215" s="2">
        <f t="shared" si="1612"/>
        <v>0</v>
      </c>
      <c r="BV1215" s="2">
        <f t="shared" si="1612"/>
        <v>0</v>
      </c>
      <c r="BW1215" s="2">
        <f t="shared" si="1612"/>
        <v>0</v>
      </c>
      <c r="BX1215" s="2">
        <f t="shared" si="1612"/>
        <v>0</v>
      </c>
      <c r="BY1215" s="2">
        <f t="shared" si="1612"/>
        <v>0</v>
      </c>
      <c r="BZ1215" s="2">
        <f t="shared" si="1612"/>
        <v>0</v>
      </c>
      <c r="CA1215" s="2">
        <f t="shared" ref="CA1215:DF1215" si="1613">CA1305</f>
        <v>177157.15</v>
      </c>
      <c r="CB1215" s="2">
        <f t="shared" si="1613"/>
        <v>0</v>
      </c>
      <c r="CC1215" s="2">
        <f t="shared" si="1613"/>
        <v>0</v>
      </c>
      <c r="CD1215" s="2">
        <f t="shared" si="1613"/>
        <v>177157.15</v>
      </c>
      <c r="CE1215" s="2">
        <f t="shared" si="1613"/>
        <v>1946</v>
      </c>
      <c r="CF1215" s="2">
        <f t="shared" si="1613"/>
        <v>1946</v>
      </c>
      <c r="CG1215" s="2">
        <f t="shared" si="1613"/>
        <v>0</v>
      </c>
      <c r="CH1215" s="2">
        <f t="shared" si="1613"/>
        <v>1946</v>
      </c>
      <c r="CI1215" s="2">
        <f t="shared" si="1613"/>
        <v>0</v>
      </c>
      <c r="CJ1215" s="2">
        <f t="shared" si="1613"/>
        <v>0</v>
      </c>
      <c r="CK1215" s="2">
        <f t="shared" si="1613"/>
        <v>0</v>
      </c>
      <c r="CL1215" s="2">
        <f t="shared" si="1613"/>
        <v>0</v>
      </c>
      <c r="CM1215" s="2">
        <f t="shared" si="1613"/>
        <v>0</v>
      </c>
      <c r="CN1215" s="2">
        <f t="shared" si="1613"/>
        <v>0</v>
      </c>
      <c r="CO1215" s="2">
        <f t="shared" si="1613"/>
        <v>0</v>
      </c>
      <c r="CP1215" s="2">
        <f t="shared" si="1613"/>
        <v>0</v>
      </c>
      <c r="CQ1215" s="2">
        <f t="shared" si="1613"/>
        <v>0</v>
      </c>
      <c r="CR1215" s="2">
        <f t="shared" si="1613"/>
        <v>0</v>
      </c>
      <c r="CS1215" s="2">
        <f t="shared" si="1613"/>
        <v>0</v>
      </c>
      <c r="CT1215" s="2">
        <f t="shared" si="1613"/>
        <v>0</v>
      </c>
      <c r="CU1215" s="2">
        <f t="shared" si="1613"/>
        <v>0</v>
      </c>
      <c r="CV1215" s="2">
        <f t="shared" si="1613"/>
        <v>0</v>
      </c>
      <c r="CW1215" s="2">
        <f t="shared" si="1613"/>
        <v>0</v>
      </c>
      <c r="CX1215" s="2">
        <f t="shared" si="1613"/>
        <v>0</v>
      </c>
      <c r="CY1215" s="2">
        <f t="shared" si="1613"/>
        <v>0</v>
      </c>
      <c r="CZ1215" s="2">
        <f t="shared" si="1613"/>
        <v>0</v>
      </c>
      <c r="DA1215" s="2">
        <f t="shared" si="1613"/>
        <v>0</v>
      </c>
      <c r="DB1215" s="2">
        <f t="shared" si="1613"/>
        <v>0</v>
      </c>
      <c r="DC1215" s="2">
        <f t="shared" si="1613"/>
        <v>0</v>
      </c>
      <c r="DD1215" s="2">
        <f t="shared" si="1613"/>
        <v>0</v>
      </c>
      <c r="DE1215" s="2">
        <f t="shared" si="1613"/>
        <v>0</v>
      </c>
      <c r="DF1215" s="2">
        <f t="shared" si="1613"/>
        <v>0</v>
      </c>
      <c r="DG1215" s="3">
        <f t="shared" ref="DG1215:EL1215" si="1614">DG1305</f>
        <v>0</v>
      </c>
      <c r="DH1215" s="3">
        <f t="shared" si="1614"/>
        <v>0</v>
      </c>
      <c r="DI1215" s="3">
        <f t="shared" si="1614"/>
        <v>0</v>
      </c>
      <c r="DJ1215" s="3">
        <f t="shared" si="1614"/>
        <v>0</v>
      </c>
      <c r="DK1215" s="3">
        <f t="shared" si="1614"/>
        <v>0</v>
      </c>
      <c r="DL1215" s="3">
        <f t="shared" si="1614"/>
        <v>0</v>
      </c>
      <c r="DM1215" s="3">
        <f t="shared" si="1614"/>
        <v>0</v>
      </c>
      <c r="DN1215" s="3">
        <f t="shared" si="1614"/>
        <v>0</v>
      </c>
      <c r="DO1215" s="3">
        <f t="shared" si="1614"/>
        <v>0</v>
      </c>
      <c r="DP1215" s="3">
        <f t="shared" si="1614"/>
        <v>0</v>
      </c>
      <c r="DQ1215" s="3">
        <f t="shared" si="1614"/>
        <v>0</v>
      </c>
      <c r="DR1215" s="3">
        <f t="shared" si="1614"/>
        <v>0</v>
      </c>
      <c r="DS1215" s="3">
        <f t="shared" si="1614"/>
        <v>0</v>
      </c>
      <c r="DT1215" s="3">
        <f t="shared" si="1614"/>
        <v>0</v>
      </c>
      <c r="DU1215" s="3">
        <f t="shared" si="1614"/>
        <v>0</v>
      </c>
      <c r="DV1215" s="3">
        <f t="shared" si="1614"/>
        <v>0</v>
      </c>
      <c r="DW1215" s="3">
        <f t="shared" si="1614"/>
        <v>0</v>
      </c>
      <c r="DX1215" s="3">
        <f t="shared" si="1614"/>
        <v>0</v>
      </c>
      <c r="DY1215" s="3">
        <f t="shared" si="1614"/>
        <v>0</v>
      </c>
      <c r="DZ1215" s="3">
        <f t="shared" si="1614"/>
        <v>0</v>
      </c>
      <c r="EA1215" s="3">
        <f t="shared" si="1614"/>
        <v>0</v>
      </c>
      <c r="EB1215" s="3">
        <f t="shared" si="1614"/>
        <v>0</v>
      </c>
      <c r="EC1215" s="3">
        <f t="shared" si="1614"/>
        <v>0</v>
      </c>
      <c r="ED1215" s="3">
        <f t="shared" si="1614"/>
        <v>0</v>
      </c>
      <c r="EE1215" s="3">
        <f t="shared" si="1614"/>
        <v>0</v>
      </c>
      <c r="EF1215" s="3">
        <f t="shared" si="1614"/>
        <v>0</v>
      </c>
      <c r="EG1215" s="3">
        <f t="shared" si="1614"/>
        <v>0</v>
      </c>
      <c r="EH1215" s="3">
        <f t="shared" si="1614"/>
        <v>0</v>
      </c>
      <c r="EI1215" s="3">
        <f t="shared" si="1614"/>
        <v>0</v>
      </c>
      <c r="EJ1215" s="3">
        <f t="shared" si="1614"/>
        <v>0</v>
      </c>
      <c r="EK1215" s="3">
        <f t="shared" si="1614"/>
        <v>0</v>
      </c>
      <c r="EL1215" s="3">
        <f t="shared" si="1614"/>
        <v>0</v>
      </c>
      <c r="EM1215" s="3">
        <f t="shared" ref="EM1215:FR1215" si="1615">EM1305</f>
        <v>0</v>
      </c>
      <c r="EN1215" s="3">
        <f t="shared" si="1615"/>
        <v>0</v>
      </c>
      <c r="EO1215" s="3">
        <f t="shared" si="1615"/>
        <v>0</v>
      </c>
      <c r="EP1215" s="3">
        <f t="shared" si="1615"/>
        <v>0</v>
      </c>
      <c r="EQ1215" s="3">
        <f t="shared" si="1615"/>
        <v>0</v>
      </c>
      <c r="ER1215" s="3">
        <f t="shared" si="1615"/>
        <v>0</v>
      </c>
      <c r="ES1215" s="3">
        <f t="shared" si="1615"/>
        <v>0</v>
      </c>
      <c r="ET1215" s="3">
        <f t="shared" si="1615"/>
        <v>0</v>
      </c>
      <c r="EU1215" s="3">
        <f t="shared" si="1615"/>
        <v>0</v>
      </c>
      <c r="EV1215" s="3">
        <f t="shared" si="1615"/>
        <v>0</v>
      </c>
      <c r="EW1215" s="3">
        <f t="shared" si="1615"/>
        <v>0</v>
      </c>
      <c r="EX1215" s="3">
        <f t="shared" si="1615"/>
        <v>0</v>
      </c>
      <c r="EY1215" s="3">
        <f t="shared" si="1615"/>
        <v>0</v>
      </c>
      <c r="EZ1215" s="3">
        <f t="shared" si="1615"/>
        <v>0</v>
      </c>
      <c r="FA1215" s="3">
        <f t="shared" si="1615"/>
        <v>0</v>
      </c>
      <c r="FB1215" s="3">
        <f t="shared" si="1615"/>
        <v>0</v>
      </c>
      <c r="FC1215" s="3">
        <f t="shared" si="1615"/>
        <v>0</v>
      </c>
      <c r="FD1215" s="3">
        <f t="shared" si="1615"/>
        <v>0</v>
      </c>
      <c r="FE1215" s="3">
        <f t="shared" si="1615"/>
        <v>0</v>
      </c>
      <c r="FF1215" s="3">
        <f t="shared" si="1615"/>
        <v>0</v>
      </c>
      <c r="FG1215" s="3">
        <f t="shared" si="1615"/>
        <v>0</v>
      </c>
      <c r="FH1215" s="3">
        <f t="shared" si="1615"/>
        <v>0</v>
      </c>
      <c r="FI1215" s="3">
        <f t="shared" si="1615"/>
        <v>0</v>
      </c>
      <c r="FJ1215" s="3">
        <f t="shared" si="1615"/>
        <v>0</v>
      </c>
      <c r="FK1215" s="3">
        <f t="shared" si="1615"/>
        <v>0</v>
      </c>
      <c r="FL1215" s="3">
        <f t="shared" si="1615"/>
        <v>0</v>
      </c>
      <c r="FM1215" s="3">
        <f t="shared" si="1615"/>
        <v>0</v>
      </c>
      <c r="FN1215" s="3">
        <f t="shared" si="1615"/>
        <v>0</v>
      </c>
      <c r="FO1215" s="3">
        <f t="shared" si="1615"/>
        <v>0</v>
      </c>
      <c r="FP1215" s="3">
        <f t="shared" si="1615"/>
        <v>0</v>
      </c>
      <c r="FQ1215" s="3">
        <f t="shared" si="1615"/>
        <v>0</v>
      </c>
      <c r="FR1215" s="3">
        <f t="shared" si="1615"/>
        <v>0</v>
      </c>
      <c r="FS1215" s="3">
        <f t="shared" ref="FS1215:GX1215" si="1616">FS1305</f>
        <v>0</v>
      </c>
      <c r="FT1215" s="3">
        <f t="shared" si="1616"/>
        <v>0</v>
      </c>
      <c r="FU1215" s="3">
        <f t="shared" si="1616"/>
        <v>0</v>
      </c>
      <c r="FV1215" s="3">
        <f t="shared" si="1616"/>
        <v>0</v>
      </c>
      <c r="FW1215" s="3">
        <f t="shared" si="1616"/>
        <v>0</v>
      </c>
      <c r="FX1215" s="3">
        <f t="shared" si="1616"/>
        <v>0</v>
      </c>
      <c r="FY1215" s="3">
        <f t="shared" si="1616"/>
        <v>0</v>
      </c>
      <c r="FZ1215" s="3">
        <f t="shared" si="1616"/>
        <v>0</v>
      </c>
      <c r="GA1215" s="3">
        <f t="shared" si="1616"/>
        <v>0</v>
      </c>
      <c r="GB1215" s="3">
        <f t="shared" si="1616"/>
        <v>0</v>
      </c>
      <c r="GC1215" s="3">
        <f t="shared" si="1616"/>
        <v>0</v>
      </c>
      <c r="GD1215" s="3">
        <f t="shared" si="1616"/>
        <v>0</v>
      </c>
      <c r="GE1215" s="3">
        <f t="shared" si="1616"/>
        <v>0</v>
      </c>
      <c r="GF1215" s="3">
        <f t="shared" si="1616"/>
        <v>0</v>
      </c>
      <c r="GG1215" s="3">
        <f t="shared" si="1616"/>
        <v>0</v>
      </c>
      <c r="GH1215" s="3">
        <f t="shared" si="1616"/>
        <v>0</v>
      </c>
      <c r="GI1215" s="3">
        <f t="shared" si="1616"/>
        <v>0</v>
      </c>
      <c r="GJ1215" s="3">
        <f t="shared" si="1616"/>
        <v>0</v>
      </c>
      <c r="GK1215" s="3">
        <f t="shared" si="1616"/>
        <v>0</v>
      </c>
      <c r="GL1215" s="3">
        <f t="shared" si="1616"/>
        <v>0</v>
      </c>
      <c r="GM1215" s="3">
        <f t="shared" si="1616"/>
        <v>0</v>
      </c>
      <c r="GN1215" s="3">
        <f t="shared" si="1616"/>
        <v>0</v>
      </c>
      <c r="GO1215" s="3">
        <f t="shared" si="1616"/>
        <v>0</v>
      </c>
      <c r="GP1215" s="3">
        <f t="shared" si="1616"/>
        <v>0</v>
      </c>
      <c r="GQ1215" s="3">
        <f t="shared" si="1616"/>
        <v>0</v>
      </c>
      <c r="GR1215" s="3">
        <f t="shared" si="1616"/>
        <v>0</v>
      </c>
      <c r="GS1215" s="3">
        <f t="shared" si="1616"/>
        <v>0</v>
      </c>
      <c r="GT1215" s="3">
        <f t="shared" si="1616"/>
        <v>0</v>
      </c>
      <c r="GU1215" s="3">
        <f t="shared" si="1616"/>
        <v>0</v>
      </c>
      <c r="GV1215" s="3">
        <f t="shared" si="1616"/>
        <v>0</v>
      </c>
      <c r="GW1215" s="3">
        <f t="shared" si="1616"/>
        <v>0</v>
      </c>
      <c r="GX1215" s="3">
        <f t="shared" si="1616"/>
        <v>0</v>
      </c>
    </row>
    <row r="1217" spans="1:245" x14ac:dyDescent="0.2">
      <c r="A1217">
        <v>19</v>
      </c>
      <c r="B1217">
        <v>1</v>
      </c>
      <c r="F1217" t="s">
        <v>3</v>
      </c>
      <c r="G1217" t="s">
        <v>406</v>
      </c>
      <c r="H1217" t="s">
        <v>3</v>
      </c>
      <c r="AA1217">
        <v>1</v>
      </c>
      <c r="IK1217">
        <v>0</v>
      </c>
    </row>
    <row r="1218" spans="1:245" x14ac:dyDescent="0.2">
      <c r="A1218">
        <v>17</v>
      </c>
      <c r="B1218">
        <v>1</v>
      </c>
      <c r="D1218">
        <f>ROW(EtalonRes!A1423)</f>
        <v>1423</v>
      </c>
      <c r="E1218" t="s">
        <v>3</v>
      </c>
      <c r="F1218" t="s">
        <v>407</v>
      </c>
      <c r="G1218" t="s">
        <v>408</v>
      </c>
      <c r="H1218" t="s">
        <v>20</v>
      </c>
      <c r="I1218">
        <f>ROUND(2+1,9)</f>
        <v>3</v>
      </c>
      <c r="J1218">
        <v>0</v>
      </c>
      <c r="K1218">
        <f>ROUND(2+1,9)</f>
        <v>3</v>
      </c>
      <c r="O1218">
        <f t="shared" ref="O1218:O1231" si="1617">ROUND(CP1218,2)</f>
        <v>1674.48</v>
      </c>
      <c r="P1218">
        <f t="shared" ref="P1218:P1231" si="1618">ROUND(CQ1218*I1218,2)</f>
        <v>70.44</v>
      </c>
      <c r="Q1218">
        <f t="shared" ref="Q1218:Q1231" si="1619">ROUND(CR1218*I1218,2)</f>
        <v>156.36000000000001</v>
      </c>
      <c r="R1218">
        <f t="shared" ref="R1218:R1231" si="1620">ROUND(CS1218*I1218,2)</f>
        <v>99.12</v>
      </c>
      <c r="S1218">
        <f t="shared" ref="S1218:S1231" si="1621">ROUND(CT1218*I1218,2)</f>
        <v>1447.68</v>
      </c>
      <c r="T1218">
        <f t="shared" ref="T1218:T1231" si="1622">ROUND(CU1218*I1218,2)</f>
        <v>0</v>
      </c>
      <c r="U1218">
        <f t="shared" ref="U1218:U1231" si="1623">CV1218*I1218</f>
        <v>2.04</v>
      </c>
      <c r="V1218">
        <f t="shared" ref="V1218:V1231" si="1624">CW1218*I1218</f>
        <v>0</v>
      </c>
      <c r="W1218">
        <f t="shared" ref="W1218:W1231" si="1625">ROUND(CX1218*I1218,2)</f>
        <v>0</v>
      </c>
      <c r="X1218">
        <f t="shared" ref="X1218:X1231" si="1626">ROUND(CY1218,2)</f>
        <v>1013.38</v>
      </c>
      <c r="Y1218">
        <f t="shared" ref="Y1218:Y1231" si="1627">ROUND(CZ1218,2)</f>
        <v>144.77000000000001</v>
      </c>
      <c r="AA1218">
        <v>-1</v>
      </c>
      <c r="AB1218">
        <f t="shared" ref="AB1218:AB1231" si="1628">ROUND((AC1218+AD1218+AF1218),6)</f>
        <v>558.16</v>
      </c>
      <c r="AC1218">
        <f>ROUND(((ES1218*4)),6)</f>
        <v>23.48</v>
      </c>
      <c r="AD1218">
        <f>ROUND(((((ET1218*4))-((EU1218*4)))+AE1218),6)</f>
        <v>52.12</v>
      </c>
      <c r="AE1218">
        <f>ROUND(((EU1218*4)),6)</f>
        <v>33.04</v>
      </c>
      <c r="AF1218">
        <f>ROUND(((EV1218*4)),6)</f>
        <v>482.56</v>
      </c>
      <c r="AG1218">
        <f t="shared" ref="AG1218:AG1231" si="1629">ROUND((AP1218),6)</f>
        <v>0</v>
      </c>
      <c r="AH1218">
        <f>((EW1218*4))</f>
        <v>0.68</v>
      </c>
      <c r="AI1218">
        <f>((EX1218*4))</f>
        <v>0</v>
      </c>
      <c r="AJ1218">
        <f t="shared" ref="AJ1218:AJ1231" si="1630">(AS1218)</f>
        <v>0</v>
      </c>
      <c r="AK1218">
        <v>139.54</v>
      </c>
      <c r="AL1218">
        <v>5.87</v>
      </c>
      <c r="AM1218">
        <v>13.03</v>
      </c>
      <c r="AN1218">
        <v>8.26</v>
      </c>
      <c r="AO1218">
        <v>120.64</v>
      </c>
      <c r="AP1218">
        <v>0</v>
      </c>
      <c r="AQ1218">
        <v>0.17</v>
      </c>
      <c r="AR1218">
        <v>0</v>
      </c>
      <c r="AS1218">
        <v>0</v>
      </c>
      <c r="AT1218">
        <v>70</v>
      </c>
      <c r="AU1218">
        <v>10</v>
      </c>
      <c r="AV1218">
        <v>1</v>
      </c>
      <c r="AW1218">
        <v>1</v>
      </c>
      <c r="AZ1218">
        <v>1</v>
      </c>
      <c r="BA1218">
        <v>1</v>
      </c>
      <c r="BB1218">
        <v>1</v>
      </c>
      <c r="BC1218">
        <v>1</v>
      </c>
      <c r="BD1218" t="s">
        <v>3</v>
      </c>
      <c r="BE1218" t="s">
        <v>3</v>
      </c>
      <c r="BF1218" t="s">
        <v>3</v>
      </c>
      <c r="BG1218" t="s">
        <v>3</v>
      </c>
      <c r="BH1218">
        <v>0</v>
      </c>
      <c r="BI1218">
        <v>4</v>
      </c>
      <c r="BJ1218" t="s">
        <v>409</v>
      </c>
      <c r="BM1218">
        <v>0</v>
      </c>
      <c r="BN1218">
        <v>0</v>
      </c>
      <c r="BO1218" t="s">
        <v>3</v>
      </c>
      <c r="BP1218">
        <v>0</v>
      </c>
      <c r="BQ1218">
        <v>1</v>
      </c>
      <c r="BR1218">
        <v>0</v>
      </c>
      <c r="BS1218">
        <v>1</v>
      </c>
      <c r="BT1218">
        <v>1</v>
      </c>
      <c r="BU1218">
        <v>1</v>
      </c>
      <c r="BV1218">
        <v>1</v>
      </c>
      <c r="BW1218">
        <v>1</v>
      </c>
      <c r="BX1218">
        <v>1</v>
      </c>
      <c r="BY1218" t="s">
        <v>3</v>
      </c>
      <c r="BZ1218">
        <v>70</v>
      </c>
      <c r="CA1218">
        <v>10</v>
      </c>
      <c r="CB1218" t="s">
        <v>3</v>
      </c>
      <c r="CE1218">
        <v>0</v>
      </c>
      <c r="CF1218">
        <v>0</v>
      </c>
      <c r="CG1218">
        <v>0</v>
      </c>
      <c r="CM1218">
        <v>0</v>
      </c>
      <c r="CN1218" t="s">
        <v>3</v>
      </c>
      <c r="CO1218">
        <v>0</v>
      </c>
      <c r="CP1218">
        <f t="shared" ref="CP1218:CP1231" si="1631">(P1218+Q1218+S1218)</f>
        <v>1674.48</v>
      </c>
      <c r="CQ1218">
        <f t="shared" ref="CQ1218:CQ1231" si="1632">(AC1218*BC1218*AW1218)</f>
        <v>23.48</v>
      </c>
      <c r="CR1218">
        <f>(((((ET1218*4))*BB1218-((EU1218*4))*BS1218)+AE1218*BS1218)*AV1218)</f>
        <v>52.12</v>
      </c>
      <c r="CS1218">
        <f t="shared" ref="CS1218:CS1231" si="1633">(AE1218*BS1218*AV1218)</f>
        <v>33.04</v>
      </c>
      <c r="CT1218">
        <f t="shared" ref="CT1218:CT1231" si="1634">(AF1218*BA1218*AV1218)</f>
        <v>482.56</v>
      </c>
      <c r="CU1218">
        <f t="shared" ref="CU1218:CU1231" si="1635">AG1218</f>
        <v>0</v>
      </c>
      <c r="CV1218">
        <f t="shared" ref="CV1218:CV1231" si="1636">(AH1218*AV1218)</f>
        <v>0.68</v>
      </c>
      <c r="CW1218">
        <f t="shared" ref="CW1218:CW1231" si="1637">AI1218</f>
        <v>0</v>
      </c>
      <c r="CX1218">
        <f t="shared" ref="CX1218:CX1231" si="1638">AJ1218</f>
        <v>0</v>
      </c>
      <c r="CY1218">
        <f t="shared" ref="CY1218:CY1231" si="1639">((S1218*BZ1218)/100)</f>
        <v>1013.3760000000001</v>
      </c>
      <c r="CZ1218">
        <f t="shared" ref="CZ1218:CZ1231" si="1640">((S1218*CA1218)/100)</f>
        <v>144.768</v>
      </c>
      <c r="DC1218" t="s">
        <v>3</v>
      </c>
      <c r="DD1218" t="s">
        <v>100</v>
      </c>
      <c r="DE1218" t="s">
        <v>100</v>
      </c>
      <c r="DF1218" t="s">
        <v>100</v>
      </c>
      <c r="DG1218" t="s">
        <v>100</v>
      </c>
      <c r="DH1218" t="s">
        <v>3</v>
      </c>
      <c r="DI1218" t="s">
        <v>100</v>
      </c>
      <c r="DJ1218" t="s">
        <v>100</v>
      </c>
      <c r="DK1218" t="s">
        <v>3</v>
      </c>
      <c r="DL1218" t="s">
        <v>3</v>
      </c>
      <c r="DM1218" t="s">
        <v>3</v>
      </c>
      <c r="DN1218">
        <v>0</v>
      </c>
      <c r="DO1218">
        <v>0</v>
      </c>
      <c r="DP1218">
        <v>1</v>
      </c>
      <c r="DQ1218">
        <v>1</v>
      </c>
      <c r="DU1218">
        <v>16987630</v>
      </c>
      <c r="DV1218" t="s">
        <v>20</v>
      </c>
      <c r="DW1218" t="s">
        <v>20</v>
      </c>
      <c r="DX1218">
        <v>1</v>
      </c>
      <c r="DZ1218" t="s">
        <v>3</v>
      </c>
      <c r="EA1218" t="s">
        <v>3</v>
      </c>
      <c r="EB1218" t="s">
        <v>3</v>
      </c>
      <c r="EC1218" t="s">
        <v>3</v>
      </c>
      <c r="EE1218">
        <v>1441815344</v>
      </c>
      <c r="EF1218">
        <v>1</v>
      </c>
      <c r="EG1218" t="s">
        <v>22</v>
      </c>
      <c r="EH1218">
        <v>0</v>
      </c>
      <c r="EI1218" t="s">
        <v>3</v>
      </c>
      <c r="EJ1218">
        <v>4</v>
      </c>
      <c r="EK1218">
        <v>0</v>
      </c>
      <c r="EL1218" t="s">
        <v>23</v>
      </c>
      <c r="EM1218" t="s">
        <v>24</v>
      </c>
      <c r="EO1218" t="s">
        <v>3</v>
      </c>
      <c r="EQ1218">
        <v>2098176</v>
      </c>
      <c r="ER1218">
        <v>139.54</v>
      </c>
      <c r="ES1218">
        <v>5.87</v>
      </c>
      <c r="ET1218">
        <v>13.03</v>
      </c>
      <c r="EU1218">
        <v>8.26</v>
      </c>
      <c r="EV1218">
        <v>120.64</v>
      </c>
      <c r="EW1218">
        <v>0.17</v>
      </c>
      <c r="EX1218">
        <v>0</v>
      </c>
      <c r="EY1218">
        <v>0</v>
      </c>
      <c r="FQ1218">
        <v>0</v>
      </c>
      <c r="FR1218">
        <f t="shared" ref="FR1218:FR1231" si="1641">ROUND(IF(BI1218=3,GM1218,0),2)</f>
        <v>0</v>
      </c>
      <c r="FS1218">
        <v>0</v>
      </c>
      <c r="FX1218">
        <v>70</v>
      </c>
      <c r="FY1218">
        <v>10</v>
      </c>
      <c r="GA1218" t="s">
        <v>3</v>
      </c>
      <c r="GD1218">
        <v>0</v>
      </c>
      <c r="GF1218">
        <v>-810023745</v>
      </c>
      <c r="GG1218">
        <v>2</v>
      </c>
      <c r="GH1218">
        <v>1</v>
      </c>
      <c r="GI1218">
        <v>-2</v>
      </c>
      <c r="GJ1218">
        <v>0</v>
      </c>
      <c r="GK1218">
        <f>ROUND(R1218*(R12)/100,2)</f>
        <v>107.05</v>
      </c>
      <c r="GL1218">
        <f t="shared" ref="GL1218:GL1231" si="1642">ROUND(IF(AND(BH1218=3,BI1218=3,FS1218&lt;&gt;0),P1218,0),2)</f>
        <v>0</v>
      </c>
      <c r="GM1218">
        <f t="shared" ref="GM1218:GM1231" si="1643">ROUND(O1218+X1218+Y1218+GK1218,2)+GX1218</f>
        <v>2939.68</v>
      </c>
      <c r="GN1218">
        <f t="shared" ref="GN1218:GN1231" si="1644">IF(OR(BI1218=0,BI1218=1),GM1218-GX1218,0)</f>
        <v>0</v>
      </c>
      <c r="GO1218">
        <f t="shared" ref="GO1218:GO1231" si="1645">IF(BI1218=2,GM1218-GX1218,0)</f>
        <v>0</v>
      </c>
      <c r="GP1218">
        <f t="shared" ref="GP1218:GP1231" si="1646">IF(BI1218=4,GM1218-GX1218,0)</f>
        <v>2939.68</v>
      </c>
      <c r="GR1218">
        <v>0</v>
      </c>
      <c r="GS1218">
        <v>3</v>
      </c>
      <c r="GT1218">
        <v>0</v>
      </c>
      <c r="GU1218" t="s">
        <v>3</v>
      </c>
      <c r="GV1218">
        <f t="shared" ref="GV1218:GV1231" si="1647">ROUND((GT1218),6)</f>
        <v>0</v>
      </c>
      <c r="GW1218">
        <v>1</v>
      </c>
      <c r="GX1218">
        <f t="shared" ref="GX1218:GX1231" si="1648">ROUND(HC1218*I1218,2)</f>
        <v>0</v>
      </c>
      <c r="HA1218">
        <v>0</v>
      </c>
      <c r="HB1218">
        <v>0</v>
      </c>
      <c r="HC1218">
        <f t="shared" ref="HC1218:HC1231" si="1649">GV1218*GW1218</f>
        <v>0</v>
      </c>
      <c r="HE1218" t="s">
        <v>3</v>
      </c>
      <c r="HF1218" t="s">
        <v>3</v>
      </c>
      <c r="HM1218" t="s">
        <v>3</v>
      </c>
      <c r="HN1218" t="s">
        <v>3</v>
      </c>
      <c r="HO1218" t="s">
        <v>3</v>
      </c>
      <c r="HP1218" t="s">
        <v>3</v>
      </c>
      <c r="HQ1218" t="s">
        <v>3</v>
      </c>
      <c r="IK1218">
        <v>0</v>
      </c>
    </row>
    <row r="1219" spans="1:245" x14ac:dyDescent="0.2">
      <c r="A1219">
        <v>17</v>
      </c>
      <c r="B1219">
        <v>1</v>
      </c>
      <c r="D1219">
        <f>ROW(EtalonRes!A1426)</f>
        <v>1426</v>
      </c>
      <c r="E1219" t="s">
        <v>746</v>
      </c>
      <c r="F1219" t="s">
        <v>411</v>
      </c>
      <c r="G1219" t="s">
        <v>412</v>
      </c>
      <c r="H1219" t="s">
        <v>20</v>
      </c>
      <c r="I1219">
        <f>ROUND(2+2,9)</f>
        <v>4</v>
      </c>
      <c r="J1219">
        <v>0</v>
      </c>
      <c r="K1219">
        <f>ROUND(2+2,9)</f>
        <v>4</v>
      </c>
      <c r="O1219">
        <f t="shared" si="1617"/>
        <v>1739.44</v>
      </c>
      <c r="P1219">
        <f t="shared" si="1618"/>
        <v>36.24</v>
      </c>
      <c r="Q1219">
        <f t="shared" si="1619"/>
        <v>0</v>
      </c>
      <c r="R1219">
        <f t="shared" si="1620"/>
        <v>0</v>
      </c>
      <c r="S1219">
        <f t="shared" si="1621"/>
        <v>1703.2</v>
      </c>
      <c r="T1219">
        <f t="shared" si="1622"/>
        <v>0</v>
      </c>
      <c r="U1219">
        <f t="shared" si="1623"/>
        <v>2.4</v>
      </c>
      <c r="V1219">
        <f t="shared" si="1624"/>
        <v>0</v>
      </c>
      <c r="W1219">
        <f t="shared" si="1625"/>
        <v>0</v>
      </c>
      <c r="X1219">
        <f t="shared" si="1626"/>
        <v>1192.24</v>
      </c>
      <c r="Y1219">
        <f t="shared" si="1627"/>
        <v>170.32</v>
      </c>
      <c r="AA1219">
        <v>1472720848</v>
      </c>
      <c r="AB1219">
        <f t="shared" si="1628"/>
        <v>434.86</v>
      </c>
      <c r="AC1219">
        <f>ROUND(((ES1219*2)),6)</f>
        <v>9.06</v>
      </c>
      <c r="AD1219">
        <f>ROUND(((((ET1219*2))-((EU1219*2)))+AE1219),6)</f>
        <v>0</v>
      </c>
      <c r="AE1219">
        <f>ROUND(((EU1219*2)),6)</f>
        <v>0</v>
      </c>
      <c r="AF1219">
        <f>ROUND(((EV1219*2)),6)</f>
        <v>425.8</v>
      </c>
      <c r="AG1219">
        <f t="shared" si="1629"/>
        <v>0</v>
      </c>
      <c r="AH1219">
        <f>((EW1219*2))</f>
        <v>0.6</v>
      </c>
      <c r="AI1219">
        <f>((EX1219*2))</f>
        <v>0</v>
      </c>
      <c r="AJ1219">
        <f t="shared" si="1630"/>
        <v>0</v>
      </c>
      <c r="AK1219">
        <v>217.43</v>
      </c>
      <c r="AL1219">
        <v>4.53</v>
      </c>
      <c r="AM1219">
        <v>0</v>
      </c>
      <c r="AN1219">
        <v>0</v>
      </c>
      <c r="AO1219">
        <v>212.9</v>
      </c>
      <c r="AP1219">
        <v>0</v>
      </c>
      <c r="AQ1219">
        <v>0.3</v>
      </c>
      <c r="AR1219">
        <v>0</v>
      </c>
      <c r="AS1219">
        <v>0</v>
      </c>
      <c r="AT1219">
        <v>70</v>
      </c>
      <c r="AU1219">
        <v>10</v>
      </c>
      <c r="AV1219">
        <v>1</v>
      </c>
      <c r="AW1219">
        <v>1</v>
      </c>
      <c r="AZ1219">
        <v>1</v>
      </c>
      <c r="BA1219">
        <v>1</v>
      </c>
      <c r="BB1219">
        <v>1</v>
      </c>
      <c r="BC1219">
        <v>1</v>
      </c>
      <c r="BD1219" t="s">
        <v>3</v>
      </c>
      <c r="BE1219" t="s">
        <v>3</v>
      </c>
      <c r="BF1219" t="s">
        <v>3</v>
      </c>
      <c r="BG1219" t="s">
        <v>3</v>
      </c>
      <c r="BH1219">
        <v>0</v>
      </c>
      <c r="BI1219">
        <v>4</v>
      </c>
      <c r="BJ1219" t="s">
        <v>413</v>
      </c>
      <c r="BM1219">
        <v>0</v>
      </c>
      <c r="BN1219">
        <v>0</v>
      </c>
      <c r="BO1219" t="s">
        <v>3</v>
      </c>
      <c r="BP1219">
        <v>0</v>
      </c>
      <c r="BQ1219">
        <v>1</v>
      </c>
      <c r="BR1219">
        <v>0</v>
      </c>
      <c r="BS1219">
        <v>1</v>
      </c>
      <c r="BT1219">
        <v>1</v>
      </c>
      <c r="BU1219">
        <v>1</v>
      </c>
      <c r="BV1219">
        <v>1</v>
      </c>
      <c r="BW1219">
        <v>1</v>
      </c>
      <c r="BX1219">
        <v>1</v>
      </c>
      <c r="BY1219" t="s">
        <v>3</v>
      </c>
      <c r="BZ1219">
        <v>70</v>
      </c>
      <c r="CA1219">
        <v>10</v>
      </c>
      <c r="CB1219" t="s">
        <v>3</v>
      </c>
      <c r="CE1219">
        <v>0</v>
      </c>
      <c r="CF1219">
        <v>0</v>
      </c>
      <c r="CG1219">
        <v>0</v>
      </c>
      <c r="CM1219">
        <v>0</v>
      </c>
      <c r="CN1219" t="s">
        <v>3</v>
      </c>
      <c r="CO1219">
        <v>0</v>
      </c>
      <c r="CP1219">
        <f t="shared" si="1631"/>
        <v>1739.44</v>
      </c>
      <c r="CQ1219">
        <f t="shared" si="1632"/>
        <v>9.06</v>
      </c>
      <c r="CR1219">
        <f>(((((ET1219*2))*BB1219-((EU1219*2))*BS1219)+AE1219*BS1219)*AV1219)</f>
        <v>0</v>
      </c>
      <c r="CS1219">
        <f t="shared" si="1633"/>
        <v>0</v>
      </c>
      <c r="CT1219">
        <f t="shared" si="1634"/>
        <v>425.8</v>
      </c>
      <c r="CU1219">
        <f t="shared" si="1635"/>
        <v>0</v>
      </c>
      <c r="CV1219">
        <f t="shared" si="1636"/>
        <v>0.6</v>
      </c>
      <c r="CW1219">
        <f t="shared" si="1637"/>
        <v>0</v>
      </c>
      <c r="CX1219">
        <f t="shared" si="1638"/>
        <v>0</v>
      </c>
      <c r="CY1219">
        <f t="shared" si="1639"/>
        <v>1192.24</v>
      </c>
      <c r="CZ1219">
        <f t="shared" si="1640"/>
        <v>170.32</v>
      </c>
      <c r="DC1219" t="s">
        <v>3</v>
      </c>
      <c r="DD1219" t="s">
        <v>105</v>
      </c>
      <c r="DE1219" t="s">
        <v>105</v>
      </c>
      <c r="DF1219" t="s">
        <v>105</v>
      </c>
      <c r="DG1219" t="s">
        <v>105</v>
      </c>
      <c r="DH1219" t="s">
        <v>3</v>
      </c>
      <c r="DI1219" t="s">
        <v>105</v>
      </c>
      <c r="DJ1219" t="s">
        <v>105</v>
      </c>
      <c r="DK1219" t="s">
        <v>3</v>
      </c>
      <c r="DL1219" t="s">
        <v>3</v>
      </c>
      <c r="DM1219" t="s">
        <v>3</v>
      </c>
      <c r="DN1219">
        <v>0</v>
      </c>
      <c r="DO1219">
        <v>0</v>
      </c>
      <c r="DP1219">
        <v>1</v>
      </c>
      <c r="DQ1219">
        <v>1</v>
      </c>
      <c r="DU1219">
        <v>16987630</v>
      </c>
      <c r="DV1219" t="s">
        <v>20</v>
      </c>
      <c r="DW1219" t="s">
        <v>20</v>
      </c>
      <c r="DX1219">
        <v>1</v>
      </c>
      <c r="DZ1219" t="s">
        <v>3</v>
      </c>
      <c r="EA1219" t="s">
        <v>3</v>
      </c>
      <c r="EB1219" t="s">
        <v>3</v>
      </c>
      <c r="EC1219" t="s">
        <v>3</v>
      </c>
      <c r="EE1219">
        <v>1441815344</v>
      </c>
      <c r="EF1219">
        <v>1</v>
      </c>
      <c r="EG1219" t="s">
        <v>22</v>
      </c>
      <c r="EH1219">
        <v>0</v>
      </c>
      <c r="EI1219" t="s">
        <v>3</v>
      </c>
      <c r="EJ1219">
        <v>4</v>
      </c>
      <c r="EK1219">
        <v>0</v>
      </c>
      <c r="EL1219" t="s">
        <v>23</v>
      </c>
      <c r="EM1219" t="s">
        <v>24</v>
      </c>
      <c r="EO1219" t="s">
        <v>3</v>
      </c>
      <c r="EQ1219">
        <v>2097152</v>
      </c>
      <c r="ER1219">
        <v>217.43</v>
      </c>
      <c r="ES1219">
        <v>4.53</v>
      </c>
      <c r="ET1219">
        <v>0</v>
      </c>
      <c r="EU1219">
        <v>0</v>
      </c>
      <c r="EV1219">
        <v>212.9</v>
      </c>
      <c r="EW1219">
        <v>0.3</v>
      </c>
      <c r="EX1219">
        <v>0</v>
      </c>
      <c r="EY1219">
        <v>0</v>
      </c>
      <c r="FQ1219">
        <v>0</v>
      </c>
      <c r="FR1219">
        <f t="shared" si="1641"/>
        <v>0</v>
      </c>
      <c r="FS1219">
        <v>0</v>
      </c>
      <c r="FX1219">
        <v>70</v>
      </c>
      <c r="FY1219">
        <v>10</v>
      </c>
      <c r="GA1219" t="s">
        <v>3</v>
      </c>
      <c r="GD1219">
        <v>0</v>
      </c>
      <c r="GF1219">
        <v>162027489</v>
      </c>
      <c r="GG1219">
        <v>2</v>
      </c>
      <c r="GH1219">
        <v>1</v>
      </c>
      <c r="GI1219">
        <v>-2</v>
      </c>
      <c r="GJ1219">
        <v>0</v>
      </c>
      <c r="GK1219">
        <f>ROUND(R1219*(R12)/100,2)</f>
        <v>0</v>
      </c>
      <c r="GL1219">
        <f t="shared" si="1642"/>
        <v>0</v>
      </c>
      <c r="GM1219">
        <f t="shared" si="1643"/>
        <v>3102</v>
      </c>
      <c r="GN1219">
        <f t="shared" si="1644"/>
        <v>0</v>
      </c>
      <c r="GO1219">
        <f t="shared" si="1645"/>
        <v>0</v>
      </c>
      <c r="GP1219">
        <f t="shared" si="1646"/>
        <v>3102</v>
      </c>
      <c r="GR1219">
        <v>0</v>
      </c>
      <c r="GS1219">
        <v>3</v>
      </c>
      <c r="GT1219">
        <v>0</v>
      </c>
      <c r="GU1219" t="s">
        <v>3</v>
      </c>
      <c r="GV1219">
        <f t="shared" si="1647"/>
        <v>0</v>
      </c>
      <c r="GW1219">
        <v>1</v>
      </c>
      <c r="GX1219">
        <f t="shared" si="1648"/>
        <v>0</v>
      </c>
      <c r="HA1219">
        <v>0</v>
      </c>
      <c r="HB1219">
        <v>0</v>
      </c>
      <c r="HC1219">
        <f t="shared" si="1649"/>
        <v>0</v>
      </c>
      <c r="HE1219" t="s">
        <v>3</v>
      </c>
      <c r="HF1219" t="s">
        <v>3</v>
      </c>
      <c r="HM1219" t="s">
        <v>3</v>
      </c>
      <c r="HN1219" t="s">
        <v>3</v>
      </c>
      <c r="HO1219" t="s">
        <v>3</v>
      </c>
      <c r="HP1219" t="s">
        <v>3</v>
      </c>
      <c r="HQ1219" t="s">
        <v>3</v>
      </c>
      <c r="IK1219">
        <v>0</v>
      </c>
    </row>
    <row r="1220" spans="1:245" x14ac:dyDescent="0.2">
      <c r="A1220">
        <v>17</v>
      </c>
      <c r="B1220">
        <v>1</v>
      </c>
      <c r="D1220">
        <f>ROW(EtalonRes!A1432)</f>
        <v>1432</v>
      </c>
      <c r="E1220" t="s">
        <v>747</v>
      </c>
      <c r="F1220" t="s">
        <v>415</v>
      </c>
      <c r="G1220" t="s">
        <v>416</v>
      </c>
      <c r="H1220" t="s">
        <v>20</v>
      </c>
      <c r="I1220">
        <f>ROUND(2+2+2+3+4,9)</f>
        <v>13</v>
      </c>
      <c r="J1220">
        <v>0</v>
      </c>
      <c r="K1220">
        <f>ROUND(2+2+2+3+4,9)</f>
        <v>13</v>
      </c>
      <c r="O1220">
        <f t="shared" si="1617"/>
        <v>12202.06</v>
      </c>
      <c r="P1220">
        <f t="shared" si="1618"/>
        <v>161.07</v>
      </c>
      <c r="Q1220">
        <f t="shared" si="1619"/>
        <v>0</v>
      </c>
      <c r="R1220">
        <f t="shared" si="1620"/>
        <v>0</v>
      </c>
      <c r="S1220">
        <f t="shared" si="1621"/>
        <v>12040.99</v>
      </c>
      <c r="T1220">
        <f t="shared" si="1622"/>
        <v>0</v>
      </c>
      <c r="U1220">
        <f t="shared" si="1623"/>
        <v>19.5</v>
      </c>
      <c r="V1220">
        <f t="shared" si="1624"/>
        <v>0</v>
      </c>
      <c r="W1220">
        <f t="shared" si="1625"/>
        <v>0</v>
      </c>
      <c r="X1220">
        <f t="shared" si="1626"/>
        <v>8428.69</v>
      </c>
      <c r="Y1220">
        <f t="shared" si="1627"/>
        <v>1204.0999999999999</v>
      </c>
      <c r="AA1220">
        <v>1472720848</v>
      </c>
      <c r="AB1220">
        <f t="shared" si="1628"/>
        <v>938.62</v>
      </c>
      <c r="AC1220">
        <f>ROUND((ES1220),6)</f>
        <v>12.39</v>
      </c>
      <c r="AD1220">
        <f>ROUND((((ET1220)-(EU1220))+AE1220),6)</f>
        <v>0</v>
      </c>
      <c r="AE1220">
        <f>ROUND((EU1220),6)</f>
        <v>0</v>
      </c>
      <c r="AF1220">
        <f>ROUND((EV1220),6)</f>
        <v>926.23</v>
      </c>
      <c r="AG1220">
        <f t="shared" si="1629"/>
        <v>0</v>
      </c>
      <c r="AH1220">
        <f>(EW1220)</f>
        <v>1.5</v>
      </c>
      <c r="AI1220">
        <f>(EX1220)</f>
        <v>0</v>
      </c>
      <c r="AJ1220">
        <f t="shared" si="1630"/>
        <v>0</v>
      </c>
      <c r="AK1220">
        <v>938.62</v>
      </c>
      <c r="AL1220">
        <v>12.39</v>
      </c>
      <c r="AM1220">
        <v>0</v>
      </c>
      <c r="AN1220">
        <v>0</v>
      </c>
      <c r="AO1220">
        <v>926.23</v>
      </c>
      <c r="AP1220">
        <v>0</v>
      </c>
      <c r="AQ1220">
        <v>1.5</v>
      </c>
      <c r="AR1220">
        <v>0</v>
      </c>
      <c r="AS1220">
        <v>0</v>
      </c>
      <c r="AT1220">
        <v>70</v>
      </c>
      <c r="AU1220">
        <v>10</v>
      </c>
      <c r="AV1220">
        <v>1</v>
      </c>
      <c r="AW1220">
        <v>1</v>
      </c>
      <c r="AZ1220">
        <v>1</v>
      </c>
      <c r="BA1220">
        <v>1</v>
      </c>
      <c r="BB1220">
        <v>1</v>
      </c>
      <c r="BC1220">
        <v>1</v>
      </c>
      <c r="BD1220" t="s">
        <v>3</v>
      </c>
      <c r="BE1220" t="s">
        <v>3</v>
      </c>
      <c r="BF1220" t="s">
        <v>3</v>
      </c>
      <c r="BG1220" t="s">
        <v>3</v>
      </c>
      <c r="BH1220">
        <v>0</v>
      </c>
      <c r="BI1220">
        <v>4</v>
      </c>
      <c r="BJ1220" t="s">
        <v>417</v>
      </c>
      <c r="BM1220">
        <v>0</v>
      </c>
      <c r="BN1220">
        <v>0</v>
      </c>
      <c r="BO1220" t="s">
        <v>3</v>
      </c>
      <c r="BP1220">
        <v>0</v>
      </c>
      <c r="BQ1220">
        <v>1</v>
      </c>
      <c r="BR1220">
        <v>0</v>
      </c>
      <c r="BS1220">
        <v>1</v>
      </c>
      <c r="BT1220">
        <v>1</v>
      </c>
      <c r="BU1220">
        <v>1</v>
      </c>
      <c r="BV1220">
        <v>1</v>
      </c>
      <c r="BW1220">
        <v>1</v>
      </c>
      <c r="BX1220">
        <v>1</v>
      </c>
      <c r="BY1220" t="s">
        <v>3</v>
      </c>
      <c r="BZ1220">
        <v>70</v>
      </c>
      <c r="CA1220">
        <v>10</v>
      </c>
      <c r="CB1220" t="s">
        <v>3</v>
      </c>
      <c r="CE1220">
        <v>0</v>
      </c>
      <c r="CF1220">
        <v>0</v>
      </c>
      <c r="CG1220">
        <v>0</v>
      </c>
      <c r="CM1220">
        <v>0</v>
      </c>
      <c r="CN1220" t="s">
        <v>3</v>
      </c>
      <c r="CO1220">
        <v>0</v>
      </c>
      <c r="CP1220">
        <f t="shared" si="1631"/>
        <v>12202.06</v>
      </c>
      <c r="CQ1220">
        <f t="shared" si="1632"/>
        <v>12.39</v>
      </c>
      <c r="CR1220">
        <f>((((ET1220)*BB1220-(EU1220)*BS1220)+AE1220*BS1220)*AV1220)</f>
        <v>0</v>
      </c>
      <c r="CS1220">
        <f t="shared" si="1633"/>
        <v>0</v>
      </c>
      <c r="CT1220">
        <f t="shared" si="1634"/>
        <v>926.23</v>
      </c>
      <c r="CU1220">
        <f t="shared" si="1635"/>
        <v>0</v>
      </c>
      <c r="CV1220">
        <f t="shared" si="1636"/>
        <v>1.5</v>
      </c>
      <c r="CW1220">
        <f t="shared" si="1637"/>
        <v>0</v>
      </c>
      <c r="CX1220">
        <f t="shared" si="1638"/>
        <v>0</v>
      </c>
      <c r="CY1220">
        <f t="shared" si="1639"/>
        <v>8428.6929999999993</v>
      </c>
      <c r="CZ1220">
        <f t="shared" si="1640"/>
        <v>1204.0989999999999</v>
      </c>
      <c r="DC1220" t="s">
        <v>3</v>
      </c>
      <c r="DD1220" t="s">
        <v>3</v>
      </c>
      <c r="DE1220" t="s">
        <v>3</v>
      </c>
      <c r="DF1220" t="s">
        <v>3</v>
      </c>
      <c r="DG1220" t="s">
        <v>3</v>
      </c>
      <c r="DH1220" t="s">
        <v>3</v>
      </c>
      <c r="DI1220" t="s">
        <v>3</v>
      </c>
      <c r="DJ1220" t="s">
        <v>3</v>
      </c>
      <c r="DK1220" t="s">
        <v>3</v>
      </c>
      <c r="DL1220" t="s">
        <v>3</v>
      </c>
      <c r="DM1220" t="s">
        <v>3</v>
      </c>
      <c r="DN1220">
        <v>0</v>
      </c>
      <c r="DO1220">
        <v>0</v>
      </c>
      <c r="DP1220">
        <v>1</v>
      </c>
      <c r="DQ1220">
        <v>1</v>
      </c>
      <c r="DU1220">
        <v>16987630</v>
      </c>
      <c r="DV1220" t="s">
        <v>20</v>
      </c>
      <c r="DW1220" t="s">
        <v>20</v>
      </c>
      <c r="DX1220">
        <v>1</v>
      </c>
      <c r="DZ1220" t="s">
        <v>3</v>
      </c>
      <c r="EA1220" t="s">
        <v>3</v>
      </c>
      <c r="EB1220" t="s">
        <v>3</v>
      </c>
      <c r="EC1220" t="s">
        <v>3</v>
      </c>
      <c r="EE1220">
        <v>1441815344</v>
      </c>
      <c r="EF1220">
        <v>1</v>
      </c>
      <c r="EG1220" t="s">
        <v>22</v>
      </c>
      <c r="EH1220">
        <v>0</v>
      </c>
      <c r="EI1220" t="s">
        <v>3</v>
      </c>
      <c r="EJ1220">
        <v>4</v>
      </c>
      <c r="EK1220">
        <v>0</v>
      </c>
      <c r="EL1220" t="s">
        <v>23</v>
      </c>
      <c r="EM1220" t="s">
        <v>24</v>
      </c>
      <c r="EO1220" t="s">
        <v>3</v>
      </c>
      <c r="EQ1220">
        <v>2097152</v>
      </c>
      <c r="ER1220">
        <v>938.62</v>
      </c>
      <c r="ES1220">
        <v>12.39</v>
      </c>
      <c r="ET1220">
        <v>0</v>
      </c>
      <c r="EU1220">
        <v>0</v>
      </c>
      <c r="EV1220">
        <v>926.23</v>
      </c>
      <c r="EW1220">
        <v>1.5</v>
      </c>
      <c r="EX1220">
        <v>0</v>
      </c>
      <c r="EY1220">
        <v>0</v>
      </c>
      <c r="FQ1220">
        <v>0</v>
      </c>
      <c r="FR1220">
        <f t="shared" si="1641"/>
        <v>0</v>
      </c>
      <c r="FS1220">
        <v>0</v>
      </c>
      <c r="FX1220">
        <v>70</v>
      </c>
      <c r="FY1220">
        <v>10</v>
      </c>
      <c r="GA1220" t="s">
        <v>3</v>
      </c>
      <c r="GD1220">
        <v>0</v>
      </c>
      <c r="GF1220">
        <v>-1527887975</v>
      </c>
      <c r="GG1220">
        <v>2</v>
      </c>
      <c r="GH1220">
        <v>1</v>
      </c>
      <c r="GI1220">
        <v>-2</v>
      </c>
      <c r="GJ1220">
        <v>0</v>
      </c>
      <c r="GK1220">
        <f>ROUND(R1220*(R12)/100,2)</f>
        <v>0</v>
      </c>
      <c r="GL1220">
        <f t="shared" si="1642"/>
        <v>0</v>
      </c>
      <c r="GM1220">
        <f t="shared" si="1643"/>
        <v>21834.85</v>
      </c>
      <c r="GN1220">
        <f t="shared" si="1644"/>
        <v>0</v>
      </c>
      <c r="GO1220">
        <f t="shared" si="1645"/>
        <v>0</v>
      </c>
      <c r="GP1220">
        <f t="shared" si="1646"/>
        <v>21834.85</v>
      </c>
      <c r="GR1220">
        <v>0</v>
      </c>
      <c r="GS1220">
        <v>3</v>
      </c>
      <c r="GT1220">
        <v>0</v>
      </c>
      <c r="GU1220" t="s">
        <v>3</v>
      </c>
      <c r="GV1220">
        <f t="shared" si="1647"/>
        <v>0</v>
      </c>
      <c r="GW1220">
        <v>1</v>
      </c>
      <c r="GX1220">
        <f t="shared" si="1648"/>
        <v>0</v>
      </c>
      <c r="HA1220">
        <v>0</v>
      </c>
      <c r="HB1220">
        <v>0</v>
      </c>
      <c r="HC1220">
        <f t="shared" si="1649"/>
        <v>0</v>
      </c>
      <c r="HE1220" t="s">
        <v>3</v>
      </c>
      <c r="HF1220" t="s">
        <v>3</v>
      </c>
      <c r="HM1220" t="s">
        <v>3</v>
      </c>
      <c r="HN1220" t="s">
        <v>3</v>
      </c>
      <c r="HO1220" t="s">
        <v>3</v>
      </c>
      <c r="HP1220" t="s">
        <v>3</v>
      </c>
      <c r="HQ1220" t="s">
        <v>3</v>
      </c>
      <c r="IK1220">
        <v>0</v>
      </c>
    </row>
    <row r="1221" spans="1:245" x14ac:dyDescent="0.2">
      <c r="A1221">
        <v>17</v>
      </c>
      <c r="B1221">
        <v>1</v>
      </c>
      <c r="D1221">
        <f>ROW(EtalonRes!A1433)</f>
        <v>1433</v>
      </c>
      <c r="E1221" t="s">
        <v>3</v>
      </c>
      <c r="F1221" t="s">
        <v>418</v>
      </c>
      <c r="G1221" t="s">
        <v>419</v>
      </c>
      <c r="H1221" t="s">
        <v>20</v>
      </c>
      <c r="I1221">
        <f>ROUND(2+2+2+3+4,9)</f>
        <v>13</v>
      </c>
      <c r="J1221">
        <v>0</v>
      </c>
      <c r="K1221">
        <f>ROUND(2+2+2+3+4,9)</f>
        <v>13</v>
      </c>
      <c r="O1221">
        <f t="shared" si="1617"/>
        <v>1203.93</v>
      </c>
      <c r="P1221">
        <f t="shared" si="1618"/>
        <v>0</v>
      </c>
      <c r="Q1221">
        <f t="shared" si="1619"/>
        <v>0</v>
      </c>
      <c r="R1221">
        <f t="shared" si="1620"/>
        <v>0</v>
      </c>
      <c r="S1221">
        <f t="shared" si="1621"/>
        <v>1203.93</v>
      </c>
      <c r="T1221">
        <f t="shared" si="1622"/>
        <v>0</v>
      </c>
      <c r="U1221">
        <f t="shared" si="1623"/>
        <v>1.9500000000000002</v>
      </c>
      <c r="V1221">
        <f t="shared" si="1624"/>
        <v>0</v>
      </c>
      <c r="W1221">
        <f t="shared" si="1625"/>
        <v>0</v>
      </c>
      <c r="X1221">
        <f t="shared" si="1626"/>
        <v>842.75</v>
      </c>
      <c r="Y1221">
        <f t="shared" si="1627"/>
        <v>120.39</v>
      </c>
      <c r="AA1221">
        <v>-1</v>
      </c>
      <c r="AB1221">
        <f t="shared" si="1628"/>
        <v>92.61</v>
      </c>
      <c r="AC1221">
        <f>ROUND(((ES1221*3)),6)</f>
        <v>0</v>
      </c>
      <c r="AD1221">
        <f>ROUND(((((ET1221*3))-((EU1221*3)))+AE1221),6)</f>
        <v>0</v>
      </c>
      <c r="AE1221">
        <f>ROUND(((EU1221*3)),6)</f>
        <v>0</v>
      </c>
      <c r="AF1221">
        <f>ROUND(((EV1221*3)),6)</f>
        <v>92.61</v>
      </c>
      <c r="AG1221">
        <f t="shared" si="1629"/>
        <v>0</v>
      </c>
      <c r="AH1221">
        <f>((EW1221*3))</f>
        <v>0.15000000000000002</v>
      </c>
      <c r="AI1221">
        <f>((EX1221*3))</f>
        <v>0</v>
      </c>
      <c r="AJ1221">
        <f t="shared" si="1630"/>
        <v>0</v>
      </c>
      <c r="AK1221">
        <v>30.87</v>
      </c>
      <c r="AL1221">
        <v>0</v>
      </c>
      <c r="AM1221">
        <v>0</v>
      </c>
      <c r="AN1221">
        <v>0</v>
      </c>
      <c r="AO1221">
        <v>30.87</v>
      </c>
      <c r="AP1221">
        <v>0</v>
      </c>
      <c r="AQ1221">
        <v>0.05</v>
      </c>
      <c r="AR1221">
        <v>0</v>
      </c>
      <c r="AS1221">
        <v>0</v>
      </c>
      <c r="AT1221">
        <v>70</v>
      </c>
      <c r="AU1221">
        <v>10</v>
      </c>
      <c r="AV1221">
        <v>1</v>
      </c>
      <c r="AW1221">
        <v>1</v>
      </c>
      <c r="AZ1221">
        <v>1</v>
      </c>
      <c r="BA1221">
        <v>1</v>
      </c>
      <c r="BB1221">
        <v>1</v>
      </c>
      <c r="BC1221">
        <v>1</v>
      </c>
      <c r="BD1221" t="s">
        <v>3</v>
      </c>
      <c r="BE1221" t="s">
        <v>3</v>
      </c>
      <c r="BF1221" t="s">
        <v>3</v>
      </c>
      <c r="BG1221" t="s">
        <v>3</v>
      </c>
      <c r="BH1221">
        <v>0</v>
      </c>
      <c r="BI1221">
        <v>4</v>
      </c>
      <c r="BJ1221" t="s">
        <v>420</v>
      </c>
      <c r="BM1221">
        <v>0</v>
      </c>
      <c r="BN1221">
        <v>0</v>
      </c>
      <c r="BO1221" t="s">
        <v>3</v>
      </c>
      <c r="BP1221">
        <v>0</v>
      </c>
      <c r="BQ1221">
        <v>1</v>
      </c>
      <c r="BR1221">
        <v>0</v>
      </c>
      <c r="BS1221">
        <v>1</v>
      </c>
      <c r="BT1221">
        <v>1</v>
      </c>
      <c r="BU1221">
        <v>1</v>
      </c>
      <c r="BV1221">
        <v>1</v>
      </c>
      <c r="BW1221">
        <v>1</v>
      </c>
      <c r="BX1221">
        <v>1</v>
      </c>
      <c r="BY1221" t="s">
        <v>3</v>
      </c>
      <c r="BZ1221">
        <v>70</v>
      </c>
      <c r="CA1221">
        <v>10</v>
      </c>
      <c r="CB1221" t="s">
        <v>3</v>
      </c>
      <c r="CE1221">
        <v>0</v>
      </c>
      <c r="CF1221">
        <v>0</v>
      </c>
      <c r="CG1221">
        <v>0</v>
      </c>
      <c r="CM1221">
        <v>0</v>
      </c>
      <c r="CN1221" t="s">
        <v>3</v>
      </c>
      <c r="CO1221">
        <v>0</v>
      </c>
      <c r="CP1221">
        <f t="shared" si="1631"/>
        <v>1203.93</v>
      </c>
      <c r="CQ1221">
        <f t="shared" si="1632"/>
        <v>0</v>
      </c>
      <c r="CR1221">
        <f>(((((ET1221*3))*BB1221-((EU1221*3))*BS1221)+AE1221*BS1221)*AV1221)</f>
        <v>0</v>
      </c>
      <c r="CS1221">
        <f t="shared" si="1633"/>
        <v>0</v>
      </c>
      <c r="CT1221">
        <f t="shared" si="1634"/>
        <v>92.61</v>
      </c>
      <c r="CU1221">
        <f t="shared" si="1635"/>
        <v>0</v>
      </c>
      <c r="CV1221">
        <f t="shared" si="1636"/>
        <v>0.15000000000000002</v>
      </c>
      <c r="CW1221">
        <f t="shared" si="1637"/>
        <v>0</v>
      </c>
      <c r="CX1221">
        <f t="shared" si="1638"/>
        <v>0</v>
      </c>
      <c r="CY1221">
        <f t="shared" si="1639"/>
        <v>842.75100000000009</v>
      </c>
      <c r="CZ1221">
        <f t="shared" si="1640"/>
        <v>120.39300000000001</v>
      </c>
      <c r="DC1221" t="s">
        <v>3</v>
      </c>
      <c r="DD1221" t="s">
        <v>28</v>
      </c>
      <c r="DE1221" t="s">
        <v>28</v>
      </c>
      <c r="DF1221" t="s">
        <v>28</v>
      </c>
      <c r="DG1221" t="s">
        <v>28</v>
      </c>
      <c r="DH1221" t="s">
        <v>3</v>
      </c>
      <c r="DI1221" t="s">
        <v>28</v>
      </c>
      <c r="DJ1221" t="s">
        <v>28</v>
      </c>
      <c r="DK1221" t="s">
        <v>3</v>
      </c>
      <c r="DL1221" t="s">
        <v>3</v>
      </c>
      <c r="DM1221" t="s">
        <v>3</v>
      </c>
      <c r="DN1221">
        <v>0</v>
      </c>
      <c r="DO1221">
        <v>0</v>
      </c>
      <c r="DP1221">
        <v>1</v>
      </c>
      <c r="DQ1221">
        <v>1</v>
      </c>
      <c r="DU1221">
        <v>16987630</v>
      </c>
      <c r="DV1221" t="s">
        <v>20</v>
      </c>
      <c r="DW1221" t="s">
        <v>20</v>
      </c>
      <c r="DX1221">
        <v>1</v>
      </c>
      <c r="DZ1221" t="s">
        <v>3</v>
      </c>
      <c r="EA1221" t="s">
        <v>3</v>
      </c>
      <c r="EB1221" t="s">
        <v>3</v>
      </c>
      <c r="EC1221" t="s">
        <v>3</v>
      </c>
      <c r="EE1221">
        <v>1441815344</v>
      </c>
      <c r="EF1221">
        <v>1</v>
      </c>
      <c r="EG1221" t="s">
        <v>22</v>
      </c>
      <c r="EH1221">
        <v>0</v>
      </c>
      <c r="EI1221" t="s">
        <v>3</v>
      </c>
      <c r="EJ1221">
        <v>4</v>
      </c>
      <c r="EK1221">
        <v>0</v>
      </c>
      <c r="EL1221" t="s">
        <v>23</v>
      </c>
      <c r="EM1221" t="s">
        <v>24</v>
      </c>
      <c r="EO1221" t="s">
        <v>3</v>
      </c>
      <c r="EQ1221">
        <v>2098176</v>
      </c>
      <c r="ER1221">
        <v>30.87</v>
      </c>
      <c r="ES1221">
        <v>0</v>
      </c>
      <c r="ET1221">
        <v>0</v>
      </c>
      <c r="EU1221">
        <v>0</v>
      </c>
      <c r="EV1221">
        <v>30.87</v>
      </c>
      <c r="EW1221">
        <v>0.05</v>
      </c>
      <c r="EX1221">
        <v>0</v>
      </c>
      <c r="EY1221">
        <v>0</v>
      </c>
      <c r="FQ1221">
        <v>0</v>
      </c>
      <c r="FR1221">
        <f t="shared" si="1641"/>
        <v>0</v>
      </c>
      <c r="FS1221">
        <v>0</v>
      </c>
      <c r="FX1221">
        <v>70</v>
      </c>
      <c r="FY1221">
        <v>10</v>
      </c>
      <c r="GA1221" t="s">
        <v>3</v>
      </c>
      <c r="GD1221">
        <v>0</v>
      </c>
      <c r="GF1221">
        <v>1105260746</v>
      </c>
      <c r="GG1221">
        <v>2</v>
      </c>
      <c r="GH1221">
        <v>1</v>
      </c>
      <c r="GI1221">
        <v>-2</v>
      </c>
      <c r="GJ1221">
        <v>0</v>
      </c>
      <c r="GK1221">
        <f>ROUND(R1221*(R12)/100,2)</f>
        <v>0</v>
      </c>
      <c r="GL1221">
        <f t="shared" si="1642"/>
        <v>0</v>
      </c>
      <c r="GM1221">
        <f t="shared" si="1643"/>
        <v>2167.0700000000002</v>
      </c>
      <c r="GN1221">
        <f t="shared" si="1644"/>
        <v>0</v>
      </c>
      <c r="GO1221">
        <f t="shared" si="1645"/>
        <v>0</v>
      </c>
      <c r="GP1221">
        <f t="shared" si="1646"/>
        <v>2167.0700000000002</v>
      </c>
      <c r="GR1221">
        <v>0</v>
      </c>
      <c r="GS1221">
        <v>3</v>
      </c>
      <c r="GT1221">
        <v>0</v>
      </c>
      <c r="GU1221" t="s">
        <v>3</v>
      </c>
      <c r="GV1221">
        <f t="shared" si="1647"/>
        <v>0</v>
      </c>
      <c r="GW1221">
        <v>1</v>
      </c>
      <c r="GX1221">
        <f t="shared" si="1648"/>
        <v>0</v>
      </c>
      <c r="HA1221">
        <v>0</v>
      </c>
      <c r="HB1221">
        <v>0</v>
      </c>
      <c r="HC1221">
        <f t="shared" si="1649"/>
        <v>0</v>
      </c>
      <c r="HE1221" t="s">
        <v>3</v>
      </c>
      <c r="HF1221" t="s">
        <v>3</v>
      </c>
      <c r="HM1221" t="s">
        <v>3</v>
      </c>
      <c r="HN1221" t="s">
        <v>3</v>
      </c>
      <c r="HO1221" t="s">
        <v>3</v>
      </c>
      <c r="HP1221" t="s">
        <v>3</v>
      </c>
      <c r="HQ1221" t="s">
        <v>3</v>
      </c>
      <c r="IK1221">
        <v>0</v>
      </c>
    </row>
    <row r="1222" spans="1:245" x14ac:dyDescent="0.2">
      <c r="A1222">
        <v>17</v>
      </c>
      <c r="B1222">
        <v>1</v>
      </c>
      <c r="D1222">
        <f>ROW(EtalonRes!A1436)</f>
        <v>1436</v>
      </c>
      <c r="E1222" t="s">
        <v>748</v>
      </c>
      <c r="F1222" t="s">
        <v>411</v>
      </c>
      <c r="G1222" t="s">
        <v>422</v>
      </c>
      <c r="H1222" t="s">
        <v>20</v>
      </c>
      <c r="I1222">
        <v>1</v>
      </c>
      <c r="J1222">
        <v>0</v>
      </c>
      <c r="K1222">
        <v>1</v>
      </c>
      <c r="O1222">
        <f t="shared" si="1617"/>
        <v>434.86</v>
      </c>
      <c r="P1222">
        <f t="shared" si="1618"/>
        <v>9.06</v>
      </c>
      <c r="Q1222">
        <f t="shared" si="1619"/>
        <v>0</v>
      </c>
      <c r="R1222">
        <f t="shared" si="1620"/>
        <v>0</v>
      </c>
      <c r="S1222">
        <f t="shared" si="1621"/>
        <v>425.8</v>
      </c>
      <c r="T1222">
        <f t="shared" si="1622"/>
        <v>0</v>
      </c>
      <c r="U1222">
        <f t="shared" si="1623"/>
        <v>0.6</v>
      </c>
      <c r="V1222">
        <f t="shared" si="1624"/>
        <v>0</v>
      </c>
      <c r="W1222">
        <f t="shared" si="1625"/>
        <v>0</v>
      </c>
      <c r="X1222">
        <f t="shared" si="1626"/>
        <v>298.06</v>
      </c>
      <c r="Y1222">
        <f t="shared" si="1627"/>
        <v>42.58</v>
      </c>
      <c r="AA1222">
        <v>1472720848</v>
      </c>
      <c r="AB1222">
        <f t="shared" si="1628"/>
        <v>434.86</v>
      </c>
      <c r="AC1222">
        <f>ROUND(((ES1222*2)),6)</f>
        <v>9.06</v>
      </c>
      <c r="AD1222">
        <f>ROUND(((((ET1222*2))-((EU1222*2)))+AE1222),6)</f>
        <v>0</v>
      </c>
      <c r="AE1222">
        <f>ROUND(((EU1222*2)),6)</f>
        <v>0</v>
      </c>
      <c r="AF1222">
        <f>ROUND(((EV1222*2)),6)</f>
        <v>425.8</v>
      </c>
      <c r="AG1222">
        <f t="shared" si="1629"/>
        <v>0</v>
      </c>
      <c r="AH1222">
        <f>((EW1222*2))</f>
        <v>0.6</v>
      </c>
      <c r="AI1222">
        <f>((EX1222*2))</f>
        <v>0</v>
      </c>
      <c r="AJ1222">
        <f t="shared" si="1630"/>
        <v>0</v>
      </c>
      <c r="AK1222">
        <v>217.43</v>
      </c>
      <c r="AL1222">
        <v>4.53</v>
      </c>
      <c r="AM1222">
        <v>0</v>
      </c>
      <c r="AN1222">
        <v>0</v>
      </c>
      <c r="AO1222">
        <v>212.9</v>
      </c>
      <c r="AP1222">
        <v>0</v>
      </c>
      <c r="AQ1222">
        <v>0.3</v>
      </c>
      <c r="AR1222">
        <v>0</v>
      </c>
      <c r="AS1222">
        <v>0</v>
      </c>
      <c r="AT1222">
        <v>70</v>
      </c>
      <c r="AU1222">
        <v>10</v>
      </c>
      <c r="AV1222">
        <v>1</v>
      </c>
      <c r="AW1222">
        <v>1</v>
      </c>
      <c r="AZ1222">
        <v>1</v>
      </c>
      <c r="BA1222">
        <v>1</v>
      </c>
      <c r="BB1222">
        <v>1</v>
      </c>
      <c r="BC1222">
        <v>1</v>
      </c>
      <c r="BD1222" t="s">
        <v>3</v>
      </c>
      <c r="BE1222" t="s">
        <v>3</v>
      </c>
      <c r="BF1222" t="s">
        <v>3</v>
      </c>
      <c r="BG1222" t="s">
        <v>3</v>
      </c>
      <c r="BH1222">
        <v>0</v>
      </c>
      <c r="BI1222">
        <v>4</v>
      </c>
      <c r="BJ1222" t="s">
        <v>413</v>
      </c>
      <c r="BM1222">
        <v>0</v>
      </c>
      <c r="BN1222">
        <v>0</v>
      </c>
      <c r="BO1222" t="s">
        <v>3</v>
      </c>
      <c r="BP1222">
        <v>0</v>
      </c>
      <c r="BQ1222">
        <v>1</v>
      </c>
      <c r="BR1222">
        <v>0</v>
      </c>
      <c r="BS1222">
        <v>1</v>
      </c>
      <c r="BT1222">
        <v>1</v>
      </c>
      <c r="BU1222">
        <v>1</v>
      </c>
      <c r="BV1222">
        <v>1</v>
      </c>
      <c r="BW1222">
        <v>1</v>
      </c>
      <c r="BX1222">
        <v>1</v>
      </c>
      <c r="BY1222" t="s">
        <v>3</v>
      </c>
      <c r="BZ1222">
        <v>70</v>
      </c>
      <c r="CA1222">
        <v>10</v>
      </c>
      <c r="CB1222" t="s">
        <v>3</v>
      </c>
      <c r="CE1222">
        <v>0</v>
      </c>
      <c r="CF1222">
        <v>0</v>
      </c>
      <c r="CG1222">
        <v>0</v>
      </c>
      <c r="CM1222">
        <v>0</v>
      </c>
      <c r="CN1222" t="s">
        <v>3</v>
      </c>
      <c r="CO1222">
        <v>0</v>
      </c>
      <c r="CP1222">
        <f t="shared" si="1631"/>
        <v>434.86</v>
      </c>
      <c r="CQ1222">
        <f t="shared" si="1632"/>
        <v>9.06</v>
      </c>
      <c r="CR1222">
        <f>(((((ET1222*2))*BB1222-((EU1222*2))*BS1222)+AE1222*BS1222)*AV1222)</f>
        <v>0</v>
      </c>
      <c r="CS1222">
        <f t="shared" si="1633"/>
        <v>0</v>
      </c>
      <c r="CT1222">
        <f t="shared" si="1634"/>
        <v>425.8</v>
      </c>
      <c r="CU1222">
        <f t="shared" si="1635"/>
        <v>0</v>
      </c>
      <c r="CV1222">
        <f t="shared" si="1636"/>
        <v>0.6</v>
      </c>
      <c r="CW1222">
        <f t="shared" si="1637"/>
        <v>0</v>
      </c>
      <c r="CX1222">
        <f t="shared" si="1638"/>
        <v>0</v>
      </c>
      <c r="CY1222">
        <f t="shared" si="1639"/>
        <v>298.06</v>
      </c>
      <c r="CZ1222">
        <f t="shared" si="1640"/>
        <v>42.58</v>
      </c>
      <c r="DC1222" t="s">
        <v>3</v>
      </c>
      <c r="DD1222" t="s">
        <v>105</v>
      </c>
      <c r="DE1222" t="s">
        <v>105</v>
      </c>
      <c r="DF1222" t="s">
        <v>105</v>
      </c>
      <c r="DG1222" t="s">
        <v>105</v>
      </c>
      <c r="DH1222" t="s">
        <v>3</v>
      </c>
      <c r="DI1222" t="s">
        <v>105</v>
      </c>
      <c r="DJ1222" t="s">
        <v>105</v>
      </c>
      <c r="DK1222" t="s">
        <v>3</v>
      </c>
      <c r="DL1222" t="s">
        <v>3</v>
      </c>
      <c r="DM1222" t="s">
        <v>3</v>
      </c>
      <c r="DN1222">
        <v>0</v>
      </c>
      <c r="DO1222">
        <v>0</v>
      </c>
      <c r="DP1222">
        <v>1</v>
      </c>
      <c r="DQ1222">
        <v>1</v>
      </c>
      <c r="DU1222">
        <v>16987630</v>
      </c>
      <c r="DV1222" t="s">
        <v>20</v>
      </c>
      <c r="DW1222" t="s">
        <v>20</v>
      </c>
      <c r="DX1222">
        <v>1</v>
      </c>
      <c r="DZ1222" t="s">
        <v>3</v>
      </c>
      <c r="EA1222" t="s">
        <v>3</v>
      </c>
      <c r="EB1222" t="s">
        <v>3</v>
      </c>
      <c r="EC1222" t="s">
        <v>3</v>
      </c>
      <c r="EE1222">
        <v>1441815344</v>
      </c>
      <c r="EF1222">
        <v>1</v>
      </c>
      <c r="EG1222" t="s">
        <v>22</v>
      </c>
      <c r="EH1222">
        <v>0</v>
      </c>
      <c r="EI1222" t="s">
        <v>3</v>
      </c>
      <c r="EJ1222">
        <v>4</v>
      </c>
      <c r="EK1222">
        <v>0</v>
      </c>
      <c r="EL1222" t="s">
        <v>23</v>
      </c>
      <c r="EM1222" t="s">
        <v>24</v>
      </c>
      <c r="EO1222" t="s">
        <v>3</v>
      </c>
      <c r="EQ1222">
        <v>2097152</v>
      </c>
      <c r="ER1222">
        <v>217.43</v>
      </c>
      <c r="ES1222">
        <v>4.53</v>
      </c>
      <c r="ET1222">
        <v>0</v>
      </c>
      <c r="EU1222">
        <v>0</v>
      </c>
      <c r="EV1222">
        <v>212.9</v>
      </c>
      <c r="EW1222">
        <v>0.3</v>
      </c>
      <c r="EX1222">
        <v>0</v>
      </c>
      <c r="EY1222">
        <v>0</v>
      </c>
      <c r="FQ1222">
        <v>0</v>
      </c>
      <c r="FR1222">
        <f t="shared" si="1641"/>
        <v>0</v>
      </c>
      <c r="FS1222">
        <v>0</v>
      </c>
      <c r="FX1222">
        <v>70</v>
      </c>
      <c r="FY1222">
        <v>10</v>
      </c>
      <c r="GA1222" t="s">
        <v>3</v>
      </c>
      <c r="GD1222">
        <v>0</v>
      </c>
      <c r="GF1222">
        <v>1475123604</v>
      </c>
      <c r="GG1222">
        <v>2</v>
      </c>
      <c r="GH1222">
        <v>1</v>
      </c>
      <c r="GI1222">
        <v>-2</v>
      </c>
      <c r="GJ1222">
        <v>0</v>
      </c>
      <c r="GK1222">
        <f>ROUND(R1222*(R12)/100,2)</f>
        <v>0</v>
      </c>
      <c r="GL1222">
        <f t="shared" si="1642"/>
        <v>0</v>
      </c>
      <c r="GM1222">
        <f t="shared" si="1643"/>
        <v>775.5</v>
      </c>
      <c r="GN1222">
        <f t="shared" si="1644"/>
        <v>0</v>
      </c>
      <c r="GO1222">
        <f t="shared" si="1645"/>
        <v>0</v>
      </c>
      <c r="GP1222">
        <f t="shared" si="1646"/>
        <v>775.5</v>
      </c>
      <c r="GR1222">
        <v>0</v>
      </c>
      <c r="GS1222">
        <v>3</v>
      </c>
      <c r="GT1222">
        <v>0</v>
      </c>
      <c r="GU1222" t="s">
        <v>3</v>
      </c>
      <c r="GV1222">
        <f t="shared" si="1647"/>
        <v>0</v>
      </c>
      <c r="GW1222">
        <v>1</v>
      </c>
      <c r="GX1222">
        <f t="shared" si="1648"/>
        <v>0</v>
      </c>
      <c r="HA1222">
        <v>0</v>
      </c>
      <c r="HB1222">
        <v>0</v>
      </c>
      <c r="HC1222">
        <f t="shared" si="1649"/>
        <v>0</v>
      </c>
      <c r="HE1222" t="s">
        <v>3</v>
      </c>
      <c r="HF1222" t="s">
        <v>3</v>
      </c>
      <c r="HM1222" t="s">
        <v>3</v>
      </c>
      <c r="HN1222" t="s">
        <v>3</v>
      </c>
      <c r="HO1222" t="s">
        <v>3</v>
      </c>
      <c r="HP1222" t="s">
        <v>3</v>
      </c>
      <c r="HQ1222" t="s">
        <v>3</v>
      </c>
      <c r="IK1222">
        <v>0</v>
      </c>
    </row>
    <row r="1223" spans="1:245" x14ac:dyDescent="0.2">
      <c r="A1223">
        <v>17</v>
      </c>
      <c r="B1223">
        <v>1</v>
      </c>
      <c r="D1223">
        <f>ROW(EtalonRes!A1439)</f>
        <v>1439</v>
      </c>
      <c r="E1223" t="s">
        <v>749</v>
      </c>
      <c r="F1223" t="s">
        <v>424</v>
      </c>
      <c r="G1223" t="s">
        <v>678</v>
      </c>
      <c r="H1223" t="s">
        <v>20</v>
      </c>
      <c r="I1223">
        <f>ROUND(3,9)</f>
        <v>3</v>
      </c>
      <c r="J1223">
        <v>0</v>
      </c>
      <c r="K1223">
        <f>ROUND(3,9)</f>
        <v>3</v>
      </c>
      <c r="O1223">
        <f t="shared" si="1617"/>
        <v>2228.0700000000002</v>
      </c>
      <c r="P1223">
        <f t="shared" si="1618"/>
        <v>5.0999999999999996</v>
      </c>
      <c r="Q1223">
        <f t="shared" si="1619"/>
        <v>0</v>
      </c>
      <c r="R1223">
        <f t="shared" si="1620"/>
        <v>0</v>
      </c>
      <c r="S1223">
        <f t="shared" si="1621"/>
        <v>2222.9699999999998</v>
      </c>
      <c r="T1223">
        <f t="shared" si="1622"/>
        <v>0</v>
      </c>
      <c r="U1223">
        <f t="shared" si="1623"/>
        <v>3.5999999999999996</v>
      </c>
      <c r="V1223">
        <f t="shared" si="1624"/>
        <v>0</v>
      </c>
      <c r="W1223">
        <f t="shared" si="1625"/>
        <v>0</v>
      </c>
      <c r="X1223">
        <f t="shared" si="1626"/>
        <v>1556.08</v>
      </c>
      <c r="Y1223">
        <f t="shared" si="1627"/>
        <v>222.3</v>
      </c>
      <c r="AA1223">
        <v>1472720848</v>
      </c>
      <c r="AB1223">
        <f t="shared" si="1628"/>
        <v>742.69</v>
      </c>
      <c r="AC1223">
        <f>ROUND((ES1223),6)</f>
        <v>1.7</v>
      </c>
      <c r="AD1223">
        <f>ROUND((((ET1223)-(EU1223))+AE1223),6)</f>
        <v>0</v>
      </c>
      <c r="AE1223">
        <f>ROUND((EU1223),6)</f>
        <v>0</v>
      </c>
      <c r="AF1223">
        <f>ROUND((EV1223),6)</f>
        <v>740.99</v>
      </c>
      <c r="AG1223">
        <f t="shared" si="1629"/>
        <v>0</v>
      </c>
      <c r="AH1223">
        <f>(EW1223)</f>
        <v>1.2</v>
      </c>
      <c r="AI1223">
        <f>(EX1223)</f>
        <v>0</v>
      </c>
      <c r="AJ1223">
        <f t="shared" si="1630"/>
        <v>0</v>
      </c>
      <c r="AK1223">
        <v>742.69</v>
      </c>
      <c r="AL1223">
        <v>1.7</v>
      </c>
      <c r="AM1223">
        <v>0</v>
      </c>
      <c r="AN1223">
        <v>0</v>
      </c>
      <c r="AO1223">
        <v>740.99</v>
      </c>
      <c r="AP1223">
        <v>0</v>
      </c>
      <c r="AQ1223">
        <v>1.2</v>
      </c>
      <c r="AR1223">
        <v>0</v>
      </c>
      <c r="AS1223">
        <v>0</v>
      </c>
      <c r="AT1223">
        <v>70</v>
      </c>
      <c r="AU1223">
        <v>10</v>
      </c>
      <c r="AV1223">
        <v>1</v>
      </c>
      <c r="AW1223">
        <v>1</v>
      </c>
      <c r="AZ1223">
        <v>1</v>
      </c>
      <c r="BA1223">
        <v>1</v>
      </c>
      <c r="BB1223">
        <v>1</v>
      </c>
      <c r="BC1223">
        <v>1</v>
      </c>
      <c r="BD1223" t="s">
        <v>3</v>
      </c>
      <c r="BE1223" t="s">
        <v>3</v>
      </c>
      <c r="BF1223" t="s">
        <v>3</v>
      </c>
      <c r="BG1223" t="s">
        <v>3</v>
      </c>
      <c r="BH1223">
        <v>0</v>
      </c>
      <c r="BI1223">
        <v>4</v>
      </c>
      <c r="BJ1223" t="s">
        <v>426</v>
      </c>
      <c r="BM1223">
        <v>0</v>
      </c>
      <c r="BN1223">
        <v>0</v>
      </c>
      <c r="BO1223" t="s">
        <v>3</v>
      </c>
      <c r="BP1223">
        <v>0</v>
      </c>
      <c r="BQ1223">
        <v>1</v>
      </c>
      <c r="BR1223">
        <v>0</v>
      </c>
      <c r="BS1223">
        <v>1</v>
      </c>
      <c r="BT1223">
        <v>1</v>
      </c>
      <c r="BU1223">
        <v>1</v>
      </c>
      <c r="BV1223">
        <v>1</v>
      </c>
      <c r="BW1223">
        <v>1</v>
      </c>
      <c r="BX1223">
        <v>1</v>
      </c>
      <c r="BY1223" t="s">
        <v>3</v>
      </c>
      <c r="BZ1223">
        <v>70</v>
      </c>
      <c r="CA1223">
        <v>10</v>
      </c>
      <c r="CB1223" t="s">
        <v>3</v>
      </c>
      <c r="CE1223">
        <v>0</v>
      </c>
      <c r="CF1223">
        <v>0</v>
      </c>
      <c r="CG1223">
        <v>0</v>
      </c>
      <c r="CM1223">
        <v>0</v>
      </c>
      <c r="CN1223" t="s">
        <v>3</v>
      </c>
      <c r="CO1223">
        <v>0</v>
      </c>
      <c r="CP1223">
        <f t="shared" si="1631"/>
        <v>2228.0699999999997</v>
      </c>
      <c r="CQ1223">
        <f t="shared" si="1632"/>
        <v>1.7</v>
      </c>
      <c r="CR1223">
        <f>((((ET1223)*BB1223-(EU1223)*BS1223)+AE1223*BS1223)*AV1223)</f>
        <v>0</v>
      </c>
      <c r="CS1223">
        <f t="shared" si="1633"/>
        <v>0</v>
      </c>
      <c r="CT1223">
        <f t="shared" si="1634"/>
        <v>740.99</v>
      </c>
      <c r="CU1223">
        <f t="shared" si="1635"/>
        <v>0</v>
      </c>
      <c r="CV1223">
        <f t="shared" si="1636"/>
        <v>1.2</v>
      </c>
      <c r="CW1223">
        <f t="shared" si="1637"/>
        <v>0</v>
      </c>
      <c r="CX1223">
        <f t="shared" si="1638"/>
        <v>0</v>
      </c>
      <c r="CY1223">
        <f t="shared" si="1639"/>
        <v>1556.079</v>
      </c>
      <c r="CZ1223">
        <f t="shared" si="1640"/>
        <v>222.29699999999997</v>
      </c>
      <c r="DC1223" t="s">
        <v>3</v>
      </c>
      <c r="DD1223" t="s">
        <v>3</v>
      </c>
      <c r="DE1223" t="s">
        <v>3</v>
      </c>
      <c r="DF1223" t="s">
        <v>3</v>
      </c>
      <c r="DG1223" t="s">
        <v>3</v>
      </c>
      <c r="DH1223" t="s">
        <v>3</v>
      </c>
      <c r="DI1223" t="s">
        <v>3</v>
      </c>
      <c r="DJ1223" t="s">
        <v>3</v>
      </c>
      <c r="DK1223" t="s">
        <v>3</v>
      </c>
      <c r="DL1223" t="s">
        <v>3</v>
      </c>
      <c r="DM1223" t="s">
        <v>3</v>
      </c>
      <c r="DN1223">
        <v>0</v>
      </c>
      <c r="DO1223">
        <v>0</v>
      </c>
      <c r="DP1223">
        <v>1</v>
      </c>
      <c r="DQ1223">
        <v>1</v>
      </c>
      <c r="DU1223">
        <v>16987630</v>
      </c>
      <c r="DV1223" t="s">
        <v>20</v>
      </c>
      <c r="DW1223" t="s">
        <v>20</v>
      </c>
      <c r="DX1223">
        <v>1</v>
      </c>
      <c r="DZ1223" t="s">
        <v>3</v>
      </c>
      <c r="EA1223" t="s">
        <v>3</v>
      </c>
      <c r="EB1223" t="s">
        <v>3</v>
      </c>
      <c r="EC1223" t="s">
        <v>3</v>
      </c>
      <c r="EE1223">
        <v>1441815344</v>
      </c>
      <c r="EF1223">
        <v>1</v>
      </c>
      <c r="EG1223" t="s">
        <v>22</v>
      </c>
      <c r="EH1223">
        <v>0</v>
      </c>
      <c r="EI1223" t="s">
        <v>3</v>
      </c>
      <c r="EJ1223">
        <v>4</v>
      </c>
      <c r="EK1223">
        <v>0</v>
      </c>
      <c r="EL1223" t="s">
        <v>23</v>
      </c>
      <c r="EM1223" t="s">
        <v>24</v>
      </c>
      <c r="EO1223" t="s">
        <v>3</v>
      </c>
      <c r="EQ1223">
        <v>2097152</v>
      </c>
      <c r="ER1223">
        <v>742.69</v>
      </c>
      <c r="ES1223">
        <v>1.7</v>
      </c>
      <c r="ET1223">
        <v>0</v>
      </c>
      <c r="EU1223">
        <v>0</v>
      </c>
      <c r="EV1223">
        <v>740.99</v>
      </c>
      <c r="EW1223">
        <v>1.2</v>
      </c>
      <c r="EX1223">
        <v>0</v>
      </c>
      <c r="EY1223">
        <v>0</v>
      </c>
      <c r="FQ1223">
        <v>0</v>
      </c>
      <c r="FR1223">
        <f t="shared" si="1641"/>
        <v>0</v>
      </c>
      <c r="FS1223">
        <v>0</v>
      </c>
      <c r="FX1223">
        <v>70</v>
      </c>
      <c r="FY1223">
        <v>10</v>
      </c>
      <c r="GA1223" t="s">
        <v>3</v>
      </c>
      <c r="GD1223">
        <v>0</v>
      </c>
      <c r="GF1223">
        <v>-2099121207</v>
      </c>
      <c r="GG1223">
        <v>2</v>
      </c>
      <c r="GH1223">
        <v>1</v>
      </c>
      <c r="GI1223">
        <v>-2</v>
      </c>
      <c r="GJ1223">
        <v>0</v>
      </c>
      <c r="GK1223">
        <f>ROUND(R1223*(R12)/100,2)</f>
        <v>0</v>
      </c>
      <c r="GL1223">
        <f t="shared" si="1642"/>
        <v>0</v>
      </c>
      <c r="GM1223">
        <f t="shared" si="1643"/>
        <v>4006.45</v>
      </c>
      <c r="GN1223">
        <f t="shared" si="1644"/>
        <v>0</v>
      </c>
      <c r="GO1223">
        <f t="shared" si="1645"/>
        <v>0</v>
      </c>
      <c r="GP1223">
        <f t="shared" si="1646"/>
        <v>4006.45</v>
      </c>
      <c r="GR1223">
        <v>0</v>
      </c>
      <c r="GS1223">
        <v>3</v>
      </c>
      <c r="GT1223">
        <v>0</v>
      </c>
      <c r="GU1223" t="s">
        <v>3</v>
      </c>
      <c r="GV1223">
        <f t="shared" si="1647"/>
        <v>0</v>
      </c>
      <c r="GW1223">
        <v>1</v>
      </c>
      <c r="GX1223">
        <f t="shared" si="1648"/>
        <v>0</v>
      </c>
      <c r="HA1223">
        <v>0</v>
      </c>
      <c r="HB1223">
        <v>0</v>
      </c>
      <c r="HC1223">
        <f t="shared" si="1649"/>
        <v>0</v>
      </c>
      <c r="HE1223" t="s">
        <v>3</v>
      </c>
      <c r="HF1223" t="s">
        <v>3</v>
      </c>
      <c r="HM1223" t="s">
        <v>3</v>
      </c>
      <c r="HN1223" t="s">
        <v>3</v>
      </c>
      <c r="HO1223" t="s">
        <v>3</v>
      </c>
      <c r="HP1223" t="s">
        <v>3</v>
      </c>
      <c r="HQ1223" t="s">
        <v>3</v>
      </c>
      <c r="IK1223">
        <v>0</v>
      </c>
    </row>
    <row r="1224" spans="1:245" x14ac:dyDescent="0.2">
      <c r="A1224">
        <v>17</v>
      </c>
      <c r="B1224">
        <v>1</v>
      </c>
      <c r="D1224">
        <f>ROW(EtalonRes!A1441)</f>
        <v>1441</v>
      </c>
      <c r="E1224" t="s">
        <v>3</v>
      </c>
      <c r="F1224" t="s">
        <v>427</v>
      </c>
      <c r="G1224" t="s">
        <v>679</v>
      </c>
      <c r="H1224" t="s">
        <v>20</v>
      </c>
      <c r="I1224">
        <f>ROUND(3,9)</f>
        <v>3</v>
      </c>
      <c r="J1224">
        <v>0</v>
      </c>
      <c r="K1224">
        <f>ROUND(3,9)</f>
        <v>3</v>
      </c>
      <c r="O1224">
        <f t="shared" si="1617"/>
        <v>222.39</v>
      </c>
      <c r="P1224">
        <f t="shared" si="1618"/>
        <v>0.09</v>
      </c>
      <c r="Q1224">
        <f t="shared" si="1619"/>
        <v>0</v>
      </c>
      <c r="R1224">
        <f t="shared" si="1620"/>
        <v>0</v>
      </c>
      <c r="S1224">
        <f t="shared" si="1621"/>
        <v>222.3</v>
      </c>
      <c r="T1224">
        <f t="shared" si="1622"/>
        <v>0</v>
      </c>
      <c r="U1224">
        <f t="shared" si="1623"/>
        <v>0.36</v>
      </c>
      <c r="V1224">
        <f t="shared" si="1624"/>
        <v>0</v>
      </c>
      <c r="W1224">
        <f t="shared" si="1625"/>
        <v>0</v>
      </c>
      <c r="X1224">
        <f t="shared" si="1626"/>
        <v>155.61000000000001</v>
      </c>
      <c r="Y1224">
        <f t="shared" si="1627"/>
        <v>22.23</v>
      </c>
      <c r="AA1224">
        <v>-1</v>
      </c>
      <c r="AB1224">
        <f t="shared" si="1628"/>
        <v>74.13</v>
      </c>
      <c r="AC1224">
        <f>ROUND(((ES1224*3)),6)</f>
        <v>0.03</v>
      </c>
      <c r="AD1224">
        <f>ROUND(((((ET1224*3))-((EU1224*3)))+AE1224),6)</f>
        <v>0</v>
      </c>
      <c r="AE1224">
        <f>ROUND(((EU1224*3)),6)</f>
        <v>0</v>
      </c>
      <c r="AF1224">
        <f>ROUND(((EV1224*3)),6)</f>
        <v>74.099999999999994</v>
      </c>
      <c r="AG1224">
        <f t="shared" si="1629"/>
        <v>0</v>
      </c>
      <c r="AH1224">
        <f>((EW1224*3))</f>
        <v>0.12</v>
      </c>
      <c r="AI1224">
        <f>((EX1224*3))</f>
        <v>0</v>
      </c>
      <c r="AJ1224">
        <f t="shared" si="1630"/>
        <v>0</v>
      </c>
      <c r="AK1224">
        <v>24.71</v>
      </c>
      <c r="AL1224">
        <v>0.01</v>
      </c>
      <c r="AM1224">
        <v>0</v>
      </c>
      <c r="AN1224">
        <v>0</v>
      </c>
      <c r="AO1224">
        <v>24.7</v>
      </c>
      <c r="AP1224">
        <v>0</v>
      </c>
      <c r="AQ1224">
        <v>0.04</v>
      </c>
      <c r="AR1224">
        <v>0</v>
      </c>
      <c r="AS1224">
        <v>0</v>
      </c>
      <c r="AT1224">
        <v>70</v>
      </c>
      <c r="AU1224">
        <v>10</v>
      </c>
      <c r="AV1224">
        <v>1</v>
      </c>
      <c r="AW1224">
        <v>1</v>
      </c>
      <c r="AZ1224">
        <v>1</v>
      </c>
      <c r="BA1224">
        <v>1</v>
      </c>
      <c r="BB1224">
        <v>1</v>
      </c>
      <c r="BC1224">
        <v>1</v>
      </c>
      <c r="BD1224" t="s">
        <v>3</v>
      </c>
      <c r="BE1224" t="s">
        <v>3</v>
      </c>
      <c r="BF1224" t="s">
        <v>3</v>
      </c>
      <c r="BG1224" t="s">
        <v>3</v>
      </c>
      <c r="BH1224">
        <v>0</v>
      </c>
      <c r="BI1224">
        <v>4</v>
      </c>
      <c r="BJ1224" t="s">
        <v>429</v>
      </c>
      <c r="BM1224">
        <v>0</v>
      </c>
      <c r="BN1224">
        <v>0</v>
      </c>
      <c r="BO1224" t="s">
        <v>3</v>
      </c>
      <c r="BP1224">
        <v>0</v>
      </c>
      <c r="BQ1224">
        <v>1</v>
      </c>
      <c r="BR1224">
        <v>0</v>
      </c>
      <c r="BS1224">
        <v>1</v>
      </c>
      <c r="BT1224">
        <v>1</v>
      </c>
      <c r="BU1224">
        <v>1</v>
      </c>
      <c r="BV1224">
        <v>1</v>
      </c>
      <c r="BW1224">
        <v>1</v>
      </c>
      <c r="BX1224">
        <v>1</v>
      </c>
      <c r="BY1224" t="s">
        <v>3</v>
      </c>
      <c r="BZ1224">
        <v>70</v>
      </c>
      <c r="CA1224">
        <v>10</v>
      </c>
      <c r="CB1224" t="s">
        <v>3</v>
      </c>
      <c r="CE1224">
        <v>0</v>
      </c>
      <c r="CF1224">
        <v>0</v>
      </c>
      <c r="CG1224">
        <v>0</v>
      </c>
      <c r="CM1224">
        <v>0</v>
      </c>
      <c r="CN1224" t="s">
        <v>3</v>
      </c>
      <c r="CO1224">
        <v>0</v>
      </c>
      <c r="CP1224">
        <f t="shared" si="1631"/>
        <v>222.39000000000001</v>
      </c>
      <c r="CQ1224">
        <f t="shared" si="1632"/>
        <v>0.03</v>
      </c>
      <c r="CR1224">
        <f>(((((ET1224*3))*BB1224-((EU1224*3))*BS1224)+AE1224*BS1224)*AV1224)</f>
        <v>0</v>
      </c>
      <c r="CS1224">
        <f t="shared" si="1633"/>
        <v>0</v>
      </c>
      <c r="CT1224">
        <f t="shared" si="1634"/>
        <v>74.099999999999994</v>
      </c>
      <c r="CU1224">
        <f t="shared" si="1635"/>
        <v>0</v>
      </c>
      <c r="CV1224">
        <f t="shared" si="1636"/>
        <v>0.12</v>
      </c>
      <c r="CW1224">
        <f t="shared" si="1637"/>
        <v>0</v>
      </c>
      <c r="CX1224">
        <f t="shared" si="1638"/>
        <v>0</v>
      </c>
      <c r="CY1224">
        <f t="shared" si="1639"/>
        <v>155.61000000000001</v>
      </c>
      <c r="CZ1224">
        <f t="shared" si="1640"/>
        <v>22.23</v>
      </c>
      <c r="DC1224" t="s">
        <v>3</v>
      </c>
      <c r="DD1224" t="s">
        <v>28</v>
      </c>
      <c r="DE1224" t="s">
        <v>28</v>
      </c>
      <c r="DF1224" t="s">
        <v>28</v>
      </c>
      <c r="DG1224" t="s">
        <v>28</v>
      </c>
      <c r="DH1224" t="s">
        <v>3</v>
      </c>
      <c r="DI1224" t="s">
        <v>28</v>
      </c>
      <c r="DJ1224" t="s">
        <v>28</v>
      </c>
      <c r="DK1224" t="s">
        <v>3</v>
      </c>
      <c r="DL1224" t="s">
        <v>3</v>
      </c>
      <c r="DM1224" t="s">
        <v>3</v>
      </c>
      <c r="DN1224">
        <v>0</v>
      </c>
      <c r="DO1224">
        <v>0</v>
      </c>
      <c r="DP1224">
        <v>1</v>
      </c>
      <c r="DQ1224">
        <v>1</v>
      </c>
      <c r="DU1224">
        <v>16987630</v>
      </c>
      <c r="DV1224" t="s">
        <v>20</v>
      </c>
      <c r="DW1224" t="s">
        <v>20</v>
      </c>
      <c r="DX1224">
        <v>1</v>
      </c>
      <c r="DZ1224" t="s">
        <v>3</v>
      </c>
      <c r="EA1224" t="s">
        <v>3</v>
      </c>
      <c r="EB1224" t="s">
        <v>3</v>
      </c>
      <c r="EC1224" t="s">
        <v>3</v>
      </c>
      <c r="EE1224">
        <v>1441815344</v>
      </c>
      <c r="EF1224">
        <v>1</v>
      </c>
      <c r="EG1224" t="s">
        <v>22</v>
      </c>
      <c r="EH1224">
        <v>0</v>
      </c>
      <c r="EI1224" t="s">
        <v>3</v>
      </c>
      <c r="EJ1224">
        <v>4</v>
      </c>
      <c r="EK1224">
        <v>0</v>
      </c>
      <c r="EL1224" t="s">
        <v>23</v>
      </c>
      <c r="EM1224" t="s">
        <v>24</v>
      </c>
      <c r="EO1224" t="s">
        <v>3</v>
      </c>
      <c r="EQ1224">
        <v>2098176</v>
      </c>
      <c r="ER1224">
        <v>24.71</v>
      </c>
      <c r="ES1224">
        <v>0.01</v>
      </c>
      <c r="ET1224">
        <v>0</v>
      </c>
      <c r="EU1224">
        <v>0</v>
      </c>
      <c r="EV1224">
        <v>24.7</v>
      </c>
      <c r="EW1224">
        <v>0.04</v>
      </c>
      <c r="EX1224">
        <v>0</v>
      </c>
      <c r="EY1224">
        <v>0</v>
      </c>
      <c r="FQ1224">
        <v>0</v>
      </c>
      <c r="FR1224">
        <f t="shared" si="1641"/>
        <v>0</v>
      </c>
      <c r="FS1224">
        <v>0</v>
      </c>
      <c r="FX1224">
        <v>70</v>
      </c>
      <c r="FY1224">
        <v>10</v>
      </c>
      <c r="GA1224" t="s">
        <v>3</v>
      </c>
      <c r="GD1224">
        <v>0</v>
      </c>
      <c r="GF1224">
        <v>-496074170</v>
      </c>
      <c r="GG1224">
        <v>2</v>
      </c>
      <c r="GH1224">
        <v>1</v>
      </c>
      <c r="GI1224">
        <v>-2</v>
      </c>
      <c r="GJ1224">
        <v>0</v>
      </c>
      <c r="GK1224">
        <f>ROUND(R1224*(R12)/100,2)</f>
        <v>0</v>
      </c>
      <c r="GL1224">
        <f t="shared" si="1642"/>
        <v>0</v>
      </c>
      <c r="GM1224">
        <f t="shared" si="1643"/>
        <v>400.23</v>
      </c>
      <c r="GN1224">
        <f t="shared" si="1644"/>
        <v>0</v>
      </c>
      <c r="GO1224">
        <f t="shared" si="1645"/>
        <v>0</v>
      </c>
      <c r="GP1224">
        <f t="shared" si="1646"/>
        <v>400.23</v>
      </c>
      <c r="GR1224">
        <v>0</v>
      </c>
      <c r="GS1224">
        <v>3</v>
      </c>
      <c r="GT1224">
        <v>0</v>
      </c>
      <c r="GU1224" t="s">
        <v>3</v>
      </c>
      <c r="GV1224">
        <f t="shared" si="1647"/>
        <v>0</v>
      </c>
      <c r="GW1224">
        <v>1</v>
      </c>
      <c r="GX1224">
        <f t="shared" si="1648"/>
        <v>0</v>
      </c>
      <c r="HA1224">
        <v>0</v>
      </c>
      <c r="HB1224">
        <v>0</v>
      </c>
      <c r="HC1224">
        <f t="shared" si="1649"/>
        <v>0</v>
      </c>
      <c r="HE1224" t="s">
        <v>3</v>
      </c>
      <c r="HF1224" t="s">
        <v>3</v>
      </c>
      <c r="HM1224" t="s">
        <v>3</v>
      </c>
      <c r="HN1224" t="s">
        <v>3</v>
      </c>
      <c r="HO1224" t="s">
        <v>3</v>
      </c>
      <c r="HP1224" t="s">
        <v>3</v>
      </c>
      <c r="HQ1224" t="s">
        <v>3</v>
      </c>
      <c r="IK1224">
        <v>0</v>
      </c>
    </row>
    <row r="1225" spans="1:245" x14ac:dyDescent="0.2">
      <c r="A1225">
        <v>17</v>
      </c>
      <c r="B1225">
        <v>1</v>
      </c>
      <c r="D1225">
        <f>ROW(EtalonRes!A1447)</f>
        <v>1447</v>
      </c>
      <c r="E1225" t="s">
        <v>3</v>
      </c>
      <c r="F1225" t="s">
        <v>430</v>
      </c>
      <c r="G1225" t="s">
        <v>431</v>
      </c>
      <c r="H1225" t="s">
        <v>20</v>
      </c>
      <c r="I1225">
        <v>16</v>
      </c>
      <c r="J1225">
        <v>0</v>
      </c>
      <c r="K1225">
        <v>16</v>
      </c>
      <c r="O1225">
        <f t="shared" si="1617"/>
        <v>11312.48</v>
      </c>
      <c r="P1225">
        <f t="shared" si="1618"/>
        <v>148.32</v>
      </c>
      <c r="Q1225">
        <f t="shared" si="1619"/>
        <v>0</v>
      </c>
      <c r="R1225">
        <f t="shared" si="1620"/>
        <v>0</v>
      </c>
      <c r="S1225">
        <f t="shared" si="1621"/>
        <v>11164.16</v>
      </c>
      <c r="T1225">
        <f t="shared" si="1622"/>
        <v>0</v>
      </c>
      <c r="U1225">
        <f t="shared" si="1623"/>
        <v>18.079999999999998</v>
      </c>
      <c r="V1225">
        <f t="shared" si="1624"/>
        <v>0</v>
      </c>
      <c r="W1225">
        <f t="shared" si="1625"/>
        <v>0</v>
      </c>
      <c r="X1225">
        <f t="shared" si="1626"/>
        <v>7814.91</v>
      </c>
      <c r="Y1225">
        <f t="shared" si="1627"/>
        <v>1116.42</v>
      </c>
      <c r="AA1225">
        <v>-1</v>
      </c>
      <c r="AB1225">
        <f t="shared" si="1628"/>
        <v>707.03</v>
      </c>
      <c r="AC1225">
        <f>ROUND((ES1225),6)</f>
        <v>9.27</v>
      </c>
      <c r="AD1225">
        <f>ROUND((((ET1225)-(EU1225))+AE1225),6)</f>
        <v>0</v>
      </c>
      <c r="AE1225">
        <f>ROUND((EU1225),6)</f>
        <v>0</v>
      </c>
      <c r="AF1225">
        <f>ROUND((EV1225),6)</f>
        <v>697.76</v>
      </c>
      <c r="AG1225">
        <f t="shared" si="1629"/>
        <v>0</v>
      </c>
      <c r="AH1225">
        <f>(EW1225)</f>
        <v>1.1299999999999999</v>
      </c>
      <c r="AI1225">
        <f>(EX1225)</f>
        <v>0</v>
      </c>
      <c r="AJ1225">
        <f t="shared" si="1630"/>
        <v>0</v>
      </c>
      <c r="AK1225">
        <v>707.03</v>
      </c>
      <c r="AL1225">
        <v>9.27</v>
      </c>
      <c r="AM1225">
        <v>0</v>
      </c>
      <c r="AN1225">
        <v>0</v>
      </c>
      <c r="AO1225">
        <v>697.76</v>
      </c>
      <c r="AP1225">
        <v>0</v>
      </c>
      <c r="AQ1225">
        <v>1.1299999999999999</v>
      </c>
      <c r="AR1225">
        <v>0</v>
      </c>
      <c r="AS1225">
        <v>0</v>
      </c>
      <c r="AT1225">
        <v>70</v>
      </c>
      <c r="AU1225">
        <v>10</v>
      </c>
      <c r="AV1225">
        <v>1</v>
      </c>
      <c r="AW1225">
        <v>1</v>
      </c>
      <c r="AZ1225">
        <v>1</v>
      </c>
      <c r="BA1225">
        <v>1</v>
      </c>
      <c r="BB1225">
        <v>1</v>
      </c>
      <c r="BC1225">
        <v>1</v>
      </c>
      <c r="BD1225" t="s">
        <v>3</v>
      </c>
      <c r="BE1225" t="s">
        <v>3</v>
      </c>
      <c r="BF1225" t="s">
        <v>3</v>
      </c>
      <c r="BG1225" t="s">
        <v>3</v>
      </c>
      <c r="BH1225">
        <v>0</v>
      </c>
      <c r="BI1225">
        <v>4</v>
      </c>
      <c r="BJ1225" t="s">
        <v>432</v>
      </c>
      <c r="BM1225">
        <v>0</v>
      </c>
      <c r="BN1225">
        <v>0</v>
      </c>
      <c r="BO1225" t="s">
        <v>3</v>
      </c>
      <c r="BP1225">
        <v>0</v>
      </c>
      <c r="BQ1225">
        <v>1</v>
      </c>
      <c r="BR1225">
        <v>0</v>
      </c>
      <c r="BS1225">
        <v>1</v>
      </c>
      <c r="BT1225">
        <v>1</v>
      </c>
      <c r="BU1225">
        <v>1</v>
      </c>
      <c r="BV1225">
        <v>1</v>
      </c>
      <c r="BW1225">
        <v>1</v>
      </c>
      <c r="BX1225">
        <v>1</v>
      </c>
      <c r="BY1225" t="s">
        <v>3</v>
      </c>
      <c r="BZ1225">
        <v>70</v>
      </c>
      <c r="CA1225">
        <v>10</v>
      </c>
      <c r="CB1225" t="s">
        <v>3</v>
      </c>
      <c r="CE1225">
        <v>0</v>
      </c>
      <c r="CF1225">
        <v>0</v>
      </c>
      <c r="CG1225">
        <v>0</v>
      </c>
      <c r="CM1225">
        <v>0</v>
      </c>
      <c r="CN1225" t="s">
        <v>3</v>
      </c>
      <c r="CO1225">
        <v>0</v>
      </c>
      <c r="CP1225">
        <f t="shared" si="1631"/>
        <v>11312.48</v>
      </c>
      <c r="CQ1225">
        <f t="shared" si="1632"/>
        <v>9.27</v>
      </c>
      <c r="CR1225">
        <f>((((ET1225)*BB1225-(EU1225)*BS1225)+AE1225*BS1225)*AV1225)</f>
        <v>0</v>
      </c>
      <c r="CS1225">
        <f t="shared" si="1633"/>
        <v>0</v>
      </c>
      <c r="CT1225">
        <f t="shared" si="1634"/>
        <v>697.76</v>
      </c>
      <c r="CU1225">
        <f t="shared" si="1635"/>
        <v>0</v>
      </c>
      <c r="CV1225">
        <f t="shared" si="1636"/>
        <v>1.1299999999999999</v>
      </c>
      <c r="CW1225">
        <f t="shared" si="1637"/>
        <v>0</v>
      </c>
      <c r="CX1225">
        <f t="shared" si="1638"/>
        <v>0</v>
      </c>
      <c r="CY1225">
        <f t="shared" si="1639"/>
        <v>7814.9119999999994</v>
      </c>
      <c r="CZ1225">
        <f t="shared" si="1640"/>
        <v>1116.4160000000002</v>
      </c>
      <c r="DC1225" t="s">
        <v>3</v>
      </c>
      <c r="DD1225" t="s">
        <v>3</v>
      </c>
      <c r="DE1225" t="s">
        <v>3</v>
      </c>
      <c r="DF1225" t="s">
        <v>3</v>
      </c>
      <c r="DG1225" t="s">
        <v>3</v>
      </c>
      <c r="DH1225" t="s">
        <v>3</v>
      </c>
      <c r="DI1225" t="s">
        <v>3</v>
      </c>
      <c r="DJ1225" t="s">
        <v>3</v>
      </c>
      <c r="DK1225" t="s">
        <v>3</v>
      </c>
      <c r="DL1225" t="s">
        <v>3</v>
      </c>
      <c r="DM1225" t="s">
        <v>3</v>
      </c>
      <c r="DN1225">
        <v>0</v>
      </c>
      <c r="DO1225">
        <v>0</v>
      </c>
      <c r="DP1225">
        <v>1</v>
      </c>
      <c r="DQ1225">
        <v>1</v>
      </c>
      <c r="DU1225">
        <v>16987630</v>
      </c>
      <c r="DV1225" t="s">
        <v>20</v>
      </c>
      <c r="DW1225" t="s">
        <v>20</v>
      </c>
      <c r="DX1225">
        <v>1</v>
      </c>
      <c r="DZ1225" t="s">
        <v>3</v>
      </c>
      <c r="EA1225" t="s">
        <v>3</v>
      </c>
      <c r="EB1225" t="s">
        <v>3</v>
      </c>
      <c r="EC1225" t="s">
        <v>3</v>
      </c>
      <c r="EE1225">
        <v>1441815344</v>
      </c>
      <c r="EF1225">
        <v>1</v>
      </c>
      <c r="EG1225" t="s">
        <v>22</v>
      </c>
      <c r="EH1225">
        <v>0</v>
      </c>
      <c r="EI1225" t="s">
        <v>3</v>
      </c>
      <c r="EJ1225">
        <v>4</v>
      </c>
      <c r="EK1225">
        <v>0</v>
      </c>
      <c r="EL1225" t="s">
        <v>23</v>
      </c>
      <c r="EM1225" t="s">
        <v>24</v>
      </c>
      <c r="EO1225" t="s">
        <v>3</v>
      </c>
      <c r="EQ1225">
        <v>1024</v>
      </c>
      <c r="ER1225">
        <v>707.03</v>
      </c>
      <c r="ES1225">
        <v>9.27</v>
      </c>
      <c r="ET1225">
        <v>0</v>
      </c>
      <c r="EU1225">
        <v>0</v>
      </c>
      <c r="EV1225">
        <v>697.76</v>
      </c>
      <c r="EW1225">
        <v>1.1299999999999999</v>
      </c>
      <c r="EX1225">
        <v>0</v>
      </c>
      <c r="EY1225">
        <v>0</v>
      </c>
      <c r="FQ1225">
        <v>0</v>
      </c>
      <c r="FR1225">
        <f t="shared" si="1641"/>
        <v>0</v>
      </c>
      <c r="FS1225">
        <v>0</v>
      </c>
      <c r="FX1225">
        <v>70</v>
      </c>
      <c r="FY1225">
        <v>10</v>
      </c>
      <c r="GA1225" t="s">
        <v>3</v>
      </c>
      <c r="GD1225">
        <v>0</v>
      </c>
      <c r="GF1225">
        <v>-1976571869</v>
      </c>
      <c r="GG1225">
        <v>2</v>
      </c>
      <c r="GH1225">
        <v>1</v>
      </c>
      <c r="GI1225">
        <v>-2</v>
      </c>
      <c r="GJ1225">
        <v>0</v>
      </c>
      <c r="GK1225">
        <f>ROUND(R1225*(R12)/100,2)</f>
        <v>0</v>
      </c>
      <c r="GL1225">
        <f t="shared" si="1642"/>
        <v>0</v>
      </c>
      <c r="GM1225">
        <f t="shared" si="1643"/>
        <v>20243.810000000001</v>
      </c>
      <c r="GN1225">
        <f t="shared" si="1644"/>
        <v>0</v>
      </c>
      <c r="GO1225">
        <f t="shared" si="1645"/>
        <v>0</v>
      </c>
      <c r="GP1225">
        <f t="shared" si="1646"/>
        <v>20243.810000000001</v>
      </c>
      <c r="GR1225">
        <v>0</v>
      </c>
      <c r="GS1225">
        <v>3</v>
      </c>
      <c r="GT1225">
        <v>0</v>
      </c>
      <c r="GU1225" t="s">
        <v>3</v>
      </c>
      <c r="GV1225">
        <f t="shared" si="1647"/>
        <v>0</v>
      </c>
      <c r="GW1225">
        <v>1</v>
      </c>
      <c r="GX1225">
        <f t="shared" si="1648"/>
        <v>0</v>
      </c>
      <c r="HA1225">
        <v>0</v>
      </c>
      <c r="HB1225">
        <v>0</v>
      </c>
      <c r="HC1225">
        <f t="shared" si="1649"/>
        <v>0</v>
      </c>
      <c r="HE1225" t="s">
        <v>3</v>
      </c>
      <c r="HF1225" t="s">
        <v>3</v>
      </c>
      <c r="HM1225" t="s">
        <v>3</v>
      </c>
      <c r="HN1225" t="s">
        <v>3</v>
      </c>
      <c r="HO1225" t="s">
        <v>3</v>
      </c>
      <c r="HP1225" t="s">
        <v>3</v>
      </c>
      <c r="HQ1225" t="s">
        <v>3</v>
      </c>
      <c r="IK1225">
        <v>0</v>
      </c>
    </row>
    <row r="1226" spans="1:245" x14ac:dyDescent="0.2">
      <c r="A1226">
        <v>17</v>
      </c>
      <c r="B1226">
        <v>1</v>
      </c>
      <c r="D1226">
        <f>ROW(EtalonRes!A1448)</f>
        <v>1448</v>
      </c>
      <c r="E1226" t="s">
        <v>3</v>
      </c>
      <c r="F1226" t="s">
        <v>433</v>
      </c>
      <c r="G1226" t="s">
        <v>434</v>
      </c>
      <c r="H1226" t="s">
        <v>20</v>
      </c>
      <c r="I1226">
        <v>16</v>
      </c>
      <c r="J1226">
        <v>0</v>
      </c>
      <c r="K1226">
        <v>16</v>
      </c>
      <c r="O1226">
        <f t="shared" si="1617"/>
        <v>4347.2</v>
      </c>
      <c r="P1226">
        <f t="shared" si="1618"/>
        <v>0</v>
      </c>
      <c r="Q1226">
        <f t="shared" si="1619"/>
        <v>0</v>
      </c>
      <c r="R1226">
        <f t="shared" si="1620"/>
        <v>0</v>
      </c>
      <c r="S1226">
        <f t="shared" si="1621"/>
        <v>4347.2</v>
      </c>
      <c r="T1226">
        <f t="shared" si="1622"/>
        <v>0</v>
      </c>
      <c r="U1226">
        <f t="shared" si="1623"/>
        <v>7.04</v>
      </c>
      <c r="V1226">
        <f t="shared" si="1624"/>
        <v>0</v>
      </c>
      <c r="W1226">
        <f t="shared" si="1625"/>
        <v>0</v>
      </c>
      <c r="X1226">
        <f t="shared" si="1626"/>
        <v>3043.04</v>
      </c>
      <c r="Y1226">
        <f t="shared" si="1627"/>
        <v>434.72</v>
      </c>
      <c r="AA1226">
        <v>-1</v>
      </c>
      <c r="AB1226">
        <f t="shared" si="1628"/>
        <v>271.7</v>
      </c>
      <c r="AC1226">
        <f>ROUND(((ES1226*11)),6)</f>
        <v>0</v>
      </c>
      <c r="AD1226">
        <f>ROUND(((((ET1226*11))-((EU1226*11)))+AE1226),6)</f>
        <v>0</v>
      </c>
      <c r="AE1226">
        <f>ROUND(((EU1226*11)),6)</f>
        <v>0</v>
      </c>
      <c r="AF1226">
        <f>ROUND(((EV1226*11)),6)</f>
        <v>271.7</v>
      </c>
      <c r="AG1226">
        <f t="shared" si="1629"/>
        <v>0</v>
      </c>
      <c r="AH1226">
        <f>((EW1226*11))</f>
        <v>0.44</v>
      </c>
      <c r="AI1226">
        <f>((EX1226*11))</f>
        <v>0</v>
      </c>
      <c r="AJ1226">
        <f t="shared" si="1630"/>
        <v>0</v>
      </c>
      <c r="AK1226">
        <v>24.7</v>
      </c>
      <c r="AL1226">
        <v>0</v>
      </c>
      <c r="AM1226">
        <v>0</v>
      </c>
      <c r="AN1226">
        <v>0</v>
      </c>
      <c r="AO1226">
        <v>24.7</v>
      </c>
      <c r="AP1226">
        <v>0</v>
      </c>
      <c r="AQ1226">
        <v>0.04</v>
      </c>
      <c r="AR1226">
        <v>0</v>
      </c>
      <c r="AS1226">
        <v>0</v>
      </c>
      <c r="AT1226">
        <v>70</v>
      </c>
      <c r="AU1226">
        <v>10</v>
      </c>
      <c r="AV1226">
        <v>1</v>
      </c>
      <c r="AW1226">
        <v>1</v>
      </c>
      <c r="AZ1226">
        <v>1</v>
      </c>
      <c r="BA1226">
        <v>1</v>
      </c>
      <c r="BB1226">
        <v>1</v>
      </c>
      <c r="BC1226">
        <v>1</v>
      </c>
      <c r="BD1226" t="s">
        <v>3</v>
      </c>
      <c r="BE1226" t="s">
        <v>3</v>
      </c>
      <c r="BF1226" t="s">
        <v>3</v>
      </c>
      <c r="BG1226" t="s">
        <v>3</v>
      </c>
      <c r="BH1226">
        <v>0</v>
      </c>
      <c r="BI1226">
        <v>4</v>
      </c>
      <c r="BJ1226" t="s">
        <v>435</v>
      </c>
      <c r="BM1226">
        <v>0</v>
      </c>
      <c r="BN1226">
        <v>0</v>
      </c>
      <c r="BO1226" t="s">
        <v>3</v>
      </c>
      <c r="BP1226">
        <v>0</v>
      </c>
      <c r="BQ1226">
        <v>1</v>
      </c>
      <c r="BR1226">
        <v>0</v>
      </c>
      <c r="BS1226">
        <v>1</v>
      </c>
      <c r="BT1226">
        <v>1</v>
      </c>
      <c r="BU1226">
        <v>1</v>
      </c>
      <c r="BV1226">
        <v>1</v>
      </c>
      <c r="BW1226">
        <v>1</v>
      </c>
      <c r="BX1226">
        <v>1</v>
      </c>
      <c r="BY1226" t="s">
        <v>3</v>
      </c>
      <c r="BZ1226">
        <v>70</v>
      </c>
      <c r="CA1226">
        <v>10</v>
      </c>
      <c r="CB1226" t="s">
        <v>3</v>
      </c>
      <c r="CE1226">
        <v>0</v>
      </c>
      <c r="CF1226">
        <v>0</v>
      </c>
      <c r="CG1226">
        <v>0</v>
      </c>
      <c r="CM1226">
        <v>0</v>
      </c>
      <c r="CN1226" t="s">
        <v>3</v>
      </c>
      <c r="CO1226">
        <v>0</v>
      </c>
      <c r="CP1226">
        <f t="shared" si="1631"/>
        <v>4347.2</v>
      </c>
      <c r="CQ1226">
        <f t="shared" si="1632"/>
        <v>0</v>
      </c>
      <c r="CR1226">
        <f>(((((ET1226*11))*BB1226-((EU1226*11))*BS1226)+AE1226*BS1226)*AV1226)</f>
        <v>0</v>
      </c>
      <c r="CS1226">
        <f t="shared" si="1633"/>
        <v>0</v>
      </c>
      <c r="CT1226">
        <f t="shared" si="1634"/>
        <v>271.7</v>
      </c>
      <c r="CU1226">
        <f t="shared" si="1635"/>
        <v>0</v>
      </c>
      <c r="CV1226">
        <f t="shared" si="1636"/>
        <v>0.44</v>
      </c>
      <c r="CW1226">
        <f t="shared" si="1637"/>
        <v>0</v>
      </c>
      <c r="CX1226">
        <f t="shared" si="1638"/>
        <v>0</v>
      </c>
      <c r="CY1226">
        <f t="shared" si="1639"/>
        <v>3043.04</v>
      </c>
      <c r="CZ1226">
        <f t="shared" si="1640"/>
        <v>434.72</v>
      </c>
      <c r="DC1226" t="s">
        <v>3</v>
      </c>
      <c r="DD1226" t="s">
        <v>436</v>
      </c>
      <c r="DE1226" t="s">
        <v>436</v>
      </c>
      <c r="DF1226" t="s">
        <v>436</v>
      </c>
      <c r="DG1226" t="s">
        <v>436</v>
      </c>
      <c r="DH1226" t="s">
        <v>3</v>
      </c>
      <c r="DI1226" t="s">
        <v>436</v>
      </c>
      <c r="DJ1226" t="s">
        <v>436</v>
      </c>
      <c r="DK1226" t="s">
        <v>3</v>
      </c>
      <c r="DL1226" t="s">
        <v>3</v>
      </c>
      <c r="DM1226" t="s">
        <v>3</v>
      </c>
      <c r="DN1226">
        <v>0</v>
      </c>
      <c r="DO1226">
        <v>0</v>
      </c>
      <c r="DP1226">
        <v>1</v>
      </c>
      <c r="DQ1226">
        <v>1</v>
      </c>
      <c r="DU1226">
        <v>16987630</v>
      </c>
      <c r="DV1226" t="s">
        <v>20</v>
      </c>
      <c r="DW1226" t="s">
        <v>20</v>
      </c>
      <c r="DX1226">
        <v>1</v>
      </c>
      <c r="DZ1226" t="s">
        <v>3</v>
      </c>
      <c r="EA1226" t="s">
        <v>3</v>
      </c>
      <c r="EB1226" t="s">
        <v>3</v>
      </c>
      <c r="EC1226" t="s">
        <v>3</v>
      </c>
      <c r="EE1226">
        <v>1441815344</v>
      </c>
      <c r="EF1226">
        <v>1</v>
      </c>
      <c r="EG1226" t="s">
        <v>22</v>
      </c>
      <c r="EH1226">
        <v>0</v>
      </c>
      <c r="EI1226" t="s">
        <v>3</v>
      </c>
      <c r="EJ1226">
        <v>4</v>
      </c>
      <c r="EK1226">
        <v>0</v>
      </c>
      <c r="EL1226" t="s">
        <v>23</v>
      </c>
      <c r="EM1226" t="s">
        <v>24</v>
      </c>
      <c r="EO1226" t="s">
        <v>3</v>
      </c>
      <c r="EQ1226">
        <v>1024</v>
      </c>
      <c r="ER1226">
        <v>24.7</v>
      </c>
      <c r="ES1226">
        <v>0</v>
      </c>
      <c r="ET1226">
        <v>0</v>
      </c>
      <c r="EU1226">
        <v>0</v>
      </c>
      <c r="EV1226">
        <v>24.7</v>
      </c>
      <c r="EW1226">
        <v>0.04</v>
      </c>
      <c r="EX1226">
        <v>0</v>
      </c>
      <c r="EY1226">
        <v>0</v>
      </c>
      <c r="FQ1226">
        <v>0</v>
      </c>
      <c r="FR1226">
        <f t="shared" si="1641"/>
        <v>0</v>
      </c>
      <c r="FS1226">
        <v>0</v>
      </c>
      <c r="FX1226">
        <v>70</v>
      </c>
      <c r="FY1226">
        <v>10</v>
      </c>
      <c r="GA1226" t="s">
        <v>3</v>
      </c>
      <c r="GD1226">
        <v>0</v>
      </c>
      <c r="GF1226">
        <v>1210422342</v>
      </c>
      <c r="GG1226">
        <v>2</v>
      </c>
      <c r="GH1226">
        <v>1</v>
      </c>
      <c r="GI1226">
        <v>-2</v>
      </c>
      <c r="GJ1226">
        <v>0</v>
      </c>
      <c r="GK1226">
        <f>ROUND(R1226*(R12)/100,2)</f>
        <v>0</v>
      </c>
      <c r="GL1226">
        <f t="shared" si="1642"/>
        <v>0</v>
      </c>
      <c r="GM1226">
        <f t="shared" si="1643"/>
        <v>7824.96</v>
      </c>
      <c r="GN1226">
        <f t="shared" si="1644"/>
        <v>0</v>
      </c>
      <c r="GO1226">
        <f t="shared" si="1645"/>
        <v>0</v>
      </c>
      <c r="GP1226">
        <f t="shared" si="1646"/>
        <v>7824.96</v>
      </c>
      <c r="GR1226">
        <v>0</v>
      </c>
      <c r="GS1226">
        <v>3</v>
      </c>
      <c r="GT1226">
        <v>0</v>
      </c>
      <c r="GU1226" t="s">
        <v>3</v>
      </c>
      <c r="GV1226">
        <f t="shared" si="1647"/>
        <v>0</v>
      </c>
      <c r="GW1226">
        <v>1</v>
      </c>
      <c r="GX1226">
        <f t="shared" si="1648"/>
        <v>0</v>
      </c>
      <c r="HA1226">
        <v>0</v>
      </c>
      <c r="HB1226">
        <v>0</v>
      </c>
      <c r="HC1226">
        <f t="shared" si="1649"/>
        <v>0</v>
      </c>
      <c r="HE1226" t="s">
        <v>3</v>
      </c>
      <c r="HF1226" t="s">
        <v>3</v>
      </c>
      <c r="HM1226" t="s">
        <v>3</v>
      </c>
      <c r="HN1226" t="s">
        <v>3</v>
      </c>
      <c r="HO1226" t="s">
        <v>3</v>
      </c>
      <c r="HP1226" t="s">
        <v>3</v>
      </c>
      <c r="HQ1226" t="s">
        <v>3</v>
      </c>
      <c r="IK1226">
        <v>0</v>
      </c>
    </row>
    <row r="1227" spans="1:245" x14ac:dyDescent="0.2">
      <c r="A1227">
        <v>17</v>
      </c>
      <c r="B1227">
        <v>1</v>
      </c>
      <c r="D1227">
        <f>ROW(EtalonRes!A1452)</f>
        <v>1452</v>
      </c>
      <c r="E1227" t="s">
        <v>3</v>
      </c>
      <c r="F1227" t="s">
        <v>437</v>
      </c>
      <c r="G1227" t="s">
        <v>438</v>
      </c>
      <c r="H1227" t="s">
        <v>20</v>
      </c>
      <c r="I1227">
        <v>1</v>
      </c>
      <c r="J1227">
        <v>0</v>
      </c>
      <c r="K1227">
        <v>1</v>
      </c>
      <c r="O1227">
        <f t="shared" si="1617"/>
        <v>3195.72</v>
      </c>
      <c r="P1227">
        <f t="shared" si="1618"/>
        <v>231.72</v>
      </c>
      <c r="Q1227">
        <f t="shared" si="1619"/>
        <v>0</v>
      </c>
      <c r="R1227">
        <f t="shared" si="1620"/>
        <v>0</v>
      </c>
      <c r="S1227">
        <f t="shared" si="1621"/>
        <v>2964</v>
      </c>
      <c r="T1227">
        <f t="shared" si="1622"/>
        <v>0</v>
      </c>
      <c r="U1227">
        <f t="shared" si="1623"/>
        <v>4.8000000000000007</v>
      </c>
      <c r="V1227">
        <f t="shared" si="1624"/>
        <v>0</v>
      </c>
      <c r="W1227">
        <f t="shared" si="1625"/>
        <v>0</v>
      </c>
      <c r="X1227">
        <f t="shared" si="1626"/>
        <v>2074.8000000000002</v>
      </c>
      <c r="Y1227">
        <f t="shared" si="1627"/>
        <v>296.39999999999998</v>
      </c>
      <c r="AA1227">
        <v>-1</v>
      </c>
      <c r="AB1227">
        <f t="shared" si="1628"/>
        <v>3195.72</v>
      </c>
      <c r="AC1227">
        <f>ROUND(((ES1227*12)),6)</f>
        <v>231.72</v>
      </c>
      <c r="AD1227">
        <f>ROUND(((((ET1227*12))-((EU1227*12)))+AE1227),6)</f>
        <v>0</v>
      </c>
      <c r="AE1227">
        <f>ROUND(((EU1227*12)),6)</f>
        <v>0</v>
      </c>
      <c r="AF1227">
        <f>ROUND(((EV1227*12)),6)</f>
        <v>2964</v>
      </c>
      <c r="AG1227">
        <f t="shared" si="1629"/>
        <v>0</v>
      </c>
      <c r="AH1227">
        <f>((EW1227*12))</f>
        <v>4.8000000000000007</v>
      </c>
      <c r="AI1227">
        <f>((EX1227*12))</f>
        <v>0</v>
      </c>
      <c r="AJ1227">
        <f t="shared" si="1630"/>
        <v>0</v>
      </c>
      <c r="AK1227">
        <v>266.31</v>
      </c>
      <c r="AL1227">
        <v>19.309999999999999</v>
      </c>
      <c r="AM1227">
        <v>0</v>
      </c>
      <c r="AN1227">
        <v>0</v>
      </c>
      <c r="AO1227">
        <v>247</v>
      </c>
      <c r="AP1227">
        <v>0</v>
      </c>
      <c r="AQ1227">
        <v>0.4</v>
      </c>
      <c r="AR1227">
        <v>0</v>
      </c>
      <c r="AS1227">
        <v>0</v>
      </c>
      <c r="AT1227">
        <v>70</v>
      </c>
      <c r="AU1227">
        <v>10</v>
      </c>
      <c r="AV1227">
        <v>1</v>
      </c>
      <c r="AW1227">
        <v>1</v>
      </c>
      <c r="AZ1227">
        <v>1</v>
      </c>
      <c r="BA1227">
        <v>1</v>
      </c>
      <c r="BB1227">
        <v>1</v>
      </c>
      <c r="BC1227">
        <v>1</v>
      </c>
      <c r="BD1227" t="s">
        <v>3</v>
      </c>
      <c r="BE1227" t="s">
        <v>3</v>
      </c>
      <c r="BF1227" t="s">
        <v>3</v>
      </c>
      <c r="BG1227" t="s">
        <v>3</v>
      </c>
      <c r="BH1227">
        <v>0</v>
      </c>
      <c r="BI1227">
        <v>4</v>
      </c>
      <c r="BJ1227" t="s">
        <v>439</v>
      </c>
      <c r="BM1227">
        <v>0</v>
      </c>
      <c r="BN1227">
        <v>0</v>
      </c>
      <c r="BO1227" t="s">
        <v>3</v>
      </c>
      <c r="BP1227">
        <v>0</v>
      </c>
      <c r="BQ1227">
        <v>1</v>
      </c>
      <c r="BR1227">
        <v>0</v>
      </c>
      <c r="BS1227">
        <v>1</v>
      </c>
      <c r="BT1227">
        <v>1</v>
      </c>
      <c r="BU1227">
        <v>1</v>
      </c>
      <c r="BV1227">
        <v>1</v>
      </c>
      <c r="BW1227">
        <v>1</v>
      </c>
      <c r="BX1227">
        <v>1</v>
      </c>
      <c r="BY1227" t="s">
        <v>3</v>
      </c>
      <c r="BZ1227">
        <v>70</v>
      </c>
      <c r="CA1227">
        <v>10</v>
      </c>
      <c r="CB1227" t="s">
        <v>3</v>
      </c>
      <c r="CE1227">
        <v>0</v>
      </c>
      <c r="CF1227">
        <v>0</v>
      </c>
      <c r="CG1227">
        <v>0</v>
      </c>
      <c r="CM1227">
        <v>0</v>
      </c>
      <c r="CN1227" t="s">
        <v>3</v>
      </c>
      <c r="CO1227">
        <v>0</v>
      </c>
      <c r="CP1227">
        <f t="shared" si="1631"/>
        <v>3195.72</v>
      </c>
      <c r="CQ1227">
        <f t="shared" si="1632"/>
        <v>231.72</v>
      </c>
      <c r="CR1227">
        <f>(((((ET1227*12))*BB1227-((EU1227*12))*BS1227)+AE1227*BS1227)*AV1227)</f>
        <v>0</v>
      </c>
      <c r="CS1227">
        <f t="shared" si="1633"/>
        <v>0</v>
      </c>
      <c r="CT1227">
        <f t="shared" si="1634"/>
        <v>2964</v>
      </c>
      <c r="CU1227">
        <f t="shared" si="1635"/>
        <v>0</v>
      </c>
      <c r="CV1227">
        <f t="shared" si="1636"/>
        <v>4.8000000000000007</v>
      </c>
      <c r="CW1227">
        <f t="shared" si="1637"/>
        <v>0</v>
      </c>
      <c r="CX1227">
        <f t="shared" si="1638"/>
        <v>0</v>
      </c>
      <c r="CY1227">
        <f t="shared" si="1639"/>
        <v>2074.8000000000002</v>
      </c>
      <c r="CZ1227">
        <f t="shared" si="1640"/>
        <v>296.39999999999998</v>
      </c>
      <c r="DC1227" t="s">
        <v>3</v>
      </c>
      <c r="DD1227" t="s">
        <v>680</v>
      </c>
      <c r="DE1227" t="s">
        <v>680</v>
      </c>
      <c r="DF1227" t="s">
        <v>680</v>
      </c>
      <c r="DG1227" t="s">
        <v>680</v>
      </c>
      <c r="DH1227" t="s">
        <v>3</v>
      </c>
      <c r="DI1227" t="s">
        <v>680</v>
      </c>
      <c r="DJ1227" t="s">
        <v>680</v>
      </c>
      <c r="DK1227" t="s">
        <v>3</v>
      </c>
      <c r="DL1227" t="s">
        <v>3</v>
      </c>
      <c r="DM1227" t="s">
        <v>3</v>
      </c>
      <c r="DN1227">
        <v>0</v>
      </c>
      <c r="DO1227">
        <v>0</v>
      </c>
      <c r="DP1227">
        <v>1</v>
      </c>
      <c r="DQ1227">
        <v>1</v>
      </c>
      <c r="DU1227">
        <v>16987630</v>
      </c>
      <c r="DV1227" t="s">
        <v>20</v>
      </c>
      <c r="DW1227" t="s">
        <v>20</v>
      </c>
      <c r="DX1227">
        <v>1</v>
      </c>
      <c r="DZ1227" t="s">
        <v>3</v>
      </c>
      <c r="EA1227" t="s">
        <v>3</v>
      </c>
      <c r="EB1227" t="s">
        <v>3</v>
      </c>
      <c r="EC1227" t="s">
        <v>3</v>
      </c>
      <c r="EE1227">
        <v>1441815344</v>
      </c>
      <c r="EF1227">
        <v>1</v>
      </c>
      <c r="EG1227" t="s">
        <v>22</v>
      </c>
      <c r="EH1227">
        <v>0</v>
      </c>
      <c r="EI1227" t="s">
        <v>3</v>
      </c>
      <c r="EJ1227">
        <v>4</v>
      </c>
      <c r="EK1227">
        <v>0</v>
      </c>
      <c r="EL1227" t="s">
        <v>23</v>
      </c>
      <c r="EM1227" t="s">
        <v>24</v>
      </c>
      <c r="EO1227" t="s">
        <v>3</v>
      </c>
      <c r="EQ1227">
        <v>1024</v>
      </c>
      <c r="ER1227">
        <v>266.31</v>
      </c>
      <c r="ES1227">
        <v>19.309999999999999</v>
      </c>
      <c r="ET1227">
        <v>0</v>
      </c>
      <c r="EU1227">
        <v>0</v>
      </c>
      <c r="EV1227">
        <v>247</v>
      </c>
      <c r="EW1227">
        <v>0.4</v>
      </c>
      <c r="EX1227">
        <v>0</v>
      </c>
      <c r="EY1227">
        <v>0</v>
      </c>
      <c r="FQ1227">
        <v>0</v>
      </c>
      <c r="FR1227">
        <f t="shared" si="1641"/>
        <v>0</v>
      </c>
      <c r="FS1227">
        <v>0</v>
      </c>
      <c r="FX1227">
        <v>70</v>
      </c>
      <c r="FY1227">
        <v>10</v>
      </c>
      <c r="GA1227" t="s">
        <v>3</v>
      </c>
      <c r="GD1227">
        <v>0</v>
      </c>
      <c r="GF1227">
        <v>-909341596</v>
      </c>
      <c r="GG1227">
        <v>2</v>
      </c>
      <c r="GH1227">
        <v>1</v>
      </c>
      <c r="GI1227">
        <v>-2</v>
      </c>
      <c r="GJ1227">
        <v>0</v>
      </c>
      <c r="GK1227">
        <f>ROUND(R1227*(R12)/100,2)</f>
        <v>0</v>
      </c>
      <c r="GL1227">
        <f t="shared" si="1642"/>
        <v>0</v>
      </c>
      <c r="GM1227">
        <f t="shared" si="1643"/>
        <v>5566.92</v>
      </c>
      <c r="GN1227">
        <f t="shared" si="1644"/>
        <v>0</v>
      </c>
      <c r="GO1227">
        <f t="shared" si="1645"/>
        <v>0</v>
      </c>
      <c r="GP1227">
        <f t="shared" si="1646"/>
        <v>5566.92</v>
      </c>
      <c r="GR1227">
        <v>0</v>
      </c>
      <c r="GS1227">
        <v>3</v>
      </c>
      <c r="GT1227">
        <v>0</v>
      </c>
      <c r="GU1227" t="s">
        <v>3</v>
      </c>
      <c r="GV1227">
        <f t="shared" si="1647"/>
        <v>0</v>
      </c>
      <c r="GW1227">
        <v>1</v>
      </c>
      <c r="GX1227">
        <f t="shared" si="1648"/>
        <v>0</v>
      </c>
      <c r="HA1227">
        <v>0</v>
      </c>
      <c r="HB1227">
        <v>0</v>
      </c>
      <c r="HC1227">
        <f t="shared" si="1649"/>
        <v>0</v>
      </c>
      <c r="HE1227" t="s">
        <v>3</v>
      </c>
      <c r="HF1227" t="s">
        <v>3</v>
      </c>
      <c r="HM1227" t="s">
        <v>3</v>
      </c>
      <c r="HN1227" t="s">
        <v>3</v>
      </c>
      <c r="HO1227" t="s">
        <v>3</v>
      </c>
      <c r="HP1227" t="s">
        <v>3</v>
      </c>
      <c r="HQ1227" t="s">
        <v>3</v>
      </c>
      <c r="IK1227">
        <v>0</v>
      </c>
    </row>
    <row r="1228" spans="1:245" x14ac:dyDescent="0.2">
      <c r="A1228">
        <v>17</v>
      </c>
      <c r="B1228">
        <v>1</v>
      </c>
      <c r="D1228">
        <f>ROW(EtalonRes!A1453)</f>
        <v>1453</v>
      </c>
      <c r="E1228" t="s">
        <v>3</v>
      </c>
      <c r="F1228" t="s">
        <v>440</v>
      </c>
      <c r="G1228" t="s">
        <v>441</v>
      </c>
      <c r="H1228" t="s">
        <v>20</v>
      </c>
      <c r="I1228">
        <v>2</v>
      </c>
      <c r="J1228">
        <v>0</v>
      </c>
      <c r="K1228">
        <v>2</v>
      </c>
      <c r="O1228">
        <f t="shared" si="1617"/>
        <v>28628.3</v>
      </c>
      <c r="P1228">
        <f t="shared" si="1618"/>
        <v>0</v>
      </c>
      <c r="Q1228">
        <f t="shared" si="1619"/>
        <v>0</v>
      </c>
      <c r="R1228">
        <f t="shared" si="1620"/>
        <v>0</v>
      </c>
      <c r="S1228">
        <f t="shared" si="1621"/>
        <v>28628.3</v>
      </c>
      <c r="T1228">
        <f t="shared" si="1622"/>
        <v>0</v>
      </c>
      <c r="U1228">
        <f t="shared" si="1623"/>
        <v>56.480000000000004</v>
      </c>
      <c r="V1228">
        <f t="shared" si="1624"/>
        <v>0</v>
      </c>
      <c r="W1228">
        <f t="shared" si="1625"/>
        <v>0</v>
      </c>
      <c r="X1228">
        <f t="shared" si="1626"/>
        <v>20039.810000000001</v>
      </c>
      <c r="Y1228">
        <f t="shared" si="1627"/>
        <v>2862.83</v>
      </c>
      <c r="AA1228">
        <v>-1</v>
      </c>
      <c r="AB1228">
        <f t="shared" si="1628"/>
        <v>14314.15</v>
      </c>
      <c r="AC1228">
        <f>ROUND(((ES1228*353)),6)</f>
        <v>0</v>
      </c>
      <c r="AD1228">
        <f>ROUND(((((ET1228*353))-((EU1228*353)))+AE1228),6)</f>
        <v>0</v>
      </c>
      <c r="AE1228">
        <f>ROUND(((EU1228*353)),6)</f>
        <v>0</v>
      </c>
      <c r="AF1228">
        <f>ROUND(((EV1228*353)),6)</f>
        <v>14314.15</v>
      </c>
      <c r="AG1228">
        <f t="shared" si="1629"/>
        <v>0</v>
      </c>
      <c r="AH1228">
        <f>((EW1228*353))</f>
        <v>28.240000000000002</v>
      </c>
      <c r="AI1228">
        <f>((EX1228*353))</f>
        <v>0</v>
      </c>
      <c r="AJ1228">
        <f t="shared" si="1630"/>
        <v>0</v>
      </c>
      <c r="AK1228">
        <v>40.549999999999997</v>
      </c>
      <c r="AL1228">
        <v>0</v>
      </c>
      <c r="AM1228">
        <v>0</v>
      </c>
      <c r="AN1228">
        <v>0</v>
      </c>
      <c r="AO1228">
        <v>40.549999999999997</v>
      </c>
      <c r="AP1228">
        <v>0</v>
      </c>
      <c r="AQ1228">
        <v>0.08</v>
      </c>
      <c r="AR1228">
        <v>0</v>
      </c>
      <c r="AS1228">
        <v>0</v>
      </c>
      <c r="AT1228">
        <v>70</v>
      </c>
      <c r="AU1228">
        <v>10</v>
      </c>
      <c r="AV1228">
        <v>1</v>
      </c>
      <c r="AW1228">
        <v>1</v>
      </c>
      <c r="AZ1228">
        <v>1</v>
      </c>
      <c r="BA1228">
        <v>1</v>
      </c>
      <c r="BB1228">
        <v>1</v>
      </c>
      <c r="BC1228">
        <v>1</v>
      </c>
      <c r="BD1228" t="s">
        <v>3</v>
      </c>
      <c r="BE1228" t="s">
        <v>3</v>
      </c>
      <c r="BF1228" t="s">
        <v>3</v>
      </c>
      <c r="BG1228" t="s">
        <v>3</v>
      </c>
      <c r="BH1228">
        <v>0</v>
      </c>
      <c r="BI1228">
        <v>4</v>
      </c>
      <c r="BJ1228" t="s">
        <v>442</v>
      </c>
      <c r="BM1228">
        <v>0</v>
      </c>
      <c r="BN1228">
        <v>0</v>
      </c>
      <c r="BO1228" t="s">
        <v>3</v>
      </c>
      <c r="BP1228">
        <v>0</v>
      </c>
      <c r="BQ1228">
        <v>1</v>
      </c>
      <c r="BR1228">
        <v>0</v>
      </c>
      <c r="BS1228">
        <v>1</v>
      </c>
      <c r="BT1228">
        <v>1</v>
      </c>
      <c r="BU1228">
        <v>1</v>
      </c>
      <c r="BV1228">
        <v>1</v>
      </c>
      <c r="BW1228">
        <v>1</v>
      </c>
      <c r="BX1228">
        <v>1</v>
      </c>
      <c r="BY1228" t="s">
        <v>3</v>
      </c>
      <c r="BZ1228">
        <v>70</v>
      </c>
      <c r="CA1228">
        <v>10</v>
      </c>
      <c r="CB1228" t="s">
        <v>3</v>
      </c>
      <c r="CE1228">
        <v>0</v>
      </c>
      <c r="CF1228">
        <v>0</v>
      </c>
      <c r="CG1228">
        <v>0</v>
      </c>
      <c r="CM1228">
        <v>0</v>
      </c>
      <c r="CN1228" t="s">
        <v>3</v>
      </c>
      <c r="CO1228">
        <v>0</v>
      </c>
      <c r="CP1228">
        <f t="shared" si="1631"/>
        <v>28628.3</v>
      </c>
      <c r="CQ1228">
        <f t="shared" si="1632"/>
        <v>0</v>
      </c>
      <c r="CR1228">
        <f>(((((ET1228*353))*BB1228-((EU1228*353))*BS1228)+AE1228*BS1228)*AV1228)</f>
        <v>0</v>
      </c>
      <c r="CS1228">
        <f t="shared" si="1633"/>
        <v>0</v>
      </c>
      <c r="CT1228">
        <f t="shared" si="1634"/>
        <v>14314.15</v>
      </c>
      <c r="CU1228">
        <f t="shared" si="1635"/>
        <v>0</v>
      </c>
      <c r="CV1228">
        <f t="shared" si="1636"/>
        <v>28.240000000000002</v>
      </c>
      <c r="CW1228">
        <f t="shared" si="1637"/>
        <v>0</v>
      </c>
      <c r="CX1228">
        <f t="shared" si="1638"/>
        <v>0</v>
      </c>
      <c r="CY1228">
        <f t="shared" si="1639"/>
        <v>20039.810000000001</v>
      </c>
      <c r="CZ1228">
        <f t="shared" si="1640"/>
        <v>2862.83</v>
      </c>
      <c r="DC1228" t="s">
        <v>3</v>
      </c>
      <c r="DD1228" t="s">
        <v>443</v>
      </c>
      <c r="DE1228" t="s">
        <v>443</v>
      </c>
      <c r="DF1228" t="s">
        <v>443</v>
      </c>
      <c r="DG1228" t="s">
        <v>443</v>
      </c>
      <c r="DH1228" t="s">
        <v>3</v>
      </c>
      <c r="DI1228" t="s">
        <v>443</v>
      </c>
      <c r="DJ1228" t="s">
        <v>443</v>
      </c>
      <c r="DK1228" t="s">
        <v>3</v>
      </c>
      <c r="DL1228" t="s">
        <v>3</v>
      </c>
      <c r="DM1228" t="s">
        <v>3</v>
      </c>
      <c r="DN1228">
        <v>0</v>
      </c>
      <c r="DO1228">
        <v>0</v>
      </c>
      <c r="DP1228">
        <v>1</v>
      </c>
      <c r="DQ1228">
        <v>1</v>
      </c>
      <c r="DU1228">
        <v>16987630</v>
      </c>
      <c r="DV1228" t="s">
        <v>20</v>
      </c>
      <c r="DW1228" t="s">
        <v>20</v>
      </c>
      <c r="DX1228">
        <v>1</v>
      </c>
      <c r="DZ1228" t="s">
        <v>3</v>
      </c>
      <c r="EA1228" t="s">
        <v>3</v>
      </c>
      <c r="EB1228" t="s">
        <v>3</v>
      </c>
      <c r="EC1228" t="s">
        <v>3</v>
      </c>
      <c r="EE1228">
        <v>1441815344</v>
      </c>
      <c r="EF1228">
        <v>1</v>
      </c>
      <c r="EG1228" t="s">
        <v>22</v>
      </c>
      <c r="EH1228">
        <v>0</v>
      </c>
      <c r="EI1228" t="s">
        <v>3</v>
      </c>
      <c r="EJ1228">
        <v>4</v>
      </c>
      <c r="EK1228">
        <v>0</v>
      </c>
      <c r="EL1228" t="s">
        <v>23</v>
      </c>
      <c r="EM1228" t="s">
        <v>24</v>
      </c>
      <c r="EO1228" t="s">
        <v>3</v>
      </c>
      <c r="EQ1228">
        <v>2098176</v>
      </c>
      <c r="ER1228">
        <v>40.549999999999997</v>
      </c>
      <c r="ES1228">
        <v>0</v>
      </c>
      <c r="ET1228">
        <v>0</v>
      </c>
      <c r="EU1228">
        <v>0</v>
      </c>
      <c r="EV1228">
        <v>40.549999999999997</v>
      </c>
      <c r="EW1228">
        <v>0.08</v>
      </c>
      <c r="EX1228">
        <v>0</v>
      </c>
      <c r="EY1228">
        <v>0</v>
      </c>
      <c r="FQ1228">
        <v>0</v>
      </c>
      <c r="FR1228">
        <f t="shared" si="1641"/>
        <v>0</v>
      </c>
      <c r="FS1228">
        <v>0</v>
      </c>
      <c r="FX1228">
        <v>70</v>
      </c>
      <c r="FY1228">
        <v>10</v>
      </c>
      <c r="GA1228" t="s">
        <v>3</v>
      </c>
      <c r="GD1228">
        <v>0</v>
      </c>
      <c r="GF1228">
        <v>-760003618</v>
      </c>
      <c r="GG1228">
        <v>2</v>
      </c>
      <c r="GH1228">
        <v>1</v>
      </c>
      <c r="GI1228">
        <v>-2</v>
      </c>
      <c r="GJ1228">
        <v>0</v>
      </c>
      <c r="GK1228">
        <f>ROUND(R1228*(R12)/100,2)</f>
        <v>0</v>
      </c>
      <c r="GL1228">
        <f t="shared" si="1642"/>
        <v>0</v>
      </c>
      <c r="GM1228">
        <f t="shared" si="1643"/>
        <v>51530.94</v>
      </c>
      <c r="GN1228">
        <f t="shared" si="1644"/>
        <v>0</v>
      </c>
      <c r="GO1228">
        <f t="shared" si="1645"/>
        <v>0</v>
      </c>
      <c r="GP1228">
        <f t="shared" si="1646"/>
        <v>51530.94</v>
      </c>
      <c r="GR1228">
        <v>0</v>
      </c>
      <c r="GS1228">
        <v>3</v>
      </c>
      <c r="GT1228">
        <v>0</v>
      </c>
      <c r="GU1228" t="s">
        <v>3</v>
      </c>
      <c r="GV1228">
        <f t="shared" si="1647"/>
        <v>0</v>
      </c>
      <c r="GW1228">
        <v>1</v>
      </c>
      <c r="GX1228">
        <f t="shared" si="1648"/>
        <v>0</v>
      </c>
      <c r="HA1228">
        <v>0</v>
      </c>
      <c r="HB1228">
        <v>0</v>
      </c>
      <c r="HC1228">
        <f t="shared" si="1649"/>
        <v>0</v>
      </c>
      <c r="HE1228" t="s">
        <v>3</v>
      </c>
      <c r="HF1228" t="s">
        <v>3</v>
      </c>
      <c r="HM1228" t="s">
        <v>3</v>
      </c>
      <c r="HN1228" t="s">
        <v>3</v>
      </c>
      <c r="HO1228" t="s">
        <v>3</v>
      </c>
      <c r="HP1228" t="s">
        <v>3</v>
      </c>
      <c r="HQ1228" t="s">
        <v>3</v>
      </c>
      <c r="IK1228">
        <v>0</v>
      </c>
    </row>
    <row r="1229" spans="1:245" x14ac:dyDescent="0.2">
      <c r="A1229">
        <v>17</v>
      </c>
      <c r="B1229">
        <v>1</v>
      </c>
      <c r="D1229">
        <f>ROW(EtalonRes!A1454)</f>
        <v>1454</v>
      </c>
      <c r="E1229" t="s">
        <v>3</v>
      </c>
      <c r="F1229" t="s">
        <v>444</v>
      </c>
      <c r="G1229" t="s">
        <v>445</v>
      </c>
      <c r="H1229" t="s">
        <v>20</v>
      </c>
      <c r="I1229">
        <v>2</v>
      </c>
      <c r="J1229">
        <v>0</v>
      </c>
      <c r="K1229">
        <v>2</v>
      </c>
      <c r="O1229">
        <f t="shared" si="1617"/>
        <v>567.67999999999995</v>
      </c>
      <c r="P1229">
        <f t="shared" si="1618"/>
        <v>0</v>
      </c>
      <c r="Q1229">
        <f t="shared" si="1619"/>
        <v>0</v>
      </c>
      <c r="R1229">
        <f t="shared" si="1620"/>
        <v>0</v>
      </c>
      <c r="S1229">
        <f t="shared" si="1621"/>
        <v>567.67999999999995</v>
      </c>
      <c r="T1229">
        <f t="shared" si="1622"/>
        <v>0</v>
      </c>
      <c r="U1229">
        <f t="shared" si="1623"/>
        <v>1.1200000000000001</v>
      </c>
      <c r="V1229">
        <f t="shared" si="1624"/>
        <v>0</v>
      </c>
      <c r="W1229">
        <f t="shared" si="1625"/>
        <v>0</v>
      </c>
      <c r="X1229">
        <f t="shared" si="1626"/>
        <v>397.38</v>
      </c>
      <c r="Y1229">
        <f t="shared" si="1627"/>
        <v>56.77</v>
      </c>
      <c r="AA1229">
        <v>-1</v>
      </c>
      <c r="AB1229">
        <f t="shared" si="1628"/>
        <v>283.83999999999997</v>
      </c>
      <c r="AC1229">
        <f>ROUND(((ES1229*4)),6)</f>
        <v>0</v>
      </c>
      <c r="AD1229">
        <f>ROUND(((((ET1229*4))-((EU1229*4)))+AE1229),6)</f>
        <v>0</v>
      </c>
      <c r="AE1229">
        <f>ROUND(((EU1229*4)),6)</f>
        <v>0</v>
      </c>
      <c r="AF1229">
        <f>ROUND(((EV1229*4)),6)</f>
        <v>283.83999999999997</v>
      </c>
      <c r="AG1229">
        <f t="shared" si="1629"/>
        <v>0</v>
      </c>
      <c r="AH1229">
        <f>((EW1229*4))</f>
        <v>0.56000000000000005</v>
      </c>
      <c r="AI1229">
        <f>((EX1229*4))</f>
        <v>0</v>
      </c>
      <c r="AJ1229">
        <f t="shared" si="1630"/>
        <v>0</v>
      </c>
      <c r="AK1229">
        <v>70.959999999999994</v>
      </c>
      <c r="AL1229">
        <v>0</v>
      </c>
      <c r="AM1229">
        <v>0</v>
      </c>
      <c r="AN1229">
        <v>0</v>
      </c>
      <c r="AO1229">
        <v>70.959999999999994</v>
      </c>
      <c r="AP1229">
        <v>0</v>
      </c>
      <c r="AQ1229">
        <v>0.14000000000000001</v>
      </c>
      <c r="AR1229">
        <v>0</v>
      </c>
      <c r="AS1229">
        <v>0</v>
      </c>
      <c r="AT1229">
        <v>70</v>
      </c>
      <c r="AU1229">
        <v>10</v>
      </c>
      <c r="AV1229">
        <v>1</v>
      </c>
      <c r="AW1229">
        <v>1</v>
      </c>
      <c r="AZ1229">
        <v>1</v>
      </c>
      <c r="BA1229">
        <v>1</v>
      </c>
      <c r="BB1229">
        <v>1</v>
      </c>
      <c r="BC1229">
        <v>1</v>
      </c>
      <c r="BD1229" t="s">
        <v>3</v>
      </c>
      <c r="BE1229" t="s">
        <v>3</v>
      </c>
      <c r="BF1229" t="s">
        <v>3</v>
      </c>
      <c r="BG1229" t="s">
        <v>3</v>
      </c>
      <c r="BH1229">
        <v>0</v>
      </c>
      <c r="BI1229">
        <v>4</v>
      </c>
      <c r="BJ1229" t="s">
        <v>446</v>
      </c>
      <c r="BM1229">
        <v>0</v>
      </c>
      <c r="BN1229">
        <v>0</v>
      </c>
      <c r="BO1229" t="s">
        <v>3</v>
      </c>
      <c r="BP1229">
        <v>0</v>
      </c>
      <c r="BQ1229">
        <v>1</v>
      </c>
      <c r="BR1229">
        <v>0</v>
      </c>
      <c r="BS1229">
        <v>1</v>
      </c>
      <c r="BT1229">
        <v>1</v>
      </c>
      <c r="BU1229">
        <v>1</v>
      </c>
      <c r="BV1229">
        <v>1</v>
      </c>
      <c r="BW1229">
        <v>1</v>
      </c>
      <c r="BX1229">
        <v>1</v>
      </c>
      <c r="BY1229" t="s">
        <v>3</v>
      </c>
      <c r="BZ1229">
        <v>70</v>
      </c>
      <c r="CA1229">
        <v>10</v>
      </c>
      <c r="CB1229" t="s">
        <v>3</v>
      </c>
      <c r="CE1229">
        <v>0</v>
      </c>
      <c r="CF1229">
        <v>0</v>
      </c>
      <c r="CG1229">
        <v>0</v>
      </c>
      <c r="CM1229">
        <v>0</v>
      </c>
      <c r="CN1229" t="s">
        <v>3</v>
      </c>
      <c r="CO1229">
        <v>0</v>
      </c>
      <c r="CP1229">
        <f t="shared" si="1631"/>
        <v>567.67999999999995</v>
      </c>
      <c r="CQ1229">
        <f t="shared" si="1632"/>
        <v>0</v>
      </c>
      <c r="CR1229">
        <f>(((((ET1229*4))*BB1229-((EU1229*4))*BS1229)+AE1229*BS1229)*AV1229)</f>
        <v>0</v>
      </c>
      <c r="CS1229">
        <f t="shared" si="1633"/>
        <v>0</v>
      </c>
      <c r="CT1229">
        <f t="shared" si="1634"/>
        <v>283.83999999999997</v>
      </c>
      <c r="CU1229">
        <f t="shared" si="1635"/>
        <v>0</v>
      </c>
      <c r="CV1229">
        <f t="shared" si="1636"/>
        <v>0.56000000000000005</v>
      </c>
      <c r="CW1229">
        <f t="shared" si="1637"/>
        <v>0</v>
      </c>
      <c r="CX1229">
        <f t="shared" si="1638"/>
        <v>0</v>
      </c>
      <c r="CY1229">
        <f t="shared" si="1639"/>
        <v>397.37599999999998</v>
      </c>
      <c r="CZ1229">
        <f t="shared" si="1640"/>
        <v>56.767999999999994</v>
      </c>
      <c r="DC1229" t="s">
        <v>3</v>
      </c>
      <c r="DD1229" t="s">
        <v>100</v>
      </c>
      <c r="DE1229" t="s">
        <v>100</v>
      </c>
      <c r="DF1229" t="s">
        <v>100</v>
      </c>
      <c r="DG1229" t="s">
        <v>100</v>
      </c>
      <c r="DH1229" t="s">
        <v>3</v>
      </c>
      <c r="DI1229" t="s">
        <v>100</v>
      </c>
      <c r="DJ1229" t="s">
        <v>100</v>
      </c>
      <c r="DK1229" t="s">
        <v>3</v>
      </c>
      <c r="DL1229" t="s">
        <v>3</v>
      </c>
      <c r="DM1229" t="s">
        <v>3</v>
      </c>
      <c r="DN1229">
        <v>0</v>
      </c>
      <c r="DO1229">
        <v>0</v>
      </c>
      <c r="DP1229">
        <v>1</v>
      </c>
      <c r="DQ1229">
        <v>1</v>
      </c>
      <c r="DU1229">
        <v>16987630</v>
      </c>
      <c r="DV1229" t="s">
        <v>20</v>
      </c>
      <c r="DW1229" t="s">
        <v>20</v>
      </c>
      <c r="DX1229">
        <v>1</v>
      </c>
      <c r="DZ1229" t="s">
        <v>3</v>
      </c>
      <c r="EA1229" t="s">
        <v>3</v>
      </c>
      <c r="EB1229" t="s">
        <v>3</v>
      </c>
      <c r="EC1229" t="s">
        <v>3</v>
      </c>
      <c r="EE1229">
        <v>1441815344</v>
      </c>
      <c r="EF1229">
        <v>1</v>
      </c>
      <c r="EG1229" t="s">
        <v>22</v>
      </c>
      <c r="EH1229">
        <v>0</v>
      </c>
      <c r="EI1229" t="s">
        <v>3</v>
      </c>
      <c r="EJ1229">
        <v>4</v>
      </c>
      <c r="EK1229">
        <v>0</v>
      </c>
      <c r="EL1229" t="s">
        <v>23</v>
      </c>
      <c r="EM1229" t="s">
        <v>24</v>
      </c>
      <c r="EO1229" t="s">
        <v>3</v>
      </c>
      <c r="EQ1229">
        <v>2098176</v>
      </c>
      <c r="ER1229">
        <v>70.959999999999994</v>
      </c>
      <c r="ES1229">
        <v>0</v>
      </c>
      <c r="ET1229">
        <v>0</v>
      </c>
      <c r="EU1229">
        <v>0</v>
      </c>
      <c r="EV1229">
        <v>70.959999999999994</v>
      </c>
      <c r="EW1229">
        <v>0.14000000000000001</v>
      </c>
      <c r="EX1229">
        <v>0</v>
      </c>
      <c r="EY1229">
        <v>0</v>
      </c>
      <c r="FQ1229">
        <v>0</v>
      </c>
      <c r="FR1229">
        <f t="shared" si="1641"/>
        <v>0</v>
      </c>
      <c r="FS1229">
        <v>0</v>
      </c>
      <c r="FX1229">
        <v>70</v>
      </c>
      <c r="FY1229">
        <v>10</v>
      </c>
      <c r="GA1229" t="s">
        <v>3</v>
      </c>
      <c r="GD1229">
        <v>0</v>
      </c>
      <c r="GF1229">
        <v>-1648066009</v>
      </c>
      <c r="GG1229">
        <v>2</v>
      </c>
      <c r="GH1229">
        <v>1</v>
      </c>
      <c r="GI1229">
        <v>-2</v>
      </c>
      <c r="GJ1229">
        <v>0</v>
      </c>
      <c r="GK1229">
        <f>ROUND(R1229*(R12)/100,2)</f>
        <v>0</v>
      </c>
      <c r="GL1229">
        <f t="shared" si="1642"/>
        <v>0</v>
      </c>
      <c r="GM1229">
        <f t="shared" si="1643"/>
        <v>1021.83</v>
      </c>
      <c r="GN1229">
        <f t="shared" si="1644"/>
        <v>0</v>
      </c>
      <c r="GO1229">
        <f t="shared" si="1645"/>
        <v>0</v>
      </c>
      <c r="GP1229">
        <f t="shared" si="1646"/>
        <v>1021.83</v>
      </c>
      <c r="GR1229">
        <v>0</v>
      </c>
      <c r="GS1229">
        <v>3</v>
      </c>
      <c r="GT1229">
        <v>0</v>
      </c>
      <c r="GU1229" t="s">
        <v>3</v>
      </c>
      <c r="GV1229">
        <f t="shared" si="1647"/>
        <v>0</v>
      </c>
      <c r="GW1229">
        <v>1</v>
      </c>
      <c r="GX1229">
        <f t="shared" si="1648"/>
        <v>0</v>
      </c>
      <c r="HA1229">
        <v>0</v>
      </c>
      <c r="HB1229">
        <v>0</v>
      </c>
      <c r="HC1229">
        <f t="shared" si="1649"/>
        <v>0</v>
      </c>
      <c r="HE1229" t="s">
        <v>3</v>
      </c>
      <c r="HF1229" t="s">
        <v>3</v>
      </c>
      <c r="HM1229" t="s">
        <v>3</v>
      </c>
      <c r="HN1229" t="s">
        <v>3</v>
      </c>
      <c r="HO1229" t="s">
        <v>3</v>
      </c>
      <c r="HP1229" t="s">
        <v>3</v>
      </c>
      <c r="HQ1229" t="s">
        <v>3</v>
      </c>
      <c r="IK1229">
        <v>0</v>
      </c>
    </row>
    <row r="1230" spans="1:245" x14ac:dyDescent="0.2">
      <c r="A1230">
        <v>17</v>
      </c>
      <c r="B1230">
        <v>1</v>
      </c>
      <c r="D1230">
        <f>ROW(EtalonRes!A1456)</f>
        <v>1456</v>
      </c>
      <c r="E1230" t="s">
        <v>750</v>
      </c>
      <c r="F1230" t="s">
        <v>448</v>
      </c>
      <c r="G1230" t="s">
        <v>449</v>
      </c>
      <c r="H1230" t="s">
        <v>20</v>
      </c>
      <c r="I1230">
        <v>2</v>
      </c>
      <c r="J1230">
        <v>0</v>
      </c>
      <c r="K1230">
        <v>2</v>
      </c>
      <c r="O1230">
        <f t="shared" si="1617"/>
        <v>677.76</v>
      </c>
      <c r="P1230">
        <f t="shared" si="1618"/>
        <v>3.14</v>
      </c>
      <c r="Q1230">
        <f t="shared" si="1619"/>
        <v>0</v>
      </c>
      <c r="R1230">
        <f t="shared" si="1620"/>
        <v>0</v>
      </c>
      <c r="S1230">
        <f t="shared" si="1621"/>
        <v>674.62</v>
      </c>
      <c r="T1230">
        <f t="shared" si="1622"/>
        <v>0</v>
      </c>
      <c r="U1230">
        <f t="shared" si="1623"/>
        <v>1.2</v>
      </c>
      <c r="V1230">
        <f t="shared" si="1624"/>
        <v>0</v>
      </c>
      <c r="W1230">
        <f t="shared" si="1625"/>
        <v>0</v>
      </c>
      <c r="X1230">
        <f t="shared" si="1626"/>
        <v>472.23</v>
      </c>
      <c r="Y1230">
        <f t="shared" si="1627"/>
        <v>67.459999999999994</v>
      </c>
      <c r="AA1230">
        <v>1472720848</v>
      </c>
      <c r="AB1230">
        <f t="shared" si="1628"/>
        <v>338.88</v>
      </c>
      <c r="AC1230">
        <f>ROUND((ES1230),6)</f>
        <v>1.57</v>
      </c>
      <c r="AD1230">
        <f>ROUND((((ET1230)-(EU1230))+AE1230),6)</f>
        <v>0</v>
      </c>
      <c r="AE1230">
        <f>ROUND((EU1230),6)</f>
        <v>0</v>
      </c>
      <c r="AF1230">
        <f>ROUND((EV1230),6)</f>
        <v>337.31</v>
      </c>
      <c r="AG1230">
        <f t="shared" si="1629"/>
        <v>0</v>
      </c>
      <c r="AH1230">
        <f>(EW1230)</f>
        <v>0.6</v>
      </c>
      <c r="AI1230">
        <f>(EX1230)</f>
        <v>0</v>
      </c>
      <c r="AJ1230">
        <f t="shared" si="1630"/>
        <v>0</v>
      </c>
      <c r="AK1230">
        <v>338.88</v>
      </c>
      <c r="AL1230">
        <v>1.57</v>
      </c>
      <c r="AM1230">
        <v>0</v>
      </c>
      <c r="AN1230">
        <v>0</v>
      </c>
      <c r="AO1230">
        <v>337.31</v>
      </c>
      <c r="AP1230">
        <v>0</v>
      </c>
      <c r="AQ1230">
        <v>0.6</v>
      </c>
      <c r="AR1230">
        <v>0</v>
      </c>
      <c r="AS1230">
        <v>0</v>
      </c>
      <c r="AT1230">
        <v>70</v>
      </c>
      <c r="AU1230">
        <v>10</v>
      </c>
      <c r="AV1230">
        <v>1</v>
      </c>
      <c r="AW1230">
        <v>1</v>
      </c>
      <c r="AZ1230">
        <v>1</v>
      </c>
      <c r="BA1230">
        <v>1</v>
      </c>
      <c r="BB1230">
        <v>1</v>
      </c>
      <c r="BC1230">
        <v>1</v>
      </c>
      <c r="BD1230" t="s">
        <v>3</v>
      </c>
      <c r="BE1230" t="s">
        <v>3</v>
      </c>
      <c r="BF1230" t="s">
        <v>3</v>
      </c>
      <c r="BG1230" t="s">
        <v>3</v>
      </c>
      <c r="BH1230">
        <v>0</v>
      </c>
      <c r="BI1230">
        <v>4</v>
      </c>
      <c r="BJ1230" t="s">
        <v>450</v>
      </c>
      <c r="BM1230">
        <v>0</v>
      </c>
      <c r="BN1230">
        <v>0</v>
      </c>
      <c r="BO1230" t="s">
        <v>3</v>
      </c>
      <c r="BP1230">
        <v>0</v>
      </c>
      <c r="BQ1230">
        <v>1</v>
      </c>
      <c r="BR1230">
        <v>0</v>
      </c>
      <c r="BS1230">
        <v>1</v>
      </c>
      <c r="BT1230">
        <v>1</v>
      </c>
      <c r="BU1230">
        <v>1</v>
      </c>
      <c r="BV1230">
        <v>1</v>
      </c>
      <c r="BW1230">
        <v>1</v>
      </c>
      <c r="BX1230">
        <v>1</v>
      </c>
      <c r="BY1230" t="s">
        <v>3</v>
      </c>
      <c r="BZ1230">
        <v>70</v>
      </c>
      <c r="CA1230">
        <v>10</v>
      </c>
      <c r="CB1230" t="s">
        <v>3</v>
      </c>
      <c r="CE1230">
        <v>0</v>
      </c>
      <c r="CF1230">
        <v>0</v>
      </c>
      <c r="CG1230">
        <v>0</v>
      </c>
      <c r="CM1230">
        <v>0</v>
      </c>
      <c r="CN1230" t="s">
        <v>3</v>
      </c>
      <c r="CO1230">
        <v>0</v>
      </c>
      <c r="CP1230">
        <f t="shared" si="1631"/>
        <v>677.76</v>
      </c>
      <c r="CQ1230">
        <f t="shared" si="1632"/>
        <v>1.57</v>
      </c>
      <c r="CR1230">
        <f>((((ET1230)*BB1230-(EU1230)*BS1230)+AE1230*BS1230)*AV1230)</f>
        <v>0</v>
      </c>
      <c r="CS1230">
        <f t="shared" si="1633"/>
        <v>0</v>
      </c>
      <c r="CT1230">
        <f t="shared" si="1634"/>
        <v>337.31</v>
      </c>
      <c r="CU1230">
        <f t="shared" si="1635"/>
        <v>0</v>
      </c>
      <c r="CV1230">
        <f t="shared" si="1636"/>
        <v>0.6</v>
      </c>
      <c r="CW1230">
        <f t="shared" si="1637"/>
        <v>0</v>
      </c>
      <c r="CX1230">
        <f t="shared" si="1638"/>
        <v>0</v>
      </c>
      <c r="CY1230">
        <f t="shared" si="1639"/>
        <v>472.23400000000004</v>
      </c>
      <c r="CZ1230">
        <f t="shared" si="1640"/>
        <v>67.462000000000003</v>
      </c>
      <c r="DC1230" t="s">
        <v>3</v>
      </c>
      <c r="DD1230" t="s">
        <v>3</v>
      </c>
      <c r="DE1230" t="s">
        <v>3</v>
      </c>
      <c r="DF1230" t="s">
        <v>3</v>
      </c>
      <c r="DG1230" t="s">
        <v>3</v>
      </c>
      <c r="DH1230" t="s">
        <v>3</v>
      </c>
      <c r="DI1230" t="s">
        <v>3</v>
      </c>
      <c r="DJ1230" t="s">
        <v>3</v>
      </c>
      <c r="DK1230" t="s">
        <v>3</v>
      </c>
      <c r="DL1230" t="s">
        <v>3</v>
      </c>
      <c r="DM1230" t="s">
        <v>3</v>
      </c>
      <c r="DN1230">
        <v>0</v>
      </c>
      <c r="DO1230">
        <v>0</v>
      </c>
      <c r="DP1230">
        <v>1</v>
      </c>
      <c r="DQ1230">
        <v>1</v>
      </c>
      <c r="DU1230">
        <v>16987630</v>
      </c>
      <c r="DV1230" t="s">
        <v>20</v>
      </c>
      <c r="DW1230" t="s">
        <v>20</v>
      </c>
      <c r="DX1230">
        <v>1</v>
      </c>
      <c r="DZ1230" t="s">
        <v>3</v>
      </c>
      <c r="EA1230" t="s">
        <v>3</v>
      </c>
      <c r="EB1230" t="s">
        <v>3</v>
      </c>
      <c r="EC1230" t="s">
        <v>3</v>
      </c>
      <c r="EE1230">
        <v>1441815344</v>
      </c>
      <c r="EF1230">
        <v>1</v>
      </c>
      <c r="EG1230" t="s">
        <v>22</v>
      </c>
      <c r="EH1230">
        <v>0</v>
      </c>
      <c r="EI1230" t="s">
        <v>3</v>
      </c>
      <c r="EJ1230">
        <v>4</v>
      </c>
      <c r="EK1230">
        <v>0</v>
      </c>
      <c r="EL1230" t="s">
        <v>23</v>
      </c>
      <c r="EM1230" t="s">
        <v>24</v>
      </c>
      <c r="EO1230" t="s">
        <v>3</v>
      </c>
      <c r="EQ1230">
        <v>2097152</v>
      </c>
      <c r="ER1230">
        <v>338.88</v>
      </c>
      <c r="ES1230">
        <v>1.57</v>
      </c>
      <c r="ET1230">
        <v>0</v>
      </c>
      <c r="EU1230">
        <v>0</v>
      </c>
      <c r="EV1230">
        <v>337.31</v>
      </c>
      <c r="EW1230">
        <v>0.6</v>
      </c>
      <c r="EX1230">
        <v>0</v>
      </c>
      <c r="EY1230">
        <v>0</v>
      </c>
      <c r="FQ1230">
        <v>0</v>
      </c>
      <c r="FR1230">
        <f t="shared" si="1641"/>
        <v>0</v>
      </c>
      <c r="FS1230">
        <v>0</v>
      </c>
      <c r="FX1230">
        <v>70</v>
      </c>
      <c r="FY1230">
        <v>10</v>
      </c>
      <c r="GA1230" t="s">
        <v>3</v>
      </c>
      <c r="GD1230">
        <v>0</v>
      </c>
      <c r="GF1230">
        <v>595984218</v>
      </c>
      <c r="GG1230">
        <v>2</v>
      </c>
      <c r="GH1230">
        <v>1</v>
      </c>
      <c r="GI1230">
        <v>-2</v>
      </c>
      <c r="GJ1230">
        <v>0</v>
      </c>
      <c r="GK1230">
        <f>ROUND(R1230*(R12)/100,2)</f>
        <v>0</v>
      </c>
      <c r="GL1230">
        <f t="shared" si="1642"/>
        <v>0</v>
      </c>
      <c r="GM1230">
        <f t="shared" si="1643"/>
        <v>1217.45</v>
      </c>
      <c r="GN1230">
        <f t="shared" si="1644"/>
        <v>0</v>
      </c>
      <c r="GO1230">
        <f t="shared" si="1645"/>
        <v>0</v>
      </c>
      <c r="GP1230">
        <f t="shared" si="1646"/>
        <v>1217.45</v>
      </c>
      <c r="GR1230">
        <v>0</v>
      </c>
      <c r="GS1230">
        <v>3</v>
      </c>
      <c r="GT1230">
        <v>0</v>
      </c>
      <c r="GU1230" t="s">
        <v>3</v>
      </c>
      <c r="GV1230">
        <f t="shared" si="1647"/>
        <v>0</v>
      </c>
      <c r="GW1230">
        <v>1</v>
      </c>
      <c r="GX1230">
        <f t="shared" si="1648"/>
        <v>0</v>
      </c>
      <c r="HA1230">
        <v>0</v>
      </c>
      <c r="HB1230">
        <v>0</v>
      </c>
      <c r="HC1230">
        <f t="shared" si="1649"/>
        <v>0</v>
      </c>
      <c r="HE1230" t="s">
        <v>3</v>
      </c>
      <c r="HF1230" t="s">
        <v>3</v>
      </c>
      <c r="HM1230" t="s">
        <v>3</v>
      </c>
      <c r="HN1230" t="s">
        <v>3</v>
      </c>
      <c r="HO1230" t="s">
        <v>3</v>
      </c>
      <c r="HP1230" t="s">
        <v>3</v>
      </c>
      <c r="HQ1230" t="s">
        <v>3</v>
      </c>
      <c r="IK1230">
        <v>0</v>
      </c>
    </row>
    <row r="1231" spans="1:245" x14ac:dyDescent="0.2">
      <c r="A1231">
        <v>17</v>
      </c>
      <c r="B1231">
        <v>1</v>
      </c>
      <c r="D1231">
        <f>ROW(EtalonRes!A1460)</f>
        <v>1460</v>
      </c>
      <c r="E1231" t="s">
        <v>751</v>
      </c>
      <c r="F1231" t="s">
        <v>452</v>
      </c>
      <c r="G1231" t="s">
        <v>453</v>
      </c>
      <c r="H1231" t="s">
        <v>20</v>
      </c>
      <c r="I1231">
        <v>6</v>
      </c>
      <c r="J1231">
        <v>0</v>
      </c>
      <c r="K1231">
        <v>6</v>
      </c>
      <c r="O1231">
        <f t="shared" si="1617"/>
        <v>3906.24</v>
      </c>
      <c r="P1231">
        <f t="shared" si="1618"/>
        <v>402.72</v>
      </c>
      <c r="Q1231">
        <f t="shared" si="1619"/>
        <v>0</v>
      </c>
      <c r="R1231">
        <f t="shared" si="1620"/>
        <v>0</v>
      </c>
      <c r="S1231">
        <f t="shared" si="1621"/>
        <v>3503.52</v>
      </c>
      <c r="T1231">
        <f t="shared" si="1622"/>
        <v>0</v>
      </c>
      <c r="U1231">
        <f t="shared" si="1623"/>
        <v>5.76</v>
      </c>
      <c r="V1231">
        <f t="shared" si="1624"/>
        <v>0</v>
      </c>
      <c r="W1231">
        <f t="shared" si="1625"/>
        <v>0</v>
      </c>
      <c r="X1231">
        <f t="shared" si="1626"/>
        <v>2452.46</v>
      </c>
      <c r="Y1231">
        <f t="shared" si="1627"/>
        <v>350.35</v>
      </c>
      <c r="AA1231">
        <v>1472720848</v>
      </c>
      <c r="AB1231">
        <f t="shared" si="1628"/>
        <v>651.04</v>
      </c>
      <c r="AC1231">
        <f>ROUND(((ES1231*4)),6)</f>
        <v>67.12</v>
      </c>
      <c r="AD1231">
        <f>ROUND(((((ET1231*4))-((EU1231*4)))+AE1231),6)</f>
        <v>0</v>
      </c>
      <c r="AE1231">
        <f>ROUND(((EU1231*4)),6)</f>
        <v>0</v>
      </c>
      <c r="AF1231">
        <f>ROUND(((EV1231*4)),6)</f>
        <v>583.91999999999996</v>
      </c>
      <c r="AG1231">
        <f t="shared" si="1629"/>
        <v>0</v>
      </c>
      <c r="AH1231">
        <f>((EW1231*4))</f>
        <v>0.96</v>
      </c>
      <c r="AI1231">
        <f>((EX1231*4))</f>
        <v>0</v>
      </c>
      <c r="AJ1231">
        <f t="shared" si="1630"/>
        <v>0</v>
      </c>
      <c r="AK1231">
        <v>162.76</v>
      </c>
      <c r="AL1231">
        <v>16.78</v>
      </c>
      <c r="AM1231">
        <v>0</v>
      </c>
      <c r="AN1231">
        <v>0</v>
      </c>
      <c r="AO1231">
        <v>145.97999999999999</v>
      </c>
      <c r="AP1231">
        <v>0</v>
      </c>
      <c r="AQ1231">
        <v>0.24</v>
      </c>
      <c r="AR1231">
        <v>0</v>
      </c>
      <c r="AS1231">
        <v>0</v>
      </c>
      <c r="AT1231">
        <v>70</v>
      </c>
      <c r="AU1231">
        <v>10</v>
      </c>
      <c r="AV1231">
        <v>1</v>
      </c>
      <c r="AW1231">
        <v>1</v>
      </c>
      <c r="AZ1231">
        <v>1</v>
      </c>
      <c r="BA1231">
        <v>1</v>
      </c>
      <c r="BB1231">
        <v>1</v>
      </c>
      <c r="BC1231">
        <v>1</v>
      </c>
      <c r="BD1231" t="s">
        <v>3</v>
      </c>
      <c r="BE1231" t="s">
        <v>3</v>
      </c>
      <c r="BF1231" t="s">
        <v>3</v>
      </c>
      <c r="BG1231" t="s">
        <v>3</v>
      </c>
      <c r="BH1231">
        <v>0</v>
      </c>
      <c r="BI1231">
        <v>4</v>
      </c>
      <c r="BJ1231" t="s">
        <v>454</v>
      </c>
      <c r="BM1231">
        <v>0</v>
      </c>
      <c r="BN1231">
        <v>0</v>
      </c>
      <c r="BO1231" t="s">
        <v>3</v>
      </c>
      <c r="BP1231">
        <v>0</v>
      </c>
      <c r="BQ1231">
        <v>1</v>
      </c>
      <c r="BR1231">
        <v>0</v>
      </c>
      <c r="BS1231">
        <v>1</v>
      </c>
      <c r="BT1231">
        <v>1</v>
      </c>
      <c r="BU1231">
        <v>1</v>
      </c>
      <c r="BV1231">
        <v>1</v>
      </c>
      <c r="BW1231">
        <v>1</v>
      </c>
      <c r="BX1231">
        <v>1</v>
      </c>
      <c r="BY1231" t="s">
        <v>3</v>
      </c>
      <c r="BZ1231">
        <v>70</v>
      </c>
      <c r="CA1231">
        <v>10</v>
      </c>
      <c r="CB1231" t="s">
        <v>3</v>
      </c>
      <c r="CE1231">
        <v>0</v>
      </c>
      <c r="CF1231">
        <v>0</v>
      </c>
      <c r="CG1231">
        <v>0</v>
      </c>
      <c r="CM1231">
        <v>0</v>
      </c>
      <c r="CN1231" t="s">
        <v>3</v>
      </c>
      <c r="CO1231">
        <v>0</v>
      </c>
      <c r="CP1231">
        <f t="shared" si="1631"/>
        <v>3906.24</v>
      </c>
      <c r="CQ1231">
        <f t="shared" si="1632"/>
        <v>67.12</v>
      </c>
      <c r="CR1231">
        <f>(((((ET1231*4))*BB1231-((EU1231*4))*BS1231)+AE1231*BS1231)*AV1231)</f>
        <v>0</v>
      </c>
      <c r="CS1231">
        <f t="shared" si="1633"/>
        <v>0</v>
      </c>
      <c r="CT1231">
        <f t="shared" si="1634"/>
        <v>583.91999999999996</v>
      </c>
      <c r="CU1231">
        <f t="shared" si="1635"/>
        <v>0</v>
      </c>
      <c r="CV1231">
        <f t="shared" si="1636"/>
        <v>0.96</v>
      </c>
      <c r="CW1231">
        <f t="shared" si="1637"/>
        <v>0</v>
      </c>
      <c r="CX1231">
        <f t="shared" si="1638"/>
        <v>0</v>
      </c>
      <c r="CY1231">
        <f t="shared" si="1639"/>
        <v>2452.4639999999999</v>
      </c>
      <c r="CZ1231">
        <f t="shared" si="1640"/>
        <v>350.35199999999998</v>
      </c>
      <c r="DC1231" t="s">
        <v>3</v>
      </c>
      <c r="DD1231" t="s">
        <v>100</v>
      </c>
      <c r="DE1231" t="s">
        <v>100</v>
      </c>
      <c r="DF1231" t="s">
        <v>100</v>
      </c>
      <c r="DG1231" t="s">
        <v>100</v>
      </c>
      <c r="DH1231" t="s">
        <v>3</v>
      </c>
      <c r="DI1231" t="s">
        <v>100</v>
      </c>
      <c r="DJ1231" t="s">
        <v>100</v>
      </c>
      <c r="DK1231" t="s">
        <v>3</v>
      </c>
      <c r="DL1231" t="s">
        <v>3</v>
      </c>
      <c r="DM1231" t="s">
        <v>3</v>
      </c>
      <c r="DN1231">
        <v>0</v>
      </c>
      <c r="DO1231">
        <v>0</v>
      </c>
      <c r="DP1231">
        <v>1</v>
      </c>
      <c r="DQ1231">
        <v>1</v>
      </c>
      <c r="DU1231">
        <v>16987630</v>
      </c>
      <c r="DV1231" t="s">
        <v>20</v>
      </c>
      <c r="DW1231" t="s">
        <v>20</v>
      </c>
      <c r="DX1231">
        <v>1</v>
      </c>
      <c r="DZ1231" t="s">
        <v>3</v>
      </c>
      <c r="EA1231" t="s">
        <v>3</v>
      </c>
      <c r="EB1231" t="s">
        <v>3</v>
      </c>
      <c r="EC1231" t="s">
        <v>3</v>
      </c>
      <c r="EE1231">
        <v>1441815344</v>
      </c>
      <c r="EF1231">
        <v>1</v>
      </c>
      <c r="EG1231" t="s">
        <v>22</v>
      </c>
      <c r="EH1231">
        <v>0</v>
      </c>
      <c r="EI1231" t="s">
        <v>3</v>
      </c>
      <c r="EJ1231">
        <v>4</v>
      </c>
      <c r="EK1231">
        <v>0</v>
      </c>
      <c r="EL1231" t="s">
        <v>23</v>
      </c>
      <c r="EM1231" t="s">
        <v>24</v>
      </c>
      <c r="EO1231" t="s">
        <v>3</v>
      </c>
      <c r="EQ1231">
        <v>2097152</v>
      </c>
      <c r="ER1231">
        <v>162.76</v>
      </c>
      <c r="ES1231">
        <v>16.78</v>
      </c>
      <c r="ET1231">
        <v>0</v>
      </c>
      <c r="EU1231">
        <v>0</v>
      </c>
      <c r="EV1231">
        <v>145.97999999999999</v>
      </c>
      <c r="EW1231">
        <v>0.24</v>
      </c>
      <c r="EX1231">
        <v>0</v>
      </c>
      <c r="EY1231">
        <v>0</v>
      </c>
      <c r="FQ1231">
        <v>0</v>
      </c>
      <c r="FR1231">
        <f t="shared" si="1641"/>
        <v>0</v>
      </c>
      <c r="FS1231">
        <v>0</v>
      </c>
      <c r="FX1231">
        <v>70</v>
      </c>
      <c r="FY1231">
        <v>10</v>
      </c>
      <c r="GA1231" t="s">
        <v>3</v>
      </c>
      <c r="GD1231">
        <v>0</v>
      </c>
      <c r="GF1231">
        <v>240808347</v>
      </c>
      <c r="GG1231">
        <v>2</v>
      </c>
      <c r="GH1231">
        <v>1</v>
      </c>
      <c r="GI1231">
        <v>-2</v>
      </c>
      <c r="GJ1231">
        <v>0</v>
      </c>
      <c r="GK1231">
        <f>ROUND(R1231*(R12)/100,2)</f>
        <v>0</v>
      </c>
      <c r="GL1231">
        <f t="shared" si="1642"/>
        <v>0</v>
      </c>
      <c r="GM1231">
        <f t="shared" si="1643"/>
        <v>6709.05</v>
      </c>
      <c r="GN1231">
        <f t="shared" si="1644"/>
        <v>0</v>
      </c>
      <c r="GO1231">
        <f t="shared" si="1645"/>
        <v>0</v>
      </c>
      <c r="GP1231">
        <f t="shared" si="1646"/>
        <v>6709.05</v>
      </c>
      <c r="GR1231">
        <v>0</v>
      </c>
      <c r="GS1231">
        <v>3</v>
      </c>
      <c r="GT1231">
        <v>0</v>
      </c>
      <c r="GU1231" t="s">
        <v>3</v>
      </c>
      <c r="GV1231">
        <f t="shared" si="1647"/>
        <v>0</v>
      </c>
      <c r="GW1231">
        <v>1</v>
      </c>
      <c r="GX1231">
        <f t="shared" si="1648"/>
        <v>0</v>
      </c>
      <c r="HA1231">
        <v>0</v>
      </c>
      <c r="HB1231">
        <v>0</v>
      </c>
      <c r="HC1231">
        <f t="shared" si="1649"/>
        <v>0</v>
      </c>
      <c r="HE1231" t="s">
        <v>3</v>
      </c>
      <c r="HF1231" t="s">
        <v>3</v>
      </c>
      <c r="HM1231" t="s">
        <v>3</v>
      </c>
      <c r="HN1231" t="s">
        <v>3</v>
      </c>
      <c r="HO1231" t="s">
        <v>3</v>
      </c>
      <c r="HP1231" t="s">
        <v>3</v>
      </c>
      <c r="HQ1231" t="s">
        <v>3</v>
      </c>
      <c r="IK1231">
        <v>0</v>
      </c>
    </row>
    <row r="1232" spans="1:245" x14ac:dyDescent="0.2">
      <c r="A1232">
        <v>19</v>
      </c>
      <c r="B1232">
        <v>1</v>
      </c>
      <c r="F1232" t="s">
        <v>3</v>
      </c>
      <c r="G1232" t="s">
        <v>455</v>
      </c>
      <c r="H1232" t="s">
        <v>3</v>
      </c>
      <c r="AA1232">
        <v>1</v>
      </c>
      <c r="IK1232">
        <v>0</v>
      </c>
    </row>
    <row r="1233" spans="1:245" x14ac:dyDescent="0.2">
      <c r="A1233">
        <v>17</v>
      </c>
      <c r="B1233">
        <v>1</v>
      </c>
      <c r="D1233">
        <f>ROW(EtalonRes!A1464)</f>
        <v>1464</v>
      </c>
      <c r="E1233" t="s">
        <v>3</v>
      </c>
      <c r="F1233" t="s">
        <v>407</v>
      </c>
      <c r="G1233" t="s">
        <v>456</v>
      </c>
      <c r="H1233" t="s">
        <v>20</v>
      </c>
      <c r="I1233">
        <v>1</v>
      </c>
      <c r="J1233">
        <v>0</v>
      </c>
      <c r="K1233">
        <v>1</v>
      </c>
      <c r="O1233">
        <f t="shared" ref="O1233:O1242" si="1650">ROUND(CP1233,2)</f>
        <v>558.16</v>
      </c>
      <c r="P1233">
        <f t="shared" ref="P1233:P1242" si="1651">ROUND(CQ1233*I1233,2)</f>
        <v>23.48</v>
      </c>
      <c r="Q1233">
        <f t="shared" ref="Q1233:Q1242" si="1652">ROUND(CR1233*I1233,2)</f>
        <v>52.12</v>
      </c>
      <c r="R1233">
        <f t="shared" ref="R1233:R1242" si="1653">ROUND(CS1233*I1233,2)</f>
        <v>33.04</v>
      </c>
      <c r="S1233">
        <f t="shared" ref="S1233:S1242" si="1654">ROUND(CT1233*I1233,2)</f>
        <v>482.56</v>
      </c>
      <c r="T1233">
        <f t="shared" ref="T1233:T1242" si="1655">ROUND(CU1233*I1233,2)</f>
        <v>0</v>
      </c>
      <c r="U1233">
        <f t="shared" ref="U1233:U1242" si="1656">CV1233*I1233</f>
        <v>0.68</v>
      </c>
      <c r="V1233">
        <f t="shared" ref="V1233:V1242" si="1657">CW1233*I1233</f>
        <v>0</v>
      </c>
      <c r="W1233">
        <f t="shared" ref="W1233:W1242" si="1658">ROUND(CX1233*I1233,2)</f>
        <v>0</v>
      </c>
      <c r="X1233">
        <f t="shared" ref="X1233:X1242" si="1659">ROUND(CY1233,2)</f>
        <v>337.79</v>
      </c>
      <c r="Y1233">
        <f t="shared" ref="Y1233:Y1242" si="1660">ROUND(CZ1233,2)</f>
        <v>48.26</v>
      </c>
      <c r="AA1233">
        <v>-1</v>
      </c>
      <c r="AB1233">
        <f t="shared" ref="AB1233:AB1242" si="1661">ROUND((AC1233+AD1233+AF1233),6)</f>
        <v>558.16</v>
      </c>
      <c r="AC1233">
        <f>ROUND(((ES1233*4)),6)</f>
        <v>23.48</v>
      </c>
      <c r="AD1233">
        <f>ROUND(((((ET1233*4))-((EU1233*4)))+AE1233),6)</f>
        <v>52.12</v>
      </c>
      <c r="AE1233">
        <f>ROUND(((EU1233*4)),6)</f>
        <v>33.04</v>
      </c>
      <c r="AF1233">
        <f>ROUND(((EV1233*4)),6)</f>
        <v>482.56</v>
      </c>
      <c r="AG1233">
        <f t="shared" ref="AG1233:AG1242" si="1662">ROUND((AP1233),6)</f>
        <v>0</v>
      </c>
      <c r="AH1233">
        <f>((EW1233*4))</f>
        <v>0.68</v>
      </c>
      <c r="AI1233">
        <f>((EX1233*4))</f>
        <v>0</v>
      </c>
      <c r="AJ1233">
        <f t="shared" ref="AJ1233:AJ1242" si="1663">(AS1233)</f>
        <v>0</v>
      </c>
      <c r="AK1233">
        <v>139.54</v>
      </c>
      <c r="AL1233">
        <v>5.87</v>
      </c>
      <c r="AM1233">
        <v>13.03</v>
      </c>
      <c r="AN1233">
        <v>8.26</v>
      </c>
      <c r="AO1233">
        <v>120.64</v>
      </c>
      <c r="AP1233">
        <v>0</v>
      </c>
      <c r="AQ1233">
        <v>0.17</v>
      </c>
      <c r="AR1233">
        <v>0</v>
      </c>
      <c r="AS1233">
        <v>0</v>
      </c>
      <c r="AT1233">
        <v>70</v>
      </c>
      <c r="AU1233">
        <v>10</v>
      </c>
      <c r="AV1233">
        <v>1</v>
      </c>
      <c r="AW1233">
        <v>1</v>
      </c>
      <c r="AZ1233">
        <v>1</v>
      </c>
      <c r="BA1233">
        <v>1</v>
      </c>
      <c r="BB1233">
        <v>1</v>
      </c>
      <c r="BC1233">
        <v>1</v>
      </c>
      <c r="BD1233" t="s">
        <v>3</v>
      </c>
      <c r="BE1233" t="s">
        <v>3</v>
      </c>
      <c r="BF1233" t="s">
        <v>3</v>
      </c>
      <c r="BG1233" t="s">
        <v>3</v>
      </c>
      <c r="BH1233">
        <v>0</v>
      </c>
      <c r="BI1233">
        <v>4</v>
      </c>
      <c r="BJ1233" t="s">
        <v>409</v>
      </c>
      <c r="BM1233">
        <v>0</v>
      </c>
      <c r="BN1233">
        <v>0</v>
      </c>
      <c r="BO1233" t="s">
        <v>3</v>
      </c>
      <c r="BP1233">
        <v>0</v>
      </c>
      <c r="BQ1233">
        <v>1</v>
      </c>
      <c r="BR1233">
        <v>0</v>
      </c>
      <c r="BS1233">
        <v>1</v>
      </c>
      <c r="BT1233">
        <v>1</v>
      </c>
      <c r="BU1233">
        <v>1</v>
      </c>
      <c r="BV1233">
        <v>1</v>
      </c>
      <c r="BW1233">
        <v>1</v>
      </c>
      <c r="BX1233">
        <v>1</v>
      </c>
      <c r="BY1233" t="s">
        <v>3</v>
      </c>
      <c r="BZ1233">
        <v>70</v>
      </c>
      <c r="CA1233">
        <v>10</v>
      </c>
      <c r="CB1233" t="s">
        <v>3</v>
      </c>
      <c r="CE1233">
        <v>0</v>
      </c>
      <c r="CF1233">
        <v>0</v>
      </c>
      <c r="CG1233">
        <v>0</v>
      </c>
      <c r="CM1233">
        <v>0</v>
      </c>
      <c r="CN1233" t="s">
        <v>3</v>
      </c>
      <c r="CO1233">
        <v>0</v>
      </c>
      <c r="CP1233">
        <f t="shared" ref="CP1233:CP1242" si="1664">(P1233+Q1233+S1233)</f>
        <v>558.16</v>
      </c>
      <c r="CQ1233">
        <f t="shared" ref="CQ1233:CQ1242" si="1665">(AC1233*BC1233*AW1233)</f>
        <v>23.48</v>
      </c>
      <c r="CR1233">
        <f>(((((ET1233*4))*BB1233-((EU1233*4))*BS1233)+AE1233*BS1233)*AV1233)</f>
        <v>52.12</v>
      </c>
      <c r="CS1233">
        <f t="shared" ref="CS1233:CS1242" si="1666">(AE1233*BS1233*AV1233)</f>
        <v>33.04</v>
      </c>
      <c r="CT1233">
        <f t="shared" ref="CT1233:CT1242" si="1667">(AF1233*BA1233*AV1233)</f>
        <v>482.56</v>
      </c>
      <c r="CU1233">
        <f t="shared" ref="CU1233:CU1242" si="1668">AG1233</f>
        <v>0</v>
      </c>
      <c r="CV1233">
        <f t="shared" ref="CV1233:CV1242" si="1669">(AH1233*AV1233)</f>
        <v>0.68</v>
      </c>
      <c r="CW1233">
        <f t="shared" ref="CW1233:CW1242" si="1670">AI1233</f>
        <v>0</v>
      </c>
      <c r="CX1233">
        <f t="shared" ref="CX1233:CX1242" si="1671">AJ1233</f>
        <v>0</v>
      </c>
      <c r="CY1233">
        <f t="shared" ref="CY1233:CY1242" si="1672">((S1233*BZ1233)/100)</f>
        <v>337.79199999999997</v>
      </c>
      <c r="CZ1233">
        <f t="shared" ref="CZ1233:CZ1242" si="1673">((S1233*CA1233)/100)</f>
        <v>48.256</v>
      </c>
      <c r="DC1233" t="s">
        <v>3</v>
      </c>
      <c r="DD1233" t="s">
        <v>100</v>
      </c>
      <c r="DE1233" t="s">
        <v>100</v>
      </c>
      <c r="DF1233" t="s">
        <v>100</v>
      </c>
      <c r="DG1233" t="s">
        <v>100</v>
      </c>
      <c r="DH1233" t="s">
        <v>3</v>
      </c>
      <c r="DI1233" t="s">
        <v>100</v>
      </c>
      <c r="DJ1233" t="s">
        <v>100</v>
      </c>
      <c r="DK1233" t="s">
        <v>3</v>
      </c>
      <c r="DL1233" t="s">
        <v>3</v>
      </c>
      <c r="DM1233" t="s">
        <v>3</v>
      </c>
      <c r="DN1233">
        <v>0</v>
      </c>
      <c r="DO1233">
        <v>0</v>
      </c>
      <c r="DP1233">
        <v>1</v>
      </c>
      <c r="DQ1233">
        <v>1</v>
      </c>
      <c r="DU1233">
        <v>16987630</v>
      </c>
      <c r="DV1233" t="s">
        <v>20</v>
      </c>
      <c r="DW1233" t="s">
        <v>20</v>
      </c>
      <c r="DX1233">
        <v>1</v>
      </c>
      <c r="DZ1233" t="s">
        <v>3</v>
      </c>
      <c r="EA1233" t="s">
        <v>3</v>
      </c>
      <c r="EB1233" t="s">
        <v>3</v>
      </c>
      <c r="EC1233" t="s">
        <v>3</v>
      </c>
      <c r="EE1233">
        <v>1441815344</v>
      </c>
      <c r="EF1233">
        <v>1</v>
      </c>
      <c r="EG1233" t="s">
        <v>22</v>
      </c>
      <c r="EH1233">
        <v>0</v>
      </c>
      <c r="EI1233" t="s">
        <v>3</v>
      </c>
      <c r="EJ1233">
        <v>4</v>
      </c>
      <c r="EK1233">
        <v>0</v>
      </c>
      <c r="EL1233" t="s">
        <v>23</v>
      </c>
      <c r="EM1233" t="s">
        <v>24</v>
      </c>
      <c r="EO1233" t="s">
        <v>3</v>
      </c>
      <c r="EQ1233">
        <v>2098176</v>
      </c>
      <c r="ER1233">
        <v>139.54</v>
      </c>
      <c r="ES1233">
        <v>5.87</v>
      </c>
      <c r="ET1233">
        <v>13.03</v>
      </c>
      <c r="EU1233">
        <v>8.26</v>
      </c>
      <c r="EV1233">
        <v>120.64</v>
      </c>
      <c r="EW1233">
        <v>0.17</v>
      </c>
      <c r="EX1233">
        <v>0</v>
      </c>
      <c r="EY1233">
        <v>0</v>
      </c>
      <c r="FQ1233">
        <v>0</v>
      </c>
      <c r="FR1233">
        <f t="shared" ref="FR1233:FR1242" si="1674">ROUND(IF(BI1233=3,GM1233,0),2)</f>
        <v>0</v>
      </c>
      <c r="FS1233">
        <v>0</v>
      </c>
      <c r="FX1233">
        <v>70</v>
      </c>
      <c r="FY1233">
        <v>10</v>
      </c>
      <c r="GA1233" t="s">
        <v>3</v>
      </c>
      <c r="GD1233">
        <v>0</v>
      </c>
      <c r="GF1233">
        <v>-1446440670</v>
      </c>
      <c r="GG1233">
        <v>2</v>
      </c>
      <c r="GH1233">
        <v>1</v>
      </c>
      <c r="GI1233">
        <v>-2</v>
      </c>
      <c r="GJ1233">
        <v>0</v>
      </c>
      <c r="GK1233">
        <f>ROUND(R1233*(R12)/100,2)</f>
        <v>35.68</v>
      </c>
      <c r="GL1233">
        <f t="shared" ref="GL1233:GL1242" si="1675">ROUND(IF(AND(BH1233=3,BI1233=3,FS1233&lt;&gt;0),P1233,0),2)</f>
        <v>0</v>
      </c>
      <c r="GM1233">
        <f t="shared" ref="GM1233:GM1242" si="1676">ROUND(O1233+X1233+Y1233+GK1233,2)+GX1233</f>
        <v>979.89</v>
      </c>
      <c r="GN1233">
        <f t="shared" ref="GN1233:GN1242" si="1677">IF(OR(BI1233=0,BI1233=1),GM1233-GX1233,0)</f>
        <v>0</v>
      </c>
      <c r="GO1233">
        <f t="shared" ref="GO1233:GO1242" si="1678">IF(BI1233=2,GM1233-GX1233,0)</f>
        <v>0</v>
      </c>
      <c r="GP1233">
        <f t="shared" ref="GP1233:GP1242" si="1679">IF(BI1233=4,GM1233-GX1233,0)</f>
        <v>979.89</v>
      </c>
      <c r="GR1233">
        <v>0</v>
      </c>
      <c r="GS1233">
        <v>3</v>
      </c>
      <c r="GT1233">
        <v>0</v>
      </c>
      <c r="GU1233" t="s">
        <v>3</v>
      </c>
      <c r="GV1233">
        <f t="shared" ref="GV1233:GV1242" si="1680">ROUND((GT1233),6)</f>
        <v>0</v>
      </c>
      <c r="GW1233">
        <v>1</v>
      </c>
      <c r="GX1233">
        <f t="shared" ref="GX1233:GX1242" si="1681">ROUND(HC1233*I1233,2)</f>
        <v>0</v>
      </c>
      <c r="HA1233">
        <v>0</v>
      </c>
      <c r="HB1233">
        <v>0</v>
      </c>
      <c r="HC1233">
        <f t="shared" ref="HC1233:HC1242" si="1682">GV1233*GW1233</f>
        <v>0</v>
      </c>
      <c r="HE1233" t="s">
        <v>3</v>
      </c>
      <c r="HF1233" t="s">
        <v>3</v>
      </c>
      <c r="HM1233" t="s">
        <v>3</v>
      </c>
      <c r="HN1233" t="s">
        <v>3</v>
      </c>
      <c r="HO1233" t="s">
        <v>3</v>
      </c>
      <c r="HP1233" t="s">
        <v>3</v>
      </c>
      <c r="HQ1233" t="s">
        <v>3</v>
      </c>
      <c r="IK1233">
        <v>0</v>
      </c>
    </row>
    <row r="1234" spans="1:245" x14ac:dyDescent="0.2">
      <c r="A1234">
        <v>17</v>
      </c>
      <c r="B1234">
        <v>1</v>
      </c>
      <c r="D1234">
        <f>ROW(EtalonRes!A1465)</f>
        <v>1465</v>
      </c>
      <c r="E1234" t="s">
        <v>3</v>
      </c>
      <c r="F1234" t="s">
        <v>440</v>
      </c>
      <c r="G1234" t="s">
        <v>441</v>
      </c>
      <c r="H1234" t="s">
        <v>20</v>
      </c>
      <c r="I1234">
        <v>1</v>
      </c>
      <c r="J1234">
        <v>0</v>
      </c>
      <c r="K1234">
        <v>1</v>
      </c>
      <c r="O1234">
        <f t="shared" si="1650"/>
        <v>14314.15</v>
      </c>
      <c r="P1234">
        <f t="shared" si="1651"/>
        <v>0</v>
      </c>
      <c r="Q1234">
        <f t="shared" si="1652"/>
        <v>0</v>
      </c>
      <c r="R1234">
        <f t="shared" si="1653"/>
        <v>0</v>
      </c>
      <c r="S1234">
        <f t="shared" si="1654"/>
        <v>14314.15</v>
      </c>
      <c r="T1234">
        <f t="shared" si="1655"/>
        <v>0</v>
      </c>
      <c r="U1234">
        <f t="shared" si="1656"/>
        <v>28.240000000000002</v>
      </c>
      <c r="V1234">
        <f t="shared" si="1657"/>
        <v>0</v>
      </c>
      <c r="W1234">
        <f t="shared" si="1658"/>
        <v>0</v>
      </c>
      <c r="X1234">
        <f t="shared" si="1659"/>
        <v>10019.91</v>
      </c>
      <c r="Y1234">
        <f t="shared" si="1660"/>
        <v>1431.42</v>
      </c>
      <c r="AA1234">
        <v>-1</v>
      </c>
      <c r="AB1234">
        <f t="shared" si="1661"/>
        <v>14314.15</v>
      </c>
      <c r="AC1234">
        <f>ROUND(((ES1234*353)),6)</f>
        <v>0</v>
      </c>
      <c r="AD1234">
        <f>ROUND(((((ET1234*353))-((EU1234*353)))+AE1234),6)</f>
        <v>0</v>
      </c>
      <c r="AE1234">
        <f>ROUND(((EU1234*353)),6)</f>
        <v>0</v>
      </c>
      <c r="AF1234">
        <f>ROUND(((EV1234*353)),6)</f>
        <v>14314.15</v>
      </c>
      <c r="AG1234">
        <f t="shared" si="1662"/>
        <v>0</v>
      </c>
      <c r="AH1234">
        <f>((EW1234*353))</f>
        <v>28.240000000000002</v>
      </c>
      <c r="AI1234">
        <f>((EX1234*353))</f>
        <v>0</v>
      </c>
      <c r="AJ1234">
        <f t="shared" si="1663"/>
        <v>0</v>
      </c>
      <c r="AK1234">
        <v>40.549999999999997</v>
      </c>
      <c r="AL1234">
        <v>0</v>
      </c>
      <c r="AM1234">
        <v>0</v>
      </c>
      <c r="AN1234">
        <v>0</v>
      </c>
      <c r="AO1234">
        <v>40.549999999999997</v>
      </c>
      <c r="AP1234">
        <v>0</v>
      </c>
      <c r="AQ1234">
        <v>0.08</v>
      </c>
      <c r="AR1234">
        <v>0</v>
      </c>
      <c r="AS1234">
        <v>0</v>
      </c>
      <c r="AT1234">
        <v>70</v>
      </c>
      <c r="AU1234">
        <v>10</v>
      </c>
      <c r="AV1234">
        <v>1</v>
      </c>
      <c r="AW1234">
        <v>1</v>
      </c>
      <c r="AZ1234">
        <v>1</v>
      </c>
      <c r="BA1234">
        <v>1</v>
      </c>
      <c r="BB1234">
        <v>1</v>
      </c>
      <c r="BC1234">
        <v>1</v>
      </c>
      <c r="BD1234" t="s">
        <v>3</v>
      </c>
      <c r="BE1234" t="s">
        <v>3</v>
      </c>
      <c r="BF1234" t="s">
        <v>3</v>
      </c>
      <c r="BG1234" t="s">
        <v>3</v>
      </c>
      <c r="BH1234">
        <v>0</v>
      </c>
      <c r="BI1234">
        <v>4</v>
      </c>
      <c r="BJ1234" t="s">
        <v>442</v>
      </c>
      <c r="BM1234">
        <v>0</v>
      </c>
      <c r="BN1234">
        <v>0</v>
      </c>
      <c r="BO1234" t="s">
        <v>3</v>
      </c>
      <c r="BP1234">
        <v>0</v>
      </c>
      <c r="BQ1234">
        <v>1</v>
      </c>
      <c r="BR1234">
        <v>0</v>
      </c>
      <c r="BS1234">
        <v>1</v>
      </c>
      <c r="BT1234">
        <v>1</v>
      </c>
      <c r="BU1234">
        <v>1</v>
      </c>
      <c r="BV1234">
        <v>1</v>
      </c>
      <c r="BW1234">
        <v>1</v>
      </c>
      <c r="BX1234">
        <v>1</v>
      </c>
      <c r="BY1234" t="s">
        <v>3</v>
      </c>
      <c r="BZ1234">
        <v>70</v>
      </c>
      <c r="CA1234">
        <v>10</v>
      </c>
      <c r="CB1234" t="s">
        <v>3</v>
      </c>
      <c r="CE1234">
        <v>0</v>
      </c>
      <c r="CF1234">
        <v>0</v>
      </c>
      <c r="CG1234">
        <v>0</v>
      </c>
      <c r="CM1234">
        <v>0</v>
      </c>
      <c r="CN1234" t="s">
        <v>3</v>
      </c>
      <c r="CO1234">
        <v>0</v>
      </c>
      <c r="CP1234">
        <f t="shared" si="1664"/>
        <v>14314.15</v>
      </c>
      <c r="CQ1234">
        <f t="shared" si="1665"/>
        <v>0</v>
      </c>
      <c r="CR1234">
        <f>(((((ET1234*353))*BB1234-((EU1234*353))*BS1234)+AE1234*BS1234)*AV1234)</f>
        <v>0</v>
      </c>
      <c r="CS1234">
        <f t="shared" si="1666"/>
        <v>0</v>
      </c>
      <c r="CT1234">
        <f t="shared" si="1667"/>
        <v>14314.15</v>
      </c>
      <c r="CU1234">
        <f t="shared" si="1668"/>
        <v>0</v>
      </c>
      <c r="CV1234">
        <f t="shared" si="1669"/>
        <v>28.240000000000002</v>
      </c>
      <c r="CW1234">
        <f t="shared" si="1670"/>
        <v>0</v>
      </c>
      <c r="CX1234">
        <f t="shared" si="1671"/>
        <v>0</v>
      </c>
      <c r="CY1234">
        <f t="shared" si="1672"/>
        <v>10019.905000000001</v>
      </c>
      <c r="CZ1234">
        <f t="shared" si="1673"/>
        <v>1431.415</v>
      </c>
      <c r="DC1234" t="s">
        <v>3</v>
      </c>
      <c r="DD1234" t="s">
        <v>443</v>
      </c>
      <c r="DE1234" t="s">
        <v>443</v>
      </c>
      <c r="DF1234" t="s">
        <v>443</v>
      </c>
      <c r="DG1234" t="s">
        <v>443</v>
      </c>
      <c r="DH1234" t="s">
        <v>3</v>
      </c>
      <c r="DI1234" t="s">
        <v>443</v>
      </c>
      <c r="DJ1234" t="s">
        <v>443</v>
      </c>
      <c r="DK1234" t="s">
        <v>3</v>
      </c>
      <c r="DL1234" t="s">
        <v>3</v>
      </c>
      <c r="DM1234" t="s">
        <v>3</v>
      </c>
      <c r="DN1234">
        <v>0</v>
      </c>
      <c r="DO1234">
        <v>0</v>
      </c>
      <c r="DP1234">
        <v>1</v>
      </c>
      <c r="DQ1234">
        <v>1</v>
      </c>
      <c r="DU1234">
        <v>16987630</v>
      </c>
      <c r="DV1234" t="s">
        <v>20</v>
      </c>
      <c r="DW1234" t="s">
        <v>20</v>
      </c>
      <c r="DX1234">
        <v>1</v>
      </c>
      <c r="DZ1234" t="s">
        <v>3</v>
      </c>
      <c r="EA1234" t="s">
        <v>3</v>
      </c>
      <c r="EB1234" t="s">
        <v>3</v>
      </c>
      <c r="EC1234" t="s">
        <v>3</v>
      </c>
      <c r="EE1234">
        <v>1441815344</v>
      </c>
      <c r="EF1234">
        <v>1</v>
      </c>
      <c r="EG1234" t="s">
        <v>22</v>
      </c>
      <c r="EH1234">
        <v>0</v>
      </c>
      <c r="EI1234" t="s">
        <v>3</v>
      </c>
      <c r="EJ1234">
        <v>4</v>
      </c>
      <c r="EK1234">
        <v>0</v>
      </c>
      <c r="EL1234" t="s">
        <v>23</v>
      </c>
      <c r="EM1234" t="s">
        <v>24</v>
      </c>
      <c r="EO1234" t="s">
        <v>3</v>
      </c>
      <c r="EQ1234">
        <v>2098176</v>
      </c>
      <c r="ER1234">
        <v>40.549999999999997</v>
      </c>
      <c r="ES1234">
        <v>0</v>
      </c>
      <c r="ET1234">
        <v>0</v>
      </c>
      <c r="EU1234">
        <v>0</v>
      </c>
      <c r="EV1234">
        <v>40.549999999999997</v>
      </c>
      <c r="EW1234">
        <v>0.08</v>
      </c>
      <c r="EX1234">
        <v>0</v>
      </c>
      <c r="EY1234">
        <v>0</v>
      </c>
      <c r="FQ1234">
        <v>0</v>
      </c>
      <c r="FR1234">
        <f t="shared" si="1674"/>
        <v>0</v>
      </c>
      <c r="FS1234">
        <v>0</v>
      </c>
      <c r="FX1234">
        <v>70</v>
      </c>
      <c r="FY1234">
        <v>10</v>
      </c>
      <c r="GA1234" t="s">
        <v>3</v>
      </c>
      <c r="GD1234">
        <v>0</v>
      </c>
      <c r="GF1234">
        <v>-760003618</v>
      </c>
      <c r="GG1234">
        <v>2</v>
      </c>
      <c r="GH1234">
        <v>1</v>
      </c>
      <c r="GI1234">
        <v>-2</v>
      </c>
      <c r="GJ1234">
        <v>0</v>
      </c>
      <c r="GK1234">
        <f>ROUND(R1234*(R12)/100,2)</f>
        <v>0</v>
      </c>
      <c r="GL1234">
        <f t="shared" si="1675"/>
        <v>0</v>
      </c>
      <c r="GM1234">
        <f t="shared" si="1676"/>
        <v>25765.48</v>
      </c>
      <c r="GN1234">
        <f t="shared" si="1677"/>
        <v>0</v>
      </c>
      <c r="GO1234">
        <f t="shared" si="1678"/>
        <v>0</v>
      </c>
      <c r="GP1234">
        <f t="shared" si="1679"/>
        <v>25765.48</v>
      </c>
      <c r="GR1234">
        <v>0</v>
      </c>
      <c r="GS1234">
        <v>3</v>
      </c>
      <c r="GT1234">
        <v>0</v>
      </c>
      <c r="GU1234" t="s">
        <v>3</v>
      </c>
      <c r="GV1234">
        <f t="shared" si="1680"/>
        <v>0</v>
      </c>
      <c r="GW1234">
        <v>1</v>
      </c>
      <c r="GX1234">
        <f t="shared" si="1681"/>
        <v>0</v>
      </c>
      <c r="HA1234">
        <v>0</v>
      </c>
      <c r="HB1234">
        <v>0</v>
      </c>
      <c r="HC1234">
        <f t="shared" si="1682"/>
        <v>0</v>
      </c>
      <c r="HE1234" t="s">
        <v>3</v>
      </c>
      <c r="HF1234" t="s">
        <v>3</v>
      </c>
      <c r="HM1234" t="s">
        <v>3</v>
      </c>
      <c r="HN1234" t="s">
        <v>3</v>
      </c>
      <c r="HO1234" t="s">
        <v>3</v>
      </c>
      <c r="HP1234" t="s">
        <v>3</v>
      </c>
      <c r="HQ1234" t="s">
        <v>3</v>
      </c>
      <c r="IK1234">
        <v>0</v>
      </c>
    </row>
    <row r="1235" spans="1:245" x14ac:dyDescent="0.2">
      <c r="A1235">
        <v>17</v>
      </c>
      <c r="B1235">
        <v>1</v>
      </c>
      <c r="D1235">
        <f>ROW(EtalonRes!A1466)</f>
        <v>1466</v>
      </c>
      <c r="E1235" t="s">
        <v>3</v>
      </c>
      <c r="F1235" t="s">
        <v>444</v>
      </c>
      <c r="G1235" t="s">
        <v>445</v>
      </c>
      <c r="H1235" t="s">
        <v>20</v>
      </c>
      <c r="I1235">
        <v>1</v>
      </c>
      <c r="J1235">
        <v>0</v>
      </c>
      <c r="K1235">
        <v>1</v>
      </c>
      <c r="O1235">
        <f t="shared" si="1650"/>
        <v>283.83999999999997</v>
      </c>
      <c r="P1235">
        <f t="shared" si="1651"/>
        <v>0</v>
      </c>
      <c r="Q1235">
        <f t="shared" si="1652"/>
        <v>0</v>
      </c>
      <c r="R1235">
        <f t="shared" si="1653"/>
        <v>0</v>
      </c>
      <c r="S1235">
        <f t="shared" si="1654"/>
        <v>283.83999999999997</v>
      </c>
      <c r="T1235">
        <f t="shared" si="1655"/>
        <v>0</v>
      </c>
      <c r="U1235">
        <f t="shared" si="1656"/>
        <v>0.56000000000000005</v>
      </c>
      <c r="V1235">
        <f t="shared" si="1657"/>
        <v>0</v>
      </c>
      <c r="W1235">
        <f t="shared" si="1658"/>
        <v>0</v>
      </c>
      <c r="X1235">
        <f t="shared" si="1659"/>
        <v>198.69</v>
      </c>
      <c r="Y1235">
        <f t="shared" si="1660"/>
        <v>28.38</v>
      </c>
      <c r="AA1235">
        <v>-1</v>
      </c>
      <c r="AB1235">
        <f t="shared" si="1661"/>
        <v>283.83999999999997</v>
      </c>
      <c r="AC1235">
        <f>ROUND(((ES1235*4)),6)</f>
        <v>0</v>
      </c>
      <c r="AD1235">
        <f>ROUND(((((ET1235*4))-((EU1235*4)))+AE1235),6)</f>
        <v>0</v>
      </c>
      <c r="AE1235">
        <f>ROUND(((EU1235*4)),6)</f>
        <v>0</v>
      </c>
      <c r="AF1235">
        <f>ROUND(((EV1235*4)),6)</f>
        <v>283.83999999999997</v>
      </c>
      <c r="AG1235">
        <f t="shared" si="1662"/>
        <v>0</v>
      </c>
      <c r="AH1235">
        <f>((EW1235*4))</f>
        <v>0.56000000000000005</v>
      </c>
      <c r="AI1235">
        <f>((EX1235*4))</f>
        <v>0</v>
      </c>
      <c r="AJ1235">
        <f t="shared" si="1663"/>
        <v>0</v>
      </c>
      <c r="AK1235">
        <v>70.959999999999994</v>
      </c>
      <c r="AL1235">
        <v>0</v>
      </c>
      <c r="AM1235">
        <v>0</v>
      </c>
      <c r="AN1235">
        <v>0</v>
      </c>
      <c r="AO1235">
        <v>70.959999999999994</v>
      </c>
      <c r="AP1235">
        <v>0</v>
      </c>
      <c r="AQ1235">
        <v>0.14000000000000001</v>
      </c>
      <c r="AR1235">
        <v>0</v>
      </c>
      <c r="AS1235">
        <v>0</v>
      </c>
      <c r="AT1235">
        <v>70</v>
      </c>
      <c r="AU1235">
        <v>10</v>
      </c>
      <c r="AV1235">
        <v>1</v>
      </c>
      <c r="AW1235">
        <v>1</v>
      </c>
      <c r="AZ1235">
        <v>1</v>
      </c>
      <c r="BA1235">
        <v>1</v>
      </c>
      <c r="BB1235">
        <v>1</v>
      </c>
      <c r="BC1235">
        <v>1</v>
      </c>
      <c r="BD1235" t="s">
        <v>3</v>
      </c>
      <c r="BE1235" t="s">
        <v>3</v>
      </c>
      <c r="BF1235" t="s">
        <v>3</v>
      </c>
      <c r="BG1235" t="s">
        <v>3</v>
      </c>
      <c r="BH1235">
        <v>0</v>
      </c>
      <c r="BI1235">
        <v>4</v>
      </c>
      <c r="BJ1235" t="s">
        <v>446</v>
      </c>
      <c r="BM1235">
        <v>0</v>
      </c>
      <c r="BN1235">
        <v>0</v>
      </c>
      <c r="BO1235" t="s">
        <v>3</v>
      </c>
      <c r="BP1235">
        <v>0</v>
      </c>
      <c r="BQ1235">
        <v>1</v>
      </c>
      <c r="BR1235">
        <v>0</v>
      </c>
      <c r="BS1235">
        <v>1</v>
      </c>
      <c r="BT1235">
        <v>1</v>
      </c>
      <c r="BU1235">
        <v>1</v>
      </c>
      <c r="BV1235">
        <v>1</v>
      </c>
      <c r="BW1235">
        <v>1</v>
      </c>
      <c r="BX1235">
        <v>1</v>
      </c>
      <c r="BY1235" t="s">
        <v>3</v>
      </c>
      <c r="BZ1235">
        <v>70</v>
      </c>
      <c r="CA1235">
        <v>10</v>
      </c>
      <c r="CB1235" t="s">
        <v>3</v>
      </c>
      <c r="CE1235">
        <v>0</v>
      </c>
      <c r="CF1235">
        <v>0</v>
      </c>
      <c r="CG1235">
        <v>0</v>
      </c>
      <c r="CM1235">
        <v>0</v>
      </c>
      <c r="CN1235" t="s">
        <v>3</v>
      </c>
      <c r="CO1235">
        <v>0</v>
      </c>
      <c r="CP1235">
        <f t="shared" si="1664"/>
        <v>283.83999999999997</v>
      </c>
      <c r="CQ1235">
        <f t="shared" si="1665"/>
        <v>0</v>
      </c>
      <c r="CR1235">
        <f>(((((ET1235*4))*BB1235-((EU1235*4))*BS1235)+AE1235*BS1235)*AV1235)</f>
        <v>0</v>
      </c>
      <c r="CS1235">
        <f t="shared" si="1666"/>
        <v>0</v>
      </c>
      <c r="CT1235">
        <f t="shared" si="1667"/>
        <v>283.83999999999997</v>
      </c>
      <c r="CU1235">
        <f t="shared" si="1668"/>
        <v>0</v>
      </c>
      <c r="CV1235">
        <f t="shared" si="1669"/>
        <v>0.56000000000000005</v>
      </c>
      <c r="CW1235">
        <f t="shared" si="1670"/>
        <v>0</v>
      </c>
      <c r="CX1235">
        <f t="shared" si="1671"/>
        <v>0</v>
      </c>
      <c r="CY1235">
        <f t="shared" si="1672"/>
        <v>198.68799999999999</v>
      </c>
      <c r="CZ1235">
        <f t="shared" si="1673"/>
        <v>28.383999999999997</v>
      </c>
      <c r="DC1235" t="s">
        <v>3</v>
      </c>
      <c r="DD1235" t="s">
        <v>100</v>
      </c>
      <c r="DE1235" t="s">
        <v>100</v>
      </c>
      <c r="DF1235" t="s">
        <v>100</v>
      </c>
      <c r="DG1235" t="s">
        <v>100</v>
      </c>
      <c r="DH1235" t="s">
        <v>3</v>
      </c>
      <c r="DI1235" t="s">
        <v>100</v>
      </c>
      <c r="DJ1235" t="s">
        <v>100</v>
      </c>
      <c r="DK1235" t="s">
        <v>3</v>
      </c>
      <c r="DL1235" t="s">
        <v>3</v>
      </c>
      <c r="DM1235" t="s">
        <v>3</v>
      </c>
      <c r="DN1235">
        <v>0</v>
      </c>
      <c r="DO1235">
        <v>0</v>
      </c>
      <c r="DP1235">
        <v>1</v>
      </c>
      <c r="DQ1235">
        <v>1</v>
      </c>
      <c r="DU1235">
        <v>16987630</v>
      </c>
      <c r="DV1235" t="s">
        <v>20</v>
      </c>
      <c r="DW1235" t="s">
        <v>20</v>
      </c>
      <c r="DX1235">
        <v>1</v>
      </c>
      <c r="DZ1235" t="s">
        <v>3</v>
      </c>
      <c r="EA1235" t="s">
        <v>3</v>
      </c>
      <c r="EB1235" t="s">
        <v>3</v>
      </c>
      <c r="EC1235" t="s">
        <v>3</v>
      </c>
      <c r="EE1235">
        <v>1441815344</v>
      </c>
      <c r="EF1235">
        <v>1</v>
      </c>
      <c r="EG1235" t="s">
        <v>22</v>
      </c>
      <c r="EH1235">
        <v>0</v>
      </c>
      <c r="EI1235" t="s">
        <v>3</v>
      </c>
      <c r="EJ1235">
        <v>4</v>
      </c>
      <c r="EK1235">
        <v>0</v>
      </c>
      <c r="EL1235" t="s">
        <v>23</v>
      </c>
      <c r="EM1235" t="s">
        <v>24</v>
      </c>
      <c r="EO1235" t="s">
        <v>3</v>
      </c>
      <c r="EQ1235">
        <v>2098176</v>
      </c>
      <c r="ER1235">
        <v>70.959999999999994</v>
      </c>
      <c r="ES1235">
        <v>0</v>
      </c>
      <c r="ET1235">
        <v>0</v>
      </c>
      <c r="EU1235">
        <v>0</v>
      </c>
      <c r="EV1235">
        <v>70.959999999999994</v>
      </c>
      <c r="EW1235">
        <v>0.14000000000000001</v>
      </c>
      <c r="EX1235">
        <v>0</v>
      </c>
      <c r="EY1235">
        <v>0</v>
      </c>
      <c r="FQ1235">
        <v>0</v>
      </c>
      <c r="FR1235">
        <f t="shared" si="1674"/>
        <v>0</v>
      </c>
      <c r="FS1235">
        <v>0</v>
      </c>
      <c r="FX1235">
        <v>70</v>
      </c>
      <c r="FY1235">
        <v>10</v>
      </c>
      <c r="GA1235" t="s">
        <v>3</v>
      </c>
      <c r="GD1235">
        <v>0</v>
      </c>
      <c r="GF1235">
        <v>-1648066009</v>
      </c>
      <c r="GG1235">
        <v>2</v>
      </c>
      <c r="GH1235">
        <v>1</v>
      </c>
      <c r="GI1235">
        <v>-2</v>
      </c>
      <c r="GJ1235">
        <v>0</v>
      </c>
      <c r="GK1235">
        <f>ROUND(R1235*(R12)/100,2)</f>
        <v>0</v>
      </c>
      <c r="GL1235">
        <f t="shared" si="1675"/>
        <v>0</v>
      </c>
      <c r="GM1235">
        <f t="shared" si="1676"/>
        <v>510.91</v>
      </c>
      <c r="GN1235">
        <f t="shared" si="1677"/>
        <v>0</v>
      </c>
      <c r="GO1235">
        <f t="shared" si="1678"/>
        <v>0</v>
      </c>
      <c r="GP1235">
        <f t="shared" si="1679"/>
        <v>510.91</v>
      </c>
      <c r="GR1235">
        <v>0</v>
      </c>
      <c r="GS1235">
        <v>3</v>
      </c>
      <c r="GT1235">
        <v>0</v>
      </c>
      <c r="GU1235" t="s">
        <v>3</v>
      </c>
      <c r="GV1235">
        <f t="shared" si="1680"/>
        <v>0</v>
      </c>
      <c r="GW1235">
        <v>1</v>
      </c>
      <c r="GX1235">
        <f t="shared" si="1681"/>
        <v>0</v>
      </c>
      <c r="HA1235">
        <v>0</v>
      </c>
      <c r="HB1235">
        <v>0</v>
      </c>
      <c r="HC1235">
        <f t="shared" si="1682"/>
        <v>0</v>
      </c>
      <c r="HE1235" t="s">
        <v>3</v>
      </c>
      <c r="HF1235" t="s">
        <v>3</v>
      </c>
      <c r="HM1235" t="s">
        <v>3</v>
      </c>
      <c r="HN1235" t="s">
        <v>3</v>
      </c>
      <c r="HO1235" t="s">
        <v>3</v>
      </c>
      <c r="HP1235" t="s">
        <v>3</v>
      </c>
      <c r="HQ1235" t="s">
        <v>3</v>
      </c>
      <c r="IK1235">
        <v>0</v>
      </c>
    </row>
    <row r="1236" spans="1:245" x14ac:dyDescent="0.2">
      <c r="A1236">
        <v>17</v>
      </c>
      <c r="B1236">
        <v>1</v>
      </c>
      <c r="D1236">
        <f>ROW(EtalonRes!A1468)</f>
        <v>1468</v>
      </c>
      <c r="E1236" t="s">
        <v>752</v>
      </c>
      <c r="F1236" t="s">
        <v>448</v>
      </c>
      <c r="G1236" t="s">
        <v>449</v>
      </c>
      <c r="H1236" t="s">
        <v>20</v>
      </c>
      <c r="I1236">
        <v>1</v>
      </c>
      <c r="J1236">
        <v>0</v>
      </c>
      <c r="K1236">
        <v>1</v>
      </c>
      <c r="O1236">
        <f t="shared" si="1650"/>
        <v>338.88</v>
      </c>
      <c r="P1236">
        <f t="shared" si="1651"/>
        <v>1.57</v>
      </c>
      <c r="Q1236">
        <f t="shared" si="1652"/>
        <v>0</v>
      </c>
      <c r="R1236">
        <f t="shared" si="1653"/>
        <v>0</v>
      </c>
      <c r="S1236">
        <f t="shared" si="1654"/>
        <v>337.31</v>
      </c>
      <c r="T1236">
        <f t="shared" si="1655"/>
        <v>0</v>
      </c>
      <c r="U1236">
        <f t="shared" si="1656"/>
        <v>0.6</v>
      </c>
      <c r="V1236">
        <f t="shared" si="1657"/>
        <v>0</v>
      </c>
      <c r="W1236">
        <f t="shared" si="1658"/>
        <v>0</v>
      </c>
      <c r="X1236">
        <f t="shared" si="1659"/>
        <v>236.12</v>
      </c>
      <c r="Y1236">
        <f t="shared" si="1660"/>
        <v>33.729999999999997</v>
      </c>
      <c r="AA1236">
        <v>1472720848</v>
      </c>
      <c r="AB1236">
        <f t="shared" si="1661"/>
        <v>338.88</v>
      </c>
      <c r="AC1236">
        <f>ROUND((ES1236),6)</f>
        <v>1.57</v>
      </c>
      <c r="AD1236">
        <f>ROUND((((ET1236)-(EU1236))+AE1236),6)</f>
        <v>0</v>
      </c>
      <c r="AE1236">
        <f>ROUND((EU1236),6)</f>
        <v>0</v>
      </c>
      <c r="AF1236">
        <f>ROUND((EV1236),6)</f>
        <v>337.31</v>
      </c>
      <c r="AG1236">
        <f t="shared" si="1662"/>
        <v>0</v>
      </c>
      <c r="AH1236">
        <f>(EW1236)</f>
        <v>0.6</v>
      </c>
      <c r="AI1236">
        <f>(EX1236)</f>
        <v>0</v>
      </c>
      <c r="AJ1236">
        <f t="shared" si="1663"/>
        <v>0</v>
      </c>
      <c r="AK1236">
        <v>338.88</v>
      </c>
      <c r="AL1236">
        <v>1.57</v>
      </c>
      <c r="AM1236">
        <v>0</v>
      </c>
      <c r="AN1236">
        <v>0</v>
      </c>
      <c r="AO1236">
        <v>337.31</v>
      </c>
      <c r="AP1236">
        <v>0</v>
      </c>
      <c r="AQ1236">
        <v>0.6</v>
      </c>
      <c r="AR1236">
        <v>0</v>
      </c>
      <c r="AS1236">
        <v>0</v>
      </c>
      <c r="AT1236">
        <v>70</v>
      </c>
      <c r="AU1236">
        <v>10</v>
      </c>
      <c r="AV1236">
        <v>1</v>
      </c>
      <c r="AW1236">
        <v>1</v>
      </c>
      <c r="AZ1236">
        <v>1</v>
      </c>
      <c r="BA1236">
        <v>1</v>
      </c>
      <c r="BB1236">
        <v>1</v>
      </c>
      <c r="BC1236">
        <v>1</v>
      </c>
      <c r="BD1236" t="s">
        <v>3</v>
      </c>
      <c r="BE1236" t="s">
        <v>3</v>
      </c>
      <c r="BF1236" t="s">
        <v>3</v>
      </c>
      <c r="BG1236" t="s">
        <v>3</v>
      </c>
      <c r="BH1236">
        <v>0</v>
      </c>
      <c r="BI1236">
        <v>4</v>
      </c>
      <c r="BJ1236" t="s">
        <v>450</v>
      </c>
      <c r="BM1236">
        <v>0</v>
      </c>
      <c r="BN1236">
        <v>0</v>
      </c>
      <c r="BO1236" t="s">
        <v>3</v>
      </c>
      <c r="BP1236">
        <v>0</v>
      </c>
      <c r="BQ1236">
        <v>1</v>
      </c>
      <c r="BR1236">
        <v>0</v>
      </c>
      <c r="BS1236">
        <v>1</v>
      </c>
      <c r="BT1236">
        <v>1</v>
      </c>
      <c r="BU1236">
        <v>1</v>
      </c>
      <c r="BV1236">
        <v>1</v>
      </c>
      <c r="BW1236">
        <v>1</v>
      </c>
      <c r="BX1236">
        <v>1</v>
      </c>
      <c r="BY1236" t="s">
        <v>3</v>
      </c>
      <c r="BZ1236">
        <v>70</v>
      </c>
      <c r="CA1236">
        <v>10</v>
      </c>
      <c r="CB1236" t="s">
        <v>3</v>
      </c>
      <c r="CE1236">
        <v>0</v>
      </c>
      <c r="CF1236">
        <v>0</v>
      </c>
      <c r="CG1236">
        <v>0</v>
      </c>
      <c r="CM1236">
        <v>0</v>
      </c>
      <c r="CN1236" t="s">
        <v>3</v>
      </c>
      <c r="CO1236">
        <v>0</v>
      </c>
      <c r="CP1236">
        <f t="shared" si="1664"/>
        <v>338.88</v>
      </c>
      <c r="CQ1236">
        <f t="shared" si="1665"/>
        <v>1.57</v>
      </c>
      <c r="CR1236">
        <f>((((ET1236)*BB1236-(EU1236)*BS1236)+AE1236*BS1236)*AV1236)</f>
        <v>0</v>
      </c>
      <c r="CS1236">
        <f t="shared" si="1666"/>
        <v>0</v>
      </c>
      <c r="CT1236">
        <f t="shared" si="1667"/>
        <v>337.31</v>
      </c>
      <c r="CU1236">
        <f t="shared" si="1668"/>
        <v>0</v>
      </c>
      <c r="CV1236">
        <f t="shared" si="1669"/>
        <v>0.6</v>
      </c>
      <c r="CW1236">
        <f t="shared" si="1670"/>
        <v>0</v>
      </c>
      <c r="CX1236">
        <f t="shared" si="1671"/>
        <v>0</v>
      </c>
      <c r="CY1236">
        <f t="shared" si="1672"/>
        <v>236.11700000000002</v>
      </c>
      <c r="CZ1236">
        <f t="shared" si="1673"/>
        <v>33.731000000000002</v>
      </c>
      <c r="DC1236" t="s">
        <v>3</v>
      </c>
      <c r="DD1236" t="s">
        <v>3</v>
      </c>
      <c r="DE1236" t="s">
        <v>3</v>
      </c>
      <c r="DF1236" t="s">
        <v>3</v>
      </c>
      <c r="DG1236" t="s">
        <v>3</v>
      </c>
      <c r="DH1236" t="s">
        <v>3</v>
      </c>
      <c r="DI1236" t="s">
        <v>3</v>
      </c>
      <c r="DJ1236" t="s">
        <v>3</v>
      </c>
      <c r="DK1236" t="s">
        <v>3</v>
      </c>
      <c r="DL1236" t="s">
        <v>3</v>
      </c>
      <c r="DM1236" t="s">
        <v>3</v>
      </c>
      <c r="DN1236">
        <v>0</v>
      </c>
      <c r="DO1236">
        <v>0</v>
      </c>
      <c r="DP1236">
        <v>1</v>
      </c>
      <c r="DQ1236">
        <v>1</v>
      </c>
      <c r="DU1236">
        <v>16987630</v>
      </c>
      <c r="DV1236" t="s">
        <v>20</v>
      </c>
      <c r="DW1236" t="s">
        <v>20</v>
      </c>
      <c r="DX1236">
        <v>1</v>
      </c>
      <c r="DZ1236" t="s">
        <v>3</v>
      </c>
      <c r="EA1236" t="s">
        <v>3</v>
      </c>
      <c r="EB1236" t="s">
        <v>3</v>
      </c>
      <c r="EC1236" t="s">
        <v>3</v>
      </c>
      <c r="EE1236">
        <v>1441815344</v>
      </c>
      <c r="EF1236">
        <v>1</v>
      </c>
      <c r="EG1236" t="s">
        <v>22</v>
      </c>
      <c r="EH1236">
        <v>0</v>
      </c>
      <c r="EI1236" t="s">
        <v>3</v>
      </c>
      <c r="EJ1236">
        <v>4</v>
      </c>
      <c r="EK1236">
        <v>0</v>
      </c>
      <c r="EL1236" t="s">
        <v>23</v>
      </c>
      <c r="EM1236" t="s">
        <v>24</v>
      </c>
      <c r="EO1236" t="s">
        <v>3</v>
      </c>
      <c r="EQ1236">
        <v>2097152</v>
      </c>
      <c r="ER1236">
        <v>338.88</v>
      </c>
      <c r="ES1236">
        <v>1.57</v>
      </c>
      <c r="ET1236">
        <v>0</v>
      </c>
      <c r="EU1236">
        <v>0</v>
      </c>
      <c r="EV1236">
        <v>337.31</v>
      </c>
      <c r="EW1236">
        <v>0.6</v>
      </c>
      <c r="EX1236">
        <v>0</v>
      </c>
      <c r="EY1236">
        <v>0</v>
      </c>
      <c r="FQ1236">
        <v>0</v>
      </c>
      <c r="FR1236">
        <f t="shared" si="1674"/>
        <v>0</v>
      </c>
      <c r="FS1236">
        <v>0</v>
      </c>
      <c r="FX1236">
        <v>70</v>
      </c>
      <c r="FY1236">
        <v>10</v>
      </c>
      <c r="GA1236" t="s">
        <v>3</v>
      </c>
      <c r="GD1236">
        <v>0</v>
      </c>
      <c r="GF1236">
        <v>595984218</v>
      </c>
      <c r="GG1236">
        <v>2</v>
      </c>
      <c r="GH1236">
        <v>1</v>
      </c>
      <c r="GI1236">
        <v>-2</v>
      </c>
      <c r="GJ1236">
        <v>0</v>
      </c>
      <c r="GK1236">
        <f>ROUND(R1236*(R12)/100,2)</f>
        <v>0</v>
      </c>
      <c r="GL1236">
        <f t="shared" si="1675"/>
        <v>0</v>
      </c>
      <c r="GM1236">
        <f t="shared" si="1676"/>
        <v>608.73</v>
      </c>
      <c r="GN1236">
        <f t="shared" si="1677"/>
        <v>0</v>
      </c>
      <c r="GO1236">
        <f t="shared" si="1678"/>
        <v>0</v>
      </c>
      <c r="GP1236">
        <f t="shared" si="1679"/>
        <v>608.73</v>
      </c>
      <c r="GR1236">
        <v>0</v>
      </c>
      <c r="GS1236">
        <v>3</v>
      </c>
      <c r="GT1236">
        <v>0</v>
      </c>
      <c r="GU1236" t="s">
        <v>3</v>
      </c>
      <c r="GV1236">
        <f t="shared" si="1680"/>
        <v>0</v>
      </c>
      <c r="GW1236">
        <v>1</v>
      </c>
      <c r="GX1236">
        <f t="shared" si="1681"/>
        <v>0</v>
      </c>
      <c r="HA1236">
        <v>0</v>
      </c>
      <c r="HB1236">
        <v>0</v>
      </c>
      <c r="HC1236">
        <f t="shared" si="1682"/>
        <v>0</v>
      </c>
      <c r="HE1236" t="s">
        <v>3</v>
      </c>
      <c r="HF1236" t="s">
        <v>3</v>
      </c>
      <c r="HM1236" t="s">
        <v>3</v>
      </c>
      <c r="HN1236" t="s">
        <v>3</v>
      </c>
      <c r="HO1236" t="s">
        <v>3</v>
      </c>
      <c r="HP1236" t="s">
        <v>3</v>
      </c>
      <c r="HQ1236" t="s">
        <v>3</v>
      </c>
      <c r="IK1236">
        <v>0</v>
      </c>
    </row>
    <row r="1237" spans="1:245" x14ac:dyDescent="0.2">
      <c r="A1237">
        <v>17</v>
      </c>
      <c r="B1237">
        <v>1</v>
      </c>
      <c r="D1237">
        <f>ROW(EtalonRes!A1474)</f>
        <v>1474</v>
      </c>
      <c r="E1237" t="s">
        <v>753</v>
      </c>
      <c r="F1237" t="s">
        <v>415</v>
      </c>
      <c r="G1237" t="s">
        <v>459</v>
      </c>
      <c r="H1237" t="s">
        <v>20</v>
      </c>
      <c r="I1237">
        <v>2</v>
      </c>
      <c r="J1237">
        <v>0</v>
      </c>
      <c r="K1237">
        <v>2</v>
      </c>
      <c r="O1237">
        <f t="shared" si="1650"/>
        <v>1877.24</v>
      </c>
      <c r="P1237">
        <f t="shared" si="1651"/>
        <v>24.78</v>
      </c>
      <c r="Q1237">
        <f t="shared" si="1652"/>
        <v>0</v>
      </c>
      <c r="R1237">
        <f t="shared" si="1653"/>
        <v>0</v>
      </c>
      <c r="S1237">
        <f t="shared" si="1654"/>
        <v>1852.46</v>
      </c>
      <c r="T1237">
        <f t="shared" si="1655"/>
        <v>0</v>
      </c>
      <c r="U1237">
        <f t="shared" si="1656"/>
        <v>3</v>
      </c>
      <c r="V1237">
        <f t="shared" si="1657"/>
        <v>0</v>
      </c>
      <c r="W1237">
        <f t="shared" si="1658"/>
        <v>0</v>
      </c>
      <c r="X1237">
        <f t="shared" si="1659"/>
        <v>1296.72</v>
      </c>
      <c r="Y1237">
        <f t="shared" si="1660"/>
        <v>185.25</v>
      </c>
      <c r="AA1237">
        <v>1472720848</v>
      </c>
      <c r="AB1237">
        <f t="shared" si="1661"/>
        <v>938.62</v>
      </c>
      <c r="AC1237">
        <f>ROUND((ES1237),6)</f>
        <v>12.39</v>
      </c>
      <c r="AD1237">
        <f>ROUND((((ET1237)-(EU1237))+AE1237),6)</f>
        <v>0</v>
      </c>
      <c r="AE1237">
        <f>ROUND((EU1237),6)</f>
        <v>0</v>
      </c>
      <c r="AF1237">
        <f>ROUND((EV1237),6)</f>
        <v>926.23</v>
      </c>
      <c r="AG1237">
        <f t="shared" si="1662"/>
        <v>0</v>
      </c>
      <c r="AH1237">
        <f>(EW1237)</f>
        <v>1.5</v>
      </c>
      <c r="AI1237">
        <f>(EX1237)</f>
        <v>0</v>
      </c>
      <c r="AJ1237">
        <f t="shared" si="1663"/>
        <v>0</v>
      </c>
      <c r="AK1237">
        <v>938.62</v>
      </c>
      <c r="AL1237">
        <v>12.39</v>
      </c>
      <c r="AM1237">
        <v>0</v>
      </c>
      <c r="AN1237">
        <v>0</v>
      </c>
      <c r="AO1237">
        <v>926.23</v>
      </c>
      <c r="AP1237">
        <v>0</v>
      </c>
      <c r="AQ1237">
        <v>1.5</v>
      </c>
      <c r="AR1237">
        <v>0</v>
      </c>
      <c r="AS1237">
        <v>0</v>
      </c>
      <c r="AT1237">
        <v>70</v>
      </c>
      <c r="AU1237">
        <v>10</v>
      </c>
      <c r="AV1237">
        <v>1</v>
      </c>
      <c r="AW1237">
        <v>1</v>
      </c>
      <c r="AZ1237">
        <v>1</v>
      </c>
      <c r="BA1237">
        <v>1</v>
      </c>
      <c r="BB1237">
        <v>1</v>
      </c>
      <c r="BC1237">
        <v>1</v>
      </c>
      <c r="BD1237" t="s">
        <v>3</v>
      </c>
      <c r="BE1237" t="s">
        <v>3</v>
      </c>
      <c r="BF1237" t="s">
        <v>3</v>
      </c>
      <c r="BG1237" t="s">
        <v>3</v>
      </c>
      <c r="BH1237">
        <v>0</v>
      </c>
      <c r="BI1237">
        <v>4</v>
      </c>
      <c r="BJ1237" t="s">
        <v>417</v>
      </c>
      <c r="BM1237">
        <v>0</v>
      </c>
      <c r="BN1237">
        <v>0</v>
      </c>
      <c r="BO1237" t="s">
        <v>3</v>
      </c>
      <c r="BP1237">
        <v>0</v>
      </c>
      <c r="BQ1237">
        <v>1</v>
      </c>
      <c r="BR1237">
        <v>0</v>
      </c>
      <c r="BS1237">
        <v>1</v>
      </c>
      <c r="BT1237">
        <v>1</v>
      </c>
      <c r="BU1237">
        <v>1</v>
      </c>
      <c r="BV1237">
        <v>1</v>
      </c>
      <c r="BW1237">
        <v>1</v>
      </c>
      <c r="BX1237">
        <v>1</v>
      </c>
      <c r="BY1237" t="s">
        <v>3</v>
      </c>
      <c r="BZ1237">
        <v>70</v>
      </c>
      <c r="CA1237">
        <v>10</v>
      </c>
      <c r="CB1237" t="s">
        <v>3</v>
      </c>
      <c r="CE1237">
        <v>0</v>
      </c>
      <c r="CF1237">
        <v>0</v>
      </c>
      <c r="CG1237">
        <v>0</v>
      </c>
      <c r="CM1237">
        <v>0</v>
      </c>
      <c r="CN1237" t="s">
        <v>3</v>
      </c>
      <c r="CO1237">
        <v>0</v>
      </c>
      <c r="CP1237">
        <f t="shared" si="1664"/>
        <v>1877.24</v>
      </c>
      <c r="CQ1237">
        <f t="shared" si="1665"/>
        <v>12.39</v>
      </c>
      <c r="CR1237">
        <f>((((ET1237)*BB1237-(EU1237)*BS1237)+AE1237*BS1237)*AV1237)</f>
        <v>0</v>
      </c>
      <c r="CS1237">
        <f t="shared" si="1666"/>
        <v>0</v>
      </c>
      <c r="CT1237">
        <f t="shared" si="1667"/>
        <v>926.23</v>
      </c>
      <c r="CU1237">
        <f t="shared" si="1668"/>
        <v>0</v>
      </c>
      <c r="CV1237">
        <f t="shared" si="1669"/>
        <v>1.5</v>
      </c>
      <c r="CW1237">
        <f t="shared" si="1670"/>
        <v>0</v>
      </c>
      <c r="CX1237">
        <f t="shared" si="1671"/>
        <v>0</v>
      </c>
      <c r="CY1237">
        <f t="shared" si="1672"/>
        <v>1296.722</v>
      </c>
      <c r="CZ1237">
        <f t="shared" si="1673"/>
        <v>185.24599999999998</v>
      </c>
      <c r="DC1237" t="s">
        <v>3</v>
      </c>
      <c r="DD1237" t="s">
        <v>3</v>
      </c>
      <c r="DE1237" t="s">
        <v>3</v>
      </c>
      <c r="DF1237" t="s">
        <v>3</v>
      </c>
      <c r="DG1237" t="s">
        <v>3</v>
      </c>
      <c r="DH1237" t="s">
        <v>3</v>
      </c>
      <c r="DI1237" t="s">
        <v>3</v>
      </c>
      <c r="DJ1237" t="s">
        <v>3</v>
      </c>
      <c r="DK1237" t="s">
        <v>3</v>
      </c>
      <c r="DL1237" t="s">
        <v>3</v>
      </c>
      <c r="DM1237" t="s">
        <v>3</v>
      </c>
      <c r="DN1237">
        <v>0</v>
      </c>
      <c r="DO1237">
        <v>0</v>
      </c>
      <c r="DP1237">
        <v>1</v>
      </c>
      <c r="DQ1237">
        <v>1</v>
      </c>
      <c r="DU1237">
        <v>16987630</v>
      </c>
      <c r="DV1237" t="s">
        <v>20</v>
      </c>
      <c r="DW1237" t="s">
        <v>20</v>
      </c>
      <c r="DX1237">
        <v>1</v>
      </c>
      <c r="DZ1237" t="s">
        <v>3</v>
      </c>
      <c r="EA1237" t="s">
        <v>3</v>
      </c>
      <c r="EB1237" t="s">
        <v>3</v>
      </c>
      <c r="EC1237" t="s">
        <v>3</v>
      </c>
      <c r="EE1237">
        <v>1441815344</v>
      </c>
      <c r="EF1237">
        <v>1</v>
      </c>
      <c r="EG1237" t="s">
        <v>22</v>
      </c>
      <c r="EH1237">
        <v>0</v>
      </c>
      <c r="EI1237" t="s">
        <v>3</v>
      </c>
      <c r="EJ1237">
        <v>4</v>
      </c>
      <c r="EK1237">
        <v>0</v>
      </c>
      <c r="EL1237" t="s">
        <v>23</v>
      </c>
      <c r="EM1237" t="s">
        <v>24</v>
      </c>
      <c r="EO1237" t="s">
        <v>3</v>
      </c>
      <c r="EQ1237">
        <v>2097152</v>
      </c>
      <c r="ER1237">
        <v>938.62</v>
      </c>
      <c r="ES1237">
        <v>12.39</v>
      </c>
      <c r="ET1237">
        <v>0</v>
      </c>
      <c r="EU1237">
        <v>0</v>
      </c>
      <c r="EV1237">
        <v>926.23</v>
      </c>
      <c r="EW1237">
        <v>1.5</v>
      </c>
      <c r="EX1237">
        <v>0</v>
      </c>
      <c r="EY1237">
        <v>0</v>
      </c>
      <c r="FQ1237">
        <v>0</v>
      </c>
      <c r="FR1237">
        <f t="shared" si="1674"/>
        <v>0</v>
      </c>
      <c r="FS1237">
        <v>0</v>
      </c>
      <c r="FX1237">
        <v>70</v>
      </c>
      <c r="FY1237">
        <v>10</v>
      </c>
      <c r="GA1237" t="s">
        <v>3</v>
      </c>
      <c r="GD1237">
        <v>0</v>
      </c>
      <c r="GF1237">
        <v>-1646154695</v>
      </c>
      <c r="GG1237">
        <v>2</v>
      </c>
      <c r="GH1237">
        <v>1</v>
      </c>
      <c r="GI1237">
        <v>-2</v>
      </c>
      <c r="GJ1237">
        <v>0</v>
      </c>
      <c r="GK1237">
        <f>ROUND(R1237*(R12)/100,2)</f>
        <v>0</v>
      </c>
      <c r="GL1237">
        <f t="shared" si="1675"/>
        <v>0</v>
      </c>
      <c r="GM1237">
        <f t="shared" si="1676"/>
        <v>3359.21</v>
      </c>
      <c r="GN1237">
        <f t="shared" si="1677"/>
        <v>0</v>
      </c>
      <c r="GO1237">
        <f t="shared" si="1678"/>
        <v>0</v>
      </c>
      <c r="GP1237">
        <f t="shared" si="1679"/>
        <v>3359.21</v>
      </c>
      <c r="GR1237">
        <v>0</v>
      </c>
      <c r="GS1237">
        <v>3</v>
      </c>
      <c r="GT1237">
        <v>0</v>
      </c>
      <c r="GU1237" t="s">
        <v>3</v>
      </c>
      <c r="GV1237">
        <f t="shared" si="1680"/>
        <v>0</v>
      </c>
      <c r="GW1237">
        <v>1</v>
      </c>
      <c r="GX1237">
        <f t="shared" si="1681"/>
        <v>0</v>
      </c>
      <c r="HA1237">
        <v>0</v>
      </c>
      <c r="HB1237">
        <v>0</v>
      </c>
      <c r="HC1237">
        <f t="shared" si="1682"/>
        <v>0</v>
      </c>
      <c r="HE1237" t="s">
        <v>3</v>
      </c>
      <c r="HF1237" t="s">
        <v>3</v>
      </c>
      <c r="HM1237" t="s">
        <v>3</v>
      </c>
      <c r="HN1237" t="s">
        <v>3</v>
      </c>
      <c r="HO1237" t="s">
        <v>3</v>
      </c>
      <c r="HP1237" t="s">
        <v>3</v>
      </c>
      <c r="HQ1237" t="s">
        <v>3</v>
      </c>
      <c r="IK1237">
        <v>0</v>
      </c>
    </row>
    <row r="1238" spans="1:245" x14ac:dyDescent="0.2">
      <c r="A1238">
        <v>17</v>
      </c>
      <c r="B1238">
        <v>1</v>
      </c>
      <c r="D1238">
        <f>ROW(EtalonRes!A1475)</f>
        <v>1475</v>
      </c>
      <c r="E1238" t="s">
        <v>3</v>
      </c>
      <c r="F1238" t="s">
        <v>418</v>
      </c>
      <c r="G1238" t="s">
        <v>460</v>
      </c>
      <c r="H1238" t="s">
        <v>20</v>
      </c>
      <c r="I1238">
        <v>2</v>
      </c>
      <c r="J1238">
        <v>0</v>
      </c>
      <c r="K1238">
        <v>2</v>
      </c>
      <c r="O1238">
        <f t="shared" si="1650"/>
        <v>185.22</v>
      </c>
      <c r="P1238">
        <f t="shared" si="1651"/>
        <v>0</v>
      </c>
      <c r="Q1238">
        <f t="shared" si="1652"/>
        <v>0</v>
      </c>
      <c r="R1238">
        <f t="shared" si="1653"/>
        <v>0</v>
      </c>
      <c r="S1238">
        <f t="shared" si="1654"/>
        <v>185.22</v>
      </c>
      <c r="T1238">
        <f t="shared" si="1655"/>
        <v>0</v>
      </c>
      <c r="U1238">
        <f t="shared" si="1656"/>
        <v>0.30000000000000004</v>
      </c>
      <c r="V1238">
        <f t="shared" si="1657"/>
        <v>0</v>
      </c>
      <c r="W1238">
        <f t="shared" si="1658"/>
        <v>0</v>
      </c>
      <c r="X1238">
        <f t="shared" si="1659"/>
        <v>129.65</v>
      </c>
      <c r="Y1238">
        <f t="shared" si="1660"/>
        <v>18.52</v>
      </c>
      <c r="AA1238">
        <v>-1</v>
      </c>
      <c r="AB1238">
        <f t="shared" si="1661"/>
        <v>92.61</v>
      </c>
      <c r="AC1238">
        <f>ROUND(((ES1238*3)),6)</f>
        <v>0</v>
      </c>
      <c r="AD1238">
        <f>ROUND(((((ET1238*3))-((EU1238*3)))+AE1238),6)</f>
        <v>0</v>
      </c>
      <c r="AE1238">
        <f>ROUND(((EU1238*3)),6)</f>
        <v>0</v>
      </c>
      <c r="AF1238">
        <f>ROUND(((EV1238*3)),6)</f>
        <v>92.61</v>
      </c>
      <c r="AG1238">
        <f t="shared" si="1662"/>
        <v>0</v>
      </c>
      <c r="AH1238">
        <f>((EW1238*3))</f>
        <v>0.15000000000000002</v>
      </c>
      <c r="AI1238">
        <f>((EX1238*3))</f>
        <v>0</v>
      </c>
      <c r="AJ1238">
        <f t="shared" si="1663"/>
        <v>0</v>
      </c>
      <c r="AK1238">
        <v>30.87</v>
      </c>
      <c r="AL1238">
        <v>0</v>
      </c>
      <c r="AM1238">
        <v>0</v>
      </c>
      <c r="AN1238">
        <v>0</v>
      </c>
      <c r="AO1238">
        <v>30.87</v>
      </c>
      <c r="AP1238">
        <v>0</v>
      </c>
      <c r="AQ1238">
        <v>0.05</v>
      </c>
      <c r="AR1238">
        <v>0</v>
      </c>
      <c r="AS1238">
        <v>0</v>
      </c>
      <c r="AT1238">
        <v>70</v>
      </c>
      <c r="AU1238">
        <v>10</v>
      </c>
      <c r="AV1238">
        <v>1</v>
      </c>
      <c r="AW1238">
        <v>1</v>
      </c>
      <c r="AZ1238">
        <v>1</v>
      </c>
      <c r="BA1238">
        <v>1</v>
      </c>
      <c r="BB1238">
        <v>1</v>
      </c>
      <c r="BC1238">
        <v>1</v>
      </c>
      <c r="BD1238" t="s">
        <v>3</v>
      </c>
      <c r="BE1238" t="s">
        <v>3</v>
      </c>
      <c r="BF1238" t="s">
        <v>3</v>
      </c>
      <c r="BG1238" t="s">
        <v>3</v>
      </c>
      <c r="BH1238">
        <v>0</v>
      </c>
      <c r="BI1238">
        <v>4</v>
      </c>
      <c r="BJ1238" t="s">
        <v>420</v>
      </c>
      <c r="BM1238">
        <v>0</v>
      </c>
      <c r="BN1238">
        <v>0</v>
      </c>
      <c r="BO1238" t="s">
        <v>3</v>
      </c>
      <c r="BP1238">
        <v>0</v>
      </c>
      <c r="BQ1238">
        <v>1</v>
      </c>
      <c r="BR1238">
        <v>0</v>
      </c>
      <c r="BS1238">
        <v>1</v>
      </c>
      <c r="BT1238">
        <v>1</v>
      </c>
      <c r="BU1238">
        <v>1</v>
      </c>
      <c r="BV1238">
        <v>1</v>
      </c>
      <c r="BW1238">
        <v>1</v>
      </c>
      <c r="BX1238">
        <v>1</v>
      </c>
      <c r="BY1238" t="s">
        <v>3</v>
      </c>
      <c r="BZ1238">
        <v>70</v>
      </c>
      <c r="CA1238">
        <v>10</v>
      </c>
      <c r="CB1238" t="s">
        <v>3</v>
      </c>
      <c r="CE1238">
        <v>0</v>
      </c>
      <c r="CF1238">
        <v>0</v>
      </c>
      <c r="CG1238">
        <v>0</v>
      </c>
      <c r="CM1238">
        <v>0</v>
      </c>
      <c r="CN1238" t="s">
        <v>3</v>
      </c>
      <c r="CO1238">
        <v>0</v>
      </c>
      <c r="CP1238">
        <f t="shared" si="1664"/>
        <v>185.22</v>
      </c>
      <c r="CQ1238">
        <f t="shared" si="1665"/>
        <v>0</v>
      </c>
      <c r="CR1238">
        <f>(((((ET1238*3))*BB1238-((EU1238*3))*BS1238)+AE1238*BS1238)*AV1238)</f>
        <v>0</v>
      </c>
      <c r="CS1238">
        <f t="shared" si="1666"/>
        <v>0</v>
      </c>
      <c r="CT1238">
        <f t="shared" si="1667"/>
        <v>92.61</v>
      </c>
      <c r="CU1238">
        <f t="shared" si="1668"/>
        <v>0</v>
      </c>
      <c r="CV1238">
        <f t="shared" si="1669"/>
        <v>0.15000000000000002</v>
      </c>
      <c r="CW1238">
        <f t="shared" si="1670"/>
        <v>0</v>
      </c>
      <c r="CX1238">
        <f t="shared" si="1671"/>
        <v>0</v>
      </c>
      <c r="CY1238">
        <f t="shared" si="1672"/>
        <v>129.654</v>
      </c>
      <c r="CZ1238">
        <f t="shared" si="1673"/>
        <v>18.522000000000002</v>
      </c>
      <c r="DC1238" t="s">
        <v>3</v>
      </c>
      <c r="DD1238" t="s">
        <v>28</v>
      </c>
      <c r="DE1238" t="s">
        <v>28</v>
      </c>
      <c r="DF1238" t="s">
        <v>28</v>
      </c>
      <c r="DG1238" t="s">
        <v>28</v>
      </c>
      <c r="DH1238" t="s">
        <v>3</v>
      </c>
      <c r="DI1238" t="s">
        <v>28</v>
      </c>
      <c r="DJ1238" t="s">
        <v>28</v>
      </c>
      <c r="DK1238" t="s">
        <v>3</v>
      </c>
      <c r="DL1238" t="s">
        <v>3</v>
      </c>
      <c r="DM1238" t="s">
        <v>3</v>
      </c>
      <c r="DN1238">
        <v>0</v>
      </c>
      <c r="DO1238">
        <v>0</v>
      </c>
      <c r="DP1238">
        <v>1</v>
      </c>
      <c r="DQ1238">
        <v>1</v>
      </c>
      <c r="DU1238">
        <v>16987630</v>
      </c>
      <c r="DV1238" t="s">
        <v>20</v>
      </c>
      <c r="DW1238" t="s">
        <v>20</v>
      </c>
      <c r="DX1238">
        <v>1</v>
      </c>
      <c r="DZ1238" t="s">
        <v>3</v>
      </c>
      <c r="EA1238" t="s">
        <v>3</v>
      </c>
      <c r="EB1238" t="s">
        <v>3</v>
      </c>
      <c r="EC1238" t="s">
        <v>3</v>
      </c>
      <c r="EE1238">
        <v>1441815344</v>
      </c>
      <c r="EF1238">
        <v>1</v>
      </c>
      <c r="EG1238" t="s">
        <v>22</v>
      </c>
      <c r="EH1238">
        <v>0</v>
      </c>
      <c r="EI1238" t="s">
        <v>3</v>
      </c>
      <c r="EJ1238">
        <v>4</v>
      </c>
      <c r="EK1238">
        <v>0</v>
      </c>
      <c r="EL1238" t="s">
        <v>23</v>
      </c>
      <c r="EM1238" t="s">
        <v>24</v>
      </c>
      <c r="EO1238" t="s">
        <v>3</v>
      </c>
      <c r="EQ1238">
        <v>2098176</v>
      </c>
      <c r="ER1238">
        <v>30.87</v>
      </c>
      <c r="ES1238">
        <v>0</v>
      </c>
      <c r="ET1238">
        <v>0</v>
      </c>
      <c r="EU1238">
        <v>0</v>
      </c>
      <c r="EV1238">
        <v>30.87</v>
      </c>
      <c r="EW1238">
        <v>0.05</v>
      </c>
      <c r="EX1238">
        <v>0</v>
      </c>
      <c r="EY1238">
        <v>0</v>
      </c>
      <c r="FQ1238">
        <v>0</v>
      </c>
      <c r="FR1238">
        <f t="shared" si="1674"/>
        <v>0</v>
      </c>
      <c r="FS1238">
        <v>0</v>
      </c>
      <c r="FX1238">
        <v>70</v>
      </c>
      <c r="FY1238">
        <v>10</v>
      </c>
      <c r="GA1238" t="s">
        <v>3</v>
      </c>
      <c r="GD1238">
        <v>0</v>
      </c>
      <c r="GF1238">
        <v>-1433361591</v>
      </c>
      <c r="GG1238">
        <v>2</v>
      </c>
      <c r="GH1238">
        <v>1</v>
      </c>
      <c r="GI1238">
        <v>-2</v>
      </c>
      <c r="GJ1238">
        <v>0</v>
      </c>
      <c r="GK1238">
        <f>ROUND(R1238*(R12)/100,2)</f>
        <v>0</v>
      </c>
      <c r="GL1238">
        <f t="shared" si="1675"/>
        <v>0</v>
      </c>
      <c r="GM1238">
        <f t="shared" si="1676"/>
        <v>333.39</v>
      </c>
      <c r="GN1238">
        <f t="shared" si="1677"/>
        <v>0</v>
      </c>
      <c r="GO1238">
        <f t="shared" si="1678"/>
        <v>0</v>
      </c>
      <c r="GP1238">
        <f t="shared" si="1679"/>
        <v>333.39</v>
      </c>
      <c r="GR1238">
        <v>0</v>
      </c>
      <c r="GS1238">
        <v>3</v>
      </c>
      <c r="GT1238">
        <v>0</v>
      </c>
      <c r="GU1238" t="s">
        <v>3</v>
      </c>
      <c r="GV1238">
        <f t="shared" si="1680"/>
        <v>0</v>
      </c>
      <c r="GW1238">
        <v>1</v>
      </c>
      <c r="GX1238">
        <f t="shared" si="1681"/>
        <v>0</v>
      </c>
      <c r="HA1238">
        <v>0</v>
      </c>
      <c r="HB1238">
        <v>0</v>
      </c>
      <c r="HC1238">
        <f t="shared" si="1682"/>
        <v>0</v>
      </c>
      <c r="HE1238" t="s">
        <v>3</v>
      </c>
      <c r="HF1238" t="s">
        <v>3</v>
      </c>
      <c r="HM1238" t="s">
        <v>3</v>
      </c>
      <c r="HN1238" t="s">
        <v>3</v>
      </c>
      <c r="HO1238" t="s">
        <v>3</v>
      </c>
      <c r="HP1238" t="s">
        <v>3</v>
      </c>
      <c r="HQ1238" t="s">
        <v>3</v>
      </c>
      <c r="IK1238">
        <v>0</v>
      </c>
    </row>
    <row r="1239" spans="1:245" x14ac:dyDescent="0.2">
      <c r="A1239">
        <v>17</v>
      </c>
      <c r="B1239">
        <v>1</v>
      </c>
      <c r="D1239">
        <f>ROW(EtalonRes!A1478)</f>
        <v>1478</v>
      </c>
      <c r="E1239" t="s">
        <v>754</v>
      </c>
      <c r="F1239" t="s">
        <v>424</v>
      </c>
      <c r="G1239" t="s">
        <v>462</v>
      </c>
      <c r="H1239" t="s">
        <v>20</v>
      </c>
      <c r="I1239">
        <v>5</v>
      </c>
      <c r="J1239">
        <v>0</v>
      </c>
      <c r="K1239">
        <v>5</v>
      </c>
      <c r="O1239">
        <f t="shared" si="1650"/>
        <v>3713.45</v>
      </c>
      <c r="P1239">
        <f t="shared" si="1651"/>
        <v>8.5</v>
      </c>
      <c r="Q1239">
        <f t="shared" si="1652"/>
        <v>0</v>
      </c>
      <c r="R1239">
        <f t="shared" si="1653"/>
        <v>0</v>
      </c>
      <c r="S1239">
        <f t="shared" si="1654"/>
        <v>3704.95</v>
      </c>
      <c r="T1239">
        <f t="shared" si="1655"/>
        <v>0</v>
      </c>
      <c r="U1239">
        <f t="shared" si="1656"/>
        <v>6</v>
      </c>
      <c r="V1239">
        <f t="shared" si="1657"/>
        <v>0</v>
      </c>
      <c r="W1239">
        <f t="shared" si="1658"/>
        <v>0</v>
      </c>
      <c r="X1239">
        <f t="shared" si="1659"/>
        <v>2593.4699999999998</v>
      </c>
      <c r="Y1239">
        <f t="shared" si="1660"/>
        <v>370.5</v>
      </c>
      <c r="AA1239">
        <v>1472720848</v>
      </c>
      <c r="AB1239">
        <f t="shared" si="1661"/>
        <v>742.69</v>
      </c>
      <c r="AC1239">
        <f>ROUND((ES1239),6)</f>
        <v>1.7</v>
      </c>
      <c r="AD1239">
        <f>ROUND((((ET1239)-(EU1239))+AE1239),6)</f>
        <v>0</v>
      </c>
      <c r="AE1239">
        <f>ROUND((EU1239),6)</f>
        <v>0</v>
      </c>
      <c r="AF1239">
        <f>ROUND((EV1239),6)</f>
        <v>740.99</v>
      </c>
      <c r="AG1239">
        <f t="shared" si="1662"/>
        <v>0</v>
      </c>
      <c r="AH1239">
        <f>(EW1239)</f>
        <v>1.2</v>
      </c>
      <c r="AI1239">
        <f>(EX1239)</f>
        <v>0</v>
      </c>
      <c r="AJ1239">
        <f t="shared" si="1663"/>
        <v>0</v>
      </c>
      <c r="AK1239">
        <v>742.69</v>
      </c>
      <c r="AL1239">
        <v>1.7</v>
      </c>
      <c r="AM1239">
        <v>0</v>
      </c>
      <c r="AN1239">
        <v>0</v>
      </c>
      <c r="AO1239">
        <v>740.99</v>
      </c>
      <c r="AP1239">
        <v>0</v>
      </c>
      <c r="AQ1239">
        <v>1.2</v>
      </c>
      <c r="AR1239">
        <v>0</v>
      </c>
      <c r="AS1239">
        <v>0</v>
      </c>
      <c r="AT1239">
        <v>70</v>
      </c>
      <c r="AU1239">
        <v>10</v>
      </c>
      <c r="AV1239">
        <v>1</v>
      </c>
      <c r="AW1239">
        <v>1</v>
      </c>
      <c r="AZ1239">
        <v>1</v>
      </c>
      <c r="BA1239">
        <v>1</v>
      </c>
      <c r="BB1239">
        <v>1</v>
      </c>
      <c r="BC1239">
        <v>1</v>
      </c>
      <c r="BD1239" t="s">
        <v>3</v>
      </c>
      <c r="BE1239" t="s">
        <v>3</v>
      </c>
      <c r="BF1239" t="s">
        <v>3</v>
      </c>
      <c r="BG1239" t="s">
        <v>3</v>
      </c>
      <c r="BH1239">
        <v>0</v>
      </c>
      <c r="BI1239">
        <v>4</v>
      </c>
      <c r="BJ1239" t="s">
        <v>426</v>
      </c>
      <c r="BM1239">
        <v>0</v>
      </c>
      <c r="BN1239">
        <v>0</v>
      </c>
      <c r="BO1239" t="s">
        <v>3</v>
      </c>
      <c r="BP1239">
        <v>0</v>
      </c>
      <c r="BQ1239">
        <v>1</v>
      </c>
      <c r="BR1239">
        <v>0</v>
      </c>
      <c r="BS1239">
        <v>1</v>
      </c>
      <c r="BT1239">
        <v>1</v>
      </c>
      <c r="BU1239">
        <v>1</v>
      </c>
      <c r="BV1239">
        <v>1</v>
      </c>
      <c r="BW1239">
        <v>1</v>
      </c>
      <c r="BX1239">
        <v>1</v>
      </c>
      <c r="BY1239" t="s">
        <v>3</v>
      </c>
      <c r="BZ1239">
        <v>70</v>
      </c>
      <c r="CA1239">
        <v>10</v>
      </c>
      <c r="CB1239" t="s">
        <v>3</v>
      </c>
      <c r="CE1239">
        <v>0</v>
      </c>
      <c r="CF1239">
        <v>0</v>
      </c>
      <c r="CG1239">
        <v>0</v>
      </c>
      <c r="CM1239">
        <v>0</v>
      </c>
      <c r="CN1239" t="s">
        <v>3</v>
      </c>
      <c r="CO1239">
        <v>0</v>
      </c>
      <c r="CP1239">
        <f t="shared" si="1664"/>
        <v>3713.45</v>
      </c>
      <c r="CQ1239">
        <f t="shared" si="1665"/>
        <v>1.7</v>
      </c>
      <c r="CR1239">
        <f>((((ET1239)*BB1239-(EU1239)*BS1239)+AE1239*BS1239)*AV1239)</f>
        <v>0</v>
      </c>
      <c r="CS1239">
        <f t="shared" si="1666"/>
        <v>0</v>
      </c>
      <c r="CT1239">
        <f t="shared" si="1667"/>
        <v>740.99</v>
      </c>
      <c r="CU1239">
        <f t="shared" si="1668"/>
        <v>0</v>
      </c>
      <c r="CV1239">
        <f t="shared" si="1669"/>
        <v>1.2</v>
      </c>
      <c r="CW1239">
        <f t="shared" si="1670"/>
        <v>0</v>
      </c>
      <c r="CX1239">
        <f t="shared" si="1671"/>
        <v>0</v>
      </c>
      <c r="CY1239">
        <f t="shared" si="1672"/>
        <v>2593.4650000000001</v>
      </c>
      <c r="CZ1239">
        <f t="shared" si="1673"/>
        <v>370.495</v>
      </c>
      <c r="DC1239" t="s">
        <v>3</v>
      </c>
      <c r="DD1239" t="s">
        <v>3</v>
      </c>
      <c r="DE1239" t="s">
        <v>3</v>
      </c>
      <c r="DF1239" t="s">
        <v>3</v>
      </c>
      <c r="DG1239" t="s">
        <v>3</v>
      </c>
      <c r="DH1239" t="s">
        <v>3</v>
      </c>
      <c r="DI1239" t="s">
        <v>3</v>
      </c>
      <c r="DJ1239" t="s">
        <v>3</v>
      </c>
      <c r="DK1239" t="s">
        <v>3</v>
      </c>
      <c r="DL1239" t="s">
        <v>3</v>
      </c>
      <c r="DM1239" t="s">
        <v>3</v>
      </c>
      <c r="DN1239">
        <v>0</v>
      </c>
      <c r="DO1239">
        <v>0</v>
      </c>
      <c r="DP1239">
        <v>1</v>
      </c>
      <c r="DQ1239">
        <v>1</v>
      </c>
      <c r="DU1239">
        <v>16987630</v>
      </c>
      <c r="DV1239" t="s">
        <v>20</v>
      </c>
      <c r="DW1239" t="s">
        <v>20</v>
      </c>
      <c r="DX1239">
        <v>1</v>
      </c>
      <c r="DZ1239" t="s">
        <v>3</v>
      </c>
      <c r="EA1239" t="s">
        <v>3</v>
      </c>
      <c r="EB1239" t="s">
        <v>3</v>
      </c>
      <c r="EC1239" t="s">
        <v>3</v>
      </c>
      <c r="EE1239">
        <v>1441815344</v>
      </c>
      <c r="EF1239">
        <v>1</v>
      </c>
      <c r="EG1239" t="s">
        <v>22</v>
      </c>
      <c r="EH1239">
        <v>0</v>
      </c>
      <c r="EI1239" t="s">
        <v>3</v>
      </c>
      <c r="EJ1239">
        <v>4</v>
      </c>
      <c r="EK1239">
        <v>0</v>
      </c>
      <c r="EL1239" t="s">
        <v>23</v>
      </c>
      <c r="EM1239" t="s">
        <v>24</v>
      </c>
      <c r="EO1239" t="s">
        <v>3</v>
      </c>
      <c r="EQ1239">
        <v>2097152</v>
      </c>
      <c r="ER1239">
        <v>742.69</v>
      </c>
      <c r="ES1239">
        <v>1.7</v>
      </c>
      <c r="ET1239">
        <v>0</v>
      </c>
      <c r="EU1239">
        <v>0</v>
      </c>
      <c r="EV1239">
        <v>740.99</v>
      </c>
      <c r="EW1239">
        <v>1.2</v>
      </c>
      <c r="EX1239">
        <v>0</v>
      </c>
      <c r="EY1239">
        <v>0</v>
      </c>
      <c r="FQ1239">
        <v>0</v>
      </c>
      <c r="FR1239">
        <f t="shared" si="1674"/>
        <v>0</v>
      </c>
      <c r="FS1239">
        <v>0</v>
      </c>
      <c r="FX1239">
        <v>70</v>
      </c>
      <c r="FY1239">
        <v>10</v>
      </c>
      <c r="GA1239" t="s">
        <v>3</v>
      </c>
      <c r="GD1239">
        <v>0</v>
      </c>
      <c r="GF1239">
        <v>-2062502299</v>
      </c>
      <c r="GG1239">
        <v>2</v>
      </c>
      <c r="GH1239">
        <v>1</v>
      </c>
      <c r="GI1239">
        <v>-2</v>
      </c>
      <c r="GJ1239">
        <v>0</v>
      </c>
      <c r="GK1239">
        <f>ROUND(R1239*(R12)/100,2)</f>
        <v>0</v>
      </c>
      <c r="GL1239">
        <f t="shared" si="1675"/>
        <v>0</v>
      </c>
      <c r="GM1239">
        <f t="shared" si="1676"/>
        <v>6677.42</v>
      </c>
      <c r="GN1239">
        <f t="shared" si="1677"/>
        <v>0</v>
      </c>
      <c r="GO1239">
        <f t="shared" si="1678"/>
        <v>0</v>
      </c>
      <c r="GP1239">
        <f t="shared" si="1679"/>
        <v>6677.42</v>
      </c>
      <c r="GR1239">
        <v>0</v>
      </c>
      <c r="GS1239">
        <v>3</v>
      </c>
      <c r="GT1239">
        <v>0</v>
      </c>
      <c r="GU1239" t="s">
        <v>3</v>
      </c>
      <c r="GV1239">
        <f t="shared" si="1680"/>
        <v>0</v>
      </c>
      <c r="GW1239">
        <v>1</v>
      </c>
      <c r="GX1239">
        <f t="shared" si="1681"/>
        <v>0</v>
      </c>
      <c r="HA1239">
        <v>0</v>
      </c>
      <c r="HB1239">
        <v>0</v>
      </c>
      <c r="HC1239">
        <f t="shared" si="1682"/>
        <v>0</v>
      </c>
      <c r="HE1239" t="s">
        <v>3</v>
      </c>
      <c r="HF1239" t="s">
        <v>3</v>
      </c>
      <c r="HM1239" t="s">
        <v>3</v>
      </c>
      <c r="HN1239" t="s">
        <v>3</v>
      </c>
      <c r="HO1239" t="s">
        <v>3</v>
      </c>
      <c r="HP1239" t="s">
        <v>3</v>
      </c>
      <c r="HQ1239" t="s">
        <v>3</v>
      </c>
      <c r="IK1239">
        <v>0</v>
      </c>
    </row>
    <row r="1240" spans="1:245" x14ac:dyDescent="0.2">
      <c r="A1240">
        <v>17</v>
      </c>
      <c r="B1240">
        <v>1</v>
      </c>
      <c r="D1240">
        <f>ROW(EtalonRes!A1480)</f>
        <v>1480</v>
      </c>
      <c r="E1240" t="s">
        <v>3</v>
      </c>
      <c r="F1240" t="s">
        <v>427</v>
      </c>
      <c r="G1240" t="s">
        <v>463</v>
      </c>
      <c r="H1240" t="s">
        <v>20</v>
      </c>
      <c r="I1240">
        <v>5</v>
      </c>
      <c r="J1240">
        <v>0</v>
      </c>
      <c r="K1240">
        <v>5</v>
      </c>
      <c r="O1240">
        <f t="shared" si="1650"/>
        <v>370.65</v>
      </c>
      <c r="P1240">
        <f t="shared" si="1651"/>
        <v>0.15</v>
      </c>
      <c r="Q1240">
        <f t="shared" si="1652"/>
        <v>0</v>
      </c>
      <c r="R1240">
        <f t="shared" si="1653"/>
        <v>0</v>
      </c>
      <c r="S1240">
        <f t="shared" si="1654"/>
        <v>370.5</v>
      </c>
      <c r="T1240">
        <f t="shared" si="1655"/>
        <v>0</v>
      </c>
      <c r="U1240">
        <f t="shared" si="1656"/>
        <v>0.6</v>
      </c>
      <c r="V1240">
        <f t="shared" si="1657"/>
        <v>0</v>
      </c>
      <c r="W1240">
        <f t="shared" si="1658"/>
        <v>0</v>
      </c>
      <c r="X1240">
        <f t="shared" si="1659"/>
        <v>259.35000000000002</v>
      </c>
      <c r="Y1240">
        <f t="shared" si="1660"/>
        <v>37.049999999999997</v>
      </c>
      <c r="AA1240">
        <v>-1</v>
      </c>
      <c r="AB1240">
        <f t="shared" si="1661"/>
        <v>74.13</v>
      </c>
      <c r="AC1240">
        <f>ROUND(((ES1240*3)),6)</f>
        <v>0.03</v>
      </c>
      <c r="AD1240">
        <f>ROUND(((((ET1240*3))-((EU1240*3)))+AE1240),6)</f>
        <v>0</v>
      </c>
      <c r="AE1240">
        <f>ROUND(((EU1240*3)),6)</f>
        <v>0</v>
      </c>
      <c r="AF1240">
        <f>ROUND(((EV1240*3)),6)</f>
        <v>74.099999999999994</v>
      </c>
      <c r="AG1240">
        <f t="shared" si="1662"/>
        <v>0</v>
      </c>
      <c r="AH1240">
        <f>((EW1240*3))</f>
        <v>0.12</v>
      </c>
      <c r="AI1240">
        <f>((EX1240*3))</f>
        <v>0</v>
      </c>
      <c r="AJ1240">
        <f t="shared" si="1663"/>
        <v>0</v>
      </c>
      <c r="AK1240">
        <v>24.71</v>
      </c>
      <c r="AL1240">
        <v>0.01</v>
      </c>
      <c r="AM1240">
        <v>0</v>
      </c>
      <c r="AN1240">
        <v>0</v>
      </c>
      <c r="AO1240">
        <v>24.7</v>
      </c>
      <c r="AP1240">
        <v>0</v>
      </c>
      <c r="AQ1240">
        <v>0.04</v>
      </c>
      <c r="AR1240">
        <v>0</v>
      </c>
      <c r="AS1240">
        <v>0</v>
      </c>
      <c r="AT1240">
        <v>70</v>
      </c>
      <c r="AU1240">
        <v>10</v>
      </c>
      <c r="AV1240">
        <v>1</v>
      </c>
      <c r="AW1240">
        <v>1</v>
      </c>
      <c r="AZ1240">
        <v>1</v>
      </c>
      <c r="BA1240">
        <v>1</v>
      </c>
      <c r="BB1240">
        <v>1</v>
      </c>
      <c r="BC1240">
        <v>1</v>
      </c>
      <c r="BD1240" t="s">
        <v>3</v>
      </c>
      <c r="BE1240" t="s">
        <v>3</v>
      </c>
      <c r="BF1240" t="s">
        <v>3</v>
      </c>
      <c r="BG1240" t="s">
        <v>3</v>
      </c>
      <c r="BH1240">
        <v>0</v>
      </c>
      <c r="BI1240">
        <v>4</v>
      </c>
      <c r="BJ1240" t="s">
        <v>429</v>
      </c>
      <c r="BM1240">
        <v>0</v>
      </c>
      <c r="BN1240">
        <v>0</v>
      </c>
      <c r="BO1240" t="s">
        <v>3</v>
      </c>
      <c r="BP1240">
        <v>0</v>
      </c>
      <c r="BQ1240">
        <v>1</v>
      </c>
      <c r="BR1240">
        <v>0</v>
      </c>
      <c r="BS1240">
        <v>1</v>
      </c>
      <c r="BT1240">
        <v>1</v>
      </c>
      <c r="BU1240">
        <v>1</v>
      </c>
      <c r="BV1240">
        <v>1</v>
      </c>
      <c r="BW1240">
        <v>1</v>
      </c>
      <c r="BX1240">
        <v>1</v>
      </c>
      <c r="BY1240" t="s">
        <v>3</v>
      </c>
      <c r="BZ1240">
        <v>70</v>
      </c>
      <c r="CA1240">
        <v>10</v>
      </c>
      <c r="CB1240" t="s">
        <v>3</v>
      </c>
      <c r="CE1240">
        <v>0</v>
      </c>
      <c r="CF1240">
        <v>0</v>
      </c>
      <c r="CG1240">
        <v>0</v>
      </c>
      <c r="CM1240">
        <v>0</v>
      </c>
      <c r="CN1240" t="s">
        <v>3</v>
      </c>
      <c r="CO1240">
        <v>0</v>
      </c>
      <c r="CP1240">
        <f t="shared" si="1664"/>
        <v>370.65</v>
      </c>
      <c r="CQ1240">
        <f t="shared" si="1665"/>
        <v>0.03</v>
      </c>
      <c r="CR1240">
        <f>(((((ET1240*3))*BB1240-((EU1240*3))*BS1240)+AE1240*BS1240)*AV1240)</f>
        <v>0</v>
      </c>
      <c r="CS1240">
        <f t="shared" si="1666"/>
        <v>0</v>
      </c>
      <c r="CT1240">
        <f t="shared" si="1667"/>
        <v>74.099999999999994</v>
      </c>
      <c r="CU1240">
        <f t="shared" si="1668"/>
        <v>0</v>
      </c>
      <c r="CV1240">
        <f t="shared" si="1669"/>
        <v>0.12</v>
      </c>
      <c r="CW1240">
        <f t="shared" si="1670"/>
        <v>0</v>
      </c>
      <c r="CX1240">
        <f t="shared" si="1671"/>
        <v>0</v>
      </c>
      <c r="CY1240">
        <f t="shared" si="1672"/>
        <v>259.35000000000002</v>
      </c>
      <c r="CZ1240">
        <f t="shared" si="1673"/>
        <v>37.049999999999997</v>
      </c>
      <c r="DC1240" t="s">
        <v>3</v>
      </c>
      <c r="DD1240" t="s">
        <v>28</v>
      </c>
      <c r="DE1240" t="s">
        <v>28</v>
      </c>
      <c r="DF1240" t="s">
        <v>28</v>
      </c>
      <c r="DG1240" t="s">
        <v>28</v>
      </c>
      <c r="DH1240" t="s">
        <v>3</v>
      </c>
      <c r="DI1240" t="s">
        <v>28</v>
      </c>
      <c r="DJ1240" t="s">
        <v>28</v>
      </c>
      <c r="DK1240" t="s">
        <v>3</v>
      </c>
      <c r="DL1240" t="s">
        <v>3</v>
      </c>
      <c r="DM1240" t="s">
        <v>3</v>
      </c>
      <c r="DN1240">
        <v>0</v>
      </c>
      <c r="DO1240">
        <v>0</v>
      </c>
      <c r="DP1240">
        <v>1</v>
      </c>
      <c r="DQ1240">
        <v>1</v>
      </c>
      <c r="DU1240">
        <v>16987630</v>
      </c>
      <c r="DV1240" t="s">
        <v>20</v>
      </c>
      <c r="DW1240" t="s">
        <v>20</v>
      </c>
      <c r="DX1240">
        <v>1</v>
      </c>
      <c r="DZ1240" t="s">
        <v>3</v>
      </c>
      <c r="EA1240" t="s">
        <v>3</v>
      </c>
      <c r="EB1240" t="s">
        <v>3</v>
      </c>
      <c r="EC1240" t="s">
        <v>3</v>
      </c>
      <c r="EE1240">
        <v>1441815344</v>
      </c>
      <c r="EF1240">
        <v>1</v>
      </c>
      <c r="EG1240" t="s">
        <v>22</v>
      </c>
      <c r="EH1240">
        <v>0</v>
      </c>
      <c r="EI1240" t="s">
        <v>3</v>
      </c>
      <c r="EJ1240">
        <v>4</v>
      </c>
      <c r="EK1240">
        <v>0</v>
      </c>
      <c r="EL1240" t="s">
        <v>23</v>
      </c>
      <c r="EM1240" t="s">
        <v>24</v>
      </c>
      <c r="EO1240" t="s">
        <v>3</v>
      </c>
      <c r="EQ1240">
        <v>2098176</v>
      </c>
      <c r="ER1240">
        <v>24.71</v>
      </c>
      <c r="ES1240">
        <v>0.01</v>
      </c>
      <c r="ET1240">
        <v>0</v>
      </c>
      <c r="EU1240">
        <v>0</v>
      </c>
      <c r="EV1240">
        <v>24.7</v>
      </c>
      <c r="EW1240">
        <v>0.04</v>
      </c>
      <c r="EX1240">
        <v>0</v>
      </c>
      <c r="EY1240">
        <v>0</v>
      </c>
      <c r="FQ1240">
        <v>0</v>
      </c>
      <c r="FR1240">
        <f t="shared" si="1674"/>
        <v>0</v>
      </c>
      <c r="FS1240">
        <v>0</v>
      </c>
      <c r="FX1240">
        <v>70</v>
      </c>
      <c r="FY1240">
        <v>10</v>
      </c>
      <c r="GA1240" t="s">
        <v>3</v>
      </c>
      <c r="GD1240">
        <v>0</v>
      </c>
      <c r="GF1240">
        <v>-1005586934</v>
      </c>
      <c r="GG1240">
        <v>2</v>
      </c>
      <c r="GH1240">
        <v>1</v>
      </c>
      <c r="GI1240">
        <v>-2</v>
      </c>
      <c r="GJ1240">
        <v>0</v>
      </c>
      <c r="GK1240">
        <f>ROUND(R1240*(R12)/100,2)</f>
        <v>0</v>
      </c>
      <c r="GL1240">
        <f t="shared" si="1675"/>
        <v>0</v>
      </c>
      <c r="GM1240">
        <f t="shared" si="1676"/>
        <v>667.05</v>
      </c>
      <c r="GN1240">
        <f t="shared" si="1677"/>
        <v>0</v>
      </c>
      <c r="GO1240">
        <f t="shared" si="1678"/>
        <v>0</v>
      </c>
      <c r="GP1240">
        <f t="shared" si="1679"/>
        <v>667.05</v>
      </c>
      <c r="GR1240">
        <v>0</v>
      </c>
      <c r="GS1240">
        <v>3</v>
      </c>
      <c r="GT1240">
        <v>0</v>
      </c>
      <c r="GU1240" t="s">
        <v>3</v>
      </c>
      <c r="GV1240">
        <f t="shared" si="1680"/>
        <v>0</v>
      </c>
      <c r="GW1240">
        <v>1</v>
      </c>
      <c r="GX1240">
        <f t="shared" si="1681"/>
        <v>0</v>
      </c>
      <c r="HA1240">
        <v>0</v>
      </c>
      <c r="HB1240">
        <v>0</v>
      </c>
      <c r="HC1240">
        <f t="shared" si="1682"/>
        <v>0</v>
      </c>
      <c r="HE1240" t="s">
        <v>3</v>
      </c>
      <c r="HF1240" t="s">
        <v>3</v>
      </c>
      <c r="HM1240" t="s">
        <v>3</v>
      </c>
      <c r="HN1240" t="s">
        <v>3</v>
      </c>
      <c r="HO1240" t="s">
        <v>3</v>
      </c>
      <c r="HP1240" t="s">
        <v>3</v>
      </c>
      <c r="HQ1240" t="s">
        <v>3</v>
      </c>
      <c r="IK1240">
        <v>0</v>
      </c>
    </row>
    <row r="1241" spans="1:245" x14ac:dyDescent="0.2">
      <c r="A1241">
        <v>17</v>
      </c>
      <c r="B1241">
        <v>1</v>
      </c>
      <c r="D1241">
        <f>ROW(EtalonRes!A1484)</f>
        <v>1484</v>
      </c>
      <c r="E1241" t="s">
        <v>755</v>
      </c>
      <c r="F1241" t="s">
        <v>437</v>
      </c>
      <c r="G1241" t="s">
        <v>687</v>
      </c>
      <c r="H1241" t="s">
        <v>20</v>
      </c>
      <c r="I1241">
        <v>2</v>
      </c>
      <c r="J1241">
        <v>0</v>
      </c>
      <c r="K1241">
        <v>2</v>
      </c>
      <c r="O1241">
        <f t="shared" si="1650"/>
        <v>2130.48</v>
      </c>
      <c r="P1241">
        <f t="shared" si="1651"/>
        <v>154.47999999999999</v>
      </c>
      <c r="Q1241">
        <f t="shared" si="1652"/>
        <v>0</v>
      </c>
      <c r="R1241">
        <f t="shared" si="1653"/>
        <v>0</v>
      </c>
      <c r="S1241">
        <f t="shared" si="1654"/>
        <v>1976</v>
      </c>
      <c r="T1241">
        <f t="shared" si="1655"/>
        <v>0</v>
      </c>
      <c r="U1241">
        <f t="shared" si="1656"/>
        <v>3.2</v>
      </c>
      <c r="V1241">
        <f t="shared" si="1657"/>
        <v>0</v>
      </c>
      <c r="W1241">
        <f t="shared" si="1658"/>
        <v>0</v>
      </c>
      <c r="X1241">
        <f t="shared" si="1659"/>
        <v>1383.2</v>
      </c>
      <c r="Y1241">
        <f t="shared" si="1660"/>
        <v>197.6</v>
      </c>
      <c r="AA1241">
        <v>1472720848</v>
      </c>
      <c r="AB1241">
        <f t="shared" si="1661"/>
        <v>1065.24</v>
      </c>
      <c r="AC1241">
        <f>ROUND(((ES1241*4)),6)</f>
        <v>77.239999999999995</v>
      </c>
      <c r="AD1241">
        <f>ROUND(((((ET1241*4))-((EU1241*4)))+AE1241),6)</f>
        <v>0</v>
      </c>
      <c r="AE1241">
        <f>ROUND(((EU1241*4)),6)</f>
        <v>0</v>
      </c>
      <c r="AF1241">
        <f>ROUND(((EV1241*4)),6)</f>
        <v>988</v>
      </c>
      <c r="AG1241">
        <f t="shared" si="1662"/>
        <v>0</v>
      </c>
      <c r="AH1241">
        <f>((EW1241*4))</f>
        <v>1.6</v>
      </c>
      <c r="AI1241">
        <f>((EX1241*4))</f>
        <v>0</v>
      </c>
      <c r="AJ1241">
        <f t="shared" si="1663"/>
        <v>0</v>
      </c>
      <c r="AK1241">
        <v>266.31</v>
      </c>
      <c r="AL1241">
        <v>19.309999999999999</v>
      </c>
      <c r="AM1241">
        <v>0</v>
      </c>
      <c r="AN1241">
        <v>0</v>
      </c>
      <c r="AO1241">
        <v>247</v>
      </c>
      <c r="AP1241">
        <v>0</v>
      </c>
      <c r="AQ1241">
        <v>0.4</v>
      </c>
      <c r="AR1241">
        <v>0</v>
      </c>
      <c r="AS1241">
        <v>0</v>
      </c>
      <c r="AT1241">
        <v>70</v>
      </c>
      <c r="AU1241">
        <v>10</v>
      </c>
      <c r="AV1241">
        <v>1</v>
      </c>
      <c r="AW1241">
        <v>1</v>
      </c>
      <c r="AZ1241">
        <v>1</v>
      </c>
      <c r="BA1241">
        <v>1</v>
      </c>
      <c r="BB1241">
        <v>1</v>
      </c>
      <c r="BC1241">
        <v>1</v>
      </c>
      <c r="BD1241" t="s">
        <v>3</v>
      </c>
      <c r="BE1241" t="s">
        <v>3</v>
      </c>
      <c r="BF1241" t="s">
        <v>3</v>
      </c>
      <c r="BG1241" t="s">
        <v>3</v>
      </c>
      <c r="BH1241">
        <v>0</v>
      </c>
      <c r="BI1241">
        <v>4</v>
      </c>
      <c r="BJ1241" t="s">
        <v>439</v>
      </c>
      <c r="BM1241">
        <v>0</v>
      </c>
      <c r="BN1241">
        <v>0</v>
      </c>
      <c r="BO1241" t="s">
        <v>3</v>
      </c>
      <c r="BP1241">
        <v>0</v>
      </c>
      <c r="BQ1241">
        <v>1</v>
      </c>
      <c r="BR1241">
        <v>0</v>
      </c>
      <c r="BS1241">
        <v>1</v>
      </c>
      <c r="BT1241">
        <v>1</v>
      </c>
      <c r="BU1241">
        <v>1</v>
      </c>
      <c r="BV1241">
        <v>1</v>
      </c>
      <c r="BW1241">
        <v>1</v>
      </c>
      <c r="BX1241">
        <v>1</v>
      </c>
      <c r="BY1241" t="s">
        <v>3</v>
      </c>
      <c r="BZ1241">
        <v>70</v>
      </c>
      <c r="CA1241">
        <v>10</v>
      </c>
      <c r="CB1241" t="s">
        <v>3</v>
      </c>
      <c r="CE1241">
        <v>0</v>
      </c>
      <c r="CF1241">
        <v>0</v>
      </c>
      <c r="CG1241">
        <v>0</v>
      </c>
      <c r="CM1241">
        <v>0</v>
      </c>
      <c r="CN1241" t="s">
        <v>3</v>
      </c>
      <c r="CO1241">
        <v>0</v>
      </c>
      <c r="CP1241">
        <f t="shared" si="1664"/>
        <v>2130.48</v>
      </c>
      <c r="CQ1241">
        <f t="shared" si="1665"/>
        <v>77.239999999999995</v>
      </c>
      <c r="CR1241">
        <f>(((((ET1241*4))*BB1241-((EU1241*4))*BS1241)+AE1241*BS1241)*AV1241)</f>
        <v>0</v>
      </c>
      <c r="CS1241">
        <f t="shared" si="1666"/>
        <v>0</v>
      </c>
      <c r="CT1241">
        <f t="shared" si="1667"/>
        <v>988</v>
      </c>
      <c r="CU1241">
        <f t="shared" si="1668"/>
        <v>0</v>
      </c>
      <c r="CV1241">
        <f t="shared" si="1669"/>
        <v>1.6</v>
      </c>
      <c r="CW1241">
        <f t="shared" si="1670"/>
        <v>0</v>
      </c>
      <c r="CX1241">
        <f t="shared" si="1671"/>
        <v>0</v>
      </c>
      <c r="CY1241">
        <f t="shared" si="1672"/>
        <v>1383.2</v>
      </c>
      <c r="CZ1241">
        <f t="shared" si="1673"/>
        <v>197.6</v>
      </c>
      <c r="DC1241" t="s">
        <v>3</v>
      </c>
      <c r="DD1241" t="s">
        <v>100</v>
      </c>
      <c r="DE1241" t="s">
        <v>100</v>
      </c>
      <c r="DF1241" t="s">
        <v>100</v>
      </c>
      <c r="DG1241" t="s">
        <v>100</v>
      </c>
      <c r="DH1241" t="s">
        <v>3</v>
      </c>
      <c r="DI1241" t="s">
        <v>100</v>
      </c>
      <c r="DJ1241" t="s">
        <v>100</v>
      </c>
      <c r="DK1241" t="s">
        <v>3</v>
      </c>
      <c r="DL1241" t="s">
        <v>3</v>
      </c>
      <c r="DM1241" t="s">
        <v>3</v>
      </c>
      <c r="DN1241">
        <v>0</v>
      </c>
      <c r="DO1241">
        <v>0</v>
      </c>
      <c r="DP1241">
        <v>1</v>
      </c>
      <c r="DQ1241">
        <v>1</v>
      </c>
      <c r="DU1241">
        <v>16987630</v>
      </c>
      <c r="DV1241" t="s">
        <v>20</v>
      </c>
      <c r="DW1241" t="s">
        <v>20</v>
      </c>
      <c r="DX1241">
        <v>1</v>
      </c>
      <c r="DZ1241" t="s">
        <v>3</v>
      </c>
      <c r="EA1241" t="s">
        <v>3</v>
      </c>
      <c r="EB1241" t="s">
        <v>3</v>
      </c>
      <c r="EC1241" t="s">
        <v>3</v>
      </c>
      <c r="EE1241">
        <v>1441815344</v>
      </c>
      <c r="EF1241">
        <v>1</v>
      </c>
      <c r="EG1241" t="s">
        <v>22</v>
      </c>
      <c r="EH1241">
        <v>0</v>
      </c>
      <c r="EI1241" t="s">
        <v>3</v>
      </c>
      <c r="EJ1241">
        <v>4</v>
      </c>
      <c r="EK1241">
        <v>0</v>
      </c>
      <c r="EL1241" t="s">
        <v>23</v>
      </c>
      <c r="EM1241" t="s">
        <v>24</v>
      </c>
      <c r="EO1241" t="s">
        <v>3</v>
      </c>
      <c r="EQ1241">
        <v>2097152</v>
      </c>
      <c r="ER1241">
        <v>266.31</v>
      </c>
      <c r="ES1241">
        <v>19.309999999999999</v>
      </c>
      <c r="ET1241">
        <v>0</v>
      </c>
      <c r="EU1241">
        <v>0</v>
      </c>
      <c r="EV1241">
        <v>247</v>
      </c>
      <c r="EW1241">
        <v>0.4</v>
      </c>
      <c r="EX1241">
        <v>0</v>
      </c>
      <c r="EY1241">
        <v>0</v>
      </c>
      <c r="FQ1241">
        <v>0</v>
      </c>
      <c r="FR1241">
        <f t="shared" si="1674"/>
        <v>0</v>
      </c>
      <c r="FS1241">
        <v>0</v>
      </c>
      <c r="FX1241">
        <v>70</v>
      </c>
      <c r="FY1241">
        <v>10</v>
      </c>
      <c r="GA1241" t="s">
        <v>3</v>
      </c>
      <c r="GD1241">
        <v>0</v>
      </c>
      <c r="GF1241">
        <v>-762535103</v>
      </c>
      <c r="GG1241">
        <v>2</v>
      </c>
      <c r="GH1241">
        <v>1</v>
      </c>
      <c r="GI1241">
        <v>-2</v>
      </c>
      <c r="GJ1241">
        <v>0</v>
      </c>
      <c r="GK1241">
        <f>ROUND(R1241*(R12)/100,2)</f>
        <v>0</v>
      </c>
      <c r="GL1241">
        <f t="shared" si="1675"/>
        <v>0</v>
      </c>
      <c r="GM1241">
        <f t="shared" si="1676"/>
        <v>3711.28</v>
      </c>
      <c r="GN1241">
        <f t="shared" si="1677"/>
        <v>0</v>
      </c>
      <c r="GO1241">
        <f t="shared" si="1678"/>
        <v>0</v>
      </c>
      <c r="GP1241">
        <f t="shared" si="1679"/>
        <v>3711.28</v>
      </c>
      <c r="GR1241">
        <v>0</v>
      </c>
      <c r="GS1241">
        <v>3</v>
      </c>
      <c r="GT1241">
        <v>0</v>
      </c>
      <c r="GU1241" t="s">
        <v>3</v>
      </c>
      <c r="GV1241">
        <f t="shared" si="1680"/>
        <v>0</v>
      </c>
      <c r="GW1241">
        <v>1</v>
      </c>
      <c r="GX1241">
        <f t="shared" si="1681"/>
        <v>0</v>
      </c>
      <c r="HA1241">
        <v>0</v>
      </c>
      <c r="HB1241">
        <v>0</v>
      </c>
      <c r="HC1241">
        <f t="shared" si="1682"/>
        <v>0</v>
      </c>
      <c r="HE1241" t="s">
        <v>3</v>
      </c>
      <c r="HF1241" t="s">
        <v>3</v>
      </c>
      <c r="HM1241" t="s">
        <v>3</v>
      </c>
      <c r="HN1241" t="s">
        <v>3</v>
      </c>
      <c r="HO1241" t="s">
        <v>3</v>
      </c>
      <c r="HP1241" t="s">
        <v>3</v>
      </c>
      <c r="HQ1241" t="s">
        <v>3</v>
      </c>
      <c r="IK1241">
        <v>0</v>
      </c>
    </row>
    <row r="1242" spans="1:245" x14ac:dyDescent="0.2">
      <c r="A1242">
        <v>17</v>
      </c>
      <c r="B1242">
        <v>1</v>
      </c>
      <c r="D1242">
        <f>ROW(EtalonRes!A1485)</f>
        <v>1485</v>
      </c>
      <c r="E1242" t="s">
        <v>756</v>
      </c>
      <c r="F1242" t="s">
        <v>467</v>
      </c>
      <c r="G1242" t="s">
        <v>468</v>
      </c>
      <c r="H1242" t="s">
        <v>20</v>
      </c>
      <c r="I1242">
        <v>1</v>
      </c>
      <c r="J1242">
        <v>0</v>
      </c>
      <c r="K1242">
        <v>1</v>
      </c>
      <c r="O1242">
        <f t="shared" si="1650"/>
        <v>146.99</v>
      </c>
      <c r="P1242">
        <f t="shared" si="1651"/>
        <v>0</v>
      </c>
      <c r="Q1242">
        <f t="shared" si="1652"/>
        <v>0</v>
      </c>
      <c r="R1242">
        <f t="shared" si="1653"/>
        <v>0</v>
      </c>
      <c r="S1242">
        <f t="shared" si="1654"/>
        <v>146.99</v>
      </c>
      <c r="T1242">
        <f t="shared" si="1655"/>
        <v>0</v>
      </c>
      <c r="U1242">
        <f t="shared" si="1656"/>
        <v>0.28999999999999998</v>
      </c>
      <c r="V1242">
        <f t="shared" si="1657"/>
        <v>0</v>
      </c>
      <c r="W1242">
        <f t="shared" si="1658"/>
        <v>0</v>
      </c>
      <c r="X1242">
        <f t="shared" si="1659"/>
        <v>102.89</v>
      </c>
      <c r="Y1242">
        <f t="shared" si="1660"/>
        <v>14.7</v>
      </c>
      <c r="AA1242">
        <v>1472720848</v>
      </c>
      <c r="AB1242">
        <f t="shared" si="1661"/>
        <v>146.99</v>
      </c>
      <c r="AC1242">
        <f>ROUND((ES1242),6)</f>
        <v>0</v>
      </c>
      <c r="AD1242">
        <f>ROUND((((ET1242)-(EU1242))+AE1242),6)</f>
        <v>0</v>
      </c>
      <c r="AE1242">
        <f>ROUND((EU1242),6)</f>
        <v>0</v>
      </c>
      <c r="AF1242">
        <f>ROUND((EV1242),6)</f>
        <v>146.99</v>
      </c>
      <c r="AG1242">
        <f t="shared" si="1662"/>
        <v>0</v>
      </c>
      <c r="AH1242">
        <f>(EW1242)</f>
        <v>0.28999999999999998</v>
      </c>
      <c r="AI1242">
        <f>(EX1242)</f>
        <v>0</v>
      </c>
      <c r="AJ1242">
        <f t="shared" si="1663"/>
        <v>0</v>
      </c>
      <c r="AK1242">
        <v>146.99</v>
      </c>
      <c r="AL1242">
        <v>0</v>
      </c>
      <c r="AM1242">
        <v>0</v>
      </c>
      <c r="AN1242">
        <v>0</v>
      </c>
      <c r="AO1242">
        <v>146.99</v>
      </c>
      <c r="AP1242">
        <v>0</v>
      </c>
      <c r="AQ1242">
        <v>0.28999999999999998</v>
      </c>
      <c r="AR1242">
        <v>0</v>
      </c>
      <c r="AS1242">
        <v>0</v>
      </c>
      <c r="AT1242">
        <v>70</v>
      </c>
      <c r="AU1242">
        <v>10</v>
      </c>
      <c r="AV1242">
        <v>1</v>
      </c>
      <c r="AW1242">
        <v>1</v>
      </c>
      <c r="AZ1242">
        <v>1</v>
      </c>
      <c r="BA1242">
        <v>1</v>
      </c>
      <c r="BB1242">
        <v>1</v>
      </c>
      <c r="BC1242">
        <v>1</v>
      </c>
      <c r="BD1242" t="s">
        <v>3</v>
      </c>
      <c r="BE1242" t="s">
        <v>3</v>
      </c>
      <c r="BF1242" t="s">
        <v>3</v>
      </c>
      <c r="BG1242" t="s">
        <v>3</v>
      </c>
      <c r="BH1242">
        <v>0</v>
      </c>
      <c r="BI1242">
        <v>4</v>
      </c>
      <c r="BJ1242" t="s">
        <v>469</v>
      </c>
      <c r="BM1242">
        <v>0</v>
      </c>
      <c r="BN1242">
        <v>0</v>
      </c>
      <c r="BO1242" t="s">
        <v>3</v>
      </c>
      <c r="BP1242">
        <v>0</v>
      </c>
      <c r="BQ1242">
        <v>1</v>
      </c>
      <c r="BR1242">
        <v>0</v>
      </c>
      <c r="BS1242">
        <v>1</v>
      </c>
      <c r="BT1242">
        <v>1</v>
      </c>
      <c r="BU1242">
        <v>1</v>
      </c>
      <c r="BV1242">
        <v>1</v>
      </c>
      <c r="BW1242">
        <v>1</v>
      </c>
      <c r="BX1242">
        <v>1</v>
      </c>
      <c r="BY1242" t="s">
        <v>3</v>
      </c>
      <c r="BZ1242">
        <v>70</v>
      </c>
      <c r="CA1242">
        <v>10</v>
      </c>
      <c r="CB1242" t="s">
        <v>3</v>
      </c>
      <c r="CE1242">
        <v>0</v>
      </c>
      <c r="CF1242">
        <v>0</v>
      </c>
      <c r="CG1242">
        <v>0</v>
      </c>
      <c r="CM1242">
        <v>0</v>
      </c>
      <c r="CN1242" t="s">
        <v>3</v>
      </c>
      <c r="CO1242">
        <v>0</v>
      </c>
      <c r="CP1242">
        <f t="shared" si="1664"/>
        <v>146.99</v>
      </c>
      <c r="CQ1242">
        <f t="shared" si="1665"/>
        <v>0</v>
      </c>
      <c r="CR1242">
        <f>((((ET1242)*BB1242-(EU1242)*BS1242)+AE1242*BS1242)*AV1242)</f>
        <v>0</v>
      </c>
      <c r="CS1242">
        <f t="shared" si="1666"/>
        <v>0</v>
      </c>
      <c r="CT1242">
        <f t="shared" si="1667"/>
        <v>146.99</v>
      </c>
      <c r="CU1242">
        <f t="shared" si="1668"/>
        <v>0</v>
      </c>
      <c r="CV1242">
        <f t="shared" si="1669"/>
        <v>0.28999999999999998</v>
      </c>
      <c r="CW1242">
        <f t="shared" si="1670"/>
        <v>0</v>
      </c>
      <c r="CX1242">
        <f t="shared" si="1671"/>
        <v>0</v>
      </c>
      <c r="CY1242">
        <f t="shared" si="1672"/>
        <v>102.89300000000001</v>
      </c>
      <c r="CZ1242">
        <f t="shared" si="1673"/>
        <v>14.699000000000002</v>
      </c>
      <c r="DC1242" t="s">
        <v>3</v>
      </c>
      <c r="DD1242" t="s">
        <v>3</v>
      </c>
      <c r="DE1242" t="s">
        <v>3</v>
      </c>
      <c r="DF1242" t="s">
        <v>3</v>
      </c>
      <c r="DG1242" t="s">
        <v>3</v>
      </c>
      <c r="DH1242" t="s">
        <v>3</v>
      </c>
      <c r="DI1242" t="s">
        <v>3</v>
      </c>
      <c r="DJ1242" t="s">
        <v>3</v>
      </c>
      <c r="DK1242" t="s">
        <v>3</v>
      </c>
      <c r="DL1242" t="s">
        <v>3</v>
      </c>
      <c r="DM1242" t="s">
        <v>3</v>
      </c>
      <c r="DN1242">
        <v>0</v>
      </c>
      <c r="DO1242">
        <v>0</v>
      </c>
      <c r="DP1242">
        <v>1</v>
      </c>
      <c r="DQ1242">
        <v>1</v>
      </c>
      <c r="DU1242">
        <v>16987630</v>
      </c>
      <c r="DV1242" t="s">
        <v>20</v>
      </c>
      <c r="DW1242" t="s">
        <v>20</v>
      </c>
      <c r="DX1242">
        <v>1</v>
      </c>
      <c r="DZ1242" t="s">
        <v>3</v>
      </c>
      <c r="EA1242" t="s">
        <v>3</v>
      </c>
      <c r="EB1242" t="s">
        <v>3</v>
      </c>
      <c r="EC1242" t="s">
        <v>3</v>
      </c>
      <c r="EE1242">
        <v>1441815344</v>
      </c>
      <c r="EF1242">
        <v>1</v>
      </c>
      <c r="EG1242" t="s">
        <v>22</v>
      </c>
      <c r="EH1242">
        <v>0</v>
      </c>
      <c r="EI1242" t="s">
        <v>3</v>
      </c>
      <c r="EJ1242">
        <v>4</v>
      </c>
      <c r="EK1242">
        <v>0</v>
      </c>
      <c r="EL1242" t="s">
        <v>23</v>
      </c>
      <c r="EM1242" t="s">
        <v>24</v>
      </c>
      <c r="EO1242" t="s">
        <v>3</v>
      </c>
      <c r="EQ1242">
        <v>2097152</v>
      </c>
      <c r="ER1242">
        <v>146.99</v>
      </c>
      <c r="ES1242">
        <v>0</v>
      </c>
      <c r="ET1242">
        <v>0</v>
      </c>
      <c r="EU1242">
        <v>0</v>
      </c>
      <c r="EV1242">
        <v>146.99</v>
      </c>
      <c r="EW1242">
        <v>0.28999999999999998</v>
      </c>
      <c r="EX1242">
        <v>0</v>
      </c>
      <c r="EY1242">
        <v>0</v>
      </c>
      <c r="FQ1242">
        <v>0</v>
      </c>
      <c r="FR1242">
        <f t="shared" si="1674"/>
        <v>0</v>
      </c>
      <c r="FS1242">
        <v>0</v>
      </c>
      <c r="FX1242">
        <v>70</v>
      </c>
      <c r="FY1242">
        <v>10</v>
      </c>
      <c r="GA1242" t="s">
        <v>3</v>
      </c>
      <c r="GD1242">
        <v>0</v>
      </c>
      <c r="GF1242">
        <v>-457729288</v>
      </c>
      <c r="GG1242">
        <v>2</v>
      </c>
      <c r="GH1242">
        <v>1</v>
      </c>
      <c r="GI1242">
        <v>-2</v>
      </c>
      <c r="GJ1242">
        <v>0</v>
      </c>
      <c r="GK1242">
        <f>ROUND(R1242*(R12)/100,2)</f>
        <v>0</v>
      </c>
      <c r="GL1242">
        <f t="shared" si="1675"/>
        <v>0</v>
      </c>
      <c r="GM1242">
        <f t="shared" si="1676"/>
        <v>264.58</v>
      </c>
      <c r="GN1242">
        <f t="shared" si="1677"/>
        <v>0</v>
      </c>
      <c r="GO1242">
        <f t="shared" si="1678"/>
        <v>0</v>
      </c>
      <c r="GP1242">
        <f t="shared" si="1679"/>
        <v>264.58</v>
      </c>
      <c r="GR1242">
        <v>0</v>
      </c>
      <c r="GS1242">
        <v>3</v>
      </c>
      <c r="GT1242">
        <v>0</v>
      </c>
      <c r="GU1242" t="s">
        <v>3</v>
      </c>
      <c r="GV1242">
        <f t="shared" si="1680"/>
        <v>0</v>
      </c>
      <c r="GW1242">
        <v>1</v>
      </c>
      <c r="GX1242">
        <f t="shared" si="1681"/>
        <v>0</v>
      </c>
      <c r="HA1242">
        <v>0</v>
      </c>
      <c r="HB1242">
        <v>0</v>
      </c>
      <c r="HC1242">
        <f t="shared" si="1682"/>
        <v>0</v>
      </c>
      <c r="HE1242" t="s">
        <v>3</v>
      </c>
      <c r="HF1242" t="s">
        <v>3</v>
      </c>
      <c r="HM1242" t="s">
        <v>3</v>
      </c>
      <c r="HN1242" t="s">
        <v>3</v>
      </c>
      <c r="HO1242" t="s">
        <v>3</v>
      </c>
      <c r="HP1242" t="s">
        <v>3</v>
      </c>
      <c r="HQ1242" t="s">
        <v>3</v>
      </c>
      <c r="IK1242">
        <v>0</v>
      </c>
    </row>
    <row r="1243" spans="1:245" x14ac:dyDescent="0.2">
      <c r="A1243">
        <v>19</v>
      </c>
      <c r="B1243">
        <v>1</v>
      </c>
      <c r="F1243" t="s">
        <v>3</v>
      </c>
      <c r="G1243" t="s">
        <v>470</v>
      </c>
      <c r="H1243" t="s">
        <v>3</v>
      </c>
      <c r="AA1243">
        <v>1</v>
      </c>
      <c r="IK1243">
        <v>0</v>
      </c>
    </row>
    <row r="1244" spans="1:245" x14ac:dyDescent="0.2">
      <c r="A1244">
        <v>17</v>
      </c>
      <c r="B1244">
        <v>1</v>
      </c>
      <c r="D1244">
        <f>ROW(EtalonRes!A1489)</f>
        <v>1489</v>
      </c>
      <c r="E1244" t="s">
        <v>3</v>
      </c>
      <c r="F1244" t="s">
        <v>407</v>
      </c>
      <c r="G1244" t="s">
        <v>471</v>
      </c>
      <c r="H1244" t="s">
        <v>20</v>
      </c>
      <c r="I1244">
        <v>1</v>
      </c>
      <c r="J1244">
        <v>0</v>
      </c>
      <c r="K1244">
        <v>1</v>
      </c>
      <c r="O1244">
        <f t="shared" ref="O1244:O1249" si="1683">ROUND(CP1244,2)</f>
        <v>558.16</v>
      </c>
      <c r="P1244">
        <f t="shared" ref="P1244:P1249" si="1684">ROUND(CQ1244*I1244,2)</f>
        <v>23.48</v>
      </c>
      <c r="Q1244">
        <f t="shared" ref="Q1244:Q1249" si="1685">ROUND(CR1244*I1244,2)</f>
        <v>52.12</v>
      </c>
      <c r="R1244">
        <f t="shared" ref="R1244:R1249" si="1686">ROUND(CS1244*I1244,2)</f>
        <v>33.04</v>
      </c>
      <c r="S1244">
        <f t="shared" ref="S1244:S1249" si="1687">ROUND(CT1244*I1244,2)</f>
        <v>482.56</v>
      </c>
      <c r="T1244">
        <f t="shared" ref="T1244:T1249" si="1688">ROUND(CU1244*I1244,2)</f>
        <v>0</v>
      </c>
      <c r="U1244">
        <f t="shared" ref="U1244:U1249" si="1689">CV1244*I1244</f>
        <v>0.68</v>
      </c>
      <c r="V1244">
        <f t="shared" ref="V1244:V1249" si="1690">CW1244*I1244</f>
        <v>0</v>
      </c>
      <c r="W1244">
        <f t="shared" ref="W1244:W1249" si="1691">ROUND(CX1244*I1244,2)</f>
        <v>0</v>
      </c>
      <c r="X1244">
        <f t="shared" ref="X1244:Y1249" si="1692">ROUND(CY1244,2)</f>
        <v>337.79</v>
      </c>
      <c r="Y1244">
        <f t="shared" si="1692"/>
        <v>48.26</v>
      </c>
      <c r="AA1244">
        <v>-1</v>
      </c>
      <c r="AB1244">
        <f t="shared" ref="AB1244:AB1249" si="1693">ROUND((AC1244+AD1244+AF1244),6)</f>
        <v>558.16</v>
      </c>
      <c r="AC1244">
        <f>ROUND(((ES1244*4)),6)</f>
        <v>23.48</v>
      </c>
      <c r="AD1244">
        <f>ROUND(((((ET1244*4))-((EU1244*4)))+AE1244),6)</f>
        <v>52.12</v>
      </c>
      <c r="AE1244">
        <f>ROUND(((EU1244*4)),6)</f>
        <v>33.04</v>
      </c>
      <c r="AF1244">
        <f>ROUND(((EV1244*4)),6)</f>
        <v>482.56</v>
      </c>
      <c r="AG1244">
        <f t="shared" ref="AG1244:AG1249" si="1694">ROUND((AP1244),6)</f>
        <v>0</v>
      </c>
      <c r="AH1244">
        <f>((EW1244*4))</f>
        <v>0.68</v>
      </c>
      <c r="AI1244">
        <f>((EX1244*4))</f>
        <v>0</v>
      </c>
      <c r="AJ1244">
        <f t="shared" ref="AJ1244:AJ1249" si="1695">(AS1244)</f>
        <v>0</v>
      </c>
      <c r="AK1244">
        <v>139.54</v>
      </c>
      <c r="AL1244">
        <v>5.87</v>
      </c>
      <c r="AM1244">
        <v>13.03</v>
      </c>
      <c r="AN1244">
        <v>8.26</v>
      </c>
      <c r="AO1244">
        <v>120.64</v>
      </c>
      <c r="AP1244">
        <v>0</v>
      </c>
      <c r="AQ1244">
        <v>0.17</v>
      </c>
      <c r="AR1244">
        <v>0</v>
      </c>
      <c r="AS1244">
        <v>0</v>
      </c>
      <c r="AT1244">
        <v>70</v>
      </c>
      <c r="AU1244">
        <v>10</v>
      </c>
      <c r="AV1244">
        <v>1</v>
      </c>
      <c r="AW1244">
        <v>1</v>
      </c>
      <c r="AZ1244">
        <v>1</v>
      </c>
      <c r="BA1244">
        <v>1</v>
      </c>
      <c r="BB1244">
        <v>1</v>
      </c>
      <c r="BC1244">
        <v>1</v>
      </c>
      <c r="BD1244" t="s">
        <v>3</v>
      </c>
      <c r="BE1244" t="s">
        <v>3</v>
      </c>
      <c r="BF1244" t="s">
        <v>3</v>
      </c>
      <c r="BG1244" t="s">
        <v>3</v>
      </c>
      <c r="BH1244">
        <v>0</v>
      </c>
      <c r="BI1244">
        <v>4</v>
      </c>
      <c r="BJ1244" t="s">
        <v>409</v>
      </c>
      <c r="BM1244">
        <v>0</v>
      </c>
      <c r="BN1244">
        <v>0</v>
      </c>
      <c r="BO1244" t="s">
        <v>3</v>
      </c>
      <c r="BP1244">
        <v>0</v>
      </c>
      <c r="BQ1244">
        <v>1</v>
      </c>
      <c r="BR1244">
        <v>0</v>
      </c>
      <c r="BS1244">
        <v>1</v>
      </c>
      <c r="BT1244">
        <v>1</v>
      </c>
      <c r="BU1244">
        <v>1</v>
      </c>
      <c r="BV1244">
        <v>1</v>
      </c>
      <c r="BW1244">
        <v>1</v>
      </c>
      <c r="BX1244">
        <v>1</v>
      </c>
      <c r="BY1244" t="s">
        <v>3</v>
      </c>
      <c r="BZ1244">
        <v>70</v>
      </c>
      <c r="CA1244">
        <v>10</v>
      </c>
      <c r="CB1244" t="s">
        <v>3</v>
      </c>
      <c r="CE1244">
        <v>0</v>
      </c>
      <c r="CF1244">
        <v>0</v>
      </c>
      <c r="CG1244">
        <v>0</v>
      </c>
      <c r="CM1244">
        <v>0</v>
      </c>
      <c r="CN1244" t="s">
        <v>3</v>
      </c>
      <c r="CO1244">
        <v>0</v>
      </c>
      <c r="CP1244">
        <f t="shared" ref="CP1244:CP1249" si="1696">(P1244+Q1244+S1244)</f>
        <v>558.16</v>
      </c>
      <c r="CQ1244">
        <f t="shared" ref="CQ1244:CQ1249" si="1697">(AC1244*BC1244*AW1244)</f>
        <v>23.48</v>
      </c>
      <c r="CR1244">
        <f>(((((ET1244*4))*BB1244-((EU1244*4))*BS1244)+AE1244*BS1244)*AV1244)</f>
        <v>52.12</v>
      </c>
      <c r="CS1244">
        <f t="shared" ref="CS1244:CS1249" si="1698">(AE1244*BS1244*AV1244)</f>
        <v>33.04</v>
      </c>
      <c r="CT1244">
        <f t="shared" ref="CT1244:CT1249" si="1699">(AF1244*BA1244*AV1244)</f>
        <v>482.56</v>
      </c>
      <c r="CU1244">
        <f t="shared" ref="CU1244:CU1249" si="1700">AG1244</f>
        <v>0</v>
      </c>
      <c r="CV1244">
        <f t="shared" ref="CV1244:CV1249" si="1701">(AH1244*AV1244)</f>
        <v>0.68</v>
      </c>
      <c r="CW1244">
        <f t="shared" ref="CW1244:CX1249" si="1702">AI1244</f>
        <v>0</v>
      </c>
      <c r="CX1244">
        <f t="shared" si="1702"/>
        <v>0</v>
      </c>
      <c r="CY1244">
        <f t="shared" ref="CY1244:CY1249" si="1703">((S1244*BZ1244)/100)</f>
        <v>337.79199999999997</v>
      </c>
      <c r="CZ1244">
        <f t="shared" ref="CZ1244:CZ1249" si="1704">((S1244*CA1244)/100)</f>
        <v>48.256</v>
      </c>
      <c r="DC1244" t="s">
        <v>3</v>
      </c>
      <c r="DD1244" t="s">
        <v>100</v>
      </c>
      <c r="DE1244" t="s">
        <v>100</v>
      </c>
      <c r="DF1244" t="s">
        <v>100</v>
      </c>
      <c r="DG1244" t="s">
        <v>100</v>
      </c>
      <c r="DH1244" t="s">
        <v>3</v>
      </c>
      <c r="DI1244" t="s">
        <v>100</v>
      </c>
      <c r="DJ1244" t="s">
        <v>100</v>
      </c>
      <c r="DK1244" t="s">
        <v>3</v>
      </c>
      <c r="DL1244" t="s">
        <v>3</v>
      </c>
      <c r="DM1244" t="s">
        <v>3</v>
      </c>
      <c r="DN1244">
        <v>0</v>
      </c>
      <c r="DO1244">
        <v>0</v>
      </c>
      <c r="DP1244">
        <v>1</v>
      </c>
      <c r="DQ1244">
        <v>1</v>
      </c>
      <c r="DU1244">
        <v>16987630</v>
      </c>
      <c r="DV1244" t="s">
        <v>20</v>
      </c>
      <c r="DW1244" t="s">
        <v>20</v>
      </c>
      <c r="DX1244">
        <v>1</v>
      </c>
      <c r="DZ1244" t="s">
        <v>3</v>
      </c>
      <c r="EA1244" t="s">
        <v>3</v>
      </c>
      <c r="EB1244" t="s">
        <v>3</v>
      </c>
      <c r="EC1244" t="s">
        <v>3</v>
      </c>
      <c r="EE1244">
        <v>1441815344</v>
      </c>
      <c r="EF1244">
        <v>1</v>
      </c>
      <c r="EG1244" t="s">
        <v>22</v>
      </c>
      <c r="EH1244">
        <v>0</v>
      </c>
      <c r="EI1244" t="s">
        <v>3</v>
      </c>
      <c r="EJ1244">
        <v>4</v>
      </c>
      <c r="EK1244">
        <v>0</v>
      </c>
      <c r="EL1244" t="s">
        <v>23</v>
      </c>
      <c r="EM1244" t="s">
        <v>24</v>
      </c>
      <c r="EO1244" t="s">
        <v>3</v>
      </c>
      <c r="EQ1244">
        <v>2098176</v>
      </c>
      <c r="ER1244">
        <v>139.54</v>
      </c>
      <c r="ES1244">
        <v>5.87</v>
      </c>
      <c r="ET1244">
        <v>13.03</v>
      </c>
      <c r="EU1244">
        <v>8.26</v>
      </c>
      <c r="EV1244">
        <v>120.64</v>
      </c>
      <c r="EW1244">
        <v>0.17</v>
      </c>
      <c r="EX1244">
        <v>0</v>
      </c>
      <c r="EY1244">
        <v>0</v>
      </c>
      <c r="FQ1244">
        <v>0</v>
      </c>
      <c r="FR1244">
        <f t="shared" ref="FR1244:FR1249" si="1705">ROUND(IF(BI1244=3,GM1244,0),2)</f>
        <v>0</v>
      </c>
      <c r="FS1244">
        <v>0</v>
      </c>
      <c r="FX1244">
        <v>70</v>
      </c>
      <c r="FY1244">
        <v>10</v>
      </c>
      <c r="GA1244" t="s">
        <v>3</v>
      </c>
      <c r="GD1244">
        <v>0</v>
      </c>
      <c r="GF1244">
        <v>-740542749</v>
      </c>
      <c r="GG1244">
        <v>2</v>
      </c>
      <c r="GH1244">
        <v>1</v>
      </c>
      <c r="GI1244">
        <v>-2</v>
      </c>
      <c r="GJ1244">
        <v>0</v>
      </c>
      <c r="GK1244">
        <f>ROUND(R1244*(R12)/100,2)</f>
        <v>35.68</v>
      </c>
      <c r="GL1244">
        <f t="shared" ref="GL1244:GL1249" si="1706">ROUND(IF(AND(BH1244=3,BI1244=3,FS1244&lt;&gt;0),P1244,0),2)</f>
        <v>0</v>
      </c>
      <c r="GM1244">
        <f t="shared" ref="GM1244:GM1249" si="1707">ROUND(O1244+X1244+Y1244+GK1244,2)+GX1244</f>
        <v>979.89</v>
      </c>
      <c r="GN1244">
        <f t="shared" ref="GN1244:GN1249" si="1708">IF(OR(BI1244=0,BI1244=1),GM1244-GX1244,0)</f>
        <v>0</v>
      </c>
      <c r="GO1244">
        <f t="shared" ref="GO1244:GO1249" si="1709">IF(BI1244=2,GM1244-GX1244,0)</f>
        <v>0</v>
      </c>
      <c r="GP1244">
        <f t="shared" ref="GP1244:GP1249" si="1710">IF(BI1244=4,GM1244-GX1244,0)</f>
        <v>979.89</v>
      </c>
      <c r="GR1244">
        <v>0</v>
      </c>
      <c r="GS1244">
        <v>3</v>
      </c>
      <c r="GT1244">
        <v>0</v>
      </c>
      <c r="GU1244" t="s">
        <v>3</v>
      </c>
      <c r="GV1244">
        <f t="shared" ref="GV1244:GV1249" si="1711">ROUND((GT1244),6)</f>
        <v>0</v>
      </c>
      <c r="GW1244">
        <v>1</v>
      </c>
      <c r="GX1244">
        <f t="shared" ref="GX1244:GX1249" si="1712">ROUND(HC1244*I1244,2)</f>
        <v>0</v>
      </c>
      <c r="HA1244">
        <v>0</v>
      </c>
      <c r="HB1244">
        <v>0</v>
      </c>
      <c r="HC1244">
        <f t="shared" ref="HC1244:HC1249" si="1713">GV1244*GW1244</f>
        <v>0</v>
      </c>
      <c r="HE1244" t="s">
        <v>3</v>
      </c>
      <c r="HF1244" t="s">
        <v>3</v>
      </c>
      <c r="HM1244" t="s">
        <v>3</v>
      </c>
      <c r="HN1244" t="s">
        <v>3</v>
      </c>
      <c r="HO1244" t="s">
        <v>3</v>
      </c>
      <c r="HP1244" t="s">
        <v>3</v>
      </c>
      <c r="HQ1244" t="s">
        <v>3</v>
      </c>
      <c r="IK1244">
        <v>0</v>
      </c>
    </row>
    <row r="1245" spans="1:245" x14ac:dyDescent="0.2">
      <c r="A1245">
        <v>17</v>
      </c>
      <c r="B1245">
        <v>1</v>
      </c>
      <c r="D1245">
        <f>ROW(EtalonRes!A1492)</f>
        <v>1492</v>
      </c>
      <c r="E1245" t="s">
        <v>757</v>
      </c>
      <c r="F1245" t="s">
        <v>411</v>
      </c>
      <c r="G1245" t="s">
        <v>473</v>
      </c>
      <c r="H1245" t="s">
        <v>20</v>
      </c>
      <c r="I1245">
        <v>1</v>
      </c>
      <c r="J1245">
        <v>0</v>
      </c>
      <c r="K1245">
        <v>1</v>
      </c>
      <c r="O1245">
        <f t="shared" si="1683"/>
        <v>434.86</v>
      </c>
      <c r="P1245">
        <f t="shared" si="1684"/>
        <v>9.06</v>
      </c>
      <c r="Q1245">
        <f t="shared" si="1685"/>
        <v>0</v>
      </c>
      <c r="R1245">
        <f t="shared" si="1686"/>
        <v>0</v>
      </c>
      <c r="S1245">
        <f t="shared" si="1687"/>
        <v>425.8</v>
      </c>
      <c r="T1245">
        <f t="shared" si="1688"/>
        <v>0</v>
      </c>
      <c r="U1245">
        <f t="shared" si="1689"/>
        <v>0.6</v>
      </c>
      <c r="V1245">
        <f t="shared" si="1690"/>
        <v>0</v>
      </c>
      <c r="W1245">
        <f t="shared" si="1691"/>
        <v>0</v>
      </c>
      <c r="X1245">
        <f t="shared" si="1692"/>
        <v>298.06</v>
      </c>
      <c r="Y1245">
        <f t="shared" si="1692"/>
        <v>42.58</v>
      </c>
      <c r="AA1245">
        <v>1472720848</v>
      </c>
      <c r="AB1245">
        <f t="shared" si="1693"/>
        <v>434.86</v>
      </c>
      <c r="AC1245">
        <f>ROUND(((ES1245*2)),6)</f>
        <v>9.06</v>
      </c>
      <c r="AD1245">
        <f>ROUND(((((ET1245*2))-((EU1245*2)))+AE1245),6)</f>
        <v>0</v>
      </c>
      <c r="AE1245">
        <f>ROUND(((EU1245*2)),6)</f>
        <v>0</v>
      </c>
      <c r="AF1245">
        <f>ROUND(((EV1245*2)),6)</f>
        <v>425.8</v>
      </c>
      <c r="AG1245">
        <f t="shared" si="1694"/>
        <v>0</v>
      </c>
      <c r="AH1245">
        <f>((EW1245*2))</f>
        <v>0.6</v>
      </c>
      <c r="AI1245">
        <f>((EX1245*2))</f>
        <v>0</v>
      </c>
      <c r="AJ1245">
        <f t="shared" si="1695"/>
        <v>0</v>
      </c>
      <c r="AK1245">
        <v>217.43</v>
      </c>
      <c r="AL1245">
        <v>4.53</v>
      </c>
      <c r="AM1245">
        <v>0</v>
      </c>
      <c r="AN1245">
        <v>0</v>
      </c>
      <c r="AO1245">
        <v>212.9</v>
      </c>
      <c r="AP1245">
        <v>0</v>
      </c>
      <c r="AQ1245">
        <v>0.3</v>
      </c>
      <c r="AR1245">
        <v>0</v>
      </c>
      <c r="AS1245">
        <v>0</v>
      </c>
      <c r="AT1245">
        <v>70</v>
      </c>
      <c r="AU1245">
        <v>10</v>
      </c>
      <c r="AV1245">
        <v>1</v>
      </c>
      <c r="AW1245">
        <v>1</v>
      </c>
      <c r="AZ1245">
        <v>1</v>
      </c>
      <c r="BA1245">
        <v>1</v>
      </c>
      <c r="BB1245">
        <v>1</v>
      </c>
      <c r="BC1245">
        <v>1</v>
      </c>
      <c r="BD1245" t="s">
        <v>3</v>
      </c>
      <c r="BE1245" t="s">
        <v>3</v>
      </c>
      <c r="BF1245" t="s">
        <v>3</v>
      </c>
      <c r="BG1245" t="s">
        <v>3</v>
      </c>
      <c r="BH1245">
        <v>0</v>
      </c>
      <c r="BI1245">
        <v>4</v>
      </c>
      <c r="BJ1245" t="s">
        <v>413</v>
      </c>
      <c r="BM1245">
        <v>0</v>
      </c>
      <c r="BN1245">
        <v>0</v>
      </c>
      <c r="BO1245" t="s">
        <v>3</v>
      </c>
      <c r="BP1245">
        <v>0</v>
      </c>
      <c r="BQ1245">
        <v>1</v>
      </c>
      <c r="BR1245">
        <v>0</v>
      </c>
      <c r="BS1245">
        <v>1</v>
      </c>
      <c r="BT1245">
        <v>1</v>
      </c>
      <c r="BU1245">
        <v>1</v>
      </c>
      <c r="BV1245">
        <v>1</v>
      </c>
      <c r="BW1245">
        <v>1</v>
      </c>
      <c r="BX1245">
        <v>1</v>
      </c>
      <c r="BY1245" t="s">
        <v>3</v>
      </c>
      <c r="BZ1245">
        <v>70</v>
      </c>
      <c r="CA1245">
        <v>10</v>
      </c>
      <c r="CB1245" t="s">
        <v>3</v>
      </c>
      <c r="CE1245">
        <v>0</v>
      </c>
      <c r="CF1245">
        <v>0</v>
      </c>
      <c r="CG1245">
        <v>0</v>
      </c>
      <c r="CM1245">
        <v>0</v>
      </c>
      <c r="CN1245" t="s">
        <v>3</v>
      </c>
      <c r="CO1245">
        <v>0</v>
      </c>
      <c r="CP1245">
        <f t="shared" si="1696"/>
        <v>434.86</v>
      </c>
      <c r="CQ1245">
        <f t="shared" si="1697"/>
        <v>9.06</v>
      </c>
      <c r="CR1245">
        <f>(((((ET1245*2))*BB1245-((EU1245*2))*BS1245)+AE1245*BS1245)*AV1245)</f>
        <v>0</v>
      </c>
      <c r="CS1245">
        <f t="shared" si="1698"/>
        <v>0</v>
      </c>
      <c r="CT1245">
        <f t="shared" si="1699"/>
        <v>425.8</v>
      </c>
      <c r="CU1245">
        <f t="shared" si="1700"/>
        <v>0</v>
      </c>
      <c r="CV1245">
        <f t="shared" si="1701"/>
        <v>0.6</v>
      </c>
      <c r="CW1245">
        <f t="shared" si="1702"/>
        <v>0</v>
      </c>
      <c r="CX1245">
        <f t="shared" si="1702"/>
        <v>0</v>
      </c>
      <c r="CY1245">
        <f t="shared" si="1703"/>
        <v>298.06</v>
      </c>
      <c r="CZ1245">
        <f t="shared" si="1704"/>
        <v>42.58</v>
      </c>
      <c r="DC1245" t="s">
        <v>3</v>
      </c>
      <c r="DD1245" t="s">
        <v>105</v>
      </c>
      <c r="DE1245" t="s">
        <v>105</v>
      </c>
      <c r="DF1245" t="s">
        <v>105</v>
      </c>
      <c r="DG1245" t="s">
        <v>105</v>
      </c>
      <c r="DH1245" t="s">
        <v>3</v>
      </c>
      <c r="DI1245" t="s">
        <v>105</v>
      </c>
      <c r="DJ1245" t="s">
        <v>105</v>
      </c>
      <c r="DK1245" t="s">
        <v>3</v>
      </c>
      <c r="DL1245" t="s">
        <v>3</v>
      </c>
      <c r="DM1245" t="s">
        <v>3</v>
      </c>
      <c r="DN1245">
        <v>0</v>
      </c>
      <c r="DO1245">
        <v>0</v>
      </c>
      <c r="DP1245">
        <v>1</v>
      </c>
      <c r="DQ1245">
        <v>1</v>
      </c>
      <c r="DU1245">
        <v>16987630</v>
      </c>
      <c r="DV1245" t="s">
        <v>20</v>
      </c>
      <c r="DW1245" t="s">
        <v>20</v>
      </c>
      <c r="DX1245">
        <v>1</v>
      </c>
      <c r="DZ1245" t="s">
        <v>3</v>
      </c>
      <c r="EA1245" t="s">
        <v>3</v>
      </c>
      <c r="EB1245" t="s">
        <v>3</v>
      </c>
      <c r="EC1245" t="s">
        <v>3</v>
      </c>
      <c r="EE1245">
        <v>1441815344</v>
      </c>
      <c r="EF1245">
        <v>1</v>
      </c>
      <c r="EG1245" t="s">
        <v>22</v>
      </c>
      <c r="EH1245">
        <v>0</v>
      </c>
      <c r="EI1245" t="s">
        <v>3</v>
      </c>
      <c r="EJ1245">
        <v>4</v>
      </c>
      <c r="EK1245">
        <v>0</v>
      </c>
      <c r="EL1245" t="s">
        <v>23</v>
      </c>
      <c r="EM1245" t="s">
        <v>24</v>
      </c>
      <c r="EO1245" t="s">
        <v>3</v>
      </c>
      <c r="EQ1245">
        <v>2097152</v>
      </c>
      <c r="ER1245">
        <v>217.43</v>
      </c>
      <c r="ES1245">
        <v>4.53</v>
      </c>
      <c r="ET1245">
        <v>0</v>
      </c>
      <c r="EU1245">
        <v>0</v>
      </c>
      <c r="EV1245">
        <v>212.9</v>
      </c>
      <c r="EW1245">
        <v>0.3</v>
      </c>
      <c r="EX1245">
        <v>0</v>
      </c>
      <c r="EY1245">
        <v>0</v>
      </c>
      <c r="FQ1245">
        <v>0</v>
      </c>
      <c r="FR1245">
        <f t="shared" si="1705"/>
        <v>0</v>
      </c>
      <c r="FS1245">
        <v>0</v>
      </c>
      <c r="FX1245">
        <v>70</v>
      </c>
      <c r="FY1245">
        <v>10</v>
      </c>
      <c r="GA1245" t="s">
        <v>3</v>
      </c>
      <c r="GD1245">
        <v>0</v>
      </c>
      <c r="GF1245">
        <v>899996106</v>
      </c>
      <c r="GG1245">
        <v>2</v>
      </c>
      <c r="GH1245">
        <v>1</v>
      </c>
      <c r="GI1245">
        <v>-2</v>
      </c>
      <c r="GJ1245">
        <v>0</v>
      </c>
      <c r="GK1245">
        <f>ROUND(R1245*(R12)/100,2)</f>
        <v>0</v>
      </c>
      <c r="GL1245">
        <f t="shared" si="1706"/>
        <v>0</v>
      </c>
      <c r="GM1245">
        <f t="shared" si="1707"/>
        <v>775.5</v>
      </c>
      <c r="GN1245">
        <f t="shared" si="1708"/>
        <v>0</v>
      </c>
      <c r="GO1245">
        <f t="shared" si="1709"/>
        <v>0</v>
      </c>
      <c r="GP1245">
        <f t="shared" si="1710"/>
        <v>775.5</v>
      </c>
      <c r="GR1245">
        <v>0</v>
      </c>
      <c r="GS1245">
        <v>3</v>
      </c>
      <c r="GT1245">
        <v>0</v>
      </c>
      <c r="GU1245" t="s">
        <v>3</v>
      </c>
      <c r="GV1245">
        <f t="shared" si="1711"/>
        <v>0</v>
      </c>
      <c r="GW1245">
        <v>1</v>
      </c>
      <c r="GX1245">
        <f t="shared" si="1712"/>
        <v>0</v>
      </c>
      <c r="HA1245">
        <v>0</v>
      </c>
      <c r="HB1245">
        <v>0</v>
      </c>
      <c r="HC1245">
        <f t="shared" si="1713"/>
        <v>0</v>
      </c>
      <c r="HE1245" t="s">
        <v>3</v>
      </c>
      <c r="HF1245" t="s">
        <v>3</v>
      </c>
      <c r="HM1245" t="s">
        <v>3</v>
      </c>
      <c r="HN1245" t="s">
        <v>3</v>
      </c>
      <c r="HO1245" t="s">
        <v>3</v>
      </c>
      <c r="HP1245" t="s">
        <v>3</v>
      </c>
      <c r="HQ1245" t="s">
        <v>3</v>
      </c>
      <c r="IK1245">
        <v>0</v>
      </c>
    </row>
    <row r="1246" spans="1:245" x14ac:dyDescent="0.2">
      <c r="A1246">
        <v>17</v>
      </c>
      <c r="B1246">
        <v>1</v>
      </c>
      <c r="D1246">
        <f>ROW(EtalonRes!A1495)</f>
        <v>1495</v>
      </c>
      <c r="E1246" t="s">
        <v>758</v>
      </c>
      <c r="F1246" t="s">
        <v>424</v>
      </c>
      <c r="G1246" t="s">
        <v>475</v>
      </c>
      <c r="H1246" t="s">
        <v>20</v>
      </c>
      <c r="I1246">
        <f>ROUND(1+1,9)</f>
        <v>2</v>
      </c>
      <c r="J1246">
        <v>0</v>
      </c>
      <c r="K1246">
        <f>ROUND(1+1,9)</f>
        <v>2</v>
      </c>
      <c r="O1246">
        <f t="shared" si="1683"/>
        <v>1485.38</v>
      </c>
      <c r="P1246">
        <f t="shared" si="1684"/>
        <v>3.4</v>
      </c>
      <c r="Q1246">
        <f t="shared" si="1685"/>
        <v>0</v>
      </c>
      <c r="R1246">
        <f t="shared" si="1686"/>
        <v>0</v>
      </c>
      <c r="S1246">
        <f t="shared" si="1687"/>
        <v>1481.98</v>
      </c>
      <c r="T1246">
        <f t="shared" si="1688"/>
        <v>0</v>
      </c>
      <c r="U1246">
        <f t="shared" si="1689"/>
        <v>2.4</v>
      </c>
      <c r="V1246">
        <f t="shared" si="1690"/>
        <v>0</v>
      </c>
      <c r="W1246">
        <f t="shared" si="1691"/>
        <v>0</v>
      </c>
      <c r="X1246">
        <f t="shared" si="1692"/>
        <v>1037.3900000000001</v>
      </c>
      <c r="Y1246">
        <f t="shared" si="1692"/>
        <v>148.19999999999999</v>
      </c>
      <c r="AA1246">
        <v>1472720848</v>
      </c>
      <c r="AB1246">
        <f t="shared" si="1693"/>
        <v>742.69</v>
      </c>
      <c r="AC1246">
        <f>ROUND((ES1246),6)</f>
        <v>1.7</v>
      </c>
      <c r="AD1246">
        <f>ROUND((((ET1246)-(EU1246))+AE1246),6)</f>
        <v>0</v>
      </c>
      <c r="AE1246">
        <f>ROUND((EU1246),6)</f>
        <v>0</v>
      </c>
      <c r="AF1246">
        <f>ROUND((EV1246),6)</f>
        <v>740.99</v>
      </c>
      <c r="AG1246">
        <f t="shared" si="1694"/>
        <v>0</v>
      </c>
      <c r="AH1246">
        <f>(EW1246)</f>
        <v>1.2</v>
      </c>
      <c r="AI1246">
        <f>(EX1246)</f>
        <v>0</v>
      </c>
      <c r="AJ1246">
        <f t="shared" si="1695"/>
        <v>0</v>
      </c>
      <c r="AK1246">
        <v>742.69</v>
      </c>
      <c r="AL1246">
        <v>1.7</v>
      </c>
      <c r="AM1246">
        <v>0</v>
      </c>
      <c r="AN1246">
        <v>0</v>
      </c>
      <c r="AO1246">
        <v>740.99</v>
      </c>
      <c r="AP1246">
        <v>0</v>
      </c>
      <c r="AQ1246">
        <v>1.2</v>
      </c>
      <c r="AR1246">
        <v>0</v>
      </c>
      <c r="AS1246">
        <v>0</v>
      </c>
      <c r="AT1246">
        <v>70</v>
      </c>
      <c r="AU1246">
        <v>10</v>
      </c>
      <c r="AV1246">
        <v>1</v>
      </c>
      <c r="AW1246">
        <v>1</v>
      </c>
      <c r="AZ1246">
        <v>1</v>
      </c>
      <c r="BA1246">
        <v>1</v>
      </c>
      <c r="BB1246">
        <v>1</v>
      </c>
      <c r="BC1246">
        <v>1</v>
      </c>
      <c r="BD1246" t="s">
        <v>3</v>
      </c>
      <c r="BE1246" t="s">
        <v>3</v>
      </c>
      <c r="BF1246" t="s">
        <v>3</v>
      </c>
      <c r="BG1246" t="s">
        <v>3</v>
      </c>
      <c r="BH1246">
        <v>0</v>
      </c>
      <c r="BI1246">
        <v>4</v>
      </c>
      <c r="BJ1246" t="s">
        <v>426</v>
      </c>
      <c r="BM1246">
        <v>0</v>
      </c>
      <c r="BN1246">
        <v>0</v>
      </c>
      <c r="BO1246" t="s">
        <v>3</v>
      </c>
      <c r="BP1246">
        <v>0</v>
      </c>
      <c r="BQ1246">
        <v>1</v>
      </c>
      <c r="BR1246">
        <v>0</v>
      </c>
      <c r="BS1246">
        <v>1</v>
      </c>
      <c r="BT1246">
        <v>1</v>
      </c>
      <c r="BU1246">
        <v>1</v>
      </c>
      <c r="BV1246">
        <v>1</v>
      </c>
      <c r="BW1246">
        <v>1</v>
      </c>
      <c r="BX1246">
        <v>1</v>
      </c>
      <c r="BY1246" t="s">
        <v>3</v>
      </c>
      <c r="BZ1246">
        <v>70</v>
      </c>
      <c r="CA1246">
        <v>10</v>
      </c>
      <c r="CB1246" t="s">
        <v>3</v>
      </c>
      <c r="CE1246">
        <v>0</v>
      </c>
      <c r="CF1246">
        <v>0</v>
      </c>
      <c r="CG1246">
        <v>0</v>
      </c>
      <c r="CM1246">
        <v>0</v>
      </c>
      <c r="CN1246" t="s">
        <v>3</v>
      </c>
      <c r="CO1246">
        <v>0</v>
      </c>
      <c r="CP1246">
        <f t="shared" si="1696"/>
        <v>1485.38</v>
      </c>
      <c r="CQ1246">
        <f t="shared" si="1697"/>
        <v>1.7</v>
      </c>
      <c r="CR1246">
        <f>((((ET1246)*BB1246-(EU1246)*BS1246)+AE1246*BS1246)*AV1246)</f>
        <v>0</v>
      </c>
      <c r="CS1246">
        <f t="shared" si="1698"/>
        <v>0</v>
      </c>
      <c r="CT1246">
        <f t="shared" si="1699"/>
        <v>740.99</v>
      </c>
      <c r="CU1246">
        <f t="shared" si="1700"/>
        <v>0</v>
      </c>
      <c r="CV1246">
        <f t="shared" si="1701"/>
        <v>1.2</v>
      </c>
      <c r="CW1246">
        <f t="shared" si="1702"/>
        <v>0</v>
      </c>
      <c r="CX1246">
        <f t="shared" si="1702"/>
        <v>0</v>
      </c>
      <c r="CY1246">
        <f t="shared" si="1703"/>
        <v>1037.386</v>
      </c>
      <c r="CZ1246">
        <f t="shared" si="1704"/>
        <v>148.19799999999998</v>
      </c>
      <c r="DC1246" t="s">
        <v>3</v>
      </c>
      <c r="DD1246" t="s">
        <v>3</v>
      </c>
      <c r="DE1246" t="s">
        <v>3</v>
      </c>
      <c r="DF1246" t="s">
        <v>3</v>
      </c>
      <c r="DG1246" t="s">
        <v>3</v>
      </c>
      <c r="DH1246" t="s">
        <v>3</v>
      </c>
      <c r="DI1246" t="s">
        <v>3</v>
      </c>
      <c r="DJ1246" t="s">
        <v>3</v>
      </c>
      <c r="DK1246" t="s">
        <v>3</v>
      </c>
      <c r="DL1246" t="s">
        <v>3</v>
      </c>
      <c r="DM1246" t="s">
        <v>3</v>
      </c>
      <c r="DN1246">
        <v>0</v>
      </c>
      <c r="DO1246">
        <v>0</v>
      </c>
      <c r="DP1246">
        <v>1</v>
      </c>
      <c r="DQ1246">
        <v>1</v>
      </c>
      <c r="DU1246">
        <v>16987630</v>
      </c>
      <c r="DV1246" t="s">
        <v>20</v>
      </c>
      <c r="DW1246" t="s">
        <v>20</v>
      </c>
      <c r="DX1246">
        <v>1</v>
      </c>
      <c r="DZ1246" t="s">
        <v>3</v>
      </c>
      <c r="EA1246" t="s">
        <v>3</v>
      </c>
      <c r="EB1246" t="s">
        <v>3</v>
      </c>
      <c r="EC1246" t="s">
        <v>3</v>
      </c>
      <c r="EE1246">
        <v>1441815344</v>
      </c>
      <c r="EF1246">
        <v>1</v>
      </c>
      <c r="EG1246" t="s">
        <v>22</v>
      </c>
      <c r="EH1246">
        <v>0</v>
      </c>
      <c r="EI1246" t="s">
        <v>3</v>
      </c>
      <c r="EJ1246">
        <v>4</v>
      </c>
      <c r="EK1246">
        <v>0</v>
      </c>
      <c r="EL1246" t="s">
        <v>23</v>
      </c>
      <c r="EM1246" t="s">
        <v>24</v>
      </c>
      <c r="EO1246" t="s">
        <v>3</v>
      </c>
      <c r="EQ1246">
        <v>2097152</v>
      </c>
      <c r="ER1246">
        <v>742.69</v>
      </c>
      <c r="ES1246">
        <v>1.7</v>
      </c>
      <c r="ET1246">
        <v>0</v>
      </c>
      <c r="EU1246">
        <v>0</v>
      </c>
      <c r="EV1246">
        <v>740.99</v>
      </c>
      <c r="EW1246">
        <v>1.2</v>
      </c>
      <c r="EX1246">
        <v>0</v>
      </c>
      <c r="EY1246">
        <v>0</v>
      </c>
      <c r="FQ1246">
        <v>0</v>
      </c>
      <c r="FR1246">
        <f t="shared" si="1705"/>
        <v>0</v>
      </c>
      <c r="FS1246">
        <v>0</v>
      </c>
      <c r="FX1246">
        <v>70</v>
      </c>
      <c r="FY1246">
        <v>10</v>
      </c>
      <c r="GA1246" t="s">
        <v>3</v>
      </c>
      <c r="GD1246">
        <v>0</v>
      </c>
      <c r="GF1246">
        <v>1546435156</v>
      </c>
      <c r="GG1246">
        <v>2</v>
      </c>
      <c r="GH1246">
        <v>1</v>
      </c>
      <c r="GI1246">
        <v>-2</v>
      </c>
      <c r="GJ1246">
        <v>0</v>
      </c>
      <c r="GK1246">
        <f>ROUND(R1246*(R12)/100,2)</f>
        <v>0</v>
      </c>
      <c r="GL1246">
        <f t="shared" si="1706"/>
        <v>0</v>
      </c>
      <c r="GM1246">
        <f t="shared" si="1707"/>
        <v>2670.97</v>
      </c>
      <c r="GN1246">
        <f t="shared" si="1708"/>
        <v>0</v>
      </c>
      <c r="GO1246">
        <f t="shared" si="1709"/>
        <v>0</v>
      </c>
      <c r="GP1246">
        <f t="shared" si="1710"/>
        <v>2670.97</v>
      </c>
      <c r="GR1246">
        <v>0</v>
      </c>
      <c r="GS1246">
        <v>3</v>
      </c>
      <c r="GT1246">
        <v>0</v>
      </c>
      <c r="GU1246" t="s">
        <v>3</v>
      </c>
      <c r="GV1246">
        <f t="shared" si="1711"/>
        <v>0</v>
      </c>
      <c r="GW1246">
        <v>1</v>
      </c>
      <c r="GX1246">
        <f t="shared" si="1712"/>
        <v>0</v>
      </c>
      <c r="HA1246">
        <v>0</v>
      </c>
      <c r="HB1246">
        <v>0</v>
      </c>
      <c r="HC1246">
        <f t="shared" si="1713"/>
        <v>0</v>
      </c>
      <c r="HE1246" t="s">
        <v>3</v>
      </c>
      <c r="HF1246" t="s">
        <v>3</v>
      </c>
      <c r="HM1246" t="s">
        <v>3</v>
      </c>
      <c r="HN1246" t="s">
        <v>3</v>
      </c>
      <c r="HO1246" t="s">
        <v>3</v>
      </c>
      <c r="HP1246" t="s">
        <v>3</v>
      </c>
      <c r="HQ1246" t="s">
        <v>3</v>
      </c>
      <c r="IK1246">
        <v>0</v>
      </c>
    </row>
    <row r="1247" spans="1:245" x14ac:dyDescent="0.2">
      <c r="A1247">
        <v>17</v>
      </c>
      <c r="B1247">
        <v>1</v>
      </c>
      <c r="D1247">
        <f>ROW(EtalonRes!A1497)</f>
        <v>1497</v>
      </c>
      <c r="E1247" t="s">
        <v>3</v>
      </c>
      <c r="F1247" t="s">
        <v>427</v>
      </c>
      <c r="G1247" t="s">
        <v>476</v>
      </c>
      <c r="H1247" t="s">
        <v>20</v>
      </c>
      <c r="I1247">
        <f>ROUND(1+1,9)</f>
        <v>2</v>
      </c>
      <c r="J1247">
        <v>0</v>
      </c>
      <c r="K1247">
        <f>ROUND(1+1,9)</f>
        <v>2</v>
      </c>
      <c r="O1247">
        <f t="shared" si="1683"/>
        <v>148.26</v>
      </c>
      <c r="P1247">
        <f t="shared" si="1684"/>
        <v>0.06</v>
      </c>
      <c r="Q1247">
        <f t="shared" si="1685"/>
        <v>0</v>
      </c>
      <c r="R1247">
        <f t="shared" si="1686"/>
        <v>0</v>
      </c>
      <c r="S1247">
        <f t="shared" si="1687"/>
        <v>148.19999999999999</v>
      </c>
      <c r="T1247">
        <f t="shared" si="1688"/>
        <v>0</v>
      </c>
      <c r="U1247">
        <f t="shared" si="1689"/>
        <v>0.24</v>
      </c>
      <c r="V1247">
        <f t="shared" si="1690"/>
        <v>0</v>
      </c>
      <c r="W1247">
        <f t="shared" si="1691"/>
        <v>0</v>
      </c>
      <c r="X1247">
        <f t="shared" si="1692"/>
        <v>103.74</v>
      </c>
      <c r="Y1247">
        <f t="shared" si="1692"/>
        <v>14.82</v>
      </c>
      <c r="AA1247">
        <v>-1</v>
      </c>
      <c r="AB1247">
        <f t="shared" si="1693"/>
        <v>74.13</v>
      </c>
      <c r="AC1247">
        <f>ROUND(((ES1247*3)),6)</f>
        <v>0.03</v>
      </c>
      <c r="AD1247">
        <f>ROUND(((((ET1247*3))-((EU1247*3)))+AE1247),6)</f>
        <v>0</v>
      </c>
      <c r="AE1247">
        <f>ROUND(((EU1247*3)),6)</f>
        <v>0</v>
      </c>
      <c r="AF1247">
        <f>ROUND(((EV1247*3)),6)</f>
        <v>74.099999999999994</v>
      </c>
      <c r="AG1247">
        <f t="shared" si="1694"/>
        <v>0</v>
      </c>
      <c r="AH1247">
        <f>((EW1247*3))</f>
        <v>0.12</v>
      </c>
      <c r="AI1247">
        <f>((EX1247*3))</f>
        <v>0</v>
      </c>
      <c r="AJ1247">
        <f t="shared" si="1695"/>
        <v>0</v>
      </c>
      <c r="AK1247">
        <v>24.71</v>
      </c>
      <c r="AL1247">
        <v>0.01</v>
      </c>
      <c r="AM1247">
        <v>0</v>
      </c>
      <c r="AN1247">
        <v>0</v>
      </c>
      <c r="AO1247">
        <v>24.7</v>
      </c>
      <c r="AP1247">
        <v>0</v>
      </c>
      <c r="AQ1247">
        <v>0.04</v>
      </c>
      <c r="AR1247">
        <v>0</v>
      </c>
      <c r="AS1247">
        <v>0</v>
      </c>
      <c r="AT1247">
        <v>70</v>
      </c>
      <c r="AU1247">
        <v>10</v>
      </c>
      <c r="AV1247">
        <v>1</v>
      </c>
      <c r="AW1247">
        <v>1</v>
      </c>
      <c r="AZ1247">
        <v>1</v>
      </c>
      <c r="BA1247">
        <v>1</v>
      </c>
      <c r="BB1247">
        <v>1</v>
      </c>
      <c r="BC1247">
        <v>1</v>
      </c>
      <c r="BD1247" t="s">
        <v>3</v>
      </c>
      <c r="BE1247" t="s">
        <v>3</v>
      </c>
      <c r="BF1247" t="s">
        <v>3</v>
      </c>
      <c r="BG1247" t="s">
        <v>3</v>
      </c>
      <c r="BH1247">
        <v>0</v>
      </c>
      <c r="BI1247">
        <v>4</v>
      </c>
      <c r="BJ1247" t="s">
        <v>429</v>
      </c>
      <c r="BM1247">
        <v>0</v>
      </c>
      <c r="BN1247">
        <v>0</v>
      </c>
      <c r="BO1247" t="s">
        <v>3</v>
      </c>
      <c r="BP1247">
        <v>0</v>
      </c>
      <c r="BQ1247">
        <v>1</v>
      </c>
      <c r="BR1247">
        <v>0</v>
      </c>
      <c r="BS1247">
        <v>1</v>
      </c>
      <c r="BT1247">
        <v>1</v>
      </c>
      <c r="BU1247">
        <v>1</v>
      </c>
      <c r="BV1247">
        <v>1</v>
      </c>
      <c r="BW1247">
        <v>1</v>
      </c>
      <c r="BX1247">
        <v>1</v>
      </c>
      <c r="BY1247" t="s">
        <v>3</v>
      </c>
      <c r="BZ1247">
        <v>70</v>
      </c>
      <c r="CA1247">
        <v>10</v>
      </c>
      <c r="CB1247" t="s">
        <v>3</v>
      </c>
      <c r="CE1247">
        <v>0</v>
      </c>
      <c r="CF1247">
        <v>0</v>
      </c>
      <c r="CG1247">
        <v>0</v>
      </c>
      <c r="CM1247">
        <v>0</v>
      </c>
      <c r="CN1247" t="s">
        <v>3</v>
      </c>
      <c r="CO1247">
        <v>0</v>
      </c>
      <c r="CP1247">
        <f t="shared" si="1696"/>
        <v>148.26</v>
      </c>
      <c r="CQ1247">
        <f t="shared" si="1697"/>
        <v>0.03</v>
      </c>
      <c r="CR1247">
        <f>(((((ET1247*3))*BB1247-((EU1247*3))*BS1247)+AE1247*BS1247)*AV1247)</f>
        <v>0</v>
      </c>
      <c r="CS1247">
        <f t="shared" si="1698"/>
        <v>0</v>
      </c>
      <c r="CT1247">
        <f t="shared" si="1699"/>
        <v>74.099999999999994</v>
      </c>
      <c r="CU1247">
        <f t="shared" si="1700"/>
        <v>0</v>
      </c>
      <c r="CV1247">
        <f t="shared" si="1701"/>
        <v>0.12</v>
      </c>
      <c r="CW1247">
        <f t="shared" si="1702"/>
        <v>0</v>
      </c>
      <c r="CX1247">
        <f t="shared" si="1702"/>
        <v>0</v>
      </c>
      <c r="CY1247">
        <f t="shared" si="1703"/>
        <v>103.74</v>
      </c>
      <c r="CZ1247">
        <f t="shared" si="1704"/>
        <v>14.82</v>
      </c>
      <c r="DC1247" t="s">
        <v>3</v>
      </c>
      <c r="DD1247" t="s">
        <v>28</v>
      </c>
      <c r="DE1247" t="s">
        <v>28</v>
      </c>
      <c r="DF1247" t="s">
        <v>28</v>
      </c>
      <c r="DG1247" t="s">
        <v>28</v>
      </c>
      <c r="DH1247" t="s">
        <v>3</v>
      </c>
      <c r="DI1247" t="s">
        <v>28</v>
      </c>
      <c r="DJ1247" t="s">
        <v>28</v>
      </c>
      <c r="DK1247" t="s">
        <v>3</v>
      </c>
      <c r="DL1247" t="s">
        <v>3</v>
      </c>
      <c r="DM1247" t="s">
        <v>3</v>
      </c>
      <c r="DN1247">
        <v>0</v>
      </c>
      <c r="DO1247">
        <v>0</v>
      </c>
      <c r="DP1247">
        <v>1</v>
      </c>
      <c r="DQ1247">
        <v>1</v>
      </c>
      <c r="DU1247">
        <v>16987630</v>
      </c>
      <c r="DV1247" t="s">
        <v>20</v>
      </c>
      <c r="DW1247" t="s">
        <v>20</v>
      </c>
      <c r="DX1247">
        <v>1</v>
      </c>
      <c r="DZ1247" t="s">
        <v>3</v>
      </c>
      <c r="EA1247" t="s">
        <v>3</v>
      </c>
      <c r="EB1247" t="s">
        <v>3</v>
      </c>
      <c r="EC1247" t="s">
        <v>3</v>
      </c>
      <c r="EE1247">
        <v>1441815344</v>
      </c>
      <c r="EF1247">
        <v>1</v>
      </c>
      <c r="EG1247" t="s">
        <v>22</v>
      </c>
      <c r="EH1247">
        <v>0</v>
      </c>
      <c r="EI1247" t="s">
        <v>3</v>
      </c>
      <c r="EJ1247">
        <v>4</v>
      </c>
      <c r="EK1247">
        <v>0</v>
      </c>
      <c r="EL1247" t="s">
        <v>23</v>
      </c>
      <c r="EM1247" t="s">
        <v>24</v>
      </c>
      <c r="EO1247" t="s">
        <v>3</v>
      </c>
      <c r="EQ1247">
        <v>2098176</v>
      </c>
      <c r="ER1247">
        <v>24.71</v>
      </c>
      <c r="ES1247">
        <v>0.01</v>
      </c>
      <c r="ET1247">
        <v>0</v>
      </c>
      <c r="EU1247">
        <v>0</v>
      </c>
      <c r="EV1247">
        <v>24.7</v>
      </c>
      <c r="EW1247">
        <v>0.04</v>
      </c>
      <c r="EX1247">
        <v>0</v>
      </c>
      <c r="EY1247">
        <v>0</v>
      </c>
      <c r="FQ1247">
        <v>0</v>
      </c>
      <c r="FR1247">
        <f t="shared" si="1705"/>
        <v>0</v>
      </c>
      <c r="FS1247">
        <v>0</v>
      </c>
      <c r="FX1247">
        <v>70</v>
      </c>
      <c r="FY1247">
        <v>10</v>
      </c>
      <c r="GA1247" t="s">
        <v>3</v>
      </c>
      <c r="GD1247">
        <v>0</v>
      </c>
      <c r="GF1247">
        <v>1548710973</v>
      </c>
      <c r="GG1247">
        <v>2</v>
      </c>
      <c r="GH1247">
        <v>1</v>
      </c>
      <c r="GI1247">
        <v>-2</v>
      </c>
      <c r="GJ1247">
        <v>0</v>
      </c>
      <c r="GK1247">
        <f>ROUND(R1247*(R12)/100,2)</f>
        <v>0</v>
      </c>
      <c r="GL1247">
        <f t="shared" si="1706"/>
        <v>0</v>
      </c>
      <c r="GM1247">
        <f t="shared" si="1707"/>
        <v>266.82</v>
      </c>
      <c r="GN1247">
        <f t="shared" si="1708"/>
        <v>0</v>
      </c>
      <c r="GO1247">
        <f t="shared" si="1709"/>
        <v>0</v>
      </c>
      <c r="GP1247">
        <f t="shared" si="1710"/>
        <v>266.82</v>
      </c>
      <c r="GR1247">
        <v>0</v>
      </c>
      <c r="GS1247">
        <v>3</v>
      </c>
      <c r="GT1247">
        <v>0</v>
      </c>
      <c r="GU1247" t="s">
        <v>3</v>
      </c>
      <c r="GV1247">
        <f t="shared" si="1711"/>
        <v>0</v>
      </c>
      <c r="GW1247">
        <v>1</v>
      </c>
      <c r="GX1247">
        <f t="shared" si="1712"/>
        <v>0</v>
      </c>
      <c r="HA1247">
        <v>0</v>
      </c>
      <c r="HB1247">
        <v>0</v>
      </c>
      <c r="HC1247">
        <f t="shared" si="1713"/>
        <v>0</v>
      </c>
      <c r="HE1247" t="s">
        <v>3</v>
      </c>
      <c r="HF1247" t="s">
        <v>3</v>
      </c>
      <c r="HM1247" t="s">
        <v>3</v>
      </c>
      <c r="HN1247" t="s">
        <v>3</v>
      </c>
      <c r="HO1247" t="s">
        <v>3</v>
      </c>
      <c r="HP1247" t="s">
        <v>3</v>
      </c>
      <c r="HQ1247" t="s">
        <v>3</v>
      </c>
      <c r="IK1247">
        <v>0</v>
      </c>
    </row>
    <row r="1248" spans="1:245" x14ac:dyDescent="0.2">
      <c r="A1248">
        <v>17</v>
      </c>
      <c r="B1248">
        <v>1</v>
      </c>
      <c r="D1248">
        <f>ROW(EtalonRes!A1500)</f>
        <v>1500</v>
      </c>
      <c r="E1248" t="s">
        <v>759</v>
      </c>
      <c r="F1248" t="s">
        <v>411</v>
      </c>
      <c r="G1248" t="s">
        <v>478</v>
      </c>
      <c r="H1248" t="s">
        <v>20</v>
      </c>
      <c r="I1248">
        <v>1</v>
      </c>
      <c r="J1248">
        <v>0</v>
      </c>
      <c r="K1248">
        <v>1</v>
      </c>
      <c r="O1248">
        <f t="shared" si="1683"/>
        <v>434.86</v>
      </c>
      <c r="P1248">
        <f t="shared" si="1684"/>
        <v>9.06</v>
      </c>
      <c r="Q1248">
        <f t="shared" si="1685"/>
        <v>0</v>
      </c>
      <c r="R1248">
        <f t="shared" si="1686"/>
        <v>0</v>
      </c>
      <c r="S1248">
        <f t="shared" si="1687"/>
        <v>425.8</v>
      </c>
      <c r="T1248">
        <f t="shared" si="1688"/>
        <v>0</v>
      </c>
      <c r="U1248">
        <f t="shared" si="1689"/>
        <v>0.6</v>
      </c>
      <c r="V1248">
        <f t="shared" si="1690"/>
        <v>0</v>
      </c>
      <c r="W1248">
        <f t="shared" si="1691"/>
        <v>0</v>
      </c>
      <c r="X1248">
        <f t="shared" si="1692"/>
        <v>298.06</v>
      </c>
      <c r="Y1248">
        <f t="shared" si="1692"/>
        <v>42.58</v>
      </c>
      <c r="AA1248">
        <v>1472720848</v>
      </c>
      <c r="AB1248">
        <f t="shared" si="1693"/>
        <v>434.86</v>
      </c>
      <c r="AC1248">
        <f>ROUND(((ES1248*2)),6)</f>
        <v>9.06</v>
      </c>
      <c r="AD1248">
        <f>ROUND(((((ET1248*2))-((EU1248*2)))+AE1248),6)</f>
        <v>0</v>
      </c>
      <c r="AE1248">
        <f>ROUND(((EU1248*2)),6)</f>
        <v>0</v>
      </c>
      <c r="AF1248">
        <f>ROUND(((EV1248*2)),6)</f>
        <v>425.8</v>
      </c>
      <c r="AG1248">
        <f t="shared" si="1694"/>
        <v>0</v>
      </c>
      <c r="AH1248">
        <f>((EW1248*2))</f>
        <v>0.6</v>
      </c>
      <c r="AI1248">
        <f>((EX1248*2))</f>
        <v>0</v>
      </c>
      <c r="AJ1248">
        <f t="shared" si="1695"/>
        <v>0</v>
      </c>
      <c r="AK1248">
        <v>217.43</v>
      </c>
      <c r="AL1248">
        <v>4.53</v>
      </c>
      <c r="AM1248">
        <v>0</v>
      </c>
      <c r="AN1248">
        <v>0</v>
      </c>
      <c r="AO1248">
        <v>212.9</v>
      </c>
      <c r="AP1248">
        <v>0</v>
      </c>
      <c r="AQ1248">
        <v>0.3</v>
      </c>
      <c r="AR1248">
        <v>0</v>
      </c>
      <c r="AS1248">
        <v>0</v>
      </c>
      <c r="AT1248">
        <v>70</v>
      </c>
      <c r="AU1248">
        <v>10</v>
      </c>
      <c r="AV1248">
        <v>1</v>
      </c>
      <c r="AW1248">
        <v>1</v>
      </c>
      <c r="AZ1248">
        <v>1</v>
      </c>
      <c r="BA1248">
        <v>1</v>
      </c>
      <c r="BB1248">
        <v>1</v>
      </c>
      <c r="BC1248">
        <v>1</v>
      </c>
      <c r="BD1248" t="s">
        <v>3</v>
      </c>
      <c r="BE1248" t="s">
        <v>3</v>
      </c>
      <c r="BF1248" t="s">
        <v>3</v>
      </c>
      <c r="BG1248" t="s">
        <v>3</v>
      </c>
      <c r="BH1248">
        <v>0</v>
      </c>
      <c r="BI1248">
        <v>4</v>
      </c>
      <c r="BJ1248" t="s">
        <v>413</v>
      </c>
      <c r="BM1248">
        <v>0</v>
      </c>
      <c r="BN1248">
        <v>0</v>
      </c>
      <c r="BO1248" t="s">
        <v>3</v>
      </c>
      <c r="BP1248">
        <v>0</v>
      </c>
      <c r="BQ1248">
        <v>1</v>
      </c>
      <c r="BR1248">
        <v>0</v>
      </c>
      <c r="BS1248">
        <v>1</v>
      </c>
      <c r="BT1248">
        <v>1</v>
      </c>
      <c r="BU1248">
        <v>1</v>
      </c>
      <c r="BV1248">
        <v>1</v>
      </c>
      <c r="BW1248">
        <v>1</v>
      </c>
      <c r="BX1248">
        <v>1</v>
      </c>
      <c r="BY1248" t="s">
        <v>3</v>
      </c>
      <c r="BZ1248">
        <v>70</v>
      </c>
      <c r="CA1248">
        <v>10</v>
      </c>
      <c r="CB1248" t="s">
        <v>3</v>
      </c>
      <c r="CE1248">
        <v>0</v>
      </c>
      <c r="CF1248">
        <v>0</v>
      </c>
      <c r="CG1248">
        <v>0</v>
      </c>
      <c r="CM1248">
        <v>0</v>
      </c>
      <c r="CN1248" t="s">
        <v>3</v>
      </c>
      <c r="CO1248">
        <v>0</v>
      </c>
      <c r="CP1248">
        <f t="shared" si="1696"/>
        <v>434.86</v>
      </c>
      <c r="CQ1248">
        <f t="shared" si="1697"/>
        <v>9.06</v>
      </c>
      <c r="CR1248">
        <f>(((((ET1248*2))*BB1248-((EU1248*2))*BS1248)+AE1248*BS1248)*AV1248)</f>
        <v>0</v>
      </c>
      <c r="CS1248">
        <f t="shared" si="1698"/>
        <v>0</v>
      </c>
      <c r="CT1248">
        <f t="shared" si="1699"/>
        <v>425.8</v>
      </c>
      <c r="CU1248">
        <f t="shared" si="1700"/>
        <v>0</v>
      </c>
      <c r="CV1248">
        <f t="shared" si="1701"/>
        <v>0.6</v>
      </c>
      <c r="CW1248">
        <f t="shared" si="1702"/>
        <v>0</v>
      </c>
      <c r="CX1248">
        <f t="shared" si="1702"/>
        <v>0</v>
      </c>
      <c r="CY1248">
        <f t="shared" si="1703"/>
        <v>298.06</v>
      </c>
      <c r="CZ1248">
        <f t="shared" si="1704"/>
        <v>42.58</v>
      </c>
      <c r="DC1248" t="s">
        <v>3</v>
      </c>
      <c r="DD1248" t="s">
        <v>105</v>
      </c>
      <c r="DE1248" t="s">
        <v>105</v>
      </c>
      <c r="DF1248" t="s">
        <v>105</v>
      </c>
      <c r="DG1248" t="s">
        <v>105</v>
      </c>
      <c r="DH1248" t="s">
        <v>3</v>
      </c>
      <c r="DI1248" t="s">
        <v>105</v>
      </c>
      <c r="DJ1248" t="s">
        <v>105</v>
      </c>
      <c r="DK1248" t="s">
        <v>3</v>
      </c>
      <c r="DL1248" t="s">
        <v>3</v>
      </c>
      <c r="DM1248" t="s">
        <v>3</v>
      </c>
      <c r="DN1248">
        <v>0</v>
      </c>
      <c r="DO1248">
        <v>0</v>
      </c>
      <c r="DP1248">
        <v>1</v>
      </c>
      <c r="DQ1248">
        <v>1</v>
      </c>
      <c r="DU1248">
        <v>16987630</v>
      </c>
      <c r="DV1248" t="s">
        <v>20</v>
      </c>
      <c r="DW1248" t="s">
        <v>20</v>
      </c>
      <c r="DX1248">
        <v>1</v>
      </c>
      <c r="DZ1248" t="s">
        <v>3</v>
      </c>
      <c r="EA1248" t="s">
        <v>3</v>
      </c>
      <c r="EB1248" t="s">
        <v>3</v>
      </c>
      <c r="EC1248" t="s">
        <v>3</v>
      </c>
      <c r="EE1248">
        <v>1441815344</v>
      </c>
      <c r="EF1248">
        <v>1</v>
      </c>
      <c r="EG1248" t="s">
        <v>22</v>
      </c>
      <c r="EH1248">
        <v>0</v>
      </c>
      <c r="EI1248" t="s">
        <v>3</v>
      </c>
      <c r="EJ1248">
        <v>4</v>
      </c>
      <c r="EK1248">
        <v>0</v>
      </c>
      <c r="EL1248" t="s">
        <v>23</v>
      </c>
      <c r="EM1248" t="s">
        <v>24</v>
      </c>
      <c r="EO1248" t="s">
        <v>3</v>
      </c>
      <c r="EQ1248">
        <v>2097152</v>
      </c>
      <c r="ER1248">
        <v>217.43</v>
      </c>
      <c r="ES1248">
        <v>4.53</v>
      </c>
      <c r="ET1248">
        <v>0</v>
      </c>
      <c r="EU1248">
        <v>0</v>
      </c>
      <c r="EV1248">
        <v>212.9</v>
      </c>
      <c r="EW1248">
        <v>0.3</v>
      </c>
      <c r="EX1248">
        <v>0</v>
      </c>
      <c r="EY1248">
        <v>0</v>
      </c>
      <c r="FQ1248">
        <v>0</v>
      </c>
      <c r="FR1248">
        <f t="shared" si="1705"/>
        <v>0</v>
      </c>
      <c r="FS1248">
        <v>0</v>
      </c>
      <c r="FX1248">
        <v>70</v>
      </c>
      <c r="FY1248">
        <v>10</v>
      </c>
      <c r="GA1248" t="s">
        <v>3</v>
      </c>
      <c r="GD1248">
        <v>0</v>
      </c>
      <c r="GF1248">
        <v>494776253</v>
      </c>
      <c r="GG1248">
        <v>2</v>
      </c>
      <c r="GH1248">
        <v>1</v>
      </c>
      <c r="GI1248">
        <v>-2</v>
      </c>
      <c r="GJ1248">
        <v>0</v>
      </c>
      <c r="GK1248">
        <f>ROUND(R1248*(R12)/100,2)</f>
        <v>0</v>
      </c>
      <c r="GL1248">
        <f t="shared" si="1706"/>
        <v>0</v>
      </c>
      <c r="GM1248">
        <f t="shared" si="1707"/>
        <v>775.5</v>
      </c>
      <c r="GN1248">
        <f t="shared" si="1708"/>
        <v>0</v>
      </c>
      <c r="GO1248">
        <f t="shared" si="1709"/>
        <v>0</v>
      </c>
      <c r="GP1248">
        <f t="shared" si="1710"/>
        <v>775.5</v>
      </c>
      <c r="GR1248">
        <v>0</v>
      </c>
      <c r="GS1248">
        <v>3</v>
      </c>
      <c r="GT1248">
        <v>0</v>
      </c>
      <c r="GU1248" t="s">
        <v>3</v>
      </c>
      <c r="GV1248">
        <f t="shared" si="1711"/>
        <v>0</v>
      </c>
      <c r="GW1248">
        <v>1</v>
      </c>
      <c r="GX1248">
        <f t="shared" si="1712"/>
        <v>0</v>
      </c>
      <c r="HA1248">
        <v>0</v>
      </c>
      <c r="HB1248">
        <v>0</v>
      </c>
      <c r="HC1248">
        <f t="shared" si="1713"/>
        <v>0</v>
      </c>
      <c r="HE1248" t="s">
        <v>3</v>
      </c>
      <c r="HF1248" t="s">
        <v>3</v>
      </c>
      <c r="HM1248" t="s">
        <v>3</v>
      </c>
      <c r="HN1248" t="s">
        <v>3</v>
      </c>
      <c r="HO1248" t="s">
        <v>3</v>
      </c>
      <c r="HP1248" t="s">
        <v>3</v>
      </c>
      <c r="HQ1248" t="s">
        <v>3</v>
      </c>
      <c r="IK1248">
        <v>0</v>
      </c>
    </row>
    <row r="1249" spans="1:245" x14ac:dyDescent="0.2">
      <c r="A1249">
        <v>17</v>
      </c>
      <c r="B1249">
        <v>1</v>
      </c>
      <c r="D1249">
        <f>ROW(EtalonRes!A1504)</f>
        <v>1504</v>
      </c>
      <c r="E1249" t="s">
        <v>3</v>
      </c>
      <c r="F1249" t="s">
        <v>479</v>
      </c>
      <c r="G1249" t="s">
        <v>480</v>
      </c>
      <c r="H1249" t="s">
        <v>20</v>
      </c>
      <c r="I1249">
        <v>1</v>
      </c>
      <c r="J1249">
        <v>0</v>
      </c>
      <c r="K1249">
        <v>1</v>
      </c>
      <c r="O1249">
        <f t="shared" si="1683"/>
        <v>1325.6</v>
      </c>
      <c r="P1249">
        <f t="shared" si="1684"/>
        <v>51.52</v>
      </c>
      <c r="Q1249">
        <f t="shared" si="1685"/>
        <v>0</v>
      </c>
      <c r="R1249">
        <f t="shared" si="1686"/>
        <v>0</v>
      </c>
      <c r="S1249">
        <f t="shared" si="1687"/>
        <v>1274.08</v>
      </c>
      <c r="T1249">
        <f t="shared" si="1688"/>
        <v>0</v>
      </c>
      <c r="U1249">
        <f t="shared" si="1689"/>
        <v>1.92</v>
      </c>
      <c r="V1249">
        <f t="shared" si="1690"/>
        <v>0</v>
      </c>
      <c r="W1249">
        <f t="shared" si="1691"/>
        <v>0</v>
      </c>
      <c r="X1249">
        <f t="shared" si="1692"/>
        <v>891.86</v>
      </c>
      <c r="Y1249">
        <f t="shared" si="1692"/>
        <v>127.41</v>
      </c>
      <c r="AA1249">
        <v>-1</v>
      </c>
      <c r="AB1249">
        <f t="shared" si="1693"/>
        <v>1325.6</v>
      </c>
      <c r="AC1249">
        <f>ROUND(((ES1249*4)),6)</f>
        <v>51.52</v>
      </c>
      <c r="AD1249">
        <f>ROUND(((((ET1249*4))-((EU1249*4)))+AE1249),6)</f>
        <v>0</v>
      </c>
      <c r="AE1249">
        <f>ROUND(((EU1249*4)),6)</f>
        <v>0</v>
      </c>
      <c r="AF1249">
        <f>ROUND(((EV1249*4)),6)</f>
        <v>1274.08</v>
      </c>
      <c r="AG1249">
        <f t="shared" si="1694"/>
        <v>0</v>
      </c>
      <c r="AH1249">
        <f>((EW1249*4))</f>
        <v>1.92</v>
      </c>
      <c r="AI1249">
        <f>((EX1249*4))</f>
        <v>0</v>
      </c>
      <c r="AJ1249">
        <f t="shared" si="1695"/>
        <v>0</v>
      </c>
      <c r="AK1249">
        <v>331.4</v>
      </c>
      <c r="AL1249">
        <v>12.88</v>
      </c>
      <c r="AM1249">
        <v>0</v>
      </c>
      <c r="AN1249">
        <v>0</v>
      </c>
      <c r="AO1249">
        <v>318.52</v>
      </c>
      <c r="AP1249">
        <v>0</v>
      </c>
      <c r="AQ1249">
        <v>0.48</v>
      </c>
      <c r="AR1249">
        <v>0</v>
      </c>
      <c r="AS1249">
        <v>0</v>
      </c>
      <c r="AT1249">
        <v>70</v>
      </c>
      <c r="AU1249">
        <v>10</v>
      </c>
      <c r="AV1249">
        <v>1</v>
      </c>
      <c r="AW1249">
        <v>1</v>
      </c>
      <c r="AZ1249">
        <v>1</v>
      </c>
      <c r="BA1249">
        <v>1</v>
      </c>
      <c r="BB1249">
        <v>1</v>
      </c>
      <c r="BC1249">
        <v>1</v>
      </c>
      <c r="BD1249" t="s">
        <v>3</v>
      </c>
      <c r="BE1249" t="s">
        <v>3</v>
      </c>
      <c r="BF1249" t="s">
        <v>3</v>
      </c>
      <c r="BG1249" t="s">
        <v>3</v>
      </c>
      <c r="BH1249">
        <v>0</v>
      </c>
      <c r="BI1249">
        <v>4</v>
      </c>
      <c r="BJ1249" t="s">
        <v>481</v>
      </c>
      <c r="BM1249">
        <v>0</v>
      </c>
      <c r="BN1249">
        <v>0</v>
      </c>
      <c r="BO1249" t="s">
        <v>3</v>
      </c>
      <c r="BP1249">
        <v>0</v>
      </c>
      <c r="BQ1249">
        <v>1</v>
      </c>
      <c r="BR1249">
        <v>0</v>
      </c>
      <c r="BS1249">
        <v>1</v>
      </c>
      <c r="BT1249">
        <v>1</v>
      </c>
      <c r="BU1249">
        <v>1</v>
      </c>
      <c r="BV1249">
        <v>1</v>
      </c>
      <c r="BW1249">
        <v>1</v>
      </c>
      <c r="BX1249">
        <v>1</v>
      </c>
      <c r="BY1249" t="s">
        <v>3</v>
      </c>
      <c r="BZ1249">
        <v>70</v>
      </c>
      <c r="CA1249">
        <v>10</v>
      </c>
      <c r="CB1249" t="s">
        <v>3</v>
      </c>
      <c r="CE1249">
        <v>0</v>
      </c>
      <c r="CF1249">
        <v>0</v>
      </c>
      <c r="CG1249">
        <v>0</v>
      </c>
      <c r="CM1249">
        <v>0</v>
      </c>
      <c r="CN1249" t="s">
        <v>3</v>
      </c>
      <c r="CO1249">
        <v>0</v>
      </c>
      <c r="CP1249">
        <f t="shared" si="1696"/>
        <v>1325.6</v>
      </c>
      <c r="CQ1249">
        <f t="shared" si="1697"/>
        <v>51.52</v>
      </c>
      <c r="CR1249">
        <f>(((((ET1249*4))*BB1249-((EU1249*4))*BS1249)+AE1249*BS1249)*AV1249)</f>
        <v>0</v>
      </c>
      <c r="CS1249">
        <f t="shared" si="1698"/>
        <v>0</v>
      </c>
      <c r="CT1249">
        <f t="shared" si="1699"/>
        <v>1274.08</v>
      </c>
      <c r="CU1249">
        <f t="shared" si="1700"/>
        <v>0</v>
      </c>
      <c r="CV1249">
        <f t="shared" si="1701"/>
        <v>1.92</v>
      </c>
      <c r="CW1249">
        <f t="shared" si="1702"/>
        <v>0</v>
      </c>
      <c r="CX1249">
        <f t="shared" si="1702"/>
        <v>0</v>
      </c>
      <c r="CY1249">
        <f t="shared" si="1703"/>
        <v>891.85599999999988</v>
      </c>
      <c r="CZ1249">
        <f t="shared" si="1704"/>
        <v>127.40799999999999</v>
      </c>
      <c r="DC1249" t="s">
        <v>3</v>
      </c>
      <c r="DD1249" t="s">
        <v>100</v>
      </c>
      <c r="DE1249" t="s">
        <v>100</v>
      </c>
      <c r="DF1249" t="s">
        <v>100</v>
      </c>
      <c r="DG1249" t="s">
        <v>100</v>
      </c>
      <c r="DH1249" t="s">
        <v>3</v>
      </c>
      <c r="DI1249" t="s">
        <v>100</v>
      </c>
      <c r="DJ1249" t="s">
        <v>100</v>
      </c>
      <c r="DK1249" t="s">
        <v>3</v>
      </c>
      <c r="DL1249" t="s">
        <v>3</v>
      </c>
      <c r="DM1249" t="s">
        <v>3</v>
      </c>
      <c r="DN1249">
        <v>0</v>
      </c>
      <c r="DO1249">
        <v>0</v>
      </c>
      <c r="DP1249">
        <v>1</v>
      </c>
      <c r="DQ1249">
        <v>1</v>
      </c>
      <c r="DU1249">
        <v>16987630</v>
      </c>
      <c r="DV1249" t="s">
        <v>20</v>
      </c>
      <c r="DW1249" t="s">
        <v>20</v>
      </c>
      <c r="DX1249">
        <v>1</v>
      </c>
      <c r="DZ1249" t="s">
        <v>3</v>
      </c>
      <c r="EA1249" t="s">
        <v>3</v>
      </c>
      <c r="EB1249" t="s">
        <v>3</v>
      </c>
      <c r="EC1249" t="s">
        <v>3</v>
      </c>
      <c r="EE1249">
        <v>1441815344</v>
      </c>
      <c r="EF1249">
        <v>1</v>
      </c>
      <c r="EG1249" t="s">
        <v>22</v>
      </c>
      <c r="EH1249">
        <v>0</v>
      </c>
      <c r="EI1249" t="s">
        <v>3</v>
      </c>
      <c r="EJ1249">
        <v>4</v>
      </c>
      <c r="EK1249">
        <v>0</v>
      </c>
      <c r="EL1249" t="s">
        <v>23</v>
      </c>
      <c r="EM1249" t="s">
        <v>24</v>
      </c>
      <c r="EO1249" t="s">
        <v>3</v>
      </c>
      <c r="EQ1249">
        <v>1024</v>
      </c>
      <c r="ER1249">
        <v>331.4</v>
      </c>
      <c r="ES1249">
        <v>12.88</v>
      </c>
      <c r="ET1249">
        <v>0</v>
      </c>
      <c r="EU1249">
        <v>0</v>
      </c>
      <c r="EV1249">
        <v>318.52</v>
      </c>
      <c r="EW1249">
        <v>0.48</v>
      </c>
      <c r="EX1249">
        <v>0</v>
      </c>
      <c r="EY1249">
        <v>0</v>
      </c>
      <c r="FQ1249">
        <v>0</v>
      </c>
      <c r="FR1249">
        <f t="shared" si="1705"/>
        <v>0</v>
      </c>
      <c r="FS1249">
        <v>0</v>
      </c>
      <c r="FX1249">
        <v>70</v>
      </c>
      <c r="FY1249">
        <v>10</v>
      </c>
      <c r="GA1249" t="s">
        <v>3</v>
      </c>
      <c r="GD1249">
        <v>0</v>
      </c>
      <c r="GF1249">
        <v>1318079261</v>
      </c>
      <c r="GG1249">
        <v>2</v>
      </c>
      <c r="GH1249">
        <v>1</v>
      </c>
      <c r="GI1249">
        <v>-2</v>
      </c>
      <c r="GJ1249">
        <v>0</v>
      </c>
      <c r="GK1249">
        <f>ROUND(R1249*(R12)/100,2)</f>
        <v>0</v>
      </c>
      <c r="GL1249">
        <f t="shared" si="1706"/>
        <v>0</v>
      </c>
      <c r="GM1249">
        <f t="shared" si="1707"/>
        <v>2344.87</v>
      </c>
      <c r="GN1249">
        <f t="shared" si="1708"/>
        <v>0</v>
      </c>
      <c r="GO1249">
        <f t="shared" si="1709"/>
        <v>0</v>
      </c>
      <c r="GP1249">
        <f t="shared" si="1710"/>
        <v>2344.87</v>
      </c>
      <c r="GR1249">
        <v>0</v>
      </c>
      <c r="GS1249">
        <v>3</v>
      </c>
      <c r="GT1249">
        <v>0</v>
      </c>
      <c r="GU1249" t="s">
        <v>3</v>
      </c>
      <c r="GV1249">
        <f t="shared" si="1711"/>
        <v>0</v>
      </c>
      <c r="GW1249">
        <v>1</v>
      </c>
      <c r="GX1249">
        <f t="shared" si="1712"/>
        <v>0</v>
      </c>
      <c r="HA1249">
        <v>0</v>
      </c>
      <c r="HB1249">
        <v>0</v>
      </c>
      <c r="HC1249">
        <f t="shared" si="1713"/>
        <v>0</v>
      </c>
      <c r="HE1249" t="s">
        <v>3</v>
      </c>
      <c r="HF1249" t="s">
        <v>3</v>
      </c>
      <c r="HM1249" t="s">
        <v>3</v>
      </c>
      <c r="HN1249" t="s">
        <v>3</v>
      </c>
      <c r="HO1249" t="s">
        <v>3</v>
      </c>
      <c r="HP1249" t="s">
        <v>3</v>
      </c>
      <c r="HQ1249" t="s">
        <v>3</v>
      </c>
      <c r="IK1249">
        <v>0</v>
      </c>
    </row>
    <row r="1250" spans="1:245" x14ac:dyDescent="0.2">
      <c r="A1250">
        <v>19</v>
      </c>
      <c r="B1250">
        <v>1</v>
      </c>
      <c r="F1250" t="s">
        <v>3</v>
      </c>
      <c r="G1250" t="s">
        <v>482</v>
      </c>
      <c r="H1250" t="s">
        <v>3</v>
      </c>
      <c r="AA1250">
        <v>1</v>
      </c>
      <c r="IK1250">
        <v>0</v>
      </c>
    </row>
    <row r="1251" spans="1:245" x14ac:dyDescent="0.2">
      <c r="A1251">
        <v>17</v>
      </c>
      <c r="B1251">
        <v>1</v>
      </c>
      <c r="D1251">
        <f>ROW(EtalonRes!A1508)</f>
        <v>1508</v>
      </c>
      <c r="E1251" t="s">
        <v>3</v>
      </c>
      <c r="F1251" t="s">
        <v>407</v>
      </c>
      <c r="G1251" t="s">
        <v>760</v>
      </c>
      <c r="H1251" t="s">
        <v>20</v>
      </c>
      <c r="I1251">
        <v>1</v>
      </c>
      <c r="J1251">
        <v>0</v>
      </c>
      <c r="K1251">
        <v>1</v>
      </c>
      <c r="O1251">
        <f>ROUND(CP1251,2)</f>
        <v>558.16</v>
      </c>
      <c r="P1251">
        <f>ROUND(CQ1251*I1251,2)</f>
        <v>23.48</v>
      </c>
      <c r="Q1251">
        <f>ROUND(CR1251*I1251,2)</f>
        <v>52.12</v>
      </c>
      <c r="R1251">
        <f>ROUND(CS1251*I1251,2)</f>
        <v>33.04</v>
      </c>
      <c r="S1251">
        <f>ROUND(CT1251*I1251,2)</f>
        <v>482.56</v>
      </c>
      <c r="T1251">
        <f>ROUND(CU1251*I1251,2)</f>
        <v>0</v>
      </c>
      <c r="U1251">
        <f>CV1251*I1251</f>
        <v>0.68</v>
      </c>
      <c r="V1251">
        <f>CW1251*I1251</f>
        <v>0</v>
      </c>
      <c r="W1251">
        <f>ROUND(CX1251*I1251,2)</f>
        <v>0</v>
      </c>
      <c r="X1251">
        <f t="shared" ref="X1251:Y1254" si="1714">ROUND(CY1251,2)</f>
        <v>337.79</v>
      </c>
      <c r="Y1251">
        <f t="shared" si="1714"/>
        <v>48.26</v>
      </c>
      <c r="AA1251">
        <v>-1</v>
      </c>
      <c r="AB1251">
        <f>ROUND((AC1251+AD1251+AF1251),6)</f>
        <v>558.16</v>
      </c>
      <c r="AC1251">
        <f>ROUND(((ES1251*4)),6)</f>
        <v>23.48</v>
      </c>
      <c r="AD1251">
        <f>ROUND(((((ET1251*4))-((EU1251*4)))+AE1251),6)</f>
        <v>52.12</v>
      </c>
      <c r="AE1251">
        <f>ROUND(((EU1251*4)),6)</f>
        <v>33.04</v>
      </c>
      <c r="AF1251">
        <f>ROUND(((EV1251*4)),6)</f>
        <v>482.56</v>
      </c>
      <c r="AG1251">
        <f>ROUND((AP1251),6)</f>
        <v>0</v>
      </c>
      <c r="AH1251">
        <f>((EW1251*4))</f>
        <v>0.68</v>
      </c>
      <c r="AI1251">
        <f>((EX1251*4))</f>
        <v>0</v>
      </c>
      <c r="AJ1251">
        <f>(AS1251)</f>
        <v>0</v>
      </c>
      <c r="AK1251">
        <v>139.54</v>
      </c>
      <c r="AL1251">
        <v>5.87</v>
      </c>
      <c r="AM1251">
        <v>13.03</v>
      </c>
      <c r="AN1251">
        <v>8.26</v>
      </c>
      <c r="AO1251">
        <v>120.64</v>
      </c>
      <c r="AP1251">
        <v>0</v>
      </c>
      <c r="AQ1251">
        <v>0.17</v>
      </c>
      <c r="AR1251">
        <v>0</v>
      </c>
      <c r="AS1251">
        <v>0</v>
      </c>
      <c r="AT1251">
        <v>70</v>
      </c>
      <c r="AU1251">
        <v>10</v>
      </c>
      <c r="AV1251">
        <v>1</v>
      </c>
      <c r="AW1251">
        <v>1</v>
      </c>
      <c r="AZ1251">
        <v>1</v>
      </c>
      <c r="BA1251">
        <v>1</v>
      </c>
      <c r="BB1251">
        <v>1</v>
      </c>
      <c r="BC1251">
        <v>1</v>
      </c>
      <c r="BD1251" t="s">
        <v>3</v>
      </c>
      <c r="BE1251" t="s">
        <v>3</v>
      </c>
      <c r="BF1251" t="s">
        <v>3</v>
      </c>
      <c r="BG1251" t="s">
        <v>3</v>
      </c>
      <c r="BH1251">
        <v>0</v>
      </c>
      <c r="BI1251">
        <v>4</v>
      </c>
      <c r="BJ1251" t="s">
        <v>409</v>
      </c>
      <c r="BM1251">
        <v>0</v>
      </c>
      <c r="BN1251">
        <v>0</v>
      </c>
      <c r="BO1251" t="s">
        <v>3</v>
      </c>
      <c r="BP1251">
        <v>0</v>
      </c>
      <c r="BQ1251">
        <v>1</v>
      </c>
      <c r="BR1251">
        <v>0</v>
      </c>
      <c r="BS1251">
        <v>1</v>
      </c>
      <c r="BT1251">
        <v>1</v>
      </c>
      <c r="BU1251">
        <v>1</v>
      </c>
      <c r="BV1251">
        <v>1</v>
      </c>
      <c r="BW1251">
        <v>1</v>
      </c>
      <c r="BX1251">
        <v>1</v>
      </c>
      <c r="BY1251" t="s">
        <v>3</v>
      </c>
      <c r="BZ1251">
        <v>70</v>
      </c>
      <c r="CA1251">
        <v>10</v>
      </c>
      <c r="CB1251" t="s">
        <v>3</v>
      </c>
      <c r="CE1251">
        <v>0</v>
      </c>
      <c r="CF1251">
        <v>0</v>
      </c>
      <c r="CG1251">
        <v>0</v>
      </c>
      <c r="CM1251">
        <v>0</v>
      </c>
      <c r="CN1251" t="s">
        <v>3</v>
      </c>
      <c r="CO1251">
        <v>0</v>
      </c>
      <c r="CP1251">
        <f>(P1251+Q1251+S1251)</f>
        <v>558.16</v>
      </c>
      <c r="CQ1251">
        <f>(AC1251*BC1251*AW1251)</f>
        <v>23.48</v>
      </c>
      <c r="CR1251">
        <f>(((((ET1251*4))*BB1251-((EU1251*4))*BS1251)+AE1251*BS1251)*AV1251)</f>
        <v>52.12</v>
      </c>
      <c r="CS1251">
        <f>(AE1251*BS1251*AV1251)</f>
        <v>33.04</v>
      </c>
      <c r="CT1251">
        <f>(AF1251*BA1251*AV1251)</f>
        <v>482.56</v>
      </c>
      <c r="CU1251">
        <f>AG1251</f>
        <v>0</v>
      </c>
      <c r="CV1251">
        <f>(AH1251*AV1251)</f>
        <v>0.68</v>
      </c>
      <c r="CW1251">
        <f t="shared" ref="CW1251:CX1254" si="1715">AI1251</f>
        <v>0</v>
      </c>
      <c r="CX1251">
        <f t="shared" si="1715"/>
        <v>0</v>
      </c>
      <c r="CY1251">
        <f>((S1251*BZ1251)/100)</f>
        <v>337.79199999999997</v>
      </c>
      <c r="CZ1251">
        <f>((S1251*CA1251)/100)</f>
        <v>48.256</v>
      </c>
      <c r="DC1251" t="s">
        <v>3</v>
      </c>
      <c r="DD1251" t="s">
        <v>100</v>
      </c>
      <c r="DE1251" t="s">
        <v>100</v>
      </c>
      <c r="DF1251" t="s">
        <v>100</v>
      </c>
      <c r="DG1251" t="s">
        <v>100</v>
      </c>
      <c r="DH1251" t="s">
        <v>3</v>
      </c>
      <c r="DI1251" t="s">
        <v>100</v>
      </c>
      <c r="DJ1251" t="s">
        <v>100</v>
      </c>
      <c r="DK1251" t="s">
        <v>3</v>
      </c>
      <c r="DL1251" t="s">
        <v>3</v>
      </c>
      <c r="DM1251" t="s">
        <v>3</v>
      </c>
      <c r="DN1251">
        <v>0</v>
      </c>
      <c r="DO1251">
        <v>0</v>
      </c>
      <c r="DP1251">
        <v>1</v>
      </c>
      <c r="DQ1251">
        <v>1</v>
      </c>
      <c r="DU1251">
        <v>16987630</v>
      </c>
      <c r="DV1251" t="s">
        <v>20</v>
      </c>
      <c r="DW1251" t="s">
        <v>20</v>
      </c>
      <c r="DX1251">
        <v>1</v>
      </c>
      <c r="DZ1251" t="s">
        <v>3</v>
      </c>
      <c r="EA1251" t="s">
        <v>3</v>
      </c>
      <c r="EB1251" t="s">
        <v>3</v>
      </c>
      <c r="EC1251" t="s">
        <v>3</v>
      </c>
      <c r="EE1251">
        <v>1441815344</v>
      </c>
      <c r="EF1251">
        <v>1</v>
      </c>
      <c r="EG1251" t="s">
        <v>22</v>
      </c>
      <c r="EH1251">
        <v>0</v>
      </c>
      <c r="EI1251" t="s">
        <v>3</v>
      </c>
      <c r="EJ1251">
        <v>4</v>
      </c>
      <c r="EK1251">
        <v>0</v>
      </c>
      <c r="EL1251" t="s">
        <v>23</v>
      </c>
      <c r="EM1251" t="s">
        <v>24</v>
      </c>
      <c r="EO1251" t="s">
        <v>3</v>
      </c>
      <c r="EQ1251">
        <v>2098176</v>
      </c>
      <c r="ER1251">
        <v>139.54</v>
      </c>
      <c r="ES1251">
        <v>5.87</v>
      </c>
      <c r="ET1251">
        <v>13.03</v>
      </c>
      <c r="EU1251">
        <v>8.26</v>
      </c>
      <c r="EV1251">
        <v>120.64</v>
      </c>
      <c r="EW1251">
        <v>0.17</v>
      </c>
      <c r="EX1251">
        <v>0</v>
      </c>
      <c r="EY1251">
        <v>0</v>
      </c>
      <c r="FQ1251">
        <v>0</v>
      </c>
      <c r="FR1251">
        <f>ROUND(IF(BI1251=3,GM1251,0),2)</f>
        <v>0</v>
      </c>
      <c r="FS1251">
        <v>0</v>
      </c>
      <c r="FX1251">
        <v>70</v>
      </c>
      <c r="FY1251">
        <v>10</v>
      </c>
      <c r="GA1251" t="s">
        <v>3</v>
      </c>
      <c r="GD1251">
        <v>0</v>
      </c>
      <c r="GF1251">
        <v>-1340339767</v>
      </c>
      <c r="GG1251">
        <v>2</v>
      </c>
      <c r="GH1251">
        <v>1</v>
      </c>
      <c r="GI1251">
        <v>-2</v>
      </c>
      <c r="GJ1251">
        <v>0</v>
      </c>
      <c r="GK1251">
        <f>ROUND(R1251*(R12)/100,2)</f>
        <v>35.68</v>
      </c>
      <c r="GL1251">
        <f>ROUND(IF(AND(BH1251=3,BI1251=3,FS1251&lt;&gt;0),P1251,0),2)</f>
        <v>0</v>
      </c>
      <c r="GM1251">
        <f>ROUND(O1251+X1251+Y1251+GK1251,2)+GX1251</f>
        <v>979.89</v>
      </c>
      <c r="GN1251">
        <f>IF(OR(BI1251=0,BI1251=1),GM1251-GX1251,0)</f>
        <v>0</v>
      </c>
      <c r="GO1251">
        <f>IF(BI1251=2,GM1251-GX1251,0)</f>
        <v>0</v>
      </c>
      <c r="GP1251">
        <f>IF(BI1251=4,GM1251-GX1251,0)</f>
        <v>979.89</v>
      </c>
      <c r="GR1251">
        <v>0</v>
      </c>
      <c r="GS1251">
        <v>3</v>
      </c>
      <c r="GT1251">
        <v>0</v>
      </c>
      <c r="GU1251" t="s">
        <v>3</v>
      </c>
      <c r="GV1251">
        <f>ROUND((GT1251),6)</f>
        <v>0</v>
      </c>
      <c r="GW1251">
        <v>1</v>
      </c>
      <c r="GX1251">
        <f>ROUND(HC1251*I1251,2)</f>
        <v>0</v>
      </c>
      <c r="HA1251">
        <v>0</v>
      </c>
      <c r="HB1251">
        <v>0</v>
      </c>
      <c r="HC1251">
        <f>GV1251*GW1251</f>
        <v>0</v>
      </c>
      <c r="HE1251" t="s">
        <v>3</v>
      </c>
      <c r="HF1251" t="s">
        <v>3</v>
      </c>
      <c r="HM1251" t="s">
        <v>3</v>
      </c>
      <c r="HN1251" t="s">
        <v>3</v>
      </c>
      <c r="HO1251" t="s">
        <v>3</v>
      </c>
      <c r="HP1251" t="s">
        <v>3</v>
      </c>
      <c r="HQ1251" t="s">
        <v>3</v>
      </c>
      <c r="IK1251">
        <v>0</v>
      </c>
    </row>
    <row r="1252" spans="1:245" x14ac:dyDescent="0.2">
      <c r="A1252">
        <v>17</v>
      </c>
      <c r="B1252">
        <v>1</v>
      </c>
      <c r="D1252">
        <f>ROW(EtalonRes!A1511)</f>
        <v>1511</v>
      </c>
      <c r="E1252" t="s">
        <v>761</v>
      </c>
      <c r="F1252" t="s">
        <v>411</v>
      </c>
      <c r="G1252" t="s">
        <v>485</v>
      </c>
      <c r="H1252" t="s">
        <v>20</v>
      </c>
      <c r="I1252">
        <v>1</v>
      </c>
      <c r="J1252">
        <v>0</v>
      </c>
      <c r="K1252">
        <v>1</v>
      </c>
      <c r="O1252">
        <f>ROUND(CP1252,2)</f>
        <v>434.86</v>
      </c>
      <c r="P1252">
        <f>ROUND(CQ1252*I1252,2)</f>
        <v>9.06</v>
      </c>
      <c r="Q1252">
        <f>ROUND(CR1252*I1252,2)</f>
        <v>0</v>
      </c>
      <c r="R1252">
        <f>ROUND(CS1252*I1252,2)</f>
        <v>0</v>
      </c>
      <c r="S1252">
        <f>ROUND(CT1252*I1252,2)</f>
        <v>425.8</v>
      </c>
      <c r="T1252">
        <f>ROUND(CU1252*I1252,2)</f>
        <v>0</v>
      </c>
      <c r="U1252">
        <f>CV1252*I1252</f>
        <v>0.6</v>
      </c>
      <c r="V1252">
        <f>CW1252*I1252</f>
        <v>0</v>
      </c>
      <c r="W1252">
        <f>ROUND(CX1252*I1252,2)</f>
        <v>0</v>
      </c>
      <c r="X1252">
        <f t="shared" si="1714"/>
        <v>298.06</v>
      </c>
      <c r="Y1252">
        <f t="shared" si="1714"/>
        <v>42.58</v>
      </c>
      <c r="AA1252">
        <v>1472720848</v>
      </c>
      <c r="AB1252">
        <f>ROUND((AC1252+AD1252+AF1252),6)</f>
        <v>434.86</v>
      </c>
      <c r="AC1252">
        <f>ROUND(((ES1252*2)),6)</f>
        <v>9.06</v>
      </c>
      <c r="AD1252">
        <f>ROUND(((((ET1252*2))-((EU1252*2)))+AE1252),6)</f>
        <v>0</v>
      </c>
      <c r="AE1252">
        <f>ROUND(((EU1252*2)),6)</f>
        <v>0</v>
      </c>
      <c r="AF1252">
        <f>ROUND(((EV1252*2)),6)</f>
        <v>425.8</v>
      </c>
      <c r="AG1252">
        <f>ROUND((AP1252),6)</f>
        <v>0</v>
      </c>
      <c r="AH1252">
        <f>((EW1252*2))</f>
        <v>0.6</v>
      </c>
      <c r="AI1252">
        <f>((EX1252*2))</f>
        <v>0</v>
      </c>
      <c r="AJ1252">
        <f>(AS1252)</f>
        <v>0</v>
      </c>
      <c r="AK1252">
        <v>217.43</v>
      </c>
      <c r="AL1252">
        <v>4.53</v>
      </c>
      <c r="AM1252">
        <v>0</v>
      </c>
      <c r="AN1252">
        <v>0</v>
      </c>
      <c r="AO1252">
        <v>212.9</v>
      </c>
      <c r="AP1252">
        <v>0</v>
      </c>
      <c r="AQ1252">
        <v>0.3</v>
      </c>
      <c r="AR1252">
        <v>0</v>
      </c>
      <c r="AS1252">
        <v>0</v>
      </c>
      <c r="AT1252">
        <v>70</v>
      </c>
      <c r="AU1252">
        <v>10</v>
      </c>
      <c r="AV1252">
        <v>1</v>
      </c>
      <c r="AW1252">
        <v>1</v>
      </c>
      <c r="AZ1252">
        <v>1</v>
      </c>
      <c r="BA1252">
        <v>1</v>
      </c>
      <c r="BB1252">
        <v>1</v>
      </c>
      <c r="BC1252">
        <v>1</v>
      </c>
      <c r="BD1252" t="s">
        <v>3</v>
      </c>
      <c r="BE1252" t="s">
        <v>3</v>
      </c>
      <c r="BF1252" t="s">
        <v>3</v>
      </c>
      <c r="BG1252" t="s">
        <v>3</v>
      </c>
      <c r="BH1252">
        <v>0</v>
      </c>
      <c r="BI1252">
        <v>4</v>
      </c>
      <c r="BJ1252" t="s">
        <v>413</v>
      </c>
      <c r="BM1252">
        <v>0</v>
      </c>
      <c r="BN1252">
        <v>0</v>
      </c>
      <c r="BO1252" t="s">
        <v>3</v>
      </c>
      <c r="BP1252">
        <v>0</v>
      </c>
      <c r="BQ1252">
        <v>1</v>
      </c>
      <c r="BR1252">
        <v>0</v>
      </c>
      <c r="BS1252">
        <v>1</v>
      </c>
      <c r="BT1252">
        <v>1</v>
      </c>
      <c r="BU1252">
        <v>1</v>
      </c>
      <c r="BV1252">
        <v>1</v>
      </c>
      <c r="BW1252">
        <v>1</v>
      </c>
      <c r="BX1252">
        <v>1</v>
      </c>
      <c r="BY1252" t="s">
        <v>3</v>
      </c>
      <c r="BZ1252">
        <v>70</v>
      </c>
      <c r="CA1252">
        <v>10</v>
      </c>
      <c r="CB1252" t="s">
        <v>3</v>
      </c>
      <c r="CE1252">
        <v>0</v>
      </c>
      <c r="CF1252">
        <v>0</v>
      </c>
      <c r="CG1252">
        <v>0</v>
      </c>
      <c r="CM1252">
        <v>0</v>
      </c>
      <c r="CN1252" t="s">
        <v>3</v>
      </c>
      <c r="CO1252">
        <v>0</v>
      </c>
      <c r="CP1252">
        <f>(P1252+Q1252+S1252)</f>
        <v>434.86</v>
      </c>
      <c r="CQ1252">
        <f>(AC1252*BC1252*AW1252)</f>
        <v>9.06</v>
      </c>
      <c r="CR1252">
        <f>(((((ET1252*2))*BB1252-((EU1252*2))*BS1252)+AE1252*BS1252)*AV1252)</f>
        <v>0</v>
      </c>
      <c r="CS1252">
        <f>(AE1252*BS1252*AV1252)</f>
        <v>0</v>
      </c>
      <c r="CT1252">
        <f>(AF1252*BA1252*AV1252)</f>
        <v>425.8</v>
      </c>
      <c r="CU1252">
        <f>AG1252</f>
        <v>0</v>
      </c>
      <c r="CV1252">
        <f>(AH1252*AV1252)</f>
        <v>0.6</v>
      </c>
      <c r="CW1252">
        <f t="shared" si="1715"/>
        <v>0</v>
      </c>
      <c r="CX1252">
        <f t="shared" si="1715"/>
        <v>0</v>
      </c>
      <c r="CY1252">
        <f>((S1252*BZ1252)/100)</f>
        <v>298.06</v>
      </c>
      <c r="CZ1252">
        <f>((S1252*CA1252)/100)</f>
        <v>42.58</v>
      </c>
      <c r="DC1252" t="s">
        <v>3</v>
      </c>
      <c r="DD1252" t="s">
        <v>105</v>
      </c>
      <c r="DE1252" t="s">
        <v>105</v>
      </c>
      <c r="DF1252" t="s">
        <v>105</v>
      </c>
      <c r="DG1252" t="s">
        <v>105</v>
      </c>
      <c r="DH1252" t="s">
        <v>3</v>
      </c>
      <c r="DI1252" t="s">
        <v>105</v>
      </c>
      <c r="DJ1252" t="s">
        <v>105</v>
      </c>
      <c r="DK1252" t="s">
        <v>3</v>
      </c>
      <c r="DL1252" t="s">
        <v>3</v>
      </c>
      <c r="DM1252" t="s">
        <v>3</v>
      </c>
      <c r="DN1252">
        <v>0</v>
      </c>
      <c r="DO1252">
        <v>0</v>
      </c>
      <c r="DP1252">
        <v>1</v>
      </c>
      <c r="DQ1252">
        <v>1</v>
      </c>
      <c r="DU1252">
        <v>16987630</v>
      </c>
      <c r="DV1252" t="s">
        <v>20</v>
      </c>
      <c r="DW1252" t="s">
        <v>20</v>
      </c>
      <c r="DX1252">
        <v>1</v>
      </c>
      <c r="DZ1252" t="s">
        <v>3</v>
      </c>
      <c r="EA1252" t="s">
        <v>3</v>
      </c>
      <c r="EB1252" t="s">
        <v>3</v>
      </c>
      <c r="EC1252" t="s">
        <v>3</v>
      </c>
      <c r="EE1252">
        <v>1441815344</v>
      </c>
      <c r="EF1252">
        <v>1</v>
      </c>
      <c r="EG1252" t="s">
        <v>22</v>
      </c>
      <c r="EH1252">
        <v>0</v>
      </c>
      <c r="EI1252" t="s">
        <v>3</v>
      </c>
      <c r="EJ1252">
        <v>4</v>
      </c>
      <c r="EK1252">
        <v>0</v>
      </c>
      <c r="EL1252" t="s">
        <v>23</v>
      </c>
      <c r="EM1252" t="s">
        <v>24</v>
      </c>
      <c r="EO1252" t="s">
        <v>3</v>
      </c>
      <c r="EQ1252">
        <v>2097152</v>
      </c>
      <c r="ER1252">
        <v>217.43</v>
      </c>
      <c r="ES1252">
        <v>4.53</v>
      </c>
      <c r="ET1252">
        <v>0</v>
      </c>
      <c r="EU1252">
        <v>0</v>
      </c>
      <c r="EV1252">
        <v>212.9</v>
      </c>
      <c r="EW1252">
        <v>0.3</v>
      </c>
      <c r="EX1252">
        <v>0</v>
      </c>
      <c r="EY1252">
        <v>0</v>
      </c>
      <c r="FQ1252">
        <v>0</v>
      </c>
      <c r="FR1252">
        <f>ROUND(IF(BI1252=3,GM1252,0),2)</f>
        <v>0</v>
      </c>
      <c r="FS1252">
        <v>0</v>
      </c>
      <c r="FX1252">
        <v>70</v>
      </c>
      <c r="FY1252">
        <v>10</v>
      </c>
      <c r="GA1252" t="s">
        <v>3</v>
      </c>
      <c r="GD1252">
        <v>0</v>
      </c>
      <c r="GF1252">
        <v>-719833217</v>
      </c>
      <c r="GG1252">
        <v>2</v>
      </c>
      <c r="GH1252">
        <v>1</v>
      </c>
      <c r="GI1252">
        <v>-2</v>
      </c>
      <c r="GJ1252">
        <v>0</v>
      </c>
      <c r="GK1252">
        <f>ROUND(R1252*(R12)/100,2)</f>
        <v>0</v>
      </c>
      <c r="GL1252">
        <f>ROUND(IF(AND(BH1252=3,BI1252=3,FS1252&lt;&gt;0),P1252,0),2)</f>
        <v>0</v>
      </c>
      <c r="GM1252">
        <f>ROUND(O1252+X1252+Y1252+GK1252,2)+GX1252</f>
        <v>775.5</v>
      </c>
      <c r="GN1252">
        <f>IF(OR(BI1252=0,BI1252=1),GM1252-GX1252,0)</f>
        <v>0</v>
      </c>
      <c r="GO1252">
        <f>IF(BI1252=2,GM1252-GX1252,0)</f>
        <v>0</v>
      </c>
      <c r="GP1252">
        <f>IF(BI1252=4,GM1252-GX1252,0)</f>
        <v>775.5</v>
      </c>
      <c r="GR1252">
        <v>0</v>
      </c>
      <c r="GS1252">
        <v>3</v>
      </c>
      <c r="GT1252">
        <v>0</v>
      </c>
      <c r="GU1252" t="s">
        <v>3</v>
      </c>
      <c r="GV1252">
        <f>ROUND((GT1252),6)</f>
        <v>0</v>
      </c>
      <c r="GW1252">
        <v>1</v>
      </c>
      <c r="GX1252">
        <f>ROUND(HC1252*I1252,2)</f>
        <v>0</v>
      </c>
      <c r="HA1252">
        <v>0</v>
      </c>
      <c r="HB1252">
        <v>0</v>
      </c>
      <c r="HC1252">
        <f>GV1252*GW1252</f>
        <v>0</v>
      </c>
      <c r="HE1252" t="s">
        <v>3</v>
      </c>
      <c r="HF1252" t="s">
        <v>3</v>
      </c>
      <c r="HM1252" t="s">
        <v>3</v>
      </c>
      <c r="HN1252" t="s">
        <v>3</v>
      </c>
      <c r="HO1252" t="s">
        <v>3</v>
      </c>
      <c r="HP1252" t="s">
        <v>3</v>
      </c>
      <c r="HQ1252" t="s">
        <v>3</v>
      </c>
      <c r="IK1252">
        <v>0</v>
      </c>
    </row>
    <row r="1253" spans="1:245" x14ac:dyDescent="0.2">
      <c r="A1253">
        <v>17</v>
      </c>
      <c r="B1253">
        <v>1</v>
      </c>
      <c r="D1253">
        <f>ROW(EtalonRes!A1517)</f>
        <v>1517</v>
      </c>
      <c r="E1253" t="s">
        <v>762</v>
      </c>
      <c r="F1253" t="s">
        <v>430</v>
      </c>
      <c r="G1253" t="s">
        <v>487</v>
      </c>
      <c r="H1253" t="s">
        <v>20</v>
      </c>
      <c r="I1253">
        <v>12</v>
      </c>
      <c r="J1253">
        <v>0</v>
      </c>
      <c r="K1253">
        <v>12</v>
      </c>
      <c r="O1253">
        <f>ROUND(CP1253,2)</f>
        <v>8484.36</v>
      </c>
      <c r="P1253">
        <f>ROUND(CQ1253*I1253,2)</f>
        <v>111.24</v>
      </c>
      <c r="Q1253">
        <f>ROUND(CR1253*I1253,2)</f>
        <v>0</v>
      </c>
      <c r="R1253">
        <f>ROUND(CS1253*I1253,2)</f>
        <v>0</v>
      </c>
      <c r="S1253">
        <f>ROUND(CT1253*I1253,2)</f>
        <v>8373.1200000000008</v>
      </c>
      <c r="T1253">
        <f>ROUND(CU1253*I1253,2)</f>
        <v>0</v>
      </c>
      <c r="U1253">
        <f>CV1253*I1253</f>
        <v>13.559999999999999</v>
      </c>
      <c r="V1253">
        <f>CW1253*I1253</f>
        <v>0</v>
      </c>
      <c r="W1253">
        <f>ROUND(CX1253*I1253,2)</f>
        <v>0</v>
      </c>
      <c r="X1253">
        <f t="shared" si="1714"/>
        <v>5861.18</v>
      </c>
      <c r="Y1253">
        <f t="shared" si="1714"/>
        <v>837.31</v>
      </c>
      <c r="AA1253">
        <v>1472720848</v>
      </c>
      <c r="AB1253">
        <f>ROUND((AC1253+AD1253+AF1253),6)</f>
        <v>707.03</v>
      </c>
      <c r="AC1253">
        <f>ROUND((ES1253),6)</f>
        <v>9.27</v>
      </c>
      <c r="AD1253">
        <f>ROUND((((ET1253)-(EU1253))+AE1253),6)</f>
        <v>0</v>
      </c>
      <c r="AE1253">
        <f>ROUND((EU1253),6)</f>
        <v>0</v>
      </c>
      <c r="AF1253">
        <f>ROUND((EV1253),6)</f>
        <v>697.76</v>
      </c>
      <c r="AG1253">
        <f>ROUND((AP1253),6)</f>
        <v>0</v>
      </c>
      <c r="AH1253">
        <f>(EW1253)</f>
        <v>1.1299999999999999</v>
      </c>
      <c r="AI1253">
        <f>(EX1253)</f>
        <v>0</v>
      </c>
      <c r="AJ1253">
        <f>(AS1253)</f>
        <v>0</v>
      </c>
      <c r="AK1253">
        <v>707.03</v>
      </c>
      <c r="AL1253">
        <v>9.27</v>
      </c>
      <c r="AM1253">
        <v>0</v>
      </c>
      <c r="AN1253">
        <v>0</v>
      </c>
      <c r="AO1253">
        <v>697.76</v>
      </c>
      <c r="AP1253">
        <v>0</v>
      </c>
      <c r="AQ1253">
        <v>1.1299999999999999</v>
      </c>
      <c r="AR1253">
        <v>0</v>
      </c>
      <c r="AS1253">
        <v>0</v>
      </c>
      <c r="AT1253">
        <v>70</v>
      </c>
      <c r="AU1253">
        <v>10</v>
      </c>
      <c r="AV1253">
        <v>1</v>
      </c>
      <c r="AW1253">
        <v>1</v>
      </c>
      <c r="AZ1253">
        <v>1</v>
      </c>
      <c r="BA1253">
        <v>1</v>
      </c>
      <c r="BB1253">
        <v>1</v>
      </c>
      <c r="BC1253">
        <v>1</v>
      </c>
      <c r="BD1253" t="s">
        <v>3</v>
      </c>
      <c r="BE1253" t="s">
        <v>3</v>
      </c>
      <c r="BF1253" t="s">
        <v>3</v>
      </c>
      <c r="BG1253" t="s">
        <v>3</v>
      </c>
      <c r="BH1253">
        <v>0</v>
      </c>
      <c r="BI1253">
        <v>4</v>
      </c>
      <c r="BJ1253" t="s">
        <v>432</v>
      </c>
      <c r="BM1253">
        <v>0</v>
      </c>
      <c r="BN1253">
        <v>0</v>
      </c>
      <c r="BO1253" t="s">
        <v>3</v>
      </c>
      <c r="BP1253">
        <v>0</v>
      </c>
      <c r="BQ1253">
        <v>1</v>
      </c>
      <c r="BR1253">
        <v>0</v>
      </c>
      <c r="BS1253">
        <v>1</v>
      </c>
      <c r="BT1253">
        <v>1</v>
      </c>
      <c r="BU1253">
        <v>1</v>
      </c>
      <c r="BV1253">
        <v>1</v>
      </c>
      <c r="BW1253">
        <v>1</v>
      </c>
      <c r="BX1253">
        <v>1</v>
      </c>
      <c r="BY1253" t="s">
        <v>3</v>
      </c>
      <c r="BZ1253">
        <v>70</v>
      </c>
      <c r="CA1253">
        <v>10</v>
      </c>
      <c r="CB1253" t="s">
        <v>3</v>
      </c>
      <c r="CE1253">
        <v>0</v>
      </c>
      <c r="CF1253">
        <v>0</v>
      </c>
      <c r="CG1253">
        <v>0</v>
      </c>
      <c r="CM1253">
        <v>0</v>
      </c>
      <c r="CN1253" t="s">
        <v>3</v>
      </c>
      <c r="CO1253">
        <v>0</v>
      </c>
      <c r="CP1253">
        <f>(P1253+Q1253+S1253)</f>
        <v>8484.36</v>
      </c>
      <c r="CQ1253">
        <f>(AC1253*BC1253*AW1253)</f>
        <v>9.27</v>
      </c>
      <c r="CR1253">
        <f>((((ET1253)*BB1253-(EU1253)*BS1253)+AE1253*BS1253)*AV1253)</f>
        <v>0</v>
      </c>
      <c r="CS1253">
        <f>(AE1253*BS1253*AV1253)</f>
        <v>0</v>
      </c>
      <c r="CT1253">
        <f>(AF1253*BA1253*AV1253)</f>
        <v>697.76</v>
      </c>
      <c r="CU1253">
        <f>AG1253</f>
        <v>0</v>
      </c>
      <c r="CV1253">
        <f>(AH1253*AV1253)</f>
        <v>1.1299999999999999</v>
      </c>
      <c r="CW1253">
        <f t="shared" si="1715"/>
        <v>0</v>
      </c>
      <c r="CX1253">
        <f t="shared" si="1715"/>
        <v>0</v>
      </c>
      <c r="CY1253">
        <f>((S1253*BZ1253)/100)</f>
        <v>5861.1840000000002</v>
      </c>
      <c r="CZ1253">
        <f>((S1253*CA1253)/100)</f>
        <v>837.31200000000013</v>
      </c>
      <c r="DC1253" t="s">
        <v>3</v>
      </c>
      <c r="DD1253" t="s">
        <v>3</v>
      </c>
      <c r="DE1253" t="s">
        <v>3</v>
      </c>
      <c r="DF1253" t="s">
        <v>3</v>
      </c>
      <c r="DG1253" t="s">
        <v>3</v>
      </c>
      <c r="DH1253" t="s">
        <v>3</v>
      </c>
      <c r="DI1253" t="s">
        <v>3</v>
      </c>
      <c r="DJ1253" t="s">
        <v>3</v>
      </c>
      <c r="DK1253" t="s">
        <v>3</v>
      </c>
      <c r="DL1253" t="s">
        <v>3</v>
      </c>
      <c r="DM1253" t="s">
        <v>3</v>
      </c>
      <c r="DN1253">
        <v>0</v>
      </c>
      <c r="DO1253">
        <v>0</v>
      </c>
      <c r="DP1253">
        <v>1</v>
      </c>
      <c r="DQ1253">
        <v>1</v>
      </c>
      <c r="DU1253">
        <v>16987630</v>
      </c>
      <c r="DV1253" t="s">
        <v>20</v>
      </c>
      <c r="DW1253" t="s">
        <v>20</v>
      </c>
      <c r="DX1253">
        <v>1</v>
      </c>
      <c r="DZ1253" t="s">
        <v>3</v>
      </c>
      <c r="EA1253" t="s">
        <v>3</v>
      </c>
      <c r="EB1253" t="s">
        <v>3</v>
      </c>
      <c r="EC1253" t="s">
        <v>3</v>
      </c>
      <c r="EE1253">
        <v>1441815344</v>
      </c>
      <c r="EF1253">
        <v>1</v>
      </c>
      <c r="EG1253" t="s">
        <v>22</v>
      </c>
      <c r="EH1253">
        <v>0</v>
      </c>
      <c r="EI1253" t="s">
        <v>3</v>
      </c>
      <c r="EJ1253">
        <v>4</v>
      </c>
      <c r="EK1253">
        <v>0</v>
      </c>
      <c r="EL1253" t="s">
        <v>23</v>
      </c>
      <c r="EM1253" t="s">
        <v>24</v>
      </c>
      <c r="EO1253" t="s">
        <v>3</v>
      </c>
      <c r="EQ1253">
        <v>2097152</v>
      </c>
      <c r="ER1253">
        <v>707.03</v>
      </c>
      <c r="ES1253">
        <v>9.27</v>
      </c>
      <c r="ET1253">
        <v>0</v>
      </c>
      <c r="EU1253">
        <v>0</v>
      </c>
      <c r="EV1253">
        <v>697.76</v>
      </c>
      <c r="EW1253">
        <v>1.1299999999999999</v>
      </c>
      <c r="EX1253">
        <v>0</v>
      </c>
      <c r="EY1253">
        <v>0</v>
      </c>
      <c r="FQ1253">
        <v>0</v>
      </c>
      <c r="FR1253">
        <f>ROUND(IF(BI1253=3,GM1253,0),2)</f>
        <v>0</v>
      </c>
      <c r="FS1253">
        <v>0</v>
      </c>
      <c r="FX1253">
        <v>70</v>
      </c>
      <c r="FY1253">
        <v>10</v>
      </c>
      <c r="GA1253" t="s">
        <v>3</v>
      </c>
      <c r="GD1253">
        <v>0</v>
      </c>
      <c r="GF1253">
        <v>-1598878820</v>
      </c>
      <c r="GG1253">
        <v>2</v>
      </c>
      <c r="GH1253">
        <v>1</v>
      </c>
      <c r="GI1253">
        <v>-2</v>
      </c>
      <c r="GJ1253">
        <v>0</v>
      </c>
      <c r="GK1253">
        <f>ROUND(R1253*(R12)/100,2)</f>
        <v>0</v>
      </c>
      <c r="GL1253">
        <f>ROUND(IF(AND(BH1253=3,BI1253=3,FS1253&lt;&gt;0),P1253,0),2)</f>
        <v>0</v>
      </c>
      <c r="GM1253">
        <f>ROUND(O1253+X1253+Y1253+GK1253,2)+GX1253</f>
        <v>15182.85</v>
      </c>
      <c r="GN1253">
        <f>IF(OR(BI1253=0,BI1253=1),GM1253-GX1253,0)</f>
        <v>0</v>
      </c>
      <c r="GO1253">
        <f>IF(BI1253=2,GM1253-GX1253,0)</f>
        <v>0</v>
      </c>
      <c r="GP1253">
        <f>IF(BI1253=4,GM1253-GX1253,0)</f>
        <v>15182.85</v>
      </c>
      <c r="GR1253">
        <v>0</v>
      </c>
      <c r="GS1253">
        <v>3</v>
      </c>
      <c r="GT1253">
        <v>0</v>
      </c>
      <c r="GU1253" t="s">
        <v>3</v>
      </c>
      <c r="GV1253">
        <f>ROUND((GT1253),6)</f>
        <v>0</v>
      </c>
      <c r="GW1253">
        <v>1</v>
      </c>
      <c r="GX1253">
        <f>ROUND(HC1253*I1253,2)</f>
        <v>0</v>
      </c>
      <c r="HA1253">
        <v>0</v>
      </c>
      <c r="HB1253">
        <v>0</v>
      </c>
      <c r="HC1253">
        <f>GV1253*GW1253</f>
        <v>0</v>
      </c>
      <c r="HE1253" t="s">
        <v>3</v>
      </c>
      <c r="HF1253" t="s">
        <v>3</v>
      </c>
      <c r="HM1253" t="s">
        <v>3</v>
      </c>
      <c r="HN1253" t="s">
        <v>3</v>
      </c>
      <c r="HO1253" t="s">
        <v>3</v>
      </c>
      <c r="HP1253" t="s">
        <v>3</v>
      </c>
      <c r="HQ1253" t="s">
        <v>3</v>
      </c>
      <c r="IK1253">
        <v>0</v>
      </c>
    </row>
    <row r="1254" spans="1:245" x14ac:dyDescent="0.2">
      <c r="A1254">
        <v>17</v>
      </c>
      <c r="B1254">
        <v>1</v>
      </c>
      <c r="D1254">
        <f>ROW(EtalonRes!A1518)</f>
        <v>1518</v>
      </c>
      <c r="E1254" t="s">
        <v>3</v>
      </c>
      <c r="F1254" t="s">
        <v>433</v>
      </c>
      <c r="G1254" t="s">
        <v>488</v>
      </c>
      <c r="H1254" t="s">
        <v>20</v>
      </c>
      <c r="I1254">
        <v>12</v>
      </c>
      <c r="J1254">
        <v>0</v>
      </c>
      <c r="K1254">
        <v>12</v>
      </c>
      <c r="O1254">
        <f>ROUND(CP1254,2)</f>
        <v>889.2</v>
      </c>
      <c r="P1254">
        <f>ROUND(CQ1254*I1254,2)</f>
        <v>0</v>
      </c>
      <c r="Q1254">
        <f>ROUND(CR1254*I1254,2)</f>
        <v>0</v>
      </c>
      <c r="R1254">
        <f>ROUND(CS1254*I1254,2)</f>
        <v>0</v>
      </c>
      <c r="S1254">
        <f>ROUND(CT1254*I1254,2)</f>
        <v>889.2</v>
      </c>
      <c r="T1254">
        <f>ROUND(CU1254*I1254,2)</f>
        <v>0</v>
      </c>
      <c r="U1254">
        <f>CV1254*I1254</f>
        <v>1.44</v>
      </c>
      <c r="V1254">
        <f>CW1254*I1254</f>
        <v>0</v>
      </c>
      <c r="W1254">
        <f>ROUND(CX1254*I1254,2)</f>
        <v>0</v>
      </c>
      <c r="X1254">
        <f t="shared" si="1714"/>
        <v>622.44000000000005</v>
      </c>
      <c r="Y1254">
        <f t="shared" si="1714"/>
        <v>88.92</v>
      </c>
      <c r="AA1254">
        <v>-1</v>
      </c>
      <c r="AB1254">
        <f>ROUND((AC1254+AD1254+AF1254),6)</f>
        <v>74.099999999999994</v>
      </c>
      <c r="AC1254">
        <f>ROUND(((ES1254*3)),6)</f>
        <v>0</v>
      </c>
      <c r="AD1254">
        <f>ROUND(((((ET1254*3))-((EU1254*3)))+AE1254),6)</f>
        <v>0</v>
      </c>
      <c r="AE1254">
        <f>ROUND(((EU1254*3)),6)</f>
        <v>0</v>
      </c>
      <c r="AF1254">
        <f>ROUND(((EV1254*3)),6)</f>
        <v>74.099999999999994</v>
      </c>
      <c r="AG1254">
        <f>ROUND((AP1254),6)</f>
        <v>0</v>
      </c>
      <c r="AH1254">
        <f>((EW1254*3))</f>
        <v>0.12</v>
      </c>
      <c r="AI1254">
        <f>((EX1254*3))</f>
        <v>0</v>
      </c>
      <c r="AJ1254">
        <f>(AS1254)</f>
        <v>0</v>
      </c>
      <c r="AK1254">
        <v>24.7</v>
      </c>
      <c r="AL1254">
        <v>0</v>
      </c>
      <c r="AM1254">
        <v>0</v>
      </c>
      <c r="AN1254">
        <v>0</v>
      </c>
      <c r="AO1254">
        <v>24.7</v>
      </c>
      <c r="AP1254">
        <v>0</v>
      </c>
      <c r="AQ1254">
        <v>0.04</v>
      </c>
      <c r="AR1254">
        <v>0</v>
      </c>
      <c r="AS1254">
        <v>0</v>
      </c>
      <c r="AT1254">
        <v>70</v>
      </c>
      <c r="AU1254">
        <v>10</v>
      </c>
      <c r="AV1254">
        <v>1</v>
      </c>
      <c r="AW1254">
        <v>1</v>
      </c>
      <c r="AZ1254">
        <v>1</v>
      </c>
      <c r="BA1254">
        <v>1</v>
      </c>
      <c r="BB1254">
        <v>1</v>
      </c>
      <c r="BC1254">
        <v>1</v>
      </c>
      <c r="BD1254" t="s">
        <v>3</v>
      </c>
      <c r="BE1254" t="s">
        <v>3</v>
      </c>
      <c r="BF1254" t="s">
        <v>3</v>
      </c>
      <c r="BG1254" t="s">
        <v>3</v>
      </c>
      <c r="BH1254">
        <v>0</v>
      </c>
      <c r="BI1254">
        <v>4</v>
      </c>
      <c r="BJ1254" t="s">
        <v>435</v>
      </c>
      <c r="BM1254">
        <v>0</v>
      </c>
      <c r="BN1254">
        <v>0</v>
      </c>
      <c r="BO1254" t="s">
        <v>3</v>
      </c>
      <c r="BP1254">
        <v>0</v>
      </c>
      <c r="BQ1254">
        <v>1</v>
      </c>
      <c r="BR1254">
        <v>0</v>
      </c>
      <c r="BS1254">
        <v>1</v>
      </c>
      <c r="BT1254">
        <v>1</v>
      </c>
      <c r="BU1254">
        <v>1</v>
      </c>
      <c r="BV1254">
        <v>1</v>
      </c>
      <c r="BW1254">
        <v>1</v>
      </c>
      <c r="BX1254">
        <v>1</v>
      </c>
      <c r="BY1254" t="s">
        <v>3</v>
      </c>
      <c r="BZ1254">
        <v>70</v>
      </c>
      <c r="CA1254">
        <v>10</v>
      </c>
      <c r="CB1254" t="s">
        <v>3</v>
      </c>
      <c r="CE1254">
        <v>0</v>
      </c>
      <c r="CF1254">
        <v>0</v>
      </c>
      <c r="CG1254">
        <v>0</v>
      </c>
      <c r="CM1254">
        <v>0</v>
      </c>
      <c r="CN1254" t="s">
        <v>3</v>
      </c>
      <c r="CO1254">
        <v>0</v>
      </c>
      <c r="CP1254">
        <f>(P1254+Q1254+S1254)</f>
        <v>889.2</v>
      </c>
      <c r="CQ1254">
        <f>(AC1254*BC1254*AW1254)</f>
        <v>0</v>
      </c>
      <c r="CR1254">
        <f>(((((ET1254*3))*BB1254-((EU1254*3))*BS1254)+AE1254*BS1254)*AV1254)</f>
        <v>0</v>
      </c>
      <c r="CS1254">
        <f>(AE1254*BS1254*AV1254)</f>
        <v>0</v>
      </c>
      <c r="CT1254">
        <f>(AF1254*BA1254*AV1254)</f>
        <v>74.099999999999994</v>
      </c>
      <c r="CU1254">
        <f>AG1254</f>
        <v>0</v>
      </c>
      <c r="CV1254">
        <f>(AH1254*AV1254)</f>
        <v>0.12</v>
      </c>
      <c r="CW1254">
        <f t="shared" si="1715"/>
        <v>0</v>
      </c>
      <c r="CX1254">
        <f t="shared" si="1715"/>
        <v>0</v>
      </c>
      <c r="CY1254">
        <f>((S1254*BZ1254)/100)</f>
        <v>622.44000000000005</v>
      </c>
      <c r="CZ1254">
        <f>((S1254*CA1254)/100)</f>
        <v>88.92</v>
      </c>
      <c r="DC1254" t="s">
        <v>3</v>
      </c>
      <c r="DD1254" t="s">
        <v>28</v>
      </c>
      <c r="DE1254" t="s">
        <v>28</v>
      </c>
      <c r="DF1254" t="s">
        <v>28</v>
      </c>
      <c r="DG1254" t="s">
        <v>28</v>
      </c>
      <c r="DH1254" t="s">
        <v>3</v>
      </c>
      <c r="DI1254" t="s">
        <v>28</v>
      </c>
      <c r="DJ1254" t="s">
        <v>28</v>
      </c>
      <c r="DK1254" t="s">
        <v>3</v>
      </c>
      <c r="DL1254" t="s">
        <v>3</v>
      </c>
      <c r="DM1254" t="s">
        <v>3</v>
      </c>
      <c r="DN1254">
        <v>0</v>
      </c>
      <c r="DO1254">
        <v>0</v>
      </c>
      <c r="DP1254">
        <v>1</v>
      </c>
      <c r="DQ1254">
        <v>1</v>
      </c>
      <c r="DU1254">
        <v>16987630</v>
      </c>
      <c r="DV1254" t="s">
        <v>20</v>
      </c>
      <c r="DW1254" t="s">
        <v>20</v>
      </c>
      <c r="DX1254">
        <v>1</v>
      </c>
      <c r="DZ1254" t="s">
        <v>3</v>
      </c>
      <c r="EA1254" t="s">
        <v>3</v>
      </c>
      <c r="EB1254" t="s">
        <v>3</v>
      </c>
      <c r="EC1254" t="s">
        <v>3</v>
      </c>
      <c r="EE1254">
        <v>1441815344</v>
      </c>
      <c r="EF1254">
        <v>1</v>
      </c>
      <c r="EG1254" t="s">
        <v>22</v>
      </c>
      <c r="EH1254">
        <v>0</v>
      </c>
      <c r="EI1254" t="s">
        <v>3</v>
      </c>
      <c r="EJ1254">
        <v>4</v>
      </c>
      <c r="EK1254">
        <v>0</v>
      </c>
      <c r="EL1254" t="s">
        <v>23</v>
      </c>
      <c r="EM1254" t="s">
        <v>24</v>
      </c>
      <c r="EO1254" t="s">
        <v>3</v>
      </c>
      <c r="EQ1254">
        <v>2098176</v>
      </c>
      <c r="ER1254">
        <v>24.7</v>
      </c>
      <c r="ES1254">
        <v>0</v>
      </c>
      <c r="ET1254">
        <v>0</v>
      </c>
      <c r="EU1254">
        <v>0</v>
      </c>
      <c r="EV1254">
        <v>24.7</v>
      </c>
      <c r="EW1254">
        <v>0.04</v>
      </c>
      <c r="EX1254">
        <v>0</v>
      </c>
      <c r="EY1254">
        <v>0</v>
      </c>
      <c r="FQ1254">
        <v>0</v>
      </c>
      <c r="FR1254">
        <f>ROUND(IF(BI1254=3,GM1254,0),2)</f>
        <v>0</v>
      </c>
      <c r="FS1254">
        <v>0</v>
      </c>
      <c r="FX1254">
        <v>70</v>
      </c>
      <c r="FY1254">
        <v>10</v>
      </c>
      <c r="GA1254" t="s">
        <v>3</v>
      </c>
      <c r="GD1254">
        <v>0</v>
      </c>
      <c r="GF1254">
        <v>1744751305</v>
      </c>
      <c r="GG1254">
        <v>2</v>
      </c>
      <c r="GH1254">
        <v>1</v>
      </c>
      <c r="GI1254">
        <v>-2</v>
      </c>
      <c r="GJ1254">
        <v>0</v>
      </c>
      <c r="GK1254">
        <f>ROUND(R1254*(R12)/100,2)</f>
        <v>0</v>
      </c>
      <c r="GL1254">
        <f>ROUND(IF(AND(BH1254=3,BI1254=3,FS1254&lt;&gt;0),P1254,0),2)</f>
        <v>0</v>
      </c>
      <c r="GM1254">
        <f>ROUND(O1254+X1254+Y1254+GK1254,2)+GX1254</f>
        <v>1600.56</v>
      </c>
      <c r="GN1254">
        <f>IF(OR(BI1254=0,BI1254=1),GM1254-GX1254,0)</f>
        <v>0</v>
      </c>
      <c r="GO1254">
        <f>IF(BI1254=2,GM1254-GX1254,0)</f>
        <v>0</v>
      </c>
      <c r="GP1254">
        <f>IF(BI1254=4,GM1254-GX1254,0)</f>
        <v>1600.56</v>
      </c>
      <c r="GR1254">
        <v>0</v>
      </c>
      <c r="GS1254">
        <v>3</v>
      </c>
      <c r="GT1254">
        <v>0</v>
      </c>
      <c r="GU1254" t="s">
        <v>3</v>
      </c>
      <c r="GV1254">
        <f>ROUND((GT1254),6)</f>
        <v>0</v>
      </c>
      <c r="GW1254">
        <v>1</v>
      </c>
      <c r="GX1254">
        <f>ROUND(HC1254*I1254,2)</f>
        <v>0</v>
      </c>
      <c r="HA1254">
        <v>0</v>
      </c>
      <c r="HB1254">
        <v>0</v>
      </c>
      <c r="HC1254">
        <f>GV1254*GW1254</f>
        <v>0</v>
      </c>
      <c r="HE1254" t="s">
        <v>3</v>
      </c>
      <c r="HF1254" t="s">
        <v>3</v>
      </c>
      <c r="HM1254" t="s">
        <v>3</v>
      </c>
      <c r="HN1254" t="s">
        <v>3</v>
      </c>
      <c r="HO1254" t="s">
        <v>3</v>
      </c>
      <c r="HP1254" t="s">
        <v>3</v>
      </c>
      <c r="HQ1254" t="s">
        <v>3</v>
      </c>
      <c r="IK1254">
        <v>0</v>
      </c>
    </row>
    <row r="1255" spans="1:245" x14ac:dyDescent="0.2">
      <c r="A1255">
        <v>19</v>
      </c>
      <c r="B1255">
        <v>1</v>
      </c>
      <c r="F1255" t="s">
        <v>3</v>
      </c>
      <c r="G1255" t="s">
        <v>489</v>
      </c>
      <c r="H1255" t="s">
        <v>3</v>
      </c>
      <c r="AA1255">
        <v>1</v>
      </c>
      <c r="IK1255">
        <v>0</v>
      </c>
    </row>
    <row r="1256" spans="1:245" x14ac:dyDescent="0.2">
      <c r="A1256">
        <v>17</v>
      </c>
      <c r="B1256">
        <v>1</v>
      </c>
      <c r="D1256">
        <f>ROW(EtalonRes!A1522)</f>
        <v>1522</v>
      </c>
      <c r="E1256" t="s">
        <v>3</v>
      </c>
      <c r="F1256" t="s">
        <v>407</v>
      </c>
      <c r="G1256" t="s">
        <v>760</v>
      </c>
      <c r="H1256" t="s">
        <v>20</v>
      </c>
      <c r="I1256">
        <v>1</v>
      </c>
      <c r="J1256">
        <v>0</v>
      </c>
      <c r="K1256">
        <v>1</v>
      </c>
      <c r="O1256">
        <f>ROUND(CP1256,2)</f>
        <v>558.16</v>
      </c>
      <c r="P1256">
        <f>ROUND(CQ1256*I1256,2)</f>
        <v>23.48</v>
      </c>
      <c r="Q1256">
        <f>ROUND(CR1256*I1256,2)</f>
        <v>52.12</v>
      </c>
      <c r="R1256">
        <f>ROUND(CS1256*I1256,2)</f>
        <v>33.04</v>
      </c>
      <c r="S1256">
        <f>ROUND(CT1256*I1256,2)</f>
        <v>482.56</v>
      </c>
      <c r="T1256">
        <f>ROUND(CU1256*I1256,2)</f>
        <v>0</v>
      </c>
      <c r="U1256">
        <f>CV1256*I1256</f>
        <v>0.68</v>
      </c>
      <c r="V1256">
        <f>CW1256*I1256</f>
        <v>0</v>
      </c>
      <c r="W1256">
        <f>ROUND(CX1256*I1256,2)</f>
        <v>0</v>
      </c>
      <c r="X1256">
        <f t="shared" ref="X1256:Y1259" si="1716">ROUND(CY1256,2)</f>
        <v>337.79</v>
      </c>
      <c r="Y1256">
        <f t="shared" si="1716"/>
        <v>48.26</v>
      </c>
      <c r="AA1256">
        <v>-1</v>
      </c>
      <c r="AB1256">
        <f>ROUND((AC1256+AD1256+AF1256),6)</f>
        <v>558.16</v>
      </c>
      <c r="AC1256">
        <f>ROUND(((ES1256*4)),6)</f>
        <v>23.48</v>
      </c>
      <c r="AD1256">
        <f>ROUND(((((ET1256*4))-((EU1256*4)))+AE1256),6)</f>
        <v>52.12</v>
      </c>
      <c r="AE1256">
        <f>ROUND(((EU1256*4)),6)</f>
        <v>33.04</v>
      </c>
      <c r="AF1256">
        <f>ROUND(((EV1256*4)),6)</f>
        <v>482.56</v>
      </c>
      <c r="AG1256">
        <f>ROUND((AP1256),6)</f>
        <v>0</v>
      </c>
      <c r="AH1256">
        <f>((EW1256*4))</f>
        <v>0.68</v>
      </c>
      <c r="AI1256">
        <f>((EX1256*4))</f>
        <v>0</v>
      </c>
      <c r="AJ1256">
        <f>(AS1256)</f>
        <v>0</v>
      </c>
      <c r="AK1256">
        <v>139.54</v>
      </c>
      <c r="AL1256">
        <v>5.87</v>
      </c>
      <c r="AM1256">
        <v>13.03</v>
      </c>
      <c r="AN1256">
        <v>8.26</v>
      </c>
      <c r="AO1256">
        <v>120.64</v>
      </c>
      <c r="AP1256">
        <v>0</v>
      </c>
      <c r="AQ1256">
        <v>0.17</v>
      </c>
      <c r="AR1256">
        <v>0</v>
      </c>
      <c r="AS1256">
        <v>0</v>
      </c>
      <c r="AT1256">
        <v>70</v>
      </c>
      <c r="AU1256">
        <v>10</v>
      </c>
      <c r="AV1256">
        <v>1</v>
      </c>
      <c r="AW1256">
        <v>1</v>
      </c>
      <c r="AZ1256">
        <v>1</v>
      </c>
      <c r="BA1256">
        <v>1</v>
      </c>
      <c r="BB1256">
        <v>1</v>
      </c>
      <c r="BC1256">
        <v>1</v>
      </c>
      <c r="BD1256" t="s">
        <v>3</v>
      </c>
      <c r="BE1256" t="s">
        <v>3</v>
      </c>
      <c r="BF1256" t="s">
        <v>3</v>
      </c>
      <c r="BG1256" t="s">
        <v>3</v>
      </c>
      <c r="BH1256">
        <v>0</v>
      </c>
      <c r="BI1256">
        <v>4</v>
      </c>
      <c r="BJ1256" t="s">
        <v>409</v>
      </c>
      <c r="BM1256">
        <v>0</v>
      </c>
      <c r="BN1256">
        <v>0</v>
      </c>
      <c r="BO1256" t="s">
        <v>3</v>
      </c>
      <c r="BP1256">
        <v>0</v>
      </c>
      <c r="BQ1256">
        <v>1</v>
      </c>
      <c r="BR1256">
        <v>0</v>
      </c>
      <c r="BS1256">
        <v>1</v>
      </c>
      <c r="BT1256">
        <v>1</v>
      </c>
      <c r="BU1256">
        <v>1</v>
      </c>
      <c r="BV1256">
        <v>1</v>
      </c>
      <c r="BW1256">
        <v>1</v>
      </c>
      <c r="BX1256">
        <v>1</v>
      </c>
      <c r="BY1256" t="s">
        <v>3</v>
      </c>
      <c r="BZ1256">
        <v>70</v>
      </c>
      <c r="CA1256">
        <v>10</v>
      </c>
      <c r="CB1256" t="s">
        <v>3</v>
      </c>
      <c r="CE1256">
        <v>0</v>
      </c>
      <c r="CF1256">
        <v>0</v>
      </c>
      <c r="CG1256">
        <v>0</v>
      </c>
      <c r="CM1256">
        <v>0</v>
      </c>
      <c r="CN1256" t="s">
        <v>3</v>
      </c>
      <c r="CO1256">
        <v>0</v>
      </c>
      <c r="CP1256">
        <f>(P1256+Q1256+S1256)</f>
        <v>558.16</v>
      </c>
      <c r="CQ1256">
        <f>(AC1256*BC1256*AW1256)</f>
        <v>23.48</v>
      </c>
      <c r="CR1256">
        <f>(((((ET1256*4))*BB1256-((EU1256*4))*BS1256)+AE1256*BS1256)*AV1256)</f>
        <v>52.12</v>
      </c>
      <c r="CS1256">
        <f>(AE1256*BS1256*AV1256)</f>
        <v>33.04</v>
      </c>
      <c r="CT1256">
        <f>(AF1256*BA1256*AV1256)</f>
        <v>482.56</v>
      </c>
      <c r="CU1256">
        <f>AG1256</f>
        <v>0</v>
      </c>
      <c r="CV1256">
        <f>(AH1256*AV1256)</f>
        <v>0.68</v>
      </c>
      <c r="CW1256">
        <f t="shared" ref="CW1256:CX1259" si="1717">AI1256</f>
        <v>0</v>
      </c>
      <c r="CX1256">
        <f t="shared" si="1717"/>
        <v>0</v>
      </c>
      <c r="CY1256">
        <f>((S1256*BZ1256)/100)</f>
        <v>337.79199999999997</v>
      </c>
      <c r="CZ1256">
        <f>((S1256*CA1256)/100)</f>
        <v>48.256</v>
      </c>
      <c r="DC1256" t="s">
        <v>3</v>
      </c>
      <c r="DD1256" t="s">
        <v>100</v>
      </c>
      <c r="DE1256" t="s">
        <v>100</v>
      </c>
      <c r="DF1256" t="s">
        <v>100</v>
      </c>
      <c r="DG1256" t="s">
        <v>100</v>
      </c>
      <c r="DH1256" t="s">
        <v>3</v>
      </c>
      <c r="DI1256" t="s">
        <v>100</v>
      </c>
      <c r="DJ1256" t="s">
        <v>100</v>
      </c>
      <c r="DK1256" t="s">
        <v>3</v>
      </c>
      <c r="DL1256" t="s">
        <v>3</v>
      </c>
      <c r="DM1256" t="s">
        <v>3</v>
      </c>
      <c r="DN1256">
        <v>0</v>
      </c>
      <c r="DO1256">
        <v>0</v>
      </c>
      <c r="DP1256">
        <v>1</v>
      </c>
      <c r="DQ1256">
        <v>1</v>
      </c>
      <c r="DU1256">
        <v>16987630</v>
      </c>
      <c r="DV1256" t="s">
        <v>20</v>
      </c>
      <c r="DW1256" t="s">
        <v>20</v>
      </c>
      <c r="DX1256">
        <v>1</v>
      </c>
      <c r="DZ1256" t="s">
        <v>3</v>
      </c>
      <c r="EA1256" t="s">
        <v>3</v>
      </c>
      <c r="EB1256" t="s">
        <v>3</v>
      </c>
      <c r="EC1256" t="s">
        <v>3</v>
      </c>
      <c r="EE1256">
        <v>1441815344</v>
      </c>
      <c r="EF1256">
        <v>1</v>
      </c>
      <c r="EG1256" t="s">
        <v>22</v>
      </c>
      <c r="EH1256">
        <v>0</v>
      </c>
      <c r="EI1256" t="s">
        <v>3</v>
      </c>
      <c r="EJ1256">
        <v>4</v>
      </c>
      <c r="EK1256">
        <v>0</v>
      </c>
      <c r="EL1256" t="s">
        <v>23</v>
      </c>
      <c r="EM1256" t="s">
        <v>24</v>
      </c>
      <c r="EO1256" t="s">
        <v>3</v>
      </c>
      <c r="EQ1256">
        <v>2098176</v>
      </c>
      <c r="ER1256">
        <v>139.54</v>
      </c>
      <c r="ES1256">
        <v>5.87</v>
      </c>
      <c r="ET1256">
        <v>13.03</v>
      </c>
      <c r="EU1256">
        <v>8.26</v>
      </c>
      <c r="EV1256">
        <v>120.64</v>
      </c>
      <c r="EW1256">
        <v>0.17</v>
      </c>
      <c r="EX1256">
        <v>0</v>
      </c>
      <c r="EY1256">
        <v>0</v>
      </c>
      <c r="FQ1256">
        <v>0</v>
      </c>
      <c r="FR1256">
        <f>ROUND(IF(BI1256=3,GM1256,0),2)</f>
        <v>0</v>
      </c>
      <c r="FS1256">
        <v>0</v>
      </c>
      <c r="FX1256">
        <v>70</v>
      </c>
      <c r="FY1256">
        <v>10</v>
      </c>
      <c r="GA1256" t="s">
        <v>3</v>
      </c>
      <c r="GD1256">
        <v>0</v>
      </c>
      <c r="GF1256">
        <v>-1340339767</v>
      </c>
      <c r="GG1256">
        <v>2</v>
      </c>
      <c r="GH1256">
        <v>1</v>
      </c>
      <c r="GI1256">
        <v>-2</v>
      </c>
      <c r="GJ1256">
        <v>0</v>
      </c>
      <c r="GK1256">
        <f>ROUND(R1256*(R12)/100,2)</f>
        <v>35.68</v>
      </c>
      <c r="GL1256">
        <f>ROUND(IF(AND(BH1256=3,BI1256=3,FS1256&lt;&gt;0),P1256,0),2)</f>
        <v>0</v>
      </c>
      <c r="GM1256">
        <f>ROUND(O1256+X1256+Y1256+GK1256,2)+GX1256</f>
        <v>979.89</v>
      </c>
      <c r="GN1256">
        <f>IF(OR(BI1256=0,BI1256=1),GM1256-GX1256,0)</f>
        <v>0</v>
      </c>
      <c r="GO1256">
        <f>IF(BI1256=2,GM1256-GX1256,0)</f>
        <v>0</v>
      </c>
      <c r="GP1256">
        <f>IF(BI1256=4,GM1256-GX1256,0)</f>
        <v>979.89</v>
      </c>
      <c r="GR1256">
        <v>0</v>
      </c>
      <c r="GS1256">
        <v>3</v>
      </c>
      <c r="GT1256">
        <v>0</v>
      </c>
      <c r="GU1256" t="s">
        <v>3</v>
      </c>
      <c r="GV1256">
        <f>ROUND((GT1256),6)</f>
        <v>0</v>
      </c>
      <c r="GW1256">
        <v>1</v>
      </c>
      <c r="GX1256">
        <f>ROUND(HC1256*I1256,2)</f>
        <v>0</v>
      </c>
      <c r="HA1256">
        <v>0</v>
      </c>
      <c r="HB1256">
        <v>0</v>
      </c>
      <c r="HC1256">
        <f>GV1256*GW1256</f>
        <v>0</v>
      </c>
      <c r="HE1256" t="s">
        <v>3</v>
      </c>
      <c r="HF1256" t="s">
        <v>3</v>
      </c>
      <c r="HM1256" t="s">
        <v>3</v>
      </c>
      <c r="HN1256" t="s">
        <v>3</v>
      </c>
      <c r="HO1256" t="s">
        <v>3</v>
      </c>
      <c r="HP1256" t="s">
        <v>3</v>
      </c>
      <c r="HQ1256" t="s">
        <v>3</v>
      </c>
      <c r="IK1256">
        <v>0</v>
      </c>
    </row>
    <row r="1257" spans="1:245" x14ac:dyDescent="0.2">
      <c r="A1257">
        <v>17</v>
      </c>
      <c r="B1257">
        <v>1</v>
      </c>
      <c r="D1257">
        <f>ROW(EtalonRes!A1525)</f>
        <v>1525</v>
      </c>
      <c r="E1257" t="s">
        <v>763</v>
      </c>
      <c r="F1257" t="s">
        <v>411</v>
      </c>
      <c r="G1257" t="s">
        <v>485</v>
      </c>
      <c r="H1257" t="s">
        <v>20</v>
      </c>
      <c r="I1257">
        <v>1</v>
      </c>
      <c r="J1257">
        <v>0</v>
      </c>
      <c r="K1257">
        <v>1</v>
      </c>
      <c r="O1257">
        <f>ROUND(CP1257,2)</f>
        <v>434.86</v>
      </c>
      <c r="P1257">
        <f>ROUND(CQ1257*I1257,2)</f>
        <v>9.06</v>
      </c>
      <c r="Q1257">
        <f>ROUND(CR1257*I1257,2)</f>
        <v>0</v>
      </c>
      <c r="R1257">
        <f>ROUND(CS1257*I1257,2)</f>
        <v>0</v>
      </c>
      <c r="S1257">
        <f>ROUND(CT1257*I1257,2)</f>
        <v>425.8</v>
      </c>
      <c r="T1257">
        <f>ROUND(CU1257*I1257,2)</f>
        <v>0</v>
      </c>
      <c r="U1257">
        <f>CV1257*I1257</f>
        <v>0.6</v>
      </c>
      <c r="V1257">
        <f>CW1257*I1257</f>
        <v>0</v>
      </c>
      <c r="W1257">
        <f>ROUND(CX1257*I1257,2)</f>
        <v>0</v>
      </c>
      <c r="X1257">
        <f t="shared" si="1716"/>
        <v>298.06</v>
      </c>
      <c r="Y1257">
        <f t="shared" si="1716"/>
        <v>42.58</v>
      </c>
      <c r="AA1257">
        <v>1472720848</v>
      </c>
      <c r="AB1257">
        <f>ROUND((AC1257+AD1257+AF1257),6)</f>
        <v>434.86</v>
      </c>
      <c r="AC1257">
        <f>ROUND(((ES1257*2)),6)</f>
        <v>9.06</v>
      </c>
      <c r="AD1257">
        <f>ROUND(((((ET1257*2))-((EU1257*2)))+AE1257),6)</f>
        <v>0</v>
      </c>
      <c r="AE1257">
        <f>ROUND(((EU1257*2)),6)</f>
        <v>0</v>
      </c>
      <c r="AF1257">
        <f>ROUND(((EV1257*2)),6)</f>
        <v>425.8</v>
      </c>
      <c r="AG1257">
        <f>ROUND((AP1257),6)</f>
        <v>0</v>
      </c>
      <c r="AH1257">
        <f>((EW1257*2))</f>
        <v>0.6</v>
      </c>
      <c r="AI1257">
        <f>((EX1257*2))</f>
        <v>0</v>
      </c>
      <c r="AJ1257">
        <f>(AS1257)</f>
        <v>0</v>
      </c>
      <c r="AK1257">
        <v>217.43</v>
      </c>
      <c r="AL1257">
        <v>4.53</v>
      </c>
      <c r="AM1257">
        <v>0</v>
      </c>
      <c r="AN1257">
        <v>0</v>
      </c>
      <c r="AO1257">
        <v>212.9</v>
      </c>
      <c r="AP1257">
        <v>0</v>
      </c>
      <c r="AQ1257">
        <v>0.3</v>
      </c>
      <c r="AR1257">
        <v>0</v>
      </c>
      <c r="AS1257">
        <v>0</v>
      </c>
      <c r="AT1257">
        <v>70</v>
      </c>
      <c r="AU1257">
        <v>10</v>
      </c>
      <c r="AV1257">
        <v>1</v>
      </c>
      <c r="AW1257">
        <v>1</v>
      </c>
      <c r="AZ1257">
        <v>1</v>
      </c>
      <c r="BA1257">
        <v>1</v>
      </c>
      <c r="BB1257">
        <v>1</v>
      </c>
      <c r="BC1257">
        <v>1</v>
      </c>
      <c r="BD1257" t="s">
        <v>3</v>
      </c>
      <c r="BE1257" t="s">
        <v>3</v>
      </c>
      <c r="BF1257" t="s">
        <v>3</v>
      </c>
      <c r="BG1257" t="s">
        <v>3</v>
      </c>
      <c r="BH1257">
        <v>0</v>
      </c>
      <c r="BI1257">
        <v>4</v>
      </c>
      <c r="BJ1257" t="s">
        <v>413</v>
      </c>
      <c r="BM1257">
        <v>0</v>
      </c>
      <c r="BN1257">
        <v>0</v>
      </c>
      <c r="BO1257" t="s">
        <v>3</v>
      </c>
      <c r="BP1257">
        <v>0</v>
      </c>
      <c r="BQ1257">
        <v>1</v>
      </c>
      <c r="BR1257">
        <v>0</v>
      </c>
      <c r="BS1257">
        <v>1</v>
      </c>
      <c r="BT1257">
        <v>1</v>
      </c>
      <c r="BU1257">
        <v>1</v>
      </c>
      <c r="BV1257">
        <v>1</v>
      </c>
      <c r="BW1257">
        <v>1</v>
      </c>
      <c r="BX1257">
        <v>1</v>
      </c>
      <c r="BY1257" t="s">
        <v>3</v>
      </c>
      <c r="BZ1257">
        <v>70</v>
      </c>
      <c r="CA1257">
        <v>10</v>
      </c>
      <c r="CB1257" t="s">
        <v>3</v>
      </c>
      <c r="CE1257">
        <v>0</v>
      </c>
      <c r="CF1257">
        <v>0</v>
      </c>
      <c r="CG1257">
        <v>0</v>
      </c>
      <c r="CM1257">
        <v>0</v>
      </c>
      <c r="CN1257" t="s">
        <v>3</v>
      </c>
      <c r="CO1257">
        <v>0</v>
      </c>
      <c r="CP1257">
        <f>(P1257+Q1257+S1257)</f>
        <v>434.86</v>
      </c>
      <c r="CQ1257">
        <f>(AC1257*BC1257*AW1257)</f>
        <v>9.06</v>
      </c>
      <c r="CR1257">
        <f>(((((ET1257*2))*BB1257-((EU1257*2))*BS1257)+AE1257*BS1257)*AV1257)</f>
        <v>0</v>
      </c>
      <c r="CS1257">
        <f>(AE1257*BS1257*AV1257)</f>
        <v>0</v>
      </c>
      <c r="CT1257">
        <f>(AF1257*BA1257*AV1257)</f>
        <v>425.8</v>
      </c>
      <c r="CU1257">
        <f>AG1257</f>
        <v>0</v>
      </c>
      <c r="CV1257">
        <f>(AH1257*AV1257)</f>
        <v>0.6</v>
      </c>
      <c r="CW1257">
        <f t="shared" si="1717"/>
        <v>0</v>
      </c>
      <c r="CX1257">
        <f t="shared" si="1717"/>
        <v>0</v>
      </c>
      <c r="CY1257">
        <f>((S1257*BZ1257)/100)</f>
        <v>298.06</v>
      </c>
      <c r="CZ1257">
        <f>((S1257*CA1257)/100)</f>
        <v>42.58</v>
      </c>
      <c r="DC1257" t="s">
        <v>3</v>
      </c>
      <c r="DD1257" t="s">
        <v>105</v>
      </c>
      <c r="DE1257" t="s">
        <v>105</v>
      </c>
      <c r="DF1257" t="s">
        <v>105</v>
      </c>
      <c r="DG1257" t="s">
        <v>105</v>
      </c>
      <c r="DH1257" t="s">
        <v>3</v>
      </c>
      <c r="DI1257" t="s">
        <v>105</v>
      </c>
      <c r="DJ1257" t="s">
        <v>105</v>
      </c>
      <c r="DK1257" t="s">
        <v>3</v>
      </c>
      <c r="DL1257" t="s">
        <v>3</v>
      </c>
      <c r="DM1257" t="s">
        <v>3</v>
      </c>
      <c r="DN1257">
        <v>0</v>
      </c>
      <c r="DO1257">
        <v>0</v>
      </c>
      <c r="DP1257">
        <v>1</v>
      </c>
      <c r="DQ1257">
        <v>1</v>
      </c>
      <c r="DU1257">
        <v>16987630</v>
      </c>
      <c r="DV1257" t="s">
        <v>20</v>
      </c>
      <c r="DW1257" t="s">
        <v>20</v>
      </c>
      <c r="DX1257">
        <v>1</v>
      </c>
      <c r="DZ1257" t="s">
        <v>3</v>
      </c>
      <c r="EA1257" t="s">
        <v>3</v>
      </c>
      <c r="EB1257" t="s">
        <v>3</v>
      </c>
      <c r="EC1257" t="s">
        <v>3</v>
      </c>
      <c r="EE1257">
        <v>1441815344</v>
      </c>
      <c r="EF1257">
        <v>1</v>
      </c>
      <c r="EG1257" t="s">
        <v>22</v>
      </c>
      <c r="EH1257">
        <v>0</v>
      </c>
      <c r="EI1257" t="s">
        <v>3</v>
      </c>
      <c r="EJ1257">
        <v>4</v>
      </c>
      <c r="EK1257">
        <v>0</v>
      </c>
      <c r="EL1257" t="s">
        <v>23</v>
      </c>
      <c r="EM1257" t="s">
        <v>24</v>
      </c>
      <c r="EO1257" t="s">
        <v>3</v>
      </c>
      <c r="EQ1257">
        <v>2097152</v>
      </c>
      <c r="ER1257">
        <v>217.43</v>
      </c>
      <c r="ES1257">
        <v>4.53</v>
      </c>
      <c r="ET1257">
        <v>0</v>
      </c>
      <c r="EU1257">
        <v>0</v>
      </c>
      <c r="EV1257">
        <v>212.9</v>
      </c>
      <c r="EW1257">
        <v>0.3</v>
      </c>
      <c r="EX1257">
        <v>0</v>
      </c>
      <c r="EY1257">
        <v>0</v>
      </c>
      <c r="FQ1257">
        <v>0</v>
      </c>
      <c r="FR1257">
        <f>ROUND(IF(BI1257=3,GM1257,0),2)</f>
        <v>0</v>
      </c>
      <c r="FS1257">
        <v>0</v>
      </c>
      <c r="FX1257">
        <v>70</v>
      </c>
      <c r="FY1257">
        <v>10</v>
      </c>
      <c r="GA1257" t="s">
        <v>3</v>
      </c>
      <c r="GD1257">
        <v>0</v>
      </c>
      <c r="GF1257">
        <v>-719833217</v>
      </c>
      <c r="GG1257">
        <v>2</v>
      </c>
      <c r="GH1257">
        <v>1</v>
      </c>
      <c r="GI1257">
        <v>-2</v>
      </c>
      <c r="GJ1257">
        <v>0</v>
      </c>
      <c r="GK1257">
        <f>ROUND(R1257*(R12)/100,2)</f>
        <v>0</v>
      </c>
      <c r="GL1257">
        <f>ROUND(IF(AND(BH1257=3,BI1257=3,FS1257&lt;&gt;0),P1257,0),2)</f>
        <v>0</v>
      </c>
      <c r="GM1257">
        <f>ROUND(O1257+X1257+Y1257+GK1257,2)+GX1257</f>
        <v>775.5</v>
      </c>
      <c r="GN1257">
        <f>IF(OR(BI1257=0,BI1257=1),GM1257-GX1257,0)</f>
        <v>0</v>
      </c>
      <c r="GO1257">
        <f>IF(BI1257=2,GM1257-GX1257,0)</f>
        <v>0</v>
      </c>
      <c r="GP1257">
        <f>IF(BI1257=4,GM1257-GX1257,0)</f>
        <v>775.5</v>
      </c>
      <c r="GR1257">
        <v>0</v>
      </c>
      <c r="GS1257">
        <v>3</v>
      </c>
      <c r="GT1257">
        <v>0</v>
      </c>
      <c r="GU1257" t="s">
        <v>3</v>
      </c>
      <c r="GV1257">
        <f>ROUND((GT1257),6)</f>
        <v>0</v>
      </c>
      <c r="GW1257">
        <v>1</v>
      </c>
      <c r="GX1257">
        <f>ROUND(HC1257*I1257,2)</f>
        <v>0</v>
      </c>
      <c r="HA1257">
        <v>0</v>
      </c>
      <c r="HB1257">
        <v>0</v>
      </c>
      <c r="HC1257">
        <f>GV1257*GW1257</f>
        <v>0</v>
      </c>
      <c r="HE1257" t="s">
        <v>3</v>
      </c>
      <c r="HF1257" t="s">
        <v>3</v>
      </c>
      <c r="HM1257" t="s">
        <v>3</v>
      </c>
      <c r="HN1257" t="s">
        <v>3</v>
      </c>
      <c r="HO1257" t="s">
        <v>3</v>
      </c>
      <c r="HP1257" t="s">
        <v>3</v>
      </c>
      <c r="HQ1257" t="s">
        <v>3</v>
      </c>
      <c r="IK1257">
        <v>0</v>
      </c>
    </row>
    <row r="1258" spans="1:245" x14ac:dyDescent="0.2">
      <c r="A1258">
        <v>17</v>
      </c>
      <c r="B1258">
        <v>1</v>
      </c>
      <c r="D1258">
        <f>ROW(EtalonRes!A1531)</f>
        <v>1531</v>
      </c>
      <c r="E1258" t="s">
        <v>764</v>
      </c>
      <c r="F1258" t="s">
        <v>430</v>
      </c>
      <c r="G1258" t="s">
        <v>487</v>
      </c>
      <c r="H1258" t="s">
        <v>20</v>
      </c>
      <c r="I1258">
        <v>12</v>
      </c>
      <c r="J1258">
        <v>0</v>
      </c>
      <c r="K1258">
        <v>12</v>
      </c>
      <c r="O1258">
        <f>ROUND(CP1258,2)</f>
        <v>8484.36</v>
      </c>
      <c r="P1258">
        <f>ROUND(CQ1258*I1258,2)</f>
        <v>111.24</v>
      </c>
      <c r="Q1258">
        <f>ROUND(CR1258*I1258,2)</f>
        <v>0</v>
      </c>
      <c r="R1258">
        <f>ROUND(CS1258*I1258,2)</f>
        <v>0</v>
      </c>
      <c r="S1258">
        <f>ROUND(CT1258*I1258,2)</f>
        <v>8373.1200000000008</v>
      </c>
      <c r="T1258">
        <f>ROUND(CU1258*I1258,2)</f>
        <v>0</v>
      </c>
      <c r="U1258">
        <f>CV1258*I1258</f>
        <v>13.559999999999999</v>
      </c>
      <c r="V1258">
        <f>CW1258*I1258</f>
        <v>0</v>
      </c>
      <c r="W1258">
        <f>ROUND(CX1258*I1258,2)</f>
        <v>0</v>
      </c>
      <c r="X1258">
        <f t="shared" si="1716"/>
        <v>5861.18</v>
      </c>
      <c r="Y1258">
        <f t="shared" si="1716"/>
        <v>837.31</v>
      </c>
      <c r="AA1258">
        <v>1472720848</v>
      </c>
      <c r="AB1258">
        <f>ROUND((AC1258+AD1258+AF1258),6)</f>
        <v>707.03</v>
      </c>
      <c r="AC1258">
        <f>ROUND((ES1258),6)</f>
        <v>9.27</v>
      </c>
      <c r="AD1258">
        <f>ROUND((((ET1258)-(EU1258))+AE1258),6)</f>
        <v>0</v>
      </c>
      <c r="AE1258">
        <f>ROUND((EU1258),6)</f>
        <v>0</v>
      </c>
      <c r="AF1258">
        <f>ROUND((EV1258),6)</f>
        <v>697.76</v>
      </c>
      <c r="AG1258">
        <f>ROUND((AP1258),6)</f>
        <v>0</v>
      </c>
      <c r="AH1258">
        <f>(EW1258)</f>
        <v>1.1299999999999999</v>
      </c>
      <c r="AI1258">
        <f>(EX1258)</f>
        <v>0</v>
      </c>
      <c r="AJ1258">
        <f>(AS1258)</f>
        <v>0</v>
      </c>
      <c r="AK1258">
        <v>707.03</v>
      </c>
      <c r="AL1258">
        <v>9.27</v>
      </c>
      <c r="AM1258">
        <v>0</v>
      </c>
      <c r="AN1258">
        <v>0</v>
      </c>
      <c r="AO1258">
        <v>697.76</v>
      </c>
      <c r="AP1258">
        <v>0</v>
      </c>
      <c r="AQ1258">
        <v>1.1299999999999999</v>
      </c>
      <c r="AR1258">
        <v>0</v>
      </c>
      <c r="AS1258">
        <v>0</v>
      </c>
      <c r="AT1258">
        <v>70</v>
      </c>
      <c r="AU1258">
        <v>10</v>
      </c>
      <c r="AV1258">
        <v>1</v>
      </c>
      <c r="AW1258">
        <v>1</v>
      </c>
      <c r="AZ1258">
        <v>1</v>
      </c>
      <c r="BA1258">
        <v>1</v>
      </c>
      <c r="BB1258">
        <v>1</v>
      </c>
      <c r="BC1258">
        <v>1</v>
      </c>
      <c r="BD1258" t="s">
        <v>3</v>
      </c>
      <c r="BE1258" t="s">
        <v>3</v>
      </c>
      <c r="BF1258" t="s">
        <v>3</v>
      </c>
      <c r="BG1258" t="s">
        <v>3</v>
      </c>
      <c r="BH1258">
        <v>0</v>
      </c>
      <c r="BI1258">
        <v>4</v>
      </c>
      <c r="BJ1258" t="s">
        <v>432</v>
      </c>
      <c r="BM1258">
        <v>0</v>
      </c>
      <c r="BN1258">
        <v>0</v>
      </c>
      <c r="BO1258" t="s">
        <v>3</v>
      </c>
      <c r="BP1258">
        <v>0</v>
      </c>
      <c r="BQ1258">
        <v>1</v>
      </c>
      <c r="BR1258">
        <v>0</v>
      </c>
      <c r="BS1258">
        <v>1</v>
      </c>
      <c r="BT1258">
        <v>1</v>
      </c>
      <c r="BU1258">
        <v>1</v>
      </c>
      <c r="BV1258">
        <v>1</v>
      </c>
      <c r="BW1258">
        <v>1</v>
      </c>
      <c r="BX1258">
        <v>1</v>
      </c>
      <c r="BY1258" t="s">
        <v>3</v>
      </c>
      <c r="BZ1258">
        <v>70</v>
      </c>
      <c r="CA1258">
        <v>10</v>
      </c>
      <c r="CB1258" t="s">
        <v>3</v>
      </c>
      <c r="CE1258">
        <v>0</v>
      </c>
      <c r="CF1258">
        <v>0</v>
      </c>
      <c r="CG1258">
        <v>0</v>
      </c>
      <c r="CM1258">
        <v>0</v>
      </c>
      <c r="CN1258" t="s">
        <v>3</v>
      </c>
      <c r="CO1258">
        <v>0</v>
      </c>
      <c r="CP1258">
        <f>(P1258+Q1258+S1258)</f>
        <v>8484.36</v>
      </c>
      <c r="CQ1258">
        <f>(AC1258*BC1258*AW1258)</f>
        <v>9.27</v>
      </c>
      <c r="CR1258">
        <f>((((ET1258)*BB1258-(EU1258)*BS1258)+AE1258*BS1258)*AV1258)</f>
        <v>0</v>
      </c>
      <c r="CS1258">
        <f>(AE1258*BS1258*AV1258)</f>
        <v>0</v>
      </c>
      <c r="CT1258">
        <f>(AF1258*BA1258*AV1258)</f>
        <v>697.76</v>
      </c>
      <c r="CU1258">
        <f>AG1258</f>
        <v>0</v>
      </c>
      <c r="CV1258">
        <f>(AH1258*AV1258)</f>
        <v>1.1299999999999999</v>
      </c>
      <c r="CW1258">
        <f t="shared" si="1717"/>
        <v>0</v>
      </c>
      <c r="CX1258">
        <f t="shared" si="1717"/>
        <v>0</v>
      </c>
      <c r="CY1258">
        <f>((S1258*BZ1258)/100)</f>
        <v>5861.1840000000002</v>
      </c>
      <c r="CZ1258">
        <f>((S1258*CA1258)/100)</f>
        <v>837.31200000000013</v>
      </c>
      <c r="DC1258" t="s">
        <v>3</v>
      </c>
      <c r="DD1258" t="s">
        <v>3</v>
      </c>
      <c r="DE1258" t="s">
        <v>3</v>
      </c>
      <c r="DF1258" t="s">
        <v>3</v>
      </c>
      <c r="DG1258" t="s">
        <v>3</v>
      </c>
      <c r="DH1258" t="s">
        <v>3</v>
      </c>
      <c r="DI1258" t="s">
        <v>3</v>
      </c>
      <c r="DJ1258" t="s">
        <v>3</v>
      </c>
      <c r="DK1258" t="s">
        <v>3</v>
      </c>
      <c r="DL1258" t="s">
        <v>3</v>
      </c>
      <c r="DM1258" t="s">
        <v>3</v>
      </c>
      <c r="DN1258">
        <v>0</v>
      </c>
      <c r="DO1258">
        <v>0</v>
      </c>
      <c r="DP1258">
        <v>1</v>
      </c>
      <c r="DQ1258">
        <v>1</v>
      </c>
      <c r="DU1258">
        <v>16987630</v>
      </c>
      <c r="DV1258" t="s">
        <v>20</v>
      </c>
      <c r="DW1258" t="s">
        <v>20</v>
      </c>
      <c r="DX1258">
        <v>1</v>
      </c>
      <c r="DZ1258" t="s">
        <v>3</v>
      </c>
      <c r="EA1258" t="s">
        <v>3</v>
      </c>
      <c r="EB1258" t="s">
        <v>3</v>
      </c>
      <c r="EC1258" t="s">
        <v>3</v>
      </c>
      <c r="EE1258">
        <v>1441815344</v>
      </c>
      <c r="EF1258">
        <v>1</v>
      </c>
      <c r="EG1258" t="s">
        <v>22</v>
      </c>
      <c r="EH1258">
        <v>0</v>
      </c>
      <c r="EI1258" t="s">
        <v>3</v>
      </c>
      <c r="EJ1258">
        <v>4</v>
      </c>
      <c r="EK1258">
        <v>0</v>
      </c>
      <c r="EL1258" t="s">
        <v>23</v>
      </c>
      <c r="EM1258" t="s">
        <v>24</v>
      </c>
      <c r="EO1258" t="s">
        <v>3</v>
      </c>
      <c r="EQ1258">
        <v>2097152</v>
      </c>
      <c r="ER1258">
        <v>707.03</v>
      </c>
      <c r="ES1258">
        <v>9.27</v>
      </c>
      <c r="ET1258">
        <v>0</v>
      </c>
      <c r="EU1258">
        <v>0</v>
      </c>
      <c r="EV1258">
        <v>697.76</v>
      </c>
      <c r="EW1258">
        <v>1.1299999999999999</v>
      </c>
      <c r="EX1258">
        <v>0</v>
      </c>
      <c r="EY1258">
        <v>0</v>
      </c>
      <c r="FQ1258">
        <v>0</v>
      </c>
      <c r="FR1258">
        <f>ROUND(IF(BI1258=3,GM1258,0),2)</f>
        <v>0</v>
      </c>
      <c r="FS1258">
        <v>0</v>
      </c>
      <c r="FX1258">
        <v>70</v>
      </c>
      <c r="FY1258">
        <v>10</v>
      </c>
      <c r="GA1258" t="s">
        <v>3</v>
      </c>
      <c r="GD1258">
        <v>0</v>
      </c>
      <c r="GF1258">
        <v>-1598878820</v>
      </c>
      <c r="GG1258">
        <v>2</v>
      </c>
      <c r="GH1258">
        <v>1</v>
      </c>
      <c r="GI1258">
        <v>-2</v>
      </c>
      <c r="GJ1258">
        <v>0</v>
      </c>
      <c r="GK1258">
        <f>ROUND(R1258*(R12)/100,2)</f>
        <v>0</v>
      </c>
      <c r="GL1258">
        <f>ROUND(IF(AND(BH1258=3,BI1258=3,FS1258&lt;&gt;0),P1258,0),2)</f>
        <v>0</v>
      </c>
      <c r="GM1258">
        <f>ROUND(O1258+X1258+Y1258+GK1258,2)+GX1258</f>
        <v>15182.85</v>
      </c>
      <c r="GN1258">
        <f>IF(OR(BI1258=0,BI1258=1),GM1258-GX1258,0)</f>
        <v>0</v>
      </c>
      <c r="GO1258">
        <f>IF(BI1258=2,GM1258-GX1258,0)</f>
        <v>0</v>
      </c>
      <c r="GP1258">
        <f>IF(BI1258=4,GM1258-GX1258,0)</f>
        <v>15182.85</v>
      </c>
      <c r="GR1258">
        <v>0</v>
      </c>
      <c r="GS1258">
        <v>3</v>
      </c>
      <c r="GT1258">
        <v>0</v>
      </c>
      <c r="GU1258" t="s">
        <v>3</v>
      </c>
      <c r="GV1258">
        <f>ROUND((GT1258),6)</f>
        <v>0</v>
      </c>
      <c r="GW1258">
        <v>1</v>
      </c>
      <c r="GX1258">
        <f>ROUND(HC1258*I1258,2)</f>
        <v>0</v>
      </c>
      <c r="HA1258">
        <v>0</v>
      </c>
      <c r="HB1258">
        <v>0</v>
      </c>
      <c r="HC1258">
        <f>GV1258*GW1258</f>
        <v>0</v>
      </c>
      <c r="HE1258" t="s">
        <v>3</v>
      </c>
      <c r="HF1258" t="s">
        <v>3</v>
      </c>
      <c r="HM1258" t="s">
        <v>3</v>
      </c>
      <c r="HN1258" t="s">
        <v>3</v>
      </c>
      <c r="HO1258" t="s">
        <v>3</v>
      </c>
      <c r="HP1258" t="s">
        <v>3</v>
      </c>
      <c r="HQ1258" t="s">
        <v>3</v>
      </c>
      <c r="IK1258">
        <v>0</v>
      </c>
    </row>
    <row r="1259" spans="1:245" x14ac:dyDescent="0.2">
      <c r="A1259">
        <v>17</v>
      </c>
      <c r="B1259">
        <v>1</v>
      </c>
      <c r="D1259">
        <f>ROW(EtalonRes!A1532)</f>
        <v>1532</v>
      </c>
      <c r="E1259" t="s">
        <v>3</v>
      </c>
      <c r="F1259" t="s">
        <v>433</v>
      </c>
      <c r="G1259" t="s">
        <v>488</v>
      </c>
      <c r="H1259" t="s">
        <v>20</v>
      </c>
      <c r="I1259">
        <v>12</v>
      </c>
      <c r="J1259">
        <v>0</v>
      </c>
      <c r="K1259">
        <v>12</v>
      </c>
      <c r="O1259">
        <f>ROUND(CP1259,2)</f>
        <v>889.2</v>
      </c>
      <c r="P1259">
        <f>ROUND(CQ1259*I1259,2)</f>
        <v>0</v>
      </c>
      <c r="Q1259">
        <f>ROUND(CR1259*I1259,2)</f>
        <v>0</v>
      </c>
      <c r="R1259">
        <f>ROUND(CS1259*I1259,2)</f>
        <v>0</v>
      </c>
      <c r="S1259">
        <f>ROUND(CT1259*I1259,2)</f>
        <v>889.2</v>
      </c>
      <c r="T1259">
        <f>ROUND(CU1259*I1259,2)</f>
        <v>0</v>
      </c>
      <c r="U1259">
        <f>CV1259*I1259</f>
        <v>1.44</v>
      </c>
      <c r="V1259">
        <f>CW1259*I1259</f>
        <v>0</v>
      </c>
      <c r="W1259">
        <f>ROUND(CX1259*I1259,2)</f>
        <v>0</v>
      </c>
      <c r="X1259">
        <f t="shared" si="1716"/>
        <v>622.44000000000005</v>
      </c>
      <c r="Y1259">
        <f t="shared" si="1716"/>
        <v>88.92</v>
      </c>
      <c r="AA1259">
        <v>-1</v>
      </c>
      <c r="AB1259">
        <f>ROUND((AC1259+AD1259+AF1259),6)</f>
        <v>74.099999999999994</v>
      </c>
      <c r="AC1259">
        <f>ROUND(((ES1259*3)),6)</f>
        <v>0</v>
      </c>
      <c r="AD1259">
        <f>ROUND(((((ET1259*3))-((EU1259*3)))+AE1259),6)</f>
        <v>0</v>
      </c>
      <c r="AE1259">
        <f>ROUND(((EU1259*3)),6)</f>
        <v>0</v>
      </c>
      <c r="AF1259">
        <f>ROUND(((EV1259*3)),6)</f>
        <v>74.099999999999994</v>
      </c>
      <c r="AG1259">
        <f>ROUND((AP1259),6)</f>
        <v>0</v>
      </c>
      <c r="AH1259">
        <f>((EW1259*3))</f>
        <v>0.12</v>
      </c>
      <c r="AI1259">
        <f>((EX1259*3))</f>
        <v>0</v>
      </c>
      <c r="AJ1259">
        <f>(AS1259)</f>
        <v>0</v>
      </c>
      <c r="AK1259">
        <v>24.7</v>
      </c>
      <c r="AL1259">
        <v>0</v>
      </c>
      <c r="AM1259">
        <v>0</v>
      </c>
      <c r="AN1259">
        <v>0</v>
      </c>
      <c r="AO1259">
        <v>24.7</v>
      </c>
      <c r="AP1259">
        <v>0</v>
      </c>
      <c r="AQ1259">
        <v>0.04</v>
      </c>
      <c r="AR1259">
        <v>0</v>
      </c>
      <c r="AS1259">
        <v>0</v>
      </c>
      <c r="AT1259">
        <v>70</v>
      </c>
      <c r="AU1259">
        <v>10</v>
      </c>
      <c r="AV1259">
        <v>1</v>
      </c>
      <c r="AW1259">
        <v>1</v>
      </c>
      <c r="AZ1259">
        <v>1</v>
      </c>
      <c r="BA1259">
        <v>1</v>
      </c>
      <c r="BB1259">
        <v>1</v>
      </c>
      <c r="BC1259">
        <v>1</v>
      </c>
      <c r="BD1259" t="s">
        <v>3</v>
      </c>
      <c r="BE1259" t="s">
        <v>3</v>
      </c>
      <c r="BF1259" t="s">
        <v>3</v>
      </c>
      <c r="BG1259" t="s">
        <v>3</v>
      </c>
      <c r="BH1259">
        <v>0</v>
      </c>
      <c r="BI1259">
        <v>4</v>
      </c>
      <c r="BJ1259" t="s">
        <v>435</v>
      </c>
      <c r="BM1259">
        <v>0</v>
      </c>
      <c r="BN1259">
        <v>0</v>
      </c>
      <c r="BO1259" t="s">
        <v>3</v>
      </c>
      <c r="BP1259">
        <v>0</v>
      </c>
      <c r="BQ1259">
        <v>1</v>
      </c>
      <c r="BR1259">
        <v>0</v>
      </c>
      <c r="BS1259">
        <v>1</v>
      </c>
      <c r="BT1259">
        <v>1</v>
      </c>
      <c r="BU1259">
        <v>1</v>
      </c>
      <c r="BV1259">
        <v>1</v>
      </c>
      <c r="BW1259">
        <v>1</v>
      </c>
      <c r="BX1259">
        <v>1</v>
      </c>
      <c r="BY1259" t="s">
        <v>3</v>
      </c>
      <c r="BZ1259">
        <v>70</v>
      </c>
      <c r="CA1259">
        <v>10</v>
      </c>
      <c r="CB1259" t="s">
        <v>3</v>
      </c>
      <c r="CE1259">
        <v>0</v>
      </c>
      <c r="CF1259">
        <v>0</v>
      </c>
      <c r="CG1259">
        <v>0</v>
      </c>
      <c r="CM1259">
        <v>0</v>
      </c>
      <c r="CN1259" t="s">
        <v>3</v>
      </c>
      <c r="CO1259">
        <v>0</v>
      </c>
      <c r="CP1259">
        <f>(P1259+Q1259+S1259)</f>
        <v>889.2</v>
      </c>
      <c r="CQ1259">
        <f>(AC1259*BC1259*AW1259)</f>
        <v>0</v>
      </c>
      <c r="CR1259">
        <f>(((((ET1259*3))*BB1259-((EU1259*3))*BS1259)+AE1259*BS1259)*AV1259)</f>
        <v>0</v>
      </c>
      <c r="CS1259">
        <f>(AE1259*BS1259*AV1259)</f>
        <v>0</v>
      </c>
      <c r="CT1259">
        <f>(AF1259*BA1259*AV1259)</f>
        <v>74.099999999999994</v>
      </c>
      <c r="CU1259">
        <f>AG1259</f>
        <v>0</v>
      </c>
      <c r="CV1259">
        <f>(AH1259*AV1259)</f>
        <v>0.12</v>
      </c>
      <c r="CW1259">
        <f t="shared" si="1717"/>
        <v>0</v>
      </c>
      <c r="CX1259">
        <f t="shared" si="1717"/>
        <v>0</v>
      </c>
      <c r="CY1259">
        <f>((S1259*BZ1259)/100)</f>
        <v>622.44000000000005</v>
      </c>
      <c r="CZ1259">
        <f>((S1259*CA1259)/100)</f>
        <v>88.92</v>
      </c>
      <c r="DC1259" t="s">
        <v>3</v>
      </c>
      <c r="DD1259" t="s">
        <v>28</v>
      </c>
      <c r="DE1259" t="s">
        <v>28</v>
      </c>
      <c r="DF1259" t="s">
        <v>28</v>
      </c>
      <c r="DG1259" t="s">
        <v>28</v>
      </c>
      <c r="DH1259" t="s">
        <v>3</v>
      </c>
      <c r="DI1259" t="s">
        <v>28</v>
      </c>
      <c r="DJ1259" t="s">
        <v>28</v>
      </c>
      <c r="DK1259" t="s">
        <v>3</v>
      </c>
      <c r="DL1259" t="s">
        <v>3</v>
      </c>
      <c r="DM1259" t="s">
        <v>3</v>
      </c>
      <c r="DN1259">
        <v>0</v>
      </c>
      <c r="DO1259">
        <v>0</v>
      </c>
      <c r="DP1259">
        <v>1</v>
      </c>
      <c r="DQ1259">
        <v>1</v>
      </c>
      <c r="DU1259">
        <v>16987630</v>
      </c>
      <c r="DV1259" t="s">
        <v>20</v>
      </c>
      <c r="DW1259" t="s">
        <v>20</v>
      </c>
      <c r="DX1259">
        <v>1</v>
      </c>
      <c r="DZ1259" t="s">
        <v>3</v>
      </c>
      <c r="EA1259" t="s">
        <v>3</v>
      </c>
      <c r="EB1259" t="s">
        <v>3</v>
      </c>
      <c r="EC1259" t="s">
        <v>3</v>
      </c>
      <c r="EE1259">
        <v>1441815344</v>
      </c>
      <c r="EF1259">
        <v>1</v>
      </c>
      <c r="EG1259" t="s">
        <v>22</v>
      </c>
      <c r="EH1259">
        <v>0</v>
      </c>
      <c r="EI1259" t="s">
        <v>3</v>
      </c>
      <c r="EJ1259">
        <v>4</v>
      </c>
      <c r="EK1259">
        <v>0</v>
      </c>
      <c r="EL1259" t="s">
        <v>23</v>
      </c>
      <c r="EM1259" t="s">
        <v>24</v>
      </c>
      <c r="EO1259" t="s">
        <v>3</v>
      </c>
      <c r="EQ1259">
        <v>2098176</v>
      </c>
      <c r="ER1259">
        <v>24.7</v>
      </c>
      <c r="ES1259">
        <v>0</v>
      </c>
      <c r="ET1259">
        <v>0</v>
      </c>
      <c r="EU1259">
        <v>0</v>
      </c>
      <c r="EV1259">
        <v>24.7</v>
      </c>
      <c r="EW1259">
        <v>0.04</v>
      </c>
      <c r="EX1259">
        <v>0</v>
      </c>
      <c r="EY1259">
        <v>0</v>
      </c>
      <c r="FQ1259">
        <v>0</v>
      </c>
      <c r="FR1259">
        <f>ROUND(IF(BI1259=3,GM1259,0),2)</f>
        <v>0</v>
      </c>
      <c r="FS1259">
        <v>0</v>
      </c>
      <c r="FX1259">
        <v>70</v>
      </c>
      <c r="FY1259">
        <v>10</v>
      </c>
      <c r="GA1259" t="s">
        <v>3</v>
      </c>
      <c r="GD1259">
        <v>0</v>
      </c>
      <c r="GF1259">
        <v>1744751305</v>
      </c>
      <c r="GG1259">
        <v>2</v>
      </c>
      <c r="GH1259">
        <v>1</v>
      </c>
      <c r="GI1259">
        <v>-2</v>
      </c>
      <c r="GJ1259">
        <v>0</v>
      </c>
      <c r="GK1259">
        <f>ROUND(R1259*(R12)/100,2)</f>
        <v>0</v>
      </c>
      <c r="GL1259">
        <f>ROUND(IF(AND(BH1259=3,BI1259=3,FS1259&lt;&gt;0),P1259,0),2)</f>
        <v>0</v>
      </c>
      <c r="GM1259">
        <f>ROUND(O1259+X1259+Y1259+GK1259,2)+GX1259</f>
        <v>1600.56</v>
      </c>
      <c r="GN1259">
        <f>IF(OR(BI1259=0,BI1259=1),GM1259-GX1259,0)</f>
        <v>0</v>
      </c>
      <c r="GO1259">
        <f>IF(BI1259=2,GM1259-GX1259,0)</f>
        <v>0</v>
      </c>
      <c r="GP1259">
        <f>IF(BI1259=4,GM1259-GX1259,0)</f>
        <v>1600.56</v>
      </c>
      <c r="GR1259">
        <v>0</v>
      </c>
      <c r="GS1259">
        <v>3</v>
      </c>
      <c r="GT1259">
        <v>0</v>
      </c>
      <c r="GU1259" t="s">
        <v>3</v>
      </c>
      <c r="GV1259">
        <f>ROUND((GT1259),6)</f>
        <v>0</v>
      </c>
      <c r="GW1259">
        <v>1</v>
      </c>
      <c r="GX1259">
        <f>ROUND(HC1259*I1259,2)</f>
        <v>0</v>
      </c>
      <c r="HA1259">
        <v>0</v>
      </c>
      <c r="HB1259">
        <v>0</v>
      </c>
      <c r="HC1259">
        <f>GV1259*GW1259</f>
        <v>0</v>
      </c>
      <c r="HE1259" t="s">
        <v>3</v>
      </c>
      <c r="HF1259" t="s">
        <v>3</v>
      </c>
      <c r="HM1259" t="s">
        <v>3</v>
      </c>
      <c r="HN1259" t="s">
        <v>3</v>
      </c>
      <c r="HO1259" t="s">
        <v>3</v>
      </c>
      <c r="HP1259" t="s">
        <v>3</v>
      </c>
      <c r="HQ1259" t="s">
        <v>3</v>
      </c>
      <c r="IK1259">
        <v>0</v>
      </c>
    </row>
    <row r="1260" spans="1:245" x14ac:dyDescent="0.2">
      <c r="A1260">
        <v>19</v>
      </c>
      <c r="B1260">
        <v>1</v>
      </c>
      <c r="F1260" t="s">
        <v>3</v>
      </c>
      <c r="G1260" t="s">
        <v>493</v>
      </c>
      <c r="H1260" t="s">
        <v>3</v>
      </c>
      <c r="AA1260">
        <v>1</v>
      </c>
      <c r="IK1260">
        <v>0</v>
      </c>
    </row>
    <row r="1261" spans="1:245" x14ac:dyDescent="0.2">
      <c r="A1261">
        <v>17</v>
      </c>
      <c r="B1261">
        <v>1</v>
      </c>
      <c r="D1261">
        <f>ROW(EtalonRes!A1536)</f>
        <v>1536</v>
      </c>
      <c r="E1261" t="s">
        <v>3</v>
      </c>
      <c r="F1261" t="s">
        <v>407</v>
      </c>
      <c r="G1261" t="s">
        <v>483</v>
      </c>
      <c r="H1261" t="s">
        <v>20</v>
      </c>
      <c r="I1261">
        <v>1</v>
      </c>
      <c r="J1261">
        <v>0</v>
      </c>
      <c r="K1261">
        <v>1</v>
      </c>
      <c r="O1261">
        <f>ROUND(CP1261,2)</f>
        <v>558.16</v>
      </c>
      <c r="P1261">
        <f>ROUND(CQ1261*I1261,2)</f>
        <v>23.48</v>
      </c>
      <c r="Q1261">
        <f>ROUND(CR1261*I1261,2)</f>
        <v>52.12</v>
      </c>
      <c r="R1261">
        <f>ROUND(CS1261*I1261,2)</f>
        <v>33.04</v>
      </c>
      <c r="S1261">
        <f>ROUND(CT1261*I1261,2)</f>
        <v>482.56</v>
      </c>
      <c r="T1261">
        <f>ROUND(CU1261*I1261,2)</f>
        <v>0</v>
      </c>
      <c r="U1261">
        <f>CV1261*I1261</f>
        <v>0.68</v>
      </c>
      <c r="V1261">
        <f>CW1261*I1261</f>
        <v>0</v>
      </c>
      <c r="W1261">
        <f>ROUND(CX1261*I1261,2)</f>
        <v>0</v>
      </c>
      <c r="X1261">
        <f t="shared" ref="X1261:Y1264" si="1718">ROUND(CY1261,2)</f>
        <v>337.79</v>
      </c>
      <c r="Y1261">
        <f t="shared" si="1718"/>
        <v>48.26</v>
      </c>
      <c r="AA1261">
        <v>-1</v>
      </c>
      <c r="AB1261">
        <f>ROUND((AC1261+AD1261+AF1261),6)</f>
        <v>558.16</v>
      </c>
      <c r="AC1261">
        <f>ROUND(((ES1261*4)),6)</f>
        <v>23.48</v>
      </c>
      <c r="AD1261">
        <f>ROUND(((((ET1261*4))-((EU1261*4)))+AE1261),6)</f>
        <v>52.12</v>
      </c>
      <c r="AE1261">
        <f>ROUND(((EU1261*4)),6)</f>
        <v>33.04</v>
      </c>
      <c r="AF1261">
        <f>ROUND(((EV1261*4)),6)</f>
        <v>482.56</v>
      </c>
      <c r="AG1261">
        <f>ROUND((AP1261),6)</f>
        <v>0</v>
      </c>
      <c r="AH1261">
        <f>((EW1261*4))</f>
        <v>0.68</v>
      </c>
      <c r="AI1261">
        <f>((EX1261*4))</f>
        <v>0</v>
      </c>
      <c r="AJ1261">
        <f>(AS1261)</f>
        <v>0</v>
      </c>
      <c r="AK1261">
        <v>139.54</v>
      </c>
      <c r="AL1261">
        <v>5.87</v>
      </c>
      <c r="AM1261">
        <v>13.03</v>
      </c>
      <c r="AN1261">
        <v>8.26</v>
      </c>
      <c r="AO1261">
        <v>120.64</v>
      </c>
      <c r="AP1261">
        <v>0</v>
      </c>
      <c r="AQ1261">
        <v>0.17</v>
      </c>
      <c r="AR1261">
        <v>0</v>
      </c>
      <c r="AS1261">
        <v>0</v>
      </c>
      <c r="AT1261">
        <v>70</v>
      </c>
      <c r="AU1261">
        <v>10</v>
      </c>
      <c r="AV1261">
        <v>1</v>
      </c>
      <c r="AW1261">
        <v>1</v>
      </c>
      <c r="AZ1261">
        <v>1</v>
      </c>
      <c r="BA1261">
        <v>1</v>
      </c>
      <c r="BB1261">
        <v>1</v>
      </c>
      <c r="BC1261">
        <v>1</v>
      </c>
      <c r="BD1261" t="s">
        <v>3</v>
      </c>
      <c r="BE1261" t="s">
        <v>3</v>
      </c>
      <c r="BF1261" t="s">
        <v>3</v>
      </c>
      <c r="BG1261" t="s">
        <v>3</v>
      </c>
      <c r="BH1261">
        <v>0</v>
      </c>
      <c r="BI1261">
        <v>4</v>
      </c>
      <c r="BJ1261" t="s">
        <v>409</v>
      </c>
      <c r="BM1261">
        <v>0</v>
      </c>
      <c r="BN1261">
        <v>0</v>
      </c>
      <c r="BO1261" t="s">
        <v>3</v>
      </c>
      <c r="BP1261">
        <v>0</v>
      </c>
      <c r="BQ1261">
        <v>1</v>
      </c>
      <c r="BR1261">
        <v>0</v>
      </c>
      <c r="BS1261">
        <v>1</v>
      </c>
      <c r="BT1261">
        <v>1</v>
      </c>
      <c r="BU1261">
        <v>1</v>
      </c>
      <c r="BV1261">
        <v>1</v>
      </c>
      <c r="BW1261">
        <v>1</v>
      </c>
      <c r="BX1261">
        <v>1</v>
      </c>
      <c r="BY1261" t="s">
        <v>3</v>
      </c>
      <c r="BZ1261">
        <v>70</v>
      </c>
      <c r="CA1261">
        <v>10</v>
      </c>
      <c r="CB1261" t="s">
        <v>3</v>
      </c>
      <c r="CE1261">
        <v>0</v>
      </c>
      <c r="CF1261">
        <v>0</v>
      </c>
      <c r="CG1261">
        <v>0</v>
      </c>
      <c r="CM1261">
        <v>0</v>
      </c>
      <c r="CN1261" t="s">
        <v>3</v>
      </c>
      <c r="CO1261">
        <v>0</v>
      </c>
      <c r="CP1261">
        <f>(P1261+Q1261+S1261)</f>
        <v>558.16</v>
      </c>
      <c r="CQ1261">
        <f>(AC1261*BC1261*AW1261)</f>
        <v>23.48</v>
      </c>
      <c r="CR1261">
        <f>(((((ET1261*4))*BB1261-((EU1261*4))*BS1261)+AE1261*BS1261)*AV1261)</f>
        <v>52.12</v>
      </c>
      <c r="CS1261">
        <f>(AE1261*BS1261*AV1261)</f>
        <v>33.04</v>
      </c>
      <c r="CT1261">
        <f>(AF1261*BA1261*AV1261)</f>
        <v>482.56</v>
      </c>
      <c r="CU1261">
        <f>AG1261</f>
        <v>0</v>
      </c>
      <c r="CV1261">
        <f>(AH1261*AV1261)</f>
        <v>0.68</v>
      </c>
      <c r="CW1261">
        <f t="shared" ref="CW1261:CX1264" si="1719">AI1261</f>
        <v>0</v>
      </c>
      <c r="CX1261">
        <f t="shared" si="1719"/>
        <v>0</v>
      </c>
      <c r="CY1261">
        <f>((S1261*BZ1261)/100)</f>
        <v>337.79199999999997</v>
      </c>
      <c r="CZ1261">
        <f>((S1261*CA1261)/100)</f>
        <v>48.256</v>
      </c>
      <c r="DC1261" t="s">
        <v>3</v>
      </c>
      <c r="DD1261" t="s">
        <v>100</v>
      </c>
      <c r="DE1261" t="s">
        <v>100</v>
      </c>
      <c r="DF1261" t="s">
        <v>100</v>
      </c>
      <c r="DG1261" t="s">
        <v>100</v>
      </c>
      <c r="DH1261" t="s">
        <v>3</v>
      </c>
      <c r="DI1261" t="s">
        <v>100</v>
      </c>
      <c r="DJ1261" t="s">
        <v>100</v>
      </c>
      <c r="DK1261" t="s">
        <v>3</v>
      </c>
      <c r="DL1261" t="s">
        <v>3</v>
      </c>
      <c r="DM1261" t="s">
        <v>3</v>
      </c>
      <c r="DN1261">
        <v>0</v>
      </c>
      <c r="DO1261">
        <v>0</v>
      </c>
      <c r="DP1261">
        <v>1</v>
      </c>
      <c r="DQ1261">
        <v>1</v>
      </c>
      <c r="DU1261">
        <v>16987630</v>
      </c>
      <c r="DV1261" t="s">
        <v>20</v>
      </c>
      <c r="DW1261" t="s">
        <v>20</v>
      </c>
      <c r="DX1261">
        <v>1</v>
      </c>
      <c r="DZ1261" t="s">
        <v>3</v>
      </c>
      <c r="EA1261" t="s">
        <v>3</v>
      </c>
      <c r="EB1261" t="s">
        <v>3</v>
      </c>
      <c r="EC1261" t="s">
        <v>3</v>
      </c>
      <c r="EE1261">
        <v>1441815344</v>
      </c>
      <c r="EF1261">
        <v>1</v>
      </c>
      <c r="EG1261" t="s">
        <v>22</v>
      </c>
      <c r="EH1261">
        <v>0</v>
      </c>
      <c r="EI1261" t="s">
        <v>3</v>
      </c>
      <c r="EJ1261">
        <v>4</v>
      </c>
      <c r="EK1261">
        <v>0</v>
      </c>
      <c r="EL1261" t="s">
        <v>23</v>
      </c>
      <c r="EM1261" t="s">
        <v>24</v>
      </c>
      <c r="EO1261" t="s">
        <v>3</v>
      </c>
      <c r="EQ1261">
        <v>2098176</v>
      </c>
      <c r="ER1261">
        <v>139.54</v>
      </c>
      <c r="ES1261">
        <v>5.87</v>
      </c>
      <c r="ET1261">
        <v>13.03</v>
      </c>
      <c r="EU1261">
        <v>8.26</v>
      </c>
      <c r="EV1261">
        <v>120.64</v>
      </c>
      <c r="EW1261">
        <v>0.17</v>
      </c>
      <c r="EX1261">
        <v>0</v>
      </c>
      <c r="EY1261">
        <v>0</v>
      </c>
      <c r="FQ1261">
        <v>0</v>
      </c>
      <c r="FR1261">
        <f>ROUND(IF(BI1261=3,GM1261,0),2)</f>
        <v>0</v>
      </c>
      <c r="FS1261">
        <v>0</v>
      </c>
      <c r="FX1261">
        <v>70</v>
      </c>
      <c r="FY1261">
        <v>10</v>
      </c>
      <c r="GA1261" t="s">
        <v>3</v>
      </c>
      <c r="GD1261">
        <v>0</v>
      </c>
      <c r="GF1261">
        <v>1197197593</v>
      </c>
      <c r="GG1261">
        <v>2</v>
      </c>
      <c r="GH1261">
        <v>1</v>
      </c>
      <c r="GI1261">
        <v>-2</v>
      </c>
      <c r="GJ1261">
        <v>0</v>
      </c>
      <c r="GK1261">
        <f>ROUND(R1261*(R12)/100,2)</f>
        <v>35.68</v>
      </c>
      <c r="GL1261">
        <f>ROUND(IF(AND(BH1261=3,BI1261=3,FS1261&lt;&gt;0),P1261,0),2)</f>
        <v>0</v>
      </c>
      <c r="GM1261">
        <f>ROUND(O1261+X1261+Y1261+GK1261,2)+GX1261</f>
        <v>979.89</v>
      </c>
      <c r="GN1261">
        <f>IF(OR(BI1261=0,BI1261=1),GM1261-GX1261,0)</f>
        <v>0</v>
      </c>
      <c r="GO1261">
        <f>IF(BI1261=2,GM1261-GX1261,0)</f>
        <v>0</v>
      </c>
      <c r="GP1261">
        <f>IF(BI1261=4,GM1261-GX1261,0)</f>
        <v>979.89</v>
      </c>
      <c r="GR1261">
        <v>0</v>
      </c>
      <c r="GS1261">
        <v>3</v>
      </c>
      <c r="GT1261">
        <v>0</v>
      </c>
      <c r="GU1261" t="s">
        <v>3</v>
      </c>
      <c r="GV1261">
        <f>ROUND((GT1261),6)</f>
        <v>0</v>
      </c>
      <c r="GW1261">
        <v>1</v>
      </c>
      <c r="GX1261">
        <f>ROUND(HC1261*I1261,2)</f>
        <v>0</v>
      </c>
      <c r="HA1261">
        <v>0</v>
      </c>
      <c r="HB1261">
        <v>0</v>
      </c>
      <c r="HC1261">
        <f>GV1261*GW1261</f>
        <v>0</v>
      </c>
      <c r="HE1261" t="s">
        <v>3</v>
      </c>
      <c r="HF1261" t="s">
        <v>3</v>
      </c>
      <c r="HM1261" t="s">
        <v>3</v>
      </c>
      <c r="HN1261" t="s">
        <v>3</v>
      </c>
      <c r="HO1261" t="s">
        <v>3</v>
      </c>
      <c r="HP1261" t="s">
        <v>3</v>
      </c>
      <c r="HQ1261" t="s">
        <v>3</v>
      </c>
      <c r="IK1261">
        <v>0</v>
      </c>
    </row>
    <row r="1262" spans="1:245" x14ac:dyDescent="0.2">
      <c r="A1262">
        <v>17</v>
      </c>
      <c r="B1262">
        <v>1</v>
      </c>
      <c r="D1262">
        <f>ROW(EtalonRes!A1539)</f>
        <v>1539</v>
      </c>
      <c r="E1262" t="s">
        <v>765</v>
      </c>
      <c r="F1262" t="s">
        <v>411</v>
      </c>
      <c r="G1262" t="s">
        <v>485</v>
      </c>
      <c r="H1262" t="s">
        <v>20</v>
      </c>
      <c r="I1262">
        <v>1</v>
      </c>
      <c r="J1262">
        <v>0</v>
      </c>
      <c r="K1262">
        <v>1</v>
      </c>
      <c r="O1262">
        <f>ROUND(CP1262,2)</f>
        <v>434.86</v>
      </c>
      <c r="P1262">
        <f>ROUND(CQ1262*I1262,2)</f>
        <v>9.06</v>
      </c>
      <c r="Q1262">
        <f>ROUND(CR1262*I1262,2)</f>
        <v>0</v>
      </c>
      <c r="R1262">
        <f>ROUND(CS1262*I1262,2)</f>
        <v>0</v>
      </c>
      <c r="S1262">
        <f>ROUND(CT1262*I1262,2)</f>
        <v>425.8</v>
      </c>
      <c r="T1262">
        <f>ROUND(CU1262*I1262,2)</f>
        <v>0</v>
      </c>
      <c r="U1262">
        <f>CV1262*I1262</f>
        <v>0.6</v>
      </c>
      <c r="V1262">
        <f>CW1262*I1262</f>
        <v>0</v>
      </c>
      <c r="W1262">
        <f>ROUND(CX1262*I1262,2)</f>
        <v>0</v>
      </c>
      <c r="X1262">
        <f t="shared" si="1718"/>
        <v>298.06</v>
      </c>
      <c r="Y1262">
        <f t="shared" si="1718"/>
        <v>42.58</v>
      </c>
      <c r="AA1262">
        <v>1472720848</v>
      </c>
      <c r="AB1262">
        <f>ROUND((AC1262+AD1262+AF1262),6)</f>
        <v>434.86</v>
      </c>
      <c r="AC1262">
        <f>ROUND(((ES1262*2)),6)</f>
        <v>9.06</v>
      </c>
      <c r="AD1262">
        <f>ROUND(((((ET1262*2))-((EU1262*2)))+AE1262),6)</f>
        <v>0</v>
      </c>
      <c r="AE1262">
        <f>ROUND(((EU1262*2)),6)</f>
        <v>0</v>
      </c>
      <c r="AF1262">
        <f>ROUND(((EV1262*2)),6)</f>
        <v>425.8</v>
      </c>
      <c r="AG1262">
        <f>ROUND((AP1262),6)</f>
        <v>0</v>
      </c>
      <c r="AH1262">
        <f>((EW1262*2))</f>
        <v>0.6</v>
      </c>
      <c r="AI1262">
        <f>((EX1262*2))</f>
        <v>0</v>
      </c>
      <c r="AJ1262">
        <f>(AS1262)</f>
        <v>0</v>
      </c>
      <c r="AK1262">
        <v>217.43</v>
      </c>
      <c r="AL1262">
        <v>4.53</v>
      </c>
      <c r="AM1262">
        <v>0</v>
      </c>
      <c r="AN1262">
        <v>0</v>
      </c>
      <c r="AO1262">
        <v>212.9</v>
      </c>
      <c r="AP1262">
        <v>0</v>
      </c>
      <c r="AQ1262">
        <v>0.3</v>
      </c>
      <c r="AR1262">
        <v>0</v>
      </c>
      <c r="AS1262">
        <v>0</v>
      </c>
      <c r="AT1262">
        <v>70</v>
      </c>
      <c r="AU1262">
        <v>10</v>
      </c>
      <c r="AV1262">
        <v>1</v>
      </c>
      <c r="AW1262">
        <v>1</v>
      </c>
      <c r="AZ1262">
        <v>1</v>
      </c>
      <c r="BA1262">
        <v>1</v>
      </c>
      <c r="BB1262">
        <v>1</v>
      </c>
      <c r="BC1262">
        <v>1</v>
      </c>
      <c r="BD1262" t="s">
        <v>3</v>
      </c>
      <c r="BE1262" t="s">
        <v>3</v>
      </c>
      <c r="BF1262" t="s">
        <v>3</v>
      </c>
      <c r="BG1262" t="s">
        <v>3</v>
      </c>
      <c r="BH1262">
        <v>0</v>
      </c>
      <c r="BI1262">
        <v>4</v>
      </c>
      <c r="BJ1262" t="s">
        <v>413</v>
      </c>
      <c r="BM1262">
        <v>0</v>
      </c>
      <c r="BN1262">
        <v>0</v>
      </c>
      <c r="BO1262" t="s">
        <v>3</v>
      </c>
      <c r="BP1262">
        <v>0</v>
      </c>
      <c r="BQ1262">
        <v>1</v>
      </c>
      <c r="BR1262">
        <v>0</v>
      </c>
      <c r="BS1262">
        <v>1</v>
      </c>
      <c r="BT1262">
        <v>1</v>
      </c>
      <c r="BU1262">
        <v>1</v>
      </c>
      <c r="BV1262">
        <v>1</v>
      </c>
      <c r="BW1262">
        <v>1</v>
      </c>
      <c r="BX1262">
        <v>1</v>
      </c>
      <c r="BY1262" t="s">
        <v>3</v>
      </c>
      <c r="BZ1262">
        <v>70</v>
      </c>
      <c r="CA1262">
        <v>10</v>
      </c>
      <c r="CB1262" t="s">
        <v>3</v>
      </c>
      <c r="CE1262">
        <v>0</v>
      </c>
      <c r="CF1262">
        <v>0</v>
      </c>
      <c r="CG1262">
        <v>0</v>
      </c>
      <c r="CM1262">
        <v>0</v>
      </c>
      <c r="CN1262" t="s">
        <v>3</v>
      </c>
      <c r="CO1262">
        <v>0</v>
      </c>
      <c r="CP1262">
        <f>(P1262+Q1262+S1262)</f>
        <v>434.86</v>
      </c>
      <c r="CQ1262">
        <f>(AC1262*BC1262*AW1262)</f>
        <v>9.06</v>
      </c>
      <c r="CR1262">
        <f>(((((ET1262*2))*BB1262-((EU1262*2))*BS1262)+AE1262*BS1262)*AV1262)</f>
        <v>0</v>
      </c>
      <c r="CS1262">
        <f>(AE1262*BS1262*AV1262)</f>
        <v>0</v>
      </c>
      <c r="CT1262">
        <f>(AF1262*BA1262*AV1262)</f>
        <v>425.8</v>
      </c>
      <c r="CU1262">
        <f>AG1262</f>
        <v>0</v>
      </c>
      <c r="CV1262">
        <f>(AH1262*AV1262)</f>
        <v>0.6</v>
      </c>
      <c r="CW1262">
        <f t="shared" si="1719"/>
        <v>0</v>
      </c>
      <c r="CX1262">
        <f t="shared" si="1719"/>
        <v>0</v>
      </c>
      <c r="CY1262">
        <f>((S1262*BZ1262)/100)</f>
        <v>298.06</v>
      </c>
      <c r="CZ1262">
        <f>((S1262*CA1262)/100)</f>
        <v>42.58</v>
      </c>
      <c r="DC1262" t="s">
        <v>3</v>
      </c>
      <c r="DD1262" t="s">
        <v>105</v>
      </c>
      <c r="DE1262" t="s">
        <v>105</v>
      </c>
      <c r="DF1262" t="s">
        <v>105</v>
      </c>
      <c r="DG1262" t="s">
        <v>105</v>
      </c>
      <c r="DH1262" t="s">
        <v>3</v>
      </c>
      <c r="DI1262" t="s">
        <v>105</v>
      </c>
      <c r="DJ1262" t="s">
        <v>105</v>
      </c>
      <c r="DK1262" t="s">
        <v>3</v>
      </c>
      <c r="DL1262" t="s">
        <v>3</v>
      </c>
      <c r="DM1262" t="s">
        <v>3</v>
      </c>
      <c r="DN1262">
        <v>0</v>
      </c>
      <c r="DO1262">
        <v>0</v>
      </c>
      <c r="DP1262">
        <v>1</v>
      </c>
      <c r="DQ1262">
        <v>1</v>
      </c>
      <c r="DU1262">
        <v>16987630</v>
      </c>
      <c r="DV1262" t="s">
        <v>20</v>
      </c>
      <c r="DW1262" t="s">
        <v>20</v>
      </c>
      <c r="DX1262">
        <v>1</v>
      </c>
      <c r="DZ1262" t="s">
        <v>3</v>
      </c>
      <c r="EA1262" t="s">
        <v>3</v>
      </c>
      <c r="EB1262" t="s">
        <v>3</v>
      </c>
      <c r="EC1262" t="s">
        <v>3</v>
      </c>
      <c r="EE1262">
        <v>1441815344</v>
      </c>
      <c r="EF1262">
        <v>1</v>
      </c>
      <c r="EG1262" t="s">
        <v>22</v>
      </c>
      <c r="EH1262">
        <v>0</v>
      </c>
      <c r="EI1262" t="s">
        <v>3</v>
      </c>
      <c r="EJ1262">
        <v>4</v>
      </c>
      <c r="EK1262">
        <v>0</v>
      </c>
      <c r="EL1262" t="s">
        <v>23</v>
      </c>
      <c r="EM1262" t="s">
        <v>24</v>
      </c>
      <c r="EO1262" t="s">
        <v>3</v>
      </c>
      <c r="EQ1262">
        <v>2097152</v>
      </c>
      <c r="ER1262">
        <v>217.43</v>
      </c>
      <c r="ES1262">
        <v>4.53</v>
      </c>
      <c r="ET1262">
        <v>0</v>
      </c>
      <c r="EU1262">
        <v>0</v>
      </c>
      <c r="EV1262">
        <v>212.9</v>
      </c>
      <c r="EW1262">
        <v>0.3</v>
      </c>
      <c r="EX1262">
        <v>0</v>
      </c>
      <c r="EY1262">
        <v>0</v>
      </c>
      <c r="FQ1262">
        <v>0</v>
      </c>
      <c r="FR1262">
        <f>ROUND(IF(BI1262=3,GM1262,0),2)</f>
        <v>0</v>
      </c>
      <c r="FS1262">
        <v>0</v>
      </c>
      <c r="FX1262">
        <v>70</v>
      </c>
      <c r="FY1262">
        <v>10</v>
      </c>
      <c r="GA1262" t="s">
        <v>3</v>
      </c>
      <c r="GD1262">
        <v>0</v>
      </c>
      <c r="GF1262">
        <v>-719833217</v>
      </c>
      <c r="GG1262">
        <v>2</v>
      </c>
      <c r="GH1262">
        <v>1</v>
      </c>
      <c r="GI1262">
        <v>-2</v>
      </c>
      <c r="GJ1262">
        <v>0</v>
      </c>
      <c r="GK1262">
        <f>ROUND(R1262*(R12)/100,2)</f>
        <v>0</v>
      </c>
      <c r="GL1262">
        <f>ROUND(IF(AND(BH1262=3,BI1262=3,FS1262&lt;&gt;0),P1262,0),2)</f>
        <v>0</v>
      </c>
      <c r="GM1262">
        <f>ROUND(O1262+X1262+Y1262+GK1262,2)+GX1262</f>
        <v>775.5</v>
      </c>
      <c r="GN1262">
        <f>IF(OR(BI1262=0,BI1262=1),GM1262-GX1262,0)</f>
        <v>0</v>
      </c>
      <c r="GO1262">
        <f>IF(BI1262=2,GM1262-GX1262,0)</f>
        <v>0</v>
      </c>
      <c r="GP1262">
        <f>IF(BI1262=4,GM1262-GX1262,0)</f>
        <v>775.5</v>
      </c>
      <c r="GR1262">
        <v>0</v>
      </c>
      <c r="GS1262">
        <v>3</v>
      </c>
      <c r="GT1262">
        <v>0</v>
      </c>
      <c r="GU1262" t="s">
        <v>3</v>
      </c>
      <c r="GV1262">
        <f>ROUND((GT1262),6)</f>
        <v>0</v>
      </c>
      <c r="GW1262">
        <v>1</v>
      </c>
      <c r="GX1262">
        <f>ROUND(HC1262*I1262,2)</f>
        <v>0</v>
      </c>
      <c r="HA1262">
        <v>0</v>
      </c>
      <c r="HB1262">
        <v>0</v>
      </c>
      <c r="HC1262">
        <f>GV1262*GW1262</f>
        <v>0</v>
      </c>
      <c r="HE1262" t="s">
        <v>3</v>
      </c>
      <c r="HF1262" t="s">
        <v>3</v>
      </c>
      <c r="HM1262" t="s">
        <v>3</v>
      </c>
      <c r="HN1262" t="s">
        <v>3</v>
      </c>
      <c r="HO1262" t="s">
        <v>3</v>
      </c>
      <c r="HP1262" t="s">
        <v>3</v>
      </c>
      <c r="HQ1262" t="s">
        <v>3</v>
      </c>
      <c r="IK1262">
        <v>0</v>
      </c>
    </row>
    <row r="1263" spans="1:245" x14ac:dyDescent="0.2">
      <c r="A1263">
        <v>17</v>
      </c>
      <c r="B1263">
        <v>1</v>
      </c>
      <c r="D1263">
        <f>ROW(EtalonRes!A1545)</f>
        <v>1545</v>
      </c>
      <c r="E1263" t="s">
        <v>766</v>
      </c>
      <c r="F1263" t="s">
        <v>430</v>
      </c>
      <c r="G1263" t="s">
        <v>487</v>
      </c>
      <c r="H1263" t="s">
        <v>20</v>
      </c>
      <c r="I1263">
        <v>15</v>
      </c>
      <c r="J1263">
        <v>0</v>
      </c>
      <c r="K1263">
        <v>15</v>
      </c>
      <c r="O1263">
        <f>ROUND(CP1263,2)</f>
        <v>10605.45</v>
      </c>
      <c r="P1263">
        <f>ROUND(CQ1263*I1263,2)</f>
        <v>139.05000000000001</v>
      </c>
      <c r="Q1263">
        <f>ROUND(CR1263*I1263,2)</f>
        <v>0</v>
      </c>
      <c r="R1263">
        <f>ROUND(CS1263*I1263,2)</f>
        <v>0</v>
      </c>
      <c r="S1263">
        <f>ROUND(CT1263*I1263,2)</f>
        <v>10466.4</v>
      </c>
      <c r="T1263">
        <f>ROUND(CU1263*I1263,2)</f>
        <v>0</v>
      </c>
      <c r="U1263">
        <f>CV1263*I1263</f>
        <v>16.95</v>
      </c>
      <c r="V1263">
        <f>CW1263*I1263</f>
        <v>0</v>
      </c>
      <c r="W1263">
        <f>ROUND(CX1263*I1263,2)</f>
        <v>0</v>
      </c>
      <c r="X1263">
        <f t="shared" si="1718"/>
        <v>7326.48</v>
      </c>
      <c r="Y1263">
        <f t="shared" si="1718"/>
        <v>1046.6400000000001</v>
      </c>
      <c r="AA1263">
        <v>1472720848</v>
      </c>
      <c r="AB1263">
        <f>ROUND((AC1263+AD1263+AF1263),6)</f>
        <v>707.03</v>
      </c>
      <c r="AC1263">
        <f>ROUND((ES1263),6)</f>
        <v>9.27</v>
      </c>
      <c r="AD1263">
        <f>ROUND((((ET1263)-(EU1263))+AE1263),6)</f>
        <v>0</v>
      </c>
      <c r="AE1263">
        <f>ROUND((EU1263),6)</f>
        <v>0</v>
      </c>
      <c r="AF1263">
        <f>ROUND((EV1263),6)</f>
        <v>697.76</v>
      </c>
      <c r="AG1263">
        <f>ROUND((AP1263),6)</f>
        <v>0</v>
      </c>
      <c r="AH1263">
        <f>(EW1263)</f>
        <v>1.1299999999999999</v>
      </c>
      <c r="AI1263">
        <f>(EX1263)</f>
        <v>0</v>
      </c>
      <c r="AJ1263">
        <f>(AS1263)</f>
        <v>0</v>
      </c>
      <c r="AK1263">
        <v>707.03</v>
      </c>
      <c r="AL1263">
        <v>9.27</v>
      </c>
      <c r="AM1263">
        <v>0</v>
      </c>
      <c r="AN1263">
        <v>0</v>
      </c>
      <c r="AO1263">
        <v>697.76</v>
      </c>
      <c r="AP1263">
        <v>0</v>
      </c>
      <c r="AQ1263">
        <v>1.1299999999999999</v>
      </c>
      <c r="AR1263">
        <v>0</v>
      </c>
      <c r="AS1263">
        <v>0</v>
      </c>
      <c r="AT1263">
        <v>70</v>
      </c>
      <c r="AU1263">
        <v>10</v>
      </c>
      <c r="AV1263">
        <v>1</v>
      </c>
      <c r="AW1263">
        <v>1</v>
      </c>
      <c r="AZ1263">
        <v>1</v>
      </c>
      <c r="BA1263">
        <v>1</v>
      </c>
      <c r="BB1263">
        <v>1</v>
      </c>
      <c r="BC1263">
        <v>1</v>
      </c>
      <c r="BD1263" t="s">
        <v>3</v>
      </c>
      <c r="BE1263" t="s">
        <v>3</v>
      </c>
      <c r="BF1263" t="s">
        <v>3</v>
      </c>
      <c r="BG1263" t="s">
        <v>3</v>
      </c>
      <c r="BH1263">
        <v>0</v>
      </c>
      <c r="BI1263">
        <v>4</v>
      </c>
      <c r="BJ1263" t="s">
        <v>432</v>
      </c>
      <c r="BM1263">
        <v>0</v>
      </c>
      <c r="BN1263">
        <v>0</v>
      </c>
      <c r="BO1263" t="s">
        <v>3</v>
      </c>
      <c r="BP1263">
        <v>0</v>
      </c>
      <c r="BQ1263">
        <v>1</v>
      </c>
      <c r="BR1263">
        <v>0</v>
      </c>
      <c r="BS1263">
        <v>1</v>
      </c>
      <c r="BT1263">
        <v>1</v>
      </c>
      <c r="BU1263">
        <v>1</v>
      </c>
      <c r="BV1263">
        <v>1</v>
      </c>
      <c r="BW1263">
        <v>1</v>
      </c>
      <c r="BX1263">
        <v>1</v>
      </c>
      <c r="BY1263" t="s">
        <v>3</v>
      </c>
      <c r="BZ1263">
        <v>70</v>
      </c>
      <c r="CA1263">
        <v>10</v>
      </c>
      <c r="CB1263" t="s">
        <v>3</v>
      </c>
      <c r="CE1263">
        <v>0</v>
      </c>
      <c r="CF1263">
        <v>0</v>
      </c>
      <c r="CG1263">
        <v>0</v>
      </c>
      <c r="CM1263">
        <v>0</v>
      </c>
      <c r="CN1263" t="s">
        <v>3</v>
      </c>
      <c r="CO1263">
        <v>0</v>
      </c>
      <c r="CP1263">
        <f>(P1263+Q1263+S1263)</f>
        <v>10605.449999999999</v>
      </c>
      <c r="CQ1263">
        <f>(AC1263*BC1263*AW1263)</f>
        <v>9.27</v>
      </c>
      <c r="CR1263">
        <f>((((ET1263)*BB1263-(EU1263)*BS1263)+AE1263*BS1263)*AV1263)</f>
        <v>0</v>
      </c>
      <c r="CS1263">
        <f>(AE1263*BS1263*AV1263)</f>
        <v>0</v>
      </c>
      <c r="CT1263">
        <f>(AF1263*BA1263*AV1263)</f>
        <v>697.76</v>
      </c>
      <c r="CU1263">
        <f>AG1263</f>
        <v>0</v>
      </c>
      <c r="CV1263">
        <f>(AH1263*AV1263)</f>
        <v>1.1299999999999999</v>
      </c>
      <c r="CW1263">
        <f t="shared" si="1719"/>
        <v>0</v>
      </c>
      <c r="CX1263">
        <f t="shared" si="1719"/>
        <v>0</v>
      </c>
      <c r="CY1263">
        <f>((S1263*BZ1263)/100)</f>
        <v>7326.48</v>
      </c>
      <c r="CZ1263">
        <f>((S1263*CA1263)/100)</f>
        <v>1046.6400000000001</v>
      </c>
      <c r="DC1263" t="s">
        <v>3</v>
      </c>
      <c r="DD1263" t="s">
        <v>3</v>
      </c>
      <c r="DE1263" t="s">
        <v>3</v>
      </c>
      <c r="DF1263" t="s">
        <v>3</v>
      </c>
      <c r="DG1263" t="s">
        <v>3</v>
      </c>
      <c r="DH1263" t="s">
        <v>3</v>
      </c>
      <c r="DI1263" t="s">
        <v>3</v>
      </c>
      <c r="DJ1263" t="s">
        <v>3</v>
      </c>
      <c r="DK1263" t="s">
        <v>3</v>
      </c>
      <c r="DL1263" t="s">
        <v>3</v>
      </c>
      <c r="DM1263" t="s">
        <v>3</v>
      </c>
      <c r="DN1263">
        <v>0</v>
      </c>
      <c r="DO1263">
        <v>0</v>
      </c>
      <c r="DP1263">
        <v>1</v>
      </c>
      <c r="DQ1263">
        <v>1</v>
      </c>
      <c r="DU1263">
        <v>16987630</v>
      </c>
      <c r="DV1263" t="s">
        <v>20</v>
      </c>
      <c r="DW1263" t="s">
        <v>20</v>
      </c>
      <c r="DX1263">
        <v>1</v>
      </c>
      <c r="DZ1263" t="s">
        <v>3</v>
      </c>
      <c r="EA1263" t="s">
        <v>3</v>
      </c>
      <c r="EB1263" t="s">
        <v>3</v>
      </c>
      <c r="EC1263" t="s">
        <v>3</v>
      </c>
      <c r="EE1263">
        <v>1441815344</v>
      </c>
      <c r="EF1263">
        <v>1</v>
      </c>
      <c r="EG1263" t="s">
        <v>22</v>
      </c>
      <c r="EH1263">
        <v>0</v>
      </c>
      <c r="EI1263" t="s">
        <v>3</v>
      </c>
      <c r="EJ1263">
        <v>4</v>
      </c>
      <c r="EK1263">
        <v>0</v>
      </c>
      <c r="EL1263" t="s">
        <v>23</v>
      </c>
      <c r="EM1263" t="s">
        <v>24</v>
      </c>
      <c r="EO1263" t="s">
        <v>3</v>
      </c>
      <c r="EQ1263">
        <v>2097152</v>
      </c>
      <c r="ER1263">
        <v>707.03</v>
      </c>
      <c r="ES1263">
        <v>9.27</v>
      </c>
      <c r="ET1263">
        <v>0</v>
      </c>
      <c r="EU1263">
        <v>0</v>
      </c>
      <c r="EV1263">
        <v>697.76</v>
      </c>
      <c r="EW1263">
        <v>1.1299999999999999</v>
      </c>
      <c r="EX1263">
        <v>0</v>
      </c>
      <c r="EY1263">
        <v>0</v>
      </c>
      <c r="FQ1263">
        <v>0</v>
      </c>
      <c r="FR1263">
        <f>ROUND(IF(BI1263=3,GM1263,0),2)</f>
        <v>0</v>
      </c>
      <c r="FS1263">
        <v>0</v>
      </c>
      <c r="FX1263">
        <v>70</v>
      </c>
      <c r="FY1263">
        <v>10</v>
      </c>
      <c r="GA1263" t="s">
        <v>3</v>
      </c>
      <c r="GD1263">
        <v>0</v>
      </c>
      <c r="GF1263">
        <v>-1598878820</v>
      </c>
      <c r="GG1263">
        <v>2</v>
      </c>
      <c r="GH1263">
        <v>1</v>
      </c>
      <c r="GI1263">
        <v>-2</v>
      </c>
      <c r="GJ1263">
        <v>0</v>
      </c>
      <c r="GK1263">
        <f>ROUND(R1263*(R12)/100,2)</f>
        <v>0</v>
      </c>
      <c r="GL1263">
        <f>ROUND(IF(AND(BH1263=3,BI1263=3,FS1263&lt;&gt;0),P1263,0),2)</f>
        <v>0</v>
      </c>
      <c r="GM1263">
        <f>ROUND(O1263+X1263+Y1263+GK1263,2)+GX1263</f>
        <v>18978.57</v>
      </c>
      <c r="GN1263">
        <f>IF(OR(BI1263=0,BI1263=1),GM1263-GX1263,0)</f>
        <v>0</v>
      </c>
      <c r="GO1263">
        <f>IF(BI1263=2,GM1263-GX1263,0)</f>
        <v>0</v>
      </c>
      <c r="GP1263">
        <f>IF(BI1263=4,GM1263-GX1263,0)</f>
        <v>18978.57</v>
      </c>
      <c r="GR1263">
        <v>0</v>
      </c>
      <c r="GS1263">
        <v>3</v>
      </c>
      <c r="GT1263">
        <v>0</v>
      </c>
      <c r="GU1263" t="s">
        <v>3</v>
      </c>
      <c r="GV1263">
        <f>ROUND((GT1263),6)</f>
        <v>0</v>
      </c>
      <c r="GW1263">
        <v>1</v>
      </c>
      <c r="GX1263">
        <f>ROUND(HC1263*I1263,2)</f>
        <v>0</v>
      </c>
      <c r="HA1263">
        <v>0</v>
      </c>
      <c r="HB1263">
        <v>0</v>
      </c>
      <c r="HC1263">
        <f>GV1263*GW1263</f>
        <v>0</v>
      </c>
      <c r="HE1263" t="s">
        <v>3</v>
      </c>
      <c r="HF1263" t="s">
        <v>3</v>
      </c>
      <c r="HM1263" t="s">
        <v>3</v>
      </c>
      <c r="HN1263" t="s">
        <v>3</v>
      </c>
      <c r="HO1263" t="s">
        <v>3</v>
      </c>
      <c r="HP1263" t="s">
        <v>3</v>
      </c>
      <c r="HQ1263" t="s">
        <v>3</v>
      </c>
      <c r="IK1263">
        <v>0</v>
      </c>
    </row>
    <row r="1264" spans="1:245" x14ac:dyDescent="0.2">
      <c r="A1264">
        <v>17</v>
      </c>
      <c r="B1264">
        <v>1</v>
      </c>
      <c r="D1264">
        <f>ROW(EtalonRes!A1546)</f>
        <v>1546</v>
      </c>
      <c r="E1264" t="s">
        <v>3</v>
      </c>
      <c r="F1264" t="s">
        <v>433</v>
      </c>
      <c r="G1264" t="s">
        <v>488</v>
      </c>
      <c r="H1264" t="s">
        <v>20</v>
      </c>
      <c r="I1264">
        <v>15</v>
      </c>
      <c r="J1264">
        <v>0</v>
      </c>
      <c r="K1264">
        <v>15</v>
      </c>
      <c r="O1264">
        <f>ROUND(CP1264,2)</f>
        <v>1111.5</v>
      </c>
      <c r="P1264">
        <f>ROUND(CQ1264*I1264,2)</f>
        <v>0</v>
      </c>
      <c r="Q1264">
        <f>ROUND(CR1264*I1264,2)</f>
        <v>0</v>
      </c>
      <c r="R1264">
        <f>ROUND(CS1264*I1264,2)</f>
        <v>0</v>
      </c>
      <c r="S1264">
        <f>ROUND(CT1264*I1264,2)</f>
        <v>1111.5</v>
      </c>
      <c r="T1264">
        <f>ROUND(CU1264*I1264,2)</f>
        <v>0</v>
      </c>
      <c r="U1264">
        <f>CV1264*I1264</f>
        <v>1.7999999999999998</v>
      </c>
      <c r="V1264">
        <f>CW1264*I1264</f>
        <v>0</v>
      </c>
      <c r="W1264">
        <f>ROUND(CX1264*I1264,2)</f>
        <v>0</v>
      </c>
      <c r="X1264">
        <f t="shared" si="1718"/>
        <v>778.05</v>
      </c>
      <c r="Y1264">
        <f t="shared" si="1718"/>
        <v>111.15</v>
      </c>
      <c r="AA1264">
        <v>-1</v>
      </c>
      <c r="AB1264">
        <f>ROUND((AC1264+AD1264+AF1264),6)</f>
        <v>74.099999999999994</v>
      </c>
      <c r="AC1264">
        <f>ROUND(((ES1264*3)),6)</f>
        <v>0</v>
      </c>
      <c r="AD1264">
        <f>ROUND(((((ET1264*3))-((EU1264*3)))+AE1264),6)</f>
        <v>0</v>
      </c>
      <c r="AE1264">
        <f>ROUND(((EU1264*3)),6)</f>
        <v>0</v>
      </c>
      <c r="AF1264">
        <f>ROUND(((EV1264*3)),6)</f>
        <v>74.099999999999994</v>
      </c>
      <c r="AG1264">
        <f>ROUND((AP1264),6)</f>
        <v>0</v>
      </c>
      <c r="AH1264">
        <f>((EW1264*3))</f>
        <v>0.12</v>
      </c>
      <c r="AI1264">
        <f>((EX1264*3))</f>
        <v>0</v>
      </c>
      <c r="AJ1264">
        <f>(AS1264)</f>
        <v>0</v>
      </c>
      <c r="AK1264">
        <v>24.7</v>
      </c>
      <c r="AL1264">
        <v>0</v>
      </c>
      <c r="AM1264">
        <v>0</v>
      </c>
      <c r="AN1264">
        <v>0</v>
      </c>
      <c r="AO1264">
        <v>24.7</v>
      </c>
      <c r="AP1264">
        <v>0</v>
      </c>
      <c r="AQ1264">
        <v>0.04</v>
      </c>
      <c r="AR1264">
        <v>0</v>
      </c>
      <c r="AS1264">
        <v>0</v>
      </c>
      <c r="AT1264">
        <v>70</v>
      </c>
      <c r="AU1264">
        <v>10</v>
      </c>
      <c r="AV1264">
        <v>1</v>
      </c>
      <c r="AW1264">
        <v>1</v>
      </c>
      <c r="AZ1264">
        <v>1</v>
      </c>
      <c r="BA1264">
        <v>1</v>
      </c>
      <c r="BB1264">
        <v>1</v>
      </c>
      <c r="BC1264">
        <v>1</v>
      </c>
      <c r="BD1264" t="s">
        <v>3</v>
      </c>
      <c r="BE1264" t="s">
        <v>3</v>
      </c>
      <c r="BF1264" t="s">
        <v>3</v>
      </c>
      <c r="BG1264" t="s">
        <v>3</v>
      </c>
      <c r="BH1264">
        <v>0</v>
      </c>
      <c r="BI1264">
        <v>4</v>
      </c>
      <c r="BJ1264" t="s">
        <v>435</v>
      </c>
      <c r="BM1264">
        <v>0</v>
      </c>
      <c r="BN1264">
        <v>0</v>
      </c>
      <c r="BO1264" t="s">
        <v>3</v>
      </c>
      <c r="BP1264">
        <v>0</v>
      </c>
      <c r="BQ1264">
        <v>1</v>
      </c>
      <c r="BR1264">
        <v>0</v>
      </c>
      <c r="BS1264">
        <v>1</v>
      </c>
      <c r="BT1264">
        <v>1</v>
      </c>
      <c r="BU1264">
        <v>1</v>
      </c>
      <c r="BV1264">
        <v>1</v>
      </c>
      <c r="BW1264">
        <v>1</v>
      </c>
      <c r="BX1264">
        <v>1</v>
      </c>
      <c r="BY1264" t="s">
        <v>3</v>
      </c>
      <c r="BZ1264">
        <v>70</v>
      </c>
      <c r="CA1264">
        <v>10</v>
      </c>
      <c r="CB1264" t="s">
        <v>3</v>
      </c>
      <c r="CE1264">
        <v>0</v>
      </c>
      <c r="CF1264">
        <v>0</v>
      </c>
      <c r="CG1264">
        <v>0</v>
      </c>
      <c r="CM1264">
        <v>0</v>
      </c>
      <c r="CN1264" t="s">
        <v>3</v>
      </c>
      <c r="CO1264">
        <v>0</v>
      </c>
      <c r="CP1264">
        <f>(P1264+Q1264+S1264)</f>
        <v>1111.5</v>
      </c>
      <c r="CQ1264">
        <f>(AC1264*BC1264*AW1264)</f>
        <v>0</v>
      </c>
      <c r="CR1264">
        <f>(((((ET1264*3))*BB1264-((EU1264*3))*BS1264)+AE1264*BS1264)*AV1264)</f>
        <v>0</v>
      </c>
      <c r="CS1264">
        <f>(AE1264*BS1264*AV1264)</f>
        <v>0</v>
      </c>
      <c r="CT1264">
        <f>(AF1264*BA1264*AV1264)</f>
        <v>74.099999999999994</v>
      </c>
      <c r="CU1264">
        <f>AG1264</f>
        <v>0</v>
      </c>
      <c r="CV1264">
        <f>(AH1264*AV1264)</f>
        <v>0.12</v>
      </c>
      <c r="CW1264">
        <f t="shared" si="1719"/>
        <v>0</v>
      </c>
      <c r="CX1264">
        <f t="shared" si="1719"/>
        <v>0</v>
      </c>
      <c r="CY1264">
        <f>((S1264*BZ1264)/100)</f>
        <v>778.05</v>
      </c>
      <c r="CZ1264">
        <f>((S1264*CA1264)/100)</f>
        <v>111.15</v>
      </c>
      <c r="DC1264" t="s">
        <v>3</v>
      </c>
      <c r="DD1264" t="s">
        <v>28</v>
      </c>
      <c r="DE1264" t="s">
        <v>28</v>
      </c>
      <c r="DF1264" t="s">
        <v>28</v>
      </c>
      <c r="DG1264" t="s">
        <v>28</v>
      </c>
      <c r="DH1264" t="s">
        <v>3</v>
      </c>
      <c r="DI1264" t="s">
        <v>28</v>
      </c>
      <c r="DJ1264" t="s">
        <v>28</v>
      </c>
      <c r="DK1264" t="s">
        <v>3</v>
      </c>
      <c r="DL1264" t="s">
        <v>3</v>
      </c>
      <c r="DM1264" t="s">
        <v>3</v>
      </c>
      <c r="DN1264">
        <v>0</v>
      </c>
      <c r="DO1264">
        <v>0</v>
      </c>
      <c r="DP1264">
        <v>1</v>
      </c>
      <c r="DQ1264">
        <v>1</v>
      </c>
      <c r="DU1264">
        <v>16987630</v>
      </c>
      <c r="DV1264" t="s">
        <v>20</v>
      </c>
      <c r="DW1264" t="s">
        <v>20</v>
      </c>
      <c r="DX1264">
        <v>1</v>
      </c>
      <c r="DZ1264" t="s">
        <v>3</v>
      </c>
      <c r="EA1264" t="s">
        <v>3</v>
      </c>
      <c r="EB1264" t="s">
        <v>3</v>
      </c>
      <c r="EC1264" t="s">
        <v>3</v>
      </c>
      <c r="EE1264">
        <v>1441815344</v>
      </c>
      <c r="EF1264">
        <v>1</v>
      </c>
      <c r="EG1264" t="s">
        <v>22</v>
      </c>
      <c r="EH1264">
        <v>0</v>
      </c>
      <c r="EI1264" t="s">
        <v>3</v>
      </c>
      <c r="EJ1264">
        <v>4</v>
      </c>
      <c r="EK1264">
        <v>0</v>
      </c>
      <c r="EL1264" t="s">
        <v>23</v>
      </c>
      <c r="EM1264" t="s">
        <v>24</v>
      </c>
      <c r="EO1264" t="s">
        <v>3</v>
      </c>
      <c r="EQ1264">
        <v>2098176</v>
      </c>
      <c r="ER1264">
        <v>24.7</v>
      </c>
      <c r="ES1264">
        <v>0</v>
      </c>
      <c r="ET1264">
        <v>0</v>
      </c>
      <c r="EU1264">
        <v>0</v>
      </c>
      <c r="EV1264">
        <v>24.7</v>
      </c>
      <c r="EW1264">
        <v>0.04</v>
      </c>
      <c r="EX1264">
        <v>0</v>
      </c>
      <c r="EY1264">
        <v>0</v>
      </c>
      <c r="FQ1264">
        <v>0</v>
      </c>
      <c r="FR1264">
        <f>ROUND(IF(BI1264=3,GM1264,0),2)</f>
        <v>0</v>
      </c>
      <c r="FS1264">
        <v>0</v>
      </c>
      <c r="FX1264">
        <v>70</v>
      </c>
      <c r="FY1264">
        <v>10</v>
      </c>
      <c r="GA1264" t="s">
        <v>3</v>
      </c>
      <c r="GD1264">
        <v>0</v>
      </c>
      <c r="GF1264">
        <v>1744751305</v>
      </c>
      <c r="GG1264">
        <v>2</v>
      </c>
      <c r="GH1264">
        <v>1</v>
      </c>
      <c r="GI1264">
        <v>-2</v>
      </c>
      <c r="GJ1264">
        <v>0</v>
      </c>
      <c r="GK1264">
        <f>ROUND(R1264*(R12)/100,2)</f>
        <v>0</v>
      </c>
      <c r="GL1264">
        <f>ROUND(IF(AND(BH1264=3,BI1264=3,FS1264&lt;&gt;0),P1264,0),2)</f>
        <v>0</v>
      </c>
      <c r="GM1264">
        <f>ROUND(O1264+X1264+Y1264+GK1264,2)+GX1264</f>
        <v>2000.7</v>
      </c>
      <c r="GN1264">
        <f>IF(OR(BI1264=0,BI1264=1),GM1264-GX1264,0)</f>
        <v>0</v>
      </c>
      <c r="GO1264">
        <f>IF(BI1264=2,GM1264-GX1264,0)</f>
        <v>0</v>
      </c>
      <c r="GP1264">
        <f>IF(BI1264=4,GM1264-GX1264,0)</f>
        <v>2000.7</v>
      </c>
      <c r="GR1264">
        <v>0</v>
      </c>
      <c r="GS1264">
        <v>3</v>
      </c>
      <c r="GT1264">
        <v>0</v>
      </c>
      <c r="GU1264" t="s">
        <v>3</v>
      </c>
      <c r="GV1264">
        <f>ROUND((GT1264),6)</f>
        <v>0</v>
      </c>
      <c r="GW1264">
        <v>1</v>
      </c>
      <c r="GX1264">
        <f>ROUND(HC1264*I1264,2)</f>
        <v>0</v>
      </c>
      <c r="HA1264">
        <v>0</v>
      </c>
      <c r="HB1264">
        <v>0</v>
      </c>
      <c r="HC1264">
        <f>GV1264*GW1264</f>
        <v>0</v>
      </c>
      <c r="HE1264" t="s">
        <v>3</v>
      </c>
      <c r="HF1264" t="s">
        <v>3</v>
      </c>
      <c r="HM1264" t="s">
        <v>3</v>
      </c>
      <c r="HN1264" t="s">
        <v>3</v>
      </c>
      <c r="HO1264" t="s">
        <v>3</v>
      </c>
      <c r="HP1264" t="s">
        <v>3</v>
      </c>
      <c r="HQ1264" t="s">
        <v>3</v>
      </c>
      <c r="IK1264">
        <v>0</v>
      </c>
    </row>
    <row r="1265" spans="1:245" x14ac:dyDescent="0.2">
      <c r="A1265">
        <v>19</v>
      </c>
      <c r="B1265">
        <v>1</v>
      </c>
      <c r="F1265" t="s">
        <v>3</v>
      </c>
      <c r="G1265" t="s">
        <v>497</v>
      </c>
      <c r="H1265" t="s">
        <v>3</v>
      </c>
      <c r="AA1265">
        <v>1</v>
      </c>
      <c r="IK1265">
        <v>0</v>
      </c>
    </row>
    <row r="1266" spans="1:245" x14ac:dyDescent="0.2">
      <c r="A1266">
        <v>17</v>
      </c>
      <c r="B1266">
        <v>1</v>
      </c>
      <c r="D1266">
        <f>ROW(EtalonRes!A1550)</f>
        <v>1550</v>
      </c>
      <c r="E1266" t="s">
        <v>3</v>
      </c>
      <c r="F1266" t="s">
        <v>407</v>
      </c>
      <c r="G1266" t="s">
        <v>498</v>
      </c>
      <c r="H1266" t="s">
        <v>20</v>
      </c>
      <c r="I1266">
        <v>1</v>
      </c>
      <c r="J1266">
        <v>0</v>
      </c>
      <c r="K1266">
        <v>1</v>
      </c>
      <c r="O1266">
        <f>ROUND(CP1266,2)</f>
        <v>558.16</v>
      </c>
      <c r="P1266">
        <f>ROUND(CQ1266*I1266,2)</f>
        <v>23.48</v>
      </c>
      <c r="Q1266">
        <f>ROUND(CR1266*I1266,2)</f>
        <v>52.12</v>
      </c>
      <c r="R1266">
        <f>ROUND(CS1266*I1266,2)</f>
        <v>33.04</v>
      </c>
      <c r="S1266">
        <f>ROUND(CT1266*I1266,2)</f>
        <v>482.56</v>
      </c>
      <c r="T1266">
        <f>ROUND(CU1266*I1266,2)</f>
        <v>0</v>
      </c>
      <c r="U1266">
        <f>CV1266*I1266</f>
        <v>0.68</v>
      </c>
      <c r="V1266">
        <f>CW1266*I1266</f>
        <v>0</v>
      </c>
      <c r="W1266">
        <f>ROUND(CX1266*I1266,2)</f>
        <v>0</v>
      </c>
      <c r="X1266">
        <f t="shared" ref="X1266:Y1270" si="1720">ROUND(CY1266,2)</f>
        <v>337.79</v>
      </c>
      <c r="Y1266">
        <f t="shared" si="1720"/>
        <v>48.26</v>
      </c>
      <c r="AA1266">
        <v>-1</v>
      </c>
      <c r="AB1266">
        <f>ROUND((AC1266+AD1266+AF1266),6)</f>
        <v>558.16</v>
      </c>
      <c r="AC1266">
        <f>ROUND(((ES1266*4)),6)</f>
        <v>23.48</v>
      </c>
      <c r="AD1266">
        <f>ROUND(((((ET1266*4))-((EU1266*4)))+AE1266),6)</f>
        <v>52.12</v>
      </c>
      <c r="AE1266">
        <f>ROUND(((EU1266*4)),6)</f>
        <v>33.04</v>
      </c>
      <c r="AF1266">
        <f>ROUND(((EV1266*4)),6)</f>
        <v>482.56</v>
      </c>
      <c r="AG1266">
        <f>ROUND((AP1266),6)</f>
        <v>0</v>
      </c>
      <c r="AH1266">
        <f>((EW1266*4))</f>
        <v>0.68</v>
      </c>
      <c r="AI1266">
        <f>((EX1266*4))</f>
        <v>0</v>
      </c>
      <c r="AJ1266">
        <f>(AS1266)</f>
        <v>0</v>
      </c>
      <c r="AK1266">
        <v>139.54</v>
      </c>
      <c r="AL1266">
        <v>5.87</v>
      </c>
      <c r="AM1266">
        <v>13.03</v>
      </c>
      <c r="AN1266">
        <v>8.26</v>
      </c>
      <c r="AO1266">
        <v>120.64</v>
      </c>
      <c r="AP1266">
        <v>0</v>
      </c>
      <c r="AQ1266">
        <v>0.17</v>
      </c>
      <c r="AR1266">
        <v>0</v>
      </c>
      <c r="AS1266">
        <v>0</v>
      </c>
      <c r="AT1266">
        <v>70</v>
      </c>
      <c r="AU1266">
        <v>10</v>
      </c>
      <c r="AV1266">
        <v>1</v>
      </c>
      <c r="AW1266">
        <v>1</v>
      </c>
      <c r="AZ1266">
        <v>1</v>
      </c>
      <c r="BA1266">
        <v>1</v>
      </c>
      <c r="BB1266">
        <v>1</v>
      </c>
      <c r="BC1266">
        <v>1</v>
      </c>
      <c r="BD1266" t="s">
        <v>3</v>
      </c>
      <c r="BE1266" t="s">
        <v>3</v>
      </c>
      <c r="BF1266" t="s">
        <v>3</v>
      </c>
      <c r="BG1266" t="s">
        <v>3</v>
      </c>
      <c r="BH1266">
        <v>0</v>
      </c>
      <c r="BI1266">
        <v>4</v>
      </c>
      <c r="BJ1266" t="s">
        <v>409</v>
      </c>
      <c r="BM1266">
        <v>0</v>
      </c>
      <c r="BN1266">
        <v>0</v>
      </c>
      <c r="BO1266" t="s">
        <v>3</v>
      </c>
      <c r="BP1266">
        <v>0</v>
      </c>
      <c r="BQ1266">
        <v>1</v>
      </c>
      <c r="BR1266">
        <v>0</v>
      </c>
      <c r="BS1266">
        <v>1</v>
      </c>
      <c r="BT1266">
        <v>1</v>
      </c>
      <c r="BU1266">
        <v>1</v>
      </c>
      <c r="BV1266">
        <v>1</v>
      </c>
      <c r="BW1266">
        <v>1</v>
      </c>
      <c r="BX1266">
        <v>1</v>
      </c>
      <c r="BY1266" t="s">
        <v>3</v>
      </c>
      <c r="BZ1266">
        <v>70</v>
      </c>
      <c r="CA1266">
        <v>10</v>
      </c>
      <c r="CB1266" t="s">
        <v>3</v>
      </c>
      <c r="CE1266">
        <v>0</v>
      </c>
      <c r="CF1266">
        <v>0</v>
      </c>
      <c r="CG1266">
        <v>0</v>
      </c>
      <c r="CM1266">
        <v>0</v>
      </c>
      <c r="CN1266" t="s">
        <v>3</v>
      </c>
      <c r="CO1266">
        <v>0</v>
      </c>
      <c r="CP1266">
        <f>(P1266+Q1266+S1266)</f>
        <v>558.16</v>
      </c>
      <c r="CQ1266">
        <f>(AC1266*BC1266*AW1266)</f>
        <v>23.48</v>
      </c>
      <c r="CR1266">
        <f>(((((ET1266*4))*BB1266-((EU1266*4))*BS1266)+AE1266*BS1266)*AV1266)</f>
        <v>52.12</v>
      </c>
      <c r="CS1266">
        <f>(AE1266*BS1266*AV1266)</f>
        <v>33.04</v>
      </c>
      <c r="CT1266">
        <f>(AF1266*BA1266*AV1266)</f>
        <v>482.56</v>
      </c>
      <c r="CU1266">
        <f>AG1266</f>
        <v>0</v>
      </c>
      <c r="CV1266">
        <f>(AH1266*AV1266)</f>
        <v>0.68</v>
      </c>
      <c r="CW1266">
        <f t="shared" ref="CW1266:CX1270" si="1721">AI1266</f>
        <v>0</v>
      </c>
      <c r="CX1266">
        <f t="shared" si="1721"/>
        <v>0</v>
      </c>
      <c r="CY1266">
        <f>((S1266*BZ1266)/100)</f>
        <v>337.79199999999997</v>
      </c>
      <c r="CZ1266">
        <f>((S1266*CA1266)/100)</f>
        <v>48.256</v>
      </c>
      <c r="DC1266" t="s">
        <v>3</v>
      </c>
      <c r="DD1266" t="s">
        <v>100</v>
      </c>
      <c r="DE1266" t="s">
        <v>100</v>
      </c>
      <c r="DF1266" t="s">
        <v>100</v>
      </c>
      <c r="DG1266" t="s">
        <v>100</v>
      </c>
      <c r="DH1266" t="s">
        <v>3</v>
      </c>
      <c r="DI1266" t="s">
        <v>100</v>
      </c>
      <c r="DJ1266" t="s">
        <v>100</v>
      </c>
      <c r="DK1266" t="s">
        <v>3</v>
      </c>
      <c r="DL1266" t="s">
        <v>3</v>
      </c>
      <c r="DM1266" t="s">
        <v>3</v>
      </c>
      <c r="DN1266">
        <v>0</v>
      </c>
      <c r="DO1266">
        <v>0</v>
      </c>
      <c r="DP1266">
        <v>1</v>
      </c>
      <c r="DQ1266">
        <v>1</v>
      </c>
      <c r="DU1266">
        <v>16987630</v>
      </c>
      <c r="DV1266" t="s">
        <v>20</v>
      </c>
      <c r="DW1266" t="s">
        <v>20</v>
      </c>
      <c r="DX1266">
        <v>1</v>
      </c>
      <c r="DZ1266" t="s">
        <v>3</v>
      </c>
      <c r="EA1266" t="s">
        <v>3</v>
      </c>
      <c r="EB1266" t="s">
        <v>3</v>
      </c>
      <c r="EC1266" t="s">
        <v>3</v>
      </c>
      <c r="EE1266">
        <v>1441815344</v>
      </c>
      <c r="EF1266">
        <v>1</v>
      </c>
      <c r="EG1266" t="s">
        <v>22</v>
      </c>
      <c r="EH1266">
        <v>0</v>
      </c>
      <c r="EI1266" t="s">
        <v>3</v>
      </c>
      <c r="EJ1266">
        <v>4</v>
      </c>
      <c r="EK1266">
        <v>0</v>
      </c>
      <c r="EL1266" t="s">
        <v>23</v>
      </c>
      <c r="EM1266" t="s">
        <v>24</v>
      </c>
      <c r="EO1266" t="s">
        <v>3</v>
      </c>
      <c r="EQ1266">
        <v>2098176</v>
      </c>
      <c r="ER1266">
        <v>139.54</v>
      </c>
      <c r="ES1266">
        <v>5.87</v>
      </c>
      <c r="ET1266">
        <v>13.03</v>
      </c>
      <c r="EU1266">
        <v>8.26</v>
      </c>
      <c r="EV1266">
        <v>120.64</v>
      </c>
      <c r="EW1266">
        <v>0.17</v>
      </c>
      <c r="EX1266">
        <v>0</v>
      </c>
      <c r="EY1266">
        <v>0</v>
      </c>
      <c r="FQ1266">
        <v>0</v>
      </c>
      <c r="FR1266">
        <f>ROUND(IF(BI1266=3,GM1266,0),2)</f>
        <v>0</v>
      </c>
      <c r="FS1266">
        <v>0</v>
      </c>
      <c r="FX1266">
        <v>70</v>
      </c>
      <c r="FY1266">
        <v>10</v>
      </c>
      <c r="GA1266" t="s">
        <v>3</v>
      </c>
      <c r="GD1266">
        <v>0</v>
      </c>
      <c r="GF1266">
        <v>-1030444958</v>
      </c>
      <c r="GG1266">
        <v>2</v>
      </c>
      <c r="GH1266">
        <v>1</v>
      </c>
      <c r="GI1266">
        <v>-2</v>
      </c>
      <c r="GJ1266">
        <v>0</v>
      </c>
      <c r="GK1266">
        <f>ROUND(R1266*(R12)/100,2)</f>
        <v>35.68</v>
      </c>
      <c r="GL1266">
        <f>ROUND(IF(AND(BH1266=3,BI1266=3,FS1266&lt;&gt;0),P1266,0),2)</f>
        <v>0</v>
      </c>
      <c r="GM1266">
        <f>ROUND(O1266+X1266+Y1266+GK1266,2)+GX1266</f>
        <v>979.89</v>
      </c>
      <c r="GN1266">
        <f>IF(OR(BI1266=0,BI1266=1),GM1266-GX1266,0)</f>
        <v>0</v>
      </c>
      <c r="GO1266">
        <f>IF(BI1266=2,GM1266-GX1266,0)</f>
        <v>0</v>
      </c>
      <c r="GP1266">
        <f>IF(BI1266=4,GM1266-GX1266,0)</f>
        <v>979.89</v>
      </c>
      <c r="GR1266">
        <v>0</v>
      </c>
      <c r="GS1266">
        <v>3</v>
      </c>
      <c r="GT1266">
        <v>0</v>
      </c>
      <c r="GU1266" t="s">
        <v>3</v>
      </c>
      <c r="GV1266">
        <f>ROUND((GT1266),6)</f>
        <v>0</v>
      </c>
      <c r="GW1266">
        <v>1</v>
      </c>
      <c r="GX1266">
        <f>ROUND(HC1266*I1266,2)</f>
        <v>0</v>
      </c>
      <c r="HA1266">
        <v>0</v>
      </c>
      <c r="HB1266">
        <v>0</v>
      </c>
      <c r="HC1266">
        <f>GV1266*GW1266</f>
        <v>0</v>
      </c>
      <c r="HE1266" t="s">
        <v>3</v>
      </c>
      <c r="HF1266" t="s">
        <v>3</v>
      </c>
      <c r="HM1266" t="s">
        <v>3</v>
      </c>
      <c r="HN1266" t="s">
        <v>3</v>
      </c>
      <c r="HO1266" t="s">
        <v>3</v>
      </c>
      <c r="HP1266" t="s">
        <v>3</v>
      </c>
      <c r="HQ1266" t="s">
        <v>3</v>
      </c>
      <c r="IK1266">
        <v>0</v>
      </c>
    </row>
    <row r="1267" spans="1:245" x14ac:dyDescent="0.2">
      <c r="A1267">
        <v>17</v>
      </c>
      <c r="B1267">
        <v>1</v>
      </c>
      <c r="D1267">
        <f>ROW(EtalonRes!A1553)</f>
        <v>1553</v>
      </c>
      <c r="E1267" t="s">
        <v>767</v>
      </c>
      <c r="F1267" t="s">
        <v>411</v>
      </c>
      <c r="G1267" t="s">
        <v>500</v>
      </c>
      <c r="H1267" t="s">
        <v>20</v>
      </c>
      <c r="I1267">
        <v>1</v>
      </c>
      <c r="J1267">
        <v>0</v>
      </c>
      <c r="K1267">
        <v>1</v>
      </c>
      <c r="O1267">
        <f>ROUND(CP1267,2)</f>
        <v>434.86</v>
      </c>
      <c r="P1267">
        <f>ROUND(CQ1267*I1267,2)</f>
        <v>9.06</v>
      </c>
      <c r="Q1267">
        <f>ROUND(CR1267*I1267,2)</f>
        <v>0</v>
      </c>
      <c r="R1267">
        <f>ROUND(CS1267*I1267,2)</f>
        <v>0</v>
      </c>
      <c r="S1267">
        <f>ROUND(CT1267*I1267,2)</f>
        <v>425.8</v>
      </c>
      <c r="T1267">
        <f>ROUND(CU1267*I1267,2)</f>
        <v>0</v>
      </c>
      <c r="U1267">
        <f>CV1267*I1267</f>
        <v>0.6</v>
      </c>
      <c r="V1267">
        <f>CW1267*I1267</f>
        <v>0</v>
      </c>
      <c r="W1267">
        <f>ROUND(CX1267*I1267,2)</f>
        <v>0</v>
      </c>
      <c r="X1267">
        <f t="shared" si="1720"/>
        <v>298.06</v>
      </c>
      <c r="Y1267">
        <f t="shared" si="1720"/>
        <v>42.58</v>
      </c>
      <c r="AA1267">
        <v>1472720848</v>
      </c>
      <c r="AB1267">
        <f>ROUND((AC1267+AD1267+AF1267),6)</f>
        <v>434.86</v>
      </c>
      <c r="AC1267">
        <f>ROUND(((ES1267*2)),6)</f>
        <v>9.06</v>
      </c>
      <c r="AD1267">
        <f>ROUND(((((ET1267*2))-((EU1267*2)))+AE1267),6)</f>
        <v>0</v>
      </c>
      <c r="AE1267">
        <f>ROUND(((EU1267*2)),6)</f>
        <v>0</v>
      </c>
      <c r="AF1267">
        <f>ROUND(((EV1267*2)),6)</f>
        <v>425.8</v>
      </c>
      <c r="AG1267">
        <f>ROUND((AP1267),6)</f>
        <v>0</v>
      </c>
      <c r="AH1267">
        <f>((EW1267*2))</f>
        <v>0.6</v>
      </c>
      <c r="AI1267">
        <f>((EX1267*2))</f>
        <v>0</v>
      </c>
      <c r="AJ1267">
        <f>(AS1267)</f>
        <v>0</v>
      </c>
      <c r="AK1267">
        <v>217.43</v>
      </c>
      <c r="AL1267">
        <v>4.53</v>
      </c>
      <c r="AM1267">
        <v>0</v>
      </c>
      <c r="AN1267">
        <v>0</v>
      </c>
      <c r="AO1267">
        <v>212.9</v>
      </c>
      <c r="AP1267">
        <v>0</v>
      </c>
      <c r="AQ1267">
        <v>0.3</v>
      </c>
      <c r="AR1267">
        <v>0</v>
      </c>
      <c r="AS1267">
        <v>0</v>
      </c>
      <c r="AT1267">
        <v>70</v>
      </c>
      <c r="AU1267">
        <v>10</v>
      </c>
      <c r="AV1267">
        <v>1</v>
      </c>
      <c r="AW1267">
        <v>1</v>
      </c>
      <c r="AZ1267">
        <v>1</v>
      </c>
      <c r="BA1267">
        <v>1</v>
      </c>
      <c r="BB1267">
        <v>1</v>
      </c>
      <c r="BC1267">
        <v>1</v>
      </c>
      <c r="BD1267" t="s">
        <v>3</v>
      </c>
      <c r="BE1267" t="s">
        <v>3</v>
      </c>
      <c r="BF1267" t="s">
        <v>3</v>
      </c>
      <c r="BG1267" t="s">
        <v>3</v>
      </c>
      <c r="BH1267">
        <v>0</v>
      </c>
      <c r="BI1267">
        <v>4</v>
      </c>
      <c r="BJ1267" t="s">
        <v>413</v>
      </c>
      <c r="BM1267">
        <v>0</v>
      </c>
      <c r="BN1267">
        <v>0</v>
      </c>
      <c r="BO1267" t="s">
        <v>3</v>
      </c>
      <c r="BP1267">
        <v>0</v>
      </c>
      <c r="BQ1267">
        <v>1</v>
      </c>
      <c r="BR1267">
        <v>0</v>
      </c>
      <c r="BS1267">
        <v>1</v>
      </c>
      <c r="BT1267">
        <v>1</v>
      </c>
      <c r="BU1267">
        <v>1</v>
      </c>
      <c r="BV1267">
        <v>1</v>
      </c>
      <c r="BW1267">
        <v>1</v>
      </c>
      <c r="BX1267">
        <v>1</v>
      </c>
      <c r="BY1267" t="s">
        <v>3</v>
      </c>
      <c r="BZ1267">
        <v>70</v>
      </c>
      <c r="CA1267">
        <v>10</v>
      </c>
      <c r="CB1267" t="s">
        <v>3</v>
      </c>
      <c r="CE1267">
        <v>0</v>
      </c>
      <c r="CF1267">
        <v>0</v>
      </c>
      <c r="CG1267">
        <v>0</v>
      </c>
      <c r="CM1267">
        <v>0</v>
      </c>
      <c r="CN1267" t="s">
        <v>3</v>
      </c>
      <c r="CO1267">
        <v>0</v>
      </c>
      <c r="CP1267">
        <f>(P1267+Q1267+S1267)</f>
        <v>434.86</v>
      </c>
      <c r="CQ1267">
        <f>(AC1267*BC1267*AW1267)</f>
        <v>9.06</v>
      </c>
      <c r="CR1267">
        <f>(((((ET1267*2))*BB1267-((EU1267*2))*BS1267)+AE1267*BS1267)*AV1267)</f>
        <v>0</v>
      </c>
      <c r="CS1267">
        <f>(AE1267*BS1267*AV1267)</f>
        <v>0</v>
      </c>
      <c r="CT1267">
        <f>(AF1267*BA1267*AV1267)</f>
        <v>425.8</v>
      </c>
      <c r="CU1267">
        <f>AG1267</f>
        <v>0</v>
      </c>
      <c r="CV1267">
        <f>(AH1267*AV1267)</f>
        <v>0.6</v>
      </c>
      <c r="CW1267">
        <f t="shared" si="1721"/>
        <v>0</v>
      </c>
      <c r="CX1267">
        <f t="shared" si="1721"/>
        <v>0</v>
      </c>
      <c r="CY1267">
        <f>((S1267*BZ1267)/100)</f>
        <v>298.06</v>
      </c>
      <c r="CZ1267">
        <f>((S1267*CA1267)/100)</f>
        <v>42.58</v>
      </c>
      <c r="DC1267" t="s">
        <v>3</v>
      </c>
      <c r="DD1267" t="s">
        <v>105</v>
      </c>
      <c r="DE1267" t="s">
        <v>105</v>
      </c>
      <c r="DF1267" t="s">
        <v>105</v>
      </c>
      <c r="DG1267" t="s">
        <v>105</v>
      </c>
      <c r="DH1267" t="s">
        <v>3</v>
      </c>
      <c r="DI1267" t="s">
        <v>105</v>
      </c>
      <c r="DJ1267" t="s">
        <v>105</v>
      </c>
      <c r="DK1267" t="s">
        <v>3</v>
      </c>
      <c r="DL1267" t="s">
        <v>3</v>
      </c>
      <c r="DM1267" t="s">
        <v>3</v>
      </c>
      <c r="DN1267">
        <v>0</v>
      </c>
      <c r="DO1267">
        <v>0</v>
      </c>
      <c r="DP1267">
        <v>1</v>
      </c>
      <c r="DQ1267">
        <v>1</v>
      </c>
      <c r="DU1267">
        <v>16987630</v>
      </c>
      <c r="DV1267" t="s">
        <v>20</v>
      </c>
      <c r="DW1267" t="s">
        <v>20</v>
      </c>
      <c r="DX1267">
        <v>1</v>
      </c>
      <c r="DZ1267" t="s">
        <v>3</v>
      </c>
      <c r="EA1267" t="s">
        <v>3</v>
      </c>
      <c r="EB1267" t="s">
        <v>3</v>
      </c>
      <c r="EC1267" t="s">
        <v>3</v>
      </c>
      <c r="EE1267">
        <v>1441815344</v>
      </c>
      <c r="EF1267">
        <v>1</v>
      </c>
      <c r="EG1267" t="s">
        <v>22</v>
      </c>
      <c r="EH1267">
        <v>0</v>
      </c>
      <c r="EI1267" t="s">
        <v>3</v>
      </c>
      <c r="EJ1267">
        <v>4</v>
      </c>
      <c r="EK1267">
        <v>0</v>
      </c>
      <c r="EL1267" t="s">
        <v>23</v>
      </c>
      <c r="EM1267" t="s">
        <v>24</v>
      </c>
      <c r="EO1267" t="s">
        <v>3</v>
      </c>
      <c r="EQ1267">
        <v>2097152</v>
      </c>
      <c r="ER1267">
        <v>217.43</v>
      </c>
      <c r="ES1267">
        <v>4.53</v>
      </c>
      <c r="ET1267">
        <v>0</v>
      </c>
      <c r="EU1267">
        <v>0</v>
      </c>
      <c r="EV1267">
        <v>212.9</v>
      </c>
      <c r="EW1267">
        <v>0.3</v>
      </c>
      <c r="EX1267">
        <v>0</v>
      </c>
      <c r="EY1267">
        <v>0</v>
      </c>
      <c r="FQ1267">
        <v>0</v>
      </c>
      <c r="FR1267">
        <f>ROUND(IF(BI1267=3,GM1267,0),2)</f>
        <v>0</v>
      </c>
      <c r="FS1267">
        <v>0</v>
      </c>
      <c r="FX1267">
        <v>70</v>
      </c>
      <c r="FY1267">
        <v>10</v>
      </c>
      <c r="GA1267" t="s">
        <v>3</v>
      </c>
      <c r="GD1267">
        <v>0</v>
      </c>
      <c r="GF1267">
        <v>-1911206011</v>
      </c>
      <c r="GG1267">
        <v>2</v>
      </c>
      <c r="GH1267">
        <v>1</v>
      </c>
      <c r="GI1267">
        <v>-2</v>
      </c>
      <c r="GJ1267">
        <v>0</v>
      </c>
      <c r="GK1267">
        <f>ROUND(R1267*(R12)/100,2)</f>
        <v>0</v>
      </c>
      <c r="GL1267">
        <f>ROUND(IF(AND(BH1267=3,BI1267=3,FS1267&lt;&gt;0),P1267,0),2)</f>
        <v>0</v>
      </c>
      <c r="GM1267">
        <f>ROUND(O1267+X1267+Y1267+GK1267,2)+GX1267</f>
        <v>775.5</v>
      </c>
      <c r="GN1267">
        <f>IF(OR(BI1267=0,BI1267=1),GM1267-GX1267,0)</f>
        <v>0</v>
      </c>
      <c r="GO1267">
        <f>IF(BI1267=2,GM1267-GX1267,0)</f>
        <v>0</v>
      </c>
      <c r="GP1267">
        <f>IF(BI1267=4,GM1267-GX1267,0)</f>
        <v>775.5</v>
      </c>
      <c r="GR1267">
        <v>0</v>
      </c>
      <c r="GS1267">
        <v>3</v>
      </c>
      <c r="GT1267">
        <v>0</v>
      </c>
      <c r="GU1267" t="s">
        <v>3</v>
      </c>
      <c r="GV1267">
        <f>ROUND((GT1267),6)</f>
        <v>0</v>
      </c>
      <c r="GW1267">
        <v>1</v>
      </c>
      <c r="GX1267">
        <f>ROUND(HC1267*I1267,2)</f>
        <v>0</v>
      </c>
      <c r="HA1267">
        <v>0</v>
      </c>
      <c r="HB1267">
        <v>0</v>
      </c>
      <c r="HC1267">
        <f>GV1267*GW1267</f>
        <v>0</v>
      </c>
      <c r="HE1267" t="s">
        <v>3</v>
      </c>
      <c r="HF1267" t="s">
        <v>3</v>
      </c>
      <c r="HM1267" t="s">
        <v>3</v>
      </c>
      <c r="HN1267" t="s">
        <v>3</v>
      </c>
      <c r="HO1267" t="s">
        <v>3</v>
      </c>
      <c r="HP1267" t="s">
        <v>3</v>
      </c>
      <c r="HQ1267" t="s">
        <v>3</v>
      </c>
      <c r="IK1267">
        <v>0</v>
      </c>
    </row>
    <row r="1268" spans="1:245" x14ac:dyDescent="0.2">
      <c r="A1268">
        <v>17</v>
      </c>
      <c r="B1268">
        <v>1</v>
      </c>
      <c r="D1268">
        <f>ROW(EtalonRes!A1556)</f>
        <v>1556</v>
      </c>
      <c r="E1268" t="s">
        <v>768</v>
      </c>
      <c r="F1268" t="s">
        <v>424</v>
      </c>
      <c r="G1268" t="s">
        <v>502</v>
      </c>
      <c r="H1268" t="s">
        <v>20</v>
      </c>
      <c r="I1268">
        <f>ROUND(2+13,9)</f>
        <v>15</v>
      </c>
      <c r="J1268">
        <v>0</v>
      </c>
      <c r="K1268">
        <f>ROUND(2+13,9)</f>
        <v>15</v>
      </c>
      <c r="O1268">
        <f>ROUND(CP1268,2)</f>
        <v>11140.35</v>
      </c>
      <c r="P1268">
        <f>ROUND(CQ1268*I1268,2)</f>
        <v>25.5</v>
      </c>
      <c r="Q1268">
        <f>ROUND(CR1268*I1268,2)</f>
        <v>0</v>
      </c>
      <c r="R1268">
        <f>ROUND(CS1268*I1268,2)</f>
        <v>0</v>
      </c>
      <c r="S1268">
        <f>ROUND(CT1268*I1268,2)</f>
        <v>11114.85</v>
      </c>
      <c r="T1268">
        <f>ROUND(CU1268*I1268,2)</f>
        <v>0</v>
      </c>
      <c r="U1268">
        <f>CV1268*I1268</f>
        <v>18</v>
      </c>
      <c r="V1268">
        <f>CW1268*I1268</f>
        <v>0</v>
      </c>
      <c r="W1268">
        <f>ROUND(CX1268*I1268,2)</f>
        <v>0</v>
      </c>
      <c r="X1268">
        <f t="shared" si="1720"/>
        <v>7780.4</v>
      </c>
      <c r="Y1268">
        <f t="shared" si="1720"/>
        <v>1111.49</v>
      </c>
      <c r="AA1268">
        <v>1472720848</v>
      </c>
      <c r="AB1268">
        <f>ROUND((AC1268+AD1268+AF1268),6)</f>
        <v>742.69</v>
      </c>
      <c r="AC1268">
        <f>ROUND((ES1268),6)</f>
        <v>1.7</v>
      </c>
      <c r="AD1268">
        <f>ROUND((((ET1268)-(EU1268))+AE1268),6)</f>
        <v>0</v>
      </c>
      <c r="AE1268">
        <f>ROUND((EU1268),6)</f>
        <v>0</v>
      </c>
      <c r="AF1268">
        <f>ROUND((EV1268),6)</f>
        <v>740.99</v>
      </c>
      <c r="AG1268">
        <f>ROUND((AP1268),6)</f>
        <v>0</v>
      </c>
      <c r="AH1268">
        <f>(EW1268)</f>
        <v>1.2</v>
      </c>
      <c r="AI1268">
        <f>(EX1268)</f>
        <v>0</v>
      </c>
      <c r="AJ1268">
        <f>(AS1268)</f>
        <v>0</v>
      </c>
      <c r="AK1268">
        <v>742.69</v>
      </c>
      <c r="AL1268">
        <v>1.7</v>
      </c>
      <c r="AM1268">
        <v>0</v>
      </c>
      <c r="AN1268">
        <v>0</v>
      </c>
      <c r="AO1268">
        <v>740.99</v>
      </c>
      <c r="AP1268">
        <v>0</v>
      </c>
      <c r="AQ1268">
        <v>1.2</v>
      </c>
      <c r="AR1268">
        <v>0</v>
      </c>
      <c r="AS1268">
        <v>0</v>
      </c>
      <c r="AT1268">
        <v>70</v>
      </c>
      <c r="AU1268">
        <v>10</v>
      </c>
      <c r="AV1268">
        <v>1</v>
      </c>
      <c r="AW1268">
        <v>1</v>
      </c>
      <c r="AZ1268">
        <v>1</v>
      </c>
      <c r="BA1268">
        <v>1</v>
      </c>
      <c r="BB1268">
        <v>1</v>
      </c>
      <c r="BC1268">
        <v>1</v>
      </c>
      <c r="BD1268" t="s">
        <v>3</v>
      </c>
      <c r="BE1268" t="s">
        <v>3</v>
      </c>
      <c r="BF1268" t="s">
        <v>3</v>
      </c>
      <c r="BG1268" t="s">
        <v>3</v>
      </c>
      <c r="BH1268">
        <v>0</v>
      </c>
      <c r="BI1268">
        <v>4</v>
      </c>
      <c r="BJ1268" t="s">
        <v>426</v>
      </c>
      <c r="BM1268">
        <v>0</v>
      </c>
      <c r="BN1268">
        <v>0</v>
      </c>
      <c r="BO1268" t="s">
        <v>3</v>
      </c>
      <c r="BP1268">
        <v>0</v>
      </c>
      <c r="BQ1268">
        <v>1</v>
      </c>
      <c r="BR1268">
        <v>0</v>
      </c>
      <c r="BS1268">
        <v>1</v>
      </c>
      <c r="BT1268">
        <v>1</v>
      </c>
      <c r="BU1268">
        <v>1</v>
      </c>
      <c r="BV1268">
        <v>1</v>
      </c>
      <c r="BW1268">
        <v>1</v>
      </c>
      <c r="BX1268">
        <v>1</v>
      </c>
      <c r="BY1268" t="s">
        <v>3</v>
      </c>
      <c r="BZ1268">
        <v>70</v>
      </c>
      <c r="CA1268">
        <v>10</v>
      </c>
      <c r="CB1268" t="s">
        <v>3</v>
      </c>
      <c r="CE1268">
        <v>0</v>
      </c>
      <c r="CF1268">
        <v>0</v>
      </c>
      <c r="CG1268">
        <v>0</v>
      </c>
      <c r="CM1268">
        <v>0</v>
      </c>
      <c r="CN1268" t="s">
        <v>3</v>
      </c>
      <c r="CO1268">
        <v>0</v>
      </c>
      <c r="CP1268">
        <f>(P1268+Q1268+S1268)</f>
        <v>11140.35</v>
      </c>
      <c r="CQ1268">
        <f>(AC1268*BC1268*AW1268)</f>
        <v>1.7</v>
      </c>
      <c r="CR1268">
        <f>((((ET1268)*BB1268-(EU1268)*BS1268)+AE1268*BS1268)*AV1268)</f>
        <v>0</v>
      </c>
      <c r="CS1268">
        <f>(AE1268*BS1268*AV1268)</f>
        <v>0</v>
      </c>
      <c r="CT1268">
        <f>(AF1268*BA1268*AV1268)</f>
        <v>740.99</v>
      </c>
      <c r="CU1268">
        <f>AG1268</f>
        <v>0</v>
      </c>
      <c r="CV1268">
        <f>(AH1268*AV1268)</f>
        <v>1.2</v>
      </c>
      <c r="CW1268">
        <f t="shared" si="1721"/>
        <v>0</v>
      </c>
      <c r="CX1268">
        <f t="shared" si="1721"/>
        <v>0</v>
      </c>
      <c r="CY1268">
        <f>((S1268*BZ1268)/100)</f>
        <v>7780.3950000000004</v>
      </c>
      <c r="CZ1268">
        <f>((S1268*CA1268)/100)</f>
        <v>1111.4849999999999</v>
      </c>
      <c r="DC1268" t="s">
        <v>3</v>
      </c>
      <c r="DD1268" t="s">
        <v>3</v>
      </c>
      <c r="DE1268" t="s">
        <v>3</v>
      </c>
      <c r="DF1268" t="s">
        <v>3</v>
      </c>
      <c r="DG1268" t="s">
        <v>3</v>
      </c>
      <c r="DH1268" t="s">
        <v>3</v>
      </c>
      <c r="DI1268" t="s">
        <v>3</v>
      </c>
      <c r="DJ1268" t="s">
        <v>3</v>
      </c>
      <c r="DK1268" t="s">
        <v>3</v>
      </c>
      <c r="DL1268" t="s">
        <v>3</v>
      </c>
      <c r="DM1268" t="s">
        <v>3</v>
      </c>
      <c r="DN1268">
        <v>0</v>
      </c>
      <c r="DO1268">
        <v>0</v>
      </c>
      <c r="DP1268">
        <v>1</v>
      </c>
      <c r="DQ1268">
        <v>1</v>
      </c>
      <c r="DU1268">
        <v>16987630</v>
      </c>
      <c r="DV1268" t="s">
        <v>20</v>
      </c>
      <c r="DW1268" t="s">
        <v>20</v>
      </c>
      <c r="DX1268">
        <v>1</v>
      </c>
      <c r="DZ1268" t="s">
        <v>3</v>
      </c>
      <c r="EA1268" t="s">
        <v>3</v>
      </c>
      <c r="EB1268" t="s">
        <v>3</v>
      </c>
      <c r="EC1268" t="s">
        <v>3</v>
      </c>
      <c r="EE1268">
        <v>1441815344</v>
      </c>
      <c r="EF1268">
        <v>1</v>
      </c>
      <c r="EG1268" t="s">
        <v>22</v>
      </c>
      <c r="EH1268">
        <v>0</v>
      </c>
      <c r="EI1268" t="s">
        <v>3</v>
      </c>
      <c r="EJ1268">
        <v>4</v>
      </c>
      <c r="EK1268">
        <v>0</v>
      </c>
      <c r="EL1268" t="s">
        <v>23</v>
      </c>
      <c r="EM1268" t="s">
        <v>24</v>
      </c>
      <c r="EO1268" t="s">
        <v>3</v>
      </c>
      <c r="EQ1268">
        <v>2097152</v>
      </c>
      <c r="ER1268">
        <v>742.69</v>
      </c>
      <c r="ES1268">
        <v>1.7</v>
      </c>
      <c r="ET1268">
        <v>0</v>
      </c>
      <c r="EU1268">
        <v>0</v>
      </c>
      <c r="EV1268">
        <v>740.99</v>
      </c>
      <c r="EW1268">
        <v>1.2</v>
      </c>
      <c r="EX1268">
        <v>0</v>
      </c>
      <c r="EY1268">
        <v>0</v>
      </c>
      <c r="FQ1268">
        <v>0</v>
      </c>
      <c r="FR1268">
        <f>ROUND(IF(BI1268=3,GM1268,0),2)</f>
        <v>0</v>
      </c>
      <c r="FS1268">
        <v>0</v>
      </c>
      <c r="FX1268">
        <v>70</v>
      </c>
      <c r="FY1268">
        <v>10</v>
      </c>
      <c r="GA1268" t="s">
        <v>3</v>
      </c>
      <c r="GD1268">
        <v>0</v>
      </c>
      <c r="GF1268">
        <v>613382777</v>
      </c>
      <c r="GG1268">
        <v>2</v>
      </c>
      <c r="GH1268">
        <v>1</v>
      </c>
      <c r="GI1268">
        <v>-2</v>
      </c>
      <c r="GJ1268">
        <v>0</v>
      </c>
      <c r="GK1268">
        <f>ROUND(R1268*(R12)/100,2)</f>
        <v>0</v>
      </c>
      <c r="GL1268">
        <f>ROUND(IF(AND(BH1268=3,BI1268=3,FS1268&lt;&gt;0),P1268,0),2)</f>
        <v>0</v>
      </c>
      <c r="GM1268">
        <f>ROUND(O1268+X1268+Y1268+GK1268,2)+GX1268</f>
        <v>20032.240000000002</v>
      </c>
      <c r="GN1268">
        <f>IF(OR(BI1268=0,BI1268=1),GM1268-GX1268,0)</f>
        <v>0</v>
      </c>
      <c r="GO1268">
        <f>IF(BI1268=2,GM1268-GX1268,0)</f>
        <v>0</v>
      </c>
      <c r="GP1268">
        <f>IF(BI1268=4,GM1268-GX1268,0)</f>
        <v>20032.240000000002</v>
      </c>
      <c r="GR1268">
        <v>0</v>
      </c>
      <c r="GS1268">
        <v>3</v>
      </c>
      <c r="GT1268">
        <v>0</v>
      </c>
      <c r="GU1268" t="s">
        <v>3</v>
      </c>
      <c r="GV1268">
        <f>ROUND((GT1268),6)</f>
        <v>0</v>
      </c>
      <c r="GW1268">
        <v>1</v>
      </c>
      <c r="GX1268">
        <f>ROUND(HC1268*I1268,2)</f>
        <v>0</v>
      </c>
      <c r="HA1268">
        <v>0</v>
      </c>
      <c r="HB1268">
        <v>0</v>
      </c>
      <c r="HC1268">
        <f>GV1268*GW1268</f>
        <v>0</v>
      </c>
      <c r="HE1268" t="s">
        <v>3</v>
      </c>
      <c r="HF1268" t="s">
        <v>3</v>
      </c>
      <c r="HM1268" t="s">
        <v>3</v>
      </c>
      <c r="HN1268" t="s">
        <v>3</v>
      </c>
      <c r="HO1268" t="s">
        <v>3</v>
      </c>
      <c r="HP1268" t="s">
        <v>3</v>
      </c>
      <c r="HQ1268" t="s">
        <v>3</v>
      </c>
      <c r="IK1268">
        <v>0</v>
      </c>
    </row>
    <row r="1269" spans="1:245" x14ac:dyDescent="0.2">
      <c r="A1269">
        <v>17</v>
      </c>
      <c r="B1269">
        <v>1</v>
      </c>
      <c r="D1269">
        <f>ROW(EtalonRes!A1558)</f>
        <v>1558</v>
      </c>
      <c r="E1269" t="s">
        <v>3</v>
      </c>
      <c r="F1269" t="s">
        <v>427</v>
      </c>
      <c r="G1269" t="s">
        <v>503</v>
      </c>
      <c r="H1269" t="s">
        <v>20</v>
      </c>
      <c r="I1269">
        <f>ROUND(2+13,9)</f>
        <v>15</v>
      </c>
      <c r="J1269">
        <v>0</v>
      </c>
      <c r="K1269">
        <f>ROUND(2+13,9)</f>
        <v>15</v>
      </c>
      <c r="O1269">
        <f>ROUND(CP1269,2)</f>
        <v>1111.95</v>
      </c>
      <c r="P1269">
        <f>ROUND(CQ1269*I1269,2)</f>
        <v>0.45</v>
      </c>
      <c r="Q1269">
        <f>ROUND(CR1269*I1269,2)</f>
        <v>0</v>
      </c>
      <c r="R1269">
        <f>ROUND(CS1269*I1269,2)</f>
        <v>0</v>
      </c>
      <c r="S1269">
        <f>ROUND(CT1269*I1269,2)</f>
        <v>1111.5</v>
      </c>
      <c r="T1269">
        <f>ROUND(CU1269*I1269,2)</f>
        <v>0</v>
      </c>
      <c r="U1269">
        <f>CV1269*I1269</f>
        <v>1.7999999999999998</v>
      </c>
      <c r="V1269">
        <f>CW1269*I1269</f>
        <v>0</v>
      </c>
      <c r="W1269">
        <f>ROUND(CX1269*I1269,2)</f>
        <v>0</v>
      </c>
      <c r="X1269">
        <f t="shared" si="1720"/>
        <v>778.05</v>
      </c>
      <c r="Y1269">
        <f t="shared" si="1720"/>
        <v>111.15</v>
      </c>
      <c r="AA1269">
        <v>-1</v>
      </c>
      <c r="AB1269">
        <f>ROUND((AC1269+AD1269+AF1269),6)</f>
        <v>74.13</v>
      </c>
      <c r="AC1269">
        <f>ROUND(((ES1269*3)),6)</f>
        <v>0.03</v>
      </c>
      <c r="AD1269">
        <f>ROUND(((((ET1269*3))-((EU1269*3)))+AE1269),6)</f>
        <v>0</v>
      </c>
      <c r="AE1269">
        <f>ROUND(((EU1269*3)),6)</f>
        <v>0</v>
      </c>
      <c r="AF1269">
        <f>ROUND(((EV1269*3)),6)</f>
        <v>74.099999999999994</v>
      </c>
      <c r="AG1269">
        <f>ROUND((AP1269),6)</f>
        <v>0</v>
      </c>
      <c r="AH1269">
        <f>((EW1269*3))</f>
        <v>0.12</v>
      </c>
      <c r="AI1269">
        <f>((EX1269*3))</f>
        <v>0</v>
      </c>
      <c r="AJ1269">
        <f>(AS1269)</f>
        <v>0</v>
      </c>
      <c r="AK1269">
        <v>24.71</v>
      </c>
      <c r="AL1269">
        <v>0.01</v>
      </c>
      <c r="AM1269">
        <v>0</v>
      </c>
      <c r="AN1269">
        <v>0</v>
      </c>
      <c r="AO1269">
        <v>24.7</v>
      </c>
      <c r="AP1269">
        <v>0</v>
      </c>
      <c r="AQ1269">
        <v>0.04</v>
      </c>
      <c r="AR1269">
        <v>0</v>
      </c>
      <c r="AS1269">
        <v>0</v>
      </c>
      <c r="AT1269">
        <v>70</v>
      </c>
      <c r="AU1269">
        <v>10</v>
      </c>
      <c r="AV1269">
        <v>1</v>
      </c>
      <c r="AW1269">
        <v>1</v>
      </c>
      <c r="AZ1269">
        <v>1</v>
      </c>
      <c r="BA1269">
        <v>1</v>
      </c>
      <c r="BB1269">
        <v>1</v>
      </c>
      <c r="BC1269">
        <v>1</v>
      </c>
      <c r="BD1269" t="s">
        <v>3</v>
      </c>
      <c r="BE1269" t="s">
        <v>3</v>
      </c>
      <c r="BF1269" t="s">
        <v>3</v>
      </c>
      <c r="BG1269" t="s">
        <v>3</v>
      </c>
      <c r="BH1269">
        <v>0</v>
      </c>
      <c r="BI1269">
        <v>4</v>
      </c>
      <c r="BJ1269" t="s">
        <v>429</v>
      </c>
      <c r="BM1269">
        <v>0</v>
      </c>
      <c r="BN1269">
        <v>0</v>
      </c>
      <c r="BO1269" t="s">
        <v>3</v>
      </c>
      <c r="BP1269">
        <v>0</v>
      </c>
      <c r="BQ1269">
        <v>1</v>
      </c>
      <c r="BR1269">
        <v>0</v>
      </c>
      <c r="BS1269">
        <v>1</v>
      </c>
      <c r="BT1269">
        <v>1</v>
      </c>
      <c r="BU1269">
        <v>1</v>
      </c>
      <c r="BV1269">
        <v>1</v>
      </c>
      <c r="BW1269">
        <v>1</v>
      </c>
      <c r="BX1269">
        <v>1</v>
      </c>
      <c r="BY1269" t="s">
        <v>3</v>
      </c>
      <c r="BZ1269">
        <v>70</v>
      </c>
      <c r="CA1269">
        <v>10</v>
      </c>
      <c r="CB1269" t="s">
        <v>3</v>
      </c>
      <c r="CE1269">
        <v>0</v>
      </c>
      <c r="CF1269">
        <v>0</v>
      </c>
      <c r="CG1269">
        <v>0</v>
      </c>
      <c r="CM1269">
        <v>0</v>
      </c>
      <c r="CN1269" t="s">
        <v>3</v>
      </c>
      <c r="CO1269">
        <v>0</v>
      </c>
      <c r="CP1269">
        <f>(P1269+Q1269+S1269)</f>
        <v>1111.95</v>
      </c>
      <c r="CQ1269">
        <f>(AC1269*BC1269*AW1269)</f>
        <v>0.03</v>
      </c>
      <c r="CR1269">
        <f>(((((ET1269*3))*BB1269-((EU1269*3))*BS1269)+AE1269*BS1269)*AV1269)</f>
        <v>0</v>
      </c>
      <c r="CS1269">
        <f>(AE1269*BS1269*AV1269)</f>
        <v>0</v>
      </c>
      <c r="CT1269">
        <f>(AF1269*BA1269*AV1269)</f>
        <v>74.099999999999994</v>
      </c>
      <c r="CU1269">
        <f>AG1269</f>
        <v>0</v>
      </c>
      <c r="CV1269">
        <f>(AH1269*AV1269)</f>
        <v>0.12</v>
      </c>
      <c r="CW1269">
        <f t="shared" si="1721"/>
        <v>0</v>
      </c>
      <c r="CX1269">
        <f t="shared" si="1721"/>
        <v>0</v>
      </c>
      <c r="CY1269">
        <f>((S1269*BZ1269)/100)</f>
        <v>778.05</v>
      </c>
      <c r="CZ1269">
        <f>((S1269*CA1269)/100)</f>
        <v>111.15</v>
      </c>
      <c r="DC1269" t="s">
        <v>3</v>
      </c>
      <c r="DD1269" t="s">
        <v>28</v>
      </c>
      <c r="DE1269" t="s">
        <v>28</v>
      </c>
      <c r="DF1269" t="s">
        <v>28</v>
      </c>
      <c r="DG1269" t="s">
        <v>28</v>
      </c>
      <c r="DH1269" t="s">
        <v>3</v>
      </c>
      <c r="DI1269" t="s">
        <v>28</v>
      </c>
      <c r="DJ1269" t="s">
        <v>28</v>
      </c>
      <c r="DK1269" t="s">
        <v>3</v>
      </c>
      <c r="DL1269" t="s">
        <v>3</v>
      </c>
      <c r="DM1269" t="s">
        <v>3</v>
      </c>
      <c r="DN1269">
        <v>0</v>
      </c>
      <c r="DO1269">
        <v>0</v>
      </c>
      <c r="DP1269">
        <v>1</v>
      </c>
      <c r="DQ1269">
        <v>1</v>
      </c>
      <c r="DU1269">
        <v>16987630</v>
      </c>
      <c r="DV1269" t="s">
        <v>20</v>
      </c>
      <c r="DW1269" t="s">
        <v>20</v>
      </c>
      <c r="DX1269">
        <v>1</v>
      </c>
      <c r="DZ1269" t="s">
        <v>3</v>
      </c>
      <c r="EA1269" t="s">
        <v>3</v>
      </c>
      <c r="EB1269" t="s">
        <v>3</v>
      </c>
      <c r="EC1269" t="s">
        <v>3</v>
      </c>
      <c r="EE1269">
        <v>1441815344</v>
      </c>
      <c r="EF1269">
        <v>1</v>
      </c>
      <c r="EG1269" t="s">
        <v>22</v>
      </c>
      <c r="EH1269">
        <v>0</v>
      </c>
      <c r="EI1269" t="s">
        <v>3</v>
      </c>
      <c r="EJ1269">
        <v>4</v>
      </c>
      <c r="EK1269">
        <v>0</v>
      </c>
      <c r="EL1269" t="s">
        <v>23</v>
      </c>
      <c r="EM1269" t="s">
        <v>24</v>
      </c>
      <c r="EO1269" t="s">
        <v>3</v>
      </c>
      <c r="EQ1269">
        <v>2098176</v>
      </c>
      <c r="ER1269">
        <v>24.71</v>
      </c>
      <c r="ES1269">
        <v>0.01</v>
      </c>
      <c r="ET1269">
        <v>0</v>
      </c>
      <c r="EU1269">
        <v>0</v>
      </c>
      <c r="EV1269">
        <v>24.7</v>
      </c>
      <c r="EW1269">
        <v>0.04</v>
      </c>
      <c r="EX1269">
        <v>0</v>
      </c>
      <c r="EY1269">
        <v>0</v>
      </c>
      <c r="FQ1269">
        <v>0</v>
      </c>
      <c r="FR1269">
        <f>ROUND(IF(BI1269=3,GM1269,0),2)</f>
        <v>0</v>
      </c>
      <c r="FS1269">
        <v>0</v>
      </c>
      <c r="FX1269">
        <v>70</v>
      </c>
      <c r="FY1269">
        <v>10</v>
      </c>
      <c r="GA1269" t="s">
        <v>3</v>
      </c>
      <c r="GD1269">
        <v>0</v>
      </c>
      <c r="GF1269">
        <v>1985748813</v>
      </c>
      <c r="GG1269">
        <v>2</v>
      </c>
      <c r="GH1269">
        <v>1</v>
      </c>
      <c r="GI1269">
        <v>-2</v>
      </c>
      <c r="GJ1269">
        <v>0</v>
      </c>
      <c r="GK1269">
        <f>ROUND(R1269*(R12)/100,2)</f>
        <v>0</v>
      </c>
      <c r="GL1269">
        <f>ROUND(IF(AND(BH1269=3,BI1269=3,FS1269&lt;&gt;0),P1269,0),2)</f>
        <v>0</v>
      </c>
      <c r="GM1269">
        <f>ROUND(O1269+X1269+Y1269+GK1269,2)+GX1269</f>
        <v>2001.15</v>
      </c>
      <c r="GN1269">
        <f>IF(OR(BI1269=0,BI1269=1),GM1269-GX1269,0)</f>
        <v>0</v>
      </c>
      <c r="GO1269">
        <f>IF(BI1269=2,GM1269-GX1269,0)</f>
        <v>0</v>
      </c>
      <c r="GP1269">
        <f>IF(BI1269=4,GM1269-GX1269,0)</f>
        <v>2001.15</v>
      </c>
      <c r="GR1269">
        <v>0</v>
      </c>
      <c r="GS1269">
        <v>3</v>
      </c>
      <c r="GT1269">
        <v>0</v>
      </c>
      <c r="GU1269" t="s">
        <v>3</v>
      </c>
      <c r="GV1269">
        <f>ROUND((GT1269),6)</f>
        <v>0</v>
      </c>
      <c r="GW1269">
        <v>1</v>
      </c>
      <c r="GX1269">
        <f>ROUND(HC1269*I1269,2)</f>
        <v>0</v>
      </c>
      <c r="HA1269">
        <v>0</v>
      </c>
      <c r="HB1269">
        <v>0</v>
      </c>
      <c r="HC1269">
        <f>GV1269*GW1269</f>
        <v>0</v>
      </c>
      <c r="HE1269" t="s">
        <v>3</v>
      </c>
      <c r="HF1269" t="s">
        <v>3</v>
      </c>
      <c r="HM1269" t="s">
        <v>3</v>
      </c>
      <c r="HN1269" t="s">
        <v>3</v>
      </c>
      <c r="HO1269" t="s">
        <v>3</v>
      </c>
      <c r="HP1269" t="s">
        <v>3</v>
      </c>
      <c r="HQ1269" t="s">
        <v>3</v>
      </c>
      <c r="IK1269">
        <v>0</v>
      </c>
    </row>
    <row r="1270" spans="1:245" x14ac:dyDescent="0.2">
      <c r="A1270">
        <v>17</v>
      </c>
      <c r="B1270">
        <v>1</v>
      </c>
      <c r="D1270">
        <f>ROW(EtalonRes!A1562)</f>
        <v>1562</v>
      </c>
      <c r="E1270" t="s">
        <v>769</v>
      </c>
      <c r="F1270" t="s">
        <v>437</v>
      </c>
      <c r="G1270" t="s">
        <v>505</v>
      </c>
      <c r="H1270" t="s">
        <v>20</v>
      </c>
      <c r="I1270">
        <v>2</v>
      </c>
      <c r="J1270">
        <v>0</v>
      </c>
      <c r="K1270">
        <v>2</v>
      </c>
      <c r="O1270">
        <f>ROUND(CP1270,2)</f>
        <v>2130.48</v>
      </c>
      <c r="P1270">
        <f>ROUND(CQ1270*I1270,2)</f>
        <v>154.47999999999999</v>
      </c>
      <c r="Q1270">
        <f>ROUND(CR1270*I1270,2)</f>
        <v>0</v>
      </c>
      <c r="R1270">
        <f>ROUND(CS1270*I1270,2)</f>
        <v>0</v>
      </c>
      <c r="S1270">
        <f>ROUND(CT1270*I1270,2)</f>
        <v>1976</v>
      </c>
      <c r="T1270">
        <f>ROUND(CU1270*I1270,2)</f>
        <v>0</v>
      </c>
      <c r="U1270">
        <f>CV1270*I1270</f>
        <v>3.2</v>
      </c>
      <c r="V1270">
        <f>CW1270*I1270</f>
        <v>0</v>
      </c>
      <c r="W1270">
        <f>ROUND(CX1270*I1270,2)</f>
        <v>0</v>
      </c>
      <c r="X1270">
        <f t="shared" si="1720"/>
        <v>1383.2</v>
      </c>
      <c r="Y1270">
        <f t="shared" si="1720"/>
        <v>197.6</v>
      </c>
      <c r="AA1270">
        <v>1472720848</v>
      </c>
      <c r="AB1270">
        <f>ROUND((AC1270+AD1270+AF1270),6)</f>
        <v>1065.24</v>
      </c>
      <c r="AC1270">
        <f>ROUND(((ES1270*4)),6)</f>
        <v>77.239999999999995</v>
      </c>
      <c r="AD1270">
        <f>ROUND(((((ET1270*4))-((EU1270*4)))+AE1270),6)</f>
        <v>0</v>
      </c>
      <c r="AE1270">
        <f>ROUND(((EU1270*4)),6)</f>
        <v>0</v>
      </c>
      <c r="AF1270">
        <f>ROUND(((EV1270*4)),6)</f>
        <v>988</v>
      </c>
      <c r="AG1270">
        <f>ROUND((AP1270),6)</f>
        <v>0</v>
      </c>
      <c r="AH1270">
        <f>((EW1270*4))</f>
        <v>1.6</v>
      </c>
      <c r="AI1270">
        <f>((EX1270*4))</f>
        <v>0</v>
      </c>
      <c r="AJ1270">
        <f>(AS1270)</f>
        <v>0</v>
      </c>
      <c r="AK1270">
        <v>266.31</v>
      </c>
      <c r="AL1270">
        <v>19.309999999999999</v>
      </c>
      <c r="AM1270">
        <v>0</v>
      </c>
      <c r="AN1270">
        <v>0</v>
      </c>
      <c r="AO1270">
        <v>247</v>
      </c>
      <c r="AP1270">
        <v>0</v>
      </c>
      <c r="AQ1270">
        <v>0.4</v>
      </c>
      <c r="AR1270">
        <v>0</v>
      </c>
      <c r="AS1270">
        <v>0</v>
      </c>
      <c r="AT1270">
        <v>70</v>
      </c>
      <c r="AU1270">
        <v>10</v>
      </c>
      <c r="AV1270">
        <v>1</v>
      </c>
      <c r="AW1270">
        <v>1</v>
      </c>
      <c r="AZ1270">
        <v>1</v>
      </c>
      <c r="BA1270">
        <v>1</v>
      </c>
      <c r="BB1270">
        <v>1</v>
      </c>
      <c r="BC1270">
        <v>1</v>
      </c>
      <c r="BD1270" t="s">
        <v>3</v>
      </c>
      <c r="BE1270" t="s">
        <v>3</v>
      </c>
      <c r="BF1270" t="s">
        <v>3</v>
      </c>
      <c r="BG1270" t="s">
        <v>3</v>
      </c>
      <c r="BH1270">
        <v>0</v>
      </c>
      <c r="BI1270">
        <v>4</v>
      </c>
      <c r="BJ1270" t="s">
        <v>439</v>
      </c>
      <c r="BM1270">
        <v>0</v>
      </c>
      <c r="BN1270">
        <v>0</v>
      </c>
      <c r="BO1270" t="s">
        <v>3</v>
      </c>
      <c r="BP1270">
        <v>0</v>
      </c>
      <c r="BQ1270">
        <v>1</v>
      </c>
      <c r="BR1270">
        <v>0</v>
      </c>
      <c r="BS1270">
        <v>1</v>
      </c>
      <c r="BT1270">
        <v>1</v>
      </c>
      <c r="BU1270">
        <v>1</v>
      </c>
      <c r="BV1270">
        <v>1</v>
      </c>
      <c r="BW1270">
        <v>1</v>
      </c>
      <c r="BX1270">
        <v>1</v>
      </c>
      <c r="BY1270" t="s">
        <v>3</v>
      </c>
      <c r="BZ1270">
        <v>70</v>
      </c>
      <c r="CA1270">
        <v>10</v>
      </c>
      <c r="CB1270" t="s">
        <v>3</v>
      </c>
      <c r="CE1270">
        <v>0</v>
      </c>
      <c r="CF1270">
        <v>0</v>
      </c>
      <c r="CG1270">
        <v>0</v>
      </c>
      <c r="CM1270">
        <v>0</v>
      </c>
      <c r="CN1270" t="s">
        <v>3</v>
      </c>
      <c r="CO1270">
        <v>0</v>
      </c>
      <c r="CP1270">
        <f>(P1270+Q1270+S1270)</f>
        <v>2130.48</v>
      </c>
      <c r="CQ1270">
        <f>(AC1270*BC1270*AW1270)</f>
        <v>77.239999999999995</v>
      </c>
      <c r="CR1270">
        <f>(((((ET1270*4))*BB1270-((EU1270*4))*BS1270)+AE1270*BS1270)*AV1270)</f>
        <v>0</v>
      </c>
      <c r="CS1270">
        <f>(AE1270*BS1270*AV1270)</f>
        <v>0</v>
      </c>
      <c r="CT1270">
        <f>(AF1270*BA1270*AV1270)</f>
        <v>988</v>
      </c>
      <c r="CU1270">
        <f>AG1270</f>
        <v>0</v>
      </c>
      <c r="CV1270">
        <f>(AH1270*AV1270)</f>
        <v>1.6</v>
      </c>
      <c r="CW1270">
        <f t="shared" si="1721"/>
        <v>0</v>
      </c>
      <c r="CX1270">
        <f t="shared" si="1721"/>
        <v>0</v>
      </c>
      <c r="CY1270">
        <f>((S1270*BZ1270)/100)</f>
        <v>1383.2</v>
      </c>
      <c r="CZ1270">
        <f>((S1270*CA1270)/100)</f>
        <v>197.6</v>
      </c>
      <c r="DC1270" t="s">
        <v>3</v>
      </c>
      <c r="DD1270" t="s">
        <v>100</v>
      </c>
      <c r="DE1270" t="s">
        <v>100</v>
      </c>
      <c r="DF1270" t="s">
        <v>100</v>
      </c>
      <c r="DG1270" t="s">
        <v>100</v>
      </c>
      <c r="DH1270" t="s">
        <v>3</v>
      </c>
      <c r="DI1270" t="s">
        <v>100</v>
      </c>
      <c r="DJ1270" t="s">
        <v>100</v>
      </c>
      <c r="DK1270" t="s">
        <v>3</v>
      </c>
      <c r="DL1270" t="s">
        <v>3</v>
      </c>
      <c r="DM1270" t="s">
        <v>3</v>
      </c>
      <c r="DN1270">
        <v>0</v>
      </c>
      <c r="DO1270">
        <v>0</v>
      </c>
      <c r="DP1270">
        <v>1</v>
      </c>
      <c r="DQ1270">
        <v>1</v>
      </c>
      <c r="DU1270">
        <v>16987630</v>
      </c>
      <c r="DV1270" t="s">
        <v>20</v>
      </c>
      <c r="DW1270" t="s">
        <v>20</v>
      </c>
      <c r="DX1270">
        <v>1</v>
      </c>
      <c r="DZ1270" t="s">
        <v>3</v>
      </c>
      <c r="EA1270" t="s">
        <v>3</v>
      </c>
      <c r="EB1270" t="s">
        <v>3</v>
      </c>
      <c r="EC1270" t="s">
        <v>3</v>
      </c>
      <c r="EE1270">
        <v>1441815344</v>
      </c>
      <c r="EF1270">
        <v>1</v>
      </c>
      <c r="EG1270" t="s">
        <v>22</v>
      </c>
      <c r="EH1270">
        <v>0</v>
      </c>
      <c r="EI1270" t="s">
        <v>3</v>
      </c>
      <c r="EJ1270">
        <v>4</v>
      </c>
      <c r="EK1270">
        <v>0</v>
      </c>
      <c r="EL1270" t="s">
        <v>23</v>
      </c>
      <c r="EM1270" t="s">
        <v>24</v>
      </c>
      <c r="EO1270" t="s">
        <v>3</v>
      </c>
      <c r="EQ1270">
        <v>2097152</v>
      </c>
      <c r="ER1270">
        <v>266.31</v>
      </c>
      <c r="ES1270">
        <v>19.309999999999999</v>
      </c>
      <c r="ET1270">
        <v>0</v>
      </c>
      <c r="EU1270">
        <v>0</v>
      </c>
      <c r="EV1270">
        <v>247</v>
      </c>
      <c r="EW1270">
        <v>0.4</v>
      </c>
      <c r="EX1270">
        <v>0</v>
      </c>
      <c r="EY1270">
        <v>0</v>
      </c>
      <c r="FQ1270">
        <v>0</v>
      </c>
      <c r="FR1270">
        <f>ROUND(IF(BI1270=3,GM1270,0),2)</f>
        <v>0</v>
      </c>
      <c r="FS1270">
        <v>0</v>
      </c>
      <c r="FX1270">
        <v>70</v>
      </c>
      <c r="FY1270">
        <v>10</v>
      </c>
      <c r="GA1270" t="s">
        <v>3</v>
      </c>
      <c r="GD1270">
        <v>0</v>
      </c>
      <c r="GF1270">
        <v>-1147245479</v>
      </c>
      <c r="GG1270">
        <v>2</v>
      </c>
      <c r="GH1270">
        <v>1</v>
      </c>
      <c r="GI1270">
        <v>-2</v>
      </c>
      <c r="GJ1270">
        <v>0</v>
      </c>
      <c r="GK1270">
        <f>ROUND(R1270*(R12)/100,2)</f>
        <v>0</v>
      </c>
      <c r="GL1270">
        <f>ROUND(IF(AND(BH1270=3,BI1270=3,FS1270&lt;&gt;0),P1270,0),2)</f>
        <v>0</v>
      </c>
      <c r="GM1270">
        <f>ROUND(O1270+X1270+Y1270+GK1270,2)+GX1270</f>
        <v>3711.28</v>
      </c>
      <c r="GN1270">
        <f>IF(OR(BI1270=0,BI1270=1),GM1270-GX1270,0)</f>
        <v>0</v>
      </c>
      <c r="GO1270">
        <f>IF(BI1270=2,GM1270-GX1270,0)</f>
        <v>0</v>
      </c>
      <c r="GP1270">
        <f>IF(BI1270=4,GM1270-GX1270,0)</f>
        <v>3711.28</v>
      </c>
      <c r="GR1270">
        <v>0</v>
      </c>
      <c r="GS1270">
        <v>3</v>
      </c>
      <c r="GT1270">
        <v>0</v>
      </c>
      <c r="GU1270" t="s">
        <v>3</v>
      </c>
      <c r="GV1270">
        <f>ROUND((GT1270),6)</f>
        <v>0</v>
      </c>
      <c r="GW1270">
        <v>1</v>
      </c>
      <c r="GX1270">
        <f>ROUND(HC1270*I1270,2)</f>
        <v>0</v>
      </c>
      <c r="HA1270">
        <v>0</v>
      </c>
      <c r="HB1270">
        <v>0</v>
      </c>
      <c r="HC1270">
        <f>GV1270*GW1270</f>
        <v>0</v>
      </c>
      <c r="HE1270" t="s">
        <v>3</v>
      </c>
      <c r="HF1270" t="s">
        <v>3</v>
      </c>
      <c r="HM1270" t="s">
        <v>3</v>
      </c>
      <c r="HN1270" t="s">
        <v>3</v>
      </c>
      <c r="HO1270" t="s">
        <v>3</v>
      </c>
      <c r="HP1270" t="s">
        <v>3</v>
      </c>
      <c r="HQ1270" t="s">
        <v>3</v>
      </c>
      <c r="IK1270">
        <v>0</v>
      </c>
    </row>
    <row r="1271" spans="1:245" x14ac:dyDescent="0.2">
      <c r="A1271">
        <v>19</v>
      </c>
      <c r="B1271">
        <v>1</v>
      </c>
      <c r="F1271" t="s">
        <v>3</v>
      </c>
      <c r="G1271" t="s">
        <v>770</v>
      </c>
      <c r="H1271" t="s">
        <v>3</v>
      </c>
      <c r="AA1271">
        <v>1</v>
      </c>
      <c r="IK1271">
        <v>0</v>
      </c>
    </row>
    <row r="1272" spans="1:245" x14ac:dyDescent="0.2">
      <c r="A1272">
        <v>17</v>
      </c>
      <c r="B1272">
        <v>1</v>
      </c>
      <c r="D1272">
        <f>ROW(EtalonRes!A1566)</f>
        <v>1566</v>
      </c>
      <c r="E1272" t="s">
        <v>3</v>
      </c>
      <c r="F1272" t="s">
        <v>407</v>
      </c>
      <c r="G1272" t="s">
        <v>507</v>
      </c>
      <c r="H1272" t="s">
        <v>20</v>
      </c>
      <c r="I1272">
        <v>1</v>
      </c>
      <c r="J1272">
        <v>0</v>
      </c>
      <c r="K1272">
        <v>1</v>
      </c>
      <c r="O1272">
        <f t="shared" ref="O1272:O1279" si="1722">ROUND(CP1272,2)</f>
        <v>558.16</v>
      </c>
      <c r="P1272">
        <f t="shared" ref="P1272:P1279" si="1723">ROUND(CQ1272*I1272,2)</f>
        <v>23.48</v>
      </c>
      <c r="Q1272">
        <f t="shared" ref="Q1272:Q1279" si="1724">ROUND(CR1272*I1272,2)</f>
        <v>52.12</v>
      </c>
      <c r="R1272">
        <f t="shared" ref="R1272:R1279" si="1725">ROUND(CS1272*I1272,2)</f>
        <v>33.04</v>
      </c>
      <c r="S1272">
        <f t="shared" ref="S1272:S1279" si="1726">ROUND(CT1272*I1272,2)</f>
        <v>482.56</v>
      </c>
      <c r="T1272">
        <f t="shared" ref="T1272:T1279" si="1727">ROUND(CU1272*I1272,2)</f>
        <v>0</v>
      </c>
      <c r="U1272">
        <f t="shared" ref="U1272:U1279" si="1728">CV1272*I1272</f>
        <v>0.68</v>
      </c>
      <c r="V1272">
        <f t="shared" ref="V1272:V1279" si="1729">CW1272*I1272</f>
        <v>0</v>
      </c>
      <c r="W1272">
        <f t="shared" ref="W1272:W1279" si="1730">ROUND(CX1272*I1272,2)</f>
        <v>0</v>
      </c>
      <c r="X1272">
        <f t="shared" ref="X1272:Y1279" si="1731">ROUND(CY1272,2)</f>
        <v>337.79</v>
      </c>
      <c r="Y1272">
        <f t="shared" si="1731"/>
        <v>48.26</v>
      </c>
      <c r="AA1272">
        <v>-1</v>
      </c>
      <c r="AB1272">
        <f t="shared" ref="AB1272:AB1279" si="1732">ROUND((AC1272+AD1272+AF1272),6)</f>
        <v>558.16</v>
      </c>
      <c r="AC1272">
        <f>ROUND(((ES1272*4)),6)</f>
        <v>23.48</v>
      </c>
      <c r="AD1272">
        <f>ROUND(((((ET1272*4))-((EU1272*4)))+AE1272),6)</f>
        <v>52.12</v>
      </c>
      <c r="AE1272">
        <f>ROUND(((EU1272*4)),6)</f>
        <v>33.04</v>
      </c>
      <c r="AF1272">
        <f>ROUND(((EV1272*4)),6)</f>
        <v>482.56</v>
      </c>
      <c r="AG1272">
        <f t="shared" ref="AG1272:AG1279" si="1733">ROUND((AP1272),6)</f>
        <v>0</v>
      </c>
      <c r="AH1272">
        <f>((EW1272*4))</f>
        <v>0.68</v>
      </c>
      <c r="AI1272">
        <f>((EX1272*4))</f>
        <v>0</v>
      </c>
      <c r="AJ1272">
        <f t="shared" ref="AJ1272:AJ1279" si="1734">(AS1272)</f>
        <v>0</v>
      </c>
      <c r="AK1272">
        <v>139.54</v>
      </c>
      <c r="AL1272">
        <v>5.87</v>
      </c>
      <c r="AM1272">
        <v>13.03</v>
      </c>
      <c r="AN1272">
        <v>8.26</v>
      </c>
      <c r="AO1272">
        <v>120.64</v>
      </c>
      <c r="AP1272">
        <v>0</v>
      </c>
      <c r="AQ1272">
        <v>0.17</v>
      </c>
      <c r="AR1272">
        <v>0</v>
      </c>
      <c r="AS1272">
        <v>0</v>
      </c>
      <c r="AT1272">
        <v>70</v>
      </c>
      <c r="AU1272">
        <v>10</v>
      </c>
      <c r="AV1272">
        <v>1</v>
      </c>
      <c r="AW1272">
        <v>1</v>
      </c>
      <c r="AZ1272">
        <v>1</v>
      </c>
      <c r="BA1272">
        <v>1</v>
      </c>
      <c r="BB1272">
        <v>1</v>
      </c>
      <c r="BC1272">
        <v>1</v>
      </c>
      <c r="BD1272" t="s">
        <v>3</v>
      </c>
      <c r="BE1272" t="s">
        <v>3</v>
      </c>
      <c r="BF1272" t="s">
        <v>3</v>
      </c>
      <c r="BG1272" t="s">
        <v>3</v>
      </c>
      <c r="BH1272">
        <v>0</v>
      </c>
      <c r="BI1272">
        <v>4</v>
      </c>
      <c r="BJ1272" t="s">
        <v>409</v>
      </c>
      <c r="BM1272">
        <v>0</v>
      </c>
      <c r="BN1272">
        <v>0</v>
      </c>
      <c r="BO1272" t="s">
        <v>3</v>
      </c>
      <c r="BP1272">
        <v>0</v>
      </c>
      <c r="BQ1272">
        <v>1</v>
      </c>
      <c r="BR1272">
        <v>0</v>
      </c>
      <c r="BS1272">
        <v>1</v>
      </c>
      <c r="BT1272">
        <v>1</v>
      </c>
      <c r="BU1272">
        <v>1</v>
      </c>
      <c r="BV1272">
        <v>1</v>
      </c>
      <c r="BW1272">
        <v>1</v>
      </c>
      <c r="BX1272">
        <v>1</v>
      </c>
      <c r="BY1272" t="s">
        <v>3</v>
      </c>
      <c r="BZ1272">
        <v>70</v>
      </c>
      <c r="CA1272">
        <v>10</v>
      </c>
      <c r="CB1272" t="s">
        <v>3</v>
      </c>
      <c r="CE1272">
        <v>0</v>
      </c>
      <c r="CF1272">
        <v>0</v>
      </c>
      <c r="CG1272">
        <v>0</v>
      </c>
      <c r="CM1272">
        <v>0</v>
      </c>
      <c r="CN1272" t="s">
        <v>3</v>
      </c>
      <c r="CO1272">
        <v>0</v>
      </c>
      <c r="CP1272">
        <f t="shared" ref="CP1272:CP1279" si="1735">(P1272+Q1272+S1272)</f>
        <v>558.16</v>
      </c>
      <c r="CQ1272">
        <f t="shared" ref="CQ1272:CQ1279" si="1736">(AC1272*BC1272*AW1272)</f>
        <v>23.48</v>
      </c>
      <c r="CR1272">
        <f>(((((ET1272*4))*BB1272-((EU1272*4))*BS1272)+AE1272*BS1272)*AV1272)</f>
        <v>52.12</v>
      </c>
      <c r="CS1272">
        <f t="shared" ref="CS1272:CS1279" si="1737">(AE1272*BS1272*AV1272)</f>
        <v>33.04</v>
      </c>
      <c r="CT1272">
        <f t="shared" ref="CT1272:CT1279" si="1738">(AF1272*BA1272*AV1272)</f>
        <v>482.56</v>
      </c>
      <c r="CU1272">
        <f t="shared" ref="CU1272:CU1279" si="1739">AG1272</f>
        <v>0</v>
      </c>
      <c r="CV1272">
        <f t="shared" ref="CV1272:CV1279" si="1740">(AH1272*AV1272)</f>
        <v>0.68</v>
      </c>
      <c r="CW1272">
        <f t="shared" ref="CW1272:CX1279" si="1741">AI1272</f>
        <v>0</v>
      </c>
      <c r="CX1272">
        <f t="shared" si="1741"/>
        <v>0</v>
      </c>
      <c r="CY1272">
        <f t="shared" ref="CY1272:CY1279" si="1742">((S1272*BZ1272)/100)</f>
        <v>337.79199999999997</v>
      </c>
      <c r="CZ1272">
        <f t="shared" ref="CZ1272:CZ1279" si="1743">((S1272*CA1272)/100)</f>
        <v>48.256</v>
      </c>
      <c r="DC1272" t="s">
        <v>3</v>
      </c>
      <c r="DD1272" t="s">
        <v>100</v>
      </c>
      <c r="DE1272" t="s">
        <v>100</v>
      </c>
      <c r="DF1272" t="s">
        <v>100</v>
      </c>
      <c r="DG1272" t="s">
        <v>100</v>
      </c>
      <c r="DH1272" t="s">
        <v>3</v>
      </c>
      <c r="DI1272" t="s">
        <v>100</v>
      </c>
      <c r="DJ1272" t="s">
        <v>100</v>
      </c>
      <c r="DK1272" t="s">
        <v>3</v>
      </c>
      <c r="DL1272" t="s">
        <v>3</v>
      </c>
      <c r="DM1272" t="s">
        <v>3</v>
      </c>
      <c r="DN1272">
        <v>0</v>
      </c>
      <c r="DO1272">
        <v>0</v>
      </c>
      <c r="DP1272">
        <v>1</v>
      </c>
      <c r="DQ1272">
        <v>1</v>
      </c>
      <c r="DU1272">
        <v>16987630</v>
      </c>
      <c r="DV1272" t="s">
        <v>20</v>
      </c>
      <c r="DW1272" t="s">
        <v>20</v>
      </c>
      <c r="DX1272">
        <v>1</v>
      </c>
      <c r="DZ1272" t="s">
        <v>3</v>
      </c>
      <c r="EA1272" t="s">
        <v>3</v>
      </c>
      <c r="EB1272" t="s">
        <v>3</v>
      </c>
      <c r="EC1272" t="s">
        <v>3</v>
      </c>
      <c r="EE1272">
        <v>1441815344</v>
      </c>
      <c r="EF1272">
        <v>1</v>
      </c>
      <c r="EG1272" t="s">
        <v>22</v>
      </c>
      <c r="EH1272">
        <v>0</v>
      </c>
      <c r="EI1272" t="s">
        <v>3</v>
      </c>
      <c r="EJ1272">
        <v>4</v>
      </c>
      <c r="EK1272">
        <v>0</v>
      </c>
      <c r="EL1272" t="s">
        <v>23</v>
      </c>
      <c r="EM1272" t="s">
        <v>24</v>
      </c>
      <c r="EO1272" t="s">
        <v>3</v>
      </c>
      <c r="EQ1272">
        <v>2098176</v>
      </c>
      <c r="ER1272">
        <v>139.54</v>
      </c>
      <c r="ES1272">
        <v>5.87</v>
      </c>
      <c r="ET1272">
        <v>13.03</v>
      </c>
      <c r="EU1272">
        <v>8.26</v>
      </c>
      <c r="EV1272">
        <v>120.64</v>
      </c>
      <c r="EW1272">
        <v>0.17</v>
      </c>
      <c r="EX1272">
        <v>0</v>
      </c>
      <c r="EY1272">
        <v>0</v>
      </c>
      <c r="FQ1272">
        <v>0</v>
      </c>
      <c r="FR1272">
        <f t="shared" ref="FR1272:FR1279" si="1744">ROUND(IF(BI1272=3,GM1272,0),2)</f>
        <v>0</v>
      </c>
      <c r="FS1272">
        <v>0</v>
      </c>
      <c r="FX1272">
        <v>70</v>
      </c>
      <c r="FY1272">
        <v>10</v>
      </c>
      <c r="GA1272" t="s">
        <v>3</v>
      </c>
      <c r="GD1272">
        <v>0</v>
      </c>
      <c r="GF1272">
        <v>1925121863</v>
      </c>
      <c r="GG1272">
        <v>2</v>
      </c>
      <c r="GH1272">
        <v>1</v>
      </c>
      <c r="GI1272">
        <v>-2</v>
      </c>
      <c r="GJ1272">
        <v>0</v>
      </c>
      <c r="GK1272">
        <f>ROUND(R1272*(R12)/100,2)</f>
        <v>35.68</v>
      </c>
      <c r="GL1272">
        <f t="shared" ref="GL1272:GL1279" si="1745">ROUND(IF(AND(BH1272=3,BI1272=3,FS1272&lt;&gt;0),P1272,0),2)</f>
        <v>0</v>
      </c>
      <c r="GM1272">
        <f t="shared" ref="GM1272:GM1279" si="1746">ROUND(O1272+X1272+Y1272+GK1272,2)+GX1272</f>
        <v>979.89</v>
      </c>
      <c r="GN1272">
        <f t="shared" ref="GN1272:GN1279" si="1747">IF(OR(BI1272=0,BI1272=1),GM1272-GX1272,0)</f>
        <v>0</v>
      </c>
      <c r="GO1272">
        <f t="shared" ref="GO1272:GO1279" si="1748">IF(BI1272=2,GM1272-GX1272,0)</f>
        <v>0</v>
      </c>
      <c r="GP1272">
        <f t="shared" ref="GP1272:GP1279" si="1749">IF(BI1272=4,GM1272-GX1272,0)</f>
        <v>979.89</v>
      </c>
      <c r="GR1272">
        <v>0</v>
      </c>
      <c r="GS1272">
        <v>3</v>
      </c>
      <c r="GT1272">
        <v>0</v>
      </c>
      <c r="GU1272" t="s">
        <v>3</v>
      </c>
      <c r="GV1272">
        <f t="shared" ref="GV1272:GV1279" si="1750">ROUND((GT1272),6)</f>
        <v>0</v>
      </c>
      <c r="GW1272">
        <v>1</v>
      </c>
      <c r="GX1272">
        <f t="shared" ref="GX1272:GX1279" si="1751">ROUND(HC1272*I1272,2)</f>
        <v>0</v>
      </c>
      <c r="HA1272">
        <v>0</v>
      </c>
      <c r="HB1272">
        <v>0</v>
      </c>
      <c r="HC1272">
        <f t="shared" ref="HC1272:HC1279" si="1752">GV1272*GW1272</f>
        <v>0</v>
      </c>
      <c r="HE1272" t="s">
        <v>3</v>
      </c>
      <c r="HF1272" t="s">
        <v>3</v>
      </c>
      <c r="HM1272" t="s">
        <v>3</v>
      </c>
      <c r="HN1272" t="s">
        <v>3</v>
      </c>
      <c r="HO1272" t="s">
        <v>3</v>
      </c>
      <c r="HP1272" t="s">
        <v>3</v>
      </c>
      <c r="HQ1272" t="s">
        <v>3</v>
      </c>
      <c r="IK1272">
        <v>0</v>
      </c>
    </row>
    <row r="1273" spans="1:245" x14ac:dyDescent="0.2">
      <c r="A1273">
        <v>17</v>
      </c>
      <c r="B1273">
        <v>1</v>
      </c>
      <c r="D1273">
        <f>ROW(EtalonRes!A1569)</f>
        <v>1569</v>
      </c>
      <c r="E1273" t="s">
        <v>771</v>
      </c>
      <c r="F1273" t="s">
        <v>411</v>
      </c>
      <c r="G1273" t="s">
        <v>485</v>
      </c>
      <c r="H1273" t="s">
        <v>20</v>
      </c>
      <c r="I1273">
        <v>1</v>
      </c>
      <c r="J1273">
        <v>0</v>
      </c>
      <c r="K1273">
        <v>1</v>
      </c>
      <c r="O1273">
        <f t="shared" si="1722"/>
        <v>434.86</v>
      </c>
      <c r="P1273">
        <f t="shared" si="1723"/>
        <v>9.06</v>
      </c>
      <c r="Q1273">
        <f t="shared" si="1724"/>
        <v>0</v>
      </c>
      <c r="R1273">
        <f t="shared" si="1725"/>
        <v>0</v>
      </c>
      <c r="S1273">
        <f t="shared" si="1726"/>
        <v>425.8</v>
      </c>
      <c r="T1273">
        <f t="shared" si="1727"/>
        <v>0</v>
      </c>
      <c r="U1273">
        <f t="shared" si="1728"/>
        <v>0.6</v>
      </c>
      <c r="V1273">
        <f t="shared" si="1729"/>
        <v>0</v>
      </c>
      <c r="W1273">
        <f t="shared" si="1730"/>
        <v>0</v>
      </c>
      <c r="X1273">
        <f t="shared" si="1731"/>
        <v>298.06</v>
      </c>
      <c r="Y1273">
        <f t="shared" si="1731"/>
        <v>42.58</v>
      </c>
      <c r="AA1273">
        <v>1472720848</v>
      </c>
      <c r="AB1273">
        <f t="shared" si="1732"/>
        <v>434.86</v>
      </c>
      <c r="AC1273">
        <f>ROUND(((ES1273*2)),6)</f>
        <v>9.06</v>
      </c>
      <c r="AD1273">
        <f>ROUND(((((ET1273*2))-((EU1273*2)))+AE1273),6)</f>
        <v>0</v>
      </c>
      <c r="AE1273">
        <f>ROUND(((EU1273*2)),6)</f>
        <v>0</v>
      </c>
      <c r="AF1273">
        <f>ROUND(((EV1273*2)),6)</f>
        <v>425.8</v>
      </c>
      <c r="AG1273">
        <f t="shared" si="1733"/>
        <v>0</v>
      </c>
      <c r="AH1273">
        <f>((EW1273*2))</f>
        <v>0.6</v>
      </c>
      <c r="AI1273">
        <f>((EX1273*2))</f>
        <v>0</v>
      </c>
      <c r="AJ1273">
        <f t="shared" si="1734"/>
        <v>0</v>
      </c>
      <c r="AK1273">
        <v>217.43</v>
      </c>
      <c r="AL1273">
        <v>4.53</v>
      </c>
      <c r="AM1273">
        <v>0</v>
      </c>
      <c r="AN1273">
        <v>0</v>
      </c>
      <c r="AO1273">
        <v>212.9</v>
      </c>
      <c r="AP1273">
        <v>0</v>
      </c>
      <c r="AQ1273">
        <v>0.3</v>
      </c>
      <c r="AR1273">
        <v>0</v>
      </c>
      <c r="AS1273">
        <v>0</v>
      </c>
      <c r="AT1273">
        <v>70</v>
      </c>
      <c r="AU1273">
        <v>10</v>
      </c>
      <c r="AV1273">
        <v>1</v>
      </c>
      <c r="AW1273">
        <v>1</v>
      </c>
      <c r="AZ1273">
        <v>1</v>
      </c>
      <c r="BA1273">
        <v>1</v>
      </c>
      <c r="BB1273">
        <v>1</v>
      </c>
      <c r="BC1273">
        <v>1</v>
      </c>
      <c r="BD1273" t="s">
        <v>3</v>
      </c>
      <c r="BE1273" t="s">
        <v>3</v>
      </c>
      <c r="BF1273" t="s">
        <v>3</v>
      </c>
      <c r="BG1273" t="s">
        <v>3</v>
      </c>
      <c r="BH1273">
        <v>0</v>
      </c>
      <c r="BI1273">
        <v>4</v>
      </c>
      <c r="BJ1273" t="s">
        <v>413</v>
      </c>
      <c r="BM1273">
        <v>0</v>
      </c>
      <c r="BN1273">
        <v>0</v>
      </c>
      <c r="BO1273" t="s">
        <v>3</v>
      </c>
      <c r="BP1273">
        <v>0</v>
      </c>
      <c r="BQ1273">
        <v>1</v>
      </c>
      <c r="BR1273">
        <v>0</v>
      </c>
      <c r="BS1273">
        <v>1</v>
      </c>
      <c r="BT1273">
        <v>1</v>
      </c>
      <c r="BU1273">
        <v>1</v>
      </c>
      <c r="BV1273">
        <v>1</v>
      </c>
      <c r="BW1273">
        <v>1</v>
      </c>
      <c r="BX1273">
        <v>1</v>
      </c>
      <c r="BY1273" t="s">
        <v>3</v>
      </c>
      <c r="BZ1273">
        <v>70</v>
      </c>
      <c r="CA1273">
        <v>10</v>
      </c>
      <c r="CB1273" t="s">
        <v>3</v>
      </c>
      <c r="CE1273">
        <v>0</v>
      </c>
      <c r="CF1273">
        <v>0</v>
      </c>
      <c r="CG1273">
        <v>0</v>
      </c>
      <c r="CM1273">
        <v>0</v>
      </c>
      <c r="CN1273" t="s">
        <v>3</v>
      </c>
      <c r="CO1273">
        <v>0</v>
      </c>
      <c r="CP1273">
        <f t="shared" si="1735"/>
        <v>434.86</v>
      </c>
      <c r="CQ1273">
        <f t="shared" si="1736"/>
        <v>9.06</v>
      </c>
      <c r="CR1273">
        <f>(((((ET1273*2))*BB1273-((EU1273*2))*BS1273)+AE1273*BS1273)*AV1273)</f>
        <v>0</v>
      </c>
      <c r="CS1273">
        <f t="shared" si="1737"/>
        <v>0</v>
      </c>
      <c r="CT1273">
        <f t="shared" si="1738"/>
        <v>425.8</v>
      </c>
      <c r="CU1273">
        <f t="shared" si="1739"/>
        <v>0</v>
      </c>
      <c r="CV1273">
        <f t="shared" si="1740"/>
        <v>0.6</v>
      </c>
      <c r="CW1273">
        <f t="shared" si="1741"/>
        <v>0</v>
      </c>
      <c r="CX1273">
        <f t="shared" si="1741"/>
        <v>0</v>
      </c>
      <c r="CY1273">
        <f t="shared" si="1742"/>
        <v>298.06</v>
      </c>
      <c r="CZ1273">
        <f t="shared" si="1743"/>
        <v>42.58</v>
      </c>
      <c r="DC1273" t="s">
        <v>3</v>
      </c>
      <c r="DD1273" t="s">
        <v>105</v>
      </c>
      <c r="DE1273" t="s">
        <v>105</v>
      </c>
      <c r="DF1273" t="s">
        <v>105</v>
      </c>
      <c r="DG1273" t="s">
        <v>105</v>
      </c>
      <c r="DH1273" t="s">
        <v>3</v>
      </c>
      <c r="DI1273" t="s">
        <v>105</v>
      </c>
      <c r="DJ1273" t="s">
        <v>105</v>
      </c>
      <c r="DK1273" t="s">
        <v>3</v>
      </c>
      <c r="DL1273" t="s">
        <v>3</v>
      </c>
      <c r="DM1273" t="s">
        <v>3</v>
      </c>
      <c r="DN1273">
        <v>0</v>
      </c>
      <c r="DO1273">
        <v>0</v>
      </c>
      <c r="DP1273">
        <v>1</v>
      </c>
      <c r="DQ1273">
        <v>1</v>
      </c>
      <c r="DU1273">
        <v>16987630</v>
      </c>
      <c r="DV1273" t="s">
        <v>20</v>
      </c>
      <c r="DW1273" t="s">
        <v>20</v>
      </c>
      <c r="DX1273">
        <v>1</v>
      </c>
      <c r="DZ1273" t="s">
        <v>3</v>
      </c>
      <c r="EA1273" t="s">
        <v>3</v>
      </c>
      <c r="EB1273" t="s">
        <v>3</v>
      </c>
      <c r="EC1273" t="s">
        <v>3</v>
      </c>
      <c r="EE1273">
        <v>1441815344</v>
      </c>
      <c r="EF1273">
        <v>1</v>
      </c>
      <c r="EG1273" t="s">
        <v>22</v>
      </c>
      <c r="EH1273">
        <v>0</v>
      </c>
      <c r="EI1273" t="s">
        <v>3</v>
      </c>
      <c r="EJ1273">
        <v>4</v>
      </c>
      <c r="EK1273">
        <v>0</v>
      </c>
      <c r="EL1273" t="s">
        <v>23</v>
      </c>
      <c r="EM1273" t="s">
        <v>24</v>
      </c>
      <c r="EO1273" t="s">
        <v>3</v>
      </c>
      <c r="EQ1273">
        <v>2097152</v>
      </c>
      <c r="ER1273">
        <v>217.43</v>
      </c>
      <c r="ES1273">
        <v>4.53</v>
      </c>
      <c r="ET1273">
        <v>0</v>
      </c>
      <c r="EU1273">
        <v>0</v>
      </c>
      <c r="EV1273">
        <v>212.9</v>
      </c>
      <c r="EW1273">
        <v>0.3</v>
      </c>
      <c r="EX1273">
        <v>0</v>
      </c>
      <c r="EY1273">
        <v>0</v>
      </c>
      <c r="FQ1273">
        <v>0</v>
      </c>
      <c r="FR1273">
        <f t="shared" si="1744"/>
        <v>0</v>
      </c>
      <c r="FS1273">
        <v>0</v>
      </c>
      <c r="FX1273">
        <v>70</v>
      </c>
      <c r="FY1273">
        <v>10</v>
      </c>
      <c r="GA1273" t="s">
        <v>3</v>
      </c>
      <c r="GD1273">
        <v>0</v>
      </c>
      <c r="GF1273">
        <v>-719833217</v>
      </c>
      <c r="GG1273">
        <v>2</v>
      </c>
      <c r="GH1273">
        <v>1</v>
      </c>
      <c r="GI1273">
        <v>-2</v>
      </c>
      <c r="GJ1273">
        <v>0</v>
      </c>
      <c r="GK1273">
        <f>ROUND(R1273*(R12)/100,2)</f>
        <v>0</v>
      </c>
      <c r="GL1273">
        <f t="shared" si="1745"/>
        <v>0</v>
      </c>
      <c r="GM1273">
        <f t="shared" si="1746"/>
        <v>775.5</v>
      </c>
      <c r="GN1273">
        <f t="shared" si="1747"/>
        <v>0</v>
      </c>
      <c r="GO1273">
        <f t="shared" si="1748"/>
        <v>0</v>
      </c>
      <c r="GP1273">
        <f t="shared" si="1749"/>
        <v>775.5</v>
      </c>
      <c r="GR1273">
        <v>0</v>
      </c>
      <c r="GS1273">
        <v>3</v>
      </c>
      <c r="GT1273">
        <v>0</v>
      </c>
      <c r="GU1273" t="s">
        <v>3</v>
      </c>
      <c r="GV1273">
        <f t="shared" si="1750"/>
        <v>0</v>
      </c>
      <c r="GW1273">
        <v>1</v>
      </c>
      <c r="GX1273">
        <f t="shared" si="1751"/>
        <v>0</v>
      </c>
      <c r="HA1273">
        <v>0</v>
      </c>
      <c r="HB1273">
        <v>0</v>
      </c>
      <c r="HC1273">
        <f t="shared" si="1752"/>
        <v>0</v>
      </c>
      <c r="HE1273" t="s">
        <v>3</v>
      </c>
      <c r="HF1273" t="s">
        <v>3</v>
      </c>
      <c r="HM1273" t="s">
        <v>3</v>
      </c>
      <c r="HN1273" t="s">
        <v>3</v>
      </c>
      <c r="HO1273" t="s">
        <v>3</v>
      </c>
      <c r="HP1273" t="s">
        <v>3</v>
      </c>
      <c r="HQ1273" t="s">
        <v>3</v>
      </c>
      <c r="IK1273">
        <v>0</v>
      </c>
    </row>
    <row r="1274" spans="1:245" x14ac:dyDescent="0.2">
      <c r="A1274">
        <v>17</v>
      </c>
      <c r="B1274">
        <v>1</v>
      </c>
      <c r="D1274">
        <f>ROW(EtalonRes!A1573)</f>
        <v>1573</v>
      </c>
      <c r="E1274" t="s">
        <v>772</v>
      </c>
      <c r="F1274" t="s">
        <v>437</v>
      </c>
      <c r="G1274" t="s">
        <v>510</v>
      </c>
      <c r="H1274" t="s">
        <v>20</v>
      </c>
      <c r="I1274">
        <v>1</v>
      </c>
      <c r="J1274">
        <v>0</v>
      </c>
      <c r="K1274">
        <v>1</v>
      </c>
      <c r="O1274">
        <f t="shared" si="1722"/>
        <v>1065.24</v>
      </c>
      <c r="P1274">
        <f t="shared" si="1723"/>
        <v>77.239999999999995</v>
      </c>
      <c r="Q1274">
        <f t="shared" si="1724"/>
        <v>0</v>
      </c>
      <c r="R1274">
        <f t="shared" si="1725"/>
        <v>0</v>
      </c>
      <c r="S1274">
        <f t="shared" si="1726"/>
        <v>988</v>
      </c>
      <c r="T1274">
        <f t="shared" si="1727"/>
        <v>0</v>
      </c>
      <c r="U1274">
        <f t="shared" si="1728"/>
        <v>1.6</v>
      </c>
      <c r="V1274">
        <f t="shared" si="1729"/>
        <v>0</v>
      </c>
      <c r="W1274">
        <f t="shared" si="1730"/>
        <v>0</v>
      </c>
      <c r="X1274">
        <f t="shared" si="1731"/>
        <v>691.6</v>
      </c>
      <c r="Y1274">
        <f t="shared" si="1731"/>
        <v>98.8</v>
      </c>
      <c r="AA1274">
        <v>1472720848</v>
      </c>
      <c r="AB1274">
        <f t="shared" si="1732"/>
        <v>1065.24</v>
      </c>
      <c r="AC1274">
        <f>ROUND(((ES1274*4)),6)</f>
        <v>77.239999999999995</v>
      </c>
      <c r="AD1274">
        <f>ROUND(((((ET1274*4))-((EU1274*4)))+AE1274),6)</f>
        <v>0</v>
      </c>
      <c r="AE1274">
        <f>ROUND(((EU1274*4)),6)</f>
        <v>0</v>
      </c>
      <c r="AF1274">
        <f>ROUND(((EV1274*4)),6)</f>
        <v>988</v>
      </c>
      <c r="AG1274">
        <f t="shared" si="1733"/>
        <v>0</v>
      </c>
      <c r="AH1274">
        <f>((EW1274*4))</f>
        <v>1.6</v>
      </c>
      <c r="AI1274">
        <f>((EX1274*4))</f>
        <v>0</v>
      </c>
      <c r="AJ1274">
        <f t="shared" si="1734"/>
        <v>0</v>
      </c>
      <c r="AK1274">
        <v>266.31</v>
      </c>
      <c r="AL1274">
        <v>19.309999999999999</v>
      </c>
      <c r="AM1274">
        <v>0</v>
      </c>
      <c r="AN1274">
        <v>0</v>
      </c>
      <c r="AO1274">
        <v>247</v>
      </c>
      <c r="AP1274">
        <v>0</v>
      </c>
      <c r="AQ1274">
        <v>0.4</v>
      </c>
      <c r="AR1274">
        <v>0</v>
      </c>
      <c r="AS1274">
        <v>0</v>
      </c>
      <c r="AT1274">
        <v>70</v>
      </c>
      <c r="AU1274">
        <v>10</v>
      </c>
      <c r="AV1274">
        <v>1</v>
      </c>
      <c r="AW1274">
        <v>1</v>
      </c>
      <c r="AZ1274">
        <v>1</v>
      </c>
      <c r="BA1274">
        <v>1</v>
      </c>
      <c r="BB1274">
        <v>1</v>
      </c>
      <c r="BC1274">
        <v>1</v>
      </c>
      <c r="BD1274" t="s">
        <v>3</v>
      </c>
      <c r="BE1274" t="s">
        <v>3</v>
      </c>
      <c r="BF1274" t="s">
        <v>3</v>
      </c>
      <c r="BG1274" t="s">
        <v>3</v>
      </c>
      <c r="BH1274">
        <v>0</v>
      </c>
      <c r="BI1274">
        <v>4</v>
      </c>
      <c r="BJ1274" t="s">
        <v>439</v>
      </c>
      <c r="BM1274">
        <v>0</v>
      </c>
      <c r="BN1274">
        <v>0</v>
      </c>
      <c r="BO1274" t="s">
        <v>3</v>
      </c>
      <c r="BP1274">
        <v>0</v>
      </c>
      <c r="BQ1274">
        <v>1</v>
      </c>
      <c r="BR1274">
        <v>0</v>
      </c>
      <c r="BS1274">
        <v>1</v>
      </c>
      <c r="BT1274">
        <v>1</v>
      </c>
      <c r="BU1274">
        <v>1</v>
      </c>
      <c r="BV1274">
        <v>1</v>
      </c>
      <c r="BW1274">
        <v>1</v>
      </c>
      <c r="BX1274">
        <v>1</v>
      </c>
      <c r="BY1274" t="s">
        <v>3</v>
      </c>
      <c r="BZ1274">
        <v>70</v>
      </c>
      <c r="CA1274">
        <v>10</v>
      </c>
      <c r="CB1274" t="s">
        <v>3</v>
      </c>
      <c r="CE1274">
        <v>0</v>
      </c>
      <c r="CF1274">
        <v>0</v>
      </c>
      <c r="CG1274">
        <v>0</v>
      </c>
      <c r="CM1274">
        <v>0</v>
      </c>
      <c r="CN1274" t="s">
        <v>3</v>
      </c>
      <c r="CO1274">
        <v>0</v>
      </c>
      <c r="CP1274">
        <f t="shared" si="1735"/>
        <v>1065.24</v>
      </c>
      <c r="CQ1274">
        <f t="shared" si="1736"/>
        <v>77.239999999999995</v>
      </c>
      <c r="CR1274">
        <f>(((((ET1274*4))*BB1274-((EU1274*4))*BS1274)+AE1274*BS1274)*AV1274)</f>
        <v>0</v>
      </c>
      <c r="CS1274">
        <f t="shared" si="1737"/>
        <v>0</v>
      </c>
      <c r="CT1274">
        <f t="shared" si="1738"/>
        <v>988</v>
      </c>
      <c r="CU1274">
        <f t="shared" si="1739"/>
        <v>0</v>
      </c>
      <c r="CV1274">
        <f t="shared" si="1740"/>
        <v>1.6</v>
      </c>
      <c r="CW1274">
        <f t="shared" si="1741"/>
        <v>0</v>
      </c>
      <c r="CX1274">
        <f t="shared" si="1741"/>
        <v>0</v>
      </c>
      <c r="CY1274">
        <f t="shared" si="1742"/>
        <v>691.6</v>
      </c>
      <c r="CZ1274">
        <f t="shared" si="1743"/>
        <v>98.8</v>
      </c>
      <c r="DC1274" t="s">
        <v>3</v>
      </c>
      <c r="DD1274" t="s">
        <v>100</v>
      </c>
      <c r="DE1274" t="s">
        <v>100</v>
      </c>
      <c r="DF1274" t="s">
        <v>100</v>
      </c>
      <c r="DG1274" t="s">
        <v>100</v>
      </c>
      <c r="DH1274" t="s">
        <v>3</v>
      </c>
      <c r="DI1274" t="s">
        <v>100</v>
      </c>
      <c r="DJ1274" t="s">
        <v>100</v>
      </c>
      <c r="DK1274" t="s">
        <v>3</v>
      </c>
      <c r="DL1274" t="s">
        <v>3</v>
      </c>
      <c r="DM1274" t="s">
        <v>3</v>
      </c>
      <c r="DN1274">
        <v>0</v>
      </c>
      <c r="DO1274">
        <v>0</v>
      </c>
      <c r="DP1274">
        <v>1</v>
      </c>
      <c r="DQ1274">
        <v>1</v>
      </c>
      <c r="DU1274">
        <v>16987630</v>
      </c>
      <c r="DV1274" t="s">
        <v>20</v>
      </c>
      <c r="DW1274" t="s">
        <v>20</v>
      </c>
      <c r="DX1274">
        <v>1</v>
      </c>
      <c r="DZ1274" t="s">
        <v>3</v>
      </c>
      <c r="EA1274" t="s">
        <v>3</v>
      </c>
      <c r="EB1274" t="s">
        <v>3</v>
      </c>
      <c r="EC1274" t="s">
        <v>3</v>
      </c>
      <c r="EE1274">
        <v>1441815344</v>
      </c>
      <c r="EF1274">
        <v>1</v>
      </c>
      <c r="EG1274" t="s">
        <v>22</v>
      </c>
      <c r="EH1274">
        <v>0</v>
      </c>
      <c r="EI1274" t="s">
        <v>3</v>
      </c>
      <c r="EJ1274">
        <v>4</v>
      </c>
      <c r="EK1274">
        <v>0</v>
      </c>
      <c r="EL1274" t="s">
        <v>23</v>
      </c>
      <c r="EM1274" t="s">
        <v>24</v>
      </c>
      <c r="EO1274" t="s">
        <v>3</v>
      </c>
      <c r="EQ1274">
        <v>2097152</v>
      </c>
      <c r="ER1274">
        <v>266.31</v>
      </c>
      <c r="ES1274">
        <v>19.309999999999999</v>
      </c>
      <c r="ET1274">
        <v>0</v>
      </c>
      <c r="EU1274">
        <v>0</v>
      </c>
      <c r="EV1274">
        <v>247</v>
      </c>
      <c r="EW1274">
        <v>0.4</v>
      </c>
      <c r="EX1274">
        <v>0</v>
      </c>
      <c r="EY1274">
        <v>0</v>
      </c>
      <c r="FQ1274">
        <v>0</v>
      </c>
      <c r="FR1274">
        <f t="shared" si="1744"/>
        <v>0</v>
      </c>
      <c r="FS1274">
        <v>0</v>
      </c>
      <c r="FX1274">
        <v>70</v>
      </c>
      <c r="FY1274">
        <v>10</v>
      </c>
      <c r="GA1274" t="s">
        <v>3</v>
      </c>
      <c r="GD1274">
        <v>0</v>
      </c>
      <c r="GF1274">
        <v>625272447</v>
      </c>
      <c r="GG1274">
        <v>2</v>
      </c>
      <c r="GH1274">
        <v>1</v>
      </c>
      <c r="GI1274">
        <v>-2</v>
      </c>
      <c r="GJ1274">
        <v>0</v>
      </c>
      <c r="GK1274">
        <f>ROUND(R1274*(R12)/100,2)</f>
        <v>0</v>
      </c>
      <c r="GL1274">
        <f t="shared" si="1745"/>
        <v>0</v>
      </c>
      <c r="GM1274">
        <f t="shared" si="1746"/>
        <v>1855.64</v>
      </c>
      <c r="GN1274">
        <f t="shared" si="1747"/>
        <v>0</v>
      </c>
      <c r="GO1274">
        <f t="shared" si="1748"/>
        <v>0</v>
      </c>
      <c r="GP1274">
        <f t="shared" si="1749"/>
        <v>1855.64</v>
      </c>
      <c r="GR1274">
        <v>0</v>
      </c>
      <c r="GS1274">
        <v>3</v>
      </c>
      <c r="GT1274">
        <v>0</v>
      </c>
      <c r="GU1274" t="s">
        <v>3</v>
      </c>
      <c r="GV1274">
        <f t="shared" si="1750"/>
        <v>0</v>
      </c>
      <c r="GW1274">
        <v>1</v>
      </c>
      <c r="GX1274">
        <f t="shared" si="1751"/>
        <v>0</v>
      </c>
      <c r="HA1274">
        <v>0</v>
      </c>
      <c r="HB1274">
        <v>0</v>
      </c>
      <c r="HC1274">
        <f t="shared" si="1752"/>
        <v>0</v>
      </c>
      <c r="HE1274" t="s">
        <v>3</v>
      </c>
      <c r="HF1274" t="s">
        <v>3</v>
      </c>
      <c r="HM1274" t="s">
        <v>3</v>
      </c>
      <c r="HN1274" t="s">
        <v>3</v>
      </c>
      <c r="HO1274" t="s">
        <v>3</v>
      </c>
      <c r="HP1274" t="s">
        <v>3</v>
      </c>
      <c r="HQ1274" t="s">
        <v>3</v>
      </c>
      <c r="IK1274">
        <v>0</v>
      </c>
    </row>
    <row r="1275" spans="1:245" x14ac:dyDescent="0.2">
      <c r="A1275">
        <v>17</v>
      </c>
      <c r="B1275">
        <v>1</v>
      </c>
      <c r="D1275">
        <f>ROW(EtalonRes!A1579)</f>
        <v>1579</v>
      </c>
      <c r="E1275" t="s">
        <v>773</v>
      </c>
      <c r="F1275" t="s">
        <v>430</v>
      </c>
      <c r="G1275" t="s">
        <v>487</v>
      </c>
      <c r="H1275" t="s">
        <v>20</v>
      </c>
      <c r="I1275">
        <v>3</v>
      </c>
      <c r="J1275">
        <v>0</v>
      </c>
      <c r="K1275">
        <v>3</v>
      </c>
      <c r="O1275">
        <f t="shared" si="1722"/>
        <v>2121.09</v>
      </c>
      <c r="P1275">
        <f t="shared" si="1723"/>
        <v>27.81</v>
      </c>
      <c r="Q1275">
        <f t="shared" si="1724"/>
        <v>0</v>
      </c>
      <c r="R1275">
        <f t="shared" si="1725"/>
        <v>0</v>
      </c>
      <c r="S1275">
        <f t="shared" si="1726"/>
        <v>2093.2800000000002</v>
      </c>
      <c r="T1275">
        <f t="shared" si="1727"/>
        <v>0</v>
      </c>
      <c r="U1275">
        <f t="shared" si="1728"/>
        <v>3.3899999999999997</v>
      </c>
      <c r="V1275">
        <f t="shared" si="1729"/>
        <v>0</v>
      </c>
      <c r="W1275">
        <f t="shared" si="1730"/>
        <v>0</v>
      </c>
      <c r="X1275">
        <f t="shared" si="1731"/>
        <v>1465.3</v>
      </c>
      <c r="Y1275">
        <f t="shared" si="1731"/>
        <v>209.33</v>
      </c>
      <c r="AA1275">
        <v>1472720848</v>
      </c>
      <c r="AB1275">
        <f t="shared" si="1732"/>
        <v>707.03</v>
      </c>
      <c r="AC1275">
        <f>ROUND((ES1275),6)</f>
        <v>9.27</v>
      </c>
      <c r="AD1275">
        <f>ROUND((((ET1275)-(EU1275))+AE1275),6)</f>
        <v>0</v>
      </c>
      <c r="AE1275">
        <f>ROUND((EU1275),6)</f>
        <v>0</v>
      </c>
      <c r="AF1275">
        <f>ROUND((EV1275),6)</f>
        <v>697.76</v>
      </c>
      <c r="AG1275">
        <f t="shared" si="1733"/>
        <v>0</v>
      </c>
      <c r="AH1275">
        <f>(EW1275)</f>
        <v>1.1299999999999999</v>
      </c>
      <c r="AI1275">
        <f>(EX1275)</f>
        <v>0</v>
      </c>
      <c r="AJ1275">
        <f t="shared" si="1734"/>
        <v>0</v>
      </c>
      <c r="AK1275">
        <v>707.03</v>
      </c>
      <c r="AL1275">
        <v>9.27</v>
      </c>
      <c r="AM1275">
        <v>0</v>
      </c>
      <c r="AN1275">
        <v>0</v>
      </c>
      <c r="AO1275">
        <v>697.76</v>
      </c>
      <c r="AP1275">
        <v>0</v>
      </c>
      <c r="AQ1275">
        <v>1.1299999999999999</v>
      </c>
      <c r="AR1275">
        <v>0</v>
      </c>
      <c r="AS1275">
        <v>0</v>
      </c>
      <c r="AT1275">
        <v>70</v>
      </c>
      <c r="AU1275">
        <v>10</v>
      </c>
      <c r="AV1275">
        <v>1</v>
      </c>
      <c r="AW1275">
        <v>1</v>
      </c>
      <c r="AZ1275">
        <v>1</v>
      </c>
      <c r="BA1275">
        <v>1</v>
      </c>
      <c r="BB1275">
        <v>1</v>
      </c>
      <c r="BC1275">
        <v>1</v>
      </c>
      <c r="BD1275" t="s">
        <v>3</v>
      </c>
      <c r="BE1275" t="s">
        <v>3</v>
      </c>
      <c r="BF1275" t="s">
        <v>3</v>
      </c>
      <c r="BG1275" t="s">
        <v>3</v>
      </c>
      <c r="BH1275">
        <v>0</v>
      </c>
      <c r="BI1275">
        <v>4</v>
      </c>
      <c r="BJ1275" t="s">
        <v>432</v>
      </c>
      <c r="BM1275">
        <v>0</v>
      </c>
      <c r="BN1275">
        <v>0</v>
      </c>
      <c r="BO1275" t="s">
        <v>3</v>
      </c>
      <c r="BP1275">
        <v>0</v>
      </c>
      <c r="BQ1275">
        <v>1</v>
      </c>
      <c r="BR1275">
        <v>0</v>
      </c>
      <c r="BS1275">
        <v>1</v>
      </c>
      <c r="BT1275">
        <v>1</v>
      </c>
      <c r="BU1275">
        <v>1</v>
      </c>
      <c r="BV1275">
        <v>1</v>
      </c>
      <c r="BW1275">
        <v>1</v>
      </c>
      <c r="BX1275">
        <v>1</v>
      </c>
      <c r="BY1275" t="s">
        <v>3</v>
      </c>
      <c r="BZ1275">
        <v>70</v>
      </c>
      <c r="CA1275">
        <v>10</v>
      </c>
      <c r="CB1275" t="s">
        <v>3</v>
      </c>
      <c r="CE1275">
        <v>0</v>
      </c>
      <c r="CF1275">
        <v>0</v>
      </c>
      <c r="CG1275">
        <v>0</v>
      </c>
      <c r="CM1275">
        <v>0</v>
      </c>
      <c r="CN1275" t="s">
        <v>3</v>
      </c>
      <c r="CO1275">
        <v>0</v>
      </c>
      <c r="CP1275">
        <f t="shared" si="1735"/>
        <v>2121.09</v>
      </c>
      <c r="CQ1275">
        <f t="shared" si="1736"/>
        <v>9.27</v>
      </c>
      <c r="CR1275">
        <f>((((ET1275)*BB1275-(EU1275)*BS1275)+AE1275*BS1275)*AV1275)</f>
        <v>0</v>
      </c>
      <c r="CS1275">
        <f t="shared" si="1737"/>
        <v>0</v>
      </c>
      <c r="CT1275">
        <f t="shared" si="1738"/>
        <v>697.76</v>
      </c>
      <c r="CU1275">
        <f t="shared" si="1739"/>
        <v>0</v>
      </c>
      <c r="CV1275">
        <f t="shared" si="1740"/>
        <v>1.1299999999999999</v>
      </c>
      <c r="CW1275">
        <f t="shared" si="1741"/>
        <v>0</v>
      </c>
      <c r="CX1275">
        <f t="shared" si="1741"/>
        <v>0</v>
      </c>
      <c r="CY1275">
        <f t="shared" si="1742"/>
        <v>1465.296</v>
      </c>
      <c r="CZ1275">
        <f t="shared" si="1743"/>
        <v>209.32800000000003</v>
      </c>
      <c r="DC1275" t="s">
        <v>3</v>
      </c>
      <c r="DD1275" t="s">
        <v>3</v>
      </c>
      <c r="DE1275" t="s">
        <v>3</v>
      </c>
      <c r="DF1275" t="s">
        <v>3</v>
      </c>
      <c r="DG1275" t="s">
        <v>3</v>
      </c>
      <c r="DH1275" t="s">
        <v>3</v>
      </c>
      <c r="DI1275" t="s">
        <v>3</v>
      </c>
      <c r="DJ1275" t="s">
        <v>3</v>
      </c>
      <c r="DK1275" t="s">
        <v>3</v>
      </c>
      <c r="DL1275" t="s">
        <v>3</v>
      </c>
      <c r="DM1275" t="s">
        <v>3</v>
      </c>
      <c r="DN1275">
        <v>0</v>
      </c>
      <c r="DO1275">
        <v>0</v>
      </c>
      <c r="DP1275">
        <v>1</v>
      </c>
      <c r="DQ1275">
        <v>1</v>
      </c>
      <c r="DU1275">
        <v>16987630</v>
      </c>
      <c r="DV1275" t="s">
        <v>20</v>
      </c>
      <c r="DW1275" t="s">
        <v>20</v>
      </c>
      <c r="DX1275">
        <v>1</v>
      </c>
      <c r="DZ1275" t="s">
        <v>3</v>
      </c>
      <c r="EA1275" t="s">
        <v>3</v>
      </c>
      <c r="EB1275" t="s">
        <v>3</v>
      </c>
      <c r="EC1275" t="s">
        <v>3</v>
      </c>
      <c r="EE1275">
        <v>1441815344</v>
      </c>
      <c r="EF1275">
        <v>1</v>
      </c>
      <c r="EG1275" t="s">
        <v>22</v>
      </c>
      <c r="EH1275">
        <v>0</v>
      </c>
      <c r="EI1275" t="s">
        <v>3</v>
      </c>
      <c r="EJ1275">
        <v>4</v>
      </c>
      <c r="EK1275">
        <v>0</v>
      </c>
      <c r="EL1275" t="s">
        <v>23</v>
      </c>
      <c r="EM1275" t="s">
        <v>24</v>
      </c>
      <c r="EO1275" t="s">
        <v>3</v>
      </c>
      <c r="EQ1275">
        <v>2097152</v>
      </c>
      <c r="ER1275">
        <v>707.03</v>
      </c>
      <c r="ES1275">
        <v>9.27</v>
      </c>
      <c r="ET1275">
        <v>0</v>
      </c>
      <c r="EU1275">
        <v>0</v>
      </c>
      <c r="EV1275">
        <v>697.76</v>
      </c>
      <c r="EW1275">
        <v>1.1299999999999999</v>
      </c>
      <c r="EX1275">
        <v>0</v>
      </c>
      <c r="EY1275">
        <v>0</v>
      </c>
      <c r="FQ1275">
        <v>0</v>
      </c>
      <c r="FR1275">
        <f t="shared" si="1744"/>
        <v>0</v>
      </c>
      <c r="FS1275">
        <v>0</v>
      </c>
      <c r="FX1275">
        <v>70</v>
      </c>
      <c r="FY1275">
        <v>10</v>
      </c>
      <c r="GA1275" t="s">
        <v>3</v>
      </c>
      <c r="GD1275">
        <v>0</v>
      </c>
      <c r="GF1275">
        <v>-1598878820</v>
      </c>
      <c r="GG1275">
        <v>2</v>
      </c>
      <c r="GH1275">
        <v>1</v>
      </c>
      <c r="GI1275">
        <v>-2</v>
      </c>
      <c r="GJ1275">
        <v>0</v>
      </c>
      <c r="GK1275">
        <f>ROUND(R1275*(R12)/100,2)</f>
        <v>0</v>
      </c>
      <c r="GL1275">
        <f t="shared" si="1745"/>
        <v>0</v>
      </c>
      <c r="GM1275">
        <f t="shared" si="1746"/>
        <v>3795.72</v>
      </c>
      <c r="GN1275">
        <f t="shared" si="1747"/>
        <v>0</v>
      </c>
      <c r="GO1275">
        <f t="shared" si="1748"/>
        <v>0</v>
      </c>
      <c r="GP1275">
        <f t="shared" si="1749"/>
        <v>3795.72</v>
      </c>
      <c r="GR1275">
        <v>0</v>
      </c>
      <c r="GS1275">
        <v>3</v>
      </c>
      <c r="GT1275">
        <v>0</v>
      </c>
      <c r="GU1275" t="s">
        <v>3</v>
      </c>
      <c r="GV1275">
        <f t="shared" si="1750"/>
        <v>0</v>
      </c>
      <c r="GW1275">
        <v>1</v>
      </c>
      <c r="GX1275">
        <f t="shared" si="1751"/>
        <v>0</v>
      </c>
      <c r="HA1275">
        <v>0</v>
      </c>
      <c r="HB1275">
        <v>0</v>
      </c>
      <c r="HC1275">
        <f t="shared" si="1752"/>
        <v>0</v>
      </c>
      <c r="HE1275" t="s">
        <v>3</v>
      </c>
      <c r="HF1275" t="s">
        <v>3</v>
      </c>
      <c r="HM1275" t="s">
        <v>3</v>
      </c>
      <c r="HN1275" t="s">
        <v>3</v>
      </c>
      <c r="HO1275" t="s">
        <v>3</v>
      </c>
      <c r="HP1275" t="s">
        <v>3</v>
      </c>
      <c r="HQ1275" t="s">
        <v>3</v>
      </c>
      <c r="IK1275">
        <v>0</v>
      </c>
    </row>
    <row r="1276" spans="1:245" x14ac:dyDescent="0.2">
      <c r="A1276">
        <v>17</v>
      </c>
      <c r="B1276">
        <v>1</v>
      </c>
      <c r="D1276">
        <f>ROW(EtalonRes!A1580)</f>
        <v>1580</v>
      </c>
      <c r="E1276" t="s">
        <v>3</v>
      </c>
      <c r="F1276" t="s">
        <v>433</v>
      </c>
      <c r="G1276" t="s">
        <v>488</v>
      </c>
      <c r="H1276" t="s">
        <v>20</v>
      </c>
      <c r="I1276">
        <v>3</v>
      </c>
      <c r="J1276">
        <v>0</v>
      </c>
      <c r="K1276">
        <v>3</v>
      </c>
      <c r="O1276">
        <f t="shared" si="1722"/>
        <v>222.3</v>
      </c>
      <c r="P1276">
        <f t="shared" si="1723"/>
        <v>0</v>
      </c>
      <c r="Q1276">
        <f t="shared" si="1724"/>
        <v>0</v>
      </c>
      <c r="R1276">
        <f t="shared" si="1725"/>
        <v>0</v>
      </c>
      <c r="S1276">
        <f t="shared" si="1726"/>
        <v>222.3</v>
      </c>
      <c r="T1276">
        <f t="shared" si="1727"/>
        <v>0</v>
      </c>
      <c r="U1276">
        <f t="shared" si="1728"/>
        <v>0.36</v>
      </c>
      <c r="V1276">
        <f t="shared" si="1729"/>
        <v>0</v>
      </c>
      <c r="W1276">
        <f t="shared" si="1730"/>
        <v>0</v>
      </c>
      <c r="X1276">
        <f t="shared" si="1731"/>
        <v>155.61000000000001</v>
      </c>
      <c r="Y1276">
        <f t="shared" si="1731"/>
        <v>22.23</v>
      </c>
      <c r="AA1276">
        <v>-1</v>
      </c>
      <c r="AB1276">
        <f t="shared" si="1732"/>
        <v>74.099999999999994</v>
      </c>
      <c r="AC1276">
        <f>ROUND(((ES1276*3)),6)</f>
        <v>0</v>
      </c>
      <c r="AD1276">
        <f>ROUND(((((ET1276*3))-((EU1276*3)))+AE1276),6)</f>
        <v>0</v>
      </c>
      <c r="AE1276">
        <f>ROUND(((EU1276*3)),6)</f>
        <v>0</v>
      </c>
      <c r="AF1276">
        <f>ROUND(((EV1276*3)),6)</f>
        <v>74.099999999999994</v>
      </c>
      <c r="AG1276">
        <f t="shared" si="1733"/>
        <v>0</v>
      </c>
      <c r="AH1276">
        <f>((EW1276*3))</f>
        <v>0.12</v>
      </c>
      <c r="AI1276">
        <f>((EX1276*3))</f>
        <v>0</v>
      </c>
      <c r="AJ1276">
        <f t="shared" si="1734"/>
        <v>0</v>
      </c>
      <c r="AK1276">
        <v>24.7</v>
      </c>
      <c r="AL1276">
        <v>0</v>
      </c>
      <c r="AM1276">
        <v>0</v>
      </c>
      <c r="AN1276">
        <v>0</v>
      </c>
      <c r="AO1276">
        <v>24.7</v>
      </c>
      <c r="AP1276">
        <v>0</v>
      </c>
      <c r="AQ1276">
        <v>0.04</v>
      </c>
      <c r="AR1276">
        <v>0</v>
      </c>
      <c r="AS1276">
        <v>0</v>
      </c>
      <c r="AT1276">
        <v>70</v>
      </c>
      <c r="AU1276">
        <v>10</v>
      </c>
      <c r="AV1276">
        <v>1</v>
      </c>
      <c r="AW1276">
        <v>1</v>
      </c>
      <c r="AZ1276">
        <v>1</v>
      </c>
      <c r="BA1276">
        <v>1</v>
      </c>
      <c r="BB1276">
        <v>1</v>
      </c>
      <c r="BC1276">
        <v>1</v>
      </c>
      <c r="BD1276" t="s">
        <v>3</v>
      </c>
      <c r="BE1276" t="s">
        <v>3</v>
      </c>
      <c r="BF1276" t="s">
        <v>3</v>
      </c>
      <c r="BG1276" t="s">
        <v>3</v>
      </c>
      <c r="BH1276">
        <v>0</v>
      </c>
      <c r="BI1276">
        <v>4</v>
      </c>
      <c r="BJ1276" t="s">
        <v>435</v>
      </c>
      <c r="BM1276">
        <v>0</v>
      </c>
      <c r="BN1276">
        <v>0</v>
      </c>
      <c r="BO1276" t="s">
        <v>3</v>
      </c>
      <c r="BP1276">
        <v>0</v>
      </c>
      <c r="BQ1276">
        <v>1</v>
      </c>
      <c r="BR1276">
        <v>0</v>
      </c>
      <c r="BS1276">
        <v>1</v>
      </c>
      <c r="BT1276">
        <v>1</v>
      </c>
      <c r="BU1276">
        <v>1</v>
      </c>
      <c r="BV1276">
        <v>1</v>
      </c>
      <c r="BW1276">
        <v>1</v>
      </c>
      <c r="BX1276">
        <v>1</v>
      </c>
      <c r="BY1276" t="s">
        <v>3</v>
      </c>
      <c r="BZ1276">
        <v>70</v>
      </c>
      <c r="CA1276">
        <v>10</v>
      </c>
      <c r="CB1276" t="s">
        <v>3</v>
      </c>
      <c r="CE1276">
        <v>0</v>
      </c>
      <c r="CF1276">
        <v>0</v>
      </c>
      <c r="CG1276">
        <v>0</v>
      </c>
      <c r="CM1276">
        <v>0</v>
      </c>
      <c r="CN1276" t="s">
        <v>3</v>
      </c>
      <c r="CO1276">
        <v>0</v>
      </c>
      <c r="CP1276">
        <f t="shared" si="1735"/>
        <v>222.3</v>
      </c>
      <c r="CQ1276">
        <f t="shared" si="1736"/>
        <v>0</v>
      </c>
      <c r="CR1276">
        <f>(((((ET1276*3))*BB1276-((EU1276*3))*BS1276)+AE1276*BS1276)*AV1276)</f>
        <v>0</v>
      </c>
      <c r="CS1276">
        <f t="shared" si="1737"/>
        <v>0</v>
      </c>
      <c r="CT1276">
        <f t="shared" si="1738"/>
        <v>74.099999999999994</v>
      </c>
      <c r="CU1276">
        <f t="shared" si="1739"/>
        <v>0</v>
      </c>
      <c r="CV1276">
        <f t="shared" si="1740"/>
        <v>0.12</v>
      </c>
      <c r="CW1276">
        <f t="shared" si="1741"/>
        <v>0</v>
      </c>
      <c r="CX1276">
        <f t="shared" si="1741"/>
        <v>0</v>
      </c>
      <c r="CY1276">
        <f t="shared" si="1742"/>
        <v>155.61000000000001</v>
      </c>
      <c r="CZ1276">
        <f t="shared" si="1743"/>
        <v>22.23</v>
      </c>
      <c r="DC1276" t="s">
        <v>3</v>
      </c>
      <c r="DD1276" t="s">
        <v>28</v>
      </c>
      <c r="DE1276" t="s">
        <v>28</v>
      </c>
      <c r="DF1276" t="s">
        <v>28</v>
      </c>
      <c r="DG1276" t="s">
        <v>28</v>
      </c>
      <c r="DH1276" t="s">
        <v>3</v>
      </c>
      <c r="DI1276" t="s">
        <v>28</v>
      </c>
      <c r="DJ1276" t="s">
        <v>28</v>
      </c>
      <c r="DK1276" t="s">
        <v>3</v>
      </c>
      <c r="DL1276" t="s">
        <v>3</v>
      </c>
      <c r="DM1276" t="s">
        <v>3</v>
      </c>
      <c r="DN1276">
        <v>0</v>
      </c>
      <c r="DO1276">
        <v>0</v>
      </c>
      <c r="DP1276">
        <v>1</v>
      </c>
      <c r="DQ1276">
        <v>1</v>
      </c>
      <c r="DU1276">
        <v>16987630</v>
      </c>
      <c r="DV1276" t="s">
        <v>20</v>
      </c>
      <c r="DW1276" t="s">
        <v>20</v>
      </c>
      <c r="DX1276">
        <v>1</v>
      </c>
      <c r="DZ1276" t="s">
        <v>3</v>
      </c>
      <c r="EA1276" t="s">
        <v>3</v>
      </c>
      <c r="EB1276" t="s">
        <v>3</v>
      </c>
      <c r="EC1276" t="s">
        <v>3</v>
      </c>
      <c r="EE1276">
        <v>1441815344</v>
      </c>
      <c r="EF1276">
        <v>1</v>
      </c>
      <c r="EG1276" t="s">
        <v>22</v>
      </c>
      <c r="EH1276">
        <v>0</v>
      </c>
      <c r="EI1276" t="s">
        <v>3</v>
      </c>
      <c r="EJ1276">
        <v>4</v>
      </c>
      <c r="EK1276">
        <v>0</v>
      </c>
      <c r="EL1276" t="s">
        <v>23</v>
      </c>
      <c r="EM1276" t="s">
        <v>24</v>
      </c>
      <c r="EO1276" t="s">
        <v>3</v>
      </c>
      <c r="EQ1276">
        <v>2098176</v>
      </c>
      <c r="ER1276">
        <v>24.7</v>
      </c>
      <c r="ES1276">
        <v>0</v>
      </c>
      <c r="ET1276">
        <v>0</v>
      </c>
      <c r="EU1276">
        <v>0</v>
      </c>
      <c r="EV1276">
        <v>24.7</v>
      </c>
      <c r="EW1276">
        <v>0.04</v>
      </c>
      <c r="EX1276">
        <v>0</v>
      </c>
      <c r="EY1276">
        <v>0</v>
      </c>
      <c r="FQ1276">
        <v>0</v>
      </c>
      <c r="FR1276">
        <f t="shared" si="1744"/>
        <v>0</v>
      </c>
      <c r="FS1276">
        <v>0</v>
      </c>
      <c r="FX1276">
        <v>70</v>
      </c>
      <c r="FY1276">
        <v>10</v>
      </c>
      <c r="GA1276" t="s">
        <v>3</v>
      </c>
      <c r="GD1276">
        <v>0</v>
      </c>
      <c r="GF1276">
        <v>1744751305</v>
      </c>
      <c r="GG1276">
        <v>2</v>
      </c>
      <c r="GH1276">
        <v>1</v>
      </c>
      <c r="GI1276">
        <v>-2</v>
      </c>
      <c r="GJ1276">
        <v>0</v>
      </c>
      <c r="GK1276">
        <f>ROUND(R1276*(R12)/100,2)</f>
        <v>0</v>
      </c>
      <c r="GL1276">
        <f t="shared" si="1745"/>
        <v>0</v>
      </c>
      <c r="GM1276">
        <f t="shared" si="1746"/>
        <v>400.14</v>
      </c>
      <c r="GN1276">
        <f t="shared" si="1747"/>
        <v>0</v>
      </c>
      <c r="GO1276">
        <f t="shared" si="1748"/>
        <v>0</v>
      </c>
      <c r="GP1276">
        <f t="shared" si="1749"/>
        <v>400.14</v>
      </c>
      <c r="GR1276">
        <v>0</v>
      </c>
      <c r="GS1276">
        <v>3</v>
      </c>
      <c r="GT1276">
        <v>0</v>
      </c>
      <c r="GU1276" t="s">
        <v>3</v>
      </c>
      <c r="GV1276">
        <f t="shared" si="1750"/>
        <v>0</v>
      </c>
      <c r="GW1276">
        <v>1</v>
      </c>
      <c r="GX1276">
        <f t="shared" si="1751"/>
        <v>0</v>
      </c>
      <c r="HA1276">
        <v>0</v>
      </c>
      <c r="HB1276">
        <v>0</v>
      </c>
      <c r="HC1276">
        <f t="shared" si="1752"/>
        <v>0</v>
      </c>
      <c r="HE1276" t="s">
        <v>3</v>
      </c>
      <c r="HF1276" t="s">
        <v>3</v>
      </c>
      <c r="HM1276" t="s">
        <v>3</v>
      </c>
      <c r="HN1276" t="s">
        <v>3</v>
      </c>
      <c r="HO1276" t="s">
        <v>3</v>
      </c>
      <c r="HP1276" t="s">
        <v>3</v>
      </c>
      <c r="HQ1276" t="s">
        <v>3</v>
      </c>
      <c r="IK1276">
        <v>0</v>
      </c>
    </row>
    <row r="1277" spans="1:245" x14ac:dyDescent="0.2">
      <c r="A1277">
        <v>17</v>
      </c>
      <c r="B1277">
        <v>1</v>
      </c>
      <c r="D1277">
        <f>ROW(EtalonRes!A1583)</f>
        <v>1583</v>
      </c>
      <c r="E1277" t="s">
        <v>774</v>
      </c>
      <c r="F1277" t="s">
        <v>424</v>
      </c>
      <c r="G1277" t="s">
        <v>513</v>
      </c>
      <c r="H1277" t="s">
        <v>20</v>
      </c>
      <c r="I1277">
        <v>1</v>
      </c>
      <c r="J1277">
        <v>0</v>
      </c>
      <c r="K1277">
        <v>1</v>
      </c>
      <c r="O1277">
        <f t="shared" si="1722"/>
        <v>742.69</v>
      </c>
      <c r="P1277">
        <f t="shared" si="1723"/>
        <v>1.7</v>
      </c>
      <c r="Q1277">
        <f t="shared" si="1724"/>
        <v>0</v>
      </c>
      <c r="R1277">
        <f t="shared" si="1725"/>
        <v>0</v>
      </c>
      <c r="S1277">
        <f t="shared" si="1726"/>
        <v>740.99</v>
      </c>
      <c r="T1277">
        <f t="shared" si="1727"/>
        <v>0</v>
      </c>
      <c r="U1277">
        <f t="shared" si="1728"/>
        <v>1.2</v>
      </c>
      <c r="V1277">
        <f t="shared" si="1729"/>
        <v>0</v>
      </c>
      <c r="W1277">
        <f t="shared" si="1730"/>
        <v>0</v>
      </c>
      <c r="X1277">
        <f t="shared" si="1731"/>
        <v>518.69000000000005</v>
      </c>
      <c r="Y1277">
        <f t="shared" si="1731"/>
        <v>74.099999999999994</v>
      </c>
      <c r="AA1277">
        <v>1472720848</v>
      </c>
      <c r="AB1277">
        <f t="shared" si="1732"/>
        <v>742.69</v>
      </c>
      <c r="AC1277">
        <f>ROUND((ES1277),6)</f>
        <v>1.7</v>
      </c>
      <c r="AD1277">
        <f>ROUND((((ET1277)-(EU1277))+AE1277),6)</f>
        <v>0</v>
      </c>
      <c r="AE1277">
        <f>ROUND((EU1277),6)</f>
        <v>0</v>
      </c>
      <c r="AF1277">
        <f>ROUND((EV1277),6)</f>
        <v>740.99</v>
      </c>
      <c r="AG1277">
        <f t="shared" si="1733"/>
        <v>0</v>
      </c>
      <c r="AH1277">
        <f>(EW1277)</f>
        <v>1.2</v>
      </c>
      <c r="AI1277">
        <f>(EX1277)</f>
        <v>0</v>
      </c>
      <c r="AJ1277">
        <f t="shared" si="1734"/>
        <v>0</v>
      </c>
      <c r="AK1277">
        <v>742.69</v>
      </c>
      <c r="AL1277">
        <v>1.7</v>
      </c>
      <c r="AM1277">
        <v>0</v>
      </c>
      <c r="AN1277">
        <v>0</v>
      </c>
      <c r="AO1277">
        <v>740.99</v>
      </c>
      <c r="AP1277">
        <v>0</v>
      </c>
      <c r="AQ1277">
        <v>1.2</v>
      </c>
      <c r="AR1277">
        <v>0</v>
      </c>
      <c r="AS1277">
        <v>0</v>
      </c>
      <c r="AT1277">
        <v>70</v>
      </c>
      <c r="AU1277">
        <v>10</v>
      </c>
      <c r="AV1277">
        <v>1</v>
      </c>
      <c r="AW1277">
        <v>1</v>
      </c>
      <c r="AZ1277">
        <v>1</v>
      </c>
      <c r="BA1277">
        <v>1</v>
      </c>
      <c r="BB1277">
        <v>1</v>
      </c>
      <c r="BC1277">
        <v>1</v>
      </c>
      <c r="BD1277" t="s">
        <v>3</v>
      </c>
      <c r="BE1277" t="s">
        <v>3</v>
      </c>
      <c r="BF1277" t="s">
        <v>3</v>
      </c>
      <c r="BG1277" t="s">
        <v>3</v>
      </c>
      <c r="BH1277">
        <v>0</v>
      </c>
      <c r="BI1277">
        <v>4</v>
      </c>
      <c r="BJ1277" t="s">
        <v>426</v>
      </c>
      <c r="BM1277">
        <v>0</v>
      </c>
      <c r="BN1277">
        <v>0</v>
      </c>
      <c r="BO1277" t="s">
        <v>3</v>
      </c>
      <c r="BP1277">
        <v>0</v>
      </c>
      <c r="BQ1277">
        <v>1</v>
      </c>
      <c r="BR1277">
        <v>0</v>
      </c>
      <c r="BS1277">
        <v>1</v>
      </c>
      <c r="BT1277">
        <v>1</v>
      </c>
      <c r="BU1277">
        <v>1</v>
      </c>
      <c r="BV1277">
        <v>1</v>
      </c>
      <c r="BW1277">
        <v>1</v>
      </c>
      <c r="BX1277">
        <v>1</v>
      </c>
      <c r="BY1277" t="s">
        <v>3</v>
      </c>
      <c r="BZ1277">
        <v>70</v>
      </c>
      <c r="CA1277">
        <v>10</v>
      </c>
      <c r="CB1277" t="s">
        <v>3</v>
      </c>
      <c r="CE1277">
        <v>0</v>
      </c>
      <c r="CF1277">
        <v>0</v>
      </c>
      <c r="CG1277">
        <v>0</v>
      </c>
      <c r="CM1277">
        <v>0</v>
      </c>
      <c r="CN1277" t="s">
        <v>3</v>
      </c>
      <c r="CO1277">
        <v>0</v>
      </c>
      <c r="CP1277">
        <f t="shared" si="1735"/>
        <v>742.69</v>
      </c>
      <c r="CQ1277">
        <f t="shared" si="1736"/>
        <v>1.7</v>
      </c>
      <c r="CR1277">
        <f>((((ET1277)*BB1277-(EU1277)*BS1277)+AE1277*BS1277)*AV1277)</f>
        <v>0</v>
      </c>
      <c r="CS1277">
        <f t="shared" si="1737"/>
        <v>0</v>
      </c>
      <c r="CT1277">
        <f t="shared" si="1738"/>
        <v>740.99</v>
      </c>
      <c r="CU1277">
        <f t="shared" si="1739"/>
        <v>0</v>
      </c>
      <c r="CV1277">
        <f t="shared" si="1740"/>
        <v>1.2</v>
      </c>
      <c r="CW1277">
        <f t="shared" si="1741"/>
        <v>0</v>
      </c>
      <c r="CX1277">
        <f t="shared" si="1741"/>
        <v>0</v>
      </c>
      <c r="CY1277">
        <f t="shared" si="1742"/>
        <v>518.69299999999998</v>
      </c>
      <c r="CZ1277">
        <f t="shared" si="1743"/>
        <v>74.09899999999999</v>
      </c>
      <c r="DC1277" t="s">
        <v>3</v>
      </c>
      <c r="DD1277" t="s">
        <v>3</v>
      </c>
      <c r="DE1277" t="s">
        <v>3</v>
      </c>
      <c r="DF1277" t="s">
        <v>3</v>
      </c>
      <c r="DG1277" t="s">
        <v>3</v>
      </c>
      <c r="DH1277" t="s">
        <v>3</v>
      </c>
      <c r="DI1277" t="s">
        <v>3</v>
      </c>
      <c r="DJ1277" t="s">
        <v>3</v>
      </c>
      <c r="DK1277" t="s">
        <v>3</v>
      </c>
      <c r="DL1277" t="s">
        <v>3</v>
      </c>
      <c r="DM1277" t="s">
        <v>3</v>
      </c>
      <c r="DN1277">
        <v>0</v>
      </c>
      <c r="DO1277">
        <v>0</v>
      </c>
      <c r="DP1277">
        <v>1</v>
      </c>
      <c r="DQ1277">
        <v>1</v>
      </c>
      <c r="DU1277">
        <v>16987630</v>
      </c>
      <c r="DV1277" t="s">
        <v>20</v>
      </c>
      <c r="DW1277" t="s">
        <v>20</v>
      </c>
      <c r="DX1277">
        <v>1</v>
      </c>
      <c r="DZ1277" t="s">
        <v>3</v>
      </c>
      <c r="EA1277" t="s">
        <v>3</v>
      </c>
      <c r="EB1277" t="s">
        <v>3</v>
      </c>
      <c r="EC1277" t="s">
        <v>3</v>
      </c>
      <c r="EE1277">
        <v>1441815344</v>
      </c>
      <c r="EF1277">
        <v>1</v>
      </c>
      <c r="EG1277" t="s">
        <v>22</v>
      </c>
      <c r="EH1277">
        <v>0</v>
      </c>
      <c r="EI1277" t="s">
        <v>3</v>
      </c>
      <c r="EJ1277">
        <v>4</v>
      </c>
      <c r="EK1277">
        <v>0</v>
      </c>
      <c r="EL1277" t="s">
        <v>23</v>
      </c>
      <c r="EM1277" t="s">
        <v>24</v>
      </c>
      <c r="EO1277" t="s">
        <v>3</v>
      </c>
      <c r="EQ1277">
        <v>2097152</v>
      </c>
      <c r="ER1277">
        <v>742.69</v>
      </c>
      <c r="ES1277">
        <v>1.7</v>
      </c>
      <c r="ET1277">
        <v>0</v>
      </c>
      <c r="EU1277">
        <v>0</v>
      </c>
      <c r="EV1277">
        <v>740.99</v>
      </c>
      <c r="EW1277">
        <v>1.2</v>
      </c>
      <c r="EX1277">
        <v>0</v>
      </c>
      <c r="EY1277">
        <v>0</v>
      </c>
      <c r="FQ1277">
        <v>0</v>
      </c>
      <c r="FR1277">
        <f t="shared" si="1744"/>
        <v>0</v>
      </c>
      <c r="FS1277">
        <v>0</v>
      </c>
      <c r="FX1277">
        <v>70</v>
      </c>
      <c r="FY1277">
        <v>10</v>
      </c>
      <c r="GA1277" t="s">
        <v>3</v>
      </c>
      <c r="GD1277">
        <v>0</v>
      </c>
      <c r="GF1277">
        <v>-1233202243</v>
      </c>
      <c r="GG1277">
        <v>2</v>
      </c>
      <c r="GH1277">
        <v>1</v>
      </c>
      <c r="GI1277">
        <v>-2</v>
      </c>
      <c r="GJ1277">
        <v>0</v>
      </c>
      <c r="GK1277">
        <f>ROUND(R1277*(R12)/100,2)</f>
        <v>0</v>
      </c>
      <c r="GL1277">
        <f t="shared" si="1745"/>
        <v>0</v>
      </c>
      <c r="GM1277">
        <f t="shared" si="1746"/>
        <v>1335.48</v>
      </c>
      <c r="GN1277">
        <f t="shared" si="1747"/>
        <v>0</v>
      </c>
      <c r="GO1277">
        <f t="shared" si="1748"/>
        <v>0</v>
      </c>
      <c r="GP1277">
        <f t="shared" si="1749"/>
        <v>1335.48</v>
      </c>
      <c r="GR1277">
        <v>0</v>
      </c>
      <c r="GS1277">
        <v>3</v>
      </c>
      <c r="GT1277">
        <v>0</v>
      </c>
      <c r="GU1277" t="s">
        <v>3</v>
      </c>
      <c r="GV1277">
        <f t="shared" si="1750"/>
        <v>0</v>
      </c>
      <c r="GW1277">
        <v>1</v>
      </c>
      <c r="GX1277">
        <f t="shared" si="1751"/>
        <v>0</v>
      </c>
      <c r="HA1277">
        <v>0</v>
      </c>
      <c r="HB1277">
        <v>0</v>
      </c>
      <c r="HC1277">
        <f t="shared" si="1752"/>
        <v>0</v>
      </c>
      <c r="HE1277" t="s">
        <v>3</v>
      </c>
      <c r="HF1277" t="s">
        <v>3</v>
      </c>
      <c r="HM1277" t="s">
        <v>3</v>
      </c>
      <c r="HN1277" t="s">
        <v>3</v>
      </c>
      <c r="HO1277" t="s">
        <v>3</v>
      </c>
      <c r="HP1277" t="s">
        <v>3</v>
      </c>
      <c r="HQ1277" t="s">
        <v>3</v>
      </c>
      <c r="IK1277">
        <v>0</v>
      </c>
    </row>
    <row r="1278" spans="1:245" x14ac:dyDescent="0.2">
      <c r="A1278">
        <v>17</v>
      </c>
      <c r="B1278">
        <v>1</v>
      </c>
      <c r="D1278">
        <f>ROW(EtalonRes!A1585)</f>
        <v>1585</v>
      </c>
      <c r="E1278" t="s">
        <v>3</v>
      </c>
      <c r="F1278" t="s">
        <v>427</v>
      </c>
      <c r="G1278" t="s">
        <v>514</v>
      </c>
      <c r="H1278" t="s">
        <v>20</v>
      </c>
      <c r="I1278">
        <v>1</v>
      </c>
      <c r="J1278">
        <v>0</v>
      </c>
      <c r="K1278">
        <v>1</v>
      </c>
      <c r="O1278">
        <f t="shared" si="1722"/>
        <v>74.13</v>
      </c>
      <c r="P1278">
        <f t="shared" si="1723"/>
        <v>0.03</v>
      </c>
      <c r="Q1278">
        <f t="shared" si="1724"/>
        <v>0</v>
      </c>
      <c r="R1278">
        <f t="shared" si="1725"/>
        <v>0</v>
      </c>
      <c r="S1278">
        <f t="shared" si="1726"/>
        <v>74.099999999999994</v>
      </c>
      <c r="T1278">
        <f t="shared" si="1727"/>
        <v>0</v>
      </c>
      <c r="U1278">
        <f t="shared" si="1728"/>
        <v>0.12</v>
      </c>
      <c r="V1278">
        <f t="shared" si="1729"/>
        <v>0</v>
      </c>
      <c r="W1278">
        <f t="shared" si="1730"/>
        <v>0</v>
      </c>
      <c r="X1278">
        <f t="shared" si="1731"/>
        <v>51.87</v>
      </c>
      <c r="Y1278">
        <f t="shared" si="1731"/>
        <v>7.41</v>
      </c>
      <c r="AA1278">
        <v>-1</v>
      </c>
      <c r="AB1278">
        <f t="shared" si="1732"/>
        <v>74.13</v>
      </c>
      <c r="AC1278">
        <f>ROUND(((ES1278*3)),6)</f>
        <v>0.03</v>
      </c>
      <c r="AD1278">
        <f>ROUND(((((ET1278*3))-((EU1278*3)))+AE1278),6)</f>
        <v>0</v>
      </c>
      <c r="AE1278">
        <f>ROUND(((EU1278*3)),6)</f>
        <v>0</v>
      </c>
      <c r="AF1278">
        <f>ROUND(((EV1278*3)),6)</f>
        <v>74.099999999999994</v>
      </c>
      <c r="AG1278">
        <f t="shared" si="1733"/>
        <v>0</v>
      </c>
      <c r="AH1278">
        <f>((EW1278*3))</f>
        <v>0.12</v>
      </c>
      <c r="AI1278">
        <f>((EX1278*3))</f>
        <v>0</v>
      </c>
      <c r="AJ1278">
        <f t="shared" si="1734"/>
        <v>0</v>
      </c>
      <c r="AK1278">
        <v>24.71</v>
      </c>
      <c r="AL1278">
        <v>0.01</v>
      </c>
      <c r="AM1278">
        <v>0</v>
      </c>
      <c r="AN1278">
        <v>0</v>
      </c>
      <c r="AO1278">
        <v>24.7</v>
      </c>
      <c r="AP1278">
        <v>0</v>
      </c>
      <c r="AQ1278">
        <v>0.04</v>
      </c>
      <c r="AR1278">
        <v>0</v>
      </c>
      <c r="AS1278">
        <v>0</v>
      </c>
      <c r="AT1278">
        <v>70</v>
      </c>
      <c r="AU1278">
        <v>10</v>
      </c>
      <c r="AV1278">
        <v>1</v>
      </c>
      <c r="AW1278">
        <v>1</v>
      </c>
      <c r="AZ1278">
        <v>1</v>
      </c>
      <c r="BA1278">
        <v>1</v>
      </c>
      <c r="BB1278">
        <v>1</v>
      </c>
      <c r="BC1278">
        <v>1</v>
      </c>
      <c r="BD1278" t="s">
        <v>3</v>
      </c>
      <c r="BE1278" t="s">
        <v>3</v>
      </c>
      <c r="BF1278" t="s">
        <v>3</v>
      </c>
      <c r="BG1278" t="s">
        <v>3</v>
      </c>
      <c r="BH1278">
        <v>0</v>
      </c>
      <c r="BI1278">
        <v>4</v>
      </c>
      <c r="BJ1278" t="s">
        <v>429</v>
      </c>
      <c r="BM1278">
        <v>0</v>
      </c>
      <c r="BN1278">
        <v>0</v>
      </c>
      <c r="BO1278" t="s">
        <v>3</v>
      </c>
      <c r="BP1278">
        <v>0</v>
      </c>
      <c r="BQ1278">
        <v>1</v>
      </c>
      <c r="BR1278">
        <v>0</v>
      </c>
      <c r="BS1278">
        <v>1</v>
      </c>
      <c r="BT1278">
        <v>1</v>
      </c>
      <c r="BU1278">
        <v>1</v>
      </c>
      <c r="BV1278">
        <v>1</v>
      </c>
      <c r="BW1278">
        <v>1</v>
      </c>
      <c r="BX1278">
        <v>1</v>
      </c>
      <c r="BY1278" t="s">
        <v>3</v>
      </c>
      <c r="BZ1278">
        <v>70</v>
      </c>
      <c r="CA1278">
        <v>10</v>
      </c>
      <c r="CB1278" t="s">
        <v>3</v>
      </c>
      <c r="CE1278">
        <v>0</v>
      </c>
      <c r="CF1278">
        <v>0</v>
      </c>
      <c r="CG1278">
        <v>0</v>
      </c>
      <c r="CM1278">
        <v>0</v>
      </c>
      <c r="CN1278" t="s">
        <v>3</v>
      </c>
      <c r="CO1278">
        <v>0</v>
      </c>
      <c r="CP1278">
        <f t="shared" si="1735"/>
        <v>74.13</v>
      </c>
      <c r="CQ1278">
        <f t="shared" si="1736"/>
        <v>0.03</v>
      </c>
      <c r="CR1278">
        <f>(((((ET1278*3))*BB1278-((EU1278*3))*BS1278)+AE1278*BS1278)*AV1278)</f>
        <v>0</v>
      </c>
      <c r="CS1278">
        <f t="shared" si="1737"/>
        <v>0</v>
      </c>
      <c r="CT1278">
        <f t="shared" si="1738"/>
        <v>74.099999999999994</v>
      </c>
      <c r="CU1278">
        <f t="shared" si="1739"/>
        <v>0</v>
      </c>
      <c r="CV1278">
        <f t="shared" si="1740"/>
        <v>0.12</v>
      </c>
      <c r="CW1278">
        <f t="shared" si="1741"/>
        <v>0</v>
      </c>
      <c r="CX1278">
        <f t="shared" si="1741"/>
        <v>0</v>
      </c>
      <c r="CY1278">
        <f t="shared" si="1742"/>
        <v>51.87</v>
      </c>
      <c r="CZ1278">
        <f t="shared" si="1743"/>
        <v>7.41</v>
      </c>
      <c r="DC1278" t="s">
        <v>3</v>
      </c>
      <c r="DD1278" t="s">
        <v>28</v>
      </c>
      <c r="DE1278" t="s">
        <v>28</v>
      </c>
      <c r="DF1278" t="s">
        <v>28</v>
      </c>
      <c r="DG1278" t="s">
        <v>28</v>
      </c>
      <c r="DH1278" t="s">
        <v>3</v>
      </c>
      <c r="DI1278" t="s">
        <v>28</v>
      </c>
      <c r="DJ1278" t="s">
        <v>28</v>
      </c>
      <c r="DK1278" t="s">
        <v>3</v>
      </c>
      <c r="DL1278" t="s">
        <v>3</v>
      </c>
      <c r="DM1278" t="s">
        <v>3</v>
      </c>
      <c r="DN1278">
        <v>0</v>
      </c>
      <c r="DO1278">
        <v>0</v>
      </c>
      <c r="DP1278">
        <v>1</v>
      </c>
      <c r="DQ1278">
        <v>1</v>
      </c>
      <c r="DU1278">
        <v>16987630</v>
      </c>
      <c r="DV1278" t="s">
        <v>20</v>
      </c>
      <c r="DW1278" t="s">
        <v>20</v>
      </c>
      <c r="DX1278">
        <v>1</v>
      </c>
      <c r="DZ1278" t="s">
        <v>3</v>
      </c>
      <c r="EA1278" t="s">
        <v>3</v>
      </c>
      <c r="EB1278" t="s">
        <v>3</v>
      </c>
      <c r="EC1278" t="s">
        <v>3</v>
      </c>
      <c r="EE1278">
        <v>1441815344</v>
      </c>
      <c r="EF1278">
        <v>1</v>
      </c>
      <c r="EG1278" t="s">
        <v>22</v>
      </c>
      <c r="EH1278">
        <v>0</v>
      </c>
      <c r="EI1278" t="s">
        <v>3</v>
      </c>
      <c r="EJ1278">
        <v>4</v>
      </c>
      <c r="EK1278">
        <v>0</v>
      </c>
      <c r="EL1278" t="s">
        <v>23</v>
      </c>
      <c r="EM1278" t="s">
        <v>24</v>
      </c>
      <c r="EO1278" t="s">
        <v>3</v>
      </c>
      <c r="EQ1278">
        <v>2098176</v>
      </c>
      <c r="ER1278">
        <v>24.71</v>
      </c>
      <c r="ES1278">
        <v>0.01</v>
      </c>
      <c r="ET1278">
        <v>0</v>
      </c>
      <c r="EU1278">
        <v>0</v>
      </c>
      <c r="EV1278">
        <v>24.7</v>
      </c>
      <c r="EW1278">
        <v>0.04</v>
      </c>
      <c r="EX1278">
        <v>0</v>
      </c>
      <c r="EY1278">
        <v>0</v>
      </c>
      <c r="FQ1278">
        <v>0</v>
      </c>
      <c r="FR1278">
        <f t="shared" si="1744"/>
        <v>0</v>
      </c>
      <c r="FS1278">
        <v>0</v>
      </c>
      <c r="FX1278">
        <v>70</v>
      </c>
      <c r="FY1278">
        <v>10</v>
      </c>
      <c r="GA1278" t="s">
        <v>3</v>
      </c>
      <c r="GD1278">
        <v>0</v>
      </c>
      <c r="GF1278">
        <v>1352575230</v>
      </c>
      <c r="GG1278">
        <v>2</v>
      </c>
      <c r="GH1278">
        <v>1</v>
      </c>
      <c r="GI1278">
        <v>-2</v>
      </c>
      <c r="GJ1278">
        <v>0</v>
      </c>
      <c r="GK1278">
        <f>ROUND(R1278*(R12)/100,2)</f>
        <v>0</v>
      </c>
      <c r="GL1278">
        <f t="shared" si="1745"/>
        <v>0</v>
      </c>
      <c r="GM1278">
        <f t="shared" si="1746"/>
        <v>133.41</v>
      </c>
      <c r="GN1278">
        <f t="shared" si="1747"/>
        <v>0</v>
      </c>
      <c r="GO1278">
        <f t="shared" si="1748"/>
        <v>0</v>
      </c>
      <c r="GP1278">
        <f t="shared" si="1749"/>
        <v>133.41</v>
      </c>
      <c r="GR1278">
        <v>0</v>
      </c>
      <c r="GS1278">
        <v>3</v>
      </c>
      <c r="GT1278">
        <v>0</v>
      </c>
      <c r="GU1278" t="s">
        <v>3</v>
      </c>
      <c r="GV1278">
        <f t="shared" si="1750"/>
        <v>0</v>
      </c>
      <c r="GW1278">
        <v>1</v>
      </c>
      <c r="GX1278">
        <f t="shared" si="1751"/>
        <v>0</v>
      </c>
      <c r="HA1278">
        <v>0</v>
      </c>
      <c r="HB1278">
        <v>0</v>
      </c>
      <c r="HC1278">
        <f t="shared" si="1752"/>
        <v>0</v>
      </c>
      <c r="HE1278" t="s">
        <v>3</v>
      </c>
      <c r="HF1278" t="s">
        <v>3</v>
      </c>
      <c r="HM1278" t="s">
        <v>3</v>
      </c>
      <c r="HN1278" t="s">
        <v>3</v>
      </c>
      <c r="HO1278" t="s">
        <v>3</v>
      </c>
      <c r="HP1278" t="s">
        <v>3</v>
      </c>
      <c r="HQ1278" t="s">
        <v>3</v>
      </c>
      <c r="IK1278">
        <v>0</v>
      </c>
    </row>
    <row r="1279" spans="1:245" x14ac:dyDescent="0.2">
      <c r="A1279">
        <v>17</v>
      </c>
      <c r="B1279">
        <v>1</v>
      </c>
      <c r="D1279">
        <f>ROW(EtalonRes!A1588)</f>
        <v>1588</v>
      </c>
      <c r="E1279" t="s">
        <v>775</v>
      </c>
      <c r="F1279" t="s">
        <v>516</v>
      </c>
      <c r="G1279" t="s">
        <v>517</v>
      </c>
      <c r="H1279" t="s">
        <v>20</v>
      </c>
      <c r="I1279">
        <v>1</v>
      </c>
      <c r="J1279">
        <v>0</v>
      </c>
      <c r="K1279">
        <v>1</v>
      </c>
      <c r="O1279">
        <f t="shared" si="1722"/>
        <v>1353.24</v>
      </c>
      <c r="P1279">
        <f t="shared" si="1723"/>
        <v>4.88</v>
      </c>
      <c r="Q1279">
        <f t="shared" si="1724"/>
        <v>0</v>
      </c>
      <c r="R1279">
        <f t="shared" si="1725"/>
        <v>0</v>
      </c>
      <c r="S1279">
        <f t="shared" si="1726"/>
        <v>1348.36</v>
      </c>
      <c r="T1279">
        <f t="shared" si="1727"/>
        <v>0</v>
      </c>
      <c r="U1279">
        <f t="shared" si="1728"/>
        <v>1.9</v>
      </c>
      <c r="V1279">
        <f t="shared" si="1729"/>
        <v>0</v>
      </c>
      <c r="W1279">
        <f t="shared" si="1730"/>
        <v>0</v>
      </c>
      <c r="X1279">
        <f t="shared" si="1731"/>
        <v>943.85</v>
      </c>
      <c r="Y1279">
        <f t="shared" si="1731"/>
        <v>134.84</v>
      </c>
      <c r="AA1279">
        <v>1472720848</v>
      </c>
      <c r="AB1279">
        <f t="shared" si="1732"/>
        <v>1353.24</v>
      </c>
      <c r="AC1279">
        <f>ROUND(((ES1279*2)),6)</f>
        <v>4.88</v>
      </c>
      <c r="AD1279">
        <f>ROUND(((((ET1279*2))-((EU1279*2)))+AE1279),6)</f>
        <v>0</v>
      </c>
      <c r="AE1279">
        <f>ROUND(((EU1279*2)),6)</f>
        <v>0</v>
      </c>
      <c r="AF1279">
        <f>ROUND(((EV1279*2)),6)</f>
        <v>1348.36</v>
      </c>
      <c r="AG1279">
        <f t="shared" si="1733"/>
        <v>0</v>
      </c>
      <c r="AH1279">
        <f>((EW1279*2))</f>
        <v>1.9</v>
      </c>
      <c r="AI1279">
        <f>((EX1279*2))</f>
        <v>0</v>
      </c>
      <c r="AJ1279">
        <f t="shared" si="1734"/>
        <v>0</v>
      </c>
      <c r="AK1279">
        <v>676.62</v>
      </c>
      <c r="AL1279">
        <v>2.44</v>
      </c>
      <c r="AM1279">
        <v>0</v>
      </c>
      <c r="AN1279">
        <v>0</v>
      </c>
      <c r="AO1279">
        <v>674.18</v>
      </c>
      <c r="AP1279">
        <v>0</v>
      </c>
      <c r="AQ1279">
        <v>0.95</v>
      </c>
      <c r="AR1279">
        <v>0</v>
      </c>
      <c r="AS1279">
        <v>0</v>
      </c>
      <c r="AT1279">
        <v>70</v>
      </c>
      <c r="AU1279">
        <v>10</v>
      </c>
      <c r="AV1279">
        <v>1</v>
      </c>
      <c r="AW1279">
        <v>1</v>
      </c>
      <c r="AZ1279">
        <v>1</v>
      </c>
      <c r="BA1279">
        <v>1</v>
      </c>
      <c r="BB1279">
        <v>1</v>
      </c>
      <c r="BC1279">
        <v>1</v>
      </c>
      <c r="BD1279" t="s">
        <v>3</v>
      </c>
      <c r="BE1279" t="s">
        <v>3</v>
      </c>
      <c r="BF1279" t="s">
        <v>3</v>
      </c>
      <c r="BG1279" t="s">
        <v>3</v>
      </c>
      <c r="BH1279">
        <v>0</v>
      </c>
      <c r="BI1279">
        <v>4</v>
      </c>
      <c r="BJ1279" t="s">
        <v>518</v>
      </c>
      <c r="BM1279">
        <v>0</v>
      </c>
      <c r="BN1279">
        <v>0</v>
      </c>
      <c r="BO1279" t="s">
        <v>3</v>
      </c>
      <c r="BP1279">
        <v>0</v>
      </c>
      <c r="BQ1279">
        <v>1</v>
      </c>
      <c r="BR1279">
        <v>0</v>
      </c>
      <c r="BS1279">
        <v>1</v>
      </c>
      <c r="BT1279">
        <v>1</v>
      </c>
      <c r="BU1279">
        <v>1</v>
      </c>
      <c r="BV1279">
        <v>1</v>
      </c>
      <c r="BW1279">
        <v>1</v>
      </c>
      <c r="BX1279">
        <v>1</v>
      </c>
      <c r="BY1279" t="s">
        <v>3</v>
      </c>
      <c r="BZ1279">
        <v>70</v>
      </c>
      <c r="CA1279">
        <v>10</v>
      </c>
      <c r="CB1279" t="s">
        <v>3</v>
      </c>
      <c r="CE1279">
        <v>0</v>
      </c>
      <c r="CF1279">
        <v>0</v>
      </c>
      <c r="CG1279">
        <v>0</v>
      </c>
      <c r="CM1279">
        <v>0</v>
      </c>
      <c r="CN1279" t="s">
        <v>3</v>
      </c>
      <c r="CO1279">
        <v>0</v>
      </c>
      <c r="CP1279">
        <f t="shared" si="1735"/>
        <v>1353.24</v>
      </c>
      <c r="CQ1279">
        <f t="shared" si="1736"/>
        <v>4.88</v>
      </c>
      <c r="CR1279">
        <f>(((((ET1279*2))*BB1279-((EU1279*2))*BS1279)+AE1279*BS1279)*AV1279)</f>
        <v>0</v>
      </c>
      <c r="CS1279">
        <f t="shared" si="1737"/>
        <v>0</v>
      </c>
      <c r="CT1279">
        <f t="shared" si="1738"/>
        <v>1348.36</v>
      </c>
      <c r="CU1279">
        <f t="shared" si="1739"/>
        <v>0</v>
      </c>
      <c r="CV1279">
        <f t="shared" si="1740"/>
        <v>1.9</v>
      </c>
      <c r="CW1279">
        <f t="shared" si="1741"/>
        <v>0</v>
      </c>
      <c r="CX1279">
        <f t="shared" si="1741"/>
        <v>0</v>
      </c>
      <c r="CY1279">
        <f t="shared" si="1742"/>
        <v>943.85199999999998</v>
      </c>
      <c r="CZ1279">
        <f t="shared" si="1743"/>
        <v>134.83599999999998</v>
      </c>
      <c r="DC1279" t="s">
        <v>3</v>
      </c>
      <c r="DD1279" t="s">
        <v>105</v>
      </c>
      <c r="DE1279" t="s">
        <v>105</v>
      </c>
      <c r="DF1279" t="s">
        <v>105</v>
      </c>
      <c r="DG1279" t="s">
        <v>105</v>
      </c>
      <c r="DH1279" t="s">
        <v>3</v>
      </c>
      <c r="DI1279" t="s">
        <v>105</v>
      </c>
      <c r="DJ1279" t="s">
        <v>105</v>
      </c>
      <c r="DK1279" t="s">
        <v>3</v>
      </c>
      <c r="DL1279" t="s">
        <v>3</v>
      </c>
      <c r="DM1279" t="s">
        <v>3</v>
      </c>
      <c r="DN1279">
        <v>0</v>
      </c>
      <c r="DO1279">
        <v>0</v>
      </c>
      <c r="DP1279">
        <v>1</v>
      </c>
      <c r="DQ1279">
        <v>1</v>
      </c>
      <c r="DU1279">
        <v>16987630</v>
      </c>
      <c r="DV1279" t="s">
        <v>20</v>
      </c>
      <c r="DW1279" t="s">
        <v>20</v>
      </c>
      <c r="DX1279">
        <v>1</v>
      </c>
      <c r="DZ1279" t="s">
        <v>3</v>
      </c>
      <c r="EA1279" t="s">
        <v>3</v>
      </c>
      <c r="EB1279" t="s">
        <v>3</v>
      </c>
      <c r="EC1279" t="s">
        <v>3</v>
      </c>
      <c r="EE1279">
        <v>1441815344</v>
      </c>
      <c r="EF1279">
        <v>1</v>
      </c>
      <c r="EG1279" t="s">
        <v>22</v>
      </c>
      <c r="EH1279">
        <v>0</v>
      </c>
      <c r="EI1279" t="s">
        <v>3</v>
      </c>
      <c r="EJ1279">
        <v>4</v>
      </c>
      <c r="EK1279">
        <v>0</v>
      </c>
      <c r="EL1279" t="s">
        <v>23</v>
      </c>
      <c r="EM1279" t="s">
        <v>24</v>
      </c>
      <c r="EO1279" t="s">
        <v>3</v>
      </c>
      <c r="EQ1279">
        <v>2097152</v>
      </c>
      <c r="ER1279">
        <v>676.62</v>
      </c>
      <c r="ES1279">
        <v>2.44</v>
      </c>
      <c r="ET1279">
        <v>0</v>
      </c>
      <c r="EU1279">
        <v>0</v>
      </c>
      <c r="EV1279">
        <v>674.18</v>
      </c>
      <c r="EW1279">
        <v>0.95</v>
      </c>
      <c r="EX1279">
        <v>0</v>
      </c>
      <c r="EY1279">
        <v>0</v>
      </c>
      <c r="FQ1279">
        <v>0</v>
      </c>
      <c r="FR1279">
        <f t="shared" si="1744"/>
        <v>0</v>
      </c>
      <c r="FS1279">
        <v>0</v>
      </c>
      <c r="FX1279">
        <v>70</v>
      </c>
      <c r="FY1279">
        <v>10</v>
      </c>
      <c r="GA1279" t="s">
        <v>3</v>
      </c>
      <c r="GD1279">
        <v>0</v>
      </c>
      <c r="GF1279">
        <v>-664365948</v>
      </c>
      <c r="GG1279">
        <v>2</v>
      </c>
      <c r="GH1279">
        <v>1</v>
      </c>
      <c r="GI1279">
        <v>-2</v>
      </c>
      <c r="GJ1279">
        <v>0</v>
      </c>
      <c r="GK1279">
        <f>ROUND(R1279*(R12)/100,2)</f>
        <v>0</v>
      </c>
      <c r="GL1279">
        <f t="shared" si="1745"/>
        <v>0</v>
      </c>
      <c r="GM1279">
        <f t="shared" si="1746"/>
        <v>2431.9299999999998</v>
      </c>
      <c r="GN1279">
        <f t="shared" si="1747"/>
        <v>0</v>
      </c>
      <c r="GO1279">
        <f t="shared" si="1748"/>
        <v>0</v>
      </c>
      <c r="GP1279">
        <f t="shared" si="1749"/>
        <v>2431.9299999999998</v>
      </c>
      <c r="GR1279">
        <v>0</v>
      </c>
      <c r="GS1279">
        <v>3</v>
      </c>
      <c r="GT1279">
        <v>0</v>
      </c>
      <c r="GU1279" t="s">
        <v>3</v>
      </c>
      <c r="GV1279">
        <f t="shared" si="1750"/>
        <v>0</v>
      </c>
      <c r="GW1279">
        <v>1</v>
      </c>
      <c r="GX1279">
        <f t="shared" si="1751"/>
        <v>0</v>
      </c>
      <c r="HA1279">
        <v>0</v>
      </c>
      <c r="HB1279">
        <v>0</v>
      </c>
      <c r="HC1279">
        <f t="shared" si="1752"/>
        <v>0</v>
      </c>
      <c r="HE1279" t="s">
        <v>3</v>
      </c>
      <c r="HF1279" t="s">
        <v>3</v>
      </c>
      <c r="HM1279" t="s">
        <v>3</v>
      </c>
      <c r="HN1279" t="s">
        <v>3</v>
      </c>
      <c r="HO1279" t="s">
        <v>3</v>
      </c>
      <c r="HP1279" t="s">
        <v>3</v>
      </c>
      <c r="HQ1279" t="s">
        <v>3</v>
      </c>
      <c r="IK1279">
        <v>0</v>
      </c>
    </row>
    <row r="1280" spans="1:245" x14ac:dyDescent="0.2">
      <c r="A1280">
        <v>19</v>
      </c>
      <c r="B1280">
        <v>1</v>
      </c>
      <c r="F1280" t="s">
        <v>3</v>
      </c>
      <c r="G1280" t="s">
        <v>519</v>
      </c>
      <c r="H1280" t="s">
        <v>3</v>
      </c>
      <c r="AA1280">
        <v>1</v>
      </c>
      <c r="IK1280">
        <v>0</v>
      </c>
    </row>
    <row r="1281" spans="1:245" x14ac:dyDescent="0.2">
      <c r="A1281">
        <v>17</v>
      </c>
      <c r="B1281">
        <v>1</v>
      </c>
      <c r="D1281">
        <f>ROW(EtalonRes!A1592)</f>
        <v>1592</v>
      </c>
      <c r="E1281" t="s">
        <v>3</v>
      </c>
      <c r="F1281" t="s">
        <v>407</v>
      </c>
      <c r="G1281" t="s">
        <v>507</v>
      </c>
      <c r="H1281" t="s">
        <v>20</v>
      </c>
      <c r="I1281">
        <v>1</v>
      </c>
      <c r="J1281">
        <v>0</v>
      </c>
      <c r="K1281">
        <v>1</v>
      </c>
      <c r="O1281">
        <f t="shared" ref="O1281:O1288" si="1753">ROUND(CP1281,2)</f>
        <v>558.16</v>
      </c>
      <c r="P1281">
        <f t="shared" ref="P1281:P1288" si="1754">ROUND(CQ1281*I1281,2)</f>
        <v>23.48</v>
      </c>
      <c r="Q1281">
        <f t="shared" ref="Q1281:Q1288" si="1755">ROUND(CR1281*I1281,2)</f>
        <v>52.12</v>
      </c>
      <c r="R1281">
        <f t="shared" ref="R1281:R1288" si="1756">ROUND(CS1281*I1281,2)</f>
        <v>33.04</v>
      </c>
      <c r="S1281">
        <f t="shared" ref="S1281:S1288" si="1757">ROUND(CT1281*I1281,2)</f>
        <v>482.56</v>
      </c>
      <c r="T1281">
        <f t="shared" ref="T1281:T1288" si="1758">ROUND(CU1281*I1281,2)</f>
        <v>0</v>
      </c>
      <c r="U1281">
        <f t="shared" ref="U1281:U1288" si="1759">CV1281*I1281</f>
        <v>0.68</v>
      </c>
      <c r="V1281">
        <f t="shared" ref="V1281:V1288" si="1760">CW1281*I1281</f>
        <v>0</v>
      </c>
      <c r="W1281">
        <f t="shared" ref="W1281:W1288" si="1761">ROUND(CX1281*I1281,2)</f>
        <v>0</v>
      </c>
      <c r="X1281">
        <f t="shared" ref="X1281:Y1288" si="1762">ROUND(CY1281,2)</f>
        <v>337.79</v>
      </c>
      <c r="Y1281">
        <f t="shared" si="1762"/>
        <v>48.26</v>
      </c>
      <c r="AA1281">
        <v>-1</v>
      </c>
      <c r="AB1281">
        <f t="shared" ref="AB1281:AB1288" si="1763">ROUND((AC1281+AD1281+AF1281),6)</f>
        <v>558.16</v>
      </c>
      <c r="AC1281">
        <f>ROUND(((ES1281*4)),6)</f>
        <v>23.48</v>
      </c>
      <c r="AD1281">
        <f>ROUND(((((ET1281*4))-((EU1281*4)))+AE1281),6)</f>
        <v>52.12</v>
      </c>
      <c r="AE1281">
        <f>ROUND(((EU1281*4)),6)</f>
        <v>33.04</v>
      </c>
      <c r="AF1281">
        <f>ROUND(((EV1281*4)),6)</f>
        <v>482.56</v>
      </c>
      <c r="AG1281">
        <f t="shared" ref="AG1281:AG1288" si="1764">ROUND((AP1281),6)</f>
        <v>0</v>
      </c>
      <c r="AH1281">
        <f>((EW1281*4))</f>
        <v>0.68</v>
      </c>
      <c r="AI1281">
        <f>((EX1281*4))</f>
        <v>0</v>
      </c>
      <c r="AJ1281">
        <f t="shared" ref="AJ1281:AJ1288" si="1765">(AS1281)</f>
        <v>0</v>
      </c>
      <c r="AK1281">
        <v>139.54</v>
      </c>
      <c r="AL1281">
        <v>5.87</v>
      </c>
      <c r="AM1281">
        <v>13.03</v>
      </c>
      <c r="AN1281">
        <v>8.26</v>
      </c>
      <c r="AO1281">
        <v>120.64</v>
      </c>
      <c r="AP1281">
        <v>0</v>
      </c>
      <c r="AQ1281">
        <v>0.17</v>
      </c>
      <c r="AR1281">
        <v>0</v>
      </c>
      <c r="AS1281">
        <v>0</v>
      </c>
      <c r="AT1281">
        <v>70</v>
      </c>
      <c r="AU1281">
        <v>10</v>
      </c>
      <c r="AV1281">
        <v>1</v>
      </c>
      <c r="AW1281">
        <v>1</v>
      </c>
      <c r="AZ1281">
        <v>1</v>
      </c>
      <c r="BA1281">
        <v>1</v>
      </c>
      <c r="BB1281">
        <v>1</v>
      </c>
      <c r="BC1281">
        <v>1</v>
      </c>
      <c r="BD1281" t="s">
        <v>3</v>
      </c>
      <c r="BE1281" t="s">
        <v>3</v>
      </c>
      <c r="BF1281" t="s">
        <v>3</v>
      </c>
      <c r="BG1281" t="s">
        <v>3</v>
      </c>
      <c r="BH1281">
        <v>0</v>
      </c>
      <c r="BI1281">
        <v>4</v>
      </c>
      <c r="BJ1281" t="s">
        <v>409</v>
      </c>
      <c r="BM1281">
        <v>0</v>
      </c>
      <c r="BN1281">
        <v>0</v>
      </c>
      <c r="BO1281" t="s">
        <v>3</v>
      </c>
      <c r="BP1281">
        <v>0</v>
      </c>
      <c r="BQ1281">
        <v>1</v>
      </c>
      <c r="BR1281">
        <v>0</v>
      </c>
      <c r="BS1281">
        <v>1</v>
      </c>
      <c r="BT1281">
        <v>1</v>
      </c>
      <c r="BU1281">
        <v>1</v>
      </c>
      <c r="BV1281">
        <v>1</v>
      </c>
      <c r="BW1281">
        <v>1</v>
      </c>
      <c r="BX1281">
        <v>1</v>
      </c>
      <c r="BY1281" t="s">
        <v>3</v>
      </c>
      <c r="BZ1281">
        <v>70</v>
      </c>
      <c r="CA1281">
        <v>10</v>
      </c>
      <c r="CB1281" t="s">
        <v>3</v>
      </c>
      <c r="CE1281">
        <v>0</v>
      </c>
      <c r="CF1281">
        <v>0</v>
      </c>
      <c r="CG1281">
        <v>0</v>
      </c>
      <c r="CM1281">
        <v>0</v>
      </c>
      <c r="CN1281" t="s">
        <v>3</v>
      </c>
      <c r="CO1281">
        <v>0</v>
      </c>
      <c r="CP1281">
        <f t="shared" ref="CP1281:CP1288" si="1766">(P1281+Q1281+S1281)</f>
        <v>558.16</v>
      </c>
      <c r="CQ1281">
        <f t="shared" ref="CQ1281:CQ1288" si="1767">(AC1281*BC1281*AW1281)</f>
        <v>23.48</v>
      </c>
      <c r="CR1281">
        <f>(((((ET1281*4))*BB1281-((EU1281*4))*BS1281)+AE1281*BS1281)*AV1281)</f>
        <v>52.12</v>
      </c>
      <c r="CS1281">
        <f t="shared" ref="CS1281:CS1288" si="1768">(AE1281*BS1281*AV1281)</f>
        <v>33.04</v>
      </c>
      <c r="CT1281">
        <f t="shared" ref="CT1281:CT1288" si="1769">(AF1281*BA1281*AV1281)</f>
        <v>482.56</v>
      </c>
      <c r="CU1281">
        <f t="shared" ref="CU1281:CU1288" si="1770">AG1281</f>
        <v>0</v>
      </c>
      <c r="CV1281">
        <f t="shared" ref="CV1281:CV1288" si="1771">(AH1281*AV1281)</f>
        <v>0.68</v>
      </c>
      <c r="CW1281">
        <f t="shared" ref="CW1281:CX1288" si="1772">AI1281</f>
        <v>0</v>
      </c>
      <c r="CX1281">
        <f t="shared" si="1772"/>
        <v>0</v>
      </c>
      <c r="CY1281">
        <f t="shared" ref="CY1281:CY1288" si="1773">((S1281*BZ1281)/100)</f>
        <v>337.79199999999997</v>
      </c>
      <c r="CZ1281">
        <f t="shared" ref="CZ1281:CZ1288" si="1774">((S1281*CA1281)/100)</f>
        <v>48.256</v>
      </c>
      <c r="DC1281" t="s">
        <v>3</v>
      </c>
      <c r="DD1281" t="s">
        <v>100</v>
      </c>
      <c r="DE1281" t="s">
        <v>100</v>
      </c>
      <c r="DF1281" t="s">
        <v>100</v>
      </c>
      <c r="DG1281" t="s">
        <v>100</v>
      </c>
      <c r="DH1281" t="s">
        <v>3</v>
      </c>
      <c r="DI1281" t="s">
        <v>100</v>
      </c>
      <c r="DJ1281" t="s">
        <v>100</v>
      </c>
      <c r="DK1281" t="s">
        <v>3</v>
      </c>
      <c r="DL1281" t="s">
        <v>3</v>
      </c>
      <c r="DM1281" t="s">
        <v>3</v>
      </c>
      <c r="DN1281">
        <v>0</v>
      </c>
      <c r="DO1281">
        <v>0</v>
      </c>
      <c r="DP1281">
        <v>1</v>
      </c>
      <c r="DQ1281">
        <v>1</v>
      </c>
      <c r="DU1281">
        <v>16987630</v>
      </c>
      <c r="DV1281" t="s">
        <v>20</v>
      </c>
      <c r="DW1281" t="s">
        <v>20</v>
      </c>
      <c r="DX1281">
        <v>1</v>
      </c>
      <c r="DZ1281" t="s">
        <v>3</v>
      </c>
      <c r="EA1281" t="s">
        <v>3</v>
      </c>
      <c r="EB1281" t="s">
        <v>3</v>
      </c>
      <c r="EC1281" t="s">
        <v>3</v>
      </c>
      <c r="EE1281">
        <v>1441815344</v>
      </c>
      <c r="EF1281">
        <v>1</v>
      </c>
      <c r="EG1281" t="s">
        <v>22</v>
      </c>
      <c r="EH1281">
        <v>0</v>
      </c>
      <c r="EI1281" t="s">
        <v>3</v>
      </c>
      <c r="EJ1281">
        <v>4</v>
      </c>
      <c r="EK1281">
        <v>0</v>
      </c>
      <c r="EL1281" t="s">
        <v>23</v>
      </c>
      <c r="EM1281" t="s">
        <v>24</v>
      </c>
      <c r="EO1281" t="s">
        <v>3</v>
      </c>
      <c r="EQ1281">
        <v>2098176</v>
      </c>
      <c r="ER1281">
        <v>139.54</v>
      </c>
      <c r="ES1281">
        <v>5.87</v>
      </c>
      <c r="ET1281">
        <v>13.03</v>
      </c>
      <c r="EU1281">
        <v>8.26</v>
      </c>
      <c r="EV1281">
        <v>120.64</v>
      </c>
      <c r="EW1281">
        <v>0.17</v>
      </c>
      <c r="EX1281">
        <v>0</v>
      </c>
      <c r="EY1281">
        <v>0</v>
      </c>
      <c r="FQ1281">
        <v>0</v>
      </c>
      <c r="FR1281">
        <f t="shared" ref="FR1281:FR1288" si="1775">ROUND(IF(BI1281=3,GM1281,0),2)</f>
        <v>0</v>
      </c>
      <c r="FS1281">
        <v>0</v>
      </c>
      <c r="FX1281">
        <v>70</v>
      </c>
      <c r="FY1281">
        <v>10</v>
      </c>
      <c r="GA1281" t="s">
        <v>3</v>
      </c>
      <c r="GD1281">
        <v>0</v>
      </c>
      <c r="GF1281">
        <v>1925121863</v>
      </c>
      <c r="GG1281">
        <v>2</v>
      </c>
      <c r="GH1281">
        <v>1</v>
      </c>
      <c r="GI1281">
        <v>-2</v>
      </c>
      <c r="GJ1281">
        <v>0</v>
      </c>
      <c r="GK1281">
        <f>ROUND(R1281*(R12)/100,2)</f>
        <v>35.68</v>
      </c>
      <c r="GL1281">
        <f t="shared" ref="GL1281:GL1288" si="1776">ROUND(IF(AND(BH1281=3,BI1281=3,FS1281&lt;&gt;0),P1281,0),2)</f>
        <v>0</v>
      </c>
      <c r="GM1281">
        <f t="shared" ref="GM1281:GM1288" si="1777">ROUND(O1281+X1281+Y1281+GK1281,2)+GX1281</f>
        <v>979.89</v>
      </c>
      <c r="GN1281">
        <f t="shared" ref="GN1281:GN1288" si="1778">IF(OR(BI1281=0,BI1281=1),GM1281-GX1281,0)</f>
        <v>0</v>
      </c>
      <c r="GO1281">
        <f t="shared" ref="GO1281:GO1288" si="1779">IF(BI1281=2,GM1281-GX1281,0)</f>
        <v>0</v>
      </c>
      <c r="GP1281">
        <f t="shared" ref="GP1281:GP1288" si="1780">IF(BI1281=4,GM1281-GX1281,0)</f>
        <v>979.89</v>
      </c>
      <c r="GR1281">
        <v>0</v>
      </c>
      <c r="GS1281">
        <v>3</v>
      </c>
      <c r="GT1281">
        <v>0</v>
      </c>
      <c r="GU1281" t="s">
        <v>3</v>
      </c>
      <c r="GV1281">
        <f t="shared" ref="GV1281:GV1288" si="1781">ROUND((GT1281),6)</f>
        <v>0</v>
      </c>
      <c r="GW1281">
        <v>1</v>
      </c>
      <c r="GX1281">
        <f t="shared" ref="GX1281:GX1288" si="1782">ROUND(HC1281*I1281,2)</f>
        <v>0</v>
      </c>
      <c r="HA1281">
        <v>0</v>
      </c>
      <c r="HB1281">
        <v>0</v>
      </c>
      <c r="HC1281">
        <f t="shared" ref="HC1281:HC1288" si="1783">GV1281*GW1281</f>
        <v>0</v>
      </c>
      <c r="HE1281" t="s">
        <v>3</v>
      </c>
      <c r="HF1281" t="s">
        <v>3</v>
      </c>
      <c r="HM1281" t="s">
        <v>3</v>
      </c>
      <c r="HN1281" t="s">
        <v>3</v>
      </c>
      <c r="HO1281" t="s">
        <v>3</v>
      </c>
      <c r="HP1281" t="s">
        <v>3</v>
      </c>
      <c r="HQ1281" t="s">
        <v>3</v>
      </c>
      <c r="IK1281">
        <v>0</v>
      </c>
    </row>
    <row r="1282" spans="1:245" x14ac:dyDescent="0.2">
      <c r="A1282">
        <v>17</v>
      </c>
      <c r="B1282">
        <v>1</v>
      </c>
      <c r="D1282">
        <f>ROW(EtalonRes!A1595)</f>
        <v>1595</v>
      </c>
      <c r="E1282" t="s">
        <v>776</v>
      </c>
      <c r="F1282" t="s">
        <v>411</v>
      </c>
      <c r="G1282" t="s">
        <v>485</v>
      </c>
      <c r="H1282" t="s">
        <v>20</v>
      </c>
      <c r="I1282">
        <v>1</v>
      </c>
      <c r="J1282">
        <v>0</v>
      </c>
      <c r="K1282">
        <v>1</v>
      </c>
      <c r="O1282">
        <f t="shared" si="1753"/>
        <v>434.86</v>
      </c>
      <c r="P1282">
        <f t="shared" si="1754"/>
        <v>9.06</v>
      </c>
      <c r="Q1282">
        <f t="shared" si="1755"/>
        <v>0</v>
      </c>
      <c r="R1282">
        <f t="shared" si="1756"/>
        <v>0</v>
      </c>
      <c r="S1282">
        <f t="shared" si="1757"/>
        <v>425.8</v>
      </c>
      <c r="T1282">
        <f t="shared" si="1758"/>
        <v>0</v>
      </c>
      <c r="U1282">
        <f t="shared" si="1759"/>
        <v>0.6</v>
      </c>
      <c r="V1282">
        <f t="shared" si="1760"/>
        <v>0</v>
      </c>
      <c r="W1282">
        <f t="shared" si="1761"/>
        <v>0</v>
      </c>
      <c r="X1282">
        <f t="shared" si="1762"/>
        <v>298.06</v>
      </c>
      <c r="Y1282">
        <f t="shared" si="1762"/>
        <v>42.58</v>
      </c>
      <c r="AA1282">
        <v>1472720848</v>
      </c>
      <c r="AB1282">
        <f t="shared" si="1763"/>
        <v>434.86</v>
      </c>
      <c r="AC1282">
        <f>ROUND(((ES1282*2)),6)</f>
        <v>9.06</v>
      </c>
      <c r="AD1282">
        <f>ROUND(((((ET1282*2))-((EU1282*2)))+AE1282),6)</f>
        <v>0</v>
      </c>
      <c r="AE1282">
        <f>ROUND(((EU1282*2)),6)</f>
        <v>0</v>
      </c>
      <c r="AF1282">
        <f>ROUND(((EV1282*2)),6)</f>
        <v>425.8</v>
      </c>
      <c r="AG1282">
        <f t="shared" si="1764"/>
        <v>0</v>
      </c>
      <c r="AH1282">
        <f>((EW1282*2))</f>
        <v>0.6</v>
      </c>
      <c r="AI1282">
        <f>((EX1282*2))</f>
        <v>0</v>
      </c>
      <c r="AJ1282">
        <f t="shared" si="1765"/>
        <v>0</v>
      </c>
      <c r="AK1282">
        <v>217.43</v>
      </c>
      <c r="AL1282">
        <v>4.53</v>
      </c>
      <c r="AM1282">
        <v>0</v>
      </c>
      <c r="AN1282">
        <v>0</v>
      </c>
      <c r="AO1282">
        <v>212.9</v>
      </c>
      <c r="AP1282">
        <v>0</v>
      </c>
      <c r="AQ1282">
        <v>0.3</v>
      </c>
      <c r="AR1282">
        <v>0</v>
      </c>
      <c r="AS1282">
        <v>0</v>
      </c>
      <c r="AT1282">
        <v>70</v>
      </c>
      <c r="AU1282">
        <v>10</v>
      </c>
      <c r="AV1282">
        <v>1</v>
      </c>
      <c r="AW1282">
        <v>1</v>
      </c>
      <c r="AZ1282">
        <v>1</v>
      </c>
      <c r="BA1282">
        <v>1</v>
      </c>
      <c r="BB1282">
        <v>1</v>
      </c>
      <c r="BC1282">
        <v>1</v>
      </c>
      <c r="BD1282" t="s">
        <v>3</v>
      </c>
      <c r="BE1282" t="s">
        <v>3</v>
      </c>
      <c r="BF1282" t="s">
        <v>3</v>
      </c>
      <c r="BG1282" t="s">
        <v>3</v>
      </c>
      <c r="BH1282">
        <v>0</v>
      </c>
      <c r="BI1282">
        <v>4</v>
      </c>
      <c r="BJ1282" t="s">
        <v>413</v>
      </c>
      <c r="BM1282">
        <v>0</v>
      </c>
      <c r="BN1282">
        <v>0</v>
      </c>
      <c r="BO1282" t="s">
        <v>3</v>
      </c>
      <c r="BP1282">
        <v>0</v>
      </c>
      <c r="BQ1282">
        <v>1</v>
      </c>
      <c r="BR1282">
        <v>0</v>
      </c>
      <c r="BS1282">
        <v>1</v>
      </c>
      <c r="BT1282">
        <v>1</v>
      </c>
      <c r="BU1282">
        <v>1</v>
      </c>
      <c r="BV1282">
        <v>1</v>
      </c>
      <c r="BW1282">
        <v>1</v>
      </c>
      <c r="BX1282">
        <v>1</v>
      </c>
      <c r="BY1282" t="s">
        <v>3</v>
      </c>
      <c r="BZ1282">
        <v>70</v>
      </c>
      <c r="CA1282">
        <v>10</v>
      </c>
      <c r="CB1282" t="s">
        <v>3</v>
      </c>
      <c r="CE1282">
        <v>0</v>
      </c>
      <c r="CF1282">
        <v>0</v>
      </c>
      <c r="CG1282">
        <v>0</v>
      </c>
      <c r="CM1282">
        <v>0</v>
      </c>
      <c r="CN1282" t="s">
        <v>3</v>
      </c>
      <c r="CO1282">
        <v>0</v>
      </c>
      <c r="CP1282">
        <f t="shared" si="1766"/>
        <v>434.86</v>
      </c>
      <c r="CQ1282">
        <f t="shared" si="1767"/>
        <v>9.06</v>
      </c>
      <c r="CR1282">
        <f>(((((ET1282*2))*BB1282-((EU1282*2))*BS1282)+AE1282*BS1282)*AV1282)</f>
        <v>0</v>
      </c>
      <c r="CS1282">
        <f t="shared" si="1768"/>
        <v>0</v>
      </c>
      <c r="CT1282">
        <f t="shared" si="1769"/>
        <v>425.8</v>
      </c>
      <c r="CU1282">
        <f t="shared" si="1770"/>
        <v>0</v>
      </c>
      <c r="CV1282">
        <f t="shared" si="1771"/>
        <v>0.6</v>
      </c>
      <c r="CW1282">
        <f t="shared" si="1772"/>
        <v>0</v>
      </c>
      <c r="CX1282">
        <f t="shared" si="1772"/>
        <v>0</v>
      </c>
      <c r="CY1282">
        <f t="shared" si="1773"/>
        <v>298.06</v>
      </c>
      <c r="CZ1282">
        <f t="shared" si="1774"/>
        <v>42.58</v>
      </c>
      <c r="DC1282" t="s">
        <v>3</v>
      </c>
      <c r="DD1282" t="s">
        <v>105</v>
      </c>
      <c r="DE1282" t="s">
        <v>105</v>
      </c>
      <c r="DF1282" t="s">
        <v>105</v>
      </c>
      <c r="DG1282" t="s">
        <v>105</v>
      </c>
      <c r="DH1282" t="s">
        <v>3</v>
      </c>
      <c r="DI1282" t="s">
        <v>105</v>
      </c>
      <c r="DJ1282" t="s">
        <v>105</v>
      </c>
      <c r="DK1282" t="s">
        <v>3</v>
      </c>
      <c r="DL1282" t="s">
        <v>3</v>
      </c>
      <c r="DM1282" t="s">
        <v>3</v>
      </c>
      <c r="DN1282">
        <v>0</v>
      </c>
      <c r="DO1282">
        <v>0</v>
      </c>
      <c r="DP1282">
        <v>1</v>
      </c>
      <c r="DQ1282">
        <v>1</v>
      </c>
      <c r="DU1282">
        <v>16987630</v>
      </c>
      <c r="DV1282" t="s">
        <v>20</v>
      </c>
      <c r="DW1282" t="s">
        <v>20</v>
      </c>
      <c r="DX1282">
        <v>1</v>
      </c>
      <c r="DZ1282" t="s">
        <v>3</v>
      </c>
      <c r="EA1282" t="s">
        <v>3</v>
      </c>
      <c r="EB1282" t="s">
        <v>3</v>
      </c>
      <c r="EC1282" t="s">
        <v>3</v>
      </c>
      <c r="EE1282">
        <v>1441815344</v>
      </c>
      <c r="EF1282">
        <v>1</v>
      </c>
      <c r="EG1282" t="s">
        <v>22</v>
      </c>
      <c r="EH1282">
        <v>0</v>
      </c>
      <c r="EI1282" t="s">
        <v>3</v>
      </c>
      <c r="EJ1282">
        <v>4</v>
      </c>
      <c r="EK1282">
        <v>0</v>
      </c>
      <c r="EL1282" t="s">
        <v>23</v>
      </c>
      <c r="EM1282" t="s">
        <v>24</v>
      </c>
      <c r="EO1282" t="s">
        <v>3</v>
      </c>
      <c r="EQ1282">
        <v>2097152</v>
      </c>
      <c r="ER1282">
        <v>217.43</v>
      </c>
      <c r="ES1282">
        <v>4.53</v>
      </c>
      <c r="ET1282">
        <v>0</v>
      </c>
      <c r="EU1282">
        <v>0</v>
      </c>
      <c r="EV1282">
        <v>212.9</v>
      </c>
      <c r="EW1282">
        <v>0.3</v>
      </c>
      <c r="EX1282">
        <v>0</v>
      </c>
      <c r="EY1282">
        <v>0</v>
      </c>
      <c r="FQ1282">
        <v>0</v>
      </c>
      <c r="FR1282">
        <f t="shared" si="1775"/>
        <v>0</v>
      </c>
      <c r="FS1282">
        <v>0</v>
      </c>
      <c r="FX1282">
        <v>70</v>
      </c>
      <c r="FY1282">
        <v>10</v>
      </c>
      <c r="GA1282" t="s">
        <v>3</v>
      </c>
      <c r="GD1282">
        <v>0</v>
      </c>
      <c r="GF1282">
        <v>-719833217</v>
      </c>
      <c r="GG1282">
        <v>2</v>
      </c>
      <c r="GH1282">
        <v>1</v>
      </c>
      <c r="GI1282">
        <v>-2</v>
      </c>
      <c r="GJ1282">
        <v>0</v>
      </c>
      <c r="GK1282">
        <f>ROUND(R1282*(R12)/100,2)</f>
        <v>0</v>
      </c>
      <c r="GL1282">
        <f t="shared" si="1776"/>
        <v>0</v>
      </c>
      <c r="GM1282">
        <f t="shared" si="1777"/>
        <v>775.5</v>
      </c>
      <c r="GN1282">
        <f t="shared" si="1778"/>
        <v>0</v>
      </c>
      <c r="GO1282">
        <f t="shared" si="1779"/>
        <v>0</v>
      </c>
      <c r="GP1282">
        <f t="shared" si="1780"/>
        <v>775.5</v>
      </c>
      <c r="GR1282">
        <v>0</v>
      </c>
      <c r="GS1282">
        <v>3</v>
      </c>
      <c r="GT1282">
        <v>0</v>
      </c>
      <c r="GU1282" t="s">
        <v>3</v>
      </c>
      <c r="GV1282">
        <f t="shared" si="1781"/>
        <v>0</v>
      </c>
      <c r="GW1282">
        <v>1</v>
      </c>
      <c r="GX1282">
        <f t="shared" si="1782"/>
        <v>0</v>
      </c>
      <c r="HA1282">
        <v>0</v>
      </c>
      <c r="HB1282">
        <v>0</v>
      </c>
      <c r="HC1282">
        <f t="shared" si="1783"/>
        <v>0</v>
      </c>
      <c r="HE1282" t="s">
        <v>3</v>
      </c>
      <c r="HF1282" t="s">
        <v>3</v>
      </c>
      <c r="HM1282" t="s">
        <v>3</v>
      </c>
      <c r="HN1282" t="s">
        <v>3</v>
      </c>
      <c r="HO1282" t="s">
        <v>3</v>
      </c>
      <c r="HP1282" t="s">
        <v>3</v>
      </c>
      <c r="HQ1282" t="s">
        <v>3</v>
      </c>
      <c r="IK1282">
        <v>0</v>
      </c>
    </row>
    <row r="1283" spans="1:245" x14ac:dyDescent="0.2">
      <c r="A1283">
        <v>17</v>
      </c>
      <c r="B1283">
        <v>1</v>
      </c>
      <c r="D1283">
        <f>ROW(EtalonRes!A1599)</f>
        <v>1599</v>
      </c>
      <c r="E1283" t="s">
        <v>777</v>
      </c>
      <c r="F1283" t="s">
        <v>437</v>
      </c>
      <c r="G1283" t="s">
        <v>778</v>
      </c>
      <c r="H1283" t="s">
        <v>20</v>
      </c>
      <c r="I1283">
        <v>1</v>
      </c>
      <c r="J1283">
        <v>0</v>
      </c>
      <c r="K1283">
        <v>1</v>
      </c>
      <c r="O1283">
        <f t="shared" si="1753"/>
        <v>1065.24</v>
      </c>
      <c r="P1283">
        <f t="shared" si="1754"/>
        <v>77.239999999999995</v>
      </c>
      <c r="Q1283">
        <f t="shared" si="1755"/>
        <v>0</v>
      </c>
      <c r="R1283">
        <f t="shared" si="1756"/>
        <v>0</v>
      </c>
      <c r="S1283">
        <f t="shared" si="1757"/>
        <v>988</v>
      </c>
      <c r="T1283">
        <f t="shared" si="1758"/>
        <v>0</v>
      </c>
      <c r="U1283">
        <f t="shared" si="1759"/>
        <v>1.6</v>
      </c>
      <c r="V1283">
        <f t="shared" si="1760"/>
        <v>0</v>
      </c>
      <c r="W1283">
        <f t="shared" si="1761"/>
        <v>0</v>
      </c>
      <c r="X1283">
        <f t="shared" si="1762"/>
        <v>691.6</v>
      </c>
      <c r="Y1283">
        <f t="shared" si="1762"/>
        <v>98.8</v>
      </c>
      <c r="AA1283">
        <v>1472720848</v>
      </c>
      <c r="AB1283">
        <f t="shared" si="1763"/>
        <v>1065.24</v>
      </c>
      <c r="AC1283">
        <f>ROUND(((ES1283*4)),6)</f>
        <v>77.239999999999995</v>
      </c>
      <c r="AD1283">
        <f>ROUND(((((ET1283*4))-((EU1283*4)))+AE1283),6)</f>
        <v>0</v>
      </c>
      <c r="AE1283">
        <f>ROUND(((EU1283*4)),6)</f>
        <v>0</v>
      </c>
      <c r="AF1283">
        <f>ROUND(((EV1283*4)),6)</f>
        <v>988</v>
      </c>
      <c r="AG1283">
        <f t="shared" si="1764"/>
        <v>0</v>
      </c>
      <c r="AH1283">
        <f>((EW1283*4))</f>
        <v>1.6</v>
      </c>
      <c r="AI1283">
        <f>((EX1283*4))</f>
        <v>0</v>
      </c>
      <c r="AJ1283">
        <f t="shared" si="1765"/>
        <v>0</v>
      </c>
      <c r="AK1283">
        <v>266.31</v>
      </c>
      <c r="AL1283">
        <v>19.309999999999999</v>
      </c>
      <c r="AM1283">
        <v>0</v>
      </c>
      <c r="AN1283">
        <v>0</v>
      </c>
      <c r="AO1283">
        <v>247</v>
      </c>
      <c r="AP1283">
        <v>0</v>
      </c>
      <c r="AQ1283">
        <v>0.4</v>
      </c>
      <c r="AR1283">
        <v>0</v>
      </c>
      <c r="AS1283">
        <v>0</v>
      </c>
      <c r="AT1283">
        <v>70</v>
      </c>
      <c r="AU1283">
        <v>10</v>
      </c>
      <c r="AV1283">
        <v>1</v>
      </c>
      <c r="AW1283">
        <v>1</v>
      </c>
      <c r="AZ1283">
        <v>1</v>
      </c>
      <c r="BA1283">
        <v>1</v>
      </c>
      <c r="BB1283">
        <v>1</v>
      </c>
      <c r="BC1283">
        <v>1</v>
      </c>
      <c r="BD1283" t="s">
        <v>3</v>
      </c>
      <c r="BE1283" t="s">
        <v>3</v>
      </c>
      <c r="BF1283" t="s">
        <v>3</v>
      </c>
      <c r="BG1283" t="s">
        <v>3</v>
      </c>
      <c r="BH1283">
        <v>0</v>
      </c>
      <c r="BI1283">
        <v>4</v>
      </c>
      <c r="BJ1283" t="s">
        <v>439</v>
      </c>
      <c r="BM1283">
        <v>0</v>
      </c>
      <c r="BN1283">
        <v>0</v>
      </c>
      <c r="BO1283" t="s">
        <v>3</v>
      </c>
      <c r="BP1283">
        <v>0</v>
      </c>
      <c r="BQ1283">
        <v>1</v>
      </c>
      <c r="BR1283">
        <v>0</v>
      </c>
      <c r="BS1283">
        <v>1</v>
      </c>
      <c r="BT1283">
        <v>1</v>
      </c>
      <c r="BU1283">
        <v>1</v>
      </c>
      <c r="BV1283">
        <v>1</v>
      </c>
      <c r="BW1283">
        <v>1</v>
      </c>
      <c r="BX1283">
        <v>1</v>
      </c>
      <c r="BY1283" t="s">
        <v>3</v>
      </c>
      <c r="BZ1283">
        <v>70</v>
      </c>
      <c r="CA1283">
        <v>10</v>
      </c>
      <c r="CB1283" t="s">
        <v>3</v>
      </c>
      <c r="CE1283">
        <v>0</v>
      </c>
      <c r="CF1283">
        <v>0</v>
      </c>
      <c r="CG1283">
        <v>0</v>
      </c>
      <c r="CM1283">
        <v>0</v>
      </c>
      <c r="CN1283" t="s">
        <v>3</v>
      </c>
      <c r="CO1283">
        <v>0</v>
      </c>
      <c r="CP1283">
        <f t="shared" si="1766"/>
        <v>1065.24</v>
      </c>
      <c r="CQ1283">
        <f t="shared" si="1767"/>
        <v>77.239999999999995</v>
      </c>
      <c r="CR1283">
        <f>(((((ET1283*4))*BB1283-((EU1283*4))*BS1283)+AE1283*BS1283)*AV1283)</f>
        <v>0</v>
      </c>
      <c r="CS1283">
        <f t="shared" si="1768"/>
        <v>0</v>
      </c>
      <c r="CT1283">
        <f t="shared" si="1769"/>
        <v>988</v>
      </c>
      <c r="CU1283">
        <f t="shared" si="1770"/>
        <v>0</v>
      </c>
      <c r="CV1283">
        <f t="shared" si="1771"/>
        <v>1.6</v>
      </c>
      <c r="CW1283">
        <f t="shared" si="1772"/>
        <v>0</v>
      </c>
      <c r="CX1283">
        <f t="shared" si="1772"/>
        <v>0</v>
      </c>
      <c r="CY1283">
        <f t="shared" si="1773"/>
        <v>691.6</v>
      </c>
      <c r="CZ1283">
        <f t="shared" si="1774"/>
        <v>98.8</v>
      </c>
      <c r="DC1283" t="s">
        <v>3</v>
      </c>
      <c r="DD1283" t="s">
        <v>100</v>
      </c>
      <c r="DE1283" t="s">
        <v>100</v>
      </c>
      <c r="DF1283" t="s">
        <v>100</v>
      </c>
      <c r="DG1283" t="s">
        <v>100</v>
      </c>
      <c r="DH1283" t="s">
        <v>3</v>
      </c>
      <c r="DI1283" t="s">
        <v>100</v>
      </c>
      <c r="DJ1283" t="s">
        <v>100</v>
      </c>
      <c r="DK1283" t="s">
        <v>3</v>
      </c>
      <c r="DL1283" t="s">
        <v>3</v>
      </c>
      <c r="DM1283" t="s">
        <v>3</v>
      </c>
      <c r="DN1283">
        <v>0</v>
      </c>
      <c r="DO1283">
        <v>0</v>
      </c>
      <c r="DP1283">
        <v>1</v>
      </c>
      <c r="DQ1283">
        <v>1</v>
      </c>
      <c r="DU1283">
        <v>16987630</v>
      </c>
      <c r="DV1283" t="s">
        <v>20</v>
      </c>
      <c r="DW1283" t="s">
        <v>20</v>
      </c>
      <c r="DX1283">
        <v>1</v>
      </c>
      <c r="DZ1283" t="s">
        <v>3</v>
      </c>
      <c r="EA1283" t="s">
        <v>3</v>
      </c>
      <c r="EB1283" t="s">
        <v>3</v>
      </c>
      <c r="EC1283" t="s">
        <v>3</v>
      </c>
      <c r="EE1283">
        <v>1441815344</v>
      </c>
      <c r="EF1283">
        <v>1</v>
      </c>
      <c r="EG1283" t="s">
        <v>22</v>
      </c>
      <c r="EH1283">
        <v>0</v>
      </c>
      <c r="EI1283" t="s">
        <v>3</v>
      </c>
      <c r="EJ1283">
        <v>4</v>
      </c>
      <c r="EK1283">
        <v>0</v>
      </c>
      <c r="EL1283" t="s">
        <v>23</v>
      </c>
      <c r="EM1283" t="s">
        <v>24</v>
      </c>
      <c r="EO1283" t="s">
        <v>3</v>
      </c>
      <c r="EQ1283">
        <v>2097152</v>
      </c>
      <c r="ER1283">
        <v>266.31</v>
      </c>
      <c r="ES1283">
        <v>19.309999999999999</v>
      </c>
      <c r="ET1283">
        <v>0</v>
      </c>
      <c r="EU1283">
        <v>0</v>
      </c>
      <c r="EV1283">
        <v>247</v>
      </c>
      <c r="EW1283">
        <v>0.4</v>
      </c>
      <c r="EX1283">
        <v>0</v>
      </c>
      <c r="EY1283">
        <v>0</v>
      </c>
      <c r="FQ1283">
        <v>0</v>
      </c>
      <c r="FR1283">
        <f t="shared" si="1775"/>
        <v>0</v>
      </c>
      <c r="FS1283">
        <v>0</v>
      </c>
      <c r="FX1283">
        <v>70</v>
      </c>
      <c r="FY1283">
        <v>10</v>
      </c>
      <c r="GA1283" t="s">
        <v>3</v>
      </c>
      <c r="GD1283">
        <v>0</v>
      </c>
      <c r="GF1283">
        <v>-481318303</v>
      </c>
      <c r="GG1283">
        <v>2</v>
      </c>
      <c r="GH1283">
        <v>1</v>
      </c>
      <c r="GI1283">
        <v>-2</v>
      </c>
      <c r="GJ1283">
        <v>0</v>
      </c>
      <c r="GK1283">
        <f>ROUND(R1283*(R12)/100,2)</f>
        <v>0</v>
      </c>
      <c r="GL1283">
        <f t="shared" si="1776"/>
        <v>0</v>
      </c>
      <c r="GM1283">
        <f t="shared" si="1777"/>
        <v>1855.64</v>
      </c>
      <c r="GN1283">
        <f t="shared" si="1778"/>
        <v>0</v>
      </c>
      <c r="GO1283">
        <f t="shared" si="1779"/>
        <v>0</v>
      </c>
      <c r="GP1283">
        <f t="shared" si="1780"/>
        <v>1855.64</v>
      </c>
      <c r="GR1283">
        <v>0</v>
      </c>
      <c r="GS1283">
        <v>3</v>
      </c>
      <c r="GT1283">
        <v>0</v>
      </c>
      <c r="GU1283" t="s">
        <v>3</v>
      </c>
      <c r="GV1283">
        <f t="shared" si="1781"/>
        <v>0</v>
      </c>
      <c r="GW1283">
        <v>1</v>
      </c>
      <c r="GX1283">
        <f t="shared" si="1782"/>
        <v>0</v>
      </c>
      <c r="HA1283">
        <v>0</v>
      </c>
      <c r="HB1283">
        <v>0</v>
      </c>
      <c r="HC1283">
        <f t="shared" si="1783"/>
        <v>0</v>
      </c>
      <c r="HE1283" t="s">
        <v>3</v>
      </c>
      <c r="HF1283" t="s">
        <v>3</v>
      </c>
      <c r="HM1283" t="s">
        <v>3</v>
      </c>
      <c r="HN1283" t="s">
        <v>3</v>
      </c>
      <c r="HO1283" t="s">
        <v>3</v>
      </c>
      <c r="HP1283" t="s">
        <v>3</v>
      </c>
      <c r="HQ1283" t="s">
        <v>3</v>
      </c>
      <c r="IK1283">
        <v>0</v>
      </c>
    </row>
    <row r="1284" spans="1:245" x14ac:dyDescent="0.2">
      <c r="A1284">
        <v>17</v>
      </c>
      <c r="B1284">
        <v>1</v>
      </c>
      <c r="D1284">
        <f>ROW(EtalonRes!A1605)</f>
        <v>1605</v>
      </c>
      <c r="E1284" t="s">
        <v>779</v>
      </c>
      <c r="F1284" t="s">
        <v>430</v>
      </c>
      <c r="G1284" t="s">
        <v>487</v>
      </c>
      <c r="H1284" t="s">
        <v>20</v>
      </c>
      <c r="I1284">
        <v>3</v>
      </c>
      <c r="J1284">
        <v>0</v>
      </c>
      <c r="K1284">
        <v>3</v>
      </c>
      <c r="O1284">
        <f t="shared" si="1753"/>
        <v>2121.09</v>
      </c>
      <c r="P1284">
        <f t="shared" si="1754"/>
        <v>27.81</v>
      </c>
      <c r="Q1284">
        <f t="shared" si="1755"/>
        <v>0</v>
      </c>
      <c r="R1284">
        <f t="shared" si="1756"/>
        <v>0</v>
      </c>
      <c r="S1284">
        <f t="shared" si="1757"/>
        <v>2093.2800000000002</v>
      </c>
      <c r="T1284">
        <f t="shared" si="1758"/>
        <v>0</v>
      </c>
      <c r="U1284">
        <f t="shared" si="1759"/>
        <v>3.3899999999999997</v>
      </c>
      <c r="V1284">
        <f t="shared" si="1760"/>
        <v>0</v>
      </c>
      <c r="W1284">
        <f t="shared" si="1761"/>
        <v>0</v>
      </c>
      <c r="X1284">
        <f t="shared" si="1762"/>
        <v>1465.3</v>
      </c>
      <c r="Y1284">
        <f t="shared" si="1762"/>
        <v>209.33</v>
      </c>
      <c r="AA1284">
        <v>1472720848</v>
      </c>
      <c r="AB1284">
        <f t="shared" si="1763"/>
        <v>707.03</v>
      </c>
      <c r="AC1284">
        <f>ROUND((ES1284),6)</f>
        <v>9.27</v>
      </c>
      <c r="AD1284">
        <f>ROUND((((ET1284)-(EU1284))+AE1284),6)</f>
        <v>0</v>
      </c>
      <c r="AE1284">
        <f>ROUND((EU1284),6)</f>
        <v>0</v>
      </c>
      <c r="AF1284">
        <f>ROUND((EV1284),6)</f>
        <v>697.76</v>
      </c>
      <c r="AG1284">
        <f t="shared" si="1764"/>
        <v>0</v>
      </c>
      <c r="AH1284">
        <f>(EW1284)</f>
        <v>1.1299999999999999</v>
      </c>
      <c r="AI1284">
        <f>(EX1284)</f>
        <v>0</v>
      </c>
      <c r="AJ1284">
        <f t="shared" si="1765"/>
        <v>0</v>
      </c>
      <c r="AK1284">
        <v>707.03</v>
      </c>
      <c r="AL1284">
        <v>9.27</v>
      </c>
      <c r="AM1284">
        <v>0</v>
      </c>
      <c r="AN1284">
        <v>0</v>
      </c>
      <c r="AO1284">
        <v>697.76</v>
      </c>
      <c r="AP1284">
        <v>0</v>
      </c>
      <c r="AQ1284">
        <v>1.1299999999999999</v>
      </c>
      <c r="AR1284">
        <v>0</v>
      </c>
      <c r="AS1284">
        <v>0</v>
      </c>
      <c r="AT1284">
        <v>70</v>
      </c>
      <c r="AU1284">
        <v>10</v>
      </c>
      <c r="AV1284">
        <v>1</v>
      </c>
      <c r="AW1284">
        <v>1</v>
      </c>
      <c r="AZ1284">
        <v>1</v>
      </c>
      <c r="BA1284">
        <v>1</v>
      </c>
      <c r="BB1284">
        <v>1</v>
      </c>
      <c r="BC1284">
        <v>1</v>
      </c>
      <c r="BD1284" t="s">
        <v>3</v>
      </c>
      <c r="BE1284" t="s">
        <v>3</v>
      </c>
      <c r="BF1284" t="s">
        <v>3</v>
      </c>
      <c r="BG1284" t="s">
        <v>3</v>
      </c>
      <c r="BH1284">
        <v>0</v>
      </c>
      <c r="BI1284">
        <v>4</v>
      </c>
      <c r="BJ1284" t="s">
        <v>432</v>
      </c>
      <c r="BM1284">
        <v>0</v>
      </c>
      <c r="BN1284">
        <v>0</v>
      </c>
      <c r="BO1284" t="s">
        <v>3</v>
      </c>
      <c r="BP1284">
        <v>0</v>
      </c>
      <c r="BQ1284">
        <v>1</v>
      </c>
      <c r="BR1284">
        <v>0</v>
      </c>
      <c r="BS1284">
        <v>1</v>
      </c>
      <c r="BT1284">
        <v>1</v>
      </c>
      <c r="BU1284">
        <v>1</v>
      </c>
      <c r="BV1284">
        <v>1</v>
      </c>
      <c r="BW1284">
        <v>1</v>
      </c>
      <c r="BX1284">
        <v>1</v>
      </c>
      <c r="BY1284" t="s">
        <v>3</v>
      </c>
      <c r="BZ1284">
        <v>70</v>
      </c>
      <c r="CA1284">
        <v>10</v>
      </c>
      <c r="CB1284" t="s">
        <v>3</v>
      </c>
      <c r="CE1284">
        <v>0</v>
      </c>
      <c r="CF1284">
        <v>0</v>
      </c>
      <c r="CG1284">
        <v>0</v>
      </c>
      <c r="CM1284">
        <v>0</v>
      </c>
      <c r="CN1284" t="s">
        <v>3</v>
      </c>
      <c r="CO1284">
        <v>0</v>
      </c>
      <c r="CP1284">
        <f t="shared" si="1766"/>
        <v>2121.09</v>
      </c>
      <c r="CQ1284">
        <f t="shared" si="1767"/>
        <v>9.27</v>
      </c>
      <c r="CR1284">
        <f>((((ET1284)*BB1284-(EU1284)*BS1284)+AE1284*BS1284)*AV1284)</f>
        <v>0</v>
      </c>
      <c r="CS1284">
        <f t="shared" si="1768"/>
        <v>0</v>
      </c>
      <c r="CT1284">
        <f t="shared" si="1769"/>
        <v>697.76</v>
      </c>
      <c r="CU1284">
        <f t="shared" si="1770"/>
        <v>0</v>
      </c>
      <c r="CV1284">
        <f t="shared" si="1771"/>
        <v>1.1299999999999999</v>
      </c>
      <c r="CW1284">
        <f t="shared" si="1772"/>
        <v>0</v>
      </c>
      <c r="CX1284">
        <f t="shared" si="1772"/>
        <v>0</v>
      </c>
      <c r="CY1284">
        <f t="shared" si="1773"/>
        <v>1465.296</v>
      </c>
      <c r="CZ1284">
        <f t="shared" si="1774"/>
        <v>209.32800000000003</v>
      </c>
      <c r="DC1284" t="s">
        <v>3</v>
      </c>
      <c r="DD1284" t="s">
        <v>3</v>
      </c>
      <c r="DE1284" t="s">
        <v>3</v>
      </c>
      <c r="DF1284" t="s">
        <v>3</v>
      </c>
      <c r="DG1284" t="s">
        <v>3</v>
      </c>
      <c r="DH1284" t="s">
        <v>3</v>
      </c>
      <c r="DI1284" t="s">
        <v>3</v>
      </c>
      <c r="DJ1284" t="s">
        <v>3</v>
      </c>
      <c r="DK1284" t="s">
        <v>3</v>
      </c>
      <c r="DL1284" t="s">
        <v>3</v>
      </c>
      <c r="DM1284" t="s">
        <v>3</v>
      </c>
      <c r="DN1284">
        <v>0</v>
      </c>
      <c r="DO1284">
        <v>0</v>
      </c>
      <c r="DP1284">
        <v>1</v>
      </c>
      <c r="DQ1284">
        <v>1</v>
      </c>
      <c r="DU1284">
        <v>16987630</v>
      </c>
      <c r="DV1284" t="s">
        <v>20</v>
      </c>
      <c r="DW1284" t="s">
        <v>20</v>
      </c>
      <c r="DX1284">
        <v>1</v>
      </c>
      <c r="DZ1284" t="s">
        <v>3</v>
      </c>
      <c r="EA1284" t="s">
        <v>3</v>
      </c>
      <c r="EB1284" t="s">
        <v>3</v>
      </c>
      <c r="EC1284" t="s">
        <v>3</v>
      </c>
      <c r="EE1284">
        <v>1441815344</v>
      </c>
      <c r="EF1284">
        <v>1</v>
      </c>
      <c r="EG1284" t="s">
        <v>22</v>
      </c>
      <c r="EH1284">
        <v>0</v>
      </c>
      <c r="EI1284" t="s">
        <v>3</v>
      </c>
      <c r="EJ1284">
        <v>4</v>
      </c>
      <c r="EK1284">
        <v>0</v>
      </c>
      <c r="EL1284" t="s">
        <v>23</v>
      </c>
      <c r="EM1284" t="s">
        <v>24</v>
      </c>
      <c r="EO1284" t="s">
        <v>3</v>
      </c>
      <c r="EQ1284">
        <v>2097152</v>
      </c>
      <c r="ER1284">
        <v>707.03</v>
      </c>
      <c r="ES1284">
        <v>9.27</v>
      </c>
      <c r="ET1284">
        <v>0</v>
      </c>
      <c r="EU1284">
        <v>0</v>
      </c>
      <c r="EV1284">
        <v>697.76</v>
      </c>
      <c r="EW1284">
        <v>1.1299999999999999</v>
      </c>
      <c r="EX1284">
        <v>0</v>
      </c>
      <c r="EY1284">
        <v>0</v>
      </c>
      <c r="FQ1284">
        <v>0</v>
      </c>
      <c r="FR1284">
        <f t="shared" si="1775"/>
        <v>0</v>
      </c>
      <c r="FS1284">
        <v>0</v>
      </c>
      <c r="FX1284">
        <v>70</v>
      </c>
      <c r="FY1284">
        <v>10</v>
      </c>
      <c r="GA1284" t="s">
        <v>3</v>
      </c>
      <c r="GD1284">
        <v>0</v>
      </c>
      <c r="GF1284">
        <v>-1598878820</v>
      </c>
      <c r="GG1284">
        <v>2</v>
      </c>
      <c r="GH1284">
        <v>1</v>
      </c>
      <c r="GI1284">
        <v>-2</v>
      </c>
      <c r="GJ1284">
        <v>0</v>
      </c>
      <c r="GK1284">
        <f>ROUND(R1284*(R12)/100,2)</f>
        <v>0</v>
      </c>
      <c r="GL1284">
        <f t="shared" si="1776"/>
        <v>0</v>
      </c>
      <c r="GM1284">
        <f t="shared" si="1777"/>
        <v>3795.72</v>
      </c>
      <c r="GN1284">
        <f t="shared" si="1778"/>
        <v>0</v>
      </c>
      <c r="GO1284">
        <f t="shared" si="1779"/>
        <v>0</v>
      </c>
      <c r="GP1284">
        <f t="shared" si="1780"/>
        <v>3795.72</v>
      </c>
      <c r="GR1284">
        <v>0</v>
      </c>
      <c r="GS1284">
        <v>3</v>
      </c>
      <c r="GT1284">
        <v>0</v>
      </c>
      <c r="GU1284" t="s">
        <v>3</v>
      </c>
      <c r="GV1284">
        <f t="shared" si="1781"/>
        <v>0</v>
      </c>
      <c r="GW1284">
        <v>1</v>
      </c>
      <c r="GX1284">
        <f t="shared" si="1782"/>
        <v>0</v>
      </c>
      <c r="HA1284">
        <v>0</v>
      </c>
      <c r="HB1284">
        <v>0</v>
      </c>
      <c r="HC1284">
        <f t="shared" si="1783"/>
        <v>0</v>
      </c>
      <c r="HE1284" t="s">
        <v>3</v>
      </c>
      <c r="HF1284" t="s">
        <v>3</v>
      </c>
      <c r="HM1284" t="s">
        <v>3</v>
      </c>
      <c r="HN1284" t="s">
        <v>3</v>
      </c>
      <c r="HO1284" t="s">
        <v>3</v>
      </c>
      <c r="HP1284" t="s">
        <v>3</v>
      </c>
      <c r="HQ1284" t="s">
        <v>3</v>
      </c>
      <c r="IK1284">
        <v>0</v>
      </c>
    </row>
    <row r="1285" spans="1:245" x14ac:dyDescent="0.2">
      <c r="A1285">
        <v>17</v>
      </c>
      <c r="B1285">
        <v>1</v>
      </c>
      <c r="D1285">
        <f>ROW(EtalonRes!A1606)</f>
        <v>1606</v>
      </c>
      <c r="E1285" t="s">
        <v>3</v>
      </c>
      <c r="F1285" t="s">
        <v>433</v>
      </c>
      <c r="G1285" t="s">
        <v>488</v>
      </c>
      <c r="H1285" t="s">
        <v>20</v>
      </c>
      <c r="I1285">
        <v>3</v>
      </c>
      <c r="J1285">
        <v>0</v>
      </c>
      <c r="K1285">
        <v>3</v>
      </c>
      <c r="O1285">
        <f t="shared" si="1753"/>
        <v>222.3</v>
      </c>
      <c r="P1285">
        <f t="shared" si="1754"/>
        <v>0</v>
      </c>
      <c r="Q1285">
        <f t="shared" si="1755"/>
        <v>0</v>
      </c>
      <c r="R1285">
        <f t="shared" si="1756"/>
        <v>0</v>
      </c>
      <c r="S1285">
        <f t="shared" si="1757"/>
        <v>222.3</v>
      </c>
      <c r="T1285">
        <f t="shared" si="1758"/>
        <v>0</v>
      </c>
      <c r="U1285">
        <f t="shared" si="1759"/>
        <v>0.36</v>
      </c>
      <c r="V1285">
        <f t="shared" si="1760"/>
        <v>0</v>
      </c>
      <c r="W1285">
        <f t="shared" si="1761"/>
        <v>0</v>
      </c>
      <c r="X1285">
        <f t="shared" si="1762"/>
        <v>155.61000000000001</v>
      </c>
      <c r="Y1285">
        <f t="shared" si="1762"/>
        <v>22.23</v>
      </c>
      <c r="AA1285">
        <v>-1</v>
      </c>
      <c r="AB1285">
        <f t="shared" si="1763"/>
        <v>74.099999999999994</v>
      </c>
      <c r="AC1285">
        <f>ROUND(((ES1285*3)),6)</f>
        <v>0</v>
      </c>
      <c r="AD1285">
        <f>ROUND(((((ET1285*3))-((EU1285*3)))+AE1285),6)</f>
        <v>0</v>
      </c>
      <c r="AE1285">
        <f>ROUND(((EU1285*3)),6)</f>
        <v>0</v>
      </c>
      <c r="AF1285">
        <f>ROUND(((EV1285*3)),6)</f>
        <v>74.099999999999994</v>
      </c>
      <c r="AG1285">
        <f t="shared" si="1764"/>
        <v>0</v>
      </c>
      <c r="AH1285">
        <f>((EW1285*3))</f>
        <v>0.12</v>
      </c>
      <c r="AI1285">
        <f>((EX1285*3))</f>
        <v>0</v>
      </c>
      <c r="AJ1285">
        <f t="shared" si="1765"/>
        <v>0</v>
      </c>
      <c r="AK1285">
        <v>24.7</v>
      </c>
      <c r="AL1285">
        <v>0</v>
      </c>
      <c r="AM1285">
        <v>0</v>
      </c>
      <c r="AN1285">
        <v>0</v>
      </c>
      <c r="AO1285">
        <v>24.7</v>
      </c>
      <c r="AP1285">
        <v>0</v>
      </c>
      <c r="AQ1285">
        <v>0.04</v>
      </c>
      <c r="AR1285">
        <v>0</v>
      </c>
      <c r="AS1285">
        <v>0</v>
      </c>
      <c r="AT1285">
        <v>70</v>
      </c>
      <c r="AU1285">
        <v>10</v>
      </c>
      <c r="AV1285">
        <v>1</v>
      </c>
      <c r="AW1285">
        <v>1</v>
      </c>
      <c r="AZ1285">
        <v>1</v>
      </c>
      <c r="BA1285">
        <v>1</v>
      </c>
      <c r="BB1285">
        <v>1</v>
      </c>
      <c r="BC1285">
        <v>1</v>
      </c>
      <c r="BD1285" t="s">
        <v>3</v>
      </c>
      <c r="BE1285" t="s">
        <v>3</v>
      </c>
      <c r="BF1285" t="s">
        <v>3</v>
      </c>
      <c r="BG1285" t="s">
        <v>3</v>
      </c>
      <c r="BH1285">
        <v>0</v>
      </c>
      <c r="BI1285">
        <v>4</v>
      </c>
      <c r="BJ1285" t="s">
        <v>435</v>
      </c>
      <c r="BM1285">
        <v>0</v>
      </c>
      <c r="BN1285">
        <v>0</v>
      </c>
      <c r="BO1285" t="s">
        <v>3</v>
      </c>
      <c r="BP1285">
        <v>0</v>
      </c>
      <c r="BQ1285">
        <v>1</v>
      </c>
      <c r="BR1285">
        <v>0</v>
      </c>
      <c r="BS1285">
        <v>1</v>
      </c>
      <c r="BT1285">
        <v>1</v>
      </c>
      <c r="BU1285">
        <v>1</v>
      </c>
      <c r="BV1285">
        <v>1</v>
      </c>
      <c r="BW1285">
        <v>1</v>
      </c>
      <c r="BX1285">
        <v>1</v>
      </c>
      <c r="BY1285" t="s">
        <v>3</v>
      </c>
      <c r="BZ1285">
        <v>70</v>
      </c>
      <c r="CA1285">
        <v>10</v>
      </c>
      <c r="CB1285" t="s">
        <v>3</v>
      </c>
      <c r="CE1285">
        <v>0</v>
      </c>
      <c r="CF1285">
        <v>0</v>
      </c>
      <c r="CG1285">
        <v>0</v>
      </c>
      <c r="CM1285">
        <v>0</v>
      </c>
      <c r="CN1285" t="s">
        <v>3</v>
      </c>
      <c r="CO1285">
        <v>0</v>
      </c>
      <c r="CP1285">
        <f t="shared" si="1766"/>
        <v>222.3</v>
      </c>
      <c r="CQ1285">
        <f t="shared" si="1767"/>
        <v>0</v>
      </c>
      <c r="CR1285">
        <f>(((((ET1285*3))*BB1285-((EU1285*3))*BS1285)+AE1285*BS1285)*AV1285)</f>
        <v>0</v>
      </c>
      <c r="CS1285">
        <f t="shared" si="1768"/>
        <v>0</v>
      </c>
      <c r="CT1285">
        <f t="shared" si="1769"/>
        <v>74.099999999999994</v>
      </c>
      <c r="CU1285">
        <f t="shared" si="1770"/>
        <v>0</v>
      </c>
      <c r="CV1285">
        <f t="shared" si="1771"/>
        <v>0.12</v>
      </c>
      <c r="CW1285">
        <f t="shared" si="1772"/>
        <v>0</v>
      </c>
      <c r="CX1285">
        <f t="shared" si="1772"/>
        <v>0</v>
      </c>
      <c r="CY1285">
        <f t="shared" si="1773"/>
        <v>155.61000000000001</v>
      </c>
      <c r="CZ1285">
        <f t="shared" si="1774"/>
        <v>22.23</v>
      </c>
      <c r="DC1285" t="s">
        <v>3</v>
      </c>
      <c r="DD1285" t="s">
        <v>28</v>
      </c>
      <c r="DE1285" t="s">
        <v>28</v>
      </c>
      <c r="DF1285" t="s">
        <v>28</v>
      </c>
      <c r="DG1285" t="s">
        <v>28</v>
      </c>
      <c r="DH1285" t="s">
        <v>3</v>
      </c>
      <c r="DI1285" t="s">
        <v>28</v>
      </c>
      <c r="DJ1285" t="s">
        <v>28</v>
      </c>
      <c r="DK1285" t="s">
        <v>3</v>
      </c>
      <c r="DL1285" t="s">
        <v>3</v>
      </c>
      <c r="DM1285" t="s">
        <v>3</v>
      </c>
      <c r="DN1285">
        <v>0</v>
      </c>
      <c r="DO1285">
        <v>0</v>
      </c>
      <c r="DP1285">
        <v>1</v>
      </c>
      <c r="DQ1285">
        <v>1</v>
      </c>
      <c r="DU1285">
        <v>16987630</v>
      </c>
      <c r="DV1285" t="s">
        <v>20</v>
      </c>
      <c r="DW1285" t="s">
        <v>20</v>
      </c>
      <c r="DX1285">
        <v>1</v>
      </c>
      <c r="DZ1285" t="s">
        <v>3</v>
      </c>
      <c r="EA1285" t="s">
        <v>3</v>
      </c>
      <c r="EB1285" t="s">
        <v>3</v>
      </c>
      <c r="EC1285" t="s">
        <v>3</v>
      </c>
      <c r="EE1285">
        <v>1441815344</v>
      </c>
      <c r="EF1285">
        <v>1</v>
      </c>
      <c r="EG1285" t="s">
        <v>22</v>
      </c>
      <c r="EH1285">
        <v>0</v>
      </c>
      <c r="EI1285" t="s">
        <v>3</v>
      </c>
      <c r="EJ1285">
        <v>4</v>
      </c>
      <c r="EK1285">
        <v>0</v>
      </c>
      <c r="EL1285" t="s">
        <v>23</v>
      </c>
      <c r="EM1285" t="s">
        <v>24</v>
      </c>
      <c r="EO1285" t="s">
        <v>3</v>
      </c>
      <c r="EQ1285">
        <v>2098176</v>
      </c>
      <c r="ER1285">
        <v>24.7</v>
      </c>
      <c r="ES1285">
        <v>0</v>
      </c>
      <c r="ET1285">
        <v>0</v>
      </c>
      <c r="EU1285">
        <v>0</v>
      </c>
      <c r="EV1285">
        <v>24.7</v>
      </c>
      <c r="EW1285">
        <v>0.04</v>
      </c>
      <c r="EX1285">
        <v>0</v>
      </c>
      <c r="EY1285">
        <v>0</v>
      </c>
      <c r="FQ1285">
        <v>0</v>
      </c>
      <c r="FR1285">
        <f t="shared" si="1775"/>
        <v>0</v>
      </c>
      <c r="FS1285">
        <v>0</v>
      </c>
      <c r="FX1285">
        <v>70</v>
      </c>
      <c r="FY1285">
        <v>10</v>
      </c>
      <c r="GA1285" t="s">
        <v>3</v>
      </c>
      <c r="GD1285">
        <v>0</v>
      </c>
      <c r="GF1285">
        <v>1744751305</v>
      </c>
      <c r="GG1285">
        <v>2</v>
      </c>
      <c r="GH1285">
        <v>1</v>
      </c>
      <c r="GI1285">
        <v>-2</v>
      </c>
      <c r="GJ1285">
        <v>0</v>
      </c>
      <c r="GK1285">
        <f>ROUND(R1285*(R12)/100,2)</f>
        <v>0</v>
      </c>
      <c r="GL1285">
        <f t="shared" si="1776"/>
        <v>0</v>
      </c>
      <c r="GM1285">
        <f t="shared" si="1777"/>
        <v>400.14</v>
      </c>
      <c r="GN1285">
        <f t="shared" si="1778"/>
        <v>0</v>
      </c>
      <c r="GO1285">
        <f t="shared" si="1779"/>
        <v>0</v>
      </c>
      <c r="GP1285">
        <f t="shared" si="1780"/>
        <v>400.14</v>
      </c>
      <c r="GR1285">
        <v>0</v>
      </c>
      <c r="GS1285">
        <v>3</v>
      </c>
      <c r="GT1285">
        <v>0</v>
      </c>
      <c r="GU1285" t="s">
        <v>3</v>
      </c>
      <c r="GV1285">
        <f t="shared" si="1781"/>
        <v>0</v>
      </c>
      <c r="GW1285">
        <v>1</v>
      </c>
      <c r="GX1285">
        <f t="shared" si="1782"/>
        <v>0</v>
      </c>
      <c r="HA1285">
        <v>0</v>
      </c>
      <c r="HB1285">
        <v>0</v>
      </c>
      <c r="HC1285">
        <f t="shared" si="1783"/>
        <v>0</v>
      </c>
      <c r="HE1285" t="s">
        <v>3</v>
      </c>
      <c r="HF1285" t="s">
        <v>3</v>
      </c>
      <c r="HM1285" t="s">
        <v>3</v>
      </c>
      <c r="HN1285" t="s">
        <v>3</v>
      </c>
      <c r="HO1285" t="s">
        <v>3</v>
      </c>
      <c r="HP1285" t="s">
        <v>3</v>
      </c>
      <c r="HQ1285" t="s">
        <v>3</v>
      </c>
      <c r="IK1285">
        <v>0</v>
      </c>
    </row>
    <row r="1286" spans="1:245" x14ac:dyDescent="0.2">
      <c r="A1286">
        <v>17</v>
      </c>
      <c r="B1286">
        <v>1</v>
      </c>
      <c r="D1286">
        <f>ROW(EtalonRes!A1609)</f>
        <v>1609</v>
      </c>
      <c r="E1286" t="s">
        <v>780</v>
      </c>
      <c r="F1286" t="s">
        <v>424</v>
      </c>
      <c r="G1286" t="s">
        <v>513</v>
      </c>
      <c r="H1286" t="s">
        <v>20</v>
      </c>
      <c r="I1286">
        <v>1</v>
      </c>
      <c r="J1286">
        <v>0</v>
      </c>
      <c r="K1286">
        <v>1</v>
      </c>
      <c r="O1286">
        <f t="shared" si="1753"/>
        <v>742.69</v>
      </c>
      <c r="P1286">
        <f t="shared" si="1754"/>
        <v>1.7</v>
      </c>
      <c r="Q1286">
        <f t="shared" si="1755"/>
        <v>0</v>
      </c>
      <c r="R1286">
        <f t="shared" si="1756"/>
        <v>0</v>
      </c>
      <c r="S1286">
        <f t="shared" si="1757"/>
        <v>740.99</v>
      </c>
      <c r="T1286">
        <f t="shared" si="1758"/>
        <v>0</v>
      </c>
      <c r="U1286">
        <f t="shared" si="1759"/>
        <v>1.2</v>
      </c>
      <c r="V1286">
        <f t="shared" si="1760"/>
        <v>0</v>
      </c>
      <c r="W1286">
        <f t="shared" si="1761"/>
        <v>0</v>
      </c>
      <c r="X1286">
        <f t="shared" si="1762"/>
        <v>518.69000000000005</v>
      </c>
      <c r="Y1286">
        <f t="shared" si="1762"/>
        <v>74.099999999999994</v>
      </c>
      <c r="AA1286">
        <v>1472720848</v>
      </c>
      <c r="AB1286">
        <f t="shared" si="1763"/>
        <v>742.69</v>
      </c>
      <c r="AC1286">
        <f>ROUND((ES1286),6)</f>
        <v>1.7</v>
      </c>
      <c r="AD1286">
        <f>ROUND((((ET1286)-(EU1286))+AE1286),6)</f>
        <v>0</v>
      </c>
      <c r="AE1286">
        <f>ROUND((EU1286),6)</f>
        <v>0</v>
      </c>
      <c r="AF1286">
        <f>ROUND((EV1286),6)</f>
        <v>740.99</v>
      </c>
      <c r="AG1286">
        <f t="shared" si="1764"/>
        <v>0</v>
      </c>
      <c r="AH1286">
        <f>(EW1286)</f>
        <v>1.2</v>
      </c>
      <c r="AI1286">
        <f>(EX1286)</f>
        <v>0</v>
      </c>
      <c r="AJ1286">
        <f t="shared" si="1765"/>
        <v>0</v>
      </c>
      <c r="AK1286">
        <v>742.69</v>
      </c>
      <c r="AL1286">
        <v>1.7</v>
      </c>
      <c r="AM1286">
        <v>0</v>
      </c>
      <c r="AN1286">
        <v>0</v>
      </c>
      <c r="AO1286">
        <v>740.99</v>
      </c>
      <c r="AP1286">
        <v>0</v>
      </c>
      <c r="AQ1286">
        <v>1.2</v>
      </c>
      <c r="AR1286">
        <v>0</v>
      </c>
      <c r="AS1286">
        <v>0</v>
      </c>
      <c r="AT1286">
        <v>70</v>
      </c>
      <c r="AU1286">
        <v>10</v>
      </c>
      <c r="AV1286">
        <v>1</v>
      </c>
      <c r="AW1286">
        <v>1</v>
      </c>
      <c r="AZ1286">
        <v>1</v>
      </c>
      <c r="BA1286">
        <v>1</v>
      </c>
      <c r="BB1286">
        <v>1</v>
      </c>
      <c r="BC1286">
        <v>1</v>
      </c>
      <c r="BD1286" t="s">
        <v>3</v>
      </c>
      <c r="BE1286" t="s">
        <v>3</v>
      </c>
      <c r="BF1286" t="s">
        <v>3</v>
      </c>
      <c r="BG1286" t="s">
        <v>3</v>
      </c>
      <c r="BH1286">
        <v>0</v>
      </c>
      <c r="BI1286">
        <v>4</v>
      </c>
      <c r="BJ1286" t="s">
        <v>426</v>
      </c>
      <c r="BM1286">
        <v>0</v>
      </c>
      <c r="BN1286">
        <v>0</v>
      </c>
      <c r="BO1286" t="s">
        <v>3</v>
      </c>
      <c r="BP1286">
        <v>0</v>
      </c>
      <c r="BQ1286">
        <v>1</v>
      </c>
      <c r="BR1286">
        <v>0</v>
      </c>
      <c r="BS1286">
        <v>1</v>
      </c>
      <c r="BT1286">
        <v>1</v>
      </c>
      <c r="BU1286">
        <v>1</v>
      </c>
      <c r="BV1286">
        <v>1</v>
      </c>
      <c r="BW1286">
        <v>1</v>
      </c>
      <c r="BX1286">
        <v>1</v>
      </c>
      <c r="BY1286" t="s">
        <v>3</v>
      </c>
      <c r="BZ1286">
        <v>70</v>
      </c>
      <c r="CA1286">
        <v>10</v>
      </c>
      <c r="CB1286" t="s">
        <v>3</v>
      </c>
      <c r="CE1286">
        <v>0</v>
      </c>
      <c r="CF1286">
        <v>0</v>
      </c>
      <c r="CG1286">
        <v>0</v>
      </c>
      <c r="CM1286">
        <v>0</v>
      </c>
      <c r="CN1286" t="s">
        <v>3</v>
      </c>
      <c r="CO1286">
        <v>0</v>
      </c>
      <c r="CP1286">
        <f t="shared" si="1766"/>
        <v>742.69</v>
      </c>
      <c r="CQ1286">
        <f t="shared" si="1767"/>
        <v>1.7</v>
      </c>
      <c r="CR1286">
        <f>((((ET1286)*BB1286-(EU1286)*BS1286)+AE1286*BS1286)*AV1286)</f>
        <v>0</v>
      </c>
      <c r="CS1286">
        <f t="shared" si="1768"/>
        <v>0</v>
      </c>
      <c r="CT1286">
        <f t="shared" si="1769"/>
        <v>740.99</v>
      </c>
      <c r="CU1286">
        <f t="shared" si="1770"/>
        <v>0</v>
      </c>
      <c r="CV1286">
        <f t="shared" si="1771"/>
        <v>1.2</v>
      </c>
      <c r="CW1286">
        <f t="shared" si="1772"/>
        <v>0</v>
      </c>
      <c r="CX1286">
        <f t="shared" si="1772"/>
        <v>0</v>
      </c>
      <c r="CY1286">
        <f t="shared" si="1773"/>
        <v>518.69299999999998</v>
      </c>
      <c r="CZ1286">
        <f t="shared" si="1774"/>
        <v>74.09899999999999</v>
      </c>
      <c r="DC1286" t="s">
        <v>3</v>
      </c>
      <c r="DD1286" t="s">
        <v>3</v>
      </c>
      <c r="DE1286" t="s">
        <v>3</v>
      </c>
      <c r="DF1286" t="s">
        <v>3</v>
      </c>
      <c r="DG1286" t="s">
        <v>3</v>
      </c>
      <c r="DH1286" t="s">
        <v>3</v>
      </c>
      <c r="DI1286" t="s">
        <v>3</v>
      </c>
      <c r="DJ1286" t="s">
        <v>3</v>
      </c>
      <c r="DK1286" t="s">
        <v>3</v>
      </c>
      <c r="DL1286" t="s">
        <v>3</v>
      </c>
      <c r="DM1286" t="s">
        <v>3</v>
      </c>
      <c r="DN1286">
        <v>0</v>
      </c>
      <c r="DO1286">
        <v>0</v>
      </c>
      <c r="DP1286">
        <v>1</v>
      </c>
      <c r="DQ1286">
        <v>1</v>
      </c>
      <c r="DU1286">
        <v>16987630</v>
      </c>
      <c r="DV1286" t="s">
        <v>20</v>
      </c>
      <c r="DW1286" t="s">
        <v>20</v>
      </c>
      <c r="DX1286">
        <v>1</v>
      </c>
      <c r="DZ1286" t="s">
        <v>3</v>
      </c>
      <c r="EA1286" t="s">
        <v>3</v>
      </c>
      <c r="EB1286" t="s">
        <v>3</v>
      </c>
      <c r="EC1286" t="s">
        <v>3</v>
      </c>
      <c r="EE1286">
        <v>1441815344</v>
      </c>
      <c r="EF1286">
        <v>1</v>
      </c>
      <c r="EG1286" t="s">
        <v>22</v>
      </c>
      <c r="EH1286">
        <v>0</v>
      </c>
      <c r="EI1286" t="s">
        <v>3</v>
      </c>
      <c r="EJ1286">
        <v>4</v>
      </c>
      <c r="EK1286">
        <v>0</v>
      </c>
      <c r="EL1286" t="s">
        <v>23</v>
      </c>
      <c r="EM1286" t="s">
        <v>24</v>
      </c>
      <c r="EO1286" t="s">
        <v>3</v>
      </c>
      <c r="EQ1286">
        <v>2097152</v>
      </c>
      <c r="ER1286">
        <v>742.69</v>
      </c>
      <c r="ES1286">
        <v>1.7</v>
      </c>
      <c r="ET1286">
        <v>0</v>
      </c>
      <c r="EU1286">
        <v>0</v>
      </c>
      <c r="EV1286">
        <v>740.99</v>
      </c>
      <c r="EW1286">
        <v>1.2</v>
      </c>
      <c r="EX1286">
        <v>0</v>
      </c>
      <c r="EY1286">
        <v>0</v>
      </c>
      <c r="FQ1286">
        <v>0</v>
      </c>
      <c r="FR1286">
        <f t="shared" si="1775"/>
        <v>0</v>
      </c>
      <c r="FS1286">
        <v>0</v>
      </c>
      <c r="FX1286">
        <v>70</v>
      </c>
      <c r="FY1286">
        <v>10</v>
      </c>
      <c r="GA1286" t="s">
        <v>3</v>
      </c>
      <c r="GD1286">
        <v>0</v>
      </c>
      <c r="GF1286">
        <v>-1233202243</v>
      </c>
      <c r="GG1286">
        <v>2</v>
      </c>
      <c r="GH1286">
        <v>1</v>
      </c>
      <c r="GI1286">
        <v>-2</v>
      </c>
      <c r="GJ1286">
        <v>0</v>
      </c>
      <c r="GK1286">
        <f>ROUND(R1286*(R12)/100,2)</f>
        <v>0</v>
      </c>
      <c r="GL1286">
        <f t="shared" si="1776"/>
        <v>0</v>
      </c>
      <c r="GM1286">
        <f t="shared" si="1777"/>
        <v>1335.48</v>
      </c>
      <c r="GN1286">
        <f t="shared" si="1778"/>
        <v>0</v>
      </c>
      <c r="GO1286">
        <f t="shared" si="1779"/>
        <v>0</v>
      </c>
      <c r="GP1286">
        <f t="shared" si="1780"/>
        <v>1335.48</v>
      </c>
      <c r="GR1286">
        <v>0</v>
      </c>
      <c r="GS1286">
        <v>3</v>
      </c>
      <c r="GT1286">
        <v>0</v>
      </c>
      <c r="GU1286" t="s">
        <v>3</v>
      </c>
      <c r="GV1286">
        <f t="shared" si="1781"/>
        <v>0</v>
      </c>
      <c r="GW1286">
        <v>1</v>
      </c>
      <c r="GX1286">
        <f t="shared" si="1782"/>
        <v>0</v>
      </c>
      <c r="HA1286">
        <v>0</v>
      </c>
      <c r="HB1286">
        <v>0</v>
      </c>
      <c r="HC1286">
        <f t="shared" si="1783"/>
        <v>0</v>
      </c>
      <c r="HE1286" t="s">
        <v>3</v>
      </c>
      <c r="HF1286" t="s">
        <v>3</v>
      </c>
      <c r="HM1286" t="s">
        <v>3</v>
      </c>
      <c r="HN1286" t="s">
        <v>3</v>
      </c>
      <c r="HO1286" t="s">
        <v>3</v>
      </c>
      <c r="HP1286" t="s">
        <v>3</v>
      </c>
      <c r="HQ1286" t="s">
        <v>3</v>
      </c>
      <c r="IK1286">
        <v>0</v>
      </c>
    </row>
    <row r="1287" spans="1:245" x14ac:dyDescent="0.2">
      <c r="A1287">
        <v>17</v>
      </c>
      <c r="B1287">
        <v>1</v>
      </c>
      <c r="D1287">
        <f>ROW(EtalonRes!A1611)</f>
        <v>1611</v>
      </c>
      <c r="E1287" t="s">
        <v>3</v>
      </c>
      <c r="F1287" t="s">
        <v>427</v>
      </c>
      <c r="G1287" t="s">
        <v>514</v>
      </c>
      <c r="H1287" t="s">
        <v>20</v>
      </c>
      <c r="I1287">
        <v>1</v>
      </c>
      <c r="J1287">
        <v>0</v>
      </c>
      <c r="K1287">
        <v>1</v>
      </c>
      <c r="O1287">
        <f t="shared" si="1753"/>
        <v>74.13</v>
      </c>
      <c r="P1287">
        <f t="shared" si="1754"/>
        <v>0.03</v>
      </c>
      <c r="Q1287">
        <f t="shared" si="1755"/>
        <v>0</v>
      </c>
      <c r="R1287">
        <f t="shared" si="1756"/>
        <v>0</v>
      </c>
      <c r="S1287">
        <f t="shared" si="1757"/>
        <v>74.099999999999994</v>
      </c>
      <c r="T1287">
        <f t="shared" si="1758"/>
        <v>0</v>
      </c>
      <c r="U1287">
        <f t="shared" si="1759"/>
        <v>0.12</v>
      </c>
      <c r="V1287">
        <f t="shared" si="1760"/>
        <v>0</v>
      </c>
      <c r="W1287">
        <f t="shared" si="1761"/>
        <v>0</v>
      </c>
      <c r="X1287">
        <f t="shared" si="1762"/>
        <v>51.87</v>
      </c>
      <c r="Y1287">
        <f t="shared" si="1762"/>
        <v>7.41</v>
      </c>
      <c r="AA1287">
        <v>-1</v>
      </c>
      <c r="AB1287">
        <f t="shared" si="1763"/>
        <v>74.13</v>
      </c>
      <c r="AC1287">
        <f>ROUND(((ES1287*3)),6)</f>
        <v>0.03</v>
      </c>
      <c r="AD1287">
        <f>ROUND(((((ET1287*3))-((EU1287*3)))+AE1287),6)</f>
        <v>0</v>
      </c>
      <c r="AE1287">
        <f>ROUND(((EU1287*3)),6)</f>
        <v>0</v>
      </c>
      <c r="AF1287">
        <f>ROUND(((EV1287*3)),6)</f>
        <v>74.099999999999994</v>
      </c>
      <c r="AG1287">
        <f t="shared" si="1764"/>
        <v>0</v>
      </c>
      <c r="AH1287">
        <f>((EW1287*3))</f>
        <v>0.12</v>
      </c>
      <c r="AI1287">
        <f>((EX1287*3))</f>
        <v>0</v>
      </c>
      <c r="AJ1287">
        <f t="shared" si="1765"/>
        <v>0</v>
      </c>
      <c r="AK1287">
        <v>24.71</v>
      </c>
      <c r="AL1287">
        <v>0.01</v>
      </c>
      <c r="AM1287">
        <v>0</v>
      </c>
      <c r="AN1287">
        <v>0</v>
      </c>
      <c r="AO1287">
        <v>24.7</v>
      </c>
      <c r="AP1287">
        <v>0</v>
      </c>
      <c r="AQ1287">
        <v>0.04</v>
      </c>
      <c r="AR1287">
        <v>0</v>
      </c>
      <c r="AS1287">
        <v>0</v>
      </c>
      <c r="AT1287">
        <v>70</v>
      </c>
      <c r="AU1287">
        <v>10</v>
      </c>
      <c r="AV1287">
        <v>1</v>
      </c>
      <c r="AW1287">
        <v>1</v>
      </c>
      <c r="AZ1287">
        <v>1</v>
      </c>
      <c r="BA1287">
        <v>1</v>
      </c>
      <c r="BB1287">
        <v>1</v>
      </c>
      <c r="BC1287">
        <v>1</v>
      </c>
      <c r="BD1287" t="s">
        <v>3</v>
      </c>
      <c r="BE1287" t="s">
        <v>3</v>
      </c>
      <c r="BF1287" t="s">
        <v>3</v>
      </c>
      <c r="BG1287" t="s">
        <v>3</v>
      </c>
      <c r="BH1287">
        <v>0</v>
      </c>
      <c r="BI1287">
        <v>4</v>
      </c>
      <c r="BJ1287" t="s">
        <v>429</v>
      </c>
      <c r="BM1287">
        <v>0</v>
      </c>
      <c r="BN1287">
        <v>0</v>
      </c>
      <c r="BO1287" t="s">
        <v>3</v>
      </c>
      <c r="BP1287">
        <v>0</v>
      </c>
      <c r="BQ1287">
        <v>1</v>
      </c>
      <c r="BR1287">
        <v>0</v>
      </c>
      <c r="BS1287">
        <v>1</v>
      </c>
      <c r="BT1287">
        <v>1</v>
      </c>
      <c r="BU1287">
        <v>1</v>
      </c>
      <c r="BV1287">
        <v>1</v>
      </c>
      <c r="BW1287">
        <v>1</v>
      </c>
      <c r="BX1287">
        <v>1</v>
      </c>
      <c r="BY1287" t="s">
        <v>3</v>
      </c>
      <c r="BZ1287">
        <v>70</v>
      </c>
      <c r="CA1287">
        <v>10</v>
      </c>
      <c r="CB1287" t="s">
        <v>3</v>
      </c>
      <c r="CE1287">
        <v>0</v>
      </c>
      <c r="CF1287">
        <v>0</v>
      </c>
      <c r="CG1287">
        <v>0</v>
      </c>
      <c r="CM1287">
        <v>0</v>
      </c>
      <c r="CN1287" t="s">
        <v>3</v>
      </c>
      <c r="CO1287">
        <v>0</v>
      </c>
      <c r="CP1287">
        <f t="shared" si="1766"/>
        <v>74.13</v>
      </c>
      <c r="CQ1287">
        <f t="shared" si="1767"/>
        <v>0.03</v>
      </c>
      <c r="CR1287">
        <f>(((((ET1287*3))*BB1287-((EU1287*3))*BS1287)+AE1287*BS1287)*AV1287)</f>
        <v>0</v>
      </c>
      <c r="CS1287">
        <f t="shared" si="1768"/>
        <v>0</v>
      </c>
      <c r="CT1287">
        <f t="shared" si="1769"/>
        <v>74.099999999999994</v>
      </c>
      <c r="CU1287">
        <f t="shared" si="1770"/>
        <v>0</v>
      </c>
      <c r="CV1287">
        <f t="shared" si="1771"/>
        <v>0.12</v>
      </c>
      <c r="CW1287">
        <f t="shared" si="1772"/>
        <v>0</v>
      </c>
      <c r="CX1287">
        <f t="shared" si="1772"/>
        <v>0</v>
      </c>
      <c r="CY1287">
        <f t="shared" si="1773"/>
        <v>51.87</v>
      </c>
      <c r="CZ1287">
        <f t="shared" si="1774"/>
        <v>7.41</v>
      </c>
      <c r="DC1287" t="s">
        <v>3</v>
      </c>
      <c r="DD1287" t="s">
        <v>28</v>
      </c>
      <c r="DE1287" t="s">
        <v>28</v>
      </c>
      <c r="DF1287" t="s">
        <v>28</v>
      </c>
      <c r="DG1287" t="s">
        <v>28</v>
      </c>
      <c r="DH1287" t="s">
        <v>3</v>
      </c>
      <c r="DI1287" t="s">
        <v>28</v>
      </c>
      <c r="DJ1287" t="s">
        <v>28</v>
      </c>
      <c r="DK1287" t="s">
        <v>3</v>
      </c>
      <c r="DL1287" t="s">
        <v>3</v>
      </c>
      <c r="DM1287" t="s">
        <v>3</v>
      </c>
      <c r="DN1287">
        <v>0</v>
      </c>
      <c r="DO1287">
        <v>0</v>
      </c>
      <c r="DP1287">
        <v>1</v>
      </c>
      <c r="DQ1287">
        <v>1</v>
      </c>
      <c r="DU1287">
        <v>16987630</v>
      </c>
      <c r="DV1287" t="s">
        <v>20</v>
      </c>
      <c r="DW1287" t="s">
        <v>20</v>
      </c>
      <c r="DX1287">
        <v>1</v>
      </c>
      <c r="DZ1287" t="s">
        <v>3</v>
      </c>
      <c r="EA1287" t="s">
        <v>3</v>
      </c>
      <c r="EB1287" t="s">
        <v>3</v>
      </c>
      <c r="EC1287" t="s">
        <v>3</v>
      </c>
      <c r="EE1287">
        <v>1441815344</v>
      </c>
      <c r="EF1287">
        <v>1</v>
      </c>
      <c r="EG1287" t="s">
        <v>22</v>
      </c>
      <c r="EH1287">
        <v>0</v>
      </c>
      <c r="EI1287" t="s">
        <v>3</v>
      </c>
      <c r="EJ1287">
        <v>4</v>
      </c>
      <c r="EK1287">
        <v>0</v>
      </c>
      <c r="EL1287" t="s">
        <v>23</v>
      </c>
      <c r="EM1287" t="s">
        <v>24</v>
      </c>
      <c r="EO1287" t="s">
        <v>3</v>
      </c>
      <c r="EQ1287">
        <v>2098176</v>
      </c>
      <c r="ER1287">
        <v>24.71</v>
      </c>
      <c r="ES1287">
        <v>0.01</v>
      </c>
      <c r="ET1287">
        <v>0</v>
      </c>
      <c r="EU1287">
        <v>0</v>
      </c>
      <c r="EV1287">
        <v>24.7</v>
      </c>
      <c r="EW1287">
        <v>0.04</v>
      </c>
      <c r="EX1287">
        <v>0</v>
      </c>
      <c r="EY1287">
        <v>0</v>
      </c>
      <c r="FQ1287">
        <v>0</v>
      </c>
      <c r="FR1287">
        <f t="shared" si="1775"/>
        <v>0</v>
      </c>
      <c r="FS1287">
        <v>0</v>
      </c>
      <c r="FX1287">
        <v>70</v>
      </c>
      <c r="FY1287">
        <v>10</v>
      </c>
      <c r="GA1287" t="s">
        <v>3</v>
      </c>
      <c r="GD1287">
        <v>0</v>
      </c>
      <c r="GF1287">
        <v>1352575230</v>
      </c>
      <c r="GG1287">
        <v>2</v>
      </c>
      <c r="GH1287">
        <v>1</v>
      </c>
      <c r="GI1287">
        <v>-2</v>
      </c>
      <c r="GJ1287">
        <v>0</v>
      </c>
      <c r="GK1287">
        <f>ROUND(R1287*(R12)/100,2)</f>
        <v>0</v>
      </c>
      <c r="GL1287">
        <f t="shared" si="1776"/>
        <v>0</v>
      </c>
      <c r="GM1287">
        <f t="shared" si="1777"/>
        <v>133.41</v>
      </c>
      <c r="GN1287">
        <f t="shared" si="1778"/>
        <v>0</v>
      </c>
      <c r="GO1287">
        <f t="shared" si="1779"/>
        <v>0</v>
      </c>
      <c r="GP1287">
        <f t="shared" si="1780"/>
        <v>133.41</v>
      </c>
      <c r="GR1287">
        <v>0</v>
      </c>
      <c r="GS1287">
        <v>3</v>
      </c>
      <c r="GT1287">
        <v>0</v>
      </c>
      <c r="GU1287" t="s">
        <v>3</v>
      </c>
      <c r="GV1287">
        <f t="shared" si="1781"/>
        <v>0</v>
      </c>
      <c r="GW1287">
        <v>1</v>
      </c>
      <c r="GX1287">
        <f t="shared" si="1782"/>
        <v>0</v>
      </c>
      <c r="HA1287">
        <v>0</v>
      </c>
      <c r="HB1287">
        <v>0</v>
      </c>
      <c r="HC1287">
        <f t="shared" si="1783"/>
        <v>0</v>
      </c>
      <c r="HE1287" t="s">
        <v>3</v>
      </c>
      <c r="HF1287" t="s">
        <v>3</v>
      </c>
      <c r="HM1287" t="s">
        <v>3</v>
      </c>
      <c r="HN1287" t="s">
        <v>3</v>
      </c>
      <c r="HO1287" t="s">
        <v>3</v>
      </c>
      <c r="HP1287" t="s">
        <v>3</v>
      </c>
      <c r="HQ1287" t="s">
        <v>3</v>
      </c>
      <c r="IK1287">
        <v>0</v>
      </c>
    </row>
    <row r="1288" spans="1:245" x14ac:dyDescent="0.2">
      <c r="A1288">
        <v>17</v>
      </c>
      <c r="B1288">
        <v>1</v>
      </c>
      <c r="D1288">
        <f>ROW(EtalonRes!A1614)</f>
        <v>1614</v>
      </c>
      <c r="E1288" t="s">
        <v>781</v>
      </c>
      <c r="F1288" t="s">
        <v>516</v>
      </c>
      <c r="G1288" t="s">
        <v>517</v>
      </c>
      <c r="H1288" t="s">
        <v>20</v>
      </c>
      <c r="I1288">
        <v>1</v>
      </c>
      <c r="J1288">
        <v>0</v>
      </c>
      <c r="K1288">
        <v>1</v>
      </c>
      <c r="O1288">
        <f t="shared" si="1753"/>
        <v>676.62</v>
      </c>
      <c r="P1288">
        <f t="shared" si="1754"/>
        <v>2.44</v>
      </c>
      <c r="Q1288">
        <f t="shared" si="1755"/>
        <v>0</v>
      </c>
      <c r="R1288">
        <f t="shared" si="1756"/>
        <v>0</v>
      </c>
      <c r="S1288">
        <f t="shared" si="1757"/>
        <v>674.18</v>
      </c>
      <c r="T1288">
        <f t="shared" si="1758"/>
        <v>0</v>
      </c>
      <c r="U1288">
        <f t="shared" si="1759"/>
        <v>0.95</v>
      </c>
      <c r="V1288">
        <f t="shared" si="1760"/>
        <v>0</v>
      </c>
      <c r="W1288">
        <f t="shared" si="1761"/>
        <v>0</v>
      </c>
      <c r="X1288">
        <f t="shared" si="1762"/>
        <v>471.93</v>
      </c>
      <c r="Y1288">
        <f t="shared" si="1762"/>
        <v>67.42</v>
      </c>
      <c r="AA1288">
        <v>1472720848</v>
      </c>
      <c r="AB1288">
        <f t="shared" si="1763"/>
        <v>676.62</v>
      </c>
      <c r="AC1288">
        <f>ROUND((ES1288),6)</f>
        <v>2.44</v>
      </c>
      <c r="AD1288">
        <f>ROUND((((ET1288)-(EU1288))+AE1288),6)</f>
        <v>0</v>
      </c>
      <c r="AE1288">
        <f>ROUND((EU1288),6)</f>
        <v>0</v>
      </c>
      <c r="AF1288">
        <f>ROUND((EV1288),6)</f>
        <v>674.18</v>
      </c>
      <c r="AG1288">
        <f t="shared" si="1764"/>
        <v>0</v>
      </c>
      <c r="AH1288">
        <f>(EW1288)</f>
        <v>0.95</v>
      </c>
      <c r="AI1288">
        <f>(EX1288)</f>
        <v>0</v>
      </c>
      <c r="AJ1288">
        <f t="shared" si="1765"/>
        <v>0</v>
      </c>
      <c r="AK1288">
        <v>676.62</v>
      </c>
      <c r="AL1288">
        <v>2.44</v>
      </c>
      <c r="AM1288">
        <v>0</v>
      </c>
      <c r="AN1288">
        <v>0</v>
      </c>
      <c r="AO1288">
        <v>674.18</v>
      </c>
      <c r="AP1288">
        <v>0</v>
      </c>
      <c r="AQ1288">
        <v>0.95</v>
      </c>
      <c r="AR1288">
        <v>0</v>
      </c>
      <c r="AS1288">
        <v>0</v>
      </c>
      <c r="AT1288">
        <v>70</v>
      </c>
      <c r="AU1288">
        <v>10</v>
      </c>
      <c r="AV1288">
        <v>1</v>
      </c>
      <c r="AW1288">
        <v>1</v>
      </c>
      <c r="AZ1288">
        <v>1</v>
      </c>
      <c r="BA1288">
        <v>1</v>
      </c>
      <c r="BB1288">
        <v>1</v>
      </c>
      <c r="BC1288">
        <v>1</v>
      </c>
      <c r="BD1288" t="s">
        <v>3</v>
      </c>
      <c r="BE1288" t="s">
        <v>3</v>
      </c>
      <c r="BF1288" t="s">
        <v>3</v>
      </c>
      <c r="BG1288" t="s">
        <v>3</v>
      </c>
      <c r="BH1288">
        <v>0</v>
      </c>
      <c r="BI1288">
        <v>4</v>
      </c>
      <c r="BJ1288" t="s">
        <v>518</v>
      </c>
      <c r="BM1288">
        <v>0</v>
      </c>
      <c r="BN1288">
        <v>0</v>
      </c>
      <c r="BO1288" t="s">
        <v>3</v>
      </c>
      <c r="BP1288">
        <v>0</v>
      </c>
      <c r="BQ1288">
        <v>1</v>
      </c>
      <c r="BR1288">
        <v>0</v>
      </c>
      <c r="BS1288">
        <v>1</v>
      </c>
      <c r="BT1288">
        <v>1</v>
      </c>
      <c r="BU1288">
        <v>1</v>
      </c>
      <c r="BV1288">
        <v>1</v>
      </c>
      <c r="BW1288">
        <v>1</v>
      </c>
      <c r="BX1288">
        <v>1</v>
      </c>
      <c r="BY1288" t="s">
        <v>3</v>
      </c>
      <c r="BZ1288">
        <v>70</v>
      </c>
      <c r="CA1288">
        <v>10</v>
      </c>
      <c r="CB1288" t="s">
        <v>3</v>
      </c>
      <c r="CE1288">
        <v>0</v>
      </c>
      <c r="CF1288">
        <v>0</v>
      </c>
      <c r="CG1288">
        <v>0</v>
      </c>
      <c r="CM1288">
        <v>0</v>
      </c>
      <c r="CN1288" t="s">
        <v>3</v>
      </c>
      <c r="CO1288">
        <v>0</v>
      </c>
      <c r="CP1288">
        <f t="shared" si="1766"/>
        <v>676.62</v>
      </c>
      <c r="CQ1288">
        <f t="shared" si="1767"/>
        <v>2.44</v>
      </c>
      <c r="CR1288">
        <f>((((ET1288)*BB1288-(EU1288)*BS1288)+AE1288*BS1288)*AV1288)</f>
        <v>0</v>
      </c>
      <c r="CS1288">
        <f t="shared" si="1768"/>
        <v>0</v>
      </c>
      <c r="CT1288">
        <f t="shared" si="1769"/>
        <v>674.18</v>
      </c>
      <c r="CU1288">
        <f t="shared" si="1770"/>
        <v>0</v>
      </c>
      <c r="CV1288">
        <f t="shared" si="1771"/>
        <v>0.95</v>
      </c>
      <c r="CW1288">
        <f t="shared" si="1772"/>
        <v>0</v>
      </c>
      <c r="CX1288">
        <f t="shared" si="1772"/>
        <v>0</v>
      </c>
      <c r="CY1288">
        <f t="shared" si="1773"/>
        <v>471.92599999999999</v>
      </c>
      <c r="CZ1288">
        <f t="shared" si="1774"/>
        <v>67.417999999999992</v>
      </c>
      <c r="DC1288" t="s">
        <v>3</v>
      </c>
      <c r="DD1288" t="s">
        <v>3</v>
      </c>
      <c r="DE1288" t="s">
        <v>3</v>
      </c>
      <c r="DF1288" t="s">
        <v>3</v>
      </c>
      <c r="DG1288" t="s">
        <v>3</v>
      </c>
      <c r="DH1288" t="s">
        <v>3</v>
      </c>
      <c r="DI1288" t="s">
        <v>3</v>
      </c>
      <c r="DJ1288" t="s">
        <v>3</v>
      </c>
      <c r="DK1288" t="s">
        <v>3</v>
      </c>
      <c r="DL1288" t="s">
        <v>3</v>
      </c>
      <c r="DM1288" t="s">
        <v>3</v>
      </c>
      <c r="DN1288">
        <v>0</v>
      </c>
      <c r="DO1288">
        <v>0</v>
      </c>
      <c r="DP1288">
        <v>1</v>
      </c>
      <c r="DQ1288">
        <v>1</v>
      </c>
      <c r="DU1288">
        <v>16987630</v>
      </c>
      <c r="DV1288" t="s">
        <v>20</v>
      </c>
      <c r="DW1288" t="s">
        <v>20</v>
      </c>
      <c r="DX1288">
        <v>1</v>
      </c>
      <c r="DZ1288" t="s">
        <v>3</v>
      </c>
      <c r="EA1288" t="s">
        <v>3</v>
      </c>
      <c r="EB1288" t="s">
        <v>3</v>
      </c>
      <c r="EC1288" t="s">
        <v>3</v>
      </c>
      <c r="EE1288">
        <v>1441815344</v>
      </c>
      <c r="EF1288">
        <v>1</v>
      </c>
      <c r="EG1288" t="s">
        <v>22</v>
      </c>
      <c r="EH1288">
        <v>0</v>
      </c>
      <c r="EI1288" t="s">
        <v>3</v>
      </c>
      <c r="EJ1288">
        <v>4</v>
      </c>
      <c r="EK1288">
        <v>0</v>
      </c>
      <c r="EL1288" t="s">
        <v>23</v>
      </c>
      <c r="EM1288" t="s">
        <v>24</v>
      </c>
      <c r="EO1288" t="s">
        <v>3</v>
      </c>
      <c r="EQ1288">
        <v>2097152</v>
      </c>
      <c r="ER1288">
        <v>676.62</v>
      </c>
      <c r="ES1288">
        <v>2.44</v>
      </c>
      <c r="ET1288">
        <v>0</v>
      </c>
      <c r="EU1288">
        <v>0</v>
      </c>
      <c r="EV1288">
        <v>674.18</v>
      </c>
      <c r="EW1288">
        <v>0.95</v>
      </c>
      <c r="EX1288">
        <v>0</v>
      </c>
      <c r="EY1288">
        <v>0</v>
      </c>
      <c r="FQ1288">
        <v>0</v>
      </c>
      <c r="FR1288">
        <f t="shared" si="1775"/>
        <v>0</v>
      </c>
      <c r="FS1288">
        <v>0</v>
      </c>
      <c r="FX1288">
        <v>70</v>
      </c>
      <c r="FY1288">
        <v>10</v>
      </c>
      <c r="GA1288" t="s">
        <v>3</v>
      </c>
      <c r="GD1288">
        <v>0</v>
      </c>
      <c r="GF1288">
        <v>-664365948</v>
      </c>
      <c r="GG1288">
        <v>2</v>
      </c>
      <c r="GH1288">
        <v>1</v>
      </c>
      <c r="GI1288">
        <v>-2</v>
      </c>
      <c r="GJ1288">
        <v>0</v>
      </c>
      <c r="GK1288">
        <f>ROUND(R1288*(R12)/100,2)</f>
        <v>0</v>
      </c>
      <c r="GL1288">
        <f t="shared" si="1776"/>
        <v>0</v>
      </c>
      <c r="GM1288">
        <f t="shared" si="1777"/>
        <v>1215.97</v>
      </c>
      <c r="GN1288">
        <f t="shared" si="1778"/>
        <v>0</v>
      </c>
      <c r="GO1288">
        <f t="shared" si="1779"/>
        <v>0</v>
      </c>
      <c r="GP1288">
        <f t="shared" si="1780"/>
        <v>1215.97</v>
      </c>
      <c r="GR1288">
        <v>0</v>
      </c>
      <c r="GS1288">
        <v>3</v>
      </c>
      <c r="GT1288">
        <v>0</v>
      </c>
      <c r="GU1288" t="s">
        <v>3</v>
      </c>
      <c r="GV1288">
        <f t="shared" si="1781"/>
        <v>0</v>
      </c>
      <c r="GW1288">
        <v>1</v>
      </c>
      <c r="GX1288">
        <f t="shared" si="1782"/>
        <v>0</v>
      </c>
      <c r="HA1288">
        <v>0</v>
      </c>
      <c r="HB1288">
        <v>0</v>
      </c>
      <c r="HC1288">
        <f t="shared" si="1783"/>
        <v>0</v>
      </c>
      <c r="HE1288" t="s">
        <v>3</v>
      </c>
      <c r="HF1288" t="s">
        <v>3</v>
      </c>
      <c r="HM1288" t="s">
        <v>3</v>
      </c>
      <c r="HN1288" t="s">
        <v>3</v>
      </c>
      <c r="HO1288" t="s">
        <v>3</v>
      </c>
      <c r="HP1288" t="s">
        <v>3</v>
      </c>
      <c r="HQ1288" t="s">
        <v>3</v>
      </c>
      <c r="IK1288">
        <v>0</v>
      </c>
    </row>
    <row r="1289" spans="1:245" x14ac:dyDescent="0.2">
      <c r="A1289">
        <v>19</v>
      </c>
      <c r="B1289">
        <v>1</v>
      </c>
      <c r="F1289" t="s">
        <v>3</v>
      </c>
      <c r="G1289" t="s">
        <v>525</v>
      </c>
      <c r="H1289" t="s">
        <v>3</v>
      </c>
      <c r="AA1289">
        <v>1</v>
      </c>
      <c r="IK1289">
        <v>0</v>
      </c>
    </row>
    <row r="1290" spans="1:245" x14ac:dyDescent="0.2">
      <c r="A1290">
        <v>17</v>
      </c>
      <c r="B1290">
        <v>1</v>
      </c>
      <c r="D1290">
        <f>ROW(EtalonRes!A1618)</f>
        <v>1618</v>
      </c>
      <c r="E1290" t="s">
        <v>3</v>
      </c>
      <c r="F1290" t="s">
        <v>407</v>
      </c>
      <c r="G1290" t="s">
        <v>782</v>
      </c>
      <c r="H1290" t="s">
        <v>20</v>
      </c>
      <c r="I1290">
        <v>1</v>
      </c>
      <c r="J1290">
        <v>0</v>
      </c>
      <c r="K1290">
        <v>1</v>
      </c>
      <c r="O1290">
        <f>ROUND(CP1290,2)</f>
        <v>558.16</v>
      </c>
      <c r="P1290">
        <f>ROUND(CQ1290*I1290,2)</f>
        <v>23.48</v>
      </c>
      <c r="Q1290">
        <f>ROUND(CR1290*I1290,2)</f>
        <v>52.12</v>
      </c>
      <c r="R1290">
        <f>ROUND(CS1290*I1290,2)</f>
        <v>33.04</v>
      </c>
      <c r="S1290">
        <f>ROUND(CT1290*I1290,2)</f>
        <v>482.56</v>
      </c>
      <c r="T1290">
        <f>ROUND(CU1290*I1290,2)</f>
        <v>0</v>
      </c>
      <c r="U1290">
        <f>CV1290*I1290</f>
        <v>0.68</v>
      </c>
      <c r="V1290">
        <f>CW1290*I1290</f>
        <v>0</v>
      </c>
      <c r="W1290">
        <f>ROUND(CX1290*I1290,2)</f>
        <v>0</v>
      </c>
      <c r="X1290">
        <f t="shared" ref="X1290:Y1294" si="1784">ROUND(CY1290,2)</f>
        <v>337.79</v>
      </c>
      <c r="Y1290">
        <f t="shared" si="1784"/>
        <v>48.26</v>
      </c>
      <c r="AA1290">
        <v>-1</v>
      </c>
      <c r="AB1290">
        <f>ROUND((AC1290+AD1290+AF1290),6)</f>
        <v>558.16</v>
      </c>
      <c r="AC1290">
        <f>ROUND(((ES1290*4)),6)</f>
        <v>23.48</v>
      </c>
      <c r="AD1290">
        <f>ROUND(((((ET1290*4))-((EU1290*4)))+AE1290),6)</f>
        <v>52.12</v>
      </c>
      <c r="AE1290">
        <f>ROUND(((EU1290*4)),6)</f>
        <v>33.04</v>
      </c>
      <c r="AF1290">
        <f>ROUND(((EV1290*4)),6)</f>
        <v>482.56</v>
      </c>
      <c r="AG1290">
        <f>ROUND((AP1290),6)</f>
        <v>0</v>
      </c>
      <c r="AH1290">
        <f>((EW1290*4))</f>
        <v>0.68</v>
      </c>
      <c r="AI1290">
        <f>((EX1290*4))</f>
        <v>0</v>
      </c>
      <c r="AJ1290">
        <f>(AS1290)</f>
        <v>0</v>
      </c>
      <c r="AK1290">
        <v>139.54</v>
      </c>
      <c r="AL1290">
        <v>5.87</v>
      </c>
      <c r="AM1290">
        <v>13.03</v>
      </c>
      <c r="AN1290">
        <v>8.26</v>
      </c>
      <c r="AO1290">
        <v>120.64</v>
      </c>
      <c r="AP1290">
        <v>0</v>
      </c>
      <c r="AQ1290">
        <v>0.17</v>
      </c>
      <c r="AR1290">
        <v>0</v>
      </c>
      <c r="AS1290">
        <v>0</v>
      </c>
      <c r="AT1290">
        <v>70</v>
      </c>
      <c r="AU1290">
        <v>10</v>
      </c>
      <c r="AV1290">
        <v>1</v>
      </c>
      <c r="AW1290">
        <v>1</v>
      </c>
      <c r="AZ1290">
        <v>1</v>
      </c>
      <c r="BA1290">
        <v>1</v>
      </c>
      <c r="BB1290">
        <v>1</v>
      </c>
      <c r="BC1290">
        <v>1</v>
      </c>
      <c r="BD1290" t="s">
        <v>3</v>
      </c>
      <c r="BE1290" t="s">
        <v>3</v>
      </c>
      <c r="BF1290" t="s">
        <v>3</v>
      </c>
      <c r="BG1290" t="s">
        <v>3</v>
      </c>
      <c r="BH1290">
        <v>0</v>
      </c>
      <c r="BI1290">
        <v>4</v>
      </c>
      <c r="BJ1290" t="s">
        <v>409</v>
      </c>
      <c r="BM1290">
        <v>0</v>
      </c>
      <c r="BN1290">
        <v>0</v>
      </c>
      <c r="BO1290" t="s">
        <v>3</v>
      </c>
      <c r="BP1290">
        <v>0</v>
      </c>
      <c r="BQ1290">
        <v>1</v>
      </c>
      <c r="BR1290">
        <v>0</v>
      </c>
      <c r="BS1290">
        <v>1</v>
      </c>
      <c r="BT1290">
        <v>1</v>
      </c>
      <c r="BU1290">
        <v>1</v>
      </c>
      <c r="BV1290">
        <v>1</v>
      </c>
      <c r="BW1290">
        <v>1</v>
      </c>
      <c r="BX1290">
        <v>1</v>
      </c>
      <c r="BY1290" t="s">
        <v>3</v>
      </c>
      <c r="BZ1290">
        <v>70</v>
      </c>
      <c r="CA1290">
        <v>10</v>
      </c>
      <c r="CB1290" t="s">
        <v>3</v>
      </c>
      <c r="CE1290">
        <v>0</v>
      </c>
      <c r="CF1290">
        <v>0</v>
      </c>
      <c r="CG1290">
        <v>0</v>
      </c>
      <c r="CM1290">
        <v>0</v>
      </c>
      <c r="CN1290" t="s">
        <v>3</v>
      </c>
      <c r="CO1290">
        <v>0</v>
      </c>
      <c r="CP1290">
        <f>(P1290+Q1290+S1290)</f>
        <v>558.16</v>
      </c>
      <c r="CQ1290">
        <f>(AC1290*BC1290*AW1290)</f>
        <v>23.48</v>
      </c>
      <c r="CR1290">
        <f>(((((ET1290*4))*BB1290-((EU1290*4))*BS1290)+AE1290*BS1290)*AV1290)</f>
        <v>52.12</v>
      </c>
      <c r="CS1290">
        <f>(AE1290*BS1290*AV1290)</f>
        <v>33.04</v>
      </c>
      <c r="CT1290">
        <f>(AF1290*BA1290*AV1290)</f>
        <v>482.56</v>
      </c>
      <c r="CU1290">
        <f>AG1290</f>
        <v>0</v>
      </c>
      <c r="CV1290">
        <f>(AH1290*AV1290)</f>
        <v>0.68</v>
      </c>
      <c r="CW1290">
        <f t="shared" ref="CW1290:CX1294" si="1785">AI1290</f>
        <v>0</v>
      </c>
      <c r="CX1290">
        <f t="shared" si="1785"/>
        <v>0</v>
      </c>
      <c r="CY1290">
        <f>((S1290*BZ1290)/100)</f>
        <v>337.79199999999997</v>
      </c>
      <c r="CZ1290">
        <f>((S1290*CA1290)/100)</f>
        <v>48.256</v>
      </c>
      <c r="DC1290" t="s">
        <v>3</v>
      </c>
      <c r="DD1290" t="s">
        <v>100</v>
      </c>
      <c r="DE1290" t="s">
        <v>100</v>
      </c>
      <c r="DF1290" t="s">
        <v>100</v>
      </c>
      <c r="DG1290" t="s">
        <v>100</v>
      </c>
      <c r="DH1290" t="s">
        <v>3</v>
      </c>
      <c r="DI1290" t="s">
        <v>100</v>
      </c>
      <c r="DJ1290" t="s">
        <v>100</v>
      </c>
      <c r="DK1290" t="s">
        <v>3</v>
      </c>
      <c r="DL1290" t="s">
        <v>3</v>
      </c>
      <c r="DM1290" t="s">
        <v>3</v>
      </c>
      <c r="DN1290">
        <v>0</v>
      </c>
      <c r="DO1290">
        <v>0</v>
      </c>
      <c r="DP1290">
        <v>1</v>
      </c>
      <c r="DQ1290">
        <v>1</v>
      </c>
      <c r="DU1290">
        <v>16987630</v>
      </c>
      <c r="DV1290" t="s">
        <v>20</v>
      </c>
      <c r="DW1290" t="s">
        <v>20</v>
      </c>
      <c r="DX1290">
        <v>1</v>
      </c>
      <c r="DZ1290" t="s">
        <v>3</v>
      </c>
      <c r="EA1290" t="s">
        <v>3</v>
      </c>
      <c r="EB1290" t="s">
        <v>3</v>
      </c>
      <c r="EC1290" t="s">
        <v>3</v>
      </c>
      <c r="EE1290">
        <v>1441815344</v>
      </c>
      <c r="EF1290">
        <v>1</v>
      </c>
      <c r="EG1290" t="s">
        <v>22</v>
      </c>
      <c r="EH1290">
        <v>0</v>
      </c>
      <c r="EI1290" t="s">
        <v>3</v>
      </c>
      <c r="EJ1290">
        <v>4</v>
      </c>
      <c r="EK1290">
        <v>0</v>
      </c>
      <c r="EL1290" t="s">
        <v>23</v>
      </c>
      <c r="EM1290" t="s">
        <v>24</v>
      </c>
      <c r="EO1290" t="s">
        <v>3</v>
      </c>
      <c r="EQ1290">
        <v>2098176</v>
      </c>
      <c r="ER1290">
        <v>139.54</v>
      </c>
      <c r="ES1290">
        <v>5.87</v>
      </c>
      <c r="ET1290">
        <v>13.03</v>
      </c>
      <c r="EU1290">
        <v>8.26</v>
      </c>
      <c r="EV1290">
        <v>120.64</v>
      </c>
      <c r="EW1290">
        <v>0.17</v>
      </c>
      <c r="EX1290">
        <v>0</v>
      </c>
      <c r="EY1290">
        <v>0</v>
      </c>
      <c r="FQ1290">
        <v>0</v>
      </c>
      <c r="FR1290">
        <f>ROUND(IF(BI1290=3,GM1290,0),2)</f>
        <v>0</v>
      </c>
      <c r="FS1290">
        <v>0</v>
      </c>
      <c r="FX1290">
        <v>70</v>
      </c>
      <c r="FY1290">
        <v>10</v>
      </c>
      <c r="GA1290" t="s">
        <v>3</v>
      </c>
      <c r="GD1290">
        <v>0</v>
      </c>
      <c r="GF1290">
        <v>-1408839932</v>
      </c>
      <c r="GG1290">
        <v>2</v>
      </c>
      <c r="GH1290">
        <v>1</v>
      </c>
      <c r="GI1290">
        <v>-2</v>
      </c>
      <c r="GJ1290">
        <v>0</v>
      </c>
      <c r="GK1290">
        <f>ROUND(R1290*(R12)/100,2)</f>
        <v>35.68</v>
      </c>
      <c r="GL1290">
        <f>ROUND(IF(AND(BH1290=3,BI1290=3,FS1290&lt;&gt;0),P1290,0),2)</f>
        <v>0</v>
      </c>
      <c r="GM1290">
        <f>ROUND(O1290+X1290+Y1290+GK1290,2)+GX1290</f>
        <v>979.89</v>
      </c>
      <c r="GN1290">
        <f>IF(OR(BI1290=0,BI1290=1),GM1290-GX1290,0)</f>
        <v>0</v>
      </c>
      <c r="GO1290">
        <f>IF(BI1290=2,GM1290-GX1290,0)</f>
        <v>0</v>
      </c>
      <c r="GP1290">
        <f>IF(BI1290=4,GM1290-GX1290,0)</f>
        <v>979.89</v>
      </c>
      <c r="GR1290">
        <v>0</v>
      </c>
      <c r="GS1290">
        <v>3</v>
      </c>
      <c r="GT1290">
        <v>0</v>
      </c>
      <c r="GU1290" t="s">
        <v>3</v>
      </c>
      <c r="GV1290">
        <f>ROUND((GT1290),6)</f>
        <v>0</v>
      </c>
      <c r="GW1290">
        <v>1</v>
      </c>
      <c r="GX1290">
        <f>ROUND(HC1290*I1290,2)</f>
        <v>0</v>
      </c>
      <c r="HA1290">
        <v>0</v>
      </c>
      <c r="HB1290">
        <v>0</v>
      </c>
      <c r="HC1290">
        <f>GV1290*GW1290</f>
        <v>0</v>
      </c>
      <c r="HE1290" t="s">
        <v>3</v>
      </c>
      <c r="HF1290" t="s">
        <v>3</v>
      </c>
      <c r="HM1290" t="s">
        <v>3</v>
      </c>
      <c r="HN1290" t="s">
        <v>3</v>
      </c>
      <c r="HO1290" t="s">
        <v>3</v>
      </c>
      <c r="HP1290" t="s">
        <v>3</v>
      </c>
      <c r="HQ1290" t="s">
        <v>3</v>
      </c>
      <c r="IK1290">
        <v>0</v>
      </c>
    </row>
    <row r="1291" spans="1:245" x14ac:dyDescent="0.2">
      <c r="A1291">
        <v>17</v>
      </c>
      <c r="B1291">
        <v>1</v>
      </c>
      <c r="D1291">
        <f>ROW(EtalonRes!A1621)</f>
        <v>1621</v>
      </c>
      <c r="E1291" t="s">
        <v>783</v>
      </c>
      <c r="F1291" t="s">
        <v>411</v>
      </c>
      <c r="G1291" t="s">
        <v>473</v>
      </c>
      <c r="H1291" t="s">
        <v>20</v>
      </c>
      <c r="I1291">
        <v>1</v>
      </c>
      <c r="J1291">
        <v>0</v>
      </c>
      <c r="K1291">
        <v>1</v>
      </c>
      <c r="O1291">
        <f>ROUND(CP1291,2)</f>
        <v>434.86</v>
      </c>
      <c r="P1291">
        <f>ROUND(CQ1291*I1291,2)</f>
        <v>9.06</v>
      </c>
      <c r="Q1291">
        <f>ROUND(CR1291*I1291,2)</f>
        <v>0</v>
      </c>
      <c r="R1291">
        <f>ROUND(CS1291*I1291,2)</f>
        <v>0</v>
      </c>
      <c r="S1291">
        <f>ROUND(CT1291*I1291,2)</f>
        <v>425.8</v>
      </c>
      <c r="T1291">
        <f>ROUND(CU1291*I1291,2)</f>
        <v>0</v>
      </c>
      <c r="U1291">
        <f>CV1291*I1291</f>
        <v>0.6</v>
      </c>
      <c r="V1291">
        <f>CW1291*I1291</f>
        <v>0</v>
      </c>
      <c r="W1291">
        <f>ROUND(CX1291*I1291,2)</f>
        <v>0</v>
      </c>
      <c r="X1291">
        <f t="shared" si="1784"/>
        <v>298.06</v>
      </c>
      <c r="Y1291">
        <f t="shared" si="1784"/>
        <v>42.58</v>
      </c>
      <c r="AA1291">
        <v>1472720848</v>
      </c>
      <c r="AB1291">
        <f>ROUND((AC1291+AD1291+AF1291),6)</f>
        <v>434.86</v>
      </c>
      <c r="AC1291">
        <f>ROUND(((ES1291*2)),6)</f>
        <v>9.06</v>
      </c>
      <c r="AD1291">
        <f>ROUND(((((ET1291*2))-((EU1291*2)))+AE1291),6)</f>
        <v>0</v>
      </c>
      <c r="AE1291">
        <f>ROUND(((EU1291*2)),6)</f>
        <v>0</v>
      </c>
      <c r="AF1291">
        <f>ROUND(((EV1291*2)),6)</f>
        <v>425.8</v>
      </c>
      <c r="AG1291">
        <f>ROUND((AP1291),6)</f>
        <v>0</v>
      </c>
      <c r="AH1291">
        <f>((EW1291*2))</f>
        <v>0.6</v>
      </c>
      <c r="AI1291">
        <f>((EX1291*2))</f>
        <v>0</v>
      </c>
      <c r="AJ1291">
        <f>(AS1291)</f>
        <v>0</v>
      </c>
      <c r="AK1291">
        <v>217.43</v>
      </c>
      <c r="AL1291">
        <v>4.53</v>
      </c>
      <c r="AM1291">
        <v>0</v>
      </c>
      <c r="AN1291">
        <v>0</v>
      </c>
      <c r="AO1291">
        <v>212.9</v>
      </c>
      <c r="AP1291">
        <v>0</v>
      </c>
      <c r="AQ1291">
        <v>0.3</v>
      </c>
      <c r="AR1291">
        <v>0</v>
      </c>
      <c r="AS1291">
        <v>0</v>
      </c>
      <c r="AT1291">
        <v>70</v>
      </c>
      <c r="AU1291">
        <v>10</v>
      </c>
      <c r="AV1291">
        <v>1</v>
      </c>
      <c r="AW1291">
        <v>1</v>
      </c>
      <c r="AZ1291">
        <v>1</v>
      </c>
      <c r="BA1291">
        <v>1</v>
      </c>
      <c r="BB1291">
        <v>1</v>
      </c>
      <c r="BC1291">
        <v>1</v>
      </c>
      <c r="BD1291" t="s">
        <v>3</v>
      </c>
      <c r="BE1291" t="s">
        <v>3</v>
      </c>
      <c r="BF1291" t="s">
        <v>3</v>
      </c>
      <c r="BG1291" t="s">
        <v>3</v>
      </c>
      <c r="BH1291">
        <v>0</v>
      </c>
      <c r="BI1291">
        <v>4</v>
      </c>
      <c r="BJ1291" t="s">
        <v>413</v>
      </c>
      <c r="BM1291">
        <v>0</v>
      </c>
      <c r="BN1291">
        <v>0</v>
      </c>
      <c r="BO1291" t="s">
        <v>3</v>
      </c>
      <c r="BP1291">
        <v>0</v>
      </c>
      <c r="BQ1291">
        <v>1</v>
      </c>
      <c r="BR1291">
        <v>0</v>
      </c>
      <c r="BS1291">
        <v>1</v>
      </c>
      <c r="BT1291">
        <v>1</v>
      </c>
      <c r="BU1291">
        <v>1</v>
      </c>
      <c r="BV1291">
        <v>1</v>
      </c>
      <c r="BW1291">
        <v>1</v>
      </c>
      <c r="BX1291">
        <v>1</v>
      </c>
      <c r="BY1291" t="s">
        <v>3</v>
      </c>
      <c r="BZ1291">
        <v>70</v>
      </c>
      <c r="CA1291">
        <v>10</v>
      </c>
      <c r="CB1291" t="s">
        <v>3</v>
      </c>
      <c r="CE1291">
        <v>0</v>
      </c>
      <c r="CF1291">
        <v>0</v>
      </c>
      <c r="CG1291">
        <v>0</v>
      </c>
      <c r="CM1291">
        <v>0</v>
      </c>
      <c r="CN1291" t="s">
        <v>3</v>
      </c>
      <c r="CO1291">
        <v>0</v>
      </c>
      <c r="CP1291">
        <f>(P1291+Q1291+S1291)</f>
        <v>434.86</v>
      </c>
      <c r="CQ1291">
        <f>(AC1291*BC1291*AW1291)</f>
        <v>9.06</v>
      </c>
      <c r="CR1291">
        <f>(((((ET1291*2))*BB1291-((EU1291*2))*BS1291)+AE1291*BS1291)*AV1291)</f>
        <v>0</v>
      </c>
      <c r="CS1291">
        <f>(AE1291*BS1291*AV1291)</f>
        <v>0</v>
      </c>
      <c r="CT1291">
        <f>(AF1291*BA1291*AV1291)</f>
        <v>425.8</v>
      </c>
      <c r="CU1291">
        <f>AG1291</f>
        <v>0</v>
      </c>
      <c r="CV1291">
        <f>(AH1291*AV1291)</f>
        <v>0.6</v>
      </c>
      <c r="CW1291">
        <f t="shared" si="1785"/>
        <v>0</v>
      </c>
      <c r="CX1291">
        <f t="shared" si="1785"/>
        <v>0</v>
      </c>
      <c r="CY1291">
        <f>((S1291*BZ1291)/100)</f>
        <v>298.06</v>
      </c>
      <c r="CZ1291">
        <f>((S1291*CA1291)/100)</f>
        <v>42.58</v>
      </c>
      <c r="DC1291" t="s">
        <v>3</v>
      </c>
      <c r="DD1291" t="s">
        <v>105</v>
      </c>
      <c r="DE1291" t="s">
        <v>105</v>
      </c>
      <c r="DF1291" t="s">
        <v>105</v>
      </c>
      <c r="DG1291" t="s">
        <v>105</v>
      </c>
      <c r="DH1291" t="s">
        <v>3</v>
      </c>
      <c r="DI1291" t="s">
        <v>105</v>
      </c>
      <c r="DJ1291" t="s">
        <v>105</v>
      </c>
      <c r="DK1291" t="s">
        <v>3</v>
      </c>
      <c r="DL1291" t="s">
        <v>3</v>
      </c>
      <c r="DM1291" t="s">
        <v>3</v>
      </c>
      <c r="DN1291">
        <v>0</v>
      </c>
      <c r="DO1291">
        <v>0</v>
      </c>
      <c r="DP1291">
        <v>1</v>
      </c>
      <c r="DQ1291">
        <v>1</v>
      </c>
      <c r="DU1291">
        <v>16987630</v>
      </c>
      <c r="DV1291" t="s">
        <v>20</v>
      </c>
      <c r="DW1291" t="s">
        <v>20</v>
      </c>
      <c r="DX1291">
        <v>1</v>
      </c>
      <c r="DZ1291" t="s">
        <v>3</v>
      </c>
      <c r="EA1291" t="s">
        <v>3</v>
      </c>
      <c r="EB1291" t="s">
        <v>3</v>
      </c>
      <c r="EC1291" t="s">
        <v>3</v>
      </c>
      <c r="EE1291">
        <v>1441815344</v>
      </c>
      <c r="EF1291">
        <v>1</v>
      </c>
      <c r="EG1291" t="s">
        <v>22</v>
      </c>
      <c r="EH1291">
        <v>0</v>
      </c>
      <c r="EI1291" t="s">
        <v>3</v>
      </c>
      <c r="EJ1291">
        <v>4</v>
      </c>
      <c r="EK1291">
        <v>0</v>
      </c>
      <c r="EL1291" t="s">
        <v>23</v>
      </c>
      <c r="EM1291" t="s">
        <v>24</v>
      </c>
      <c r="EO1291" t="s">
        <v>3</v>
      </c>
      <c r="EQ1291">
        <v>2097152</v>
      </c>
      <c r="ER1291">
        <v>217.43</v>
      </c>
      <c r="ES1291">
        <v>4.53</v>
      </c>
      <c r="ET1291">
        <v>0</v>
      </c>
      <c r="EU1291">
        <v>0</v>
      </c>
      <c r="EV1291">
        <v>212.9</v>
      </c>
      <c r="EW1291">
        <v>0.3</v>
      </c>
      <c r="EX1291">
        <v>0</v>
      </c>
      <c r="EY1291">
        <v>0</v>
      </c>
      <c r="FQ1291">
        <v>0</v>
      </c>
      <c r="FR1291">
        <f>ROUND(IF(BI1291=3,GM1291,0),2)</f>
        <v>0</v>
      </c>
      <c r="FS1291">
        <v>0</v>
      </c>
      <c r="FX1291">
        <v>70</v>
      </c>
      <c r="FY1291">
        <v>10</v>
      </c>
      <c r="GA1291" t="s">
        <v>3</v>
      </c>
      <c r="GD1291">
        <v>0</v>
      </c>
      <c r="GF1291">
        <v>899996106</v>
      </c>
      <c r="GG1291">
        <v>2</v>
      </c>
      <c r="GH1291">
        <v>1</v>
      </c>
      <c r="GI1291">
        <v>-2</v>
      </c>
      <c r="GJ1291">
        <v>0</v>
      </c>
      <c r="GK1291">
        <f>ROUND(R1291*(R12)/100,2)</f>
        <v>0</v>
      </c>
      <c r="GL1291">
        <f>ROUND(IF(AND(BH1291=3,BI1291=3,FS1291&lt;&gt;0),P1291,0),2)</f>
        <v>0</v>
      </c>
      <c r="GM1291">
        <f>ROUND(O1291+X1291+Y1291+GK1291,2)+GX1291</f>
        <v>775.5</v>
      </c>
      <c r="GN1291">
        <f>IF(OR(BI1291=0,BI1291=1),GM1291-GX1291,0)</f>
        <v>0</v>
      </c>
      <c r="GO1291">
        <f>IF(BI1291=2,GM1291-GX1291,0)</f>
        <v>0</v>
      </c>
      <c r="GP1291">
        <f>IF(BI1291=4,GM1291-GX1291,0)</f>
        <v>775.5</v>
      </c>
      <c r="GR1291">
        <v>0</v>
      </c>
      <c r="GS1291">
        <v>3</v>
      </c>
      <c r="GT1291">
        <v>0</v>
      </c>
      <c r="GU1291" t="s">
        <v>3</v>
      </c>
      <c r="GV1291">
        <f>ROUND((GT1291),6)</f>
        <v>0</v>
      </c>
      <c r="GW1291">
        <v>1</v>
      </c>
      <c r="GX1291">
        <f>ROUND(HC1291*I1291,2)</f>
        <v>0</v>
      </c>
      <c r="HA1291">
        <v>0</v>
      </c>
      <c r="HB1291">
        <v>0</v>
      </c>
      <c r="HC1291">
        <f>GV1291*GW1291</f>
        <v>0</v>
      </c>
      <c r="HE1291" t="s">
        <v>3</v>
      </c>
      <c r="HF1291" t="s">
        <v>3</v>
      </c>
      <c r="HM1291" t="s">
        <v>3</v>
      </c>
      <c r="HN1291" t="s">
        <v>3</v>
      </c>
      <c r="HO1291" t="s">
        <v>3</v>
      </c>
      <c r="HP1291" t="s">
        <v>3</v>
      </c>
      <c r="HQ1291" t="s">
        <v>3</v>
      </c>
      <c r="IK1291">
        <v>0</v>
      </c>
    </row>
    <row r="1292" spans="1:245" x14ac:dyDescent="0.2">
      <c r="A1292">
        <v>17</v>
      </c>
      <c r="B1292">
        <v>1</v>
      </c>
      <c r="D1292">
        <f>ROW(EtalonRes!A1624)</f>
        <v>1624</v>
      </c>
      <c r="E1292" t="s">
        <v>784</v>
      </c>
      <c r="F1292" t="s">
        <v>424</v>
      </c>
      <c r="G1292" t="s">
        <v>513</v>
      </c>
      <c r="H1292" t="s">
        <v>20</v>
      </c>
      <c r="I1292">
        <v>4</v>
      </c>
      <c r="J1292">
        <v>0</v>
      </c>
      <c r="K1292">
        <v>4</v>
      </c>
      <c r="O1292">
        <f>ROUND(CP1292,2)</f>
        <v>2970.76</v>
      </c>
      <c r="P1292">
        <f>ROUND(CQ1292*I1292,2)</f>
        <v>6.8</v>
      </c>
      <c r="Q1292">
        <f>ROUND(CR1292*I1292,2)</f>
        <v>0</v>
      </c>
      <c r="R1292">
        <f>ROUND(CS1292*I1292,2)</f>
        <v>0</v>
      </c>
      <c r="S1292">
        <f>ROUND(CT1292*I1292,2)</f>
        <v>2963.96</v>
      </c>
      <c r="T1292">
        <f>ROUND(CU1292*I1292,2)</f>
        <v>0</v>
      </c>
      <c r="U1292">
        <f>CV1292*I1292</f>
        <v>4.8</v>
      </c>
      <c r="V1292">
        <f>CW1292*I1292</f>
        <v>0</v>
      </c>
      <c r="W1292">
        <f>ROUND(CX1292*I1292,2)</f>
        <v>0</v>
      </c>
      <c r="X1292">
        <f t="shared" si="1784"/>
        <v>2074.77</v>
      </c>
      <c r="Y1292">
        <f t="shared" si="1784"/>
        <v>296.39999999999998</v>
      </c>
      <c r="AA1292">
        <v>1472720848</v>
      </c>
      <c r="AB1292">
        <f>ROUND((AC1292+AD1292+AF1292),6)</f>
        <v>742.69</v>
      </c>
      <c r="AC1292">
        <f>ROUND((ES1292),6)</f>
        <v>1.7</v>
      </c>
      <c r="AD1292">
        <f>ROUND((((ET1292)-(EU1292))+AE1292),6)</f>
        <v>0</v>
      </c>
      <c r="AE1292">
        <f>ROUND((EU1292),6)</f>
        <v>0</v>
      </c>
      <c r="AF1292">
        <f>ROUND((EV1292),6)</f>
        <v>740.99</v>
      </c>
      <c r="AG1292">
        <f>ROUND((AP1292),6)</f>
        <v>0</v>
      </c>
      <c r="AH1292">
        <f>(EW1292)</f>
        <v>1.2</v>
      </c>
      <c r="AI1292">
        <f>(EX1292)</f>
        <v>0</v>
      </c>
      <c r="AJ1292">
        <f>(AS1292)</f>
        <v>0</v>
      </c>
      <c r="AK1292">
        <v>742.69</v>
      </c>
      <c r="AL1292">
        <v>1.7</v>
      </c>
      <c r="AM1292">
        <v>0</v>
      </c>
      <c r="AN1292">
        <v>0</v>
      </c>
      <c r="AO1292">
        <v>740.99</v>
      </c>
      <c r="AP1292">
        <v>0</v>
      </c>
      <c r="AQ1292">
        <v>1.2</v>
      </c>
      <c r="AR1292">
        <v>0</v>
      </c>
      <c r="AS1292">
        <v>0</v>
      </c>
      <c r="AT1292">
        <v>70</v>
      </c>
      <c r="AU1292">
        <v>10</v>
      </c>
      <c r="AV1292">
        <v>1</v>
      </c>
      <c r="AW1292">
        <v>1</v>
      </c>
      <c r="AZ1292">
        <v>1</v>
      </c>
      <c r="BA1292">
        <v>1</v>
      </c>
      <c r="BB1292">
        <v>1</v>
      </c>
      <c r="BC1292">
        <v>1</v>
      </c>
      <c r="BD1292" t="s">
        <v>3</v>
      </c>
      <c r="BE1292" t="s">
        <v>3</v>
      </c>
      <c r="BF1292" t="s">
        <v>3</v>
      </c>
      <c r="BG1292" t="s">
        <v>3</v>
      </c>
      <c r="BH1292">
        <v>0</v>
      </c>
      <c r="BI1292">
        <v>4</v>
      </c>
      <c r="BJ1292" t="s">
        <v>426</v>
      </c>
      <c r="BM1292">
        <v>0</v>
      </c>
      <c r="BN1292">
        <v>0</v>
      </c>
      <c r="BO1292" t="s">
        <v>3</v>
      </c>
      <c r="BP1292">
        <v>0</v>
      </c>
      <c r="BQ1292">
        <v>1</v>
      </c>
      <c r="BR1292">
        <v>0</v>
      </c>
      <c r="BS1292">
        <v>1</v>
      </c>
      <c r="BT1292">
        <v>1</v>
      </c>
      <c r="BU1292">
        <v>1</v>
      </c>
      <c r="BV1292">
        <v>1</v>
      </c>
      <c r="BW1292">
        <v>1</v>
      </c>
      <c r="BX1292">
        <v>1</v>
      </c>
      <c r="BY1292" t="s">
        <v>3</v>
      </c>
      <c r="BZ1292">
        <v>70</v>
      </c>
      <c r="CA1292">
        <v>10</v>
      </c>
      <c r="CB1292" t="s">
        <v>3</v>
      </c>
      <c r="CE1292">
        <v>0</v>
      </c>
      <c r="CF1292">
        <v>0</v>
      </c>
      <c r="CG1292">
        <v>0</v>
      </c>
      <c r="CM1292">
        <v>0</v>
      </c>
      <c r="CN1292" t="s">
        <v>3</v>
      </c>
      <c r="CO1292">
        <v>0</v>
      </c>
      <c r="CP1292">
        <f>(P1292+Q1292+S1292)</f>
        <v>2970.76</v>
      </c>
      <c r="CQ1292">
        <f>(AC1292*BC1292*AW1292)</f>
        <v>1.7</v>
      </c>
      <c r="CR1292">
        <f>((((ET1292)*BB1292-(EU1292)*BS1292)+AE1292*BS1292)*AV1292)</f>
        <v>0</v>
      </c>
      <c r="CS1292">
        <f>(AE1292*BS1292*AV1292)</f>
        <v>0</v>
      </c>
      <c r="CT1292">
        <f>(AF1292*BA1292*AV1292)</f>
        <v>740.99</v>
      </c>
      <c r="CU1292">
        <f>AG1292</f>
        <v>0</v>
      </c>
      <c r="CV1292">
        <f>(AH1292*AV1292)</f>
        <v>1.2</v>
      </c>
      <c r="CW1292">
        <f t="shared" si="1785"/>
        <v>0</v>
      </c>
      <c r="CX1292">
        <f t="shared" si="1785"/>
        <v>0</v>
      </c>
      <c r="CY1292">
        <f>((S1292*BZ1292)/100)</f>
        <v>2074.7719999999999</v>
      </c>
      <c r="CZ1292">
        <f>((S1292*CA1292)/100)</f>
        <v>296.39599999999996</v>
      </c>
      <c r="DC1292" t="s">
        <v>3</v>
      </c>
      <c r="DD1292" t="s">
        <v>3</v>
      </c>
      <c r="DE1292" t="s">
        <v>3</v>
      </c>
      <c r="DF1292" t="s">
        <v>3</v>
      </c>
      <c r="DG1292" t="s">
        <v>3</v>
      </c>
      <c r="DH1292" t="s">
        <v>3</v>
      </c>
      <c r="DI1292" t="s">
        <v>3</v>
      </c>
      <c r="DJ1292" t="s">
        <v>3</v>
      </c>
      <c r="DK1292" t="s">
        <v>3</v>
      </c>
      <c r="DL1292" t="s">
        <v>3</v>
      </c>
      <c r="DM1292" t="s">
        <v>3</v>
      </c>
      <c r="DN1292">
        <v>0</v>
      </c>
      <c r="DO1292">
        <v>0</v>
      </c>
      <c r="DP1292">
        <v>1</v>
      </c>
      <c r="DQ1292">
        <v>1</v>
      </c>
      <c r="DU1292">
        <v>16987630</v>
      </c>
      <c r="DV1292" t="s">
        <v>20</v>
      </c>
      <c r="DW1292" t="s">
        <v>20</v>
      </c>
      <c r="DX1292">
        <v>1</v>
      </c>
      <c r="DZ1292" t="s">
        <v>3</v>
      </c>
      <c r="EA1292" t="s">
        <v>3</v>
      </c>
      <c r="EB1292" t="s">
        <v>3</v>
      </c>
      <c r="EC1292" t="s">
        <v>3</v>
      </c>
      <c r="EE1292">
        <v>1441815344</v>
      </c>
      <c r="EF1292">
        <v>1</v>
      </c>
      <c r="EG1292" t="s">
        <v>22</v>
      </c>
      <c r="EH1292">
        <v>0</v>
      </c>
      <c r="EI1292" t="s">
        <v>3</v>
      </c>
      <c r="EJ1292">
        <v>4</v>
      </c>
      <c r="EK1292">
        <v>0</v>
      </c>
      <c r="EL1292" t="s">
        <v>23</v>
      </c>
      <c r="EM1292" t="s">
        <v>24</v>
      </c>
      <c r="EO1292" t="s">
        <v>3</v>
      </c>
      <c r="EQ1292">
        <v>2097152</v>
      </c>
      <c r="ER1292">
        <v>742.69</v>
      </c>
      <c r="ES1292">
        <v>1.7</v>
      </c>
      <c r="ET1292">
        <v>0</v>
      </c>
      <c r="EU1292">
        <v>0</v>
      </c>
      <c r="EV1292">
        <v>740.99</v>
      </c>
      <c r="EW1292">
        <v>1.2</v>
      </c>
      <c r="EX1292">
        <v>0</v>
      </c>
      <c r="EY1292">
        <v>0</v>
      </c>
      <c r="FQ1292">
        <v>0</v>
      </c>
      <c r="FR1292">
        <f>ROUND(IF(BI1292=3,GM1292,0),2)</f>
        <v>0</v>
      </c>
      <c r="FS1292">
        <v>0</v>
      </c>
      <c r="FX1292">
        <v>70</v>
      </c>
      <c r="FY1292">
        <v>10</v>
      </c>
      <c r="GA1292" t="s">
        <v>3</v>
      </c>
      <c r="GD1292">
        <v>0</v>
      </c>
      <c r="GF1292">
        <v>-1233202243</v>
      </c>
      <c r="GG1292">
        <v>2</v>
      </c>
      <c r="GH1292">
        <v>1</v>
      </c>
      <c r="GI1292">
        <v>-2</v>
      </c>
      <c r="GJ1292">
        <v>0</v>
      </c>
      <c r="GK1292">
        <f>ROUND(R1292*(R12)/100,2)</f>
        <v>0</v>
      </c>
      <c r="GL1292">
        <f>ROUND(IF(AND(BH1292=3,BI1292=3,FS1292&lt;&gt;0),P1292,0),2)</f>
        <v>0</v>
      </c>
      <c r="GM1292">
        <f>ROUND(O1292+X1292+Y1292+GK1292,2)+GX1292</f>
        <v>5341.93</v>
      </c>
      <c r="GN1292">
        <f>IF(OR(BI1292=0,BI1292=1),GM1292-GX1292,0)</f>
        <v>0</v>
      </c>
      <c r="GO1292">
        <f>IF(BI1292=2,GM1292-GX1292,0)</f>
        <v>0</v>
      </c>
      <c r="GP1292">
        <f>IF(BI1292=4,GM1292-GX1292,0)</f>
        <v>5341.93</v>
      </c>
      <c r="GR1292">
        <v>0</v>
      </c>
      <c r="GS1292">
        <v>3</v>
      </c>
      <c r="GT1292">
        <v>0</v>
      </c>
      <c r="GU1292" t="s">
        <v>3</v>
      </c>
      <c r="GV1292">
        <f>ROUND((GT1292),6)</f>
        <v>0</v>
      </c>
      <c r="GW1292">
        <v>1</v>
      </c>
      <c r="GX1292">
        <f>ROUND(HC1292*I1292,2)</f>
        <v>0</v>
      </c>
      <c r="HA1292">
        <v>0</v>
      </c>
      <c r="HB1292">
        <v>0</v>
      </c>
      <c r="HC1292">
        <f>GV1292*GW1292</f>
        <v>0</v>
      </c>
      <c r="HE1292" t="s">
        <v>3</v>
      </c>
      <c r="HF1292" t="s">
        <v>3</v>
      </c>
      <c r="HM1292" t="s">
        <v>3</v>
      </c>
      <c r="HN1292" t="s">
        <v>3</v>
      </c>
      <c r="HO1292" t="s">
        <v>3</v>
      </c>
      <c r="HP1292" t="s">
        <v>3</v>
      </c>
      <c r="HQ1292" t="s">
        <v>3</v>
      </c>
      <c r="IK1292">
        <v>0</v>
      </c>
    </row>
    <row r="1293" spans="1:245" x14ac:dyDescent="0.2">
      <c r="A1293">
        <v>17</v>
      </c>
      <c r="B1293">
        <v>1</v>
      </c>
      <c r="D1293">
        <f>ROW(EtalonRes!A1626)</f>
        <v>1626</v>
      </c>
      <c r="E1293" t="s">
        <v>3</v>
      </c>
      <c r="F1293" t="s">
        <v>427</v>
      </c>
      <c r="G1293" t="s">
        <v>514</v>
      </c>
      <c r="H1293" t="s">
        <v>20</v>
      </c>
      <c r="I1293">
        <v>4</v>
      </c>
      <c r="J1293">
        <v>0</v>
      </c>
      <c r="K1293">
        <v>4</v>
      </c>
      <c r="O1293">
        <f>ROUND(CP1293,2)</f>
        <v>296.52</v>
      </c>
      <c r="P1293">
        <f>ROUND(CQ1293*I1293,2)</f>
        <v>0.12</v>
      </c>
      <c r="Q1293">
        <f>ROUND(CR1293*I1293,2)</f>
        <v>0</v>
      </c>
      <c r="R1293">
        <f>ROUND(CS1293*I1293,2)</f>
        <v>0</v>
      </c>
      <c r="S1293">
        <f>ROUND(CT1293*I1293,2)</f>
        <v>296.39999999999998</v>
      </c>
      <c r="T1293">
        <f>ROUND(CU1293*I1293,2)</f>
        <v>0</v>
      </c>
      <c r="U1293">
        <f>CV1293*I1293</f>
        <v>0.48</v>
      </c>
      <c r="V1293">
        <f>CW1293*I1293</f>
        <v>0</v>
      </c>
      <c r="W1293">
        <f>ROUND(CX1293*I1293,2)</f>
        <v>0</v>
      </c>
      <c r="X1293">
        <f t="shared" si="1784"/>
        <v>207.48</v>
      </c>
      <c r="Y1293">
        <f t="shared" si="1784"/>
        <v>29.64</v>
      </c>
      <c r="AA1293">
        <v>-1</v>
      </c>
      <c r="AB1293">
        <f>ROUND((AC1293+AD1293+AF1293),6)</f>
        <v>74.13</v>
      </c>
      <c r="AC1293">
        <f>ROUND(((ES1293*3)),6)</f>
        <v>0.03</v>
      </c>
      <c r="AD1293">
        <f>ROUND(((((ET1293*3))-((EU1293*3)))+AE1293),6)</f>
        <v>0</v>
      </c>
      <c r="AE1293">
        <f>ROUND(((EU1293*3)),6)</f>
        <v>0</v>
      </c>
      <c r="AF1293">
        <f>ROUND(((EV1293*3)),6)</f>
        <v>74.099999999999994</v>
      </c>
      <c r="AG1293">
        <f>ROUND((AP1293),6)</f>
        <v>0</v>
      </c>
      <c r="AH1293">
        <f>((EW1293*3))</f>
        <v>0.12</v>
      </c>
      <c r="AI1293">
        <f>((EX1293*3))</f>
        <v>0</v>
      </c>
      <c r="AJ1293">
        <f>(AS1293)</f>
        <v>0</v>
      </c>
      <c r="AK1293">
        <v>24.71</v>
      </c>
      <c r="AL1293">
        <v>0.01</v>
      </c>
      <c r="AM1293">
        <v>0</v>
      </c>
      <c r="AN1293">
        <v>0</v>
      </c>
      <c r="AO1293">
        <v>24.7</v>
      </c>
      <c r="AP1293">
        <v>0</v>
      </c>
      <c r="AQ1293">
        <v>0.04</v>
      </c>
      <c r="AR1293">
        <v>0</v>
      </c>
      <c r="AS1293">
        <v>0</v>
      </c>
      <c r="AT1293">
        <v>70</v>
      </c>
      <c r="AU1293">
        <v>10</v>
      </c>
      <c r="AV1293">
        <v>1</v>
      </c>
      <c r="AW1293">
        <v>1</v>
      </c>
      <c r="AZ1293">
        <v>1</v>
      </c>
      <c r="BA1293">
        <v>1</v>
      </c>
      <c r="BB1293">
        <v>1</v>
      </c>
      <c r="BC1293">
        <v>1</v>
      </c>
      <c r="BD1293" t="s">
        <v>3</v>
      </c>
      <c r="BE1293" t="s">
        <v>3</v>
      </c>
      <c r="BF1293" t="s">
        <v>3</v>
      </c>
      <c r="BG1293" t="s">
        <v>3</v>
      </c>
      <c r="BH1293">
        <v>0</v>
      </c>
      <c r="BI1293">
        <v>4</v>
      </c>
      <c r="BJ1293" t="s">
        <v>429</v>
      </c>
      <c r="BM1293">
        <v>0</v>
      </c>
      <c r="BN1293">
        <v>0</v>
      </c>
      <c r="BO1293" t="s">
        <v>3</v>
      </c>
      <c r="BP1293">
        <v>0</v>
      </c>
      <c r="BQ1293">
        <v>1</v>
      </c>
      <c r="BR1293">
        <v>0</v>
      </c>
      <c r="BS1293">
        <v>1</v>
      </c>
      <c r="BT1293">
        <v>1</v>
      </c>
      <c r="BU1293">
        <v>1</v>
      </c>
      <c r="BV1293">
        <v>1</v>
      </c>
      <c r="BW1293">
        <v>1</v>
      </c>
      <c r="BX1293">
        <v>1</v>
      </c>
      <c r="BY1293" t="s">
        <v>3</v>
      </c>
      <c r="BZ1293">
        <v>70</v>
      </c>
      <c r="CA1293">
        <v>10</v>
      </c>
      <c r="CB1293" t="s">
        <v>3</v>
      </c>
      <c r="CE1293">
        <v>0</v>
      </c>
      <c r="CF1293">
        <v>0</v>
      </c>
      <c r="CG1293">
        <v>0</v>
      </c>
      <c r="CM1293">
        <v>0</v>
      </c>
      <c r="CN1293" t="s">
        <v>3</v>
      </c>
      <c r="CO1293">
        <v>0</v>
      </c>
      <c r="CP1293">
        <f>(P1293+Q1293+S1293)</f>
        <v>296.52</v>
      </c>
      <c r="CQ1293">
        <f>(AC1293*BC1293*AW1293)</f>
        <v>0.03</v>
      </c>
      <c r="CR1293">
        <f>(((((ET1293*3))*BB1293-((EU1293*3))*BS1293)+AE1293*BS1293)*AV1293)</f>
        <v>0</v>
      </c>
      <c r="CS1293">
        <f>(AE1293*BS1293*AV1293)</f>
        <v>0</v>
      </c>
      <c r="CT1293">
        <f>(AF1293*BA1293*AV1293)</f>
        <v>74.099999999999994</v>
      </c>
      <c r="CU1293">
        <f>AG1293</f>
        <v>0</v>
      </c>
      <c r="CV1293">
        <f>(AH1293*AV1293)</f>
        <v>0.12</v>
      </c>
      <c r="CW1293">
        <f t="shared" si="1785"/>
        <v>0</v>
      </c>
      <c r="CX1293">
        <f t="shared" si="1785"/>
        <v>0</v>
      </c>
      <c r="CY1293">
        <f>((S1293*BZ1293)/100)</f>
        <v>207.48</v>
      </c>
      <c r="CZ1293">
        <f>((S1293*CA1293)/100)</f>
        <v>29.64</v>
      </c>
      <c r="DC1293" t="s">
        <v>3</v>
      </c>
      <c r="DD1293" t="s">
        <v>28</v>
      </c>
      <c r="DE1293" t="s">
        <v>28</v>
      </c>
      <c r="DF1293" t="s">
        <v>28</v>
      </c>
      <c r="DG1293" t="s">
        <v>28</v>
      </c>
      <c r="DH1293" t="s">
        <v>3</v>
      </c>
      <c r="DI1293" t="s">
        <v>28</v>
      </c>
      <c r="DJ1293" t="s">
        <v>28</v>
      </c>
      <c r="DK1293" t="s">
        <v>3</v>
      </c>
      <c r="DL1293" t="s">
        <v>3</v>
      </c>
      <c r="DM1293" t="s">
        <v>3</v>
      </c>
      <c r="DN1293">
        <v>0</v>
      </c>
      <c r="DO1293">
        <v>0</v>
      </c>
      <c r="DP1293">
        <v>1</v>
      </c>
      <c r="DQ1293">
        <v>1</v>
      </c>
      <c r="DU1293">
        <v>16987630</v>
      </c>
      <c r="DV1293" t="s">
        <v>20</v>
      </c>
      <c r="DW1293" t="s">
        <v>20</v>
      </c>
      <c r="DX1293">
        <v>1</v>
      </c>
      <c r="DZ1293" t="s">
        <v>3</v>
      </c>
      <c r="EA1293" t="s">
        <v>3</v>
      </c>
      <c r="EB1293" t="s">
        <v>3</v>
      </c>
      <c r="EC1293" t="s">
        <v>3</v>
      </c>
      <c r="EE1293">
        <v>1441815344</v>
      </c>
      <c r="EF1293">
        <v>1</v>
      </c>
      <c r="EG1293" t="s">
        <v>22</v>
      </c>
      <c r="EH1293">
        <v>0</v>
      </c>
      <c r="EI1293" t="s">
        <v>3</v>
      </c>
      <c r="EJ1293">
        <v>4</v>
      </c>
      <c r="EK1293">
        <v>0</v>
      </c>
      <c r="EL1293" t="s">
        <v>23</v>
      </c>
      <c r="EM1293" t="s">
        <v>24</v>
      </c>
      <c r="EO1293" t="s">
        <v>3</v>
      </c>
      <c r="EQ1293">
        <v>2098176</v>
      </c>
      <c r="ER1293">
        <v>24.71</v>
      </c>
      <c r="ES1293">
        <v>0.01</v>
      </c>
      <c r="ET1293">
        <v>0</v>
      </c>
      <c r="EU1293">
        <v>0</v>
      </c>
      <c r="EV1293">
        <v>24.7</v>
      </c>
      <c r="EW1293">
        <v>0.04</v>
      </c>
      <c r="EX1293">
        <v>0</v>
      </c>
      <c r="EY1293">
        <v>0</v>
      </c>
      <c r="FQ1293">
        <v>0</v>
      </c>
      <c r="FR1293">
        <f>ROUND(IF(BI1293=3,GM1293,0),2)</f>
        <v>0</v>
      </c>
      <c r="FS1293">
        <v>0</v>
      </c>
      <c r="FX1293">
        <v>70</v>
      </c>
      <c r="FY1293">
        <v>10</v>
      </c>
      <c r="GA1293" t="s">
        <v>3</v>
      </c>
      <c r="GD1293">
        <v>0</v>
      </c>
      <c r="GF1293">
        <v>1352575230</v>
      </c>
      <c r="GG1293">
        <v>2</v>
      </c>
      <c r="GH1293">
        <v>1</v>
      </c>
      <c r="GI1293">
        <v>-2</v>
      </c>
      <c r="GJ1293">
        <v>0</v>
      </c>
      <c r="GK1293">
        <f>ROUND(R1293*(R12)/100,2)</f>
        <v>0</v>
      </c>
      <c r="GL1293">
        <f>ROUND(IF(AND(BH1293=3,BI1293=3,FS1293&lt;&gt;0),P1293,0),2)</f>
        <v>0</v>
      </c>
      <c r="GM1293">
        <f>ROUND(O1293+X1293+Y1293+GK1293,2)+GX1293</f>
        <v>533.64</v>
      </c>
      <c r="GN1293">
        <f>IF(OR(BI1293=0,BI1293=1),GM1293-GX1293,0)</f>
        <v>0</v>
      </c>
      <c r="GO1293">
        <f>IF(BI1293=2,GM1293-GX1293,0)</f>
        <v>0</v>
      </c>
      <c r="GP1293">
        <f>IF(BI1293=4,GM1293-GX1293,0)</f>
        <v>533.64</v>
      </c>
      <c r="GR1293">
        <v>0</v>
      </c>
      <c r="GS1293">
        <v>3</v>
      </c>
      <c r="GT1293">
        <v>0</v>
      </c>
      <c r="GU1293" t="s">
        <v>3</v>
      </c>
      <c r="GV1293">
        <f>ROUND((GT1293),6)</f>
        <v>0</v>
      </c>
      <c r="GW1293">
        <v>1</v>
      </c>
      <c r="GX1293">
        <f>ROUND(HC1293*I1293,2)</f>
        <v>0</v>
      </c>
      <c r="HA1293">
        <v>0</v>
      </c>
      <c r="HB1293">
        <v>0</v>
      </c>
      <c r="HC1293">
        <f>GV1293*GW1293</f>
        <v>0</v>
      </c>
      <c r="HE1293" t="s">
        <v>3</v>
      </c>
      <c r="HF1293" t="s">
        <v>3</v>
      </c>
      <c r="HM1293" t="s">
        <v>3</v>
      </c>
      <c r="HN1293" t="s">
        <v>3</v>
      </c>
      <c r="HO1293" t="s">
        <v>3</v>
      </c>
      <c r="HP1293" t="s">
        <v>3</v>
      </c>
      <c r="HQ1293" t="s">
        <v>3</v>
      </c>
      <c r="IK1293">
        <v>0</v>
      </c>
    </row>
    <row r="1294" spans="1:245" x14ac:dyDescent="0.2">
      <c r="A1294">
        <v>17</v>
      </c>
      <c r="B1294">
        <v>1</v>
      </c>
      <c r="D1294">
        <f>ROW(EtalonRes!A1630)</f>
        <v>1630</v>
      </c>
      <c r="E1294" t="s">
        <v>785</v>
      </c>
      <c r="F1294" t="s">
        <v>437</v>
      </c>
      <c r="G1294" t="s">
        <v>530</v>
      </c>
      <c r="H1294" t="s">
        <v>20</v>
      </c>
      <c r="I1294">
        <v>3</v>
      </c>
      <c r="J1294">
        <v>0</v>
      </c>
      <c r="K1294">
        <v>3</v>
      </c>
      <c r="O1294">
        <f>ROUND(CP1294,2)</f>
        <v>3195.72</v>
      </c>
      <c r="P1294">
        <f>ROUND(CQ1294*I1294,2)</f>
        <v>231.72</v>
      </c>
      <c r="Q1294">
        <f>ROUND(CR1294*I1294,2)</f>
        <v>0</v>
      </c>
      <c r="R1294">
        <f>ROUND(CS1294*I1294,2)</f>
        <v>0</v>
      </c>
      <c r="S1294">
        <f>ROUND(CT1294*I1294,2)</f>
        <v>2964</v>
      </c>
      <c r="T1294">
        <f>ROUND(CU1294*I1294,2)</f>
        <v>0</v>
      </c>
      <c r="U1294">
        <f>CV1294*I1294</f>
        <v>4.8000000000000007</v>
      </c>
      <c r="V1294">
        <f>CW1294*I1294</f>
        <v>0</v>
      </c>
      <c r="W1294">
        <f>ROUND(CX1294*I1294,2)</f>
        <v>0</v>
      </c>
      <c r="X1294">
        <f t="shared" si="1784"/>
        <v>2074.8000000000002</v>
      </c>
      <c r="Y1294">
        <f t="shared" si="1784"/>
        <v>296.39999999999998</v>
      </c>
      <c r="AA1294">
        <v>1472720848</v>
      </c>
      <c r="AB1294">
        <f>ROUND((AC1294+AD1294+AF1294),6)</f>
        <v>1065.24</v>
      </c>
      <c r="AC1294">
        <f>ROUND(((ES1294*4)),6)</f>
        <v>77.239999999999995</v>
      </c>
      <c r="AD1294">
        <f>ROUND(((((ET1294*4))-((EU1294*4)))+AE1294),6)</f>
        <v>0</v>
      </c>
      <c r="AE1294">
        <f>ROUND(((EU1294*4)),6)</f>
        <v>0</v>
      </c>
      <c r="AF1294">
        <f>ROUND(((EV1294*4)),6)</f>
        <v>988</v>
      </c>
      <c r="AG1294">
        <f>ROUND((AP1294),6)</f>
        <v>0</v>
      </c>
      <c r="AH1294">
        <f>((EW1294*4))</f>
        <v>1.6</v>
      </c>
      <c r="AI1294">
        <f>((EX1294*4))</f>
        <v>0</v>
      </c>
      <c r="AJ1294">
        <f>(AS1294)</f>
        <v>0</v>
      </c>
      <c r="AK1294">
        <v>266.31</v>
      </c>
      <c r="AL1294">
        <v>19.309999999999999</v>
      </c>
      <c r="AM1294">
        <v>0</v>
      </c>
      <c r="AN1294">
        <v>0</v>
      </c>
      <c r="AO1294">
        <v>247</v>
      </c>
      <c r="AP1294">
        <v>0</v>
      </c>
      <c r="AQ1294">
        <v>0.4</v>
      </c>
      <c r="AR1294">
        <v>0</v>
      </c>
      <c r="AS1294">
        <v>0</v>
      </c>
      <c r="AT1294">
        <v>70</v>
      </c>
      <c r="AU1294">
        <v>10</v>
      </c>
      <c r="AV1294">
        <v>1</v>
      </c>
      <c r="AW1294">
        <v>1</v>
      </c>
      <c r="AZ1294">
        <v>1</v>
      </c>
      <c r="BA1294">
        <v>1</v>
      </c>
      <c r="BB1294">
        <v>1</v>
      </c>
      <c r="BC1294">
        <v>1</v>
      </c>
      <c r="BD1294" t="s">
        <v>3</v>
      </c>
      <c r="BE1294" t="s">
        <v>3</v>
      </c>
      <c r="BF1294" t="s">
        <v>3</v>
      </c>
      <c r="BG1294" t="s">
        <v>3</v>
      </c>
      <c r="BH1294">
        <v>0</v>
      </c>
      <c r="BI1294">
        <v>4</v>
      </c>
      <c r="BJ1294" t="s">
        <v>439</v>
      </c>
      <c r="BM1294">
        <v>0</v>
      </c>
      <c r="BN1294">
        <v>0</v>
      </c>
      <c r="BO1294" t="s">
        <v>3</v>
      </c>
      <c r="BP1294">
        <v>0</v>
      </c>
      <c r="BQ1294">
        <v>1</v>
      </c>
      <c r="BR1294">
        <v>0</v>
      </c>
      <c r="BS1294">
        <v>1</v>
      </c>
      <c r="BT1294">
        <v>1</v>
      </c>
      <c r="BU1294">
        <v>1</v>
      </c>
      <c r="BV1294">
        <v>1</v>
      </c>
      <c r="BW1294">
        <v>1</v>
      </c>
      <c r="BX1294">
        <v>1</v>
      </c>
      <c r="BY1294" t="s">
        <v>3</v>
      </c>
      <c r="BZ1294">
        <v>70</v>
      </c>
      <c r="CA1294">
        <v>10</v>
      </c>
      <c r="CB1294" t="s">
        <v>3</v>
      </c>
      <c r="CE1294">
        <v>0</v>
      </c>
      <c r="CF1294">
        <v>0</v>
      </c>
      <c r="CG1294">
        <v>0</v>
      </c>
      <c r="CM1294">
        <v>0</v>
      </c>
      <c r="CN1294" t="s">
        <v>3</v>
      </c>
      <c r="CO1294">
        <v>0</v>
      </c>
      <c r="CP1294">
        <f>(P1294+Q1294+S1294)</f>
        <v>3195.72</v>
      </c>
      <c r="CQ1294">
        <f>(AC1294*BC1294*AW1294)</f>
        <v>77.239999999999995</v>
      </c>
      <c r="CR1294">
        <f>(((((ET1294*4))*BB1294-((EU1294*4))*BS1294)+AE1294*BS1294)*AV1294)</f>
        <v>0</v>
      </c>
      <c r="CS1294">
        <f>(AE1294*BS1294*AV1294)</f>
        <v>0</v>
      </c>
      <c r="CT1294">
        <f>(AF1294*BA1294*AV1294)</f>
        <v>988</v>
      </c>
      <c r="CU1294">
        <f>AG1294</f>
        <v>0</v>
      </c>
      <c r="CV1294">
        <f>(AH1294*AV1294)</f>
        <v>1.6</v>
      </c>
      <c r="CW1294">
        <f t="shared" si="1785"/>
        <v>0</v>
      </c>
      <c r="CX1294">
        <f t="shared" si="1785"/>
        <v>0</v>
      </c>
      <c r="CY1294">
        <f>((S1294*BZ1294)/100)</f>
        <v>2074.8000000000002</v>
      </c>
      <c r="CZ1294">
        <f>((S1294*CA1294)/100)</f>
        <v>296.39999999999998</v>
      </c>
      <c r="DC1294" t="s">
        <v>3</v>
      </c>
      <c r="DD1294" t="s">
        <v>100</v>
      </c>
      <c r="DE1294" t="s">
        <v>100</v>
      </c>
      <c r="DF1294" t="s">
        <v>100</v>
      </c>
      <c r="DG1294" t="s">
        <v>100</v>
      </c>
      <c r="DH1294" t="s">
        <v>3</v>
      </c>
      <c r="DI1294" t="s">
        <v>100</v>
      </c>
      <c r="DJ1294" t="s">
        <v>100</v>
      </c>
      <c r="DK1294" t="s">
        <v>3</v>
      </c>
      <c r="DL1294" t="s">
        <v>3</v>
      </c>
      <c r="DM1294" t="s">
        <v>3</v>
      </c>
      <c r="DN1294">
        <v>0</v>
      </c>
      <c r="DO1294">
        <v>0</v>
      </c>
      <c r="DP1294">
        <v>1</v>
      </c>
      <c r="DQ1294">
        <v>1</v>
      </c>
      <c r="DU1294">
        <v>16987630</v>
      </c>
      <c r="DV1294" t="s">
        <v>20</v>
      </c>
      <c r="DW1294" t="s">
        <v>20</v>
      </c>
      <c r="DX1294">
        <v>1</v>
      </c>
      <c r="DZ1294" t="s">
        <v>3</v>
      </c>
      <c r="EA1294" t="s">
        <v>3</v>
      </c>
      <c r="EB1294" t="s">
        <v>3</v>
      </c>
      <c r="EC1294" t="s">
        <v>3</v>
      </c>
      <c r="EE1294">
        <v>1441815344</v>
      </c>
      <c r="EF1294">
        <v>1</v>
      </c>
      <c r="EG1294" t="s">
        <v>22</v>
      </c>
      <c r="EH1294">
        <v>0</v>
      </c>
      <c r="EI1294" t="s">
        <v>3</v>
      </c>
      <c r="EJ1294">
        <v>4</v>
      </c>
      <c r="EK1294">
        <v>0</v>
      </c>
      <c r="EL1294" t="s">
        <v>23</v>
      </c>
      <c r="EM1294" t="s">
        <v>24</v>
      </c>
      <c r="EO1294" t="s">
        <v>3</v>
      </c>
      <c r="EQ1294">
        <v>2097152</v>
      </c>
      <c r="ER1294">
        <v>266.31</v>
      </c>
      <c r="ES1294">
        <v>19.309999999999999</v>
      </c>
      <c r="ET1294">
        <v>0</v>
      </c>
      <c r="EU1294">
        <v>0</v>
      </c>
      <c r="EV1294">
        <v>247</v>
      </c>
      <c r="EW1294">
        <v>0.4</v>
      </c>
      <c r="EX1294">
        <v>0</v>
      </c>
      <c r="EY1294">
        <v>0</v>
      </c>
      <c r="FQ1294">
        <v>0</v>
      </c>
      <c r="FR1294">
        <f>ROUND(IF(BI1294=3,GM1294,0),2)</f>
        <v>0</v>
      </c>
      <c r="FS1294">
        <v>0</v>
      </c>
      <c r="FX1294">
        <v>70</v>
      </c>
      <c r="FY1294">
        <v>10</v>
      </c>
      <c r="GA1294" t="s">
        <v>3</v>
      </c>
      <c r="GD1294">
        <v>0</v>
      </c>
      <c r="GF1294">
        <v>1955915677</v>
      </c>
      <c r="GG1294">
        <v>2</v>
      </c>
      <c r="GH1294">
        <v>1</v>
      </c>
      <c r="GI1294">
        <v>-2</v>
      </c>
      <c r="GJ1294">
        <v>0</v>
      </c>
      <c r="GK1294">
        <f>ROUND(R1294*(R12)/100,2)</f>
        <v>0</v>
      </c>
      <c r="GL1294">
        <f>ROUND(IF(AND(BH1294=3,BI1294=3,FS1294&lt;&gt;0),P1294,0),2)</f>
        <v>0</v>
      </c>
      <c r="GM1294">
        <f>ROUND(O1294+X1294+Y1294+GK1294,2)+GX1294</f>
        <v>5566.92</v>
      </c>
      <c r="GN1294">
        <f>IF(OR(BI1294=0,BI1294=1),GM1294-GX1294,0)</f>
        <v>0</v>
      </c>
      <c r="GO1294">
        <f>IF(BI1294=2,GM1294-GX1294,0)</f>
        <v>0</v>
      </c>
      <c r="GP1294">
        <f>IF(BI1294=4,GM1294-GX1294,0)</f>
        <v>5566.92</v>
      </c>
      <c r="GR1294">
        <v>0</v>
      </c>
      <c r="GS1294">
        <v>3</v>
      </c>
      <c r="GT1294">
        <v>0</v>
      </c>
      <c r="GU1294" t="s">
        <v>3</v>
      </c>
      <c r="GV1294">
        <f>ROUND((GT1294),6)</f>
        <v>0</v>
      </c>
      <c r="GW1294">
        <v>1</v>
      </c>
      <c r="GX1294">
        <f>ROUND(HC1294*I1294,2)</f>
        <v>0</v>
      </c>
      <c r="HA1294">
        <v>0</v>
      </c>
      <c r="HB1294">
        <v>0</v>
      </c>
      <c r="HC1294">
        <f>GV1294*GW1294</f>
        <v>0</v>
      </c>
      <c r="HE1294" t="s">
        <v>3</v>
      </c>
      <c r="HF1294" t="s">
        <v>3</v>
      </c>
      <c r="HM1294" t="s">
        <v>3</v>
      </c>
      <c r="HN1294" t="s">
        <v>3</v>
      </c>
      <c r="HO1294" t="s">
        <v>3</v>
      </c>
      <c r="HP1294" t="s">
        <v>3</v>
      </c>
      <c r="HQ1294" t="s">
        <v>3</v>
      </c>
      <c r="IK1294">
        <v>0</v>
      </c>
    </row>
    <row r="1295" spans="1:245" x14ac:dyDescent="0.2">
      <c r="A1295">
        <v>19</v>
      </c>
      <c r="B1295">
        <v>1</v>
      </c>
      <c r="F1295" t="s">
        <v>3</v>
      </c>
      <c r="G1295" t="s">
        <v>531</v>
      </c>
      <c r="H1295" t="s">
        <v>3</v>
      </c>
      <c r="AA1295">
        <v>1</v>
      </c>
      <c r="IK1295">
        <v>0</v>
      </c>
    </row>
    <row r="1296" spans="1:245" x14ac:dyDescent="0.2">
      <c r="A1296">
        <v>17</v>
      </c>
      <c r="B1296">
        <v>1</v>
      </c>
      <c r="D1296">
        <f>ROW(EtalonRes!A1634)</f>
        <v>1634</v>
      </c>
      <c r="E1296" t="s">
        <v>3</v>
      </c>
      <c r="F1296" t="s">
        <v>407</v>
      </c>
      <c r="G1296" t="s">
        <v>782</v>
      </c>
      <c r="H1296" t="s">
        <v>20</v>
      </c>
      <c r="I1296">
        <v>1</v>
      </c>
      <c r="J1296">
        <v>0</v>
      </c>
      <c r="K1296">
        <v>1</v>
      </c>
      <c r="O1296">
        <f t="shared" ref="O1296:O1303" si="1786">ROUND(CP1296,2)</f>
        <v>558.16</v>
      </c>
      <c r="P1296">
        <f t="shared" ref="P1296:P1303" si="1787">ROUND(CQ1296*I1296,2)</f>
        <v>23.48</v>
      </c>
      <c r="Q1296">
        <f t="shared" ref="Q1296:Q1303" si="1788">ROUND(CR1296*I1296,2)</f>
        <v>52.12</v>
      </c>
      <c r="R1296">
        <f t="shared" ref="R1296:R1303" si="1789">ROUND(CS1296*I1296,2)</f>
        <v>33.04</v>
      </c>
      <c r="S1296">
        <f t="shared" ref="S1296:S1303" si="1790">ROUND(CT1296*I1296,2)</f>
        <v>482.56</v>
      </c>
      <c r="T1296">
        <f t="shared" ref="T1296:T1303" si="1791">ROUND(CU1296*I1296,2)</f>
        <v>0</v>
      </c>
      <c r="U1296">
        <f t="shared" ref="U1296:U1303" si="1792">CV1296*I1296</f>
        <v>0.68</v>
      </c>
      <c r="V1296">
        <f t="shared" ref="V1296:V1303" si="1793">CW1296*I1296</f>
        <v>0</v>
      </c>
      <c r="W1296">
        <f t="shared" ref="W1296:W1303" si="1794">ROUND(CX1296*I1296,2)</f>
        <v>0</v>
      </c>
      <c r="X1296">
        <f t="shared" ref="X1296:Y1303" si="1795">ROUND(CY1296,2)</f>
        <v>337.79</v>
      </c>
      <c r="Y1296">
        <f t="shared" si="1795"/>
        <v>48.26</v>
      </c>
      <c r="AA1296">
        <v>-1</v>
      </c>
      <c r="AB1296">
        <f t="shared" ref="AB1296:AB1303" si="1796">ROUND((AC1296+AD1296+AF1296),6)</f>
        <v>558.16</v>
      </c>
      <c r="AC1296">
        <f>ROUND(((ES1296*4)),6)</f>
        <v>23.48</v>
      </c>
      <c r="AD1296">
        <f>ROUND(((((ET1296*4))-((EU1296*4)))+AE1296),6)</f>
        <v>52.12</v>
      </c>
      <c r="AE1296">
        <f>ROUND(((EU1296*4)),6)</f>
        <v>33.04</v>
      </c>
      <c r="AF1296">
        <f>ROUND(((EV1296*4)),6)</f>
        <v>482.56</v>
      </c>
      <c r="AG1296">
        <f t="shared" ref="AG1296:AG1303" si="1797">ROUND((AP1296),6)</f>
        <v>0</v>
      </c>
      <c r="AH1296">
        <f>((EW1296*4))</f>
        <v>0.68</v>
      </c>
      <c r="AI1296">
        <f>((EX1296*4))</f>
        <v>0</v>
      </c>
      <c r="AJ1296">
        <f t="shared" ref="AJ1296:AJ1303" si="1798">(AS1296)</f>
        <v>0</v>
      </c>
      <c r="AK1296">
        <v>139.54</v>
      </c>
      <c r="AL1296">
        <v>5.87</v>
      </c>
      <c r="AM1296">
        <v>13.03</v>
      </c>
      <c r="AN1296">
        <v>8.26</v>
      </c>
      <c r="AO1296">
        <v>120.64</v>
      </c>
      <c r="AP1296">
        <v>0</v>
      </c>
      <c r="AQ1296">
        <v>0.17</v>
      </c>
      <c r="AR1296">
        <v>0</v>
      </c>
      <c r="AS1296">
        <v>0</v>
      </c>
      <c r="AT1296">
        <v>70</v>
      </c>
      <c r="AU1296">
        <v>10</v>
      </c>
      <c r="AV1296">
        <v>1</v>
      </c>
      <c r="AW1296">
        <v>1</v>
      </c>
      <c r="AZ1296">
        <v>1</v>
      </c>
      <c r="BA1296">
        <v>1</v>
      </c>
      <c r="BB1296">
        <v>1</v>
      </c>
      <c r="BC1296">
        <v>1</v>
      </c>
      <c r="BD1296" t="s">
        <v>3</v>
      </c>
      <c r="BE1296" t="s">
        <v>3</v>
      </c>
      <c r="BF1296" t="s">
        <v>3</v>
      </c>
      <c r="BG1296" t="s">
        <v>3</v>
      </c>
      <c r="BH1296">
        <v>0</v>
      </c>
      <c r="BI1296">
        <v>4</v>
      </c>
      <c r="BJ1296" t="s">
        <v>409</v>
      </c>
      <c r="BM1296">
        <v>0</v>
      </c>
      <c r="BN1296">
        <v>0</v>
      </c>
      <c r="BO1296" t="s">
        <v>3</v>
      </c>
      <c r="BP1296">
        <v>0</v>
      </c>
      <c r="BQ1296">
        <v>1</v>
      </c>
      <c r="BR1296">
        <v>0</v>
      </c>
      <c r="BS1296">
        <v>1</v>
      </c>
      <c r="BT1296">
        <v>1</v>
      </c>
      <c r="BU1296">
        <v>1</v>
      </c>
      <c r="BV1296">
        <v>1</v>
      </c>
      <c r="BW1296">
        <v>1</v>
      </c>
      <c r="BX1296">
        <v>1</v>
      </c>
      <c r="BY1296" t="s">
        <v>3</v>
      </c>
      <c r="BZ1296">
        <v>70</v>
      </c>
      <c r="CA1296">
        <v>10</v>
      </c>
      <c r="CB1296" t="s">
        <v>3</v>
      </c>
      <c r="CE1296">
        <v>0</v>
      </c>
      <c r="CF1296">
        <v>0</v>
      </c>
      <c r="CG1296">
        <v>0</v>
      </c>
      <c r="CM1296">
        <v>0</v>
      </c>
      <c r="CN1296" t="s">
        <v>3</v>
      </c>
      <c r="CO1296">
        <v>0</v>
      </c>
      <c r="CP1296">
        <f t="shared" ref="CP1296:CP1303" si="1799">(P1296+Q1296+S1296)</f>
        <v>558.16</v>
      </c>
      <c r="CQ1296">
        <f t="shared" ref="CQ1296:CQ1303" si="1800">(AC1296*BC1296*AW1296)</f>
        <v>23.48</v>
      </c>
      <c r="CR1296">
        <f>(((((ET1296*4))*BB1296-((EU1296*4))*BS1296)+AE1296*BS1296)*AV1296)</f>
        <v>52.12</v>
      </c>
      <c r="CS1296">
        <f t="shared" ref="CS1296:CS1303" si="1801">(AE1296*BS1296*AV1296)</f>
        <v>33.04</v>
      </c>
      <c r="CT1296">
        <f t="shared" ref="CT1296:CT1303" si="1802">(AF1296*BA1296*AV1296)</f>
        <v>482.56</v>
      </c>
      <c r="CU1296">
        <f t="shared" ref="CU1296:CU1303" si="1803">AG1296</f>
        <v>0</v>
      </c>
      <c r="CV1296">
        <f t="shared" ref="CV1296:CV1303" si="1804">(AH1296*AV1296)</f>
        <v>0.68</v>
      </c>
      <c r="CW1296">
        <f t="shared" ref="CW1296:CX1303" si="1805">AI1296</f>
        <v>0</v>
      </c>
      <c r="CX1296">
        <f t="shared" si="1805"/>
        <v>0</v>
      </c>
      <c r="CY1296">
        <f t="shared" ref="CY1296:CY1303" si="1806">((S1296*BZ1296)/100)</f>
        <v>337.79199999999997</v>
      </c>
      <c r="CZ1296">
        <f t="shared" ref="CZ1296:CZ1303" si="1807">((S1296*CA1296)/100)</f>
        <v>48.256</v>
      </c>
      <c r="DC1296" t="s">
        <v>3</v>
      </c>
      <c r="DD1296" t="s">
        <v>100</v>
      </c>
      <c r="DE1296" t="s">
        <v>100</v>
      </c>
      <c r="DF1296" t="s">
        <v>100</v>
      </c>
      <c r="DG1296" t="s">
        <v>100</v>
      </c>
      <c r="DH1296" t="s">
        <v>3</v>
      </c>
      <c r="DI1296" t="s">
        <v>100</v>
      </c>
      <c r="DJ1296" t="s">
        <v>100</v>
      </c>
      <c r="DK1296" t="s">
        <v>3</v>
      </c>
      <c r="DL1296" t="s">
        <v>3</v>
      </c>
      <c r="DM1296" t="s">
        <v>3</v>
      </c>
      <c r="DN1296">
        <v>0</v>
      </c>
      <c r="DO1296">
        <v>0</v>
      </c>
      <c r="DP1296">
        <v>1</v>
      </c>
      <c r="DQ1296">
        <v>1</v>
      </c>
      <c r="DU1296">
        <v>16987630</v>
      </c>
      <c r="DV1296" t="s">
        <v>20</v>
      </c>
      <c r="DW1296" t="s">
        <v>20</v>
      </c>
      <c r="DX1296">
        <v>1</v>
      </c>
      <c r="DZ1296" t="s">
        <v>3</v>
      </c>
      <c r="EA1296" t="s">
        <v>3</v>
      </c>
      <c r="EB1296" t="s">
        <v>3</v>
      </c>
      <c r="EC1296" t="s">
        <v>3</v>
      </c>
      <c r="EE1296">
        <v>1441815344</v>
      </c>
      <c r="EF1296">
        <v>1</v>
      </c>
      <c r="EG1296" t="s">
        <v>22</v>
      </c>
      <c r="EH1296">
        <v>0</v>
      </c>
      <c r="EI1296" t="s">
        <v>3</v>
      </c>
      <c r="EJ1296">
        <v>4</v>
      </c>
      <c r="EK1296">
        <v>0</v>
      </c>
      <c r="EL1296" t="s">
        <v>23</v>
      </c>
      <c r="EM1296" t="s">
        <v>24</v>
      </c>
      <c r="EO1296" t="s">
        <v>3</v>
      </c>
      <c r="EQ1296">
        <v>2098176</v>
      </c>
      <c r="ER1296">
        <v>139.54</v>
      </c>
      <c r="ES1296">
        <v>5.87</v>
      </c>
      <c r="ET1296">
        <v>13.03</v>
      </c>
      <c r="EU1296">
        <v>8.26</v>
      </c>
      <c r="EV1296">
        <v>120.64</v>
      </c>
      <c r="EW1296">
        <v>0.17</v>
      </c>
      <c r="EX1296">
        <v>0</v>
      </c>
      <c r="EY1296">
        <v>0</v>
      </c>
      <c r="FQ1296">
        <v>0</v>
      </c>
      <c r="FR1296">
        <f t="shared" ref="FR1296:FR1303" si="1808">ROUND(IF(BI1296=3,GM1296,0),2)</f>
        <v>0</v>
      </c>
      <c r="FS1296">
        <v>0</v>
      </c>
      <c r="FX1296">
        <v>70</v>
      </c>
      <c r="FY1296">
        <v>10</v>
      </c>
      <c r="GA1296" t="s">
        <v>3</v>
      </c>
      <c r="GD1296">
        <v>0</v>
      </c>
      <c r="GF1296">
        <v>-1408839932</v>
      </c>
      <c r="GG1296">
        <v>2</v>
      </c>
      <c r="GH1296">
        <v>1</v>
      </c>
      <c r="GI1296">
        <v>-2</v>
      </c>
      <c r="GJ1296">
        <v>0</v>
      </c>
      <c r="GK1296">
        <f>ROUND(R1296*(R12)/100,2)</f>
        <v>35.68</v>
      </c>
      <c r="GL1296">
        <f t="shared" ref="GL1296:GL1303" si="1809">ROUND(IF(AND(BH1296=3,BI1296=3,FS1296&lt;&gt;0),P1296,0),2)</f>
        <v>0</v>
      </c>
      <c r="GM1296">
        <f t="shared" ref="GM1296:GM1303" si="1810">ROUND(O1296+X1296+Y1296+GK1296,2)+GX1296</f>
        <v>979.89</v>
      </c>
      <c r="GN1296">
        <f t="shared" ref="GN1296:GN1303" si="1811">IF(OR(BI1296=0,BI1296=1),GM1296-GX1296,0)</f>
        <v>0</v>
      </c>
      <c r="GO1296">
        <f t="shared" ref="GO1296:GO1303" si="1812">IF(BI1296=2,GM1296-GX1296,0)</f>
        <v>0</v>
      </c>
      <c r="GP1296">
        <f t="shared" ref="GP1296:GP1303" si="1813">IF(BI1296=4,GM1296-GX1296,0)</f>
        <v>979.89</v>
      </c>
      <c r="GR1296">
        <v>0</v>
      </c>
      <c r="GS1296">
        <v>3</v>
      </c>
      <c r="GT1296">
        <v>0</v>
      </c>
      <c r="GU1296" t="s">
        <v>3</v>
      </c>
      <c r="GV1296">
        <f t="shared" ref="GV1296:GV1303" si="1814">ROUND((GT1296),6)</f>
        <v>0</v>
      </c>
      <c r="GW1296">
        <v>1</v>
      </c>
      <c r="GX1296">
        <f t="shared" ref="GX1296:GX1303" si="1815">ROUND(HC1296*I1296,2)</f>
        <v>0</v>
      </c>
      <c r="HA1296">
        <v>0</v>
      </c>
      <c r="HB1296">
        <v>0</v>
      </c>
      <c r="HC1296">
        <f t="shared" ref="HC1296:HC1303" si="1816">GV1296*GW1296</f>
        <v>0</v>
      </c>
      <c r="HE1296" t="s">
        <v>3</v>
      </c>
      <c r="HF1296" t="s">
        <v>3</v>
      </c>
      <c r="HM1296" t="s">
        <v>3</v>
      </c>
      <c r="HN1296" t="s">
        <v>3</v>
      </c>
      <c r="HO1296" t="s">
        <v>3</v>
      </c>
      <c r="HP1296" t="s">
        <v>3</v>
      </c>
      <c r="HQ1296" t="s">
        <v>3</v>
      </c>
      <c r="IK1296">
        <v>0</v>
      </c>
    </row>
    <row r="1297" spans="1:245" x14ac:dyDescent="0.2">
      <c r="A1297">
        <v>17</v>
      </c>
      <c r="B1297">
        <v>1</v>
      </c>
      <c r="D1297">
        <f>ROW(EtalonRes!A1637)</f>
        <v>1637</v>
      </c>
      <c r="E1297" t="s">
        <v>786</v>
      </c>
      <c r="F1297" t="s">
        <v>411</v>
      </c>
      <c r="G1297" t="s">
        <v>485</v>
      </c>
      <c r="H1297" t="s">
        <v>20</v>
      </c>
      <c r="I1297">
        <v>1</v>
      </c>
      <c r="J1297">
        <v>0</v>
      </c>
      <c r="K1297">
        <v>1</v>
      </c>
      <c r="O1297">
        <f t="shared" si="1786"/>
        <v>434.86</v>
      </c>
      <c r="P1297">
        <f t="shared" si="1787"/>
        <v>9.06</v>
      </c>
      <c r="Q1297">
        <f t="shared" si="1788"/>
        <v>0</v>
      </c>
      <c r="R1297">
        <f t="shared" si="1789"/>
        <v>0</v>
      </c>
      <c r="S1297">
        <f t="shared" si="1790"/>
        <v>425.8</v>
      </c>
      <c r="T1297">
        <f t="shared" si="1791"/>
        <v>0</v>
      </c>
      <c r="U1297">
        <f t="shared" si="1792"/>
        <v>0.6</v>
      </c>
      <c r="V1297">
        <f t="shared" si="1793"/>
        <v>0</v>
      </c>
      <c r="W1297">
        <f t="shared" si="1794"/>
        <v>0</v>
      </c>
      <c r="X1297">
        <f t="shared" si="1795"/>
        <v>298.06</v>
      </c>
      <c r="Y1297">
        <f t="shared" si="1795"/>
        <v>42.58</v>
      </c>
      <c r="AA1297">
        <v>1472720848</v>
      </c>
      <c r="AB1297">
        <f t="shared" si="1796"/>
        <v>434.86</v>
      </c>
      <c r="AC1297">
        <f>ROUND(((ES1297*2)),6)</f>
        <v>9.06</v>
      </c>
      <c r="AD1297">
        <f>ROUND(((((ET1297*2))-((EU1297*2)))+AE1297),6)</f>
        <v>0</v>
      </c>
      <c r="AE1297">
        <f>ROUND(((EU1297*2)),6)</f>
        <v>0</v>
      </c>
      <c r="AF1297">
        <f>ROUND(((EV1297*2)),6)</f>
        <v>425.8</v>
      </c>
      <c r="AG1297">
        <f t="shared" si="1797"/>
        <v>0</v>
      </c>
      <c r="AH1297">
        <f>((EW1297*2))</f>
        <v>0.6</v>
      </c>
      <c r="AI1297">
        <f>((EX1297*2))</f>
        <v>0</v>
      </c>
      <c r="AJ1297">
        <f t="shared" si="1798"/>
        <v>0</v>
      </c>
      <c r="AK1297">
        <v>217.43</v>
      </c>
      <c r="AL1297">
        <v>4.53</v>
      </c>
      <c r="AM1297">
        <v>0</v>
      </c>
      <c r="AN1297">
        <v>0</v>
      </c>
      <c r="AO1297">
        <v>212.9</v>
      </c>
      <c r="AP1297">
        <v>0</v>
      </c>
      <c r="AQ1297">
        <v>0.3</v>
      </c>
      <c r="AR1297">
        <v>0</v>
      </c>
      <c r="AS1297">
        <v>0</v>
      </c>
      <c r="AT1297">
        <v>70</v>
      </c>
      <c r="AU1297">
        <v>10</v>
      </c>
      <c r="AV1297">
        <v>1</v>
      </c>
      <c r="AW1297">
        <v>1</v>
      </c>
      <c r="AZ1297">
        <v>1</v>
      </c>
      <c r="BA1297">
        <v>1</v>
      </c>
      <c r="BB1297">
        <v>1</v>
      </c>
      <c r="BC1297">
        <v>1</v>
      </c>
      <c r="BD1297" t="s">
        <v>3</v>
      </c>
      <c r="BE1297" t="s">
        <v>3</v>
      </c>
      <c r="BF1297" t="s">
        <v>3</v>
      </c>
      <c r="BG1297" t="s">
        <v>3</v>
      </c>
      <c r="BH1297">
        <v>0</v>
      </c>
      <c r="BI1297">
        <v>4</v>
      </c>
      <c r="BJ1297" t="s">
        <v>413</v>
      </c>
      <c r="BM1297">
        <v>0</v>
      </c>
      <c r="BN1297">
        <v>0</v>
      </c>
      <c r="BO1297" t="s">
        <v>3</v>
      </c>
      <c r="BP1297">
        <v>0</v>
      </c>
      <c r="BQ1297">
        <v>1</v>
      </c>
      <c r="BR1297">
        <v>0</v>
      </c>
      <c r="BS1297">
        <v>1</v>
      </c>
      <c r="BT1297">
        <v>1</v>
      </c>
      <c r="BU1297">
        <v>1</v>
      </c>
      <c r="BV1297">
        <v>1</v>
      </c>
      <c r="BW1297">
        <v>1</v>
      </c>
      <c r="BX1297">
        <v>1</v>
      </c>
      <c r="BY1297" t="s">
        <v>3</v>
      </c>
      <c r="BZ1297">
        <v>70</v>
      </c>
      <c r="CA1297">
        <v>10</v>
      </c>
      <c r="CB1297" t="s">
        <v>3</v>
      </c>
      <c r="CE1297">
        <v>0</v>
      </c>
      <c r="CF1297">
        <v>0</v>
      </c>
      <c r="CG1297">
        <v>0</v>
      </c>
      <c r="CM1297">
        <v>0</v>
      </c>
      <c r="CN1297" t="s">
        <v>3</v>
      </c>
      <c r="CO1297">
        <v>0</v>
      </c>
      <c r="CP1297">
        <f t="shared" si="1799"/>
        <v>434.86</v>
      </c>
      <c r="CQ1297">
        <f t="shared" si="1800"/>
        <v>9.06</v>
      </c>
      <c r="CR1297">
        <f>(((((ET1297*2))*BB1297-((EU1297*2))*BS1297)+AE1297*BS1297)*AV1297)</f>
        <v>0</v>
      </c>
      <c r="CS1297">
        <f t="shared" si="1801"/>
        <v>0</v>
      </c>
      <c r="CT1297">
        <f t="shared" si="1802"/>
        <v>425.8</v>
      </c>
      <c r="CU1297">
        <f t="shared" si="1803"/>
        <v>0</v>
      </c>
      <c r="CV1297">
        <f t="shared" si="1804"/>
        <v>0.6</v>
      </c>
      <c r="CW1297">
        <f t="shared" si="1805"/>
        <v>0</v>
      </c>
      <c r="CX1297">
        <f t="shared" si="1805"/>
        <v>0</v>
      </c>
      <c r="CY1297">
        <f t="shared" si="1806"/>
        <v>298.06</v>
      </c>
      <c r="CZ1297">
        <f t="shared" si="1807"/>
        <v>42.58</v>
      </c>
      <c r="DC1297" t="s">
        <v>3</v>
      </c>
      <c r="DD1297" t="s">
        <v>105</v>
      </c>
      <c r="DE1297" t="s">
        <v>105</v>
      </c>
      <c r="DF1297" t="s">
        <v>105</v>
      </c>
      <c r="DG1297" t="s">
        <v>105</v>
      </c>
      <c r="DH1297" t="s">
        <v>3</v>
      </c>
      <c r="DI1297" t="s">
        <v>105</v>
      </c>
      <c r="DJ1297" t="s">
        <v>105</v>
      </c>
      <c r="DK1297" t="s">
        <v>3</v>
      </c>
      <c r="DL1297" t="s">
        <v>3</v>
      </c>
      <c r="DM1297" t="s">
        <v>3</v>
      </c>
      <c r="DN1297">
        <v>0</v>
      </c>
      <c r="DO1297">
        <v>0</v>
      </c>
      <c r="DP1297">
        <v>1</v>
      </c>
      <c r="DQ1297">
        <v>1</v>
      </c>
      <c r="DU1297">
        <v>16987630</v>
      </c>
      <c r="DV1297" t="s">
        <v>20</v>
      </c>
      <c r="DW1297" t="s">
        <v>20</v>
      </c>
      <c r="DX1297">
        <v>1</v>
      </c>
      <c r="DZ1297" t="s">
        <v>3</v>
      </c>
      <c r="EA1297" t="s">
        <v>3</v>
      </c>
      <c r="EB1297" t="s">
        <v>3</v>
      </c>
      <c r="EC1297" t="s">
        <v>3</v>
      </c>
      <c r="EE1297">
        <v>1441815344</v>
      </c>
      <c r="EF1297">
        <v>1</v>
      </c>
      <c r="EG1297" t="s">
        <v>22</v>
      </c>
      <c r="EH1297">
        <v>0</v>
      </c>
      <c r="EI1297" t="s">
        <v>3</v>
      </c>
      <c r="EJ1297">
        <v>4</v>
      </c>
      <c r="EK1297">
        <v>0</v>
      </c>
      <c r="EL1297" t="s">
        <v>23</v>
      </c>
      <c r="EM1297" t="s">
        <v>24</v>
      </c>
      <c r="EO1297" t="s">
        <v>3</v>
      </c>
      <c r="EQ1297">
        <v>2097152</v>
      </c>
      <c r="ER1297">
        <v>217.43</v>
      </c>
      <c r="ES1297">
        <v>4.53</v>
      </c>
      <c r="ET1297">
        <v>0</v>
      </c>
      <c r="EU1297">
        <v>0</v>
      </c>
      <c r="EV1297">
        <v>212.9</v>
      </c>
      <c r="EW1297">
        <v>0.3</v>
      </c>
      <c r="EX1297">
        <v>0</v>
      </c>
      <c r="EY1297">
        <v>0</v>
      </c>
      <c r="FQ1297">
        <v>0</v>
      </c>
      <c r="FR1297">
        <f t="shared" si="1808"/>
        <v>0</v>
      </c>
      <c r="FS1297">
        <v>0</v>
      </c>
      <c r="FX1297">
        <v>70</v>
      </c>
      <c r="FY1297">
        <v>10</v>
      </c>
      <c r="GA1297" t="s">
        <v>3</v>
      </c>
      <c r="GD1297">
        <v>0</v>
      </c>
      <c r="GF1297">
        <v>-719833217</v>
      </c>
      <c r="GG1297">
        <v>2</v>
      </c>
      <c r="GH1297">
        <v>1</v>
      </c>
      <c r="GI1297">
        <v>-2</v>
      </c>
      <c r="GJ1297">
        <v>0</v>
      </c>
      <c r="GK1297">
        <f>ROUND(R1297*(R12)/100,2)</f>
        <v>0</v>
      </c>
      <c r="GL1297">
        <f t="shared" si="1809"/>
        <v>0</v>
      </c>
      <c r="GM1297">
        <f t="shared" si="1810"/>
        <v>775.5</v>
      </c>
      <c r="GN1297">
        <f t="shared" si="1811"/>
        <v>0</v>
      </c>
      <c r="GO1297">
        <f t="shared" si="1812"/>
        <v>0</v>
      </c>
      <c r="GP1297">
        <f t="shared" si="1813"/>
        <v>775.5</v>
      </c>
      <c r="GR1297">
        <v>0</v>
      </c>
      <c r="GS1297">
        <v>3</v>
      </c>
      <c r="GT1297">
        <v>0</v>
      </c>
      <c r="GU1297" t="s">
        <v>3</v>
      </c>
      <c r="GV1297">
        <f t="shared" si="1814"/>
        <v>0</v>
      </c>
      <c r="GW1297">
        <v>1</v>
      </c>
      <c r="GX1297">
        <f t="shared" si="1815"/>
        <v>0</v>
      </c>
      <c r="HA1297">
        <v>0</v>
      </c>
      <c r="HB1297">
        <v>0</v>
      </c>
      <c r="HC1297">
        <f t="shared" si="1816"/>
        <v>0</v>
      </c>
      <c r="HE1297" t="s">
        <v>3</v>
      </c>
      <c r="HF1297" t="s">
        <v>3</v>
      </c>
      <c r="HM1297" t="s">
        <v>3</v>
      </c>
      <c r="HN1297" t="s">
        <v>3</v>
      </c>
      <c r="HO1297" t="s">
        <v>3</v>
      </c>
      <c r="HP1297" t="s">
        <v>3</v>
      </c>
      <c r="HQ1297" t="s">
        <v>3</v>
      </c>
      <c r="IK1297">
        <v>0</v>
      </c>
    </row>
    <row r="1298" spans="1:245" x14ac:dyDescent="0.2">
      <c r="A1298">
        <v>17</v>
      </c>
      <c r="B1298">
        <v>1</v>
      </c>
      <c r="D1298">
        <f>ROW(EtalonRes!A1643)</f>
        <v>1643</v>
      </c>
      <c r="E1298" t="s">
        <v>787</v>
      </c>
      <c r="F1298" t="s">
        <v>415</v>
      </c>
      <c r="G1298" t="s">
        <v>535</v>
      </c>
      <c r="H1298" t="s">
        <v>20</v>
      </c>
      <c r="I1298">
        <f>ROUND(1+1+1,9)</f>
        <v>3</v>
      </c>
      <c r="J1298">
        <v>0</v>
      </c>
      <c r="K1298">
        <f>ROUND(1+1+1,9)</f>
        <v>3</v>
      </c>
      <c r="O1298">
        <f t="shared" si="1786"/>
        <v>2815.86</v>
      </c>
      <c r="P1298">
        <f t="shared" si="1787"/>
        <v>37.17</v>
      </c>
      <c r="Q1298">
        <f t="shared" si="1788"/>
        <v>0</v>
      </c>
      <c r="R1298">
        <f t="shared" si="1789"/>
        <v>0</v>
      </c>
      <c r="S1298">
        <f t="shared" si="1790"/>
        <v>2778.69</v>
      </c>
      <c r="T1298">
        <f t="shared" si="1791"/>
        <v>0</v>
      </c>
      <c r="U1298">
        <f t="shared" si="1792"/>
        <v>4.5</v>
      </c>
      <c r="V1298">
        <f t="shared" si="1793"/>
        <v>0</v>
      </c>
      <c r="W1298">
        <f t="shared" si="1794"/>
        <v>0</v>
      </c>
      <c r="X1298">
        <f t="shared" si="1795"/>
        <v>1945.08</v>
      </c>
      <c r="Y1298">
        <f t="shared" si="1795"/>
        <v>277.87</v>
      </c>
      <c r="AA1298">
        <v>1472720848</v>
      </c>
      <c r="AB1298">
        <f t="shared" si="1796"/>
        <v>938.62</v>
      </c>
      <c r="AC1298">
        <f>ROUND((ES1298),6)</f>
        <v>12.39</v>
      </c>
      <c r="AD1298">
        <f>ROUND((((ET1298)-(EU1298))+AE1298),6)</f>
        <v>0</v>
      </c>
      <c r="AE1298">
        <f>ROUND((EU1298),6)</f>
        <v>0</v>
      </c>
      <c r="AF1298">
        <f>ROUND((EV1298),6)</f>
        <v>926.23</v>
      </c>
      <c r="AG1298">
        <f t="shared" si="1797"/>
        <v>0</v>
      </c>
      <c r="AH1298">
        <f>(EW1298)</f>
        <v>1.5</v>
      </c>
      <c r="AI1298">
        <f>(EX1298)</f>
        <v>0</v>
      </c>
      <c r="AJ1298">
        <f t="shared" si="1798"/>
        <v>0</v>
      </c>
      <c r="AK1298">
        <v>938.62</v>
      </c>
      <c r="AL1298">
        <v>12.39</v>
      </c>
      <c r="AM1298">
        <v>0</v>
      </c>
      <c r="AN1298">
        <v>0</v>
      </c>
      <c r="AO1298">
        <v>926.23</v>
      </c>
      <c r="AP1298">
        <v>0</v>
      </c>
      <c r="AQ1298">
        <v>1.5</v>
      </c>
      <c r="AR1298">
        <v>0</v>
      </c>
      <c r="AS1298">
        <v>0</v>
      </c>
      <c r="AT1298">
        <v>70</v>
      </c>
      <c r="AU1298">
        <v>10</v>
      </c>
      <c r="AV1298">
        <v>1</v>
      </c>
      <c r="AW1298">
        <v>1</v>
      </c>
      <c r="AZ1298">
        <v>1</v>
      </c>
      <c r="BA1298">
        <v>1</v>
      </c>
      <c r="BB1298">
        <v>1</v>
      </c>
      <c r="BC1298">
        <v>1</v>
      </c>
      <c r="BD1298" t="s">
        <v>3</v>
      </c>
      <c r="BE1298" t="s">
        <v>3</v>
      </c>
      <c r="BF1298" t="s">
        <v>3</v>
      </c>
      <c r="BG1298" t="s">
        <v>3</v>
      </c>
      <c r="BH1298">
        <v>0</v>
      </c>
      <c r="BI1298">
        <v>4</v>
      </c>
      <c r="BJ1298" t="s">
        <v>417</v>
      </c>
      <c r="BM1298">
        <v>0</v>
      </c>
      <c r="BN1298">
        <v>0</v>
      </c>
      <c r="BO1298" t="s">
        <v>3</v>
      </c>
      <c r="BP1298">
        <v>0</v>
      </c>
      <c r="BQ1298">
        <v>1</v>
      </c>
      <c r="BR1298">
        <v>0</v>
      </c>
      <c r="BS1298">
        <v>1</v>
      </c>
      <c r="BT1298">
        <v>1</v>
      </c>
      <c r="BU1298">
        <v>1</v>
      </c>
      <c r="BV1298">
        <v>1</v>
      </c>
      <c r="BW1298">
        <v>1</v>
      </c>
      <c r="BX1298">
        <v>1</v>
      </c>
      <c r="BY1298" t="s">
        <v>3</v>
      </c>
      <c r="BZ1298">
        <v>70</v>
      </c>
      <c r="CA1298">
        <v>10</v>
      </c>
      <c r="CB1298" t="s">
        <v>3</v>
      </c>
      <c r="CE1298">
        <v>0</v>
      </c>
      <c r="CF1298">
        <v>0</v>
      </c>
      <c r="CG1298">
        <v>0</v>
      </c>
      <c r="CM1298">
        <v>0</v>
      </c>
      <c r="CN1298" t="s">
        <v>3</v>
      </c>
      <c r="CO1298">
        <v>0</v>
      </c>
      <c r="CP1298">
        <f t="shared" si="1799"/>
        <v>2815.86</v>
      </c>
      <c r="CQ1298">
        <f t="shared" si="1800"/>
        <v>12.39</v>
      </c>
      <c r="CR1298">
        <f>((((ET1298)*BB1298-(EU1298)*BS1298)+AE1298*BS1298)*AV1298)</f>
        <v>0</v>
      </c>
      <c r="CS1298">
        <f t="shared" si="1801"/>
        <v>0</v>
      </c>
      <c r="CT1298">
        <f t="shared" si="1802"/>
        <v>926.23</v>
      </c>
      <c r="CU1298">
        <f t="shared" si="1803"/>
        <v>0</v>
      </c>
      <c r="CV1298">
        <f t="shared" si="1804"/>
        <v>1.5</v>
      </c>
      <c r="CW1298">
        <f t="shared" si="1805"/>
        <v>0</v>
      </c>
      <c r="CX1298">
        <f t="shared" si="1805"/>
        <v>0</v>
      </c>
      <c r="CY1298">
        <f t="shared" si="1806"/>
        <v>1945.0830000000001</v>
      </c>
      <c r="CZ1298">
        <f t="shared" si="1807"/>
        <v>277.86900000000003</v>
      </c>
      <c r="DC1298" t="s">
        <v>3</v>
      </c>
      <c r="DD1298" t="s">
        <v>3</v>
      </c>
      <c r="DE1298" t="s">
        <v>3</v>
      </c>
      <c r="DF1298" t="s">
        <v>3</v>
      </c>
      <c r="DG1298" t="s">
        <v>3</v>
      </c>
      <c r="DH1298" t="s">
        <v>3</v>
      </c>
      <c r="DI1298" t="s">
        <v>3</v>
      </c>
      <c r="DJ1298" t="s">
        <v>3</v>
      </c>
      <c r="DK1298" t="s">
        <v>3</v>
      </c>
      <c r="DL1298" t="s">
        <v>3</v>
      </c>
      <c r="DM1298" t="s">
        <v>3</v>
      </c>
      <c r="DN1298">
        <v>0</v>
      </c>
      <c r="DO1298">
        <v>0</v>
      </c>
      <c r="DP1298">
        <v>1</v>
      </c>
      <c r="DQ1298">
        <v>1</v>
      </c>
      <c r="DU1298">
        <v>16987630</v>
      </c>
      <c r="DV1298" t="s">
        <v>20</v>
      </c>
      <c r="DW1298" t="s">
        <v>20</v>
      </c>
      <c r="DX1298">
        <v>1</v>
      </c>
      <c r="DZ1298" t="s">
        <v>3</v>
      </c>
      <c r="EA1298" t="s">
        <v>3</v>
      </c>
      <c r="EB1298" t="s">
        <v>3</v>
      </c>
      <c r="EC1298" t="s">
        <v>3</v>
      </c>
      <c r="EE1298">
        <v>1441815344</v>
      </c>
      <c r="EF1298">
        <v>1</v>
      </c>
      <c r="EG1298" t="s">
        <v>22</v>
      </c>
      <c r="EH1298">
        <v>0</v>
      </c>
      <c r="EI1298" t="s">
        <v>3</v>
      </c>
      <c r="EJ1298">
        <v>4</v>
      </c>
      <c r="EK1298">
        <v>0</v>
      </c>
      <c r="EL1298" t="s">
        <v>23</v>
      </c>
      <c r="EM1298" t="s">
        <v>24</v>
      </c>
      <c r="EO1298" t="s">
        <v>3</v>
      </c>
      <c r="EQ1298">
        <v>2097152</v>
      </c>
      <c r="ER1298">
        <v>938.62</v>
      </c>
      <c r="ES1298">
        <v>12.39</v>
      </c>
      <c r="ET1298">
        <v>0</v>
      </c>
      <c r="EU1298">
        <v>0</v>
      </c>
      <c r="EV1298">
        <v>926.23</v>
      </c>
      <c r="EW1298">
        <v>1.5</v>
      </c>
      <c r="EX1298">
        <v>0</v>
      </c>
      <c r="EY1298">
        <v>0</v>
      </c>
      <c r="FQ1298">
        <v>0</v>
      </c>
      <c r="FR1298">
        <f t="shared" si="1808"/>
        <v>0</v>
      </c>
      <c r="FS1298">
        <v>0</v>
      </c>
      <c r="FX1298">
        <v>70</v>
      </c>
      <c r="FY1298">
        <v>10</v>
      </c>
      <c r="GA1298" t="s">
        <v>3</v>
      </c>
      <c r="GD1298">
        <v>0</v>
      </c>
      <c r="GF1298">
        <v>-778117565</v>
      </c>
      <c r="GG1298">
        <v>2</v>
      </c>
      <c r="GH1298">
        <v>1</v>
      </c>
      <c r="GI1298">
        <v>-2</v>
      </c>
      <c r="GJ1298">
        <v>0</v>
      </c>
      <c r="GK1298">
        <f>ROUND(R1298*(R12)/100,2)</f>
        <v>0</v>
      </c>
      <c r="GL1298">
        <f t="shared" si="1809"/>
        <v>0</v>
      </c>
      <c r="GM1298">
        <f t="shared" si="1810"/>
        <v>5038.8100000000004</v>
      </c>
      <c r="GN1298">
        <f t="shared" si="1811"/>
        <v>0</v>
      </c>
      <c r="GO1298">
        <f t="shared" si="1812"/>
        <v>0</v>
      </c>
      <c r="GP1298">
        <f t="shared" si="1813"/>
        <v>5038.8100000000004</v>
      </c>
      <c r="GR1298">
        <v>0</v>
      </c>
      <c r="GS1298">
        <v>3</v>
      </c>
      <c r="GT1298">
        <v>0</v>
      </c>
      <c r="GU1298" t="s">
        <v>3</v>
      </c>
      <c r="GV1298">
        <f t="shared" si="1814"/>
        <v>0</v>
      </c>
      <c r="GW1298">
        <v>1</v>
      </c>
      <c r="GX1298">
        <f t="shared" si="1815"/>
        <v>0</v>
      </c>
      <c r="HA1298">
        <v>0</v>
      </c>
      <c r="HB1298">
        <v>0</v>
      </c>
      <c r="HC1298">
        <f t="shared" si="1816"/>
        <v>0</v>
      </c>
      <c r="HE1298" t="s">
        <v>3</v>
      </c>
      <c r="HF1298" t="s">
        <v>3</v>
      </c>
      <c r="HM1298" t="s">
        <v>3</v>
      </c>
      <c r="HN1298" t="s">
        <v>3</v>
      </c>
      <c r="HO1298" t="s">
        <v>3</v>
      </c>
      <c r="HP1298" t="s">
        <v>3</v>
      </c>
      <c r="HQ1298" t="s">
        <v>3</v>
      </c>
      <c r="IK1298">
        <v>0</v>
      </c>
    </row>
    <row r="1299" spans="1:245" x14ac:dyDescent="0.2">
      <c r="A1299">
        <v>17</v>
      </c>
      <c r="B1299">
        <v>1</v>
      </c>
      <c r="D1299">
        <f>ROW(EtalonRes!A1644)</f>
        <v>1644</v>
      </c>
      <c r="E1299" t="s">
        <v>3</v>
      </c>
      <c r="F1299" t="s">
        <v>418</v>
      </c>
      <c r="G1299" t="s">
        <v>536</v>
      </c>
      <c r="H1299" t="s">
        <v>20</v>
      </c>
      <c r="I1299">
        <f>ROUND(1+1+1,9)</f>
        <v>3</v>
      </c>
      <c r="J1299">
        <v>0</v>
      </c>
      <c r="K1299">
        <f>ROUND(1+1+1,9)</f>
        <v>3</v>
      </c>
      <c r="O1299">
        <f t="shared" si="1786"/>
        <v>277.83</v>
      </c>
      <c r="P1299">
        <f t="shared" si="1787"/>
        <v>0</v>
      </c>
      <c r="Q1299">
        <f t="shared" si="1788"/>
        <v>0</v>
      </c>
      <c r="R1299">
        <f t="shared" si="1789"/>
        <v>0</v>
      </c>
      <c r="S1299">
        <f t="shared" si="1790"/>
        <v>277.83</v>
      </c>
      <c r="T1299">
        <f t="shared" si="1791"/>
        <v>0</v>
      </c>
      <c r="U1299">
        <f t="shared" si="1792"/>
        <v>0.45000000000000007</v>
      </c>
      <c r="V1299">
        <f t="shared" si="1793"/>
        <v>0</v>
      </c>
      <c r="W1299">
        <f t="shared" si="1794"/>
        <v>0</v>
      </c>
      <c r="X1299">
        <f t="shared" si="1795"/>
        <v>194.48</v>
      </c>
      <c r="Y1299">
        <f t="shared" si="1795"/>
        <v>27.78</v>
      </c>
      <c r="AA1299">
        <v>-1</v>
      </c>
      <c r="AB1299">
        <f t="shared" si="1796"/>
        <v>92.61</v>
      </c>
      <c r="AC1299">
        <f>ROUND(((ES1299*3)),6)</f>
        <v>0</v>
      </c>
      <c r="AD1299">
        <f>ROUND(((((ET1299*3))-((EU1299*3)))+AE1299),6)</f>
        <v>0</v>
      </c>
      <c r="AE1299">
        <f>ROUND(((EU1299*3)),6)</f>
        <v>0</v>
      </c>
      <c r="AF1299">
        <f>ROUND(((EV1299*3)),6)</f>
        <v>92.61</v>
      </c>
      <c r="AG1299">
        <f t="shared" si="1797"/>
        <v>0</v>
      </c>
      <c r="AH1299">
        <f>((EW1299*3))</f>
        <v>0.15000000000000002</v>
      </c>
      <c r="AI1299">
        <f>((EX1299*3))</f>
        <v>0</v>
      </c>
      <c r="AJ1299">
        <f t="shared" si="1798"/>
        <v>0</v>
      </c>
      <c r="AK1299">
        <v>30.87</v>
      </c>
      <c r="AL1299">
        <v>0</v>
      </c>
      <c r="AM1299">
        <v>0</v>
      </c>
      <c r="AN1299">
        <v>0</v>
      </c>
      <c r="AO1299">
        <v>30.87</v>
      </c>
      <c r="AP1299">
        <v>0</v>
      </c>
      <c r="AQ1299">
        <v>0.05</v>
      </c>
      <c r="AR1299">
        <v>0</v>
      </c>
      <c r="AS1299">
        <v>0</v>
      </c>
      <c r="AT1299">
        <v>70</v>
      </c>
      <c r="AU1299">
        <v>10</v>
      </c>
      <c r="AV1299">
        <v>1</v>
      </c>
      <c r="AW1299">
        <v>1</v>
      </c>
      <c r="AZ1299">
        <v>1</v>
      </c>
      <c r="BA1299">
        <v>1</v>
      </c>
      <c r="BB1299">
        <v>1</v>
      </c>
      <c r="BC1299">
        <v>1</v>
      </c>
      <c r="BD1299" t="s">
        <v>3</v>
      </c>
      <c r="BE1299" t="s">
        <v>3</v>
      </c>
      <c r="BF1299" t="s">
        <v>3</v>
      </c>
      <c r="BG1299" t="s">
        <v>3</v>
      </c>
      <c r="BH1299">
        <v>0</v>
      </c>
      <c r="BI1299">
        <v>4</v>
      </c>
      <c r="BJ1299" t="s">
        <v>420</v>
      </c>
      <c r="BM1299">
        <v>0</v>
      </c>
      <c r="BN1299">
        <v>0</v>
      </c>
      <c r="BO1299" t="s">
        <v>3</v>
      </c>
      <c r="BP1299">
        <v>0</v>
      </c>
      <c r="BQ1299">
        <v>1</v>
      </c>
      <c r="BR1299">
        <v>0</v>
      </c>
      <c r="BS1299">
        <v>1</v>
      </c>
      <c r="BT1299">
        <v>1</v>
      </c>
      <c r="BU1299">
        <v>1</v>
      </c>
      <c r="BV1299">
        <v>1</v>
      </c>
      <c r="BW1299">
        <v>1</v>
      </c>
      <c r="BX1299">
        <v>1</v>
      </c>
      <c r="BY1299" t="s">
        <v>3</v>
      </c>
      <c r="BZ1299">
        <v>70</v>
      </c>
      <c r="CA1299">
        <v>10</v>
      </c>
      <c r="CB1299" t="s">
        <v>3</v>
      </c>
      <c r="CE1299">
        <v>0</v>
      </c>
      <c r="CF1299">
        <v>0</v>
      </c>
      <c r="CG1299">
        <v>0</v>
      </c>
      <c r="CM1299">
        <v>0</v>
      </c>
      <c r="CN1299" t="s">
        <v>3</v>
      </c>
      <c r="CO1299">
        <v>0</v>
      </c>
      <c r="CP1299">
        <f t="shared" si="1799"/>
        <v>277.83</v>
      </c>
      <c r="CQ1299">
        <f t="shared" si="1800"/>
        <v>0</v>
      </c>
      <c r="CR1299">
        <f>(((((ET1299*3))*BB1299-((EU1299*3))*BS1299)+AE1299*BS1299)*AV1299)</f>
        <v>0</v>
      </c>
      <c r="CS1299">
        <f t="shared" si="1801"/>
        <v>0</v>
      </c>
      <c r="CT1299">
        <f t="shared" si="1802"/>
        <v>92.61</v>
      </c>
      <c r="CU1299">
        <f t="shared" si="1803"/>
        <v>0</v>
      </c>
      <c r="CV1299">
        <f t="shared" si="1804"/>
        <v>0.15000000000000002</v>
      </c>
      <c r="CW1299">
        <f t="shared" si="1805"/>
        <v>0</v>
      </c>
      <c r="CX1299">
        <f t="shared" si="1805"/>
        <v>0</v>
      </c>
      <c r="CY1299">
        <f t="shared" si="1806"/>
        <v>194.48099999999999</v>
      </c>
      <c r="CZ1299">
        <f t="shared" si="1807"/>
        <v>27.782999999999998</v>
      </c>
      <c r="DC1299" t="s">
        <v>3</v>
      </c>
      <c r="DD1299" t="s">
        <v>28</v>
      </c>
      <c r="DE1299" t="s">
        <v>28</v>
      </c>
      <c r="DF1299" t="s">
        <v>28</v>
      </c>
      <c r="DG1299" t="s">
        <v>28</v>
      </c>
      <c r="DH1299" t="s">
        <v>3</v>
      </c>
      <c r="DI1299" t="s">
        <v>28</v>
      </c>
      <c r="DJ1299" t="s">
        <v>28</v>
      </c>
      <c r="DK1299" t="s">
        <v>3</v>
      </c>
      <c r="DL1299" t="s">
        <v>3</v>
      </c>
      <c r="DM1299" t="s">
        <v>3</v>
      </c>
      <c r="DN1299">
        <v>0</v>
      </c>
      <c r="DO1299">
        <v>0</v>
      </c>
      <c r="DP1299">
        <v>1</v>
      </c>
      <c r="DQ1299">
        <v>1</v>
      </c>
      <c r="DU1299">
        <v>16987630</v>
      </c>
      <c r="DV1299" t="s">
        <v>20</v>
      </c>
      <c r="DW1299" t="s">
        <v>20</v>
      </c>
      <c r="DX1299">
        <v>1</v>
      </c>
      <c r="DZ1299" t="s">
        <v>3</v>
      </c>
      <c r="EA1299" t="s">
        <v>3</v>
      </c>
      <c r="EB1299" t="s">
        <v>3</v>
      </c>
      <c r="EC1299" t="s">
        <v>3</v>
      </c>
      <c r="EE1299">
        <v>1441815344</v>
      </c>
      <c r="EF1299">
        <v>1</v>
      </c>
      <c r="EG1299" t="s">
        <v>22</v>
      </c>
      <c r="EH1299">
        <v>0</v>
      </c>
      <c r="EI1299" t="s">
        <v>3</v>
      </c>
      <c r="EJ1299">
        <v>4</v>
      </c>
      <c r="EK1299">
        <v>0</v>
      </c>
      <c r="EL1299" t="s">
        <v>23</v>
      </c>
      <c r="EM1299" t="s">
        <v>24</v>
      </c>
      <c r="EO1299" t="s">
        <v>3</v>
      </c>
      <c r="EQ1299">
        <v>2098176</v>
      </c>
      <c r="ER1299">
        <v>30.87</v>
      </c>
      <c r="ES1299">
        <v>0</v>
      </c>
      <c r="ET1299">
        <v>0</v>
      </c>
      <c r="EU1299">
        <v>0</v>
      </c>
      <c r="EV1299">
        <v>30.87</v>
      </c>
      <c r="EW1299">
        <v>0.05</v>
      </c>
      <c r="EX1299">
        <v>0</v>
      </c>
      <c r="EY1299">
        <v>0</v>
      </c>
      <c r="FQ1299">
        <v>0</v>
      </c>
      <c r="FR1299">
        <f t="shared" si="1808"/>
        <v>0</v>
      </c>
      <c r="FS1299">
        <v>0</v>
      </c>
      <c r="FX1299">
        <v>70</v>
      </c>
      <c r="FY1299">
        <v>10</v>
      </c>
      <c r="GA1299" t="s">
        <v>3</v>
      </c>
      <c r="GD1299">
        <v>0</v>
      </c>
      <c r="GF1299">
        <v>1325203673</v>
      </c>
      <c r="GG1299">
        <v>2</v>
      </c>
      <c r="GH1299">
        <v>1</v>
      </c>
      <c r="GI1299">
        <v>-2</v>
      </c>
      <c r="GJ1299">
        <v>0</v>
      </c>
      <c r="GK1299">
        <f>ROUND(R1299*(R12)/100,2)</f>
        <v>0</v>
      </c>
      <c r="GL1299">
        <f t="shared" si="1809"/>
        <v>0</v>
      </c>
      <c r="GM1299">
        <f t="shared" si="1810"/>
        <v>500.09</v>
      </c>
      <c r="GN1299">
        <f t="shared" si="1811"/>
        <v>0</v>
      </c>
      <c r="GO1299">
        <f t="shared" si="1812"/>
        <v>0</v>
      </c>
      <c r="GP1299">
        <f t="shared" si="1813"/>
        <v>500.09</v>
      </c>
      <c r="GR1299">
        <v>0</v>
      </c>
      <c r="GS1299">
        <v>3</v>
      </c>
      <c r="GT1299">
        <v>0</v>
      </c>
      <c r="GU1299" t="s">
        <v>3</v>
      </c>
      <c r="GV1299">
        <f t="shared" si="1814"/>
        <v>0</v>
      </c>
      <c r="GW1299">
        <v>1</v>
      </c>
      <c r="GX1299">
        <f t="shared" si="1815"/>
        <v>0</v>
      </c>
      <c r="HA1299">
        <v>0</v>
      </c>
      <c r="HB1299">
        <v>0</v>
      </c>
      <c r="HC1299">
        <f t="shared" si="1816"/>
        <v>0</v>
      </c>
      <c r="HE1299" t="s">
        <v>3</v>
      </c>
      <c r="HF1299" t="s">
        <v>3</v>
      </c>
      <c r="HM1299" t="s">
        <v>3</v>
      </c>
      <c r="HN1299" t="s">
        <v>3</v>
      </c>
      <c r="HO1299" t="s">
        <v>3</v>
      </c>
      <c r="HP1299" t="s">
        <v>3</v>
      </c>
      <c r="HQ1299" t="s">
        <v>3</v>
      </c>
      <c r="IK1299">
        <v>0</v>
      </c>
    </row>
    <row r="1300" spans="1:245" x14ac:dyDescent="0.2">
      <c r="A1300">
        <v>17</v>
      </c>
      <c r="B1300">
        <v>1</v>
      </c>
      <c r="D1300">
        <f>ROW(EtalonRes!A1647)</f>
        <v>1647</v>
      </c>
      <c r="E1300" t="s">
        <v>788</v>
      </c>
      <c r="F1300" t="s">
        <v>424</v>
      </c>
      <c r="G1300" t="s">
        <v>462</v>
      </c>
      <c r="H1300" t="s">
        <v>20</v>
      </c>
      <c r="I1300">
        <v>4</v>
      </c>
      <c r="J1300">
        <v>0</v>
      </c>
      <c r="K1300">
        <v>4</v>
      </c>
      <c r="O1300">
        <f t="shared" si="1786"/>
        <v>2970.76</v>
      </c>
      <c r="P1300">
        <f t="shared" si="1787"/>
        <v>6.8</v>
      </c>
      <c r="Q1300">
        <f t="shared" si="1788"/>
        <v>0</v>
      </c>
      <c r="R1300">
        <f t="shared" si="1789"/>
        <v>0</v>
      </c>
      <c r="S1300">
        <f t="shared" si="1790"/>
        <v>2963.96</v>
      </c>
      <c r="T1300">
        <f t="shared" si="1791"/>
        <v>0</v>
      </c>
      <c r="U1300">
        <f t="shared" si="1792"/>
        <v>4.8</v>
      </c>
      <c r="V1300">
        <f t="shared" si="1793"/>
        <v>0</v>
      </c>
      <c r="W1300">
        <f t="shared" si="1794"/>
        <v>0</v>
      </c>
      <c r="X1300">
        <f t="shared" si="1795"/>
        <v>2074.77</v>
      </c>
      <c r="Y1300">
        <f t="shared" si="1795"/>
        <v>296.39999999999998</v>
      </c>
      <c r="AA1300">
        <v>1472720848</v>
      </c>
      <c r="AB1300">
        <f t="shared" si="1796"/>
        <v>742.69</v>
      </c>
      <c r="AC1300">
        <f>ROUND((ES1300),6)</f>
        <v>1.7</v>
      </c>
      <c r="AD1300">
        <f>ROUND((((ET1300)-(EU1300))+AE1300),6)</f>
        <v>0</v>
      </c>
      <c r="AE1300">
        <f>ROUND((EU1300),6)</f>
        <v>0</v>
      </c>
      <c r="AF1300">
        <f>ROUND((EV1300),6)</f>
        <v>740.99</v>
      </c>
      <c r="AG1300">
        <f t="shared" si="1797"/>
        <v>0</v>
      </c>
      <c r="AH1300">
        <f>(EW1300)</f>
        <v>1.2</v>
      </c>
      <c r="AI1300">
        <f>(EX1300)</f>
        <v>0</v>
      </c>
      <c r="AJ1300">
        <f t="shared" si="1798"/>
        <v>0</v>
      </c>
      <c r="AK1300">
        <v>742.69</v>
      </c>
      <c r="AL1300">
        <v>1.7</v>
      </c>
      <c r="AM1300">
        <v>0</v>
      </c>
      <c r="AN1300">
        <v>0</v>
      </c>
      <c r="AO1300">
        <v>740.99</v>
      </c>
      <c r="AP1300">
        <v>0</v>
      </c>
      <c r="AQ1300">
        <v>1.2</v>
      </c>
      <c r="AR1300">
        <v>0</v>
      </c>
      <c r="AS1300">
        <v>0</v>
      </c>
      <c r="AT1300">
        <v>70</v>
      </c>
      <c r="AU1300">
        <v>10</v>
      </c>
      <c r="AV1300">
        <v>1</v>
      </c>
      <c r="AW1300">
        <v>1</v>
      </c>
      <c r="AZ1300">
        <v>1</v>
      </c>
      <c r="BA1300">
        <v>1</v>
      </c>
      <c r="BB1300">
        <v>1</v>
      </c>
      <c r="BC1300">
        <v>1</v>
      </c>
      <c r="BD1300" t="s">
        <v>3</v>
      </c>
      <c r="BE1300" t="s">
        <v>3</v>
      </c>
      <c r="BF1300" t="s">
        <v>3</v>
      </c>
      <c r="BG1300" t="s">
        <v>3</v>
      </c>
      <c r="BH1300">
        <v>0</v>
      </c>
      <c r="BI1300">
        <v>4</v>
      </c>
      <c r="BJ1300" t="s">
        <v>426</v>
      </c>
      <c r="BM1300">
        <v>0</v>
      </c>
      <c r="BN1300">
        <v>0</v>
      </c>
      <c r="BO1300" t="s">
        <v>3</v>
      </c>
      <c r="BP1300">
        <v>0</v>
      </c>
      <c r="BQ1300">
        <v>1</v>
      </c>
      <c r="BR1300">
        <v>0</v>
      </c>
      <c r="BS1300">
        <v>1</v>
      </c>
      <c r="BT1300">
        <v>1</v>
      </c>
      <c r="BU1300">
        <v>1</v>
      </c>
      <c r="BV1300">
        <v>1</v>
      </c>
      <c r="BW1300">
        <v>1</v>
      </c>
      <c r="BX1300">
        <v>1</v>
      </c>
      <c r="BY1300" t="s">
        <v>3</v>
      </c>
      <c r="BZ1300">
        <v>70</v>
      </c>
      <c r="CA1300">
        <v>10</v>
      </c>
      <c r="CB1300" t="s">
        <v>3</v>
      </c>
      <c r="CE1300">
        <v>0</v>
      </c>
      <c r="CF1300">
        <v>0</v>
      </c>
      <c r="CG1300">
        <v>0</v>
      </c>
      <c r="CM1300">
        <v>0</v>
      </c>
      <c r="CN1300" t="s">
        <v>3</v>
      </c>
      <c r="CO1300">
        <v>0</v>
      </c>
      <c r="CP1300">
        <f t="shared" si="1799"/>
        <v>2970.76</v>
      </c>
      <c r="CQ1300">
        <f t="shared" si="1800"/>
        <v>1.7</v>
      </c>
      <c r="CR1300">
        <f>((((ET1300)*BB1300-(EU1300)*BS1300)+AE1300*BS1300)*AV1300)</f>
        <v>0</v>
      </c>
      <c r="CS1300">
        <f t="shared" si="1801"/>
        <v>0</v>
      </c>
      <c r="CT1300">
        <f t="shared" si="1802"/>
        <v>740.99</v>
      </c>
      <c r="CU1300">
        <f t="shared" si="1803"/>
        <v>0</v>
      </c>
      <c r="CV1300">
        <f t="shared" si="1804"/>
        <v>1.2</v>
      </c>
      <c r="CW1300">
        <f t="shared" si="1805"/>
        <v>0</v>
      </c>
      <c r="CX1300">
        <f t="shared" si="1805"/>
        <v>0</v>
      </c>
      <c r="CY1300">
        <f t="shared" si="1806"/>
        <v>2074.7719999999999</v>
      </c>
      <c r="CZ1300">
        <f t="shared" si="1807"/>
        <v>296.39599999999996</v>
      </c>
      <c r="DC1300" t="s">
        <v>3</v>
      </c>
      <c r="DD1300" t="s">
        <v>3</v>
      </c>
      <c r="DE1300" t="s">
        <v>3</v>
      </c>
      <c r="DF1300" t="s">
        <v>3</v>
      </c>
      <c r="DG1300" t="s">
        <v>3</v>
      </c>
      <c r="DH1300" t="s">
        <v>3</v>
      </c>
      <c r="DI1300" t="s">
        <v>3</v>
      </c>
      <c r="DJ1300" t="s">
        <v>3</v>
      </c>
      <c r="DK1300" t="s">
        <v>3</v>
      </c>
      <c r="DL1300" t="s">
        <v>3</v>
      </c>
      <c r="DM1300" t="s">
        <v>3</v>
      </c>
      <c r="DN1300">
        <v>0</v>
      </c>
      <c r="DO1300">
        <v>0</v>
      </c>
      <c r="DP1300">
        <v>1</v>
      </c>
      <c r="DQ1300">
        <v>1</v>
      </c>
      <c r="DU1300">
        <v>16987630</v>
      </c>
      <c r="DV1300" t="s">
        <v>20</v>
      </c>
      <c r="DW1300" t="s">
        <v>20</v>
      </c>
      <c r="DX1300">
        <v>1</v>
      </c>
      <c r="DZ1300" t="s">
        <v>3</v>
      </c>
      <c r="EA1300" t="s">
        <v>3</v>
      </c>
      <c r="EB1300" t="s">
        <v>3</v>
      </c>
      <c r="EC1300" t="s">
        <v>3</v>
      </c>
      <c r="EE1300">
        <v>1441815344</v>
      </c>
      <c r="EF1300">
        <v>1</v>
      </c>
      <c r="EG1300" t="s">
        <v>22</v>
      </c>
      <c r="EH1300">
        <v>0</v>
      </c>
      <c r="EI1300" t="s">
        <v>3</v>
      </c>
      <c r="EJ1300">
        <v>4</v>
      </c>
      <c r="EK1300">
        <v>0</v>
      </c>
      <c r="EL1300" t="s">
        <v>23</v>
      </c>
      <c r="EM1300" t="s">
        <v>24</v>
      </c>
      <c r="EO1300" t="s">
        <v>3</v>
      </c>
      <c r="EQ1300">
        <v>2097152</v>
      </c>
      <c r="ER1300">
        <v>742.69</v>
      </c>
      <c r="ES1300">
        <v>1.7</v>
      </c>
      <c r="ET1300">
        <v>0</v>
      </c>
      <c r="EU1300">
        <v>0</v>
      </c>
      <c r="EV1300">
        <v>740.99</v>
      </c>
      <c r="EW1300">
        <v>1.2</v>
      </c>
      <c r="EX1300">
        <v>0</v>
      </c>
      <c r="EY1300">
        <v>0</v>
      </c>
      <c r="FQ1300">
        <v>0</v>
      </c>
      <c r="FR1300">
        <f t="shared" si="1808"/>
        <v>0</v>
      </c>
      <c r="FS1300">
        <v>0</v>
      </c>
      <c r="FX1300">
        <v>70</v>
      </c>
      <c r="FY1300">
        <v>10</v>
      </c>
      <c r="GA1300" t="s">
        <v>3</v>
      </c>
      <c r="GD1300">
        <v>0</v>
      </c>
      <c r="GF1300">
        <v>-2062502299</v>
      </c>
      <c r="GG1300">
        <v>2</v>
      </c>
      <c r="GH1300">
        <v>1</v>
      </c>
      <c r="GI1300">
        <v>-2</v>
      </c>
      <c r="GJ1300">
        <v>0</v>
      </c>
      <c r="GK1300">
        <f>ROUND(R1300*(R12)/100,2)</f>
        <v>0</v>
      </c>
      <c r="GL1300">
        <f t="shared" si="1809"/>
        <v>0</v>
      </c>
      <c r="GM1300">
        <f t="shared" si="1810"/>
        <v>5341.93</v>
      </c>
      <c r="GN1300">
        <f t="shared" si="1811"/>
        <v>0</v>
      </c>
      <c r="GO1300">
        <f t="shared" si="1812"/>
        <v>0</v>
      </c>
      <c r="GP1300">
        <f t="shared" si="1813"/>
        <v>5341.93</v>
      </c>
      <c r="GR1300">
        <v>0</v>
      </c>
      <c r="GS1300">
        <v>3</v>
      </c>
      <c r="GT1300">
        <v>0</v>
      </c>
      <c r="GU1300" t="s">
        <v>3</v>
      </c>
      <c r="GV1300">
        <f t="shared" si="1814"/>
        <v>0</v>
      </c>
      <c r="GW1300">
        <v>1</v>
      </c>
      <c r="GX1300">
        <f t="shared" si="1815"/>
        <v>0</v>
      </c>
      <c r="HA1300">
        <v>0</v>
      </c>
      <c r="HB1300">
        <v>0</v>
      </c>
      <c r="HC1300">
        <f t="shared" si="1816"/>
        <v>0</v>
      </c>
      <c r="HE1300" t="s">
        <v>3</v>
      </c>
      <c r="HF1300" t="s">
        <v>3</v>
      </c>
      <c r="HM1300" t="s">
        <v>3</v>
      </c>
      <c r="HN1300" t="s">
        <v>3</v>
      </c>
      <c r="HO1300" t="s">
        <v>3</v>
      </c>
      <c r="HP1300" t="s">
        <v>3</v>
      </c>
      <c r="HQ1300" t="s">
        <v>3</v>
      </c>
      <c r="IK1300">
        <v>0</v>
      </c>
    </row>
    <row r="1301" spans="1:245" x14ac:dyDescent="0.2">
      <c r="A1301">
        <v>17</v>
      </c>
      <c r="B1301">
        <v>1</v>
      </c>
      <c r="D1301">
        <f>ROW(EtalonRes!A1649)</f>
        <v>1649</v>
      </c>
      <c r="E1301" t="s">
        <v>3</v>
      </c>
      <c r="F1301" t="s">
        <v>427</v>
      </c>
      <c r="G1301" t="s">
        <v>463</v>
      </c>
      <c r="H1301" t="s">
        <v>20</v>
      </c>
      <c r="I1301">
        <v>4</v>
      </c>
      <c r="J1301">
        <v>0</v>
      </c>
      <c r="K1301">
        <v>4</v>
      </c>
      <c r="O1301">
        <f t="shared" si="1786"/>
        <v>296.52</v>
      </c>
      <c r="P1301">
        <f t="shared" si="1787"/>
        <v>0.12</v>
      </c>
      <c r="Q1301">
        <f t="shared" si="1788"/>
        <v>0</v>
      </c>
      <c r="R1301">
        <f t="shared" si="1789"/>
        <v>0</v>
      </c>
      <c r="S1301">
        <f t="shared" si="1790"/>
        <v>296.39999999999998</v>
      </c>
      <c r="T1301">
        <f t="shared" si="1791"/>
        <v>0</v>
      </c>
      <c r="U1301">
        <f t="shared" si="1792"/>
        <v>0.48</v>
      </c>
      <c r="V1301">
        <f t="shared" si="1793"/>
        <v>0</v>
      </c>
      <c r="W1301">
        <f t="shared" si="1794"/>
        <v>0</v>
      </c>
      <c r="X1301">
        <f t="shared" si="1795"/>
        <v>207.48</v>
      </c>
      <c r="Y1301">
        <f t="shared" si="1795"/>
        <v>29.64</v>
      </c>
      <c r="AA1301">
        <v>-1</v>
      </c>
      <c r="AB1301">
        <f t="shared" si="1796"/>
        <v>74.13</v>
      </c>
      <c r="AC1301">
        <f>ROUND(((ES1301*3)),6)</f>
        <v>0.03</v>
      </c>
      <c r="AD1301">
        <f>ROUND(((((ET1301*3))-((EU1301*3)))+AE1301),6)</f>
        <v>0</v>
      </c>
      <c r="AE1301">
        <f>ROUND(((EU1301*3)),6)</f>
        <v>0</v>
      </c>
      <c r="AF1301">
        <f>ROUND(((EV1301*3)),6)</f>
        <v>74.099999999999994</v>
      </c>
      <c r="AG1301">
        <f t="shared" si="1797"/>
        <v>0</v>
      </c>
      <c r="AH1301">
        <f>((EW1301*3))</f>
        <v>0.12</v>
      </c>
      <c r="AI1301">
        <f>((EX1301*3))</f>
        <v>0</v>
      </c>
      <c r="AJ1301">
        <f t="shared" si="1798"/>
        <v>0</v>
      </c>
      <c r="AK1301">
        <v>24.71</v>
      </c>
      <c r="AL1301">
        <v>0.01</v>
      </c>
      <c r="AM1301">
        <v>0</v>
      </c>
      <c r="AN1301">
        <v>0</v>
      </c>
      <c r="AO1301">
        <v>24.7</v>
      </c>
      <c r="AP1301">
        <v>0</v>
      </c>
      <c r="AQ1301">
        <v>0.04</v>
      </c>
      <c r="AR1301">
        <v>0</v>
      </c>
      <c r="AS1301">
        <v>0</v>
      </c>
      <c r="AT1301">
        <v>70</v>
      </c>
      <c r="AU1301">
        <v>10</v>
      </c>
      <c r="AV1301">
        <v>1</v>
      </c>
      <c r="AW1301">
        <v>1</v>
      </c>
      <c r="AZ1301">
        <v>1</v>
      </c>
      <c r="BA1301">
        <v>1</v>
      </c>
      <c r="BB1301">
        <v>1</v>
      </c>
      <c r="BC1301">
        <v>1</v>
      </c>
      <c r="BD1301" t="s">
        <v>3</v>
      </c>
      <c r="BE1301" t="s">
        <v>3</v>
      </c>
      <c r="BF1301" t="s">
        <v>3</v>
      </c>
      <c r="BG1301" t="s">
        <v>3</v>
      </c>
      <c r="BH1301">
        <v>0</v>
      </c>
      <c r="BI1301">
        <v>4</v>
      </c>
      <c r="BJ1301" t="s">
        <v>429</v>
      </c>
      <c r="BM1301">
        <v>0</v>
      </c>
      <c r="BN1301">
        <v>0</v>
      </c>
      <c r="BO1301" t="s">
        <v>3</v>
      </c>
      <c r="BP1301">
        <v>0</v>
      </c>
      <c r="BQ1301">
        <v>1</v>
      </c>
      <c r="BR1301">
        <v>0</v>
      </c>
      <c r="BS1301">
        <v>1</v>
      </c>
      <c r="BT1301">
        <v>1</v>
      </c>
      <c r="BU1301">
        <v>1</v>
      </c>
      <c r="BV1301">
        <v>1</v>
      </c>
      <c r="BW1301">
        <v>1</v>
      </c>
      <c r="BX1301">
        <v>1</v>
      </c>
      <c r="BY1301" t="s">
        <v>3</v>
      </c>
      <c r="BZ1301">
        <v>70</v>
      </c>
      <c r="CA1301">
        <v>10</v>
      </c>
      <c r="CB1301" t="s">
        <v>3</v>
      </c>
      <c r="CE1301">
        <v>0</v>
      </c>
      <c r="CF1301">
        <v>0</v>
      </c>
      <c r="CG1301">
        <v>0</v>
      </c>
      <c r="CM1301">
        <v>0</v>
      </c>
      <c r="CN1301" t="s">
        <v>3</v>
      </c>
      <c r="CO1301">
        <v>0</v>
      </c>
      <c r="CP1301">
        <f t="shared" si="1799"/>
        <v>296.52</v>
      </c>
      <c r="CQ1301">
        <f t="shared" si="1800"/>
        <v>0.03</v>
      </c>
      <c r="CR1301">
        <f>(((((ET1301*3))*BB1301-((EU1301*3))*BS1301)+AE1301*BS1301)*AV1301)</f>
        <v>0</v>
      </c>
      <c r="CS1301">
        <f t="shared" si="1801"/>
        <v>0</v>
      </c>
      <c r="CT1301">
        <f t="shared" si="1802"/>
        <v>74.099999999999994</v>
      </c>
      <c r="CU1301">
        <f t="shared" si="1803"/>
        <v>0</v>
      </c>
      <c r="CV1301">
        <f t="shared" si="1804"/>
        <v>0.12</v>
      </c>
      <c r="CW1301">
        <f t="shared" si="1805"/>
        <v>0</v>
      </c>
      <c r="CX1301">
        <f t="shared" si="1805"/>
        <v>0</v>
      </c>
      <c r="CY1301">
        <f t="shared" si="1806"/>
        <v>207.48</v>
      </c>
      <c r="CZ1301">
        <f t="shared" si="1807"/>
        <v>29.64</v>
      </c>
      <c r="DC1301" t="s">
        <v>3</v>
      </c>
      <c r="DD1301" t="s">
        <v>28</v>
      </c>
      <c r="DE1301" t="s">
        <v>28</v>
      </c>
      <c r="DF1301" t="s">
        <v>28</v>
      </c>
      <c r="DG1301" t="s">
        <v>28</v>
      </c>
      <c r="DH1301" t="s">
        <v>3</v>
      </c>
      <c r="DI1301" t="s">
        <v>28</v>
      </c>
      <c r="DJ1301" t="s">
        <v>28</v>
      </c>
      <c r="DK1301" t="s">
        <v>3</v>
      </c>
      <c r="DL1301" t="s">
        <v>3</v>
      </c>
      <c r="DM1301" t="s">
        <v>3</v>
      </c>
      <c r="DN1301">
        <v>0</v>
      </c>
      <c r="DO1301">
        <v>0</v>
      </c>
      <c r="DP1301">
        <v>1</v>
      </c>
      <c r="DQ1301">
        <v>1</v>
      </c>
      <c r="DU1301">
        <v>16987630</v>
      </c>
      <c r="DV1301" t="s">
        <v>20</v>
      </c>
      <c r="DW1301" t="s">
        <v>20</v>
      </c>
      <c r="DX1301">
        <v>1</v>
      </c>
      <c r="DZ1301" t="s">
        <v>3</v>
      </c>
      <c r="EA1301" t="s">
        <v>3</v>
      </c>
      <c r="EB1301" t="s">
        <v>3</v>
      </c>
      <c r="EC1301" t="s">
        <v>3</v>
      </c>
      <c r="EE1301">
        <v>1441815344</v>
      </c>
      <c r="EF1301">
        <v>1</v>
      </c>
      <c r="EG1301" t="s">
        <v>22</v>
      </c>
      <c r="EH1301">
        <v>0</v>
      </c>
      <c r="EI1301" t="s">
        <v>3</v>
      </c>
      <c r="EJ1301">
        <v>4</v>
      </c>
      <c r="EK1301">
        <v>0</v>
      </c>
      <c r="EL1301" t="s">
        <v>23</v>
      </c>
      <c r="EM1301" t="s">
        <v>24</v>
      </c>
      <c r="EO1301" t="s">
        <v>3</v>
      </c>
      <c r="EQ1301">
        <v>2098176</v>
      </c>
      <c r="ER1301">
        <v>24.71</v>
      </c>
      <c r="ES1301">
        <v>0.01</v>
      </c>
      <c r="ET1301">
        <v>0</v>
      </c>
      <c r="EU1301">
        <v>0</v>
      </c>
      <c r="EV1301">
        <v>24.7</v>
      </c>
      <c r="EW1301">
        <v>0.04</v>
      </c>
      <c r="EX1301">
        <v>0</v>
      </c>
      <c r="EY1301">
        <v>0</v>
      </c>
      <c r="FQ1301">
        <v>0</v>
      </c>
      <c r="FR1301">
        <f t="shared" si="1808"/>
        <v>0</v>
      </c>
      <c r="FS1301">
        <v>0</v>
      </c>
      <c r="FX1301">
        <v>70</v>
      </c>
      <c r="FY1301">
        <v>10</v>
      </c>
      <c r="GA1301" t="s">
        <v>3</v>
      </c>
      <c r="GD1301">
        <v>0</v>
      </c>
      <c r="GF1301">
        <v>-1005586934</v>
      </c>
      <c r="GG1301">
        <v>2</v>
      </c>
      <c r="GH1301">
        <v>1</v>
      </c>
      <c r="GI1301">
        <v>-2</v>
      </c>
      <c r="GJ1301">
        <v>0</v>
      </c>
      <c r="GK1301">
        <f>ROUND(R1301*(R12)/100,2)</f>
        <v>0</v>
      </c>
      <c r="GL1301">
        <f t="shared" si="1809"/>
        <v>0</v>
      </c>
      <c r="GM1301">
        <f t="shared" si="1810"/>
        <v>533.64</v>
      </c>
      <c r="GN1301">
        <f t="shared" si="1811"/>
        <v>0</v>
      </c>
      <c r="GO1301">
        <f t="shared" si="1812"/>
        <v>0</v>
      </c>
      <c r="GP1301">
        <f t="shared" si="1813"/>
        <v>533.64</v>
      </c>
      <c r="GR1301">
        <v>0</v>
      </c>
      <c r="GS1301">
        <v>3</v>
      </c>
      <c r="GT1301">
        <v>0</v>
      </c>
      <c r="GU1301" t="s">
        <v>3</v>
      </c>
      <c r="GV1301">
        <f t="shared" si="1814"/>
        <v>0</v>
      </c>
      <c r="GW1301">
        <v>1</v>
      </c>
      <c r="GX1301">
        <f t="shared" si="1815"/>
        <v>0</v>
      </c>
      <c r="HA1301">
        <v>0</v>
      </c>
      <c r="HB1301">
        <v>0</v>
      </c>
      <c r="HC1301">
        <f t="shared" si="1816"/>
        <v>0</v>
      </c>
      <c r="HE1301" t="s">
        <v>3</v>
      </c>
      <c r="HF1301" t="s">
        <v>3</v>
      </c>
      <c r="HM1301" t="s">
        <v>3</v>
      </c>
      <c r="HN1301" t="s">
        <v>3</v>
      </c>
      <c r="HO1301" t="s">
        <v>3</v>
      </c>
      <c r="HP1301" t="s">
        <v>3</v>
      </c>
      <c r="HQ1301" t="s">
        <v>3</v>
      </c>
      <c r="IK1301">
        <v>0</v>
      </c>
    </row>
    <row r="1302" spans="1:245" x14ac:dyDescent="0.2">
      <c r="A1302">
        <v>17</v>
      </c>
      <c r="B1302">
        <v>1</v>
      </c>
      <c r="D1302">
        <f>ROW(EtalonRes!A1652)</f>
        <v>1652</v>
      </c>
      <c r="E1302" t="s">
        <v>789</v>
      </c>
      <c r="F1302" t="s">
        <v>539</v>
      </c>
      <c r="G1302" t="s">
        <v>540</v>
      </c>
      <c r="H1302" t="s">
        <v>20</v>
      </c>
      <c r="I1302">
        <v>4</v>
      </c>
      <c r="J1302">
        <v>0</v>
      </c>
      <c r="K1302">
        <v>4</v>
      </c>
      <c r="O1302">
        <f t="shared" si="1786"/>
        <v>1383.4</v>
      </c>
      <c r="P1302">
        <f t="shared" si="1787"/>
        <v>0.52</v>
      </c>
      <c r="Q1302">
        <f t="shared" si="1788"/>
        <v>208.48</v>
      </c>
      <c r="R1302">
        <f t="shared" si="1789"/>
        <v>132.19999999999999</v>
      </c>
      <c r="S1302">
        <f t="shared" si="1790"/>
        <v>1174.4000000000001</v>
      </c>
      <c r="T1302">
        <f t="shared" si="1791"/>
        <v>0</v>
      </c>
      <c r="U1302">
        <f t="shared" si="1792"/>
        <v>2.2000000000000002</v>
      </c>
      <c r="V1302">
        <f t="shared" si="1793"/>
        <v>0</v>
      </c>
      <c r="W1302">
        <f t="shared" si="1794"/>
        <v>0</v>
      </c>
      <c r="X1302">
        <f t="shared" si="1795"/>
        <v>822.08</v>
      </c>
      <c r="Y1302">
        <f t="shared" si="1795"/>
        <v>117.44</v>
      </c>
      <c r="AA1302">
        <v>1472720848</v>
      </c>
      <c r="AB1302">
        <f t="shared" si="1796"/>
        <v>345.85</v>
      </c>
      <c r="AC1302">
        <f>ROUND((ES1302),6)</f>
        <v>0.13</v>
      </c>
      <c r="AD1302">
        <f>ROUND((((ET1302)-(EU1302))+AE1302),6)</f>
        <v>52.12</v>
      </c>
      <c r="AE1302">
        <f>ROUND((EU1302),6)</f>
        <v>33.049999999999997</v>
      </c>
      <c r="AF1302">
        <f>ROUND((EV1302),6)</f>
        <v>293.60000000000002</v>
      </c>
      <c r="AG1302">
        <f t="shared" si="1797"/>
        <v>0</v>
      </c>
      <c r="AH1302">
        <f>(EW1302)</f>
        <v>0.55000000000000004</v>
      </c>
      <c r="AI1302">
        <f>(EX1302)</f>
        <v>0</v>
      </c>
      <c r="AJ1302">
        <f t="shared" si="1798"/>
        <v>0</v>
      </c>
      <c r="AK1302">
        <v>345.85</v>
      </c>
      <c r="AL1302">
        <v>0.13</v>
      </c>
      <c r="AM1302">
        <v>52.12</v>
      </c>
      <c r="AN1302">
        <v>33.049999999999997</v>
      </c>
      <c r="AO1302">
        <v>293.60000000000002</v>
      </c>
      <c r="AP1302">
        <v>0</v>
      </c>
      <c r="AQ1302">
        <v>0.55000000000000004</v>
      </c>
      <c r="AR1302">
        <v>0</v>
      </c>
      <c r="AS1302">
        <v>0</v>
      </c>
      <c r="AT1302">
        <v>70</v>
      </c>
      <c r="AU1302">
        <v>10</v>
      </c>
      <c r="AV1302">
        <v>1</v>
      </c>
      <c r="AW1302">
        <v>1</v>
      </c>
      <c r="AZ1302">
        <v>1</v>
      </c>
      <c r="BA1302">
        <v>1</v>
      </c>
      <c r="BB1302">
        <v>1</v>
      </c>
      <c r="BC1302">
        <v>1</v>
      </c>
      <c r="BD1302" t="s">
        <v>3</v>
      </c>
      <c r="BE1302" t="s">
        <v>3</v>
      </c>
      <c r="BF1302" t="s">
        <v>3</v>
      </c>
      <c r="BG1302" t="s">
        <v>3</v>
      </c>
      <c r="BH1302">
        <v>0</v>
      </c>
      <c r="BI1302">
        <v>4</v>
      </c>
      <c r="BJ1302" t="s">
        <v>541</v>
      </c>
      <c r="BM1302">
        <v>0</v>
      </c>
      <c r="BN1302">
        <v>0</v>
      </c>
      <c r="BO1302" t="s">
        <v>3</v>
      </c>
      <c r="BP1302">
        <v>0</v>
      </c>
      <c r="BQ1302">
        <v>1</v>
      </c>
      <c r="BR1302">
        <v>0</v>
      </c>
      <c r="BS1302">
        <v>1</v>
      </c>
      <c r="BT1302">
        <v>1</v>
      </c>
      <c r="BU1302">
        <v>1</v>
      </c>
      <c r="BV1302">
        <v>1</v>
      </c>
      <c r="BW1302">
        <v>1</v>
      </c>
      <c r="BX1302">
        <v>1</v>
      </c>
      <c r="BY1302" t="s">
        <v>3</v>
      </c>
      <c r="BZ1302">
        <v>70</v>
      </c>
      <c r="CA1302">
        <v>10</v>
      </c>
      <c r="CB1302" t="s">
        <v>3</v>
      </c>
      <c r="CE1302">
        <v>0</v>
      </c>
      <c r="CF1302">
        <v>0</v>
      </c>
      <c r="CG1302">
        <v>0</v>
      </c>
      <c r="CM1302">
        <v>0</v>
      </c>
      <c r="CN1302" t="s">
        <v>3</v>
      </c>
      <c r="CO1302">
        <v>0</v>
      </c>
      <c r="CP1302">
        <f t="shared" si="1799"/>
        <v>1383.4</v>
      </c>
      <c r="CQ1302">
        <f t="shared" si="1800"/>
        <v>0.13</v>
      </c>
      <c r="CR1302">
        <f>((((ET1302)*BB1302-(EU1302)*BS1302)+AE1302*BS1302)*AV1302)</f>
        <v>52.12</v>
      </c>
      <c r="CS1302">
        <f t="shared" si="1801"/>
        <v>33.049999999999997</v>
      </c>
      <c r="CT1302">
        <f t="shared" si="1802"/>
        <v>293.60000000000002</v>
      </c>
      <c r="CU1302">
        <f t="shared" si="1803"/>
        <v>0</v>
      </c>
      <c r="CV1302">
        <f t="shared" si="1804"/>
        <v>0.55000000000000004</v>
      </c>
      <c r="CW1302">
        <f t="shared" si="1805"/>
        <v>0</v>
      </c>
      <c r="CX1302">
        <f t="shared" si="1805"/>
        <v>0</v>
      </c>
      <c r="CY1302">
        <f t="shared" si="1806"/>
        <v>822.08</v>
      </c>
      <c r="CZ1302">
        <f t="shared" si="1807"/>
        <v>117.44</v>
      </c>
      <c r="DC1302" t="s">
        <v>3</v>
      </c>
      <c r="DD1302" t="s">
        <v>3</v>
      </c>
      <c r="DE1302" t="s">
        <v>3</v>
      </c>
      <c r="DF1302" t="s">
        <v>3</v>
      </c>
      <c r="DG1302" t="s">
        <v>3</v>
      </c>
      <c r="DH1302" t="s">
        <v>3</v>
      </c>
      <c r="DI1302" t="s">
        <v>3</v>
      </c>
      <c r="DJ1302" t="s">
        <v>3</v>
      </c>
      <c r="DK1302" t="s">
        <v>3</v>
      </c>
      <c r="DL1302" t="s">
        <v>3</v>
      </c>
      <c r="DM1302" t="s">
        <v>3</v>
      </c>
      <c r="DN1302">
        <v>0</v>
      </c>
      <c r="DO1302">
        <v>0</v>
      </c>
      <c r="DP1302">
        <v>1</v>
      </c>
      <c r="DQ1302">
        <v>1</v>
      </c>
      <c r="DU1302">
        <v>16987630</v>
      </c>
      <c r="DV1302" t="s">
        <v>20</v>
      </c>
      <c r="DW1302" t="s">
        <v>20</v>
      </c>
      <c r="DX1302">
        <v>1</v>
      </c>
      <c r="DZ1302" t="s">
        <v>3</v>
      </c>
      <c r="EA1302" t="s">
        <v>3</v>
      </c>
      <c r="EB1302" t="s">
        <v>3</v>
      </c>
      <c r="EC1302" t="s">
        <v>3</v>
      </c>
      <c r="EE1302">
        <v>1441815344</v>
      </c>
      <c r="EF1302">
        <v>1</v>
      </c>
      <c r="EG1302" t="s">
        <v>22</v>
      </c>
      <c r="EH1302">
        <v>0</v>
      </c>
      <c r="EI1302" t="s">
        <v>3</v>
      </c>
      <c r="EJ1302">
        <v>4</v>
      </c>
      <c r="EK1302">
        <v>0</v>
      </c>
      <c r="EL1302" t="s">
        <v>23</v>
      </c>
      <c r="EM1302" t="s">
        <v>24</v>
      </c>
      <c r="EO1302" t="s">
        <v>3</v>
      </c>
      <c r="EQ1302">
        <v>2097152</v>
      </c>
      <c r="ER1302">
        <v>345.85</v>
      </c>
      <c r="ES1302">
        <v>0.13</v>
      </c>
      <c r="ET1302">
        <v>52.12</v>
      </c>
      <c r="EU1302">
        <v>33.049999999999997</v>
      </c>
      <c r="EV1302">
        <v>293.60000000000002</v>
      </c>
      <c r="EW1302">
        <v>0.55000000000000004</v>
      </c>
      <c r="EX1302">
        <v>0</v>
      </c>
      <c r="EY1302">
        <v>0</v>
      </c>
      <c r="FQ1302">
        <v>0</v>
      </c>
      <c r="FR1302">
        <f t="shared" si="1808"/>
        <v>0</v>
      </c>
      <c r="FS1302">
        <v>0</v>
      </c>
      <c r="FX1302">
        <v>70</v>
      </c>
      <c r="FY1302">
        <v>10</v>
      </c>
      <c r="GA1302" t="s">
        <v>3</v>
      </c>
      <c r="GD1302">
        <v>0</v>
      </c>
      <c r="GF1302">
        <v>-335394070</v>
      </c>
      <c r="GG1302">
        <v>2</v>
      </c>
      <c r="GH1302">
        <v>1</v>
      </c>
      <c r="GI1302">
        <v>-2</v>
      </c>
      <c r="GJ1302">
        <v>0</v>
      </c>
      <c r="GK1302">
        <f>ROUND(R1302*(R12)/100,2)</f>
        <v>142.78</v>
      </c>
      <c r="GL1302">
        <f t="shared" si="1809"/>
        <v>0</v>
      </c>
      <c r="GM1302">
        <f t="shared" si="1810"/>
        <v>2465.6999999999998</v>
      </c>
      <c r="GN1302">
        <f t="shared" si="1811"/>
        <v>0</v>
      </c>
      <c r="GO1302">
        <f t="shared" si="1812"/>
        <v>0</v>
      </c>
      <c r="GP1302">
        <f t="shared" si="1813"/>
        <v>2465.6999999999998</v>
      </c>
      <c r="GR1302">
        <v>0</v>
      </c>
      <c r="GS1302">
        <v>3</v>
      </c>
      <c r="GT1302">
        <v>0</v>
      </c>
      <c r="GU1302" t="s">
        <v>3</v>
      </c>
      <c r="GV1302">
        <f t="shared" si="1814"/>
        <v>0</v>
      </c>
      <c r="GW1302">
        <v>1</v>
      </c>
      <c r="GX1302">
        <f t="shared" si="1815"/>
        <v>0</v>
      </c>
      <c r="HA1302">
        <v>0</v>
      </c>
      <c r="HB1302">
        <v>0</v>
      </c>
      <c r="HC1302">
        <f t="shared" si="1816"/>
        <v>0</v>
      </c>
      <c r="HE1302" t="s">
        <v>3</v>
      </c>
      <c r="HF1302" t="s">
        <v>3</v>
      </c>
      <c r="HM1302" t="s">
        <v>3</v>
      </c>
      <c r="HN1302" t="s">
        <v>3</v>
      </c>
      <c r="HO1302" t="s">
        <v>3</v>
      </c>
      <c r="HP1302" t="s">
        <v>3</v>
      </c>
      <c r="HQ1302" t="s">
        <v>3</v>
      </c>
      <c r="IK1302">
        <v>0</v>
      </c>
    </row>
    <row r="1303" spans="1:245" x14ac:dyDescent="0.2">
      <c r="A1303">
        <v>17</v>
      </c>
      <c r="B1303">
        <v>1</v>
      </c>
      <c r="D1303">
        <f>ROW(EtalonRes!A1653)</f>
        <v>1653</v>
      </c>
      <c r="E1303" t="s">
        <v>3</v>
      </c>
      <c r="F1303" t="s">
        <v>542</v>
      </c>
      <c r="G1303" t="s">
        <v>543</v>
      </c>
      <c r="H1303" t="s">
        <v>20</v>
      </c>
      <c r="I1303">
        <v>4</v>
      </c>
      <c r="J1303">
        <v>0</v>
      </c>
      <c r="K1303">
        <v>4</v>
      </c>
      <c r="O1303">
        <f t="shared" si="1786"/>
        <v>1704.24</v>
      </c>
      <c r="P1303">
        <f t="shared" si="1787"/>
        <v>0</v>
      </c>
      <c r="Q1303">
        <f t="shared" si="1788"/>
        <v>0</v>
      </c>
      <c r="R1303">
        <f t="shared" si="1789"/>
        <v>0</v>
      </c>
      <c r="S1303">
        <f t="shared" si="1790"/>
        <v>1704.24</v>
      </c>
      <c r="T1303">
        <f t="shared" si="1791"/>
        <v>0</v>
      </c>
      <c r="U1303">
        <f t="shared" si="1792"/>
        <v>2.7600000000000002</v>
      </c>
      <c r="V1303">
        <f t="shared" si="1793"/>
        <v>0</v>
      </c>
      <c r="W1303">
        <f t="shared" si="1794"/>
        <v>0</v>
      </c>
      <c r="X1303">
        <f t="shared" si="1795"/>
        <v>1192.97</v>
      </c>
      <c r="Y1303">
        <f t="shared" si="1795"/>
        <v>170.42</v>
      </c>
      <c r="AA1303">
        <v>-1</v>
      </c>
      <c r="AB1303">
        <f t="shared" si="1796"/>
        <v>426.06</v>
      </c>
      <c r="AC1303">
        <f>ROUND(((ES1303*3)),6)</f>
        <v>0</v>
      </c>
      <c r="AD1303">
        <f>ROUND(((((ET1303*3))-((EU1303*3)))+AE1303),6)</f>
        <v>0</v>
      </c>
      <c r="AE1303">
        <f>ROUND(((EU1303*3)),6)</f>
        <v>0</v>
      </c>
      <c r="AF1303">
        <f>ROUND(((EV1303*3)),6)</f>
        <v>426.06</v>
      </c>
      <c r="AG1303">
        <f t="shared" si="1797"/>
        <v>0</v>
      </c>
      <c r="AH1303">
        <f>((EW1303*3))</f>
        <v>0.69000000000000006</v>
      </c>
      <c r="AI1303">
        <f>((EX1303*3))</f>
        <v>0</v>
      </c>
      <c r="AJ1303">
        <f t="shared" si="1798"/>
        <v>0</v>
      </c>
      <c r="AK1303">
        <v>142.02000000000001</v>
      </c>
      <c r="AL1303">
        <v>0</v>
      </c>
      <c r="AM1303">
        <v>0</v>
      </c>
      <c r="AN1303">
        <v>0</v>
      </c>
      <c r="AO1303">
        <v>142.02000000000001</v>
      </c>
      <c r="AP1303">
        <v>0</v>
      </c>
      <c r="AQ1303">
        <v>0.23</v>
      </c>
      <c r="AR1303">
        <v>0</v>
      </c>
      <c r="AS1303">
        <v>0</v>
      </c>
      <c r="AT1303">
        <v>70</v>
      </c>
      <c r="AU1303">
        <v>10</v>
      </c>
      <c r="AV1303">
        <v>1</v>
      </c>
      <c r="AW1303">
        <v>1</v>
      </c>
      <c r="AZ1303">
        <v>1</v>
      </c>
      <c r="BA1303">
        <v>1</v>
      </c>
      <c r="BB1303">
        <v>1</v>
      </c>
      <c r="BC1303">
        <v>1</v>
      </c>
      <c r="BD1303" t="s">
        <v>3</v>
      </c>
      <c r="BE1303" t="s">
        <v>3</v>
      </c>
      <c r="BF1303" t="s">
        <v>3</v>
      </c>
      <c r="BG1303" t="s">
        <v>3</v>
      </c>
      <c r="BH1303">
        <v>0</v>
      </c>
      <c r="BI1303">
        <v>4</v>
      </c>
      <c r="BJ1303" t="s">
        <v>544</v>
      </c>
      <c r="BM1303">
        <v>0</v>
      </c>
      <c r="BN1303">
        <v>0</v>
      </c>
      <c r="BO1303" t="s">
        <v>3</v>
      </c>
      <c r="BP1303">
        <v>0</v>
      </c>
      <c r="BQ1303">
        <v>1</v>
      </c>
      <c r="BR1303">
        <v>0</v>
      </c>
      <c r="BS1303">
        <v>1</v>
      </c>
      <c r="BT1303">
        <v>1</v>
      </c>
      <c r="BU1303">
        <v>1</v>
      </c>
      <c r="BV1303">
        <v>1</v>
      </c>
      <c r="BW1303">
        <v>1</v>
      </c>
      <c r="BX1303">
        <v>1</v>
      </c>
      <c r="BY1303" t="s">
        <v>3</v>
      </c>
      <c r="BZ1303">
        <v>70</v>
      </c>
      <c r="CA1303">
        <v>10</v>
      </c>
      <c r="CB1303" t="s">
        <v>3</v>
      </c>
      <c r="CE1303">
        <v>0</v>
      </c>
      <c r="CF1303">
        <v>0</v>
      </c>
      <c r="CG1303">
        <v>0</v>
      </c>
      <c r="CM1303">
        <v>0</v>
      </c>
      <c r="CN1303" t="s">
        <v>3</v>
      </c>
      <c r="CO1303">
        <v>0</v>
      </c>
      <c r="CP1303">
        <f t="shared" si="1799"/>
        <v>1704.24</v>
      </c>
      <c r="CQ1303">
        <f t="shared" si="1800"/>
        <v>0</v>
      </c>
      <c r="CR1303">
        <f>(((((ET1303*3))*BB1303-((EU1303*3))*BS1303)+AE1303*BS1303)*AV1303)</f>
        <v>0</v>
      </c>
      <c r="CS1303">
        <f t="shared" si="1801"/>
        <v>0</v>
      </c>
      <c r="CT1303">
        <f t="shared" si="1802"/>
        <v>426.06</v>
      </c>
      <c r="CU1303">
        <f t="shared" si="1803"/>
        <v>0</v>
      </c>
      <c r="CV1303">
        <f t="shared" si="1804"/>
        <v>0.69000000000000006</v>
      </c>
      <c r="CW1303">
        <f t="shared" si="1805"/>
        <v>0</v>
      </c>
      <c r="CX1303">
        <f t="shared" si="1805"/>
        <v>0</v>
      </c>
      <c r="CY1303">
        <f t="shared" si="1806"/>
        <v>1192.9680000000001</v>
      </c>
      <c r="CZ1303">
        <f t="shared" si="1807"/>
        <v>170.42400000000001</v>
      </c>
      <c r="DC1303" t="s">
        <v>3</v>
      </c>
      <c r="DD1303" t="s">
        <v>28</v>
      </c>
      <c r="DE1303" t="s">
        <v>28</v>
      </c>
      <c r="DF1303" t="s">
        <v>28</v>
      </c>
      <c r="DG1303" t="s">
        <v>28</v>
      </c>
      <c r="DH1303" t="s">
        <v>3</v>
      </c>
      <c r="DI1303" t="s">
        <v>28</v>
      </c>
      <c r="DJ1303" t="s">
        <v>28</v>
      </c>
      <c r="DK1303" t="s">
        <v>3</v>
      </c>
      <c r="DL1303" t="s">
        <v>3</v>
      </c>
      <c r="DM1303" t="s">
        <v>3</v>
      </c>
      <c r="DN1303">
        <v>0</v>
      </c>
      <c r="DO1303">
        <v>0</v>
      </c>
      <c r="DP1303">
        <v>1</v>
      </c>
      <c r="DQ1303">
        <v>1</v>
      </c>
      <c r="DU1303">
        <v>16987630</v>
      </c>
      <c r="DV1303" t="s">
        <v>20</v>
      </c>
      <c r="DW1303" t="s">
        <v>20</v>
      </c>
      <c r="DX1303">
        <v>1</v>
      </c>
      <c r="DZ1303" t="s">
        <v>3</v>
      </c>
      <c r="EA1303" t="s">
        <v>3</v>
      </c>
      <c r="EB1303" t="s">
        <v>3</v>
      </c>
      <c r="EC1303" t="s">
        <v>3</v>
      </c>
      <c r="EE1303">
        <v>1441815344</v>
      </c>
      <c r="EF1303">
        <v>1</v>
      </c>
      <c r="EG1303" t="s">
        <v>22</v>
      </c>
      <c r="EH1303">
        <v>0</v>
      </c>
      <c r="EI1303" t="s">
        <v>3</v>
      </c>
      <c r="EJ1303">
        <v>4</v>
      </c>
      <c r="EK1303">
        <v>0</v>
      </c>
      <c r="EL1303" t="s">
        <v>23</v>
      </c>
      <c r="EM1303" t="s">
        <v>24</v>
      </c>
      <c r="EO1303" t="s">
        <v>3</v>
      </c>
      <c r="EQ1303">
        <v>2098176</v>
      </c>
      <c r="ER1303">
        <v>142.02000000000001</v>
      </c>
      <c r="ES1303">
        <v>0</v>
      </c>
      <c r="ET1303">
        <v>0</v>
      </c>
      <c r="EU1303">
        <v>0</v>
      </c>
      <c r="EV1303">
        <v>142.02000000000001</v>
      </c>
      <c r="EW1303">
        <v>0.23</v>
      </c>
      <c r="EX1303">
        <v>0</v>
      </c>
      <c r="EY1303">
        <v>0</v>
      </c>
      <c r="FQ1303">
        <v>0</v>
      </c>
      <c r="FR1303">
        <f t="shared" si="1808"/>
        <v>0</v>
      </c>
      <c r="FS1303">
        <v>0</v>
      </c>
      <c r="FX1303">
        <v>70</v>
      </c>
      <c r="FY1303">
        <v>10</v>
      </c>
      <c r="GA1303" t="s">
        <v>3</v>
      </c>
      <c r="GD1303">
        <v>0</v>
      </c>
      <c r="GF1303">
        <v>-1170761426</v>
      </c>
      <c r="GG1303">
        <v>2</v>
      </c>
      <c r="GH1303">
        <v>1</v>
      </c>
      <c r="GI1303">
        <v>-2</v>
      </c>
      <c r="GJ1303">
        <v>0</v>
      </c>
      <c r="GK1303">
        <f>ROUND(R1303*(R12)/100,2)</f>
        <v>0</v>
      </c>
      <c r="GL1303">
        <f t="shared" si="1809"/>
        <v>0</v>
      </c>
      <c r="GM1303">
        <f t="shared" si="1810"/>
        <v>3067.63</v>
      </c>
      <c r="GN1303">
        <f t="shared" si="1811"/>
        <v>0</v>
      </c>
      <c r="GO1303">
        <f t="shared" si="1812"/>
        <v>0</v>
      </c>
      <c r="GP1303">
        <f t="shared" si="1813"/>
        <v>3067.63</v>
      </c>
      <c r="GR1303">
        <v>0</v>
      </c>
      <c r="GS1303">
        <v>3</v>
      </c>
      <c r="GT1303">
        <v>0</v>
      </c>
      <c r="GU1303" t="s">
        <v>3</v>
      </c>
      <c r="GV1303">
        <f t="shared" si="1814"/>
        <v>0</v>
      </c>
      <c r="GW1303">
        <v>1</v>
      </c>
      <c r="GX1303">
        <f t="shared" si="1815"/>
        <v>0</v>
      </c>
      <c r="HA1303">
        <v>0</v>
      </c>
      <c r="HB1303">
        <v>0</v>
      </c>
      <c r="HC1303">
        <f t="shared" si="1816"/>
        <v>0</v>
      </c>
      <c r="HE1303" t="s">
        <v>3</v>
      </c>
      <c r="HF1303" t="s">
        <v>3</v>
      </c>
      <c r="HM1303" t="s">
        <v>3</v>
      </c>
      <c r="HN1303" t="s">
        <v>3</v>
      </c>
      <c r="HO1303" t="s">
        <v>3</v>
      </c>
      <c r="HP1303" t="s">
        <v>3</v>
      </c>
      <c r="HQ1303" t="s">
        <v>3</v>
      </c>
      <c r="IK1303">
        <v>0</v>
      </c>
    </row>
    <row r="1305" spans="1:245" x14ac:dyDescent="0.2">
      <c r="A1305" s="2">
        <v>51</v>
      </c>
      <c r="B1305" s="2">
        <f>B1213</f>
        <v>1</v>
      </c>
      <c r="C1305" s="2">
        <f>A1213</f>
        <v>5</v>
      </c>
      <c r="D1305" s="2">
        <f>ROW(A1213)</f>
        <v>1213</v>
      </c>
      <c r="E1305" s="2"/>
      <c r="F1305" s="2" t="str">
        <f>IF(F1213&lt;&gt;"",F1213,"")</f>
        <v>Новый подраздел</v>
      </c>
      <c r="G1305" s="2" t="str">
        <f>IF(G1213&lt;&gt;"",G1213,"")</f>
        <v>Щитовое оборудование 3</v>
      </c>
      <c r="H1305" s="2">
        <v>0</v>
      </c>
      <c r="I1305" s="2"/>
      <c r="J1305" s="2"/>
      <c r="K1305" s="2"/>
      <c r="L1305" s="2"/>
      <c r="M1305" s="2"/>
      <c r="N1305" s="2"/>
      <c r="O1305" s="2">
        <f t="shared" ref="O1305:T1305" si="1817">ROUND(AB1305,2)</f>
        <v>99298.85</v>
      </c>
      <c r="P1305" s="2">
        <f t="shared" si="1817"/>
        <v>1946</v>
      </c>
      <c r="Q1305" s="2">
        <f t="shared" si="1817"/>
        <v>208.48</v>
      </c>
      <c r="R1305" s="2">
        <f t="shared" si="1817"/>
        <v>132.19999999999999</v>
      </c>
      <c r="S1305" s="2">
        <f t="shared" si="1817"/>
        <v>97144.37</v>
      </c>
      <c r="T1305" s="2">
        <f t="shared" si="1817"/>
        <v>0</v>
      </c>
      <c r="U1305" s="2">
        <f>AH1305</f>
        <v>156.14999999999998</v>
      </c>
      <c r="V1305" s="2">
        <f>AI1305</f>
        <v>0</v>
      </c>
      <c r="W1305" s="2">
        <f>ROUND(AJ1305,2)</f>
        <v>0</v>
      </c>
      <c r="X1305" s="2">
        <f>ROUND(AK1305,2)</f>
        <v>68001.05</v>
      </c>
      <c r="Y1305" s="2">
        <f>ROUND(AL1305,2)</f>
        <v>9714.4699999999993</v>
      </c>
      <c r="Z1305" s="2"/>
      <c r="AA1305" s="2"/>
      <c r="AB1305" s="2">
        <f>ROUND(SUMIF(AA1217:AA1303,"=1472720848",O1217:O1303),2)</f>
        <v>99298.85</v>
      </c>
      <c r="AC1305" s="2">
        <f>ROUND(SUMIF(AA1217:AA1303,"=1472720848",P1217:P1303),2)</f>
        <v>1946</v>
      </c>
      <c r="AD1305" s="2">
        <f>ROUND(SUMIF(AA1217:AA1303,"=1472720848",Q1217:Q1303),2)</f>
        <v>208.48</v>
      </c>
      <c r="AE1305" s="2">
        <f>ROUND(SUMIF(AA1217:AA1303,"=1472720848",R1217:R1303),2)</f>
        <v>132.19999999999999</v>
      </c>
      <c r="AF1305" s="2">
        <f>ROUND(SUMIF(AA1217:AA1303,"=1472720848",S1217:S1303),2)</f>
        <v>97144.37</v>
      </c>
      <c r="AG1305" s="2">
        <f>ROUND(SUMIF(AA1217:AA1303,"=1472720848",T1217:T1303),2)</f>
        <v>0</v>
      </c>
      <c r="AH1305" s="2">
        <f>SUMIF(AA1217:AA1303,"=1472720848",U1217:U1303)</f>
        <v>156.14999999999998</v>
      </c>
      <c r="AI1305" s="2">
        <f>SUMIF(AA1217:AA1303,"=1472720848",V1217:V1303)</f>
        <v>0</v>
      </c>
      <c r="AJ1305" s="2">
        <f>ROUND(SUMIF(AA1217:AA1303,"=1472720848",W1217:W1303),2)</f>
        <v>0</v>
      </c>
      <c r="AK1305" s="2">
        <f>ROUND(SUMIF(AA1217:AA1303,"=1472720848",X1217:X1303),2)</f>
        <v>68001.05</v>
      </c>
      <c r="AL1305" s="2">
        <f>ROUND(SUMIF(AA1217:AA1303,"=1472720848",Y1217:Y1303),2)</f>
        <v>9714.4699999999993</v>
      </c>
      <c r="AM1305" s="2"/>
      <c r="AN1305" s="2"/>
      <c r="AO1305" s="2">
        <f t="shared" ref="AO1305:BD1305" si="1818">ROUND(BX1305,2)</f>
        <v>0</v>
      </c>
      <c r="AP1305" s="2">
        <f t="shared" si="1818"/>
        <v>0</v>
      </c>
      <c r="AQ1305" s="2">
        <f t="shared" si="1818"/>
        <v>0</v>
      </c>
      <c r="AR1305" s="2">
        <f t="shared" si="1818"/>
        <v>177157.15</v>
      </c>
      <c r="AS1305" s="2">
        <f t="shared" si="1818"/>
        <v>0</v>
      </c>
      <c r="AT1305" s="2">
        <f t="shared" si="1818"/>
        <v>0</v>
      </c>
      <c r="AU1305" s="2">
        <f t="shared" si="1818"/>
        <v>177157.15</v>
      </c>
      <c r="AV1305" s="2">
        <f t="shared" si="1818"/>
        <v>1946</v>
      </c>
      <c r="AW1305" s="2">
        <f t="shared" si="1818"/>
        <v>1946</v>
      </c>
      <c r="AX1305" s="2">
        <f t="shared" si="1818"/>
        <v>0</v>
      </c>
      <c r="AY1305" s="2">
        <f t="shared" si="1818"/>
        <v>1946</v>
      </c>
      <c r="AZ1305" s="2">
        <f t="shared" si="1818"/>
        <v>0</v>
      </c>
      <c r="BA1305" s="2">
        <f t="shared" si="1818"/>
        <v>0</v>
      </c>
      <c r="BB1305" s="2">
        <f t="shared" si="1818"/>
        <v>0</v>
      </c>
      <c r="BC1305" s="2">
        <f t="shared" si="1818"/>
        <v>0</v>
      </c>
      <c r="BD1305" s="2">
        <f t="shared" si="1818"/>
        <v>0</v>
      </c>
      <c r="BE1305" s="2"/>
      <c r="BF1305" s="2"/>
      <c r="BG1305" s="2"/>
      <c r="BH1305" s="2"/>
      <c r="BI1305" s="2"/>
      <c r="BJ1305" s="2"/>
      <c r="BK1305" s="2"/>
      <c r="BL1305" s="2"/>
      <c r="BM1305" s="2"/>
      <c r="BN1305" s="2"/>
      <c r="BO1305" s="2"/>
      <c r="BP1305" s="2"/>
      <c r="BQ1305" s="2"/>
      <c r="BR1305" s="2"/>
      <c r="BS1305" s="2"/>
      <c r="BT1305" s="2"/>
      <c r="BU1305" s="2"/>
      <c r="BV1305" s="2"/>
      <c r="BW1305" s="2"/>
      <c r="BX1305" s="2">
        <f>ROUND(SUMIF(AA1217:AA1303,"=1472720848",FQ1217:FQ1303),2)</f>
        <v>0</v>
      </c>
      <c r="BY1305" s="2">
        <f>ROUND(SUMIF(AA1217:AA1303,"=1472720848",FR1217:FR1303),2)</f>
        <v>0</v>
      </c>
      <c r="BZ1305" s="2">
        <f>ROUND(SUMIF(AA1217:AA1303,"=1472720848",GL1217:GL1303),2)</f>
        <v>0</v>
      </c>
      <c r="CA1305" s="2">
        <f>ROUND(SUMIF(AA1217:AA1303,"=1472720848",GM1217:GM1303),2)</f>
        <v>177157.15</v>
      </c>
      <c r="CB1305" s="2">
        <f>ROUND(SUMIF(AA1217:AA1303,"=1472720848",GN1217:GN1303),2)</f>
        <v>0</v>
      </c>
      <c r="CC1305" s="2">
        <f>ROUND(SUMIF(AA1217:AA1303,"=1472720848",GO1217:GO1303),2)</f>
        <v>0</v>
      </c>
      <c r="CD1305" s="2">
        <f>ROUND(SUMIF(AA1217:AA1303,"=1472720848",GP1217:GP1303),2)</f>
        <v>177157.15</v>
      </c>
      <c r="CE1305" s="2">
        <f>AC1305-BX1305</f>
        <v>1946</v>
      </c>
      <c r="CF1305" s="2">
        <f>AC1305-BY1305</f>
        <v>1946</v>
      </c>
      <c r="CG1305" s="2">
        <f>BX1305-BZ1305</f>
        <v>0</v>
      </c>
      <c r="CH1305" s="2">
        <f>AC1305-BX1305-BY1305+BZ1305</f>
        <v>1946</v>
      </c>
      <c r="CI1305" s="2">
        <f>BY1305-BZ1305</f>
        <v>0</v>
      </c>
      <c r="CJ1305" s="2">
        <f>ROUND(SUMIF(AA1217:AA1303,"=1472720848",GX1217:GX1303),2)</f>
        <v>0</v>
      </c>
      <c r="CK1305" s="2">
        <f>ROUND(SUMIF(AA1217:AA1303,"=1472720848",GY1217:GY1303),2)</f>
        <v>0</v>
      </c>
      <c r="CL1305" s="2">
        <f>ROUND(SUMIF(AA1217:AA1303,"=1472720848",GZ1217:GZ1303),2)</f>
        <v>0</v>
      </c>
      <c r="CM1305" s="2">
        <f>ROUND(SUMIF(AA1217:AA1303,"=1472720848",HD1217:HD1303),2)</f>
        <v>0</v>
      </c>
      <c r="CN1305" s="2"/>
      <c r="CO1305" s="2"/>
      <c r="CP1305" s="2"/>
      <c r="CQ1305" s="2"/>
      <c r="CR1305" s="2"/>
      <c r="CS1305" s="2"/>
      <c r="CT1305" s="2"/>
      <c r="CU1305" s="2"/>
      <c r="CV1305" s="2"/>
      <c r="CW1305" s="2"/>
      <c r="CX1305" s="2"/>
      <c r="CY1305" s="2"/>
      <c r="CZ1305" s="2"/>
      <c r="DA1305" s="2"/>
      <c r="DB1305" s="2"/>
      <c r="DC1305" s="2"/>
      <c r="DD1305" s="2"/>
      <c r="DE1305" s="2"/>
      <c r="DF1305" s="2"/>
      <c r="DG1305" s="3"/>
      <c r="DH1305" s="3"/>
      <c r="DI1305" s="3"/>
      <c r="DJ1305" s="3"/>
      <c r="DK1305" s="3"/>
      <c r="DL1305" s="3"/>
      <c r="DM1305" s="3"/>
      <c r="DN1305" s="3"/>
      <c r="DO1305" s="3"/>
      <c r="DP1305" s="3"/>
      <c r="DQ1305" s="3"/>
      <c r="DR1305" s="3"/>
      <c r="DS1305" s="3"/>
      <c r="DT1305" s="3"/>
      <c r="DU1305" s="3"/>
      <c r="DV1305" s="3"/>
      <c r="DW1305" s="3"/>
      <c r="DX1305" s="3"/>
      <c r="DY1305" s="3"/>
      <c r="DZ1305" s="3"/>
      <c r="EA1305" s="3"/>
      <c r="EB1305" s="3"/>
      <c r="EC1305" s="3"/>
      <c r="ED1305" s="3"/>
      <c r="EE1305" s="3"/>
      <c r="EF1305" s="3"/>
      <c r="EG1305" s="3"/>
      <c r="EH1305" s="3"/>
      <c r="EI1305" s="3"/>
      <c r="EJ1305" s="3"/>
      <c r="EK1305" s="3"/>
      <c r="EL1305" s="3"/>
      <c r="EM1305" s="3"/>
      <c r="EN1305" s="3"/>
      <c r="EO1305" s="3"/>
      <c r="EP1305" s="3"/>
      <c r="EQ1305" s="3"/>
      <c r="ER1305" s="3"/>
      <c r="ES1305" s="3"/>
      <c r="ET1305" s="3"/>
      <c r="EU1305" s="3"/>
      <c r="EV1305" s="3"/>
      <c r="EW1305" s="3"/>
      <c r="EX1305" s="3"/>
      <c r="EY1305" s="3"/>
      <c r="EZ1305" s="3"/>
      <c r="FA1305" s="3"/>
      <c r="FB1305" s="3"/>
      <c r="FC1305" s="3"/>
      <c r="FD1305" s="3"/>
      <c r="FE1305" s="3"/>
      <c r="FF1305" s="3"/>
      <c r="FG1305" s="3"/>
      <c r="FH1305" s="3"/>
      <c r="FI1305" s="3"/>
      <c r="FJ1305" s="3"/>
      <c r="FK1305" s="3"/>
      <c r="FL1305" s="3"/>
      <c r="FM1305" s="3"/>
      <c r="FN1305" s="3"/>
      <c r="FO1305" s="3"/>
      <c r="FP1305" s="3"/>
      <c r="FQ1305" s="3"/>
      <c r="FR1305" s="3"/>
      <c r="FS1305" s="3"/>
      <c r="FT1305" s="3"/>
      <c r="FU1305" s="3"/>
      <c r="FV1305" s="3"/>
      <c r="FW1305" s="3"/>
      <c r="FX1305" s="3"/>
      <c r="FY1305" s="3"/>
      <c r="FZ1305" s="3"/>
      <c r="GA1305" s="3"/>
      <c r="GB1305" s="3"/>
      <c r="GC1305" s="3"/>
      <c r="GD1305" s="3"/>
      <c r="GE1305" s="3"/>
      <c r="GF1305" s="3"/>
      <c r="GG1305" s="3"/>
      <c r="GH1305" s="3"/>
      <c r="GI1305" s="3"/>
      <c r="GJ1305" s="3"/>
      <c r="GK1305" s="3"/>
      <c r="GL1305" s="3"/>
      <c r="GM1305" s="3"/>
      <c r="GN1305" s="3"/>
      <c r="GO1305" s="3"/>
      <c r="GP1305" s="3"/>
      <c r="GQ1305" s="3"/>
      <c r="GR1305" s="3"/>
      <c r="GS1305" s="3"/>
      <c r="GT1305" s="3"/>
      <c r="GU1305" s="3"/>
      <c r="GV1305" s="3"/>
      <c r="GW1305" s="3"/>
      <c r="GX1305" s="3">
        <v>0</v>
      </c>
    </row>
    <row r="1307" spans="1:245" x14ac:dyDescent="0.2">
      <c r="A1307" s="4">
        <v>50</v>
      </c>
      <c r="B1307" s="4">
        <v>0</v>
      </c>
      <c r="C1307" s="4">
        <v>0</v>
      </c>
      <c r="D1307" s="4">
        <v>1</v>
      </c>
      <c r="E1307" s="4">
        <v>201</v>
      </c>
      <c r="F1307" s="4">
        <f>ROUND(Source!O1305,O1307)</f>
        <v>99298.85</v>
      </c>
      <c r="G1307" s="4" t="s">
        <v>29</v>
      </c>
      <c r="H1307" s="4" t="s">
        <v>30</v>
      </c>
      <c r="I1307" s="4"/>
      <c r="J1307" s="4"/>
      <c r="K1307" s="4">
        <v>201</v>
      </c>
      <c r="L1307" s="4">
        <v>1</v>
      </c>
      <c r="M1307" s="4">
        <v>3</v>
      </c>
      <c r="N1307" s="4" t="s">
        <v>3</v>
      </c>
      <c r="O1307" s="4">
        <v>2</v>
      </c>
      <c r="P1307" s="4"/>
      <c r="Q1307" s="4"/>
      <c r="R1307" s="4"/>
      <c r="S1307" s="4"/>
      <c r="T1307" s="4"/>
      <c r="U1307" s="4"/>
      <c r="V1307" s="4"/>
      <c r="W1307" s="4">
        <v>1383.4</v>
      </c>
      <c r="X1307" s="4">
        <v>1</v>
      </c>
      <c r="Y1307" s="4">
        <v>1383.4</v>
      </c>
      <c r="Z1307" s="4"/>
      <c r="AA1307" s="4"/>
      <c r="AB1307" s="4"/>
    </row>
    <row r="1308" spans="1:245" x14ac:dyDescent="0.2">
      <c r="A1308" s="4">
        <v>50</v>
      </c>
      <c r="B1308" s="4">
        <v>0</v>
      </c>
      <c r="C1308" s="4">
        <v>0</v>
      </c>
      <c r="D1308" s="4">
        <v>1</v>
      </c>
      <c r="E1308" s="4">
        <v>202</v>
      </c>
      <c r="F1308" s="4">
        <f>ROUND(Source!P1305,O1308)</f>
        <v>1946</v>
      </c>
      <c r="G1308" s="4" t="s">
        <v>31</v>
      </c>
      <c r="H1308" s="4" t="s">
        <v>32</v>
      </c>
      <c r="I1308" s="4"/>
      <c r="J1308" s="4"/>
      <c r="K1308" s="4">
        <v>202</v>
      </c>
      <c r="L1308" s="4">
        <v>2</v>
      </c>
      <c r="M1308" s="4">
        <v>3</v>
      </c>
      <c r="N1308" s="4" t="s">
        <v>3</v>
      </c>
      <c r="O1308" s="4">
        <v>2</v>
      </c>
      <c r="P1308" s="4"/>
      <c r="Q1308" s="4"/>
      <c r="R1308" s="4"/>
      <c r="S1308" s="4"/>
      <c r="T1308" s="4"/>
      <c r="U1308" s="4"/>
      <c r="V1308" s="4"/>
      <c r="W1308" s="4">
        <v>0.52</v>
      </c>
      <c r="X1308" s="4">
        <v>1</v>
      </c>
      <c r="Y1308" s="4">
        <v>0.52</v>
      </c>
      <c r="Z1308" s="4"/>
      <c r="AA1308" s="4"/>
      <c r="AB1308" s="4"/>
    </row>
    <row r="1309" spans="1:245" x14ac:dyDescent="0.2">
      <c r="A1309" s="4">
        <v>50</v>
      </c>
      <c r="B1309" s="4">
        <v>0</v>
      </c>
      <c r="C1309" s="4">
        <v>0</v>
      </c>
      <c r="D1309" s="4">
        <v>1</v>
      </c>
      <c r="E1309" s="4">
        <v>222</v>
      </c>
      <c r="F1309" s="4">
        <f>ROUND(Source!AO1305,O1309)</f>
        <v>0</v>
      </c>
      <c r="G1309" s="4" t="s">
        <v>33</v>
      </c>
      <c r="H1309" s="4" t="s">
        <v>34</v>
      </c>
      <c r="I1309" s="4"/>
      <c r="J1309" s="4"/>
      <c r="K1309" s="4">
        <v>222</v>
      </c>
      <c r="L1309" s="4">
        <v>3</v>
      </c>
      <c r="M1309" s="4">
        <v>3</v>
      </c>
      <c r="N1309" s="4" t="s">
        <v>3</v>
      </c>
      <c r="O1309" s="4">
        <v>2</v>
      </c>
      <c r="P1309" s="4"/>
      <c r="Q1309" s="4"/>
      <c r="R1309" s="4"/>
      <c r="S1309" s="4"/>
      <c r="T1309" s="4"/>
      <c r="U1309" s="4"/>
      <c r="V1309" s="4"/>
      <c r="W1309" s="4">
        <v>0</v>
      </c>
      <c r="X1309" s="4">
        <v>1</v>
      </c>
      <c r="Y1309" s="4">
        <v>0</v>
      </c>
      <c r="Z1309" s="4"/>
      <c r="AA1309" s="4"/>
      <c r="AB1309" s="4"/>
    </row>
    <row r="1310" spans="1:245" x14ac:dyDescent="0.2">
      <c r="A1310" s="4">
        <v>50</v>
      </c>
      <c r="B1310" s="4">
        <v>0</v>
      </c>
      <c r="C1310" s="4">
        <v>0</v>
      </c>
      <c r="D1310" s="4">
        <v>1</v>
      </c>
      <c r="E1310" s="4">
        <v>225</v>
      </c>
      <c r="F1310" s="4">
        <f>ROUND(Source!AV1305,O1310)</f>
        <v>1946</v>
      </c>
      <c r="G1310" s="4" t="s">
        <v>35</v>
      </c>
      <c r="H1310" s="4" t="s">
        <v>36</v>
      </c>
      <c r="I1310" s="4"/>
      <c r="J1310" s="4"/>
      <c r="K1310" s="4">
        <v>225</v>
      </c>
      <c r="L1310" s="4">
        <v>4</v>
      </c>
      <c r="M1310" s="4">
        <v>3</v>
      </c>
      <c r="N1310" s="4" t="s">
        <v>3</v>
      </c>
      <c r="O1310" s="4">
        <v>2</v>
      </c>
      <c r="P1310" s="4"/>
      <c r="Q1310" s="4"/>
      <c r="R1310" s="4"/>
      <c r="S1310" s="4"/>
      <c r="T1310" s="4"/>
      <c r="U1310" s="4"/>
      <c r="V1310" s="4"/>
      <c r="W1310" s="4">
        <v>0.52</v>
      </c>
      <c r="X1310" s="4">
        <v>1</v>
      </c>
      <c r="Y1310" s="4">
        <v>0.52</v>
      </c>
      <c r="Z1310" s="4"/>
      <c r="AA1310" s="4"/>
      <c r="AB1310" s="4"/>
    </row>
    <row r="1311" spans="1:245" x14ac:dyDescent="0.2">
      <c r="A1311" s="4">
        <v>50</v>
      </c>
      <c r="B1311" s="4">
        <v>0</v>
      </c>
      <c r="C1311" s="4">
        <v>0</v>
      </c>
      <c r="D1311" s="4">
        <v>1</v>
      </c>
      <c r="E1311" s="4">
        <v>226</v>
      </c>
      <c r="F1311" s="4">
        <f>ROUND(Source!AW1305,O1311)</f>
        <v>1946</v>
      </c>
      <c r="G1311" s="4" t="s">
        <v>37</v>
      </c>
      <c r="H1311" s="4" t="s">
        <v>38</v>
      </c>
      <c r="I1311" s="4"/>
      <c r="J1311" s="4"/>
      <c r="K1311" s="4">
        <v>226</v>
      </c>
      <c r="L1311" s="4">
        <v>5</v>
      </c>
      <c r="M1311" s="4">
        <v>3</v>
      </c>
      <c r="N1311" s="4" t="s">
        <v>3</v>
      </c>
      <c r="O1311" s="4">
        <v>2</v>
      </c>
      <c r="P1311" s="4"/>
      <c r="Q1311" s="4"/>
      <c r="R1311" s="4"/>
      <c r="S1311" s="4"/>
      <c r="T1311" s="4"/>
      <c r="U1311" s="4"/>
      <c r="V1311" s="4"/>
      <c r="W1311" s="4">
        <v>0.52</v>
      </c>
      <c r="X1311" s="4">
        <v>1</v>
      </c>
      <c r="Y1311" s="4">
        <v>0.52</v>
      </c>
      <c r="Z1311" s="4"/>
      <c r="AA1311" s="4"/>
      <c r="AB1311" s="4"/>
    </row>
    <row r="1312" spans="1:245" x14ac:dyDescent="0.2">
      <c r="A1312" s="4">
        <v>50</v>
      </c>
      <c r="B1312" s="4">
        <v>0</v>
      </c>
      <c r="C1312" s="4">
        <v>0</v>
      </c>
      <c r="D1312" s="4">
        <v>1</v>
      </c>
      <c r="E1312" s="4">
        <v>227</v>
      </c>
      <c r="F1312" s="4">
        <f>ROUND(Source!AX1305,O1312)</f>
        <v>0</v>
      </c>
      <c r="G1312" s="4" t="s">
        <v>39</v>
      </c>
      <c r="H1312" s="4" t="s">
        <v>40</v>
      </c>
      <c r="I1312" s="4"/>
      <c r="J1312" s="4"/>
      <c r="K1312" s="4">
        <v>227</v>
      </c>
      <c r="L1312" s="4">
        <v>6</v>
      </c>
      <c r="M1312" s="4">
        <v>3</v>
      </c>
      <c r="N1312" s="4" t="s">
        <v>3</v>
      </c>
      <c r="O1312" s="4">
        <v>2</v>
      </c>
      <c r="P1312" s="4"/>
      <c r="Q1312" s="4"/>
      <c r="R1312" s="4"/>
      <c r="S1312" s="4"/>
      <c r="T1312" s="4"/>
      <c r="U1312" s="4"/>
      <c r="V1312" s="4"/>
      <c r="W1312" s="4">
        <v>0</v>
      </c>
      <c r="X1312" s="4">
        <v>1</v>
      </c>
      <c r="Y1312" s="4">
        <v>0</v>
      </c>
      <c r="Z1312" s="4"/>
      <c r="AA1312" s="4"/>
      <c r="AB1312" s="4"/>
    </row>
    <row r="1313" spans="1:28" x14ac:dyDescent="0.2">
      <c r="A1313" s="4">
        <v>50</v>
      </c>
      <c r="B1313" s="4">
        <v>0</v>
      </c>
      <c r="C1313" s="4">
        <v>0</v>
      </c>
      <c r="D1313" s="4">
        <v>1</v>
      </c>
      <c r="E1313" s="4">
        <v>228</v>
      </c>
      <c r="F1313" s="4">
        <f>ROUND(Source!AY1305,O1313)</f>
        <v>1946</v>
      </c>
      <c r="G1313" s="4" t="s">
        <v>41</v>
      </c>
      <c r="H1313" s="4" t="s">
        <v>42</v>
      </c>
      <c r="I1313" s="4"/>
      <c r="J1313" s="4"/>
      <c r="K1313" s="4">
        <v>228</v>
      </c>
      <c r="L1313" s="4">
        <v>7</v>
      </c>
      <c r="M1313" s="4">
        <v>3</v>
      </c>
      <c r="N1313" s="4" t="s">
        <v>3</v>
      </c>
      <c r="O1313" s="4">
        <v>2</v>
      </c>
      <c r="P1313" s="4"/>
      <c r="Q1313" s="4"/>
      <c r="R1313" s="4"/>
      <c r="S1313" s="4"/>
      <c r="T1313" s="4"/>
      <c r="U1313" s="4"/>
      <c r="V1313" s="4"/>
      <c r="W1313" s="4">
        <v>0.52</v>
      </c>
      <c r="X1313" s="4">
        <v>1</v>
      </c>
      <c r="Y1313" s="4">
        <v>0.52</v>
      </c>
      <c r="Z1313" s="4"/>
      <c r="AA1313" s="4"/>
      <c r="AB1313" s="4"/>
    </row>
    <row r="1314" spans="1:28" x14ac:dyDescent="0.2">
      <c r="A1314" s="4">
        <v>50</v>
      </c>
      <c r="B1314" s="4">
        <v>0</v>
      </c>
      <c r="C1314" s="4">
        <v>0</v>
      </c>
      <c r="D1314" s="4">
        <v>1</v>
      </c>
      <c r="E1314" s="4">
        <v>216</v>
      </c>
      <c r="F1314" s="4">
        <f>ROUND(Source!AP1305,O1314)</f>
        <v>0</v>
      </c>
      <c r="G1314" s="4" t="s">
        <v>43</v>
      </c>
      <c r="H1314" s="4" t="s">
        <v>44</v>
      </c>
      <c r="I1314" s="4"/>
      <c r="J1314" s="4"/>
      <c r="K1314" s="4">
        <v>216</v>
      </c>
      <c r="L1314" s="4">
        <v>8</v>
      </c>
      <c r="M1314" s="4">
        <v>3</v>
      </c>
      <c r="N1314" s="4" t="s">
        <v>3</v>
      </c>
      <c r="O1314" s="4">
        <v>2</v>
      </c>
      <c r="P1314" s="4"/>
      <c r="Q1314" s="4"/>
      <c r="R1314" s="4"/>
      <c r="S1314" s="4"/>
      <c r="T1314" s="4"/>
      <c r="U1314" s="4"/>
      <c r="V1314" s="4"/>
      <c r="W1314" s="4">
        <v>0</v>
      </c>
      <c r="X1314" s="4">
        <v>1</v>
      </c>
      <c r="Y1314" s="4">
        <v>0</v>
      </c>
      <c r="Z1314" s="4"/>
      <c r="AA1314" s="4"/>
      <c r="AB1314" s="4"/>
    </row>
    <row r="1315" spans="1:28" x14ac:dyDescent="0.2">
      <c r="A1315" s="4">
        <v>50</v>
      </c>
      <c r="B1315" s="4">
        <v>0</v>
      </c>
      <c r="C1315" s="4">
        <v>0</v>
      </c>
      <c r="D1315" s="4">
        <v>1</v>
      </c>
      <c r="E1315" s="4">
        <v>223</v>
      </c>
      <c r="F1315" s="4">
        <f>ROUND(Source!AQ1305,O1315)</f>
        <v>0</v>
      </c>
      <c r="G1315" s="4" t="s">
        <v>45</v>
      </c>
      <c r="H1315" s="4" t="s">
        <v>46</v>
      </c>
      <c r="I1315" s="4"/>
      <c r="J1315" s="4"/>
      <c r="K1315" s="4">
        <v>223</v>
      </c>
      <c r="L1315" s="4">
        <v>9</v>
      </c>
      <c r="M1315" s="4">
        <v>3</v>
      </c>
      <c r="N1315" s="4" t="s">
        <v>3</v>
      </c>
      <c r="O1315" s="4">
        <v>2</v>
      </c>
      <c r="P1315" s="4"/>
      <c r="Q1315" s="4"/>
      <c r="R1315" s="4"/>
      <c r="S1315" s="4"/>
      <c r="T1315" s="4"/>
      <c r="U1315" s="4"/>
      <c r="V1315" s="4"/>
      <c r="W1315" s="4">
        <v>0</v>
      </c>
      <c r="X1315" s="4">
        <v>1</v>
      </c>
      <c r="Y1315" s="4">
        <v>0</v>
      </c>
      <c r="Z1315" s="4"/>
      <c r="AA1315" s="4"/>
      <c r="AB1315" s="4"/>
    </row>
    <row r="1316" spans="1:28" x14ac:dyDescent="0.2">
      <c r="A1316" s="4">
        <v>50</v>
      </c>
      <c r="B1316" s="4">
        <v>0</v>
      </c>
      <c r="C1316" s="4">
        <v>0</v>
      </c>
      <c r="D1316" s="4">
        <v>1</v>
      </c>
      <c r="E1316" s="4">
        <v>229</v>
      </c>
      <c r="F1316" s="4">
        <f>ROUND(Source!AZ1305,O1316)</f>
        <v>0</v>
      </c>
      <c r="G1316" s="4" t="s">
        <v>47</v>
      </c>
      <c r="H1316" s="4" t="s">
        <v>48</v>
      </c>
      <c r="I1316" s="4"/>
      <c r="J1316" s="4"/>
      <c r="K1316" s="4">
        <v>229</v>
      </c>
      <c r="L1316" s="4">
        <v>10</v>
      </c>
      <c r="M1316" s="4">
        <v>3</v>
      </c>
      <c r="N1316" s="4" t="s">
        <v>3</v>
      </c>
      <c r="O1316" s="4">
        <v>2</v>
      </c>
      <c r="P1316" s="4"/>
      <c r="Q1316" s="4"/>
      <c r="R1316" s="4"/>
      <c r="S1316" s="4"/>
      <c r="T1316" s="4"/>
      <c r="U1316" s="4"/>
      <c r="V1316" s="4"/>
      <c r="W1316" s="4">
        <v>0</v>
      </c>
      <c r="X1316" s="4">
        <v>1</v>
      </c>
      <c r="Y1316" s="4">
        <v>0</v>
      </c>
      <c r="Z1316" s="4"/>
      <c r="AA1316" s="4"/>
      <c r="AB1316" s="4"/>
    </row>
    <row r="1317" spans="1:28" x14ac:dyDescent="0.2">
      <c r="A1317" s="4">
        <v>50</v>
      </c>
      <c r="B1317" s="4">
        <v>0</v>
      </c>
      <c r="C1317" s="4">
        <v>0</v>
      </c>
      <c r="D1317" s="4">
        <v>1</v>
      </c>
      <c r="E1317" s="4">
        <v>203</v>
      </c>
      <c r="F1317" s="4">
        <f>ROUND(Source!Q1305,O1317)</f>
        <v>208.48</v>
      </c>
      <c r="G1317" s="4" t="s">
        <v>49</v>
      </c>
      <c r="H1317" s="4" t="s">
        <v>50</v>
      </c>
      <c r="I1317" s="4"/>
      <c r="J1317" s="4"/>
      <c r="K1317" s="4">
        <v>203</v>
      </c>
      <c r="L1317" s="4">
        <v>11</v>
      </c>
      <c r="M1317" s="4">
        <v>3</v>
      </c>
      <c r="N1317" s="4" t="s">
        <v>3</v>
      </c>
      <c r="O1317" s="4">
        <v>2</v>
      </c>
      <c r="P1317" s="4"/>
      <c r="Q1317" s="4"/>
      <c r="R1317" s="4"/>
      <c r="S1317" s="4"/>
      <c r="T1317" s="4"/>
      <c r="U1317" s="4"/>
      <c r="V1317" s="4"/>
      <c r="W1317" s="4">
        <v>208.48</v>
      </c>
      <c r="X1317" s="4">
        <v>1</v>
      </c>
      <c r="Y1317" s="4">
        <v>208.48</v>
      </c>
      <c r="Z1317" s="4"/>
      <c r="AA1317" s="4"/>
      <c r="AB1317" s="4"/>
    </row>
    <row r="1318" spans="1:28" x14ac:dyDescent="0.2">
      <c r="A1318" s="4">
        <v>50</v>
      </c>
      <c r="B1318" s="4">
        <v>0</v>
      </c>
      <c r="C1318" s="4">
        <v>0</v>
      </c>
      <c r="D1318" s="4">
        <v>1</v>
      </c>
      <c r="E1318" s="4">
        <v>231</v>
      </c>
      <c r="F1318" s="4">
        <f>ROUND(Source!BB1305,O1318)</f>
        <v>0</v>
      </c>
      <c r="G1318" s="4" t="s">
        <v>51</v>
      </c>
      <c r="H1318" s="4" t="s">
        <v>52</v>
      </c>
      <c r="I1318" s="4"/>
      <c r="J1318" s="4"/>
      <c r="K1318" s="4">
        <v>231</v>
      </c>
      <c r="L1318" s="4">
        <v>12</v>
      </c>
      <c r="M1318" s="4">
        <v>3</v>
      </c>
      <c r="N1318" s="4" t="s">
        <v>3</v>
      </c>
      <c r="O1318" s="4">
        <v>2</v>
      </c>
      <c r="P1318" s="4"/>
      <c r="Q1318" s="4"/>
      <c r="R1318" s="4"/>
      <c r="S1318" s="4"/>
      <c r="T1318" s="4"/>
      <c r="U1318" s="4"/>
      <c r="V1318" s="4"/>
      <c r="W1318" s="4">
        <v>0</v>
      </c>
      <c r="X1318" s="4">
        <v>1</v>
      </c>
      <c r="Y1318" s="4">
        <v>0</v>
      </c>
      <c r="Z1318" s="4"/>
      <c r="AA1318" s="4"/>
      <c r="AB1318" s="4"/>
    </row>
    <row r="1319" spans="1:28" x14ac:dyDescent="0.2">
      <c r="A1319" s="4">
        <v>50</v>
      </c>
      <c r="B1319" s="4">
        <v>0</v>
      </c>
      <c r="C1319" s="4">
        <v>0</v>
      </c>
      <c r="D1319" s="4">
        <v>1</v>
      </c>
      <c r="E1319" s="4">
        <v>204</v>
      </c>
      <c r="F1319" s="4">
        <f>ROUND(Source!R1305,O1319)</f>
        <v>132.19999999999999</v>
      </c>
      <c r="G1319" s="4" t="s">
        <v>53</v>
      </c>
      <c r="H1319" s="4" t="s">
        <v>54</v>
      </c>
      <c r="I1319" s="4"/>
      <c r="J1319" s="4"/>
      <c r="K1319" s="4">
        <v>204</v>
      </c>
      <c r="L1319" s="4">
        <v>13</v>
      </c>
      <c r="M1319" s="4">
        <v>3</v>
      </c>
      <c r="N1319" s="4" t="s">
        <v>3</v>
      </c>
      <c r="O1319" s="4">
        <v>2</v>
      </c>
      <c r="P1319" s="4"/>
      <c r="Q1319" s="4"/>
      <c r="R1319" s="4"/>
      <c r="S1319" s="4"/>
      <c r="T1319" s="4"/>
      <c r="U1319" s="4"/>
      <c r="V1319" s="4"/>
      <c r="W1319" s="4">
        <v>132.19999999999999</v>
      </c>
      <c r="X1319" s="4">
        <v>1</v>
      </c>
      <c r="Y1319" s="4">
        <v>132.19999999999999</v>
      </c>
      <c r="Z1319" s="4"/>
      <c r="AA1319" s="4"/>
      <c r="AB1319" s="4"/>
    </row>
    <row r="1320" spans="1:28" x14ac:dyDescent="0.2">
      <c r="A1320" s="4">
        <v>50</v>
      </c>
      <c r="B1320" s="4">
        <v>0</v>
      </c>
      <c r="C1320" s="4">
        <v>0</v>
      </c>
      <c r="D1320" s="4">
        <v>1</v>
      </c>
      <c r="E1320" s="4">
        <v>205</v>
      </c>
      <c r="F1320" s="4">
        <f>ROUND(Source!S1305,O1320)</f>
        <v>97144.37</v>
      </c>
      <c r="G1320" s="4" t="s">
        <v>55</v>
      </c>
      <c r="H1320" s="4" t="s">
        <v>56</v>
      </c>
      <c r="I1320" s="4"/>
      <c r="J1320" s="4"/>
      <c r="K1320" s="4">
        <v>205</v>
      </c>
      <c r="L1320" s="4">
        <v>14</v>
      </c>
      <c r="M1320" s="4">
        <v>3</v>
      </c>
      <c r="N1320" s="4" t="s">
        <v>3</v>
      </c>
      <c r="O1320" s="4">
        <v>2</v>
      </c>
      <c r="P1320" s="4"/>
      <c r="Q1320" s="4"/>
      <c r="R1320" s="4"/>
      <c r="S1320" s="4"/>
      <c r="T1320" s="4"/>
      <c r="U1320" s="4"/>
      <c r="V1320" s="4"/>
      <c r="W1320" s="4">
        <v>1174.4000000000001</v>
      </c>
      <c r="X1320" s="4">
        <v>1</v>
      </c>
      <c r="Y1320" s="4">
        <v>1174.4000000000001</v>
      </c>
      <c r="Z1320" s="4"/>
      <c r="AA1320" s="4"/>
      <c r="AB1320" s="4"/>
    </row>
    <row r="1321" spans="1:28" x14ac:dyDescent="0.2">
      <c r="A1321" s="4">
        <v>50</v>
      </c>
      <c r="B1321" s="4">
        <v>0</v>
      </c>
      <c r="C1321" s="4">
        <v>0</v>
      </c>
      <c r="D1321" s="4">
        <v>1</v>
      </c>
      <c r="E1321" s="4">
        <v>232</v>
      </c>
      <c r="F1321" s="4">
        <f>ROUND(Source!BC1305,O1321)</f>
        <v>0</v>
      </c>
      <c r="G1321" s="4" t="s">
        <v>57</v>
      </c>
      <c r="H1321" s="4" t="s">
        <v>58</v>
      </c>
      <c r="I1321" s="4"/>
      <c r="J1321" s="4"/>
      <c r="K1321" s="4">
        <v>232</v>
      </c>
      <c r="L1321" s="4">
        <v>15</v>
      </c>
      <c r="M1321" s="4">
        <v>3</v>
      </c>
      <c r="N1321" s="4" t="s">
        <v>3</v>
      </c>
      <c r="O1321" s="4">
        <v>2</v>
      </c>
      <c r="P1321" s="4"/>
      <c r="Q1321" s="4"/>
      <c r="R1321" s="4"/>
      <c r="S1321" s="4"/>
      <c r="T1321" s="4"/>
      <c r="U1321" s="4"/>
      <c r="V1321" s="4"/>
      <c r="W1321" s="4">
        <v>0</v>
      </c>
      <c r="X1321" s="4">
        <v>1</v>
      </c>
      <c r="Y1321" s="4">
        <v>0</v>
      </c>
      <c r="Z1321" s="4"/>
      <c r="AA1321" s="4"/>
      <c r="AB1321" s="4"/>
    </row>
    <row r="1322" spans="1:28" x14ac:dyDescent="0.2">
      <c r="A1322" s="4">
        <v>50</v>
      </c>
      <c r="B1322" s="4">
        <v>0</v>
      </c>
      <c r="C1322" s="4">
        <v>0</v>
      </c>
      <c r="D1322" s="4">
        <v>1</v>
      </c>
      <c r="E1322" s="4">
        <v>214</v>
      </c>
      <c r="F1322" s="4">
        <f>ROUND(Source!AS1305,O1322)</f>
        <v>0</v>
      </c>
      <c r="G1322" s="4" t="s">
        <v>59</v>
      </c>
      <c r="H1322" s="4" t="s">
        <v>60</v>
      </c>
      <c r="I1322" s="4"/>
      <c r="J1322" s="4"/>
      <c r="K1322" s="4">
        <v>214</v>
      </c>
      <c r="L1322" s="4">
        <v>16</v>
      </c>
      <c r="M1322" s="4">
        <v>3</v>
      </c>
      <c r="N1322" s="4" t="s">
        <v>3</v>
      </c>
      <c r="O1322" s="4">
        <v>2</v>
      </c>
      <c r="P1322" s="4"/>
      <c r="Q1322" s="4"/>
      <c r="R1322" s="4"/>
      <c r="S1322" s="4"/>
      <c r="T1322" s="4"/>
      <c r="U1322" s="4"/>
      <c r="V1322" s="4"/>
      <c r="W1322" s="4">
        <v>0</v>
      </c>
      <c r="X1322" s="4">
        <v>1</v>
      </c>
      <c r="Y1322" s="4">
        <v>0</v>
      </c>
      <c r="Z1322" s="4"/>
      <c r="AA1322" s="4"/>
      <c r="AB1322" s="4"/>
    </row>
    <row r="1323" spans="1:28" x14ac:dyDescent="0.2">
      <c r="A1323" s="4">
        <v>50</v>
      </c>
      <c r="B1323" s="4">
        <v>0</v>
      </c>
      <c r="C1323" s="4">
        <v>0</v>
      </c>
      <c r="D1323" s="4">
        <v>1</v>
      </c>
      <c r="E1323" s="4">
        <v>215</v>
      </c>
      <c r="F1323" s="4">
        <f>ROUND(Source!AT1305,O1323)</f>
        <v>0</v>
      </c>
      <c r="G1323" s="4" t="s">
        <v>61</v>
      </c>
      <c r="H1323" s="4" t="s">
        <v>62</v>
      </c>
      <c r="I1323" s="4"/>
      <c r="J1323" s="4"/>
      <c r="K1323" s="4">
        <v>215</v>
      </c>
      <c r="L1323" s="4">
        <v>17</v>
      </c>
      <c r="M1323" s="4">
        <v>3</v>
      </c>
      <c r="N1323" s="4" t="s">
        <v>3</v>
      </c>
      <c r="O1323" s="4">
        <v>2</v>
      </c>
      <c r="P1323" s="4"/>
      <c r="Q1323" s="4"/>
      <c r="R1323" s="4"/>
      <c r="S1323" s="4"/>
      <c r="T1323" s="4"/>
      <c r="U1323" s="4"/>
      <c r="V1323" s="4"/>
      <c r="W1323" s="4">
        <v>0</v>
      </c>
      <c r="X1323" s="4">
        <v>1</v>
      </c>
      <c r="Y1323" s="4">
        <v>0</v>
      </c>
      <c r="Z1323" s="4"/>
      <c r="AA1323" s="4"/>
      <c r="AB1323" s="4"/>
    </row>
    <row r="1324" spans="1:28" x14ac:dyDescent="0.2">
      <c r="A1324" s="4">
        <v>50</v>
      </c>
      <c r="B1324" s="4">
        <v>0</v>
      </c>
      <c r="C1324" s="4">
        <v>0</v>
      </c>
      <c r="D1324" s="4">
        <v>1</v>
      </c>
      <c r="E1324" s="4">
        <v>217</v>
      </c>
      <c r="F1324" s="4">
        <f>ROUND(Source!AU1305,O1324)</f>
        <v>177157.15</v>
      </c>
      <c r="G1324" s="4" t="s">
        <v>63</v>
      </c>
      <c r="H1324" s="4" t="s">
        <v>64</v>
      </c>
      <c r="I1324" s="4"/>
      <c r="J1324" s="4"/>
      <c r="K1324" s="4">
        <v>217</v>
      </c>
      <c r="L1324" s="4">
        <v>18</v>
      </c>
      <c r="M1324" s="4">
        <v>3</v>
      </c>
      <c r="N1324" s="4" t="s">
        <v>3</v>
      </c>
      <c r="O1324" s="4">
        <v>2</v>
      </c>
      <c r="P1324" s="4"/>
      <c r="Q1324" s="4"/>
      <c r="R1324" s="4"/>
      <c r="S1324" s="4"/>
      <c r="T1324" s="4"/>
      <c r="U1324" s="4"/>
      <c r="V1324" s="4"/>
      <c r="W1324" s="4">
        <v>2465.6999999999998</v>
      </c>
      <c r="X1324" s="4">
        <v>1</v>
      </c>
      <c r="Y1324" s="4">
        <v>2465.6999999999998</v>
      </c>
      <c r="Z1324" s="4"/>
      <c r="AA1324" s="4"/>
      <c r="AB1324" s="4"/>
    </row>
    <row r="1325" spans="1:28" x14ac:dyDescent="0.2">
      <c r="A1325" s="4">
        <v>50</v>
      </c>
      <c r="B1325" s="4">
        <v>0</v>
      </c>
      <c r="C1325" s="4">
        <v>0</v>
      </c>
      <c r="D1325" s="4">
        <v>1</v>
      </c>
      <c r="E1325" s="4">
        <v>230</v>
      </c>
      <c r="F1325" s="4">
        <f>ROUND(Source!BA1305,O1325)</f>
        <v>0</v>
      </c>
      <c r="G1325" s="4" t="s">
        <v>65</v>
      </c>
      <c r="H1325" s="4" t="s">
        <v>66</v>
      </c>
      <c r="I1325" s="4"/>
      <c r="J1325" s="4"/>
      <c r="K1325" s="4">
        <v>230</v>
      </c>
      <c r="L1325" s="4">
        <v>19</v>
      </c>
      <c r="M1325" s="4">
        <v>3</v>
      </c>
      <c r="N1325" s="4" t="s">
        <v>3</v>
      </c>
      <c r="O1325" s="4">
        <v>2</v>
      </c>
      <c r="P1325" s="4"/>
      <c r="Q1325" s="4"/>
      <c r="R1325" s="4"/>
      <c r="S1325" s="4"/>
      <c r="T1325" s="4"/>
      <c r="U1325" s="4"/>
      <c r="V1325" s="4"/>
      <c r="W1325" s="4">
        <v>0</v>
      </c>
      <c r="X1325" s="4">
        <v>1</v>
      </c>
      <c r="Y1325" s="4">
        <v>0</v>
      </c>
      <c r="Z1325" s="4"/>
      <c r="AA1325" s="4"/>
      <c r="AB1325" s="4"/>
    </row>
    <row r="1326" spans="1:28" x14ac:dyDescent="0.2">
      <c r="A1326" s="4">
        <v>50</v>
      </c>
      <c r="B1326" s="4">
        <v>0</v>
      </c>
      <c r="C1326" s="4">
        <v>0</v>
      </c>
      <c r="D1326" s="4">
        <v>1</v>
      </c>
      <c r="E1326" s="4">
        <v>206</v>
      </c>
      <c r="F1326" s="4">
        <f>ROUND(Source!T1305,O1326)</f>
        <v>0</v>
      </c>
      <c r="G1326" s="4" t="s">
        <v>67</v>
      </c>
      <c r="H1326" s="4" t="s">
        <v>68</v>
      </c>
      <c r="I1326" s="4"/>
      <c r="J1326" s="4"/>
      <c r="K1326" s="4">
        <v>206</v>
      </c>
      <c r="L1326" s="4">
        <v>20</v>
      </c>
      <c r="M1326" s="4">
        <v>3</v>
      </c>
      <c r="N1326" s="4" t="s">
        <v>3</v>
      </c>
      <c r="O1326" s="4">
        <v>2</v>
      </c>
      <c r="P1326" s="4"/>
      <c r="Q1326" s="4"/>
      <c r="R1326" s="4"/>
      <c r="S1326" s="4"/>
      <c r="T1326" s="4"/>
      <c r="U1326" s="4"/>
      <c r="V1326" s="4"/>
      <c r="W1326" s="4">
        <v>0</v>
      </c>
      <c r="X1326" s="4">
        <v>1</v>
      </c>
      <c r="Y1326" s="4">
        <v>0</v>
      </c>
      <c r="Z1326" s="4"/>
      <c r="AA1326" s="4"/>
      <c r="AB1326" s="4"/>
    </row>
    <row r="1327" spans="1:28" x14ac:dyDescent="0.2">
      <c r="A1327" s="4">
        <v>50</v>
      </c>
      <c r="B1327" s="4">
        <v>0</v>
      </c>
      <c r="C1327" s="4">
        <v>0</v>
      </c>
      <c r="D1327" s="4">
        <v>1</v>
      </c>
      <c r="E1327" s="4">
        <v>207</v>
      </c>
      <c r="F1327" s="4">
        <f>Source!U1305</f>
        <v>156.14999999999998</v>
      </c>
      <c r="G1327" s="4" t="s">
        <v>69</v>
      </c>
      <c r="H1327" s="4" t="s">
        <v>70</v>
      </c>
      <c r="I1327" s="4"/>
      <c r="J1327" s="4"/>
      <c r="K1327" s="4">
        <v>207</v>
      </c>
      <c r="L1327" s="4">
        <v>21</v>
      </c>
      <c r="M1327" s="4">
        <v>3</v>
      </c>
      <c r="N1327" s="4" t="s">
        <v>3</v>
      </c>
      <c r="O1327" s="4">
        <v>-1</v>
      </c>
      <c r="P1327" s="4"/>
      <c r="Q1327" s="4"/>
      <c r="R1327" s="4"/>
      <c r="S1327" s="4"/>
      <c r="T1327" s="4"/>
      <c r="U1327" s="4"/>
      <c r="V1327" s="4"/>
      <c r="W1327" s="4">
        <v>2.2000000000000002</v>
      </c>
      <c r="X1327" s="4">
        <v>1</v>
      </c>
      <c r="Y1327" s="4">
        <v>2.2000000000000002</v>
      </c>
      <c r="Z1327" s="4"/>
      <c r="AA1327" s="4"/>
      <c r="AB1327" s="4"/>
    </row>
    <row r="1328" spans="1:28" x14ac:dyDescent="0.2">
      <c r="A1328" s="4">
        <v>50</v>
      </c>
      <c r="B1328" s="4">
        <v>0</v>
      </c>
      <c r="C1328" s="4">
        <v>0</v>
      </c>
      <c r="D1328" s="4">
        <v>1</v>
      </c>
      <c r="E1328" s="4">
        <v>208</v>
      </c>
      <c r="F1328" s="4">
        <f>Source!V1305</f>
        <v>0</v>
      </c>
      <c r="G1328" s="4" t="s">
        <v>71</v>
      </c>
      <c r="H1328" s="4" t="s">
        <v>72</v>
      </c>
      <c r="I1328" s="4"/>
      <c r="J1328" s="4"/>
      <c r="K1328" s="4">
        <v>208</v>
      </c>
      <c r="L1328" s="4">
        <v>22</v>
      </c>
      <c r="M1328" s="4">
        <v>3</v>
      </c>
      <c r="N1328" s="4" t="s">
        <v>3</v>
      </c>
      <c r="O1328" s="4">
        <v>-1</v>
      </c>
      <c r="P1328" s="4"/>
      <c r="Q1328" s="4"/>
      <c r="R1328" s="4"/>
      <c r="S1328" s="4"/>
      <c r="T1328" s="4"/>
      <c r="U1328" s="4"/>
      <c r="V1328" s="4"/>
      <c r="W1328" s="4">
        <v>0</v>
      </c>
      <c r="X1328" s="4">
        <v>1</v>
      </c>
      <c r="Y1328" s="4">
        <v>0</v>
      </c>
      <c r="Z1328" s="4"/>
      <c r="AA1328" s="4"/>
      <c r="AB1328" s="4"/>
    </row>
    <row r="1329" spans="1:245" x14ac:dyDescent="0.2">
      <c r="A1329" s="4">
        <v>50</v>
      </c>
      <c r="B1329" s="4">
        <v>0</v>
      </c>
      <c r="C1329" s="4">
        <v>0</v>
      </c>
      <c r="D1329" s="4">
        <v>1</v>
      </c>
      <c r="E1329" s="4">
        <v>209</v>
      </c>
      <c r="F1329" s="4">
        <f>ROUND(Source!W1305,O1329)</f>
        <v>0</v>
      </c>
      <c r="G1329" s="4" t="s">
        <v>73</v>
      </c>
      <c r="H1329" s="4" t="s">
        <v>74</v>
      </c>
      <c r="I1329" s="4"/>
      <c r="J1329" s="4"/>
      <c r="K1329" s="4">
        <v>209</v>
      </c>
      <c r="L1329" s="4">
        <v>23</v>
      </c>
      <c r="M1329" s="4">
        <v>3</v>
      </c>
      <c r="N1329" s="4" t="s">
        <v>3</v>
      </c>
      <c r="O1329" s="4">
        <v>2</v>
      </c>
      <c r="P1329" s="4"/>
      <c r="Q1329" s="4"/>
      <c r="R1329" s="4"/>
      <c r="S1329" s="4"/>
      <c r="T1329" s="4"/>
      <c r="U1329" s="4"/>
      <c r="V1329" s="4"/>
      <c r="W1329" s="4">
        <v>0</v>
      </c>
      <c r="X1329" s="4">
        <v>1</v>
      </c>
      <c r="Y1329" s="4">
        <v>0</v>
      </c>
      <c r="Z1329" s="4"/>
      <c r="AA1329" s="4"/>
      <c r="AB1329" s="4"/>
    </row>
    <row r="1330" spans="1:245" x14ac:dyDescent="0.2">
      <c r="A1330" s="4">
        <v>50</v>
      </c>
      <c r="B1330" s="4">
        <v>0</v>
      </c>
      <c r="C1330" s="4">
        <v>0</v>
      </c>
      <c r="D1330" s="4">
        <v>1</v>
      </c>
      <c r="E1330" s="4">
        <v>233</v>
      </c>
      <c r="F1330" s="4">
        <f>ROUND(Source!BD1305,O1330)</f>
        <v>0</v>
      </c>
      <c r="G1330" s="4" t="s">
        <v>75</v>
      </c>
      <c r="H1330" s="4" t="s">
        <v>76</v>
      </c>
      <c r="I1330" s="4"/>
      <c r="J1330" s="4"/>
      <c r="K1330" s="4">
        <v>233</v>
      </c>
      <c r="L1330" s="4">
        <v>24</v>
      </c>
      <c r="M1330" s="4">
        <v>3</v>
      </c>
      <c r="N1330" s="4" t="s">
        <v>3</v>
      </c>
      <c r="O1330" s="4">
        <v>2</v>
      </c>
      <c r="P1330" s="4"/>
      <c r="Q1330" s="4"/>
      <c r="R1330" s="4"/>
      <c r="S1330" s="4"/>
      <c r="T1330" s="4"/>
      <c r="U1330" s="4"/>
      <c r="V1330" s="4"/>
      <c r="W1330" s="4">
        <v>0</v>
      </c>
      <c r="X1330" s="4">
        <v>1</v>
      </c>
      <c r="Y1330" s="4">
        <v>0</v>
      </c>
      <c r="Z1330" s="4"/>
      <c r="AA1330" s="4"/>
      <c r="AB1330" s="4"/>
    </row>
    <row r="1331" spans="1:245" x14ac:dyDescent="0.2">
      <c r="A1331" s="4">
        <v>50</v>
      </c>
      <c r="B1331" s="4">
        <v>0</v>
      </c>
      <c r="C1331" s="4">
        <v>0</v>
      </c>
      <c r="D1331" s="4">
        <v>1</v>
      </c>
      <c r="E1331" s="4">
        <v>210</v>
      </c>
      <c r="F1331" s="4">
        <f>ROUND(Source!X1305,O1331)</f>
        <v>68001.05</v>
      </c>
      <c r="G1331" s="4" t="s">
        <v>77</v>
      </c>
      <c r="H1331" s="4" t="s">
        <v>78</v>
      </c>
      <c r="I1331" s="4"/>
      <c r="J1331" s="4"/>
      <c r="K1331" s="4">
        <v>210</v>
      </c>
      <c r="L1331" s="4">
        <v>25</v>
      </c>
      <c r="M1331" s="4">
        <v>3</v>
      </c>
      <c r="N1331" s="4" t="s">
        <v>3</v>
      </c>
      <c r="O1331" s="4">
        <v>2</v>
      </c>
      <c r="P1331" s="4"/>
      <c r="Q1331" s="4"/>
      <c r="R1331" s="4"/>
      <c r="S1331" s="4"/>
      <c r="T1331" s="4"/>
      <c r="U1331" s="4"/>
      <c r="V1331" s="4"/>
      <c r="W1331" s="4">
        <v>822.08</v>
      </c>
      <c r="X1331" s="4">
        <v>1</v>
      </c>
      <c r="Y1331" s="4">
        <v>822.08</v>
      </c>
      <c r="Z1331" s="4"/>
      <c r="AA1331" s="4"/>
      <c r="AB1331" s="4"/>
    </row>
    <row r="1332" spans="1:245" x14ac:dyDescent="0.2">
      <c r="A1332" s="4">
        <v>50</v>
      </c>
      <c r="B1332" s="4">
        <v>0</v>
      </c>
      <c r="C1332" s="4">
        <v>0</v>
      </c>
      <c r="D1332" s="4">
        <v>1</v>
      </c>
      <c r="E1332" s="4">
        <v>211</v>
      </c>
      <c r="F1332" s="4">
        <f>ROUND(Source!Y1305,O1332)</f>
        <v>9714.4699999999993</v>
      </c>
      <c r="G1332" s="4" t="s">
        <v>79</v>
      </c>
      <c r="H1332" s="4" t="s">
        <v>80</v>
      </c>
      <c r="I1332" s="4"/>
      <c r="J1332" s="4"/>
      <c r="K1332" s="4">
        <v>211</v>
      </c>
      <c r="L1332" s="4">
        <v>26</v>
      </c>
      <c r="M1332" s="4">
        <v>3</v>
      </c>
      <c r="N1332" s="4" t="s">
        <v>3</v>
      </c>
      <c r="O1332" s="4">
        <v>2</v>
      </c>
      <c r="P1332" s="4"/>
      <c r="Q1332" s="4"/>
      <c r="R1332" s="4"/>
      <c r="S1332" s="4"/>
      <c r="T1332" s="4"/>
      <c r="U1332" s="4"/>
      <c r="V1332" s="4"/>
      <c r="W1332" s="4">
        <v>117.44</v>
      </c>
      <c r="X1332" s="4">
        <v>1</v>
      </c>
      <c r="Y1332" s="4">
        <v>117.44</v>
      </c>
      <c r="Z1332" s="4"/>
      <c r="AA1332" s="4"/>
      <c r="AB1332" s="4"/>
    </row>
    <row r="1333" spans="1:245" x14ac:dyDescent="0.2">
      <c r="A1333" s="4">
        <v>50</v>
      </c>
      <c r="B1333" s="4">
        <v>0</v>
      </c>
      <c r="C1333" s="4">
        <v>0</v>
      </c>
      <c r="D1333" s="4">
        <v>1</v>
      </c>
      <c r="E1333" s="4">
        <v>224</v>
      </c>
      <c r="F1333" s="4">
        <f>ROUND(Source!AR1305,O1333)</f>
        <v>177157.15</v>
      </c>
      <c r="G1333" s="4" t="s">
        <v>81</v>
      </c>
      <c r="H1333" s="4" t="s">
        <v>82</v>
      </c>
      <c r="I1333" s="4"/>
      <c r="J1333" s="4"/>
      <c r="K1333" s="4">
        <v>224</v>
      </c>
      <c r="L1333" s="4">
        <v>27</v>
      </c>
      <c r="M1333" s="4">
        <v>3</v>
      </c>
      <c r="N1333" s="4" t="s">
        <v>3</v>
      </c>
      <c r="O1333" s="4">
        <v>2</v>
      </c>
      <c r="P1333" s="4"/>
      <c r="Q1333" s="4"/>
      <c r="R1333" s="4"/>
      <c r="S1333" s="4"/>
      <c r="T1333" s="4"/>
      <c r="U1333" s="4"/>
      <c r="V1333" s="4"/>
      <c r="W1333" s="4">
        <v>2465.6999999999998</v>
      </c>
      <c r="X1333" s="4">
        <v>1</v>
      </c>
      <c r="Y1333" s="4">
        <v>2465.6999999999998</v>
      </c>
      <c r="Z1333" s="4"/>
      <c r="AA1333" s="4"/>
      <c r="AB1333" s="4"/>
    </row>
    <row r="1335" spans="1:245" x14ac:dyDescent="0.2">
      <c r="A1335" s="1">
        <v>5</v>
      </c>
      <c r="B1335" s="1">
        <v>1</v>
      </c>
      <c r="C1335" s="1"/>
      <c r="D1335" s="1">
        <f>ROW(A1350)</f>
        <v>1350</v>
      </c>
      <c r="E1335" s="1"/>
      <c r="F1335" s="1" t="s">
        <v>16</v>
      </c>
      <c r="G1335" s="1" t="s">
        <v>790</v>
      </c>
      <c r="H1335" s="1" t="s">
        <v>3</v>
      </c>
      <c r="I1335" s="1">
        <v>0</v>
      </c>
      <c r="J1335" s="1"/>
      <c r="K1335" s="1">
        <v>0</v>
      </c>
      <c r="L1335" s="1"/>
      <c r="M1335" s="1" t="s">
        <v>3</v>
      </c>
      <c r="N1335" s="1"/>
      <c r="O1335" s="1"/>
      <c r="P1335" s="1"/>
      <c r="Q1335" s="1"/>
      <c r="R1335" s="1"/>
      <c r="S1335" s="1">
        <v>0</v>
      </c>
      <c r="T1335" s="1"/>
      <c r="U1335" s="1" t="s">
        <v>3</v>
      </c>
      <c r="V1335" s="1">
        <v>0</v>
      </c>
      <c r="W1335" s="1"/>
      <c r="X1335" s="1"/>
      <c r="Y1335" s="1"/>
      <c r="Z1335" s="1"/>
      <c r="AA1335" s="1"/>
      <c r="AB1335" s="1" t="s">
        <v>3</v>
      </c>
      <c r="AC1335" s="1" t="s">
        <v>3</v>
      </c>
      <c r="AD1335" s="1" t="s">
        <v>3</v>
      </c>
      <c r="AE1335" s="1" t="s">
        <v>3</v>
      </c>
      <c r="AF1335" s="1" t="s">
        <v>3</v>
      </c>
      <c r="AG1335" s="1" t="s">
        <v>3</v>
      </c>
      <c r="AH1335" s="1"/>
      <c r="AI1335" s="1"/>
      <c r="AJ1335" s="1"/>
      <c r="AK1335" s="1"/>
      <c r="AL1335" s="1"/>
      <c r="AM1335" s="1"/>
      <c r="AN1335" s="1"/>
      <c r="AO1335" s="1"/>
      <c r="AP1335" s="1" t="s">
        <v>3</v>
      </c>
      <c r="AQ1335" s="1" t="s">
        <v>3</v>
      </c>
      <c r="AR1335" s="1" t="s">
        <v>3</v>
      </c>
      <c r="AS1335" s="1"/>
      <c r="AT1335" s="1"/>
      <c r="AU1335" s="1"/>
      <c r="AV1335" s="1"/>
      <c r="AW1335" s="1"/>
      <c r="AX1335" s="1"/>
      <c r="AY1335" s="1"/>
      <c r="AZ1335" s="1" t="s">
        <v>3</v>
      </c>
      <c r="BA1335" s="1"/>
      <c r="BB1335" s="1" t="s">
        <v>3</v>
      </c>
      <c r="BC1335" s="1" t="s">
        <v>3</v>
      </c>
      <c r="BD1335" s="1" t="s">
        <v>3</v>
      </c>
      <c r="BE1335" s="1" t="s">
        <v>3</v>
      </c>
      <c r="BF1335" s="1" t="s">
        <v>3</v>
      </c>
      <c r="BG1335" s="1" t="s">
        <v>3</v>
      </c>
      <c r="BH1335" s="1" t="s">
        <v>3</v>
      </c>
      <c r="BI1335" s="1" t="s">
        <v>3</v>
      </c>
      <c r="BJ1335" s="1" t="s">
        <v>3</v>
      </c>
      <c r="BK1335" s="1" t="s">
        <v>3</v>
      </c>
      <c r="BL1335" s="1" t="s">
        <v>3</v>
      </c>
      <c r="BM1335" s="1" t="s">
        <v>3</v>
      </c>
      <c r="BN1335" s="1" t="s">
        <v>3</v>
      </c>
      <c r="BO1335" s="1" t="s">
        <v>3</v>
      </c>
      <c r="BP1335" s="1" t="s">
        <v>3</v>
      </c>
      <c r="BQ1335" s="1"/>
      <c r="BR1335" s="1"/>
      <c r="BS1335" s="1"/>
      <c r="BT1335" s="1"/>
      <c r="BU1335" s="1"/>
      <c r="BV1335" s="1"/>
      <c r="BW1335" s="1"/>
      <c r="BX1335" s="1">
        <v>0</v>
      </c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>
        <v>0</v>
      </c>
    </row>
    <row r="1337" spans="1:245" x14ac:dyDescent="0.2">
      <c r="A1337" s="2">
        <v>52</v>
      </c>
      <c r="B1337" s="2">
        <f t="shared" ref="B1337:G1337" si="1819">B1350</f>
        <v>1</v>
      </c>
      <c r="C1337" s="2">
        <f t="shared" si="1819"/>
        <v>5</v>
      </c>
      <c r="D1337" s="2">
        <f t="shared" si="1819"/>
        <v>1335</v>
      </c>
      <c r="E1337" s="2">
        <f t="shared" si="1819"/>
        <v>0</v>
      </c>
      <c r="F1337" s="2" t="str">
        <f t="shared" si="1819"/>
        <v>Новый подраздел</v>
      </c>
      <c r="G1337" s="2" t="str">
        <f t="shared" si="1819"/>
        <v>Светотехнические изделия 3</v>
      </c>
      <c r="H1337" s="2"/>
      <c r="I1337" s="2"/>
      <c r="J1337" s="2"/>
      <c r="K1337" s="2"/>
      <c r="L1337" s="2"/>
      <c r="M1337" s="2"/>
      <c r="N1337" s="2"/>
      <c r="O1337" s="2">
        <f t="shared" ref="O1337:AT1337" si="1820">O1350</f>
        <v>118664.58</v>
      </c>
      <c r="P1337" s="2">
        <f t="shared" si="1820"/>
        <v>1341.63</v>
      </c>
      <c r="Q1337" s="2">
        <f t="shared" si="1820"/>
        <v>0</v>
      </c>
      <c r="R1337" s="2">
        <f t="shared" si="1820"/>
        <v>0</v>
      </c>
      <c r="S1337" s="2">
        <f t="shared" si="1820"/>
        <v>117322.95</v>
      </c>
      <c r="T1337" s="2">
        <f t="shared" si="1820"/>
        <v>0</v>
      </c>
      <c r="U1337" s="2">
        <f t="shared" si="1820"/>
        <v>208.8552</v>
      </c>
      <c r="V1337" s="2">
        <f t="shared" si="1820"/>
        <v>0</v>
      </c>
      <c r="W1337" s="2">
        <f t="shared" si="1820"/>
        <v>0</v>
      </c>
      <c r="X1337" s="2">
        <f t="shared" si="1820"/>
        <v>82126.070000000007</v>
      </c>
      <c r="Y1337" s="2">
        <f t="shared" si="1820"/>
        <v>11732.28</v>
      </c>
      <c r="Z1337" s="2">
        <f t="shared" si="1820"/>
        <v>0</v>
      </c>
      <c r="AA1337" s="2">
        <f t="shared" si="1820"/>
        <v>0</v>
      </c>
      <c r="AB1337" s="2">
        <f t="shared" si="1820"/>
        <v>118664.58</v>
      </c>
      <c r="AC1337" s="2">
        <f t="shared" si="1820"/>
        <v>1341.63</v>
      </c>
      <c r="AD1337" s="2">
        <f t="shared" si="1820"/>
        <v>0</v>
      </c>
      <c r="AE1337" s="2">
        <f t="shared" si="1820"/>
        <v>0</v>
      </c>
      <c r="AF1337" s="2">
        <f t="shared" si="1820"/>
        <v>117322.95</v>
      </c>
      <c r="AG1337" s="2">
        <f t="shared" si="1820"/>
        <v>0</v>
      </c>
      <c r="AH1337" s="2">
        <f t="shared" si="1820"/>
        <v>208.8552</v>
      </c>
      <c r="AI1337" s="2">
        <f t="shared" si="1820"/>
        <v>0</v>
      </c>
      <c r="AJ1337" s="2">
        <f t="shared" si="1820"/>
        <v>0</v>
      </c>
      <c r="AK1337" s="2">
        <f t="shared" si="1820"/>
        <v>82126.070000000007</v>
      </c>
      <c r="AL1337" s="2">
        <f t="shared" si="1820"/>
        <v>11732.28</v>
      </c>
      <c r="AM1337" s="2">
        <f t="shared" si="1820"/>
        <v>0</v>
      </c>
      <c r="AN1337" s="2">
        <f t="shared" si="1820"/>
        <v>0</v>
      </c>
      <c r="AO1337" s="2">
        <f t="shared" si="1820"/>
        <v>0</v>
      </c>
      <c r="AP1337" s="2">
        <f t="shared" si="1820"/>
        <v>0</v>
      </c>
      <c r="AQ1337" s="2">
        <f t="shared" si="1820"/>
        <v>0</v>
      </c>
      <c r="AR1337" s="2">
        <f t="shared" si="1820"/>
        <v>212522.93</v>
      </c>
      <c r="AS1337" s="2">
        <f t="shared" si="1820"/>
        <v>0</v>
      </c>
      <c r="AT1337" s="2">
        <f t="shared" si="1820"/>
        <v>0</v>
      </c>
      <c r="AU1337" s="2">
        <f t="shared" ref="AU1337:BZ1337" si="1821">AU1350</f>
        <v>212522.93</v>
      </c>
      <c r="AV1337" s="2">
        <f t="shared" si="1821"/>
        <v>1341.63</v>
      </c>
      <c r="AW1337" s="2">
        <f t="shared" si="1821"/>
        <v>1341.63</v>
      </c>
      <c r="AX1337" s="2">
        <f t="shared" si="1821"/>
        <v>0</v>
      </c>
      <c r="AY1337" s="2">
        <f t="shared" si="1821"/>
        <v>1341.63</v>
      </c>
      <c r="AZ1337" s="2">
        <f t="shared" si="1821"/>
        <v>0</v>
      </c>
      <c r="BA1337" s="2">
        <f t="shared" si="1821"/>
        <v>0</v>
      </c>
      <c r="BB1337" s="2">
        <f t="shared" si="1821"/>
        <v>0</v>
      </c>
      <c r="BC1337" s="2">
        <f t="shared" si="1821"/>
        <v>0</v>
      </c>
      <c r="BD1337" s="2">
        <f t="shared" si="1821"/>
        <v>0</v>
      </c>
      <c r="BE1337" s="2">
        <f t="shared" si="1821"/>
        <v>0</v>
      </c>
      <c r="BF1337" s="2">
        <f t="shared" si="1821"/>
        <v>0</v>
      </c>
      <c r="BG1337" s="2">
        <f t="shared" si="1821"/>
        <v>0</v>
      </c>
      <c r="BH1337" s="2">
        <f t="shared" si="1821"/>
        <v>0</v>
      </c>
      <c r="BI1337" s="2">
        <f t="shared" si="1821"/>
        <v>0</v>
      </c>
      <c r="BJ1337" s="2">
        <f t="shared" si="1821"/>
        <v>0</v>
      </c>
      <c r="BK1337" s="2">
        <f t="shared" si="1821"/>
        <v>0</v>
      </c>
      <c r="BL1337" s="2">
        <f t="shared" si="1821"/>
        <v>0</v>
      </c>
      <c r="BM1337" s="2">
        <f t="shared" si="1821"/>
        <v>0</v>
      </c>
      <c r="BN1337" s="2">
        <f t="shared" si="1821"/>
        <v>0</v>
      </c>
      <c r="BO1337" s="2">
        <f t="shared" si="1821"/>
        <v>0</v>
      </c>
      <c r="BP1337" s="2">
        <f t="shared" si="1821"/>
        <v>0</v>
      </c>
      <c r="BQ1337" s="2">
        <f t="shared" si="1821"/>
        <v>0</v>
      </c>
      <c r="BR1337" s="2">
        <f t="shared" si="1821"/>
        <v>0</v>
      </c>
      <c r="BS1337" s="2">
        <f t="shared" si="1821"/>
        <v>0</v>
      </c>
      <c r="BT1337" s="2">
        <f t="shared" si="1821"/>
        <v>0</v>
      </c>
      <c r="BU1337" s="2">
        <f t="shared" si="1821"/>
        <v>0</v>
      </c>
      <c r="BV1337" s="2">
        <f t="shared" si="1821"/>
        <v>0</v>
      </c>
      <c r="BW1337" s="2">
        <f t="shared" si="1821"/>
        <v>0</v>
      </c>
      <c r="BX1337" s="2">
        <f t="shared" si="1821"/>
        <v>0</v>
      </c>
      <c r="BY1337" s="2">
        <f t="shared" si="1821"/>
        <v>0</v>
      </c>
      <c r="BZ1337" s="2">
        <f t="shared" si="1821"/>
        <v>0</v>
      </c>
      <c r="CA1337" s="2">
        <f t="shared" ref="CA1337:DF1337" si="1822">CA1350</f>
        <v>212522.93</v>
      </c>
      <c r="CB1337" s="2">
        <f t="shared" si="1822"/>
        <v>0</v>
      </c>
      <c r="CC1337" s="2">
        <f t="shared" si="1822"/>
        <v>0</v>
      </c>
      <c r="CD1337" s="2">
        <f t="shared" si="1822"/>
        <v>212522.93</v>
      </c>
      <c r="CE1337" s="2">
        <f t="shared" si="1822"/>
        <v>1341.63</v>
      </c>
      <c r="CF1337" s="2">
        <f t="shared" si="1822"/>
        <v>1341.63</v>
      </c>
      <c r="CG1337" s="2">
        <f t="shared" si="1822"/>
        <v>0</v>
      </c>
      <c r="CH1337" s="2">
        <f t="shared" si="1822"/>
        <v>1341.63</v>
      </c>
      <c r="CI1337" s="2">
        <f t="shared" si="1822"/>
        <v>0</v>
      </c>
      <c r="CJ1337" s="2">
        <f t="shared" si="1822"/>
        <v>0</v>
      </c>
      <c r="CK1337" s="2">
        <f t="shared" si="1822"/>
        <v>0</v>
      </c>
      <c r="CL1337" s="2">
        <f t="shared" si="1822"/>
        <v>0</v>
      </c>
      <c r="CM1337" s="2">
        <f t="shared" si="1822"/>
        <v>0</v>
      </c>
      <c r="CN1337" s="2">
        <f t="shared" si="1822"/>
        <v>0</v>
      </c>
      <c r="CO1337" s="2">
        <f t="shared" si="1822"/>
        <v>0</v>
      </c>
      <c r="CP1337" s="2">
        <f t="shared" si="1822"/>
        <v>0</v>
      </c>
      <c r="CQ1337" s="2">
        <f t="shared" si="1822"/>
        <v>0</v>
      </c>
      <c r="CR1337" s="2">
        <f t="shared" si="1822"/>
        <v>0</v>
      </c>
      <c r="CS1337" s="2">
        <f t="shared" si="1822"/>
        <v>0</v>
      </c>
      <c r="CT1337" s="2">
        <f t="shared" si="1822"/>
        <v>0</v>
      </c>
      <c r="CU1337" s="2">
        <f t="shared" si="1822"/>
        <v>0</v>
      </c>
      <c r="CV1337" s="2">
        <f t="shared" si="1822"/>
        <v>0</v>
      </c>
      <c r="CW1337" s="2">
        <f t="shared" si="1822"/>
        <v>0</v>
      </c>
      <c r="CX1337" s="2">
        <f t="shared" si="1822"/>
        <v>0</v>
      </c>
      <c r="CY1337" s="2">
        <f t="shared" si="1822"/>
        <v>0</v>
      </c>
      <c r="CZ1337" s="2">
        <f t="shared" si="1822"/>
        <v>0</v>
      </c>
      <c r="DA1337" s="2">
        <f t="shared" si="1822"/>
        <v>0</v>
      </c>
      <c r="DB1337" s="2">
        <f t="shared" si="1822"/>
        <v>0</v>
      </c>
      <c r="DC1337" s="2">
        <f t="shared" si="1822"/>
        <v>0</v>
      </c>
      <c r="DD1337" s="2">
        <f t="shared" si="1822"/>
        <v>0</v>
      </c>
      <c r="DE1337" s="2">
        <f t="shared" si="1822"/>
        <v>0</v>
      </c>
      <c r="DF1337" s="2">
        <f t="shared" si="1822"/>
        <v>0</v>
      </c>
      <c r="DG1337" s="3">
        <f t="shared" ref="DG1337:EL1337" si="1823">DG1350</f>
        <v>0</v>
      </c>
      <c r="DH1337" s="3">
        <f t="shared" si="1823"/>
        <v>0</v>
      </c>
      <c r="DI1337" s="3">
        <f t="shared" si="1823"/>
        <v>0</v>
      </c>
      <c r="DJ1337" s="3">
        <f t="shared" si="1823"/>
        <v>0</v>
      </c>
      <c r="DK1337" s="3">
        <f t="shared" si="1823"/>
        <v>0</v>
      </c>
      <c r="DL1337" s="3">
        <f t="shared" si="1823"/>
        <v>0</v>
      </c>
      <c r="DM1337" s="3">
        <f t="shared" si="1823"/>
        <v>0</v>
      </c>
      <c r="DN1337" s="3">
        <f t="shared" si="1823"/>
        <v>0</v>
      </c>
      <c r="DO1337" s="3">
        <f t="shared" si="1823"/>
        <v>0</v>
      </c>
      <c r="DP1337" s="3">
        <f t="shared" si="1823"/>
        <v>0</v>
      </c>
      <c r="DQ1337" s="3">
        <f t="shared" si="1823"/>
        <v>0</v>
      </c>
      <c r="DR1337" s="3">
        <f t="shared" si="1823"/>
        <v>0</v>
      </c>
      <c r="DS1337" s="3">
        <f t="shared" si="1823"/>
        <v>0</v>
      </c>
      <c r="DT1337" s="3">
        <f t="shared" si="1823"/>
        <v>0</v>
      </c>
      <c r="DU1337" s="3">
        <f t="shared" si="1823"/>
        <v>0</v>
      </c>
      <c r="DV1337" s="3">
        <f t="shared" si="1823"/>
        <v>0</v>
      </c>
      <c r="DW1337" s="3">
        <f t="shared" si="1823"/>
        <v>0</v>
      </c>
      <c r="DX1337" s="3">
        <f t="shared" si="1823"/>
        <v>0</v>
      </c>
      <c r="DY1337" s="3">
        <f t="shared" si="1823"/>
        <v>0</v>
      </c>
      <c r="DZ1337" s="3">
        <f t="shared" si="1823"/>
        <v>0</v>
      </c>
      <c r="EA1337" s="3">
        <f t="shared" si="1823"/>
        <v>0</v>
      </c>
      <c r="EB1337" s="3">
        <f t="shared" si="1823"/>
        <v>0</v>
      </c>
      <c r="EC1337" s="3">
        <f t="shared" si="1823"/>
        <v>0</v>
      </c>
      <c r="ED1337" s="3">
        <f t="shared" si="1823"/>
        <v>0</v>
      </c>
      <c r="EE1337" s="3">
        <f t="shared" si="1823"/>
        <v>0</v>
      </c>
      <c r="EF1337" s="3">
        <f t="shared" si="1823"/>
        <v>0</v>
      </c>
      <c r="EG1337" s="3">
        <f t="shared" si="1823"/>
        <v>0</v>
      </c>
      <c r="EH1337" s="3">
        <f t="shared" si="1823"/>
        <v>0</v>
      </c>
      <c r="EI1337" s="3">
        <f t="shared" si="1823"/>
        <v>0</v>
      </c>
      <c r="EJ1337" s="3">
        <f t="shared" si="1823"/>
        <v>0</v>
      </c>
      <c r="EK1337" s="3">
        <f t="shared" si="1823"/>
        <v>0</v>
      </c>
      <c r="EL1337" s="3">
        <f t="shared" si="1823"/>
        <v>0</v>
      </c>
      <c r="EM1337" s="3">
        <f t="shared" ref="EM1337:FR1337" si="1824">EM1350</f>
        <v>0</v>
      </c>
      <c r="EN1337" s="3">
        <f t="shared" si="1824"/>
        <v>0</v>
      </c>
      <c r="EO1337" s="3">
        <f t="shared" si="1824"/>
        <v>0</v>
      </c>
      <c r="EP1337" s="3">
        <f t="shared" si="1824"/>
        <v>0</v>
      </c>
      <c r="EQ1337" s="3">
        <f t="shared" si="1824"/>
        <v>0</v>
      </c>
      <c r="ER1337" s="3">
        <f t="shared" si="1824"/>
        <v>0</v>
      </c>
      <c r="ES1337" s="3">
        <f t="shared" si="1824"/>
        <v>0</v>
      </c>
      <c r="ET1337" s="3">
        <f t="shared" si="1824"/>
        <v>0</v>
      </c>
      <c r="EU1337" s="3">
        <f t="shared" si="1824"/>
        <v>0</v>
      </c>
      <c r="EV1337" s="3">
        <f t="shared" si="1824"/>
        <v>0</v>
      </c>
      <c r="EW1337" s="3">
        <f t="shared" si="1824"/>
        <v>0</v>
      </c>
      <c r="EX1337" s="3">
        <f t="shared" si="1824"/>
        <v>0</v>
      </c>
      <c r="EY1337" s="3">
        <f t="shared" si="1824"/>
        <v>0</v>
      </c>
      <c r="EZ1337" s="3">
        <f t="shared" si="1824"/>
        <v>0</v>
      </c>
      <c r="FA1337" s="3">
        <f t="shared" si="1824"/>
        <v>0</v>
      </c>
      <c r="FB1337" s="3">
        <f t="shared" si="1824"/>
        <v>0</v>
      </c>
      <c r="FC1337" s="3">
        <f t="shared" si="1824"/>
        <v>0</v>
      </c>
      <c r="FD1337" s="3">
        <f t="shared" si="1824"/>
        <v>0</v>
      </c>
      <c r="FE1337" s="3">
        <f t="shared" si="1824"/>
        <v>0</v>
      </c>
      <c r="FF1337" s="3">
        <f t="shared" si="1824"/>
        <v>0</v>
      </c>
      <c r="FG1337" s="3">
        <f t="shared" si="1824"/>
        <v>0</v>
      </c>
      <c r="FH1337" s="3">
        <f t="shared" si="1824"/>
        <v>0</v>
      </c>
      <c r="FI1337" s="3">
        <f t="shared" si="1824"/>
        <v>0</v>
      </c>
      <c r="FJ1337" s="3">
        <f t="shared" si="1824"/>
        <v>0</v>
      </c>
      <c r="FK1337" s="3">
        <f t="shared" si="1824"/>
        <v>0</v>
      </c>
      <c r="FL1337" s="3">
        <f t="shared" si="1824"/>
        <v>0</v>
      </c>
      <c r="FM1337" s="3">
        <f t="shared" si="1824"/>
        <v>0</v>
      </c>
      <c r="FN1337" s="3">
        <f t="shared" si="1824"/>
        <v>0</v>
      </c>
      <c r="FO1337" s="3">
        <f t="shared" si="1824"/>
        <v>0</v>
      </c>
      <c r="FP1337" s="3">
        <f t="shared" si="1824"/>
        <v>0</v>
      </c>
      <c r="FQ1337" s="3">
        <f t="shared" si="1824"/>
        <v>0</v>
      </c>
      <c r="FR1337" s="3">
        <f t="shared" si="1824"/>
        <v>0</v>
      </c>
      <c r="FS1337" s="3">
        <f t="shared" ref="FS1337:GX1337" si="1825">FS1350</f>
        <v>0</v>
      </c>
      <c r="FT1337" s="3">
        <f t="shared" si="1825"/>
        <v>0</v>
      </c>
      <c r="FU1337" s="3">
        <f t="shared" si="1825"/>
        <v>0</v>
      </c>
      <c r="FV1337" s="3">
        <f t="shared" si="1825"/>
        <v>0</v>
      </c>
      <c r="FW1337" s="3">
        <f t="shared" si="1825"/>
        <v>0</v>
      </c>
      <c r="FX1337" s="3">
        <f t="shared" si="1825"/>
        <v>0</v>
      </c>
      <c r="FY1337" s="3">
        <f t="shared" si="1825"/>
        <v>0</v>
      </c>
      <c r="FZ1337" s="3">
        <f t="shared" si="1825"/>
        <v>0</v>
      </c>
      <c r="GA1337" s="3">
        <f t="shared" si="1825"/>
        <v>0</v>
      </c>
      <c r="GB1337" s="3">
        <f t="shared" si="1825"/>
        <v>0</v>
      </c>
      <c r="GC1337" s="3">
        <f t="shared" si="1825"/>
        <v>0</v>
      </c>
      <c r="GD1337" s="3">
        <f t="shared" si="1825"/>
        <v>0</v>
      </c>
      <c r="GE1337" s="3">
        <f t="shared" si="1825"/>
        <v>0</v>
      </c>
      <c r="GF1337" s="3">
        <f t="shared" si="1825"/>
        <v>0</v>
      </c>
      <c r="GG1337" s="3">
        <f t="shared" si="1825"/>
        <v>0</v>
      </c>
      <c r="GH1337" s="3">
        <f t="shared" si="1825"/>
        <v>0</v>
      </c>
      <c r="GI1337" s="3">
        <f t="shared" si="1825"/>
        <v>0</v>
      </c>
      <c r="GJ1337" s="3">
        <f t="shared" si="1825"/>
        <v>0</v>
      </c>
      <c r="GK1337" s="3">
        <f t="shared" si="1825"/>
        <v>0</v>
      </c>
      <c r="GL1337" s="3">
        <f t="shared" si="1825"/>
        <v>0</v>
      </c>
      <c r="GM1337" s="3">
        <f t="shared" si="1825"/>
        <v>0</v>
      </c>
      <c r="GN1337" s="3">
        <f t="shared" si="1825"/>
        <v>0</v>
      </c>
      <c r="GO1337" s="3">
        <f t="shared" si="1825"/>
        <v>0</v>
      </c>
      <c r="GP1337" s="3">
        <f t="shared" si="1825"/>
        <v>0</v>
      </c>
      <c r="GQ1337" s="3">
        <f t="shared" si="1825"/>
        <v>0</v>
      </c>
      <c r="GR1337" s="3">
        <f t="shared" si="1825"/>
        <v>0</v>
      </c>
      <c r="GS1337" s="3">
        <f t="shared" si="1825"/>
        <v>0</v>
      </c>
      <c r="GT1337" s="3">
        <f t="shared" si="1825"/>
        <v>0</v>
      </c>
      <c r="GU1337" s="3">
        <f t="shared" si="1825"/>
        <v>0</v>
      </c>
      <c r="GV1337" s="3">
        <f t="shared" si="1825"/>
        <v>0</v>
      </c>
      <c r="GW1337" s="3">
        <f t="shared" si="1825"/>
        <v>0</v>
      </c>
      <c r="GX1337" s="3">
        <f t="shared" si="1825"/>
        <v>0</v>
      </c>
    </row>
    <row r="1339" spans="1:245" x14ac:dyDescent="0.2">
      <c r="A1339">
        <v>17</v>
      </c>
      <c r="B1339">
        <v>1</v>
      </c>
      <c r="D1339">
        <f>ROW(EtalonRes!A1655)</f>
        <v>1655</v>
      </c>
      <c r="E1339" t="s">
        <v>791</v>
      </c>
      <c r="F1339" t="s">
        <v>547</v>
      </c>
      <c r="G1339" t="s">
        <v>548</v>
      </c>
      <c r="H1339" t="s">
        <v>20</v>
      </c>
      <c r="I1339">
        <f>ROUND(33+8,9)</f>
        <v>41</v>
      </c>
      <c r="J1339">
        <v>0</v>
      </c>
      <c r="K1339">
        <f>ROUND(33+8,9)</f>
        <v>41</v>
      </c>
      <c r="O1339">
        <f t="shared" ref="O1339:O1348" si="1826">ROUND(CP1339,2)</f>
        <v>4366.3999999999996</v>
      </c>
      <c r="P1339">
        <f t="shared" ref="P1339:P1348" si="1827">ROUND(CQ1339*I1339,2)</f>
        <v>51.66</v>
      </c>
      <c r="Q1339">
        <f t="shared" ref="Q1339:Q1348" si="1828">ROUND(CR1339*I1339,2)</f>
        <v>0</v>
      </c>
      <c r="R1339">
        <f t="shared" ref="R1339:R1348" si="1829">ROUND(CS1339*I1339,2)</f>
        <v>0</v>
      </c>
      <c r="S1339">
        <f t="shared" ref="S1339:S1348" si="1830">ROUND(CT1339*I1339,2)</f>
        <v>4314.74</v>
      </c>
      <c r="T1339">
        <f t="shared" ref="T1339:T1348" si="1831">ROUND(CU1339*I1339,2)</f>
        <v>0</v>
      </c>
      <c r="U1339">
        <f t="shared" ref="U1339:U1348" si="1832">CV1339*I1339</f>
        <v>7.6752000000000002</v>
      </c>
      <c r="V1339">
        <f t="shared" ref="V1339:V1348" si="1833">CW1339*I1339</f>
        <v>0</v>
      </c>
      <c r="W1339">
        <f t="shared" ref="W1339:W1348" si="1834">ROUND(CX1339*I1339,2)</f>
        <v>0</v>
      </c>
      <c r="X1339">
        <f t="shared" ref="X1339:X1348" si="1835">ROUND(CY1339,2)</f>
        <v>3020.32</v>
      </c>
      <c r="Y1339">
        <f t="shared" ref="Y1339:Y1348" si="1836">ROUND(CZ1339,2)</f>
        <v>431.47</v>
      </c>
      <c r="AA1339">
        <v>1472720848</v>
      </c>
      <c r="AB1339">
        <f t="shared" ref="AB1339:AB1348" si="1837">ROUND((AC1339+AD1339+AF1339),6)</f>
        <v>106.49760000000001</v>
      </c>
      <c r="AC1339">
        <f t="shared" ref="AC1339:AC1346" si="1838">ROUND((ES1339),6)</f>
        <v>1.26</v>
      </c>
      <c r="AD1339">
        <f t="shared" ref="AD1339:AD1346" si="1839">ROUND((((ET1339)-(EU1339))+AE1339),6)</f>
        <v>0</v>
      </c>
      <c r="AE1339">
        <f t="shared" ref="AE1339:AE1346" si="1840">ROUND((EU1339),6)</f>
        <v>0</v>
      </c>
      <c r="AF1339">
        <f>ROUND(((EV1339*1.04)),6)</f>
        <v>105.2376</v>
      </c>
      <c r="AG1339">
        <f t="shared" ref="AG1339:AG1348" si="1841">ROUND((AP1339),6)</f>
        <v>0</v>
      </c>
      <c r="AH1339">
        <f>((EW1339*1.04))</f>
        <v>0.18720000000000001</v>
      </c>
      <c r="AI1339">
        <f t="shared" ref="AI1339:AI1346" si="1842">(EX1339)</f>
        <v>0</v>
      </c>
      <c r="AJ1339">
        <f t="shared" ref="AJ1339:AJ1348" si="1843">(AS1339)</f>
        <v>0</v>
      </c>
      <c r="AK1339">
        <v>102.45</v>
      </c>
      <c r="AL1339">
        <v>1.26</v>
      </c>
      <c r="AM1339">
        <v>0</v>
      </c>
      <c r="AN1339">
        <v>0</v>
      </c>
      <c r="AO1339">
        <v>101.19</v>
      </c>
      <c r="AP1339">
        <v>0</v>
      </c>
      <c r="AQ1339">
        <v>0.18</v>
      </c>
      <c r="AR1339">
        <v>0</v>
      </c>
      <c r="AS1339">
        <v>0</v>
      </c>
      <c r="AT1339">
        <v>70</v>
      </c>
      <c r="AU1339">
        <v>10</v>
      </c>
      <c r="AV1339">
        <v>1</v>
      </c>
      <c r="AW1339">
        <v>1</v>
      </c>
      <c r="AZ1339">
        <v>1</v>
      </c>
      <c r="BA1339">
        <v>1</v>
      </c>
      <c r="BB1339">
        <v>1</v>
      </c>
      <c r="BC1339">
        <v>1</v>
      </c>
      <c r="BD1339" t="s">
        <v>3</v>
      </c>
      <c r="BE1339" t="s">
        <v>3</v>
      </c>
      <c r="BF1339" t="s">
        <v>3</v>
      </c>
      <c r="BG1339" t="s">
        <v>3</v>
      </c>
      <c r="BH1339">
        <v>0</v>
      </c>
      <c r="BI1339">
        <v>4</v>
      </c>
      <c r="BJ1339" t="s">
        <v>549</v>
      </c>
      <c r="BM1339">
        <v>0</v>
      </c>
      <c r="BN1339">
        <v>0</v>
      </c>
      <c r="BO1339" t="s">
        <v>3</v>
      </c>
      <c r="BP1339">
        <v>0</v>
      </c>
      <c r="BQ1339">
        <v>1</v>
      </c>
      <c r="BR1339">
        <v>0</v>
      </c>
      <c r="BS1339">
        <v>1</v>
      </c>
      <c r="BT1339">
        <v>1</v>
      </c>
      <c r="BU1339">
        <v>1</v>
      </c>
      <c r="BV1339">
        <v>1</v>
      </c>
      <c r="BW1339">
        <v>1</v>
      </c>
      <c r="BX1339">
        <v>1</v>
      </c>
      <c r="BY1339" t="s">
        <v>3</v>
      </c>
      <c r="BZ1339">
        <v>70</v>
      </c>
      <c r="CA1339">
        <v>10</v>
      </c>
      <c r="CB1339" t="s">
        <v>3</v>
      </c>
      <c r="CE1339">
        <v>0</v>
      </c>
      <c r="CF1339">
        <v>0</v>
      </c>
      <c r="CG1339">
        <v>0</v>
      </c>
      <c r="CM1339">
        <v>0</v>
      </c>
      <c r="CN1339" t="s">
        <v>550</v>
      </c>
      <c r="CO1339">
        <v>0</v>
      </c>
      <c r="CP1339">
        <f t="shared" ref="CP1339:CP1348" si="1844">(P1339+Q1339+S1339)</f>
        <v>4366.3999999999996</v>
      </c>
      <c r="CQ1339">
        <f t="shared" ref="CQ1339:CQ1348" si="1845">(AC1339*BC1339*AW1339)</f>
        <v>1.26</v>
      </c>
      <c r="CR1339">
        <f t="shared" ref="CR1339:CR1346" si="1846">((((ET1339)*BB1339-(EU1339)*BS1339)+AE1339*BS1339)*AV1339)</f>
        <v>0</v>
      </c>
      <c r="CS1339">
        <f t="shared" ref="CS1339:CS1348" si="1847">(AE1339*BS1339*AV1339)</f>
        <v>0</v>
      </c>
      <c r="CT1339">
        <f t="shared" ref="CT1339:CT1348" si="1848">(AF1339*BA1339*AV1339)</f>
        <v>105.2376</v>
      </c>
      <c r="CU1339">
        <f t="shared" ref="CU1339:CU1348" si="1849">AG1339</f>
        <v>0</v>
      </c>
      <c r="CV1339">
        <f t="shared" ref="CV1339:CV1348" si="1850">(AH1339*AV1339)</f>
        <v>0.18720000000000001</v>
      </c>
      <c r="CW1339">
        <f t="shared" ref="CW1339:CW1348" si="1851">AI1339</f>
        <v>0</v>
      </c>
      <c r="CX1339">
        <f t="shared" ref="CX1339:CX1348" si="1852">AJ1339</f>
        <v>0</v>
      </c>
      <c r="CY1339">
        <f t="shared" ref="CY1339:CY1348" si="1853">((S1339*BZ1339)/100)</f>
        <v>3020.3179999999998</v>
      </c>
      <c r="CZ1339">
        <f t="shared" ref="CZ1339:CZ1348" si="1854">((S1339*CA1339)/100)</f>
        <v>431.47399999999993</v>
      </c>
      <c r="DC1339" t="s">
        <v>3</v>
      </c>
      <c r="DD1339" t="s">
        <v>3</v>
      </c>
      <c r="DE1339" t="s">
        <v>3</v>
      </c>
      <c r="DF1339" t="s">
        <v>3</v>
      </c>
      <c r="DG1339" t="s">
        <v>551</v>
      </c>
      <c r="DH1339" t="s">
        <v>3</v>
      </c>
      <c r="DI1339" t="s">
        <v>551</v>
      </c>
      <c r="DJ1339" t="s">
        <v>3</v>
      </c>
      <c r="DK1339" t="s">
        <v>3</v>
      </c>
      <c r="DL1339" t="s">
        <v>3</v>
      </c>
      <c r="DM1339" t="s">
        <v>3</v>
      </c>
      <c r="DN1339">
        <v>0</v>
      </c>
      <c r="DO1339">
        <v>0</v>
      </c>
      <c r="DP1339">
        <v>1</v>
      </c>
      <c r="DQ1339">
        <v>1</v>
      </c>
      <c r="DU1339">
        <v>16987630</v>
      </c>
      <c r="DV1339" t="s">
        <v>20</v>
      </c>
      <c r="DW1339" t="s">
        <v>20</v>
      </c>
      <c r="DX1339">
        <v>1</v>
      </c>
      <c r="DZ1339" t="s">
        <v>3</v>
      </c>
      <c r="EA1339" t="s">
        <v>3</v>
      </c>
      <c r="EB1339" t="s">
        <v>3</v>
      </c>
      <c r="EC1339" t="s">
        <v>3</v>
      </c>
      <c r="EE1339">
        <v>1441815344</v>
      </c>
      <c r="EF1339">
        <v>1</v>
      </c>
      <c r="EG1339" t="s">
        <v>22</v>
      </c>
      <c r="EH1339">
        <v>0</v>
      </c>
      <c r="EI1339" t="s">
        <v>3</v>
      </c>
      <c r="EJ1339">
        <v>4</v>
      </c>
      <c r="EK1339">
        <v>0</v>
      </c>
      <c r="EL1339" t="s">
        <v>23</v>
      </c>
      <c r="EM1339" t="s">
        <v>24</v>
      </c>
      <c r="EO1339" t="s">
        <v>552</v>
      </c>
      <c r="EQ1339">
        <v>2097920</v>
      </c>
      <c r="ER1339">
        <v>102.45</v>
      </c>
      <c r="ES1339">
        <v>1.26</v>
      </c>
      <c r="ET1339">
        <v>0</v>
      </c>
      <c r="EU1339">
        <v>0</v>
      </c>
      <c r="EV1339">
        <v>101.19</v>
      </c>
      <c r="EW1339">
        <v>0.18</v>
      </c>
      <c r="EX1339">
        <v>0</v>
      </c>
      <c r="EY1339">
        <v>0</v>
      </c>
      <c r="FQ1339">
        <v>0</v>
      </c>
      <c r="FR1339">
        <f t="shared" ref="FR1339:FR1348" si="1855">ROUND(IF(BI1339=3,GM1339,0),2)</f>
        <v>0</v>
      </c>
      <c r="FS1339">
        <v>0</v>
      </c>
      <c r="FX1339">
        <v>70</v>
      </c>
      <c r="FY1339">
        <v>10</v>
      </c>
      <c r="GA1339" t="s">
        <v>3</v>
      </c>
      <c r="GD1339">
        <v>0</v>
      </c>
      <c r="GF1339">
        <v>-1083907483</v>
      </c>
      <c r="GG1339">
        <v>2</v>
      </c>
      <c r="GH1339">
        <v>1</v>
      </c>
      <c r="GI1339">
        <v>-2</v>
      </c>
      <c r="GJ1339">
        <v>0</v>
      </c>
      <c r="GK1339">
        <f>ROUND(R1339*(R12)/100,2)</f>
        <v>0</v>
      </c>
      <c r="GL1339">
        <f t="shared" ref="GL1339:GL1348" si="1856">ROUND(IF(AND(BH1339=3,BI1339=3,FS1339&lt;&gt;0),P1339,0),2)</f>
        <v>0</v>
      </c>
      <c r="GM1339">
        <f t="shared" ref="GM1339:GM1348" si="1857">ROUND(O1339+X1339+Y1339+GK1339,2)+GX1339</f>
        <v>7818.19</v>
      </c>
      <c r="GN1339">
        <f t="shared" ref="GN1339:GN1348" si="1858">IF(OR(BI1339=0,BI1339=1),GM1339-GX1339,0)</f>
        <v>0</v>
      </c>
      <c r="GO1339">
        <f t="shared" ref="GO1339:GO1348" si="1859">IF(BI1339=2,GM1339-GX1339,0)</f>
        <v>0</v>
      </c>
      <c r="GP1339">
        <f t="shared" ref="GP1339:GP1348" si="1860">IF(BI1339=4,GM1339-GX1339,0)</f>
        <v>7818.19</v>
      </c>
      <c r="GR1339">
        <v>0</v>
      </c>
      <c r="GS1339">
        <v>3</v>
      </c>
      <c r="GT1339">
        <v>0</v>
      </c>
      <c r="GU1339" t="s">
        <v>3</v>
      </c>
      <c r="GV1339">
        <f t="shared" ref="GV1339:GV1348" si="1861">ROUND((GT1339),6)</f>
        <v>0</v>
      </c>
      <c r="GW1339">
        <v>1</v>
      </c>
      <c r="GX1339">
        <f t="shared" ref="GX1339:GX1348" si="1862">ROUND(HC1339*I1339,2)</f>
        <v>0</v>
      </c>
      <c r="HA1339">
        <v>0</v>
      </c>
      <c r="HB1339">
        <v>0</v>
      </c>
      <c r="HC1339">
        <f t="shared" ref="HC1339:HC1348" si="1863">GV1339*GW1339</f>
        <v>0</v>
      </c>
      <c r="HE1339" t="s">
        <v>3</v>
      </c>
      <c r="HF1339" t="s">
        <v>3</v>
      </c>
      <c r="HM1339" t="s">
        <v>3</v>
      </c>
      <c r="HN1339" t="s">
        <v>3</v>
      </c>
      <c r="HO1339" t="s">
        <v>3</v>
      </c>
      <c r="HP1339" t="s">
        <v>3</v>
      </c>
      <c r="HQ1339" t="s">
        <v>3</v>
      </c>
      <c r="IK1339">
        <v>0</v>
      </c>
    </row>
    <row r="1340" spans="1:245" x14ac:dyDescent="0.2">
      <c r="A1340">
        <v>17</v>
      </c>
      <c r="B1340">
        <v>1</v>
      </c>
      <c r="D1340">
        <f>ROW(EtalonRes!A1657)</f>
        <v>1657</v>
      </c>
      <c r="E1340" t="s">
        <v>3</v>
      </c>
      <c r="F1340" t="s">
        <v>554</v>
      </c>
      <c r="G1340" t="s">
        <v>555</v>
      </c>
      <c r="H1340" t="s">
        <v>20</v>
      </c>
      <c r="I1340">
        <f>ROUND(46+10,9)</f>
        <v>56</v>
      </c>
      <c r="J1340">
        <v>0</v>
      </c>
      <c r="K1340">
        <f>ROUND(46+10,9)</f>
        <v>56</v>
      </c>
      <c r="O1340">
        <f t="shared" si="1826"/>
        <v>7567.48</v>
      </c>
      <c r="P1340">
        <f t="shared" si="1827"/>
        <v>87.92</v>
      </c>
      <c r="Q1340">
        <f t="shared" si="1828"/>
        <v>0</v>
      </c>
      <c r="R1340">
        <f t="shared" si="1829"/>
        <v>0</v>
      </c>
      <c r="S1340">
        <f t="shared" si="1830"/>
        <v>7479.56</v>
      </c>
      <c r="T1340">
        <f t="shared" si="1831"/>
        <v>0</v>
      </c>
      <c r="U1340">
        <f t="shared" si="1832"/>
        <v>13.3056</v>
      </c>
      <c r="V1340">
        <f t="shared" si="1833"/>
        <v>0</v>
      </c>
      <c r="W1340">
        <f t="shared" si="1834"/>
        <v>0</v>
      </c>
      <c r="X1340">
        <f t="shared" si="1835"/>
        <v>5235.6899999999996</v>
      </c>
      <c r="Y1340">
        <f t="shared" si="1836"/>
        <v>747.96</v>
      </c>
      <c r="AA1340">
        <v>-1</v>
      </c>
      <c r="AB1340">
        <f t="shared" si="1837"/>
        <v>135.1336</v>
      </c>
      <c r="AC1340">
        <f t="shared" si="1838"/>
        <v>1.57</v>
      </c>
      <c r="AD1340">
        <f t="shared" si="1839"/>
        <v>0</v>
      </c>
      <c r="AE1340">
        <f t="shared" si="1840"/>
        <v>0</v>
      </c>
      <c r="AF1340">
        <f>ROUND(((EV1340*1.08)),6)</f>
        <v>133.56360000000001</v>
      </c>
      <c r="AG1340">
        <f t="shared" si="1841"/>
        <v>0</v>
      </c>
      <c r="AH1340">
        <f>((EW1340*1.08))</f>
        <v>0.23760000000000001</v>
      </c>
      <c r="AI1340">
        <f t="shared" si="1842"/>
        <v>0</v>
      </c>
      <c r="AJ1340">
        <f t="shared" si="1843"/>
        <v>0</v>
      </c>
      <c r="AK1340">
        <v>125.24</v>
      </c>
      <c r="AL1340">
        <v>1.57</v>
      </c>
      <c r="AM1340">
        <v>0</v>
      </c>
      <c r="AN1340">
        <v>0</v>
      </c>
      <c r="AO1340">
        <v>123.67</v>
      </c>
      <c r="AP1340">
        <v>0</v>
      </c>
      <c r="AQ1340">
        <v>0.22</v>
      </c>
      <c r="AR1340">
        <v>0</v>
      </c>
      <c r="AS1340">
        <v>0</v>
      </c>
      <c r="AT1340">
        <v>70</v>
      </c>
      <c r="AU1340">
        <v>10</v>
      </c>
      <c r="AV1340">
        <v>1</v>
      </c>
      <c r="AW1340">
        <v>1</v>
      </c>
      <c r="AZ1340">
        <v>1</v>
      </c>
      <c r="BA1340">
        <v>1</v>
      </c>
      <c r="BB1340">
        <v>1</v>
      </c>
      <c r="BC1340">
        <v>1</v>
      </c>
      <c r="BD1340" t="s">
        <v>3</v>
      </c>
      <c r="BE1340" t="s">
        <v>3</v>
      </c>
      <c r="BF1340" t="s">
        <v>3</v>
      </c>
      <c r="BG1340" t="s">
        <v>3</v>
      </c>
      <c r="BH1340">
        <v>0</v>
      </c>
      <c r="BI1340">
        <v>4</v>
      </c>
      <c r="BJ1340" t="s">
        <v>556</v>
      </c>
      <c r="BM1340">
        <v>0</v>
      </c>
      <c r="BN1340">
        <v>0</v>
      </c>
      <c r="BO1340" t="s">
        <v>3</v>
      </c>
      <c r="BP1340">
        <v>0</v>
      </c>
      <c r="BQ1340">
        <v>1</v>
      </c>
      <c r="BR1340">
        <v>0</v>
      </c>
      <c r="BS1340">
        <v>1</v>
      </c>
      <c r="BT1340">
        <v>1</v>
      </c>
      <c r="BU1340">
        <v>1</v>
      </c>
      <c r="BV1340">
        <v>1</v>
      </c>
      <c r="BW1340">
        <v>1</v>
      </c>
      <c r="BX1340">
        <v>1</v>
      </c>
      <c r="BY1340" t="s">
        <v>3</v>
      </c>
      <c r="BZ1340">
        <v>70</v>
      </c>
      <c r="CA1340">
        <v>10</v>
      </c>
      <c r="CB1340" t="s">
        <v>3</v>
      </c>
      <c r="CE1340">
        <v>0</v>
      </c>
      <c r="CF1340">
        <v>0</v>
      </c>
      <c r="CG1340">
        <v>0</v>
      </c>
      <c r="CM1340">
        <v>0</v>
      </c>
      <c r="CN1340" t="s">
        <v>557</v>
      </c>
      <c r="CO1340">
        <v>0</v>
      </c>
      <c r="CP1340">
        <f t="shared" si="1844"/>
        <v>7567.4800000000005</v>
      </c>
      <c r="CQ1340">
        <f t="shared" si="1845"/>
        <v>1.57</v>
      </c>
      <c r="CR1340">
        <f t="shared" si="1846"/>
        <v>0</v>
      </c>
      <c r="CS1340">
        <f t="shared" si="1847"/>
        <v>0</v>
      </c>
      <c r="CT1340">
        <f t="shared" si="1848"/>
        <v>133.56360000000001</v>
      </c>
      <c r="CU1340">
        <f t="shared" si="1849"/>
        <v>0</v>
      </c>
      <c r="CV1340">
        <f t="shared" si="1850"/>
        <v>0.23760000000000001</v>
      </c>
      <c r="CW1340">
        <f t="shared" si="1851"/>
        <v>0</v>
      </c>
      <c r="CX1340">
        <f t="shared" si="1852"/>
        <v>0</v>
      </c>
      <c r="CY1340">
        <f t="shared" si="1853"/>
        <v>5235.692</v>
      </c>
      <c r="CZ1340">
        <f t="shared" si="1854"/>
        <v>747.95600000000002</v>
      </c>
      <c r="DB1340">
        <v>5</v>
      </c>
      <c r="DC1340" t="s">
        <v>3</v>
      </c>
      <c r="DD1340" t="s">
        <v>3</v>
      </c>
      <c r="DE1340" t="s">
        <v>3</v>
      </c>
      <c r="DF1340" t="s">
        <v>3</v>
      </c>
      <c r="DG1340" t="s">
        <v>558</v>
      </c>
      <c r="DH1340" t="s">
        <v>3</v>
      </c>
      <c r="DI1340" t="s">
        <v>558</v>
      </c>
      <c r="DJ1340" t="s">
        <v>3</v>
      </c>
      <c r="DK1340" t="s">
        <v>3</v>
      </c>
      <c r="DL1340" t="s">
        <v>3</v>
      </c>
      <c r="DM1340" t="s">
        <v>3</v>
      </c>
      <c r="DN1340">
        <v>0</v>
      </c>
      <c r="DO1340">
        <v>0</v>
      </c>
      <c r="DP1340">
        <v>1</v>
      </c>
      <c r="DQ1340">
        <v>1</v>
      </c>
      <c r="DU1340">
        <v>16987630</v>
      </c>
      <c r="DV1340" t="s">
        <v>20</v>
      </c>
      <c r="DW1340" t="s">
        <v>20</v>
      </c>
      <c r="DX1340">
        <v>1</v>
      </c>
      <c r="DZ1340" t="s">
        <v>3</v>
      </c>
      <c r="EA1340" t="s">
        <v>3</v>
      </c>
      <c r="EB1340" t="s">
        <v>3</v>
      </c>
      <c r="EC1340" t="s">
        <v>3</v>
      </c>
      <c r="EE1340">
        <v>1441815344</v>
      </c>
      <c r="EF1340">
        <v>1</v>
      </c>
      <c r="EG1340" t="s">
        <v>22</v>
      </c>
      <c r="EH1340">
        <v>0</v>
      </c>
      <c r="EI1340" t="s">
        <v>3</v>
      </c>
      <c r="EJ1340">
        <v>4</v>
      </c>
      <c r="EK1340">
        <v>0</v>
      </c>
      <c r="EL1340" t="s">
        <v>23</v>
      </c>
      <c r="EM1340" t="s">
        <v>24</v>
      </c>
      <c r="EO1340" t="s">
        <v>552</v>
      </c>
      <c r="EQ1340">
        <v>1792</v>
      </c>
      <c r="ER1340">
        <v>125.24</v>
      </c>
      <c r="ES1340">
        <v>1.57</v>
      </c>
      <c r="ET1340">
        <v>0</v>
      </c>
      <c r="EU1340">
        <v>0</v>
      </c>
      <c r="EV1340">
        <v>123.67</v>
      </c>
      <c r="EW1340">
        <v>0.22</v>
      </c>
      <c r="EX1340">
        <v>0</v>
      </c>
      <c r="EY1340">
        <v>0</v>
      </c>
      <c r="FQ1340">
        <v>0</v>
      </c>
      <c r="FR1340">
        <f t="shared" si="1855"/>
        <v>0</v>
      </c>
      <c r="FS1340">
        <v>0</v>
      </c>
      <c r="FX1340">
        <v>70</v>
      </c>
      <c r="FY1340">
        <v>10</v>
      </c>
      <c r="GA1340" t="s">
        <v>3</v>
      </c>
      <c r="GD1340">
        <v>0</v>
      </c>
      <c r="GF1340">
        <v>-3841736</v>
      </c>
      <c r="GG1340">
        <v>2</v>
      </c>
      <c r="GH1340">
        <v>1</v>
      </c>
      <c r="GI1340">
        <v>-2</v>
      </c>
      <c r="GJ1340">
        <v>0</v>
      </c>
      <c r="GK1340">
        <f>ROUND(R1340*(R12)/100,2)</f>
        <v>0</v>
      </c>
      <c r="GL1340">
        <f t="shared" si="1856"/>
        <v>0</v>
      </c>
      <c r="GM1340">
        <f t="shared" si="1857"/>
        <v>13551.13</v>
      </c>
      <c r="GN1340">
        <f t="shared" si="1858"/>
        <v>0</v>
      </c>
      <c r="GO1340">
        <f t="shared" si="1859"/>
        <v>0</v>
      </c>
      <c r="GP1340">
        <f t="shared" si="1860"/>
        <v>13551.13</v>
      </c>
      <c r="GR1340">
        <v>0</v>
      </c>
      <c r="GS1340">
        <v>3</v>
      </c>
      <c r="GT1340">
        <v>0</v>
      </c>
      <c r="GU1340" t="s">
        <v>3</v>
      </c>
      <c r="GV1340">
        <f t="shared" si="1861"/>
        <v>0</v>
      </c>
      <c r="GW1340">
        <v>1</v>
      </c>
      <c r="GX1340">
        <f t="shared" si="1862"/>
        <v>0</v>
      </c>
      <c r="HA1340">
        <v>0</v>
      </c>
      <c r="HB1340">
        <v>0</v>
      </c>
      <c r="HC1340">
        <f t="shared" si="1863"/>
        <v>0</v>
      </c>
      <c r="HE1340" t="s">
        <v>3</v>
      </c>
      <c r="HF1340" t="s">
        <v>3</v>
      </c>
      <c r="HM1340" t="s">
        <v>3</v>
      </c>
      <c r="HN1340" t="s">
        <v>3</v>
      </c>
      <c r="HO1340" t="s">
        <v>3</v>
      </c>
      <c r="HP1340" t="s">
        <v>3</v>
      </c>
      <c r="HQ1340" t="s">
        <v>3</v>
      </c>
      <c r="IK1340">
        <v>0</v>
      </c>
    </row>
    <row r="1341" spans="1:245" x14ac:dyDescent="0.2">
      <c r="A1341">
        <v>17</v>
      </c>
      <c r="B1341">
        <v>1</v>
      </c>
      <c r="D1341">
        <f>ROW(EtalonRes!A1659)</f>
        <v>1659</v>
      </c>
      <c r="E1341" t="s">
        <v>792</v>
      </c>
      <c r="F1341" t="s">
        <v>560</v>
      </c>
      <c r="G1341" t="s">
        <v>561</v>
      </c>
      <c r="H1341" t="s">
        <v>20</v>
      </c>
      <c r="I1341">
        <v>293</v>
      </c>
      <c r="J1341">
        <v>0</v>
      </c>
      <c r="K1341">
        <v>293</v>
      </c>
      <c r="O1341">
        <f t="shared" si="1826"/>
        <v>38144.730000000003</v>
      </c>
      <c r="P1341">
        <f t="shared" si="1827"/>
        <v>460.01</v>
      </c>
      <c r="Q1341">
        <f t="shared" si="1828"/>
        <v>0</v>
      </c>
      <c r="R1341">
        <f t="shared" si="1829"/>
        <v>0</v>
      </c>
      <c r="S1341">
        <f t="shared" si="1830"/>
        <v>37684.720000000001</v>
      </c>
      <c r="T1341">
        <f t="shared" si="1831"/>
        <v>0</v>
      </c>
      <c r="U1341">
        <f t="shared" si="1832"/>
        <v>67.038399999999996</v>
      </c>
      <c r="V1341">
        <f t="shared" si="1833"/>
        <v>0</v>
      </c>
      <c r="W1341">
        <f t="shared" si="1834"/>
        <v>0</v>
      </c>
      <c r="X1341">
        <f t="shared" si="1835"/>
        <v>26379.3</v>
      </c>
      <c r="Y1341">
        <f t="shared" si="1836"/>
        <v>3768.47</v>
      </c>
      <c r="AA1341">
        <v>1472720848</v>
      </c>
      <c r="AB1341">
        <f t="shared" si="1837"/>
        <v>130.18680000000001</v>
      </c>
      <c r="AC1341">
        <f t="shared" si="1838"/>
        <v>1.57</v>
      </c>
      <c r="AD1341">
        <f t="shared" si="1839"/>
        <v>0</v>
      </c>
      <c r="AE1341">
        <f t="shared" si="1840"/>
        <v>0</v>
      </c>
      <c r="AF1341">
        <f>ROUND(((EV1341*1.04)),6)</f>
        <v>128.61680000000001</v>
      </c>
      <c r="AG1341">
        <f t="shared" si="1841"/>
        <v>0</v>
      </c>
      <c r="AH1341">
        <f>((EW1341*1.04))</f>
        <v>0.2288</v>
      </c>
      <c r="AI1341">
        <f t="shared" si="1842"/>
        <v>0</v>
      </c>
      <c r="AJ1341">
        <f t="shared" si="1843"/>
        <v>0</v>
      </c>
      <c r="AK1341">
        <v>125.24</v>
      </c>
      <c r="AL1341">
        <v>1.57</v>
      </c>
      <c r="AM1341">
        <v>0</v>
      </c>
      <c r="AN1341">
        <v>0</v>
      </c>
      <c r="AO1341">
        <v>123.67</v>
      </c>
      <c r="AP1341">
        <v>0</v>
      </c>
      <c r="AQ1341">
        <v>0.22</v>
      </c>
      <c r="AR1341">
        <v>0</v>
      </c>
      <c r="AS1341">
        <v>0</v>
      </c>
      <c r="AT1341">
        <v>70</v>
      </c>
      <c r="AU1341">
        <v>10</v>
      </c>
      <c r="AV1341">
        <v>1</v>
      </c>
      <c r="AW1341">
        <v>1</v>
      </c>
      <c r="AZ1341">
        <v>1</v>
      </c>
      <c r="BA1341">
        <v>1</v>
      </c>
      <c r="BB1341">
        <v>1</v>
      </c>
      <c r="BC1341">
        <v>1</v>
      </c>
      <c r="BD1341" t="s">
        <v>3</v>
      </c>
      <c r="BE1341" t="s">
        <v>3</v>
      </c>
      <c r="BF1341" t="s">
        <v>3</v>
      </c>
      <c r="BG1341" t="s">
        <v>3</v>
      </c>
      <c r="BH1341">
        <v>0</v>
      </c>
      <c r="BI1341">
        <v>4</v>
      </c>
      <c r="BJ1341" t="s">
        <v>562</v>
      </c>
      <c r="BM1341">
        <v>0</v>
      </c>
      <c r="BN1341">
        <v>0</v>
      </c>
      <c r="BO1341" t="s">
        <v>3</v>
      </c>
      <c r="BP1341">
        <v>0</v>
      </c>
      <c r="BQ1341">
        <v>1</v>
      </c>
      <c r="BR1341">
        <v>0</v>
      </c>
      <c r="BS1341">
        <v>1</v>
      </c>
      <c r="BT1341">
        <v>1</v>
      </c>
      <c r="BU1341">
        <v>1</v>
      </c>
      <c r="BV1341">
        <v>1</v>
      </c>
      <c r="BW1341">
        <v>1</v>
      </c>
      <c r="BX1341">
        <v>1</v>
      </c>
      <c r="BY1341" t="s">
        <v>3</v>
      </c>
      <c r="BZ1341">
        <v>70</v>
      </c>
      <c r="CA1341">
        <v>10</v>
      </c>
      <c r="CB1341" t="s">
        <v>3</v>
      </c>
      <c r="CE1341">
        <v>0</v>
      </c>
      <c r="CF1341">
        <v>0</v>
      </c>
      <c r="CG1341">
        <v>0</v>
      </c>
      <c r="CM1341">
        <v>0</v>
      </c>
      <c r="CN1341" t="s">
        <v>550</v>
      </c>
      <c r="CO1341">
        <v>0</v>
      </c>
      <c r="CP1341">
        <f t="shared" si="1844"/>
        <v>38144.730000000003</v>
      </c>
      <c r="CQ1341">
        <f t="shared" si="1845"/>
        <v>1.57</v>
      </c>
      <c r="CR1341">
        <f t="shared" si="1846"/>
        <v>0</v>
      </c>
      <c r="CS1341">
        <f t="shared" si="1847"/>
        <v>0</v>
      </c>
      <c r="CT1341">
        <f t="shared" si="1848"/>
        <v>128.61680000000001</v>
      </c>
      <c r="CU1341">
        <f t="shared" si="1849"/>
        <v>0</v>
      </c>
      <c r="CV1341">
        <f t="shared" si="1850"/>
        <v>0.2288</v>
      </c>
      <c r="CW1341">
        <f t="shared" si="1851"/>
        <v>0</v>
      </c>
      <c r="CX1341">
        <f t="shared" si="1852"/>
        <v>0</v>
      </c>
      <c r="CY1341">
        <f t="shared" si="1853"/>
        <v>26379.304</v>
      </c>
      <c r="CZ1341">
        <f t="shared" si="1854"/>
        <v>3768.4720000000002</v>
      </c>
      <c r="DC1341" t="s">
        <v>3</v>
      </c>
      <c r="DD1341" t="s">
        <v>3</v>
      </c>
      <c r="DE1341" t="s">
        <v>3</v>
      </c>
      <c r="DF1341" t="s">
        <v>3</v>
      </c>
      <c r="DG1341" t="s">
        <v>551</v>
      </c>
      <c r="DH1341" t="s">
        <v>3</v>
      </c>
      <c r="DI1341" t="s">
        <v>551</v>
      </c>
      <c r="DJ1341" t="s">
        <v>3</v>
      </c>
      <c r="DK1341" t="s">
        <v>3</v>
      </c>
      <c r="DL1341" t="s">
        <v>3</v>
      </c>
      <c r="DM1341" t="s">
        <v>3</v>
      </c>
      <c r="DN1341">
        <v>0</v>
      </c>
      <c r="DO1341">
        <v>0</v>
      </c>
      <c r="DP1341">
        <v>1</v>
      </c>
      <c r="DQ1341">
        <v>1</v>
      </c>
      <c r="DU1341">
        <v>16987630</v>
      </c>
      <c r="DV1341" t="s">
        <v>20</v>
      </c>
      <c r="DW1341" t="s">
        <v>20</v>
      </c>
      <c r="DX1341">
        <v>1</v>
      </c>
      <c r="DZ1341" t="s">
        <v>3</v>
      </c>
      <c r="EA1341" t="s">
        <v>3</v>
      </c>
      <c r="EB1341" t="s">
        <v>3</v>
      </c>
      <c r="EC1341" t="s">
        <v>3</v>
      </c>
      <c r="EE1341">
        <v>1441815344</v>
      </c>
      <c r="EF1341">
        <v>1</v>
      </c>
      <c r="EG1341" t="s">
        <v>22</v>
      </c>
      <c r="EH1341">
        <v>0</v>
      </c>
      <c r="EI1341" t="s">
        <v>3</v>
      </c>
      <c r="EJ1341">
        <v>4</v>
      </c>
      <c r="EK1341">
        <v>0</v>
      </c>
      <c r="EL1341" t="s">
        <v>23</v>
      </c>
      <c r="EM1341" t="s">
        <v>24</v>
      </c>
      <c r="EO1341" t="s">
        <v>552</v>
      </c>
      <c r="EQ1341">
        <v>2097920</v>
      </c>
      <c r="ER1341">
        <v>125.24</v>
      </c>
      <c r="ES1341">
        <v>1.57</v>
      </c>
      <c r="ET1341">
        <v>0</v>
      </c>
      <c r="EU1341">
        <v>0</v>
      </c>
      <c r="EV1341">
        <v>123.67</v>
      </c>
      <c r="EW1341">
        <v>0.22</v>
      </c>
      <c r="EX1341">
        <v>0</v>
      </c>
      <c r="EY1341">
        <v>0</v>
      </c>
      <c r="FQ1341">
        <v>0</v>
      </c>
      <c r="FR1341">
        <f t="shared" si="1855"/>
        <v>0</v>
      </c>
      <c r="FS1341">
        <v>0</v>
      </c>
      <c r="FX1341">
        <v>70</v>
      </c>
      <c r="FY1341">
        <v>10</v>
      </c>
      <c r="GA1341" t="s">
        <v>3</v>
      </c>
      <c r="GD1341">
        <v>0</v>
      </c>
      <c r="GF1341">
        <v>1493421360</v>
      </c>
      <c r="GG1341">
        <v>2</v>
      </c>
      <c r="GH1341">
        <v>1</v>
      </c>
      <c r="GI1341">
        <v>-2</v>
      </c>
      <c r="GJ1341">
        <v>0</v>
      </c>
      <c r="GK1341">
        <f>ROUND(R1341*(R12)/100,2)</f>
        <v>0</v>
      </c>
      <c r="GL1341">
        <f t="shared" si="1856"/>
        <v>0</v>
      </c>
      <c r="GM1341">
        <f t="shared" si="1857"/>
        <v>68292.5</v>
      </c>
      <c r="GN1341">
        <f t="shared" si="1858"/>
        <v>0</v>
      </c>
      <c r="GO1341">
        <f t="shared" si="1859"/>
        <v>0</v>
      </c>
      <c r="GP1341">
        <f t="shared" si="1860"/>
        <v>68292.5</v>
      </c>
      <c r="GR1341">
        <v>0</v>
      </c>
      <c r="GS1341">
        <v>3</v>
      </c>
      <c r="GT1341">
        <v>0</v>
      </c>
      <c r="GU1341" t="s">
        <v>3</v>
      </c>
      <c r="GV1341">
        <f t="shared" si="1861"/>
        <v>0</v>
      </c>
      <c r="GW1341">
        <v>1</v>
      </c>
      <c r="GX1341">
        <f t="shared" si="1862"/>
        <v>0</v>
      </c>
      <c r="HA1341">
        <v>0</v>
      </c>
      <c r="HB1341">
        <v>0</v>
      </c>
      <c r="HC1341">
        <f t="shared" si="1863"/>
        <v>0</v>
      </c>
      <c r="HE1341" t="s">
        <v>3</v>
      </c>
      <c r="HF1341" t="s">
        <v>3</v>
      </c>
      <c r="HM1341" t="s">
        <v>3</v>
      </c>
      <c r="HN1341" t="s">
        <v>3</v>
      </c>
      <c r="HO1341" t="s">
        <v>3</v>
      </c>
      <c r="HP1341" t="s">
        <v>3</v>
      </c>
      <c r="HQ1341" t="s">
        <v>3</v>
      </c>
      <c r="IK1341">
        <v>0</v>
      </c>
    </row>
    <row r="1342" spans="1:245" x14ac:dyDescent="0.2">
      <c r="A1342">
        <v>17</v>
      </c>
      <c r="B1342">
        <v>1</v>
      </c>
      <c r="D1342">
        <f>ROW(EtalonRes!A1661)</f>
        <v>1661</v>
      </c>
      <c r="E1342" t="s">
        <v>793</v>
      </c>
      <c r="F1342" t="s">
        <v>564</v>
      </c>
      <c r="G1342" t="s">
        <v>1108</v>
      </c>
      <c r="H1342" t="s">
        <v>20</v>
      </c>
      <c r="I1342">
        <v>16</v>
      </c>
      <c r="J1342">
        <v>0</v>
      </c>
      <c r="K1342">
        <v>16</v>
      </c>
      <c r="O1342">
        <f t="shared" si="1826"/>
        <v>2816.42</v>
      </c>
      <c r="P1342">
        <f t="shared" si="1827"/>
        <v>10.08</v>
      </c>
      <c r="Q1342">
        <f t="shared" si="1828"/>
        <v>0</v>
      </c>
      <c r="R1342">
        <f t="shared" si="1829"/>
        <v>0</v>
      </c>
      <c r="S1342">
        <f t="shared" si="1830"/>
        <v>2806.34</v>
      </c>
      <c r="T1342">
        <f t="shared" si="1831"/>
        <v>0</v>
      </c>
      <c r="U1342">
        <f t="shared" si="1832"/>
        <v>4.992</v>
      </c>
      <c r="V1342">
        <f t="shared" si="1833"/>
        <v>0</v>
      </c>
      <c r="W1342">
        <f t="shared" si="1834"/>
        <v>0</v>
      </c>
      <c r="X1342">
        <f t="shared" si="1835"/>
        <v>1964.44</v>
      </c>
      <c r="Y1342">
        <f t="shared" si="1836"/>
        <v>280.63</v>
      </c>
      <c r="AA1342">
        <v>1472720848</v>
      </c>
      <c r="AB1342">
        <f t="shared" si="1837"/>
        <v>176.02600000000001</v>
      </c>
      <c r="AC1342">
        <f t="shared" si="1838"/>
        <v>0.63</v>
      </c>
      <c r="AD1342">
        <f t="shared" si="1839"/>
        <v>0</v>
      </c>
      <c r="AE1342">
        <f t="shared" si="1840"/>
        <v>0</v>
      </c>
      <c r="AF1342">
        <f>ROUND(((EV1342*1.04)),6)</f>
        <v>175.39599999999999</v>
      </c>
      <c r="AG1342">
        <f t="shared" si="1841"/>
        <v>0</v>
      </c>
      <c r="AH1342">
        <f>((EW1342*1.04))</f>
        <v>0.312</v>
      </c>
      <c r="AI1342">
        <f t="shared" si="1842"/>
        <v>0</v>
      </c>
      <c r="AJ1342">
        <f t="shared" si="1843"/>
        <v>0</v>
      </c>
      <c r="AK1342">
        <v>169.28</v>
      </c>
      <c r="AL1342">
        <v>0.63</v>
      </c>
      <c r="AM1342">
        <v>0</v>
      </c>
      <c r="AN1342">
        <v>0</v>
      </c>
      <c r="AO1342">
        <v>168.65</v>
      </c>
      <c r="AP1342">
        <v>0</v>
      </c>
      <c r="AQ1342">
        <v>0.3</v>
      </c>
      <c r="AR1342">
        <v>0</v>
      </c>
      <c r="AS1342">
        <v>0</v>
      </c>
      <c r="AT1342">
        <v>70</v>
      </c>
      <c r="AU1342">
        <v>10</v>
      </c>
      <c r="AV1342">
        <v>1</v>
      </c>
      <c r="AW1342">
        <v>1</v>
      </c>
      <c r="AZ1342">
        <v>1</v>
      </c>
      <c r="BA1342">
        <v>1</v>
      </c>
      <c r="BB1342">
        <v>1</v>
      </c>
      <c r="BC1342">
        <v>1</v>
      </c>
      <c r="BD1342" t="s">
        <v>3</v>
      </c>
      <c r="BE1342" t="s">
        <v>3</v>
      </c>
      <c r="BF1342" t="s">
        <v>3</v>
      </c>
      <c r="BG1342" t="s">
        <v>3</v>
      </c>
      <c r="BH1342">
        <v>0</v>
      </c>
      <c r="BI1342">
        <v>4</v>
      </c>
      <c r="BJ1342" t="s">
        <v>565</v>
      </c>
      <c r="BM1342">
        <v>0</v>
      </c>
      <c r="BN1342">
        <v>0</v>
      </c>
      <c r="BO1342" t="s">
        <v>3</v>
      </c>
      <c r="BP1342">
        <v>0</v>
      </c>
      <c r="BQ1342">
        <v>1</v>
      </c>
      <c r="BR1342">
        <v>0</v>
      </c>
      <c r="BS1342">
        <v>1</v>
      </c>
      <c r="BT1342">
        <v>1</v>
      </c>
      <c r="BU1342">
        <v>1</v>
      </c>
      <c r="BV1342">
        <v>1</v>
      </c>
      <c r="BW1342">
        <v>1</v>
      </c>
      <c r="BX1342">
        <v>1</v>
      </c>
      <c r="BY1342" t="s">
        <v>3</v>
      </c>
      <c r="BZ1342">
        <v>70</v>
      </c>
      <c r="CA1342">
        <v>10</v>
      </c>
      <c r="CB1342" t="s">
        <v>3</v>
      </c>
      <c r="CE1342">
        <v>0</v>
      </c>
      <c r="CF1342">
        <v>0</v>
      </c>
      <c r="CG1342">
        <v>0</v>
      </c>
      <c r="CM1342">
        <v>0</v>
      </c>
      <c r="CN1342" t="s">
        <v>550</v>
      </c>
      <c r="CO1342">
        <v>0</v>
      </c>
      <c r="CP1342">
        <f t="shared" si="1844"/>
        <v>2816.42</v>
      </c>
      <c r="CQ1342">
        <f t="shared" si="1845"/>
        <v>0.63</v>
      </c>
      <c r="CR1342">
        <f t="shared" si="1846"/>
        <v>0</v>
      </c>
      <c r="CS1342">
        <f t="shared" si="1847"/>
        <v>0</v>
      </c>
      <c r="CT1342">
        <f t="shared" si="1848"/>
        <v>175.39599999999999</v>
      </c>
      <c r="CU1342">
        <f t="shared" si="1849"/>
        <v>0</v>
      </c>
      <c r="CV1342">
        <f t="shared" si="1850"/>
        <v>0.312</v>
      </c>
      <c r="CW1342">
        <f t="shared" si="1851"/>
        <v>0</v>
      </c>
      <c r="CX1342">
        <f t="shared" si="1852"/>
        <v>0</v>
      </c>
      <c r="CY1342">
        <f t="shared" si="1853"/>
        <v>1964.4380000000001</v>
      </c>
      <c r="CZ1342">
        <f t="shared" si="1854"/>
        <v>280.63400000000001</v>
      </c>
      <c r="DC1342" t="s">
        <v>3</v>
      </c>
      <c r="DD1342" t="s">
        <v>3</v>
      </c>
      <c r="DE1342" t="s">
        <v>3</v>
      </c>
      <c r="DF1342" t="s">
        <v>3</v>
      </c>
      <c r="DG1342" t="s">
        <v>551</v>
      </c>
      <c r="DH1342" t="s">
        <v>3</v>
      </c>
      <c r="DI1342" t="s">
        <v>551</v>
      </c>
      <c r="DJ1342" t="s">
        <v>3</v>
      </c>
      <c r="DK1342" t="s">
        <v>3</v>
      </c>
      <c r="DL1342" t="s">
        <v>3</v>
      </c>
      <c r="DM1342" t="s">
        <v>3</v>
      </c>
      <c r="DN1342">
        <v>0</v>
      </c>
      <c r="DO1342">
        <v>0</v>
      </c>
      <c r="DP1342">
        <v>1</v>
      </c>
      <c r="DQ1342">
        <v>1</v>
      </c>
      <c r="DU1342">
        <v>16987630</v>
      </c>
      <c r="DV1342" t="s">
        <v>20</v>
      </c>
      <c r="DW1342" t="s">
        <v>20</v>
      </c>
      <c r="DX1342">
        <v>1</v>
      </c>
      <c r="DZ1342" t="s">
        <v>3</v>
      </c>
      <c r="EA1342" t="s">
        <v>3</v>
      </c>
      <c r="EB1342" t="s">
        <v>3</v>
      </c>
      <c r="EC1342" t="s">
        <v>3</v>
      </c>
      <c r="EE1342">
        <v>1441815344</v>
      </c>
      <c r="EF1342">
        <v>1</v>
      </c>
      <c r="EG1342" t="s">
        <v>22</v>
      </c>
      <c r="EH1342">
        <v>0</v>
      </c>
      <c r="EI1342" t="s">
        <v>3</v>
      </c>
      <c r="EJ1342">
        <v>4</v>
      </c>
      <c r="EK1342">
        <v>0</v>
      </c>
      <c r="EL1342" t="s">
        <v>23</v>
      </c>
      <c r="EM1342" t="s">
        <v>24</v>
      </c>
      <c r="EO1342" t="s">
        <v>552</v>
      </c>
      <c r="EQ1342">
        <v>2097920</v>
      </c>
      <c r="ER1342">
        <v>169.28</v>
      </c>
      <c r="ES1342">
        <v>0.63</v>
      </c>
      <c r="ET1342">
        <v>0</v>
      </c>
      <c r="EU1342">
        <v>0</v>
      </c>
      <c r="EV1342">
        <v>168.65</v>
      </c>
      <c r="EW1342">
        <v>0.3</v>
      </c>
      <c r="EX1342">
        <v>0</v>
      </c>
      <c r="EY1342">
        <v>0</v>
      </c>
      <c r="FQ1342">
        <v>0</v>
      </c>
      <c r="FR1342">
        <f t="shared" si="1855"/>
        <v>0</v>
      </c>
      <c r="FS1342">
        <v>0</v>
      </c>
      <c r="FX1342">
        <v>70</v>
      </c>
      <c r="FY1342">
        <v>10</v>
      </c>
      <c r="GA1342" t="s">
        <v>3</v>
      </c>
      <c r="GD1342">
        <v>0</v>
      </c>
      <c r="GF1342">
        <v>931955383</v>
      </c>
      <c r="GG1342">
        <v>2</v>
      </c>
      <c r="GH1342">
        <v>1</v>
      </c>
      <c r="GI1342">
        <v>-2</v>
      </c>
      <c r="GJ1342">
        <v>0</v>
      </c>
      <c r="GK1342">
        <f>ROUND(R1342*(R12)/100,2)</f>
        <v>0</v>
      </c>
      <c r="GL1342">
        <f t="shared" si="1856"/>
        <v>0</v>
      </c>
      <c r="GM1342">
        <f t="shared" si="1857"/>
        <v>5061.49</v>
      </c>
      <c r="GN1342">
        <f t="shared" si="1858"/>
        <v>0</v>
      </c>
      <c r="GO1342">
        <f t="shared" si="1859"/>
        <v>0</v>
      </c>
      <c r="GP1342">
        <f t="shared" si="1860"/>
        <v>5061.49</v>
      </c>
      <c r="GR1342">
        <v>0</v>
      </c>
      <c r="GS1342">
        <v>3</v>
      </c>
      <c r="GT1342">
        <v>0</v>
      </c>
      <c r="GU1342" t="s">
        <v>3</v>
      </c>
      <c r="GV1342">
        <f t="shared" si="1861"/>
        <v>0</v>
      </c>
      <c r="GW1342">
        <v>1</v>
      </c>
      <c r="GX1342">
        <f t="shared" si="1862"/>
        <v>0</v>
      </c>
      <c r="HA1342">
        <v>0</v>
      </c>
      <c r="HB1342">
        <v>0</v>
      </c>
      <c r="HC1342">
        <f t="shared" si="1863"/>
        <v>0</v>
      </c>
      <c r="HE1342" t="s">
        <v>3</v>
      </c>
      <c r="HF1342" t="s">
        <v>3</v>
      </c>
      <c r="HM1342" t="s">
        <v>3</v>
      </c>
      <c r="HN1342" t="s">
        <v>3</v>
      </c>
      <c r="HO1342" t="s">
        <v>3</v>
      </c>
      <c r="HP1342" t="s">
        <v>3</v>
      </c>
      <c r="HQ1342" t="s">
        <v>3</v>
      </c>
      <c r="IK1342">
        <v>0</v>
      </c>
    </row>
    <row r="1343" spans="1:245" x14ac:dyDescent="0.2">
      <c r="A1343">
        <v>17</v>
      </c>
      <c r="B1343">
        <v>1</v>
      </c>
      <c r="D1343">
        <f>ROW(EtalonRes!A1663)</f>
        <v>1663</v>
      </c>
      <c r="E1343" t="s">
        <v>3</v>
      </c>
      <c r="F1343" t="s">
        <v>547</v>
      </c>
      <c r="G1343" t="s">
        <v>1105</v>
      </c>
      <c r="H1343" t="s">
        <v>20</v>
      </c>
      <c r="I1343">
        <v>1</v>
      </c>
      <c r="J1343">
        <v>0</v>
      </c>
      <c r="K1343">
        <v>1</v>
      </c>
      <c r="O1343">
        <f t="shared" si="1826"/>
        <v>106.5</v>
      </c>
      <c r="P1343">
        <f t="shared" si="1827"/>
        <v>1.26</v>
      </c>
      <c r="Q1343">
        <f t="shared" si="1828"/>
        <v>0</v>
      </c>
      <c r="R1343">
        <f t="shared" si="1829"/>
        <v>0</v>
      </c>
      <c r="S1343">
        <f t="shared" si="1830"/>
        <v>105.24</v>
      </c>
      <c r="T1343">
        <f t="shared" si="1831"/>
        <v>0</v>
      </c>
      <c r="U1343">
        <f t="shared" si="1832"/>
        <v>0.18720000000000001</v>
      </c>
      <c r="V1343">
        <f t="shared" si="1833"/>
        <v>0</v>
      </c>
      <c r="W1343">
        <f t="shared" si="1834"/>
        <v>0</v>
      </c>
      <c r="X1343">
        <f t="shared" si="1835"/>
        <v>73.67</v>
      </c>
      <c r="Y1343">
        <f t="shared" si="1836"/>
        <v>10.52</v>
      </c>
      <c r="AA1343">
        <v>-1</v>
      </c>
      <c r="AB1343">
        <f t="shared" si="1837"/>
        <v>106.49760000000001</v>
      </c>
      <c r="AC1343">
        <f t="shared" si="1838"/>
        <v>1.26</v>
      </c>
      <c r="AD1343">
        <f t="shared" si="1839"/>
        <v>0</v>
      </c>
      <c r="AE1343">
        <f t="shared" si="1840"/>
        <v>0</v>
      </c>
      <c r="AF1343">
        <f>ROUND(((EV1343*1.04)),6)</f>
        <v>105.2376</v>
      </c>
      <c r="AG1343">
        <f t="shared" si="1841"/>
        <v>0</v>
      </c>
      <c r="AH1343">
        <f>((EW1343*1.04))</f>
        <v>0.18720000000000001</v>
      </c>
      <c r="AI1343">
        <f t="shared" si="1842"/>
        <v>0</v>
      </c>
      <c r="AJ1343">
        <f t="shared" si="1843"/>
        <v>0</v>
      </c>
      <c r="AK1343">
        <v>102.45</v>
      </c>
      <c r="AL1343">
        <v>1.26</v>
      </c>
      <c r="AM1343">
        <v>0</v>
      </c>
      <c r="AN1343">
        <v>0</v>
      </c>
      <c r="AO1343">
        <v>101.19</v>
      </c>
      <c r="AP1343">
        <v>0</v>
      </c>
      <c r="AQ1343">
        <v>0.18</v>
      </c>
      <c r="AR1343">
        <v>0</v>
      </c>
      <c r="AS1343">
        <v>0</v>
      </c>
      <c r="AT1343">
        <v>70</v>
      </c>
      <c r="AU1343">
        <v>10</v>
      </c>
      <c r="AV1343">
        <v>1</v>
      </c>
      <c r="AW1343">
        <v>1</v>
      </c>
      <c r="AZ1343">
        <v>1</v>
      </c>
      <c r="BA1343">
        <v>1</v>
      </c>
      <c r="BB1343">
        <v>1</v>
      </c>
      <c r="BC1343">
        <v>1</v>
      </c>
      <c r="BD1343" t="s">
        <v>3</v>
      </c>
      <c r="BE1343" t="s">
        <v>3</v>
      </c>
      <c r="BF1343" t="s">
        <v>3</v>
      </c>
      <c r="BG1343" t="s">
        <v>3</v>
      </c>
      <c r="BH1343">
        <v>0</v>
      </c>
      <c r="BI1343">
        <v>4</v>
      </c>
      <c r="BJ1343" t="s">
        <v>549</v>
      </c>
      <c r="BM1343">
        <v>0</v>
      </c>
      <c r="BN1343">
        <v>0</v>
      </c>
      <c r="BO1343" t="s">
        <v>3</v>
      </c>
      <c r="BP1343">
        <v>0</v>
      </c>
      <c r="BQ1343">
        <v>1</v>
      </c>
      <c r="BR1343">
        <v>0</v>
      </c>
      <c r="BS1343">
        <v>1</v>
      </c>
      <c r="BT1343">
        <v>1</v>
      </c>
      <c r="BU1343">
        <v>1</v>
      </c>
      <c r="BV1343">
        <v>1</v>
      </c>
      <c r="BW1343">
        <v>1</v>
      </c>
      <c r="BX1343">
        <v>1</v>
      </c>
      <c r="BY1343" t="s">
        <v>3</v>
      </c>
      <c r="BZ1343">
        <v>70</v>
      </c>
      <c r="CA1343">
        <v>10</v>
      </c>
      <c r="CB1343" t="s">
        <v>3</v>
      </c>
      <c r="CE1343">
        <v>0</v>
      </c>
      <c r="CF1343">
        <v>0</v>
      </c>
      <c r="CG1343">
        <v>0</v>
      </c>
      <c r="CM1343">
        <v>0</v>
      </c>
      <c r="CN1343" t="s">
        <v>550</v>
      </c>
      <c r="CO1343">
        <v>0</v>
      </c>
      <c r="CP1343">
        <f t="shared" si="1844"/>
        <v>106.5</v>
      </c>
      <c r="CQ1343">
        <f t="shared" si="1845"/>
        <v>1.26</v>
      </c>
      <c r="CR1343">
        <f t="shared" si="1846"/>
        <v>0</v>
      </c>
      <c r="CS1343">
        <f t="shared" si="1847"/>
        <v>0</v>
      </c>
      <c r="CT1343">
        <f t="shared" si="1848"/>
        <v>105.2376</v>
      </c>
      <c r="CU1343">
        <f t="shared" si="1849"/>
        <v>0</v>
      </c>
      <c r="CV1343">
        <f t="shared" si="1850"/>
        <v>0.18720000000000001</v>
      </c>
      <c r="CW1343">
        <f t="shared" si="1851"/>
        <v>0</v>
      </c>
      <c r="CX1343">
        <f t="shared" si="1852"/>
        <v>0</v>
      </c>
      <c r="CY1343">
        <f t="shared" si="1853"/>
        <v>73.667999999999992</v>
      </c>
      <c r="CZ1343">
        <f t="shared" si="1854"/>
        <v>10.523999999999999</v>
      </c>
      <c r="DC1343" t="s">
        <v>3</v>
      </c>
      <c r="DD1343" t="s">
        <v>3</v>
      </c>
      <c r="DE1343" t="s">
        <v>3</v>
      </c>
      <c r="DF1343" t="s">
        <v>3</v>
      </c>
      <c r="DG1343" t="s">
        <v>551</v>
      </c>
      <c r="DH1343" t="s">
        <v>3</v>
      </c>
      <c r="DI1343" t="s">
        <v>551</v>
      </c>
      <c r="DJ1343" t="s">
        <v>3</v>
      </c>
      <c r="DK1343" t="s">
        <v>3</v>
      </c>
      <c r="DL1343" t="s">
        <v>3</v>
      </c>
      <c r="DM1343" t="s">
        <v>3</v>
      </c>
      <c r="DN1343">
        <v>0</v>
      </c>
      <c r="DO1343">
        <v>0</v>
      </c>
      <c r="DP1343">
        <v>1</v>
      </c>
      <c r="DQ1343">
        <v>1</v>
      </c>
      <c r="DU1343">
        <v>16987630</v>
      </c>
      <c r="DV1343" t="s">
        <v>20</v>
      </c>
      <c r="DW1343" t="s">
        <v>20</v>
      </c>
      <c r="DX1343">
        <v>1</v>
      </c>
      <c r="DZ1343" t="s">
        <v>3</v>
      </c>
      <c r="EA1343" t="s">
        <v>3</v>
      </c>
      <c r="EB1343" t="s">
        <v>3</v>
      </c>
      <c r="EC1343" t="s">
        <v>3</v>
      </c>
      <c r="EE1343">
        <v>1441815344</v>
      </c>
      <c r="EF1343">
        <v>1</v>
      </c>
      <c r="EG1343" t="s">
        <v>22</v>
      </c>
      <c r="EH1343">
        <v>0</v>
      </c>
      <c r="EI1343" t="s">
        <v>3</v>
      </c>
      <c r="EJ1343">
        <v>4</v>
      </c>
      <c r="EK1343">
        <v>0</v>
      </c>
      <c r="EL1343" t="s">
        <v>23</v>
      </c>
      <c r="EM1343" t="s">
        <v>24</v>
      </c>
      <c r="EO1343" t="s">
        <v>552</v>
      </c>
      <c r="EQ1343">
        <v>1792</v>
      </c>
      <c r="ER1343">
        <v>102.45</v>
      </c>
      <c r="ES1343">
        <v>1.26</v>
      </c>
      <c r="ET1343">
        <v>0</v>
      </c>
      <c r="EU1343">
        <v>0</v>
      </c>
      <c r="EV1343">
        <v>101.19</v>
      </c>
      <c r="EW1343">
        <v>0.18</v>
      </c>
      <c r="EX1343">
        <v>0</v>
      </c>
      <c r="EY1343">
        <v>0</v>
      </c>
      <c r="FQ1343">
        <v>0</v>
      </c>
      <c r="FR1343">
        <f t="shared" si="1855"/>
        <v>0</v>
      </c>
      <c r="FS1343">
        <v>0</v>
      </c>
      <c r="FX1343">
        <v>70</v>
      </c>
      <c r="FY1343">
        <v>10</v>
      </c>
      <c r="GA1343" t="s">
        <v>3</v>
      </c>
      <c r="GD1343">
        <v>0</v>
      </c>
      <c r="GF1343">
        <v>-976731</v>
      </c>
      <c r="GG1343">
        <v>2</v>
      </c>
      <c r="GH1343">
        <v>1</v>
      </c>
      <c r="GI1343">
        <v>-2</v>
      </c>
      <c r="GJ1343">
        <v>0</v>
      </c>
      <c r="GK1343">
        <f>ROUND(R1343*(R12)/100,2)</f>
        <v>0</v>
      </c>
      <c r="GL1343">
        <f t="shared" si="1856"/>
        <v>0</v>
      </c>
      <c r="GM1343">
        <f t="shared" si="1857"/>
        <v>190.69</v>
      </c>
      <c r="GN1343">
        <f t="shared" si="1858"/>
        <v>0</v>
      </c>
      <c r="GO1343">
        <f t="shared" si="1859"/>
        <v>0</v>
      </c>
      <c r="GP1343">
        <f t="shared" si="1860"/>
        <v>190.69</v>
      </c>
      <c r="GR1343">
        <v>0</v>
      </c>
      <c r="GS1343">
        <v>3</v>
      </c>
      <c r="GT1343">
        <v>0</v>
      </c>
      <c r="GU1343" t="s">
        <v>3</v>
      </c>
      <c r="GV1343">
        <f t="shared" si="1861"/>
        <v>0</v>
      </c>
      <c r="GW1343">
        <v>1</v>
      </c>
      <c r="GX1343">
        <f t="shared" si="1862"/>
        <v>0</v>
      </c>
      <c r="HA1343">
        <v>0</v>
      </c>
      <c r="HB1343">
        <v>0</v>
      </c>
      <c r="HC1343">
        <f t="shared" si="1863"/>
        <v>0</v>
      </c>
      <c r="HE1343" t="s">
        <v>3</v>
      </c>
      <c r="HF1343" t="s">
        <v>3</v>
      </c>
      <c r="HM1343" t="s">
        <v>3</v>
      </c>
      <c r="HN1343" t="s">
        <v>3</v>
      </c>
      <c r="HO1343" t="s">
        <v>3</v>
      </c>
      <c r="HP1343" t="s">
        <v>3</v>
      </c>
      <c r="HQ1343" t="s">
        <v>3</v>
      </c>
      <c r="IK1343">
        <v>0</v>
      </c>
    </row>
    <row r="1344" spans="1:245" x14ac:dyDescent="0.2">
      <c r="A1344">
        <v>17</v>
      </c>
      <c r="B1344">
        <v>1</v>
      </c>
      <c r="D1344">
        <f>ROW(EtalonRes!A1665)</f>
        <v>1665</v>
      </c>
      <c r="E1344" t="s">
        <v>3</v>
      </c>
      <c r="F1344" t="s">
        <v>568</v>
      </c>
      <c r="G1344" t="s">
        <v>569</v>
      </c>
      <c r="H1344" t="s">
        <v>20</v>
      </c>
      <c r="I1344">
        <v>12</v>
      </c>
      <c r="J1344">
        <v>0</v>
      </c>
      <c r="K1344">
        <v>12</v>
      </c>
      <c r="O1344">
        <f t="shared" si="1826"/>
        <v>2047.59</v>
      </c>
      <c r="P1344">
        <f t="shared" si="1827"/>
        <v>7.56</v>
      </c>
      <c r="Q1344">
        <f t="shared" si="1828"/>
        <v>0</v>
      </c>
      <c r="R1344">
        <f t="shared" si="1829"/>
        <v>0</v>
      </c>
      <c r="S1344">
        <f t="shared" si="1830"/>
        <v>2040.03</v>
      </c>
      <c r="T1344">
        <f t="shared" si="1831"/>
        <v>0</v>
      </c>
      <c r="U1344">
        <f t="shared" si="1832"/>
        <v>3.6288000000000009</v>
      </c>
      <c r="V1344">
        <f t="shared" si="1833"/>
        <v>0</v>
      </c>
      <c r="W1344">
        <f t="shared" si="1834"/>
        <v>0</v>
      </c>
      <c r="X1344">
        <f t="shared" si="1835"/>
        <v>1428.02</v>
      </c>
      <c r="Y1344">
        <f t="shared" si="1836"/>
        <v>204</v>
      </c>
      <c r="AA1344">
        <v>-1</v>
      </c>
      <c r="AB1344">
        <f t="shared" si="1837"/>
        <v>170.6328</v>
      </c>
      <c r="AC1344">
        <f t="shared" si="1838"/>
        <v>0.63</v>
      </c>
      <c r="AD1344">
        <f t="shared" si="1839"/>
        <v>0</v>
      </c>
      <c r="AE1344">
        <f t="shared" si="1840"/>
        <v>0</v>
      </c>
      <c r="AF1344">
        <f>ROUND(((EV1344*1.08)),6)</f>
        <v>170.00280000000001</v>
      </c>
      <c r="AG1344">
        <f t="shared" si="1841"/>
        <v>0</v>
      </c>
      <c r="AH1344">
        <f>((EW1344*1.08))</f>
        <v>0.30240000000000006</v>
      </c>
      <c r="AI1344">
        <f t="shared" si="1842"/>
        <v>0</v>
      </c>
      <c r="AJ1344">
        <f t="shared" si="1843"/>
        <v>0</v>
      </c>
      <c r="AK1344">
        <v>158.04</v>
      </c>
      <c r="AL1344">
        <v>0.63</v>
      </c>
      <c r="AM1344">
        <v>0</v>
      </c>
      <c r="AN1344">
        <v>0</v>
      </c>
      <c r="AO1344">
        <v>157.41</v>
      </c>
      <c r="AP1344">
        <v>0</v>
      </c>
      <c r="AQ1344">
        <v>0.28000000000000003</v>
      </c>
      <c r="AR1344">
        <v>0</v>
      </c>
      <c r="AS1344">
        <v>0</v>
      </c>
      <c r="AT1344">
        <v>70</v>
      </c>
      <c r="AU1344">
        <v>10</v>
      </c>
      <c r="AV1344">
        <v>1</v>
      </c>
      <c r="AW1344">
        <v>1</v>
      </c>
      <c r="AZ1344">
        <v>1</v>
      </c>
      <c r="BA1344">
        <v>1</v>
      </c>
      <c r="BB1344">
        <v>1</v>
      </c>
      <c r="BC1344">
        <v>1</v>
      </c>
      <c r="BD1344" t="s">
        <v>3</v>
      </c>
      <c r="BE1344" t="s">
        <v>3</v>
      </c>
      <c r="BF1344" t="s">
        <v>3</v>
      </c>
      <c r="BG1344" t="s">
        <v>3</v>
      </c>
      <c r="BH1344">
        <v>0</v>
      </c>
      <c r="BI1344">
        <v>4</v>
      </c>
      <c r="BJ1344" t="s">
        <v>570</v>
      </c>
      <c r="BM1344">
        <v>0</v>
      </c>
      <c r="BN1344">
        <v>0</v>
      </c>
      <c r="BO1344" t="s">
        <v>3</v>
      </c>
      <c r="BP1344">
        <v>0</v>
      </c>
      <c r="BQ1344">
        <v>1</v>
      </c>
      <c r="BR1344">
        <v>0</v>
      </c>
      <c r="BS1344">
        <v>1</v>
      </c>
      <c r="BT1344">
        <v>1</v>
      </c>
      <c r="BU1344">
        <v>1</v>
      </c>
      <c r="BV1344">
        <v>1</v>
      </c>
      <c r="BW1344">
        <v>1</v>
      </c>
      <c r="BX1344">
        <v>1</v>
      </c>
      <c r="BY1344" t="s">
        <v>3</v>
      </c>
      <c r="BZ1344">
        <v>70</v>
      </c>
      <c r="CA1344">
        <v>10</v>
      </c>
      <c r="CB1344" t="s">
        <v>3</v>
      </c>
      <c r="CE1344">
        <v>0</v>
      </c>
      <c r="CF1344">
        <v>0</v>
      </c>
      <c r="CG1344">
        <v>0</v>
      </c>
      <c r="CM1344">
        <v>0</v>
      </c>
      <c r="CN1344" t="s">
        <v>557</v>
      </c>
      <c r="CO1344">
        <v>0</v>
      </c>
      <c r="CP1344">
        <f t="shared" si="1844"/>
        <v>2047.59</v>
      </c>
      <c r="CQ1344">
        <f t="shared" si="1845"/>
        <v>0.63</v>
      </c>
      <c r="CR1344">
        <f t="shared" si="1846"/>
        <v>0</v>
      </c>
      <c r="CS1344">
        <f t="shared" si="1847"/>
        <v>0</v>
      </c>
      <c r="CT1344">
        <f t="shared" si="1848"/>
        <v>170.00280000000001</v>
      </c>
      <c r="CU1344">
        <f t="shared" si="1849"/>
        <v>0</v>
      </c>
      <c r="CV1344">
        <f t="shared" si="1850"/>
        <v>0.30240000000000006</v>
      </c>
      <c r="CW1344">
        <f t="shared" si="1851"/>
        <v>0</v>
      </c>
      <c r="CX1344">
        <f t="shared" si="1852"/>
        <v>0</v>
      </c>
      <c r="CY1344">
        <f t="shared" si="1853"/>
        <v>1428.021</v>
      </c>
      <c r="CZ1344">
        <f t="shared" si="1854"/>
        <v>204.00299999999999</v>
      </c>
      <c r="DB1344">
        <v>6</v>
      </c>
      <c r="DC1344" t="s">
        <v>3</v>
      </c>
      <c r="DD1344" t="s">
        <v>3</v>
      </c>
      <c r="DE1344" t="s">
        <v>3</v>
      </c>
      <c r="DF1344" t="s">
        <v>3</v>
      </c>
      <c r="DG1344" t="s">
        <v>558</v>
      </c>
      <c r="DH1344" t="s">
        <v>3</v>
      </c>
      <c r="DI1344" t="s">
        <v>558</v>
      </c>
      <c r="DJ1344" t="s">
        <v>3</v>
      </c>
      <c r="DK1344" t="s">
        <v>3</v>
      </c>
      <c r="DL1344" t="s">
        <v>3</v>
      </c>
      <c r="DM1344" t="s">
        <v>3</v>
      </c>
      <c r="DN1344">
        <v>0</v>
      </c>
      <c r="DO1344">
        <v>0</v>
      </c>
      <c r="DP1344">
        <v>1</v>
      </c>
      <c r="DQ1344">
        <v>1</v>
      </c>
      <c r="DU1344">
        <v>16987630</v>
      </c>
      <c r="DV1344" t="s">
        <v>20</v>
      </c>
      <c r="DW1344" t="s">
        <v>20</v>
      </c>
      <c r="DX1344">
        <v>1</v>
      </c>
      <c r="DZ1344" t="s">
        <v>3</v>
      </c>
      <c r="EA1344" t="s">
        <v>3</v>
      </c>
      <c r="EB1344" t="s">
        <v>3</v>
      </c>
      <c r="EC1344" t="s">
        <v>3</v>
      </c>
      <c r="EE1344">
        <v>1441815344</v>
      </c>
      <c r="EF1344">
        <v>1</v>
      </c>
      <c r="EG1344" t="s">
        <v>22</v>
      </c>
      <c r="EH1344">
        <v>0</v>
      </c>
      <c r="EI1344" t="s">
        <v>3</v>
      </c>
      <c r="EJ1344">
        <v>4</v>
      </c>
      <c r="EK1344">
        <v>0</v>
      </c>
      <c r="EL1344" t="s">
        <v>23</v>
      </c>
      <c r="EM1344" t="s">
        <v>24</v>
      </c>
      <c r="EO1344" t="s">
        <v>552</v>
      </c>
      <c r="EQ1344">
        <v>1792</v>
      </c>
      <c r="ER1344">
        <v>158.04</v>
      </c>
      <c r="ES1344">
        <v>0.63</v>
      </c>
      <c r="ET1344">
        <v>0</v>
      </c>
      <c r="EU1344">
        <v>0</v>
      </c>
      <c r="EV1344">
        <v>157.41</v>
      </c>
      <c r="EW1344">
        <v>0.28000000000000003</v>
      </c>
      <c r="EX1344">
        <v>0</v>
      </c>
      <c r="EY1344">
        <v>0</v>
      </c>
      <c r="FQ1344">
        <v>0</v>
      </c>
      <c r="FR1344">
        <f t="shared" si="1855"/>
        <v>0</v>
      </c>
      <c r="FS1344">
        <v>0</v>
      </c>
      <c r="FX1344">
        <v>70</v>
      </c>
      <c r="FY1344">
        <v>10</v>
      </c>
      <c r="GA1344" t="s">
        <v>3</v>
      </c>
      <c r="GD1344">
        <v>0</v>
      </c>
      <c r="GF1344">
        <v>-1204012775</v>
      </c>
      <c r="GG1344">
        <v>2</v>
      </c>
      <c r="GH1344">
        <v>1</v>
      </c>
      <c r="GI1344">
        <v>-2</v>
      </c>
      <c r="GJ1344">
        <v>0</v>
      </c>
      <c r="GK1344">
        <f>ROUND(R1344*(R12)/100,2)</f>
        <v>0</v>
      </c>
      <c r="GL1344">
        <f t="shared" si="1856"/>
        <v>0</v>
      </c>
      <c r="GM1344">
        <f t="shared" si="1857"/>
        <v>3679.61</v>
      </c>
      <c r="GN1344">
        <f t="shared" si="1858"/>
        <v>0</v>
      </c>
      <c r="GO1344">
        <f t="shared" si="1859"/>
        <v>0</v>
      </c>
      <c r="GP1344">
        <f t="shared" si="1860"/>
        <v>3679.61</v>
      </c>
      <c r="GR1344">
        <v>0</v>
      </c>
      <c r="GS1344">
        <v>3</v>
      </c>
      <c r="GT1344">
        <v>0</v>
      </c>
      <c r="GU1344" t="s">
        <v>3</v>
      </c>
      <c r="GV1344">
        <f t="shared" si="1861"/>
        <v>0</v>
      </c>
      <c r="GW1344">
        <v>1</v>
      </c>
      <c r="GX1344">
        <f t="shared" si="1862"/>
        <v>0</v>
      </c>
      <c r="HA1344">
        <v>0</v>
      </c>
      <c r="HB1344">
        <v>0</v>
      </c>
      <c r="HC1344">
        <f t="shared" si="1863"/>
        <v>0</v>
      </c>
      <c r="HE1344" t="s">
        <v>3</v>
      </c>
      <c r="HF1344" t="s">
        <v>3</v>
      </c>
      <c r="HM1344" t="s">
        <v>3</v>
      </c>
      <c r="HN1344" t="s">
        <v>3</v>
      </c>
      <c r="HO1344" t="s">
        <v>3</v>
      </c>
      <c r="HP1344" t="s">
        <v>3</v>
      </c>
      <c r="HQ1344" t="s">
        <v>3</v>
      </c>
      <c r="IK1344">
        <v>0</v>
      </c>
    </row>
    <row r="1345" spans="1:245" x14ac:dyDescent="0.2">
      <c r="A1345">
        <v>17</v>
      </c>
      <c r="B1345">
        <v>1</v>
      </c>
      <c r="D1345">
        <f>ROW(EtalonRes!A1667)</f>
        <v>1667</v>
      </c>
      <c r="E1345" t="s">
        <v>794</v>
      </c>
      <c r="F1345" t="s">
        <v>560</v>
      </c>
      <c r="G1345" t="s">
        <v>572</v>
      </c>
      <c r="H1345" t="s">
        <v>20</v>
      </c>
      <c r="I1345">
        <v>502</v>
      </c>
      <c r="J1345">
        <v>0</v>
      </c>
      <c r="K1345">
        <v>502</v>
      </c>
      <c r="O1345">
        <f t="shared" si="1826"/>
        <v>65353.77</v>
      </c>
      <c r="P1345">
        <f t="shared" si="1827"/>
        <v>788.14</v>
      </c>
      <c r="Q1345">
        <f t="shared" si="1828"/>
        <v>0</v>
      </c>
      <c r="R1345">
        <f t="shared" si="1829"/>
        <v>0</v>
      </c>
      <c r="S1345">
        <f t="shared" si="1830"/>
        <v>64565.63</v>
      </c>
      <c r="T1345">
        <f t="shared" si="1831"/>
        <v>0</v>
      </c>
      <c r="U1345">
        <f t="shared" si="1832"/>
        <v>114.85760000000001</v>
      </c>
      <c r="V1345">
        <f t="shared" si="1833"/>
        <v>0</v>
      </c>
      <c r="W1345">
        <f t="shared" si="1834"/>
        <v>0</v>
      </c>
      <c r="X1345">
        <f t="shared" si="1835"/>
        <v>45195.94</v>
      </c>
      <c r="Y1345">
        <f t="shared" si="1836"/>
        <v>6456.56</v>
      </c>
      <c r="AA1345">
        <v>1472720848</v>
      </c>
      <c r="AB1345">
        <f t="shared" si="1837"/>
        <v>130.18680000000001</v>
      </c>
      <c r="AC1345">
        <f t="shared" si="1838"/>
        <v>1.57</v>
      </c>
      <c r="AD1345">
        <f t="shared" si="1839"/>
        <v>0</v>
      </c>
      <c r="AE1345">
        <f t="shared" si="1840"/>
        <v>0</v>
      </c>
      <c r="AF1345">
        <f>ROUND(((EV1345*1.04)),6)</f>
        <v>128.61680000000001</v>
      </c>
      <c r="AG1345">
        <f t="shared" si="1841"/>
        <v>0</v>
      </c>
      <c r="AH1345">
        <f>((EW1345*1.04))</f>
        <v>0.2288</v>
      </c>
      <c r="AI1345">
        <f t="shared" si="1842"/>
        <v>0</v>
      </c>
      <c r="AJ1345">
        <f t="shared" si="1843"/>
        <v>0</v>
      </c>
      <c r="AK1345">
        <v>125.24</v>
      </c>
      <c r="AL1345">
        <v>1.57</v>
      </c>
      <c r="AM1345">
        <v>0</v>
      </c>
      <c r="AN1345">
        <v>0</v>
      </c>
      <c r="AO1345">
        <v>123.67</v>
      </c>
      <c r="AP1345">
        <v>0</v>
      </c>
      <c r="AQ1345">
        <v>0.22</v>
      </c>
      <c r="AR1345">
        <v>0</v>
      </c>
      <c r="AS1345">
        <v>0</v>
      </c>
      <c r="AT1345">
        <v>70</v>
      </c>
      <c r="AU1345">
        <v>10</v>
      </c>
      <c r="AV1345">
        <v>1</v>
      </c>
      <c r="AW1345">
        <v>1</v>
      </c>
      <c r="AZ1345">
        <v>1</v>
      </c>
      <c r="BA1345">
        <v>1</v>
      </c>
      <c r="BB1345">
        <v>1</v>
      </c>
      <c r="BC1345">
        <v>1</v>
      </c>
      <c r="BD1345" t="s">
        <v>3</v>
      </c>
      <c r="BE1345" t="s">
        <v>3</v>
      </c>
      <c r="BF1345" t="s">
        <v>3</v>
      </c>
      <c r="BG1345" t="s">
        <v>3</v>
      </c>
      <c r="BH1345">
        <v>0</v>
      </c>
      <c r="BI1345">
        <v>4</v>
      </c>
      <c r="BJ1345" t="s">
        <v>562</v>
      </c>
      <c r="BM1345">
        <v>0</v>
      </c>
      <c r="BN1345">
        <v>0</v>
      </c>
      <c r="BO1345" t="s">
        <v>3</v>
      </c>
      <c r="BP1345">
        <v>0</v>
      </c>
      <c r="BQ1345">
        <v>1</v>
      </c>
      <c r="BR1345">
        <v>0</v>
      </c>
      <c r="BS1345">
        <v>1</v>
      </c>
      <c r="BT1345">
        <v>1</v>
      </c>
      <c r="BU1345">
        <v>1</v>
      </c>
      <c r="BV1345">
        <v>1</v>
      </c>
      <c r="BW1345">
        <v>1</v>
      </c>
      <c r="BX1345">
        <v>1</v>
      </c>
      <c r="BY1345" t="s">
        <v>3</v>
      </c>
      <c r="BZ1345">
        <v>70</v>
      </c>
      <c r="CA1345">
        <v>10</v>
      </c>
      <c r="CB1345" t="s">
        <v>3</v>
      </c>
      <c r="CE1345">
        <v>0</v>
      </c>
      <c r="CF1345">
        <v>0</v>
      </c>
      <c r="CG1345">
        <v>0</v>
      </c>
      <c r="CM1345">
        <v>0</v>
      </c>
      <c r="CN1345" t="s">
        <v>550</v>
      </c>
      <c r="CO1345">
        <v>0</v>
      </c>
      <c r="CP1345">
        <f t="shared" si="1844"/>
        <v>65353.77</v>
      </c>
      <c r="CQ1345">
        <f t="shared" si="1845"/>
        <v>1.57</v>
      </c>
      <c r="CR1345">
        <f t="shared" si="1846"/>
        <v>0</v>
      </c>
      <c r="CS1345">
        <f t="shared" si="1847"/>
        <v>0</v>
      </c>
      <c r="CT1345">
        <f t="shared" si="1848"/>
        <v>128.61680000000001</v>
      </c>
      <c r="CU1345">
        <f t="shared" si="1849"/>
        <v>0</v>
      </c>
      <c r="CV1345">
        <f t="shared" si="1850"/>
        <v>0.2288</v>
      </c>
      <c r="CW1345">
        <f t="shared" si="1851"/>
        <v>0</v>
      </c>
      <c r="CX1345">
        <f t="shared" si="1852"/>
        <v>0</v>
      </c>
      <c r="CY1345">
        <f t="shared" si="1853"/>
        <v>45195.940999999999</v>
      </c>
      <c r="CZ1345">
        <f t="shared" si="1854"/>
        <v>6456.5629999999992</v>
      </c>
      <c r="DC1345" t="s">
        <v>3</v>
      </c>
      <c r="DD1345" t="s">
        <v>3</v>
      </c>
      <c r="DE1345" t="s">
        <v>3</v>
      </c>
      <c r="DF1345" t="s">
        <v>3</v>
      </c>
      <c r="DG1345" t="s">
        <v>551</v>
      </c>
      <c r="DH1345" t="s">
        <v>3</v>
      </c>
      <c r="DI1345" t="s">
        <v>551</v>
      </c>
      <c r="DJ1345" t="s">
        <v>3</v>
      </c>
      <c r="DK1345" t="s">
        <v>3</v>
      </c>
      <c r="DL1345" t="s">
        <v>3</v>
      </c>
      <c r="DM1345" t="s">
        <v>3</v>
      </c>
      <c r="DN1345">
        <v>0</v>
      </c>
      <c r="DO1345">
        <v>0</v>
      </c>
      <c r="DP1345">
        <v>1</v>
      </c>
      <c r="DQ1345">
        <v>1</v>
      </c>
      <c r="DU1345">
        <v>16987630</v>
      </c>
      <c r="DV1345" t="s">
        <v>20</v>
      </c>
      <c r="DW1345" t="s">
        <v>20</v>
      </c>
      <c r="DX1345">
        <v>1</v>
      </c>
      <c r="DZ1345" t="s">
        <v>3</v>
      </c>
      <c r="EA1345" t="s">
        <v>3</v>
      </c>
      <c r="EB1345" t="s">
        <v>3</v>
      </c>
      <c r="EC1345" t="s">
        <v>3</v>
      </c>
      <c r="EE1345">
        <v>1441815344</v>
      </c>
      <c r="EF1345">
        <v>1</v>
      </c>
      <c r="EG1345" t="s">
        <v>22</v>
      </c>
      <c r="EH1345">
        <v>0</v>
      </c>
      <c r="EI1345" t="s">
        <v>3</v>
      </c>
      <c r="EJ1345">
        <v>4</v>
      </c>
      <c r="EK1345">
        <v>0</v>
      </c>
      <c r="EL1345" t="s">
        <v>23</v>
      </c>
      <c r="EM1345" t="s">
        <v>24</v>
      </c>
      <c r="EO1345" t="s">
        <v>552</v>
      </c>
      <c r="EQ1345">
        <v>2097920</v>
      </c>
      <c r="ER1345">
        <v>125.24</v>
      </c>
      <c r="ES1345">
        <v>1.57</v>
      </c>
      <c r="ET1345">
        <v>0</v>
      </c>
      <c r="EU1345">
        <v>0</v>
      </c>
      <c r="EV1345">
        <v>123.67</v>
      </c>
      <c r="EW1345">
        <v>0.22</v>
      </c>
      <c r="EX1345">
        <v>0</v>
      </c>
      <c r="EY1345">
        <v>0</v>
      </c>
      <c r="FQ1345">
        <v>0</v>
      </c>
      <c r="FR1345">
        <f t="shared" si="1855"/>
        <v>0</v>
      </c>
      <c r="FS1345">
        <v>0</v>
      </c>
      <c r="FX1345">
        <v>70</v>
      </c>
      <c r="FY1345">
        <v>10</v>
      </c>
      <c r="GA1345" t="s">
        <v>3</v>
      </c>
      <c r="GD1345">
        <v>0</v>
      </c>
      <c r="GF1345">
        <v>-367480015</v>
      </c>
      <c r="GG1345">
        <v>2</v>
      </c>
      <c r="GH1345">
        <v>1</v>
      </c>
      <c r="GI1345">
        <v>-2</v>
      </c>
      <c r="GJ1345">
        <v>0</v>
      </c>
      <c r="GK1345">
        <f>ROUND(R1345*(R12)/100,2)</f>
        <v>0</v>
      </c>
      <c r="GL1345">
        <f t="shared" si="1856"/>
        <v>0</v>
      </c>
      <c r="GM1345">
        <f t="shared" si="1857"/>
        <v>117006.27</v>
      </c>
      <c r="GN1345">
        <f t="shared" si="1858"/>
        <v>0</v>
      </c>
      <c r="GO1345">
        <f t="shared" si="1859"/>
        <v>0</v>
      </c>
      <c r="GP1345">
        <f t="shared" si="1860"/>
        <v>117006.27</v>
      </c>
      <c r="GR1345">
        <v>0</v>
      </c>
      <c r="GS1345">
        <v>3</v>
      </c>
      <c r="GT1345">
        <v>0</v>
      </c>
      <c r="GU1345" t="s">
        <v>3</v>
      </c>
      <c r="GV1345">
        <f t="shared" si="1861"/>
        <v>0</v>
      </c>
      <c r="GW1345">
        <v>1</v>
      </c>
      <c r="GX1345">
        <f t="shared" si="1862"/>
        <v>0</v>
      </c>
      <c r="HA1345">
        <v>0</v>
      </c>
      <c r="HB1345">
        <v>0</v>
      </c>
      <c r="HC1345">
        <f t="shared" si="1863"/>
        <v>0</v>
      </c>
      <c r="HE1345" t="s">
        <v>3</v>
      </c>
      <c r="HF1345" t="s">
        <v>3</v>
      </c>
      <c r="HM1345" t="s">
        <v>3</v>
      </c>
      <c r="HN1345" t="s">
        <v>3</v>
      </c>
      <c r="HO1345" t="s">
        <v>3</v>
      </c>
      <c r="HP1345" t="s">
        <v>3</v>
      </c>
      <c r="HQ1345" t="s">
        <v>3</v>
      </c>
      <c r="IK1345">
        <v>0</v>
      </c>
    </row>
    <row r="1346" spans="1:245" x14ac:dyDescent="0.2">
      <c r="A1346">
        <v>17</v>
      </c>
      <c r="B1346">
        <v>1</v>
      </c>
      <c r="D1346">
        <f>ROW(EtalonRes!A1670)</f>
        <v>1670</v>
      </c>
      <c r="E1346" t="s">
        <v>795</v>
      </c>
      <c r="F1346" t="s">
        <v>574</v>
      </c>
      <c r="G1346" t="s">
        <v>575</v>
      </c>
      <c r="H1346" t="s">
        <v>26</v>
      </c>
      <c r="I1346">
        <f>ROUND(5/10,9)</f>
        <v>0.5</v>
      </c>
      <c r="J1346">
        <v>0</v>
      </c>
      <c r="K1346">
        <f>ROUND(5/10,9)</f>
        <v>0.5</v>
      </c>
      <c r="O1346">
        <f t="shared" si="1826"/>
        <v>766.19</v>
      </c>
      <c r="P1346">
        <f t="shared" si="1827"/>
        <v>5.91</v>
      </c>
      <c r="Q1346">
        <f t="shared" si="1828"/>
        <v>0</v>
      </c>
      <c r="R1346">
        <f t="shared" si="1829"/>
        <v>0</v>
      </c>
      <c r="S1346">
        <f t="shared" si="1830"/>
        <v>760.28</v>
      </c>
      <c r="T1346">
        <f t="shared" si="1831"/>
        <v>0</v>
      </c>
      <c r="U1346">
        <f t="shared" si="1832"/>
        <v>1.5</v>
      </c>
      <c r="V1346">
        <f t="shared" si="1833"/>
        <v>0</v>
      </c>
      <c r="W1346">
        <f t="shared" si="1834"/>
        <v>0</v>
      </c>
      <c r="X1346">
        <f t="shared" si="1835"/>
        <v>532.20000000000005</v>
      </c>
      <c r="Y1346">
        <f t="shared" si="1836"/>
        <v>76.03</v>
      </c>
      <c r="AA1346">
        <v>1472720848</v>
      </c>
      <c r="AB1346">
        <f t="shared" si="1837"/>
        <v>1532.37</v>
      </c>
      <c r="AC1346">
        <f t="shared" si="1838"/>
        <v>11.82</v>
      </c>
      <c r="AD1346">
        <f t="shared" si="1839"/>
        <v>0</v>
      </c>
      <c r="AE1346">
        <f t="shared" si="1840"/>
        <v>0</v>
      </c>
      <c r="AF1346">
        <f>ROUND((EV1346),6)</f>
        <v>1520.55</v>
      </c>
      <c r="AG1346">
        <f t="shared" si="1841"/>
        <v>0</v>
      </c>
      <c r="AH1346">
        <f>(EW1346)</f>
        <v>3</v>
      </c>
      <c r="AI1346">
        <f t="shared" si="1842"/>
        <v>0</v>
      </c>
      <c r="AJ1346">
        <f t="shared" si="1843"/>
        <v>0</v>
      </c>
      <c r="AK1346">
        <v>1532.37</v>
      </c>
      <c r="AL1346">
        <v>11.82</v>
      </c>
      <c r="AM1346">
        <v>0</v>
      </c>
      <c r="AN1346">
        <v>0</v>
      </c>
      <c r="AO1346">
        <v>1520.55</v>
      </c>
      <c r="AP1346">
        <v>0</v>
      </c>
      <c r="AQ1346">
        <v>3</v>
      </c>
      <c r="AR1346">
        <v>0</v>
      </c>
      <c r="AS1346">
        <v>0</v>
      </c>
      <c r="AT1346">
        <v>70</v>
      </c>
      <c r="AU1346">
        <v>10</v>
      </c>
      <c r="AV1346">
        <v>1</v>
      </c>
      <c r="AW1346">
        <v>1</v>
      </c>
      <c r="AZ1346">
        <v>1</v>
      </c>
      <c r="BA1346">
        <v>1</v>
      </c>
      <c r="BB1346">
        <v>1</v>
      </c>
      <c r="BC1346">
        <v>1</v>
      </c>
      <c r="BD1346" t="s">
        <v>3</v>
      </c>
      <c r="BE1346" t="s">
        <v>3</v>
      </c>
      <c r="BF1346" t="s">
        <v>3</v>
      </c>
      <c r="BG1346" t="s">
        <v>3</v>
      </c>
      <c r="BH1346">
        <v>0</v>
      </c>
      <c r="BI1346">
        <v>4</v>
      </c>
      <c r="BJ1346" t="s">
        <v>576</v>
      </c>
      <c r="BM1346">
        <v>0</v>
      </c>
      <c r="BN1346">
        <v>0</v>
      </c>
      <c r="BO1346" t="s">
        <v>3</v>
      </c>
      <c r="BP1346">
        <v>0</v>
      </c>
      <c r="BQ1346">
        <v>1</v>
      </c>
      <c r="BR1346">
        <v>0</v>
      </c>
      <c r="BS1346">
        <v>1</v>
      </c>
      <c r="BT1346">
        <v>1</v>
      </c>
      <c r="BU1346">
        <v>1</v>
      </c>
      <c r="BV1346">
        <v>1</v>
      </c>
      <c r="BW1346">
        <v>1</v>
      </c>
      <c r="BX1346">
        <v>1</v>
      </c>
      <c r="BY1346" t="s">
        <v>3</v>
      </c>
      <c r="BZ1346">
        <v>70</v>
      </c>
      <c r="CA1346">
        <v>10</v>
      </c>
      <c r="CB1346" t="s">
        <v>3</v>
      </c>
      <c r="CE1346">
        <v>0</v>
      </c>
      <c r="CF1346">
        <v>0</v>
      </c>
      <c r="CG1346">
        <v>0</v>
      </c>
      <c r="CM1346">
        <v>0</v>
      </c>
      <c r="CN1346" t="s">
        <v>3</v>
      </c>
      <c r="CO1346">
        <v>0</v>
      </c>
      <c r="CP1346">
        <f t="shared" si="1844"/>
        <v>766.18999999999994</v>
      </c>
      <c r="CQ1346">
        <f t="shared" si="1845"/>
        <v>11.82</v>
      </c>
      <c r="CR1346">
        <f t="shared" si="1846"/>
        <v>0</v>
      </c>
      <c r="CS1346">
        <f t="shared" si="1847"/>
        <v>0</v>
      </c>
      <c r="CT1346">
        <f t="shared" si="1848"/>
        <v>1520.55</v>
      </c>
      <c r="CU1346">
        <f t="shared" si="1849"/>
        <v>0</v>
      </c>
      <c r="CV1346">
        <f t="shared" si="1850"/>
        <v>3</v>
      </c>
      <c r="CW1346">
        <f t="shared" si="1851"/>
        <v>0</v>
      </c>
      <c r="CX1346">
        <f t="shared" si="1852"/>
        <v>0</v>
      </c>
      <c r="CY1346">
        <f t="shared" si="1853"/>
        <v>532.19600000000003</v>
      </c>
      <c r="CZ1346">
        <f t="shared" si="1854"/>
        <v>76.027999999999992</v>
      </c>
      <c r="DC1346" t="s">
        <v>3</v>
      </c>
      <c r="DD1346" t="s">
        <v>3</v>
      </c>
      <c r="DE1346" t="s">
        <v>3</v>
      </c>
      <c r="DF1346" t="s">
        <v>3</v>
      </c>
      <c r="DG1346" t="s">
        <v>3</v>
      </c>
      <c r="DH1346" t="s">
        <v>3</v>
      </c>
      <c r="DI1346" t="s">
        <v>3</v>
      </c>
      <c r="DJ1346" t="s">
        <v>3</v>
      </c>
      <c r="DK1346" t="s">
        <v>3</v>
      </c>
      <c r="DL1346" t="s">
        <v>3</v>
      </c>
      <c r="DM1346" t="s">
        <v>3</v>
      </c>
      <c r="DN1346">
        <v>0</v>
      </c>
      <c r="DO1346">
        <v>0</v>
      </c>
      <c r="DP1346">
        <v>1</v>
      </c>
      <c r="DQ1346">
        <v>1</v>
      </c>
      <c r="DU1346">
        <v>16987630</v>
      </c>
      <c r="DV1346" t="s">
        <v>26</v>
      </c>
      <c r="DW1346" t="s">
        <v>26</v>
      </c>
      <c r="DX1346">
        <v>10</v>
      </c>
      <c r="DZ1346" t="s">
        <v>3</v>
      </c>
      <c r="EA1346" t="s">
        <v>3</v>
      </c>
      <c r="EB1346" t="s">
        <v>3</v>
      </c>
      <c r="EC1346" t="s">
        <v>3</v>
      </c>
      <c r="EE1346">
        <v>1441815344</v>
      </c>
      <c r="EF1346">
        <v>1</v>
      </c>
      <c r="EG1346" t="s">
        <v>22</v>
      </c>
      <c r="EH1346">
        <v>0</v>
      </c>
      <c r="EI1346" t="s">
        <v>3</v>
      </c>
      <c r="EJ1346">
        <v>4</v>
      </c>
      <c r="EK1346">
        <v>0</v>
      </c>
      <c r="EL1346" t="s">
        <v>23</v>
      </c>
      <c r="EM1346" t="s">
        <v>24</v>
      </c>
      <c r="EO1346" t="s">
        <v>3</v>
      </c>
      <c r="EQ1346">
        <v>2097152</v>
      </c>
      <c r="ER1346">
        <v>1532.37</v>
      </c>
      <c r="ES1346">
        <v>11.82</v>
      </c>
      <c r="ET1346">
        <v>0</v>
      </c>
      <c r="EU1346">
        <v>0</v>
      </c>
      <c r="EV1346">
        <v>1520.55</v>
      </c>
      <c r="EW1346">
        <v>3</v>
      </c>
      <c r="EX1346">
        <v>0</v>
      </c>
      <c r="EY1346">
        <v>0</v>
      </c>
      <c r="FQ1346">
        <v>0</v>
      </c>
      <c r="FR1346">
        <f t="shared" si="1855"/>
        <v>0</v>
      </c>
      <c r="FS1346">
        <v>0</v>
      </c>
      <c r="FX1346">
        <v>70</v>
      </c>
      <c r="FY1346">
        <v>10</v>
      </c>
      <c r="GA1346" t="s">
        <v>3</v>
      </c>
      <c r="GD1346">
        <v>0</v>
      </c>
      <c r="GF1346">
        <v>168374930</v>
      </c>
      <c r="GG1346">
        <v>2</v>
      </c>
      <c r="GH1346">
        <v>1</v>
      </c>
      <c r="GI1346">
        <v>-2</v>
      </c>
      <c r="GJ1346">
        <v>0</v>
      </c>
      <c r="GK1346">
        <f>ROUND(R1346*(R12)/100,2)</f>
        <v>0</v>
      </c>
      <c r="GL1346">
        <f t="shared" si="1856"/>
        <v>0</v>
      </c>
      <c r="GM1346">
        <f t="shared" si="1857"/>
        <v>1374.42</v>
      </c>
      <c r="GN1346">
        <f t="shared" si="1858"/>
        <v>0</v>
      </c>
      <c r="GO1346">
        <f t="shared" si="1859"/>
        <v>0</v>
      </c>
      <c r="GP1346">
        <f t="shared" si="1860"/>
        <v>1374.42</v>
      </c>
      <c r="GR1346">
        <v>0</v>
      </c>
      <c r="GS1346">
        <v>3</v>
      </c>
      <c r="GT1346">
        <v>0</v>
      </c>
      <c r="GU1346" t="s">
        <v>3</v>
      </c>
      <c r="GV1346">
        <f t="shared" si="1861"/>
        <v>0</v>
      </c>
      <c r="GW1346">
        <v>1</v>
      </c>
      <c r="GX1346">
        <f t="shared" si="1862"/>
        <v>0</v>
      </c>
      <c r="HA1346">
        <v>0</v>
      </c>
      <c r="HB1346">
        <v>0</v>
      </c>
      <c r="HC1346">
        <f t="shared" si="1863"/>
        <v>0</v>
      </c>
      <c r="HE1346" t="s">
        <v>3</v>
      </c>
      <c r="HF1346" t="s">
        <v>3</v>
      </c>
      <c r="HM1346" t="s">
        <v>3</v>
      </c>
      <c r="HN1346" t="s">
        <v>3</v>
      </c>
      <c r="HO1346" t="s">
        <v>3</v>
      </c>
      <c r="HP1346" t="s">
        <v>3</v>
      </c>
      <c r="HQ1346" t="s">
        <v>3</v>
      </c>
      <c r="IK1346">
        <v>0</v>
      </c>
    </row>
    <row r="1347" spans="1:245" x14ac:dyDescent="0.2">
      <c r="A1347">
        <v>17</v>
      </c>
      <c r="B1347">
        <v>1</v>
      </c>
      <c r="D1347">
        <f>ROW(EtalonRes!A1672)</f>
        <v>1672</v>
      </c>
      <c r="E1347" t="s">
        <v>3</v>
      </c>
      <c r="F1347" t="s">
        <v>577</v>
      </c>
      <c r="G1347" t="s">
        <v>578</v>
      </c>
      <c r="H1347" t="s">
        <v>26</v>
      </c>
      <c r="I1347">
        <f>ROUND(5/10,9)</f>
        <v>0.5</v>
      </c>
      <c r="J1347">
        <v>0</v>
      </c>
      <c r="K1347">
        <f>ROUND(5/10,9)</f>
        <v>0.5</v>
      </c>
      <c r="O1347">
        <f t="shared" si="1826"/>
        <v>760.57</v>
      </c>
      <c r="P1347">
        <f t="shared" si="1827"/>
        <v>0.28999999999999998</v>
      </c>
      <c r="Q1347">
        <f t="shared" si="1828"/>
        <v>0</v>
      </c>
      <c r="R1347">
        <f t="shared" si="1829"/>
        <v>0</v>
      </c>
      <c r="S1347">
        <f t="shared" si="1830"/>
        <v>760.28</v>
      </c>
      <c r="T1347">
        <f t="shared" si="1831"/>
        <v>0</v>
      </c>
      <c r="U1347">
        <f t="shared" si="1832"/>
        <v>1.5</v>
      </c>
      <c r="V1347">
        <f t="shared" si="1833"/>
        <v>0</v>
      </c>
      <c r="W1347">
        <f t="shared" si="1834"/>
        <v>0</v>
      </c>
      <c r="X1347">
        <f t="shared" si="1835"/>
        <v>532.20000000000005</v>
      </c>
      <c r="Y1347">
        <f t="shared" si="1836"/>
        <v>76.03</v>
      </c>
      <c r="AA1347">
        <v>-1</v>
      </c>
      <c r="AB1347">
        <f t="shared" si="1837"/>
        <v>1521.12</v>
      </c>
      <c r="AC1347">
        <f>ROUND(((ES1347*3)),6)</f>
        <v>0.56999999999999995</v>
      </c>
      <c r="AD1347">
        <f>ROUND(((((ET1347*3))-((EU1347*3)))+AE1347),6)</f>
        <v>0</v>
      </c>
      <c r="AE1347">
        <f>ROUND(((EU1347*3)),6)</f>
        <v>0</v>
      </c>
      <c r="AF1347">
        <f>ROUND(((EV1347*3)),6)</f>
        <v>1520.55</v>
      </c>
      <c r="AG1347">
        <f t="shared" si="1841"/>
        <v>0</v>
      </c>
      <c r="AH1347">
        <f>((EW1347*3))</f>
        <v>3</v>
      </c>
      <c r="AI1347">
        <f>((EX1347*3))</f>
        <v>0</v>
      </c>
      <c r="AJ1347">
        <f t="shared" si="1843"/>
        <v>0</v>
      </c>
      <c r="AK1347">
        <v>507.04</v>
      </c>
      <c r="AL1347">
        <v>0.19</v>
      </c>
      <c r="AM1347">
        <v>0</v>
      </c>
      <c r="AN1347">
        <v>0</v>
      </c>
      <c r="AO1347">
        <v>506.85</v>
      </c>
      <c r="AP1347">
        <v>0</v>
      </c>
      <c r="AQ1347">
        <v>1</v>
      </c>
      <c r="AR1347">
        <v>0</v>
      </c>
      <c r="AS1347">
        <v>0</v>
      </c>
      <c r="AT1347">
        <v>70</v>
      </c>
      <c r="AU1347">
        <v>10</v>
      </c>
      <c r="AV1347">
        <v>1</v>
      </c>
      <c r="AW1347">
        <v>1</v>
      </c>
      <c r="AZ1347">
        <v>1</v>
      </c>
      <c r="BA1347">
        <v>1</v>
      </c>
      <c r="BB1347">
        <v>1</v>
      </c>
      <c r="BC1347">
        <v>1</v>
      </c>
      <c r="BD1347" t="s">
        <v>3</v>
      </c>
      <c r="BE1347" t="s">
        <v>3</v>
      </c>
      <c r="BF1347" t="s">
        <v>3</v>
      </c>
      <c r="BG1347" t="s">
        <v>3</v>
      </c>
      <c r="BH1347">
        <v>0</v>
      </c>
      <c r="BI1347">
        <v>4</v>
      </c>
      <c r="BJ1347" t="s">
        <v>579</v>
      </c>
      <c r="BM1347">
        <v>0</v>
      </c>
      <c r="BN1347">
        <v>0</v>
      </c>
      <c r="BO1347" t="s">
        <v>3</v>
      </c>
      <c r="BP1347">
        <v>0</v>
      </c>
      <c r="BQ1347">
        <v>1</v>
      </c>
      <c r="BR1347">
        <v>0</v>
      </c>
      <c r="BS1347">
        <v>1</v>
      </c>
      <c r="BT1347">
        <v>1</v>
      </c>
      <c r="BU1347">
        <v>1</v>
      </c>
      <c r="BV1347">
        <v>1</v>
      </c>
      <c r="BW1347">
        <v>1</v>
      </c>
      <c r="BX1347">
        <v>1</v>
      </c>
      <c r="BY1347" t="s">
        <v>3</v>
      </c>
      <c r="BZ1347">
        <v>70</v>
      </c>
      <c r="CA1347">
        <v>10</v>
      </c>
      <c r="CB1347" t="s">
        <v>3</v>
      </c>
      <c r="CE1347">
        <v>0</v>
      </c>
      <c r="CF1347">
        <v>0</v>
      </c>
      <c r="CG1347">
        <v>0</v>
      </c>
      <c r="CM1347">
        <v>0</v>
      </c>
      <c r="CN1347" t="s">
        <v>3</v>
      </c>
      <c r="CO1347">
        <v>0</v>
      </c>
      <c r="CP1347">
        <f t="shared" si="1844"/>
        <v>760.56999999999994</v>
      </c>
      <c r="CQ1347">
        <f t="shared" si="1845"/>
        <v>0.56999999999999995</v>
      </c>
      <c r="CR1347">
        <f>(((((ET1347*3))*BB1347-((EU1347*3))*BS1347)+AE1347*BS1347)*AV1347)</f>
        <v>0</v>
      </c>
      <c r="CS1347">
        <f t="shared" si="1847"/>
        <v>0</v>
      </c>
      <c r="CT1347">
        <f t="shared" si="1848"/>
        <v>1520.55</v>
      </c>
      <c r="CU1347">
        <f t="shared" si="1849"/>
        <v>0</v>
      </c>
      <c r="CV1347">
        <f t="shared" si="1850"/>
        <v>3</v>
      </c>
      <c r="CW1347">
        <f t="shared" si="1851"/>
        <v>0</v>
      </c>
      <c r="CX1347">
        <f t="shared" si="1852"/>
        <v>0</v>
      </c>
      <c r="CY1347">
        <f t="shared" si="1853"/>
        <v>532.19600000000003</v>
      </c>
      <c r="CZ1347">
        <f t="shared" si="1854"/>
        <v>76.027999999999992</v>
      </c>
      <c r="DC1347" t="s">
        <v>3</v>
      </c>
      <c r="DD1347" t="s">
        <v>28</v>
      </c>
      <c r="DE1347" t="s">
        <v>28</v>
      </c>
      <c r="DF1347" t="s">
        <v>28</v>
      </c>
      <c r="DG1347" t="s">
        <v>28</v>
      </c>
      <c r="DH1347" t="s">
        <v>3</v>
      </c>
      <c r="DI1347" t="s">
        <v>28</v>
      </c>
      <c r="DJ1347" t="s">
        <v>28</v>
      </c>
      <c r="DK1347" t="s">
        <v>3</v>
      </c>
      <c r="DL1347" t="s">
        <v>3</v>
      </c>
      <c r="DM1347" t="s">
        <v>3</v>
      </c>
      <c r="DN1347">
        <v>0</v>
      </c>
      <c r="DO1347">
        <v>0</v>
      </c>
      <c r="DP1347">
        <v>1</v>
      </c>
      <c r="DQ1347">
        <v>1</v>
      </c>
      <c r="DU1347">
        <v>16987630</v>
      </c>
      <c r="DV1347" t="s">
        <v>26</v>
      </c>
      <c r="DW1347" t="s">
        <v>26</v>
      </c>
      <c r="DX1347">
        <v>10</v>
      </c>
      <c r="DZ1347" t="s">
        <v>3</v>
      </c>
      <c r="EA1347" t="s">
        <v>3</v>
      </c>
      <c r="EB1347" t="s">
        <v>3</v>
      </c>
      <c r="EC1347" t="s">
        <v>3</v>
      </c>
      <c r="EE1347">
        <v>1441815344</v>
      </c>
      <c r="EF1347">
        <v>1</v>
      </c>
      <c r="EG1347" t="s">
        <v>22</v>
      </c>
      <c r="EH1347">
        <v>0</v>
      </c>
      <c r="EI1347" t="s">
        <v>3</v>
      </c>
      <c r="EJ1347">
        <v>4</v>
      </c>
      <c r="EK1347">
        <v>0</v>
      </c>
      <c r="EL1347" t="s">
        <v>23</v>
      </c>
      <c r="EM1347" t="s">
        <v>24</v>
      </c>
      <c r="EO1347" t="s">
        <v>3</v>
      </c>
      <c r="EQ1347">
        <v>2098176</v>
      </c>
      <c r="ER1347">
        <v>507.04</v>
      </c>
      <c r="ES1347">
        <v>0.19</v>
      </c>
      <c r="ET1347">
        <v>0</v>
      </c>
      <c r="EU1347">
        <v>0</v>
      </c>
      <c r="EV1347">
        <v>506.85</v>
      </c>
      <c r="EW1347">
        <v>1</v>
      </c>
      <c r="EX1347">
        <v>0</v>
      </c>
      <c r="EY1347">
        <v>0</v>
      </c>
      <c r="FQ1347">
        <v>0</v>
      </c>
      <c r="FR1347">
        <f t="shared" si="1855"/>
        <v>0</v>
      </c>
      <c r="FS1347">
        <v>0</v>
      </c>
      <c r="FX1347">
        <v>70</v>
      </c>
      <c r="FY1347">
        <v>10</v>
      </c>
      <c r="GA1347" t="s">
        <v>3</v>
      </c>
      <c r="GD1347">
        <v>0</v>
      </c>
      <c r="GF1347">
        <v>1882128011</v>
      </c>
      <c r="GG1347">
        <v>2</v>
      </c>
      <c r="GH1347">
        <v>1</v>
      </c>
      <c r="GI1347">
        <v>-2</v>
      </c>
      <c r="GJ1347">
        <v>0</v>
      </c>
      <c r="GK1347">
        <f>ROUND(R1347*(R12)/100,2)</f>
        <v>0</v>
      </c>
      <c r="GL1347">
        <f t="shared" si="1856"/>
        <v>0</v>
      </c>
      <c r="GM1347">
        <f t="shared" si="1857"/>
        <v>1368.8</v>
      </c>
      <c r="GN1347">
        <f t="shared" si="1858"/>
        <v>0</v>
      </c>
      <c r="GO1347">
        <f t="shared" si="1859"/>
        <v>0</v>
      </c>
      <c r="GP1347">
        <f t="shared" si="1860"/>
        <v>1368.8</v>
      </c>
      <c r="GR1347">
        <v>0</v>
      </c>
      <c r="GS1347">
        <v>3</v>
      </c>
      <c r="GT1347">
        <v>0</v>
      </c>
      <c r="GU1347" t="s">
        <v>3</v>
      </c>
      <c r="GV1347">
        <f t="shared" si="1861"/>
        <v>0</v>
      </c>
      <c r="GW1347">
        <v>1</v>
      </c>
      <c r="GX1347">
        <f t="shared" si="1862"/>
        <v>0</v>
      </c>
      <c r="HA1347">
        <v>0</v>
      </c>
      <c r="HB1347">
        <v>0</v>
      </c>
      <c r="HC1347">
        <f t="shared" si="1863"/>
        <v>0</v>
      </c>
      <c r="HE1347" t="s">
        <v>3</v>
      </c>
      <c r="HF1347" t="s">
        <v>3</v>
      </c>
      <c r="HM1347" t="s">
        <v>3</v>
      </c>
      <c r="HN1347" t="s">
        <v>3</v>
      </c>
      <c r="HO1347" t="s">
        <v>3</v>
      </c>
      <c r="HP1347" t="s">
        <v>3</v>
      </c>
      <c r="HQ1347" t="s">
        <v>3</v>
      </c>
      <c r="IK1347">
        <v>0</v>
      </c>
    </row>
    <row r="1348" spans="1:245" x14ac:dyDescent="0.2">
      <c r="A1348">
        <v>17</v>
      </c>
      <c r="B1348">
        <v>1</v>
      </c>
      <c r="D1348">
        <f>ROW(EtalonRes!A1674)</f>
        <v>1674</v>
      </c>
      <c r="E1348" t="s">
        <v>796</v>
      </c>
      <c r="F1348" t="s">
        <v>564</v>
      </c>
      <c r="G1348" t="s">
        <v>1106</v>
      </c>
      <c r="H1348" t="s">
        <v>20</v>
      </c>
      <c r="I1348">
        <f>ROUND(36+5,9)</f>
        <v>41</v>
      </c>
      <c r="J1348">
        <v>0</v>
      </c>
      <c r="K1348">
        <f>ROUND(36+5,9)</f>
        <v>41</v>
      </c>
      <c r="O1348">
        <f t="shared" si="1826"/>
        <v>7217.07</v>
      </c>
      <c r="P1348">
        <f t="shared" si="1827"/>
        <v>25.83</v>
      </c>
      <c r="Q1348">
        <f t="shared" si="1828"/>
        <v>0</v>
      </c>
      <c r="R1348">
        <f t="shared" si="1829"/>
        <v>0</v>
      </c>
      <c r="S1348">
        <f t="shared" si="1830"/>
        <v>7191.24</v>
      </c>
      <c r="T1348">
        <f t="shared" si="1831"/>
        <v>0</v>
      </c>
      <c r="U1348">
        <f t="shared" si="1832"/>
        <v>12.792</v>
      </c>
      <c r="V1348">
        <f t="shared" si="1833"/>
        <v>0</v>
      </c>
      <c r="W1348">
        <f t="shared" si="1834"/>
        <v>0</v>
      </c>
      <c r="X1348">
        <f t="shared" si="1835"/>
        <v>5033.87</v>
      </c>
      <c r="Y1348">
        <f t="shared" si="1836"/>
        <v>719.12</v>
      </c>
      <c r="AA1348">
        <v>1472720848</v>
      </c>
      <c r="AB1348">
        <f t="shared" si="1837"/>
        <v>176.02600000000001</v>
      </c>
      <c r="AC1348">
        <f>ROUND((ES1348),6)</f>
        <v>0.63</v>
      </c>
      <c r="AD1348">
        <f>ROUND((((ET1348)-(EU1348))+AE1348),6)</f>
        <v>0</v>
      </c>
      <c r="AE1348">
        <f>ROUND((EU1348),6)</f>
        <v>0</v>
      </c>
      <c r="AF1348">
        <f>ROUND(((EV1348*1.04)),6)</f>
        <v>175.39599999999999</v>
      </c>
      <c r="AG1348">
        <f t="shared" si="1841"/>
        <v>0</v>
      </c>
      <c r="AH1348">
        <f>((EW1348*1.04))</f>
        <v>0.312</v>
      </c>
      <c r="AI1348">
        <f>(EX1348)</f>
        <v>0</v>
      </c>
      <c r="AJ1348">
        <f t="shared" si="1843"/>
        <v>0</v>
      </c>
      <c r="AK1348">
        <v>169.28</v>
      </c>
      <c r="AL1348">
        <v>0.63</v>
      </c>
      <c r="AM1348">
        <v>0</v>
      </c>
      <c r="AN1348">
        <v>0</v>
      </c>
      <c r="AO1348">
        <v>168.65</v>
      </c>
      <c r="AP1348">
        <v>0</v>
      </c>
      <c r="AQ1348">
        <v>0.3</v>
      </c>
      <c r="AR1348">
        <v>0</v>
      </c>
      <c r="AS1348">
        <v>0</v>
      </c>
      <c r="AT1348">
        <v>70</v>
      </c>
      <c r="AU1348">
        <v>10</v>
      </c>
      <c r="AV1348">
        <v>1</v>
      </c>
      <c r="AW1348">
        <v>1</v>
      </c>
      <c r="AZ1348">
        <v>1</v>
      </c>
      <c r="BA1348">
        <v>1</v>
      </c>
      <c r="BB1348">
        <v>1</v>
      </c>
      <c r="BC1348">
        <v>1</v>
      </c>
      <c r="BD1348" t="s">
        <v>3</v>
      </c>
      <c r="BE1348" t="s">
        <v>3</v>
      </c>
      <c r="BF1348" t="s">
        <v>3</v>
      </c>
      <c r="BG1348" t="s">
        <v>3</v>
      </c>
      <c r="BH1348">
        <v>0</v>
      </c>
      <c r="BI1348">
        <v>4</v>
      </c>
      <c r="BJ1348" t="s">
        <v>565</v>
      </c>
      <c r="BM1348">
        <v>0</v>
      </c>
      <c r="BN1348">
        <v>0</v>
      </c>
      <c r="BO1348" t="s">
        <v>3</v>
      </c>
      <c r="BP1348">
        <v>0</v>
      </c>
      <c r="BQ1348">
        <v>1</v>
      </c>
      <c r="BR1348">
        <v>0</v>
      </c>
      <c r="BS1348">
        <v>1</v>
      </c>
      <c r="BT1348">
        <v>1</v>
      </c>
      <c r="BU1348">
        <v>1</v>
      </c>
      <c r="BV1348">
        <v>1</v>
      </c>
      <c r="BW1348">
        <v>1</v>
      </c>
      <c r="BX1348">
        <v>1</v>
      </c>
      <c r="BY1348" t="s">
        <v>3</v>
      </c>
      <c r="BZ1348">
        <v>70</v>
      </c>
      <c r="CA1348">
        <v>10</v>
      </c>
      <c r="CB1348" t="s">
        <v>3</v>
      </c>
      <c r="CE1348">
        <v>0</v>
      </c>
      <c r="CF1348">
        <v>0</v>
      </c>
      <c r="CG1348">
        <v>0</v>
      </c>
      <c r="CM1348">
        <v>0</v>
      </c>
      <c r="CN1348" t="s">
        <v>550</v>
      </c>
      <c r="CO1348">
        <v>0</v>
      </c>
      <c r="CP1348">
        <f t="shared" si="1844"/>
        <v>7217.07</v>
      </c>
      <c r="CQ1348">
        <f t="shared" si="1845"/>
        <v>0.63</v>
      </c>
      <c r="CR1348">
        <f>((((ET1348)*BB1348-(EU1348)*BS1348)+AE1348*BS1348)*AV1348)</f>
        <v>0</v>
      </c>
      <c r="CS1348">
        <f t="shared" si="1847"/>
        <v>0</v>
      </c>
      <c r="CT1348">
        <f t="shared" si="1848"/>
        <v>175.39599999999999</v>
      </c>
      <c r="CU1348">
        <f t="shared" si="1849"/>
        <v>0</v>
      </c>
      <c r="CV1348">
        <f t="shared" si="1850"/>
        <v>0.312</v>
      </c>
      <c r="CW1348">
        <f t="shared" si="1851"/>
        <v>0</v>
      </c>
      <c r="CX1348">
        <f t="shared" si="1852"/>
        <v>0</v>
      </c>
      <c r="CY1348">
        <f t="shared" si="1853"/>
        <v>5033.8679999999995</v>
      </c>
      <c r="CZ1348">
        <f t="shared" si="1854"/>
        <v>719.12399999999991</v>
      </c>
      <c r="DC1348" t="s">
        <v>3</v>
      </c>
      <c r="DD1348" t="s">
        <v>3</v>
      </c>
      <c r="DE1348" t="s">
        <v>3</v>
      </c>
      <c r="DF1348" t="s">
        <v>3</v>
      </c>
      <c r="DG1348" t="s">
        <v>551</v>
      </c>
      <c r="DH1348" t="s">
        <v>3</v>
      </c>
      <c r="DI1348" t="s">
        <v>551</v>
      </c>
      <c r="DJ1348" t="s">
        <v>3</v>
      </c>
      <c r="DK1348" t="s">
        <v>3</v>
      </c>
      <c r="DL1348" t="s">
        <v>3</v>
      </c>
      <c r="DM1348" t="s">
        <v>3</v>
      </c>
      <c r="DN1348">
        <v>0</v>
      </c>
      <c r="DO1348">
        <v>0</v>
      </c>
      <c r="DP1348">
        <v>1</v>
      </c>
      <c r="DQ1348">
        <v>1</v>
      </c>
      <c r="DU1348">
        <v>16987630</v>
      </c>
      <c r="DV1348" t="s">
        <v>20</v>
      </c>
      <c r="DW1348" t="s">
        <v>20</v>
      </c>
      <c r="DX1348">
        <v>1</v>
      </c>
      <c r="DZ1348" t="s">
        <v>3</v>
      </c>
      <c r="EA1348" t="s">
        <v>3</v>
      </c>
      <c r="EB1348" t="s">
        <v>3</v>
      </c>
      <c r="EC1348" t="s">
        <v>3</v>
      </c>
      <c r="EE1348">
        <v>1441815344</v>
      </c>
      <c r="EF1348">
        <v>1</v>
      </c>
      <c r="EG1348" t="s">
        <v>22</v>
      </c>
      <c r="EH1348">
        <v>0</v>
      </c>
      <c r="EI1348" t="s">
        <v>3</v>
      </c>
      <c r="EJ1348">
        <v>4</v>
      </c>
      <c r="EK1348">
        <v>0</v>
      </c>
      <c r="EL1348" t="s">
        <v>23</v>
      </c>
      <c r="EM1348" t="s">
        <v>24</v>
      </c>
      <c r="EO1348" t="s">
        <v>552</v>
      </c>
      <c r="EQ1348">
        <v>2097920</v>
      </c>
      <c r="ER1348">
        <v>169.28</v>
      </c>
      <c r="ES1348">
        <v>0.63</v>
      </c>
      <c r="ET1348">
        <v>0</v>
      </c>
      <c r="EU1348">
        <v>0</v>
      </c>
      <c r="EV1348">
        <v>168.65</v>
      </c>
      <c r="EW1348">
        <v>0.3</v>
      </c>
      <c r="EX1348">
        <v>0</v>
      </c>
      <c r="EY1348">
        <v>0</v>
      </c>
      <c r="FQ1348">
        <v>0</v>
      </c>
      <c r="FR1348">
        <f t="shared" si="1855"/>
        <v>0</v>
      </c>
      <c r="FS1348">
        <v>0</v>
      </c>
      <c r="FX1348">
        <v>70</v>
      </c>
      <c r="FY1348">
        <v>10</v>
      </c>
      <c r="GA1348" t="s">
        <v>3</v>
      </c>
      <c r="GD1348">
        <v>0</v>
      </c>
      <c r="GF1348">
        <v>555099851</v>
      </c>
      <c r="GG1348">
        <v>2</v>
      </c>
      <c r="GH1348">
        <v>1</v>
      </c>
      <c r="GI1348">
        <v>-2</v>
      </c>
      <c r="GJ1348">
        <v>0</v>
      </c>
      <c r="GK1348">
        <f>ROUND(R1348*(R12)/100,2)</f>
        <v>0</v>
      </c>
      <c r="GL1348">
        <f t="shared" si="1856"/>
        <v>0</v>
      </c>
      <c r="GM1348">
        <f t="shared" si="1857"/>
        <v>12970.06</v>
      </c>
      <c r="GN1348">
        <f t="shared" si="1858"/>
        <v>0</v>
      </c>
      <c r="GO1348">
        <f t="shared" si="1859"/>
        <v>0</v>
      </c>
      <c r="GP1348">
        <f t="shared" si="1860"/>
        <v>12970.06</v>
      </c>
      <c r="GR1348">
        <v>0</v>
      </c>
      <c r="GS1348">
        <v>3</v>
      </c>
      <c r="GT1348">
        <v>0</v>
      </c>
      <c r="GU1348" t="s">
        <v>3</v>
      </c>
      <c r="GV1348">
        <f t="shared" si="1861"/>
        <v>0</v>
      </c>
      <c r="GW1348">
        <v>1</v>
      </c>
      <c r="GX1348">
        <f t="shared" si="1862"/>
        <v>0</v>
      </c>
      <c r="HA1348">
        <v>0</v>
      </c>
      <c r="HB1348">
        <v>0</v>
      </c>
      <c r="HC1348">
        <f t="shared" si="1863"/>
        <v>0</v>
      </c>
      <c r="HE1348" t="s">
        <v>3</v>
      </c>
      <c r="HF1348" t="s">
        <v>3</v>
      </c>
      <c r="HM1348" t="s">
        <v>3</v>
      </c>
      <c r="HN1348" t="s">
        <v>3</v>
      </c>
      <c r="HO1348" t="s">
        <v>3</v>
      </c>
      <c r="HP1348" t="s">
        <v>3</v>
      </c>
      <c r="HQ1348" t="s">
        <v>3</v>
      </c>
      <c r="IK1348">
        <v>0</v>
      </c>
    </row>
    <row r="1350" spans="1:245" x14ac:dyDescent="0.2">
      <c r="A1350" s="2">
        <v>51</v>
      </c>
      <c r="B1350" s="2">
        <f>B1335</f>
        <v>1</v>
      </c>
      <c r="C1350" s="2">
        <f>A1335</f>
        <v>5</v>
      </c>
      <c r="D1350" s="2">
        <f>ROW(A1335)</f>
        <v>1335</v>
      </c>
      <c r="E1350" s="2"/>
      <c r="F1350" s="2" t="str">
        <f>IF(F1335&lt;&gt;"",F1335,"")</f>
        <v>Новый подраздел</v>
      </c>
      <c r="G1350" s="2" t="str">
        <f>IF(G1335&lt;&gt;"",G1335,"")</f>
        <v>Светотехнические изделия 3</v>
      </c>
      <c r="H1350" s="2">
        <v>0</v>
      </c>
      <c r="I1350" s="2"/>
      <c r="J1350" s="2"/>
      <c r="K1350" s="2"/>
      <c r="L1350" s="2"/>
      <c r="M1350" s="2"/>
      <c r="N1350" s="2"/>
      <c r="O1350" s="2">
        <f t="shared" ref="O1350:T1350" si="1864">ROUND(AB1350,2)</f>
        <v>118664.58</v>
      </c>
      <c r="P1350" s="2">
        <f t="shared" si="1864"/>
        <v>1341.63</v>
      </c>
      <c r="Q1350" s="2">
        <f t="shared" si="1864"/>
        <v>0</v>
      </c>
      <c r="R1350" s="2">
        <f t="shared" si="1864"/>
        <v>0</v>
      </c>
      <c r="S1350" s="2">
        <f t="shared" si="1864"/>
        <v>117322.95</v>
      </c>
      <c r="T1350" s="2">
        <f t="shared" si="1864"/>
        <v>0</v>
      </c>
      <c r="U1350" s="2">
        <f>AH1350</f>
        <v>208.8552</v>
      </c>
      <c r="V1350" s="2">
        <f>AI1350</f>
        <v>0</v>
      </c>
      <c r="W1350" s="2">
        <f>ROUND(AJ1350,2)</f>
        <v>0</v>
      </c>
      <c r="X1350" s="2">
        <f>ROUND(AK1350,2)</f>
        <v>82126.070000000007</v>
      </c>
      <c r="Y1350" s="2">
        <f>ROUND(AL1350,2)</f>
        <v>11732.28</v>
      </c>
      <c r="Z1350" s="2"/>
      <c r="AA1350" s="2"/>
      <c r="AB1350" s="2">
        <f>ROUND(SUMIF(AA1339:AA1348,"=1472720848",O1339:O1348),2)</f>
        <v>118664.58</v>
      </c>
      <c r="AC1350" s="2">
        <f>ROUND(SUMIF(AA1339:AA1348,"=1472720848",P1339:P1348),2)</f>
        <v>1341.63</v>
      </c>
      <c r="AD1350" s="2">
        <f>ROUND(SUMIF(AA1339:AA1348,"=1472720848",Q1339:Q1348),2)</f>
        <v>0</v>
      </c>
      <c r="AE1350" s="2">
        <f>ROUND(SUMIF(AA1339:AA1348,"=1472720848",R1339:R1348),2)</f>
        <v>0</v>
      </c>
      <c r="AF1350" s="2">
        <f>ROUND(SUMIF(AA1339:AA1348,"=1472720848",S1339:S1348),2)</f>
        <v>117322.95</v>
      </c>
      <c r="AG1350" s="2">
        <f>ROUND(SUMIF(AA1339:AA1348,"=1472720848",T1339:T1348),2)</f>
        <v>0</v>
      </c>
      <c r="AH1350" s="2">
        <f>SUMIF(AA1339:AA1348,"=1472720848",U1339:U1348)</f>
        <v>208.8552</v>
      </c>
      <c r="AI1350" s="2">
        <f>SUMIF(AA1339:AA1348,"=1472720848",V1339:V1348)</f>
        <v>0</v>
      </c>
      <c r="AJ1350" s="2">
        <f>ROUND(SUMIF(AA1339:AA1348,"=1472720848",W1339:W1348),2)</f>
        <v>0</v>
      </c>
      <c r="AK1350" s="2">
        <f>ROUND(SUMIF(AA1339:AA1348,"=1472720848",X1339:X1348),2)</f>
        <v>82126.070000000007</v>
      </c>
      <c r="AL1350" s="2">
        <f>ROUND(SUMIF(AA1339:AA1348,"=1472720848",Y1339:Y1348),2)</f>
        <v>11732.28</v>
      </c>
      <c r="AM1350" s="2"/>
      <c r="AN1350" s="2"/>
      <c r="AO1350" s="2">
        <f t="shared" ref="AO1350:BD1350" si="1865">ROUND(BX1350,2)</f>
        <v>0</v>
      </c>
      <c r="AP1350" s="2">
        <f t="shared" si="1865"/>
        <v>0</v>
      </c>
      <c r="AQ1350" s="2">
        <f t="shared" si="1865"/>
        <v>0</v>
      </c>
      <c r="AR1350" s="2">
        <f t="shared" si="1865"/>
        <v>212522.93</v>
      </c>
      <c r="AS1350" s="2">
        <f t="shared" si="1865"/>
        <v>0</v>
      </c>
      <c r="AT1350" s="2">
        <f t="shared" si="1865"/>
        <v>0</v>
      </c>
      <c r="AU1350" s="2">
        <f t="shared" si="1865"/>
        <v>212522.93</v>
      </c>
      <c r="AV1350" s="2">
        <f t="shared" si="1865"/>
        <v>1341.63</v>
      </c>
      <c r="AW1350" s="2">
        <f t="shared" si="1865"/>
        <v>1341.63</v>
      </c>
      <c r="AX1350" s="2">
        <f t="shared" si="1865"/>
        <v>0</v>
      </c>
      <c r="AY1350" s="2">
        <f t="shared" si="1865"/>
        <v>1341.63</v>
      </c>
      <c r="AZ1350" s="2">
        <f t="shared" si="1865"/>
        <v>0</v>
      </c>
      <c r="BA1350" s="2">
        <f t="shared" si="1865"/>
        <v>0</v>
      </c>
      <c r="BB1350" s="2">
        <f t="shared" si="1865"/>
        <v>0</v>
      </c>
      <c r="BC1350" s="2">
        <f t="shared" si="1865"/>
        <v>0</v>
      </c>
      <c r="BD1350" s="2">
        <f t="shared" si="1865"/>
        <v>0</v>
      </c>
      <c r="BE1350" s="2"/>
      <c r="BF1350" s="2"/>
      <c r="BG1350" s="2"/>
      <c r="BH1350" s="2"/>
      <c r="BI1350" s="2"/>
      <c r="BJ1350" s="2"/>
      <c r="BK1350" s="2"/>
      <c r="BL1350" s="2"/>
      <c r="BM1350" s="2"/>
      <c r="BN1350" s="2"/>
      <c r="BO1350" s="2"/>
      <c r="BP1350" s="2"/>
      <c r="BQ1350" s="2"/>
      <c r="BR1350" s="2"/>
      <c r="BS1350" s="2"/>
      <c r="BT1350" s="2"/>
      <c r="BU1350" s="2"/>
      <c r="BV1350" s="2"/>
      <c r="BW1350" s="2"/>
      <c r="BX1350" s="2">
        <f>ROUND(SUMIF(AA1339:AA1348,"=1472720848",FQ1339:FQ1348),2)</f>
        <v>0</v>
      </c>
      <c r="BY1350" s="2">
        <f>ROUND(SUMIF(AA1339:AA1348,"=1472720848",FR1339:FR1348),2)</f>
        <v>0</v>
      </c>
      <c r="BZ1350" s="2">
        <f>ROUND(SUMIF(AA1339:AA1348,"=1472720848",GL1339:GL1348),2)</f>
        <v>0</v>
      </c>
      <c r="CA1350" s="2">
        <f>ROUND(SUMIF(AA1339:AA1348,"=1472720848",GM1339:GM1348),2)</f>
        <v>212522.93</v>
      </c>
      <c r="CB1350" s="2">
        <f>ROUND(SUMIF(AA1339:AA1348,"=1472720848",GN1339:GN1348),2)</f>
        <v>0</v>
      </c>
      <c r="CC1350" s="2">
        <f>ROUND(SUMIF(AA1339:AA1348,"=1472720848",GO1339:GO1348),2)</f>
        <v>0</v>
      </c>
      <c r="CD1350" s="2">
        <f>ROUND(SUMIF(AA1339:AA1348,"=1472720848",GP1339:GP1348),2)</f>
        <v>212522.93</v>
      </c>
      <c r="CE1350" s="2">
        <f>AC1350-BX1350</f>
        <v>1341.63</v>
      </c>
      <c r="CF1350" s="2">
        <f>AC1350-BY1350</f>
        <v>1341.63</v>
      </c>
      <c r="CG1350" s="2">
        <f>BX1350-BZ1350</f>
        <v>0</v>
      </c>
      <c r="CH1350" s="2">
        <f>AC1350-BX1350-BY1350+BZ1350</f>
        <v>1341.63</v>
      </c>
      <c r="CI1350" s="2">
        <f>BY1350-BZ1350</f>
        <v>0</v>
      </c>
      <c r="CJ1350" s="2">
        <f>ROUND(SUMIF(AA1339:AA1348,"=1472720848",GX1339:GX1348),2)</f>
        <v>0</v>
      </c>
      <c r="CK1350" s="2">
        <f>ROUND(SUMIF(AA1339:AA1348,"=1472720848",GY1339:GY1348),2)</f>
        <v>0</v>
      </c>
      <c r="CL1350" s="2">
        <f>ROUND(SUMIF(AA1339:AA1348,"=1472720848",GZ1339:GZ1348),2)</f>
        <v>0</v>
      </c>
      <c r="CM1350" s="2">
        <f>ROUND(SUMIF(AA1339:AA1348,"=1472720848",HD1339:HD1348),2)</f>
        <v>0</v>
      </c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  <c r="DA1350" s="2"/>
      <c r="DB1350" s="2"/>
      <c r="DC1350" s="2"/>
      <c r="DD1350" s="2"/>
      <c r="DE1350" s="2"/>
      <c r="DF1350" s="2"/>
      <c r="DG1350" s="3"/>
      <c r="DH1350" s="3"/>
      <c r="DI1350" s="3"/>
      <c r="DJ1350" s="3"/>
      <c r="DK1350" s="3"/>
      <c r="DL1350" s="3"/>
      <c r="DM1350" s="3"/>
      <c r="DN1350" s="3"/>
      <c r="DO1350" s="3"/>
      <c r="DP1350" s="3"/>
      <c r="DQ1350" s="3"/>
      <c r="DR1350" s="3"/>
      <c r="DS1350" s="3"/>
      <c r="DT1350" s="3"/>
      <c r="DU1350" s="3"/>
      <c r="DV1350" s="3"/>
      <c r="DW1350" s="3"/>
      <c r="DX1350" s="3"/>
      <c r="DY1350" s="3"/>
      <c r="DZ1350" s="3"/>
      <c r="EA1350" s="3"/>
      <c r="EB1350" s="3"/>
      <c r="EC1350" s="3"/>
      <c r="ED1350" s="3"/>
      <c r="EE1350" s="3"/>
      <c r="EF1350" s="3"/>
      <c r="EG1350" s="3"/>
      <c r="EH1350" s="3"/>
      <c r="EI1350" s="3"/>
      <c r="EJ1350" s="3"/>
      <c r="EK1350" s="3"/>
      <c r="EL1350" s="3"/>
      <c r="EM1350" s="3"/>
      <c r="EN1350" s="3"/>
      <c r="EO1350" s="3"/>
      <c r="EP1350" s="3"/>
      <c r="EQ1350" s="3"/>
      <c r="ER1350" s="3"/>
      <c r="ES1350" s="3"/>
      <c r="ET1350" s="3"/>
      <c r="EU1350" s="3"/>
      <c r="EV1350" s="3"/>
      <c r="EW1350" s="3"/>
      <c r="EX1350" s="3"/>
      <c r="EY1350" s="3"/>
      <c r="EZ1350" s="3"/>
      <c r="FA1350" s="3"/>
      <c r="FB1350" s="3"/>
      <c r="FC1350" s="3"/>
      <c r="FD1350" s="3"/>
      <c r="FE1350" s="3"/>
      <c r="FF1350" s="3"/>
      <c r="FG1350" s="3"/>
      <c r="FH1350" s="3"/>
      <c r="FI1350" s="3"/>
      <c r="FJ1350" s="3"/>
      <c r="FK1350" s="3"/>
      <c r="FL1350" s="3"/>
      <c r="FM1350" s="3"/>
      <c r="FN1350" s="3"/>
      <c r="FO1350" s="3"/>
      <c r="FP1350" s="3"/>
      <c r="FQ1350" s="3"/>
      <c r="FR1350" s="3"/>
      <c r="FS1350" s="3"/>
      <c r="FT1350" s="3"/>
      <c r="FU1350" s="3"/>
      <c r="FV1350" s="3"/>
      <c r="FW1350" s="3"/>
      <c r="FX1350" s="3"/>
      <c r="FY1350" s="3"/>
      <c r="FZ1350" s="3"/>
      <c r="GA1350" s="3"/>
      <c r="GB1350" s="3"/>
      <c r="GC1350" s="3"/>
      <c r="GD1350" s="3"/>
      <c r="GE1350" s="3"/>
      <c r="GF1350" s="3"/>
      <c r="GG1350" s="3"/>
      <c r="GH1350" s="3"/>
      <c r="GI1350" s="3"/>
      <c r="GJ1350" s="3"/>
      <c r="GK1350" s="3"/>
      <c r="GL1350" s="3"/>
      <c r="GM1350" s="3"/>
      <c r="GN1350" s="3"/>
      <c r="GO1350" s="3"/>
      <c r="GP1350" s="3"/>
      <c r="GQ1350" s="3"/>
      <c r="GR1350" s="3"/>
      <c r="GS1350" s="3"/>
      <c r="GT1350" s="3"/>
      <c r="GU1350" s="3"/>
      <c r="GV1350" s="3"/>
      <c r="GW1350" s="3"/>
      <c r="GX1350" s="3">
        <v>0</v>
      </c>
    </row>
    <row r="1352" spans="1:245" x14ac:dyDescent="0.2">
      <c r="A1352" s="4">
        <v>50</v>
      </c>
      <c r="B1352" s="4">
        <v>0</v>
      </c>
      <c r="C1352" s="4">
        <v>0</v>
      </c>
      <c r="D1352" s="4">
        <v>1</v>
      </c>
      <c r="E1352" s="4">
        <v>201</v>
      </c>
      <c r="F1352" s="4">
        <f>ROUND(Source!O1350,O1352)</f>
        <v>118664.58</v>
      </c>
      <c r="G1352" s="4" t="s">
        <v>29</v>
      </c>
      <c r="H1352" s="4" t="s">
        <v>30</v>
      </c>
      <c r="I1352" s="4"/>
      <c r="J1352" s="4"/>
      <c r="K1352" s="4">
        <v>201</v>
      </c>
      <c r="L1352" s="4">
        <v>1</v>
      </c>
      <c r="M1352" s="4">
        <v>3</v>
      </c>
      <c r="N1352" s="4" t="s">
        <v>3</v>
      </c>
      <c r="O1352" s="4">
        <v>2</v>
      </c>
      <c r="P1352" s="4"/>
      <c r="Q1352" s="4"/>
      <c r="R1352" s="4"/>
      <c r="S1352" s="4"/>
      <c r="T1352" s="4"/>
      <c r="U1352" s="4"/>
      <c r="V1352" s="4"/>
      <c r="W1352" s="4">
        <v>0</v>
      </c>
      <c r="X1352" s="4">
        <v>1</v>
      </c>
      <c r="Y1352" s="4">
        <v>0</v>
      </c>
      <c r="Z1352" s="4"/>
      <c r="AA1352" s="4"/>
      <c r="AB1352" s="4"/>
    </row>
    <row r="1353" spans="1:245" x14ac:dyDescent="0.2">
      <c r="A1353" s="4">
        <v>50</v>
      </c>
      <c r="B1353" s="4">
        <v>0</v>
      </c>
      <c r="C1353" s="4">
        <v>0</v>
      </c>
      <c r="D1353" s="4">
        <v>1</v>
      </c>
      <c r="E1353" s="4">
        <v>202</v>
      </c>
      <c r="F1353" s="4">
        <f>ROUND(Source!P1350,O1353)</f>
        <v>1341.63</v>
      </c>
      <c r="G1353" s="4" t="s">
        <v>31</v>
      </c>
      <c r="H1353" s="4" t="s">
        <v>32</v>
      </c>
      <c r="I1353" s="4"/>
      <c r="J1353" s="4"/>
      <c r="K1353" s="4">
        <v>202</v>
      </c>
      <c r="L1353" s="4">
        <v>2</v>
      </c>
      <c r="M1353" s="4">
        <v>3</v>
      </c>
      <c r="N1353" s="4" t="s">
        <v>3</v>
      </c>
      <c r="O1353" s="4">
        <v>2</v>
      </c>
      <c r="P1353" s="4"/>
      <c r="Q1353" s="4"/>
      <c r="R1353" s="4"/>
      <c r="S1353" s="4"/>
      <c r="T1353" s="4"/>
      <c r="U1353" s="4"/>
      <c r="V1353" s="4"/>
      <c r="W1353" s="4">
        <v>0</v>
      </c>
      <c r="X1353" s="4">
        <v>1</v>
      </c>
      <c r="Y1353" s="4">
        <v>0</v>
      </c>
      <c r="Z1353" s="4"/>
      <c r="AA1353" s="4"/>
      <c r="AB1353" s="4"/>
    </row>
    <row r="1354" spans="1:245" x14ac:dyDescent="0.2">
      <c r="A1354" s="4">
        <v>50</v>
      </c>
      <c r="B1354" s="4">
        <v>0</v>
      </c>
      <c r="C1354" s="4">
        <v>0</v>
      </c>
      <c r="D1354" s="4">
        <v>1</v>
      </c>
      <c r="E1354" s="4">
        <v>222</v>
      </c>
      <c r="F1354" s="4">
        <f>ROUND(Source!AO1350,O1354)</f>
        <v>0</v>
      </c>
      <c r="G1354" s="4" t="s">
        <v>33</v>
      </c>
      <c r="H1354" s="4" t="s">
        <v>34</v>
      </c>
      <c r="I1354" s="4"/>
      <c r="J1354" s="4"/>
      <c r="K1354" s="4">
        <v>222</v>
      </c>
      <c r="L1354" s="4">
        <v>3</v>
      </c>
      <c r="M1354" s="4">
        <v>3</v>
      </c>
      <c r="N1354" s="4" t="s">
        <v>3</v>
      </c>
      <c r="O1354" s="4">
        <v>2</v>
      </c>
      <c r="P1354" s="4"/>
      <c r="Q1354" s="4"/>
      <c r="R1354" s="4"/>
      <c r="S1354" s="4"/>
      <c r="T1354" s="4"/>
      <c r="U1354" s="4"/>
      <c r="V1354" s="4"/>
      <c r="W1354" s="4">
        <v>0</v>
      </c>
      <c r="X1354" s="4">
        <v>1</v>
      </c>
      <c r="Y1354" s="4">
        <v>0</v>
      </c>
      <c r="Z1354" s="4"/>
      <c r="AA1354" s="4"/>
      <c r="AB1354" s="4"/>
    </row>
    <row r="1355" spans="1:245" x14ac:dyDescent="0.2">
      <c r="A1355" s="4">
        <v>50</v>
      </c>
      <c r="B1355" s="4">
        <v>0</v>
      </c>
      <c r="C1355" s="4">
        <v>0</v>
      </c>
      <c r="D1355" s="4">
        <v>1</v>
      </c>
      <c r="E1355" s="4">
        <v>225</v>
      </c>
      <c r="F1355" s="4">
        <f>ROUND(Source!AV1350,O1355)</f>
        <v>1341.63</v>
      </c>
      <c r="G1355" s="4" t="s">
        <v>35</v>
      </c>
      <c r="H1355" s="4" t="s">
        <v>36</v>
      </c>
      <c r="I1355" s="4"/>
      <c r="J1355" s="4"/>
      <c r="K1355" s="4">
        <v>225</v>
      </c>
      <c r="L1355" s="4">
        <v>4</v>
      </c>
      <c r="M1355" s="4">
        <v>3</v>
      </c>
      <c r="N1355" s="4" t="s">
        <v>3</v>
      </c>
      <c r="O1355" s="4">
        <v>2</v>
      </c>
      <c r="P1355" s="4"/>
      <c r="Q1355" s="4"/>
      <c r="R1355" s="4"/>
      <c r="S1355" s="4"/>
      <c r="T1355" s="4"/>
      <c r="U1355" s="4"/>
      <c r="V1355" s="4"/>
      <c r="W1355" s="4">
        <v>0</v>
      </c>
      <c r="X1355" s="4">
        <v>1</v>
      </c>
      <c r="Y1355" s="4">
        <v>0</v>
      </c>
      <c r="Z1355" s="4"/>
      <c r="AA1355" s="4"/>
      <c r="AB1355" s="4"/>
    </row>
    <row r="1356" spans="1:245" x14ac:dyDescent="0.2">
      <c r="A1356" s="4">
        <v>50</v>
      </c>
      <c r="B1356" s="4">
        <v>0</v>
      </c>
      <c r="C1356" s="4">
        <v>0</v>
      </c>
      <c r="D1356" s="4">
        <v>1</v>
      </c>
      <c r="E1356" s="4">
        <v>226</v>
      </c>
      <c r="F1356" s="4">
        <f>ROUND(Source!AW1350,O1356)</f>
        <v>1341.63</v>
      </c>
      <c r="G1356" s="4" t="s">
        <v>37</v>
      </c>
      <c r="H1356" s="4" t="s">
        <v>38</v>
      </c>
      <c r="I1356" s="4"/>
      <c r="J1356" s="4"/>
      <c r="K1356" s="4">
        <v>226</v>
      </c>
      <c r="L1356" s="4">
        <v>5</v>
      </c>
      <c r="M1356" s="4">
        <v>3</v>
      </c>
      <c r="N1356" s="4" t="s">
        <v>3</v>
      </c>
      <c r="O1356" s="4">
        <v>2</v>
      </c>
      <c r="P1356" s="4"/>
      <c r="Q1356" s="4"/>
      <c r="R1356" s="4"/>
      <c r="S1356" s="4"/>
      <c r="T1356" s="4"/>
      <c r="U1356" s="4"/>
      <c r="V1356" s="4"/>
      <c r="W1356" s="4">
        <v>0</v>
      </c>
      <c r="X1356" s="4">
        <v>1</v>
      </c>
      <c r="Y1356" s="4">
        <v>0</v>
      </c>
      <c r="Z1356" s="4"/>
      <c r="AA1356" s="4"/>
      <c r="AB1356" s="4"/>
    </row>
    <row r="1357" spans="1:245" x14ac:dyDescent="0.2">
      <c r="A1357" s="4">
        <v>50</v>
      </c>
      <c r="B1357" s="4">
        <v>0</v>
      </c>
      <c r="C1357" s="4">
        <v>0</v>
      </c>
      <c r="D1357" s="4">
        <v>1</v>
      </c>
      <c r="E1357" s="4">
        <v>227</v>
      </c>
      <c r="F1357" s="4">
        <f>ROUND(Source!AX1350,O1357)</f>
        <v>0</v>
      </c>
      <c r="G1357" s="4" t="s">
        <v>39</v>
      </c>
      <c r="H1357" s="4" t="s">
        <v>40</v>
      </c>
      <c r="I1357" s="4"/>
      <c r="J1357" s="4"/>
      <c r="K1357" s="4">
        <v>227</v>
      </c>
      <c r="L1357" s="4">
        <v>6</v>
      </c>
      <c r="M1357" s="4">
        <v>3</v>
      </c>
      <c r="N1357" s="4" t="s">
        <v>3</v>
      </c>
      <c r="O1357" s="4">
        <v>2</v>
      </c>
      <c r="P1357" s="4"/>
      <c r="Q1357" s="4"/>
      <c r="R1357" s="4"/>
      <c r="S1357" s="4"/>
      <c r="T1357" s="4"/>
      <c r="U1357" s="4"/>
      <c r="V1357" s="4"/>
      <c r="W1357" s="4">
        <v>0</v>
      </c>
      <c r="X1357" s="4">
        <v>1</v>
      </c>
      <c r="Y1357" s="4">
        <v>0</v>
      </c>
      <c r="Z1357" s="4"/>
      <c r="AA1357" s="4"/>
      <c r="AB1357" s="4"/>
    </row>
    <row r="1358" spans="1:245" x14ac:dyDescent="0.2">
      <c r="A1358" s="4">
        <v>50</v>
      </c>
      <c r="B1358" s="4">
        <v>0</v>
      </c>
      <c r="C1358" s="4">
        <v>0</v>
      </c>
      <c r="D1358" s="4">
        <v>1</v>
      </c>
      <c r="E1358" s="4">
        <v>228</v>
      </c>
      <c r="F1358" s="4">
        <f>ROUND(Source!AY1350,O1358)</f>
        <v>1341.63</v>
      </c>
      <c r="G1358" s="4" t="s">
        <v>41</v>
      </c>
      <c r="H1358" s="4" t="s">
        <v>42</v>
      </c>
      <c r="I1358" s="4"/>
      <c r="J1358" s="4"/>
      <c r="K1358" s="4">
        <v>228</v>
      </c>
      <c r="L1358" s="4">
        <v>7</v>
      </c>
      <c r="M1358" s="4">
        <v>3</v>
      </c>
      <c r="N1358" s="4" t="s">
        <v>3</v>
      </c>
      <c r="O1358" s="4">
        <v>2</v>
      </c>
      <c r="P1358" s="4"/>
      <c r="Q1358" s="4"/>
      <c r="R1358" s="4"/>
      <c r="S1358" s="4"/>
      <c r="T1358" s="4"/>
      <c r="U1358" s="4"/>
      <c r="V1358" s="4"/>
      <c r="W1358" s="4">
        <v>0</v>
      </c>
      <c r="X1358" s="4">
        <v>1</v>
      </c>
      <c r="Y1358" s="4">
        <v>0</v>
      </c>
      <c r="Z1358" s="4"/>
      <c r="AA1358" s="4"/>
      <c r="AB1358" s="4"/>
    </row>
    <row r="1359" spans="1:245" x14ac:dyDescent="0.2">
      <c r="A1359" s="4">
        <v>50</v>
      </c>
      <c r="B1359" s="4">
        <v>0</v>
      </c>
      <c r="C1359" s="4">
        <v>0</v>
      </c>
      <c r="D1359" s="4">
        <v>1</v>
      </c>
      <c r="E1359" s="4">
        <v>216</v>
      </c>
      <c r="F1359" s="4">
        <f>ROUND(Source!AP1350,O1359)</f>
        <v>0</v>
      </c>
      <c r="G1359" s="4" t="s">
        <v>43</v>
      </c>
      <c r="H1359" s="4" t="s">
        <v>44</v>
      </c>
      <c r="I1359" s="4"/>
      <c r="J1359" s="4"/>
      <c r="K1359" s="4">
        <v>216</v>
      </c>
      <c r="L1359" s="4">
        <v>8</v>
      </c>
      <c r="M1359" s="4">
        <v>3</v>
      </c>
      <c r="N1359" s="4" t="s">
        <v>3</v>
      </c>
      <c r="O1359" s="4">
        <v>2</v>
      </c>
      <c r="P1359" s="4"/>
      <c r="Q1359" s="4"/>
      <c r="R1359" s="4"/>
      <c r="S1359" s="4"/>
      <c r="T1359" s="4"/>
      <c r="U1359" s="4"/>
      <c r="V1359" s="4"/>
      <c r="W1359" s="4">
        <v>0</v>
      </c>
      <c r="X1359" s="4">
        <v>1</v>
      </c>
      <c r="Y1359" s="4">
        <v>0</v>
      </c>
      <c r="Z1359" s="4"/>
      <c r="AA1359" s="4"/>
      <c r="AB1359" s="4"/>
    </row>
    <row r="1360" spans="1:245" x14ac:dyDescent="0.2">
      <c r="A1360" s="4">
        <v>50</v>
      </c>
      <c r="B1360" s="4">
        <v>0</v>
      </c>
      <c r="C1360" s="4">
        <v>0</v>
      </c>
      <c r="D1360" s="4">
        <v>1</v>
      </c>
      <c r="E1360" s="4">
        <v>223</v>
      </c>
      <c r="F1360" s="4">
        <f>ROUND(Source!AQ1350,O1360)</f>
        <v>0</v>
      </c>
      <c r="G1360" s="4" t="s">
        <v>45</v>
      </c>
      <c r="H1360" s="4" t="s">
        <v>46</v>
      </c>
      <c r="I1360" s="4"/>
      <c r="J1360" s="4"/>
      <c r="K1360" s="4">
        <v>223</v>
      </c>
      <c r="L1360" s="4">
        <v>9</v>
      </c>
      <c r="M1360" s="4">
        <v>3</v>
      </c>
      <c r="N1360" s="4" t="s">
        <v>3</v>
      </c>
      <c r="O1360" s="4">
        <v>2</v>
      </c>
      <c r="P1360" s="4"/>
      <c r="Q1360" s="4"/>
      <c r="R1360" s="4"/>
      <c r="S1360" s="4"/>
      <c r="T1360" s="4"/>
      <c r="U1360" s="4"/>
      <c r="V1360" s="4"/>
      <c r="W1360" s="4">
        <v>0</v>
      </c>
      <c r="X1360" s="4">
        <v>1</v>
      </c>
      <c r="Y1360" s="4">
        <v>0</v>
      </c>
      <c r="Z1360" s="4"/>
      <c r="AA1360" s="4"/>
      <c r="AB1360" s="4"/>
    </row>
    <row r="1361" spans="1:28" x14ac:dyDescent="0.2">
      <c r="A1361" s="4">
        <v>50</v>
      </c>
      <c r="B1361" s="4">
        <v>0</v>
      </c>
      <c r="C1361" s="4">
        <v>0</v>
      </c>
      <c r="D1361" s="4">
        <v>1</v>
      </c>
      <c r="E1361" s="4">
        <v>229</v>
      </c>
      <c r="F1361" s="4">
        <f>ROUND(Source!AZ1350,O1361)</f>
        <v>0</v>
      </c>
      <c r="G1361" s="4" t="s">
        <v>47</v>
      </c>
      <c r="H1361" s="4" t="s">
        <v>48</v>
      </c>
      <c r="I1361" s="4"/>
      <c r="J1361" s="4"/>
      <c r="K1361" s="4">
        <v>229</v>
      </c>
      <c r="L1361" s="4">
        <v>10</v>
      </c>
      <c r="M1361" s="4">
        <v>3</v>
      </c>
      <c r="N1361" s="4" t="s">
        <v>3</v>
      </c>
      <c r="O1361" s="4">
        <v>2</v>
      </c>
      <c r="P1361" s="4"/>
      <c r="Q1361" s="4"/>
      <c r="R1361" s="4"/>
      <c r="S1361" s="4"/>
      <c r="T1361" s="4"/>
      <c r="U1361" s="4"/>
      <c r="V1361" s="4"/>
      <c r="W1361" s="4">
        <v>0</v>
      </c>
      <c r="X1361" s="4">
        <v>1</v>
      </c>
      <c r="Y1361" s="4">
        <v>0</v>
      </c>
      <c r="Z1361" s="4"/>
      <c r="AA1361" s="4"/>
      <c r="AB1361" s="4"/>
    </row>
    <row r="1362" spans="1:28" x14ac:dyDescent="0.2">
      <c r="A1362" s="4">
        <v>50</v>
      </c>
      <c r="B1362" s="4">
        <v>0</v>
      </c>
      <c r="C1362" s="4">
        <v>0</v>
      </c>
      <c r="D1362" s="4">
        <v>1</v>
      </c>
      <c r="E1362" s="4">
        <v>203</v>
      </c>
      <c r="F1362" s="4">
        <f>ROUND(Source!Q1350,O1362)</f>
        <v>0</v>
      </c>
      <c r="G1362" s="4" t="s">
        <v>49</v>
      </c>
      <c r="H1362" s="4" t="s">
        <v>50</v>
      </c>
      <c r="I1362" s="4"/>
      <c r="J1362" s="4"/>
      <c r="K1362" s="4">
        <v>203</v>
      </c>
      <c r="L1362" s="4">
        <v>11</v>
      </c>
      <c r="M1362" s="4">
        <v>3</v>
      </c>
      <c r="N1362" s="4" t="s">
        <v>3</v>
      </c>
      <c r="O1362" s="4">
        <v>2</v>
      </c>
      <c r="P1362" s="4"/>
      <c r="Q1362" s="4"/>
      <c r="R1362" s="4"/>
      <c r="S1362" s="4"/>
      <c r="T1362" s="4"/>
      <c r="U1362" s="4"/>
      <c r="V1362" s="4"/>
      <c r="W1362" s="4">
        <v>0</v>
      </c>
      <c r="X1362" s="4">
        <v>1</v>
      </c>
      <c r="Y1362" s="4">
        <v>0</v>
      </c>
      <c r="Z1362" s="4"/>
      <c r="AA1362" s="4"/>
      <c r="AB1362" s="4"/>
    </row>
    <row r="1363" spans="1:28" x14ac:dyDescent="0.2">
      <c r="A1363" s="4">
        <v>50</v>
      </c>
      <c r="B1363" s="4">
        <v>0</v>
      </c>
      <c r="C1363" s="4">
        <v>0</v>
      </c>
      <c r="D1363" s="4">
        <v>1</v>
      </c>
      <c r="E1363" s="4">
        <v>231</v>
      </c>
      <c r="F1363" s="4">
        <f>ROUND(Source!BB1350,O1363)</f>
        <v>0</v>
      </c>
      <c r="G1363" s="4" t="s">
        <v>51</v>
      </c>
      <c r="H1363" s="4" t="s">
        <v>52</v>
      </c>
      <c r="I1363" s="4"/>
      <c r="J1363" s="4"/>
      <c r="K1363" s="4">
        <v>231</v>
      </c>
      <c r="L1363" s="4">
        <v>12</v>
      </c>
      <c r="M1363" s="4">
        <v>3</v>
      </c>
      <c r="N1363" s="4" t="s">
        <v>3</v>
      </c>
      <c r="O1363" s="4">
        <v>2</v>
      </c>
      <c r="P1363" s="4"/>
      <c r="Q1363" s="4"/>
      <c r="R1363" s="4"/>
      <c r="S1363" s="4"/>
      <c r="T1363" s="4"/>
      <c r="U1363" s="4"/>
      <c r="V1363" s="4"/>
      <c r="W1363" s="4">
        <v>0</v>
      </c>
      <c r="X1363" s="4">
        <v>1</v>
      </c>
      <c r="Y1363" s="4">
        <v>0</v>
      </c>
      <c r="Z1363" s="4"/>
      <c r="AA1363" s="4"/>
      <c r="AB1363" s="4"/>
    </row>
    <row r="1364" spans="1:28" x14ac:dyDescent="0.2">
      <c r="A1364" s="4">
        <v>50</v>
      </c>
      <c r="B1364" s="4">
        <v>0</v>
      </c>
      <c r="C1364" s="4">
        <v>0</v>
      </c>
      <c r="D1364" s="4">
        <v>1</v>
      </c>
      <c r="E1364" s="4">
        <v>204</v>
      </c>
      <c r="F1364" s="4">
        <f>ROUND(Source!R1350,O1364)</f>
        <v>0</v>
      </c>
      <c r="G1364" s="4" t="s">
        <v>53</v>
      </c>
      <c r="H1364" s="4" t="s">
        <v>54</v>
      </c>
      <c r="I1364" s="4"/>
      <c r="J1364" s="4"/>
      <c r="K1364" s="4">
        <v>204</v>
      </c>
      <c r="L1364" s="4">
        <v>13</v>
      </c>
      <c r="M1364" s="4">
        <v>3</v>
      </c>
      <c r="N1364" s="4" t="s">
        <v>3</v>
      </c>
      <c r="O1364" s="4">
        <v>2</v>
      </c>
      <c r="P1364" s="4"/>
      <c r="Q1364" s="4"/>
      <c r="R1364" s="4"/>
      <c r="S1364" s="4"/>
      <c r="T1364" s="4"/>
      <c r="U1364" s="4"/>
      <c r="V1364" s="4"/>
      <c r="W1364" s="4">
        <v>0</v>
      </c>
      <c r="X1364" s="4">
        <v>1</v>
      </c>
      <c r="Y1364" s="4">
        <v>0</v>
      </c>
      <c r="Z1364" s="4"/>
      <c r="AA1364" s="4"/>
      <c r="AB1364" s="4"/>
    </row>
    <row r="1365" spans="1:28" x14ac:dyDescent="0.2">
      <c r="A1365" s="4">
        <v>50</v>
      </c>
      <c r="B1365" s="4">
        <v>0</v>
      </c>
      <c r="C1365" s="4">
        <v>0</v>
      </c>
      <c r="D1365" s="4">
        <v>1</v>
      </c>
      <c r="E1365" s="4">
        <v>205</v>
      </c>
      <c r="F1365" s="4">
        <f>ROUND(Source!S1350,O1365)</f>
        <v>117322.95</v>
      </c>
      <c r="G1365" s="4" t="s">
        <v>55</v>
      </c>
      <c r="H1365" s="4" t="s">
        <v>56</v>
      </c>
      <c r="I1365" s="4"/>
      <c r="J1365" s="4"/>
      <c r="K1365" s="4">
        <v>205</v>
      </c>
      <c r="L1365" s="4">
        <v>14</v>
      </c>
      <c r="M1365" s="4">
        <v>3</v>
      </c>
      <c r="N1365" s="4" t="s">
        <v>3</v>
      </c>
      <c r="O1365" s="4">
        <v>2</v>
      </c>
      <c r="P1365" s="4"/>
      <c r="Q1365" s="4"/>
      <c r="R1365" s="4"/>
      <c r="S1365" s="4"/>
      <c r="T1365" s="4"/>
      <c r="U1365" s="4"/>
      <c r="V1365" s="4"/>
      <c r="W1365" s="4">
        <v>0</v>
      </c>
      <c r="X1365" s="4">
        <v>1</v>
      </c>
      <c r="Y1365" s="4">
        <v>0</v>
      </c>
      <c r="Z1365" s="4"/>
      <c r="AA1365" s="4"/>
      <c r="AB1365" s="4"/>
    </row>
    <row r="1366" spans="1:28" x14ac:dyDescent="0.2">
      <c r="A1366" s="4">
        <v>50</v>
      </c>
      <c r="B1366" s="4">
        <v>0</v>
      </c>
      <c r="C1366" s="4">
        <v>0</v>
      </c>
      <c r="D1366" s="4">
        <v>1</v>
      </c>
      <c r="E1366" s="4">
        <v>232</v>
      </c>
      <c r="F1366" s="4">
        <f>ROUND(Source!BC1350,O1366)</f>
        <v>0</v>
      </c>
      <c r="G1366" s="4" t="s">
        <v>57</v>
      </c>
      <c r="H1366" s="4" t="s">
        <v>58</v>
      </c>
      <c r="I1366" s="4"/>
      <c r="J1366" s="4"/>
      <c r="K1366" s="4">
        <v>232</v>
      </c>
      <c r="L1366" s="4">
        <v>15</v>
      </c>
      <c r="M1366" s="4">
        <v>3</v>
      </c>
      <c r="N1366" s="4" t="s">
        <v>3</v>
      </c>
      <c r="O1366" s="4">
        <v>2</v>
      </c>
      <c r="P1366" s="4"/>
      <c r="Q1366" s="4"/>
      <c r="R1366" s="4"/>
      <c r="S1366" s="4"/>
      <c r="T1366" s="4"/>
      <c r="U1366" s="4"/>
      <c r="V1366" s="4"/>
      <c r="W1366" s="4">
        <v>0</v>
      </c>
      <c r="X1366" s="4">
        <v>1</v>
      </c>
      <c r="Y1366" s="4">
        <v>0</v>
      </c>
      <c r="Z1366" s="4"/>
      <c r="AA1366" s="4"/>
      <c r="AB1366" s="4"/>
    </row>
    <row r="1367" spans="1:28" x14ac:dyDescent="0.2">
      <c r="A1367" s="4">
        <v>50</v>
      </c>
      <c r="B1367" s="4">
        <v>0</v>
      </c>
      <c r="C1367" s="4">
        <v>0</v>
      </c>
      <c r="D1367" s="4">
        <v>1</v>
      </c>
      <c r="E1367" s="4">
        <v>214</v>
      </c>
      <c r="F1367" s="4">
        <f>ROUND(Source!AS1350,O1367)</f>
        <v>0</v>
      </c>
      <c r="G1367" s="4" t="s">
        <v>59</v>
      </c>
      <c r="H1367" s="4" t="s">
        <v>60</v>
      </c>
      <c r="I1367" s="4"/>
      <c r="J1367" s="4"/>
      <c r="K1367" s="4">
        <v>214</v>
      </c>
      <c r="L1367" s="4">
        <v>16</v>
      </c>
      <c r="M1367" s="4">
        <v>3</v>
      </c>
      <c r="N1367" s="4" t="s">
        <v>3</v>
      </c>
      <c r="O1367" s="4">
        <v>2</v>
      </c>
      <c r="P1367" s="4"/>
      <c r="Q1367" s="4"/>
      <c r="R1367" s="4"/>
      <c r="S1367" s="4"/>
      <c r="T1367" s="4"/>
      <c r="U1367" s="4"/>
      <c r="V1367" s="4"/>
      <c r="W1367" s="4">
        <v>0</v>
      </c>
      <c r="X1367" s="4">
        <v>1</v>
      </c>
      <c r="Y1367" s="4">
        <v>0</v>
      </c>
      <c r="Z1367" s="4"/>
      <c r="AA1367" s="4"/>
      <c r="AB1367" s="4"/>
    </row>
    <row r="1368" spans="1:28" x14ac:dyDescent="0.2">
      <c r="A1368" s="4">
        <v>50</v>
      </c>
      <c r="B1368" s="4">
        <v>0</v>
      </c>
      <c r="C1368" s="4">
        <v>0</v>
      </c>
      <c r="D1368" s="4">
        <v>1</v>
      </c>
      <c r="E1368" s="4">
        <v>215</v>
      </c>
      <c r="F1368" s="4">
        <f>ROUND(Source!AT1350,O1368)</f>
        <v>0</v>
      </c>
      <c r="G1368" s="4" t="s">
        <v>61</v>
      </c>
      <c r="H1368" s="4" t="s">
        <v>62</v>
      </c>
      <c r="I1368" s="4"/>
      <c r="J1368" s="4"/>
      <c r="K1368" s="4">
        <v>215</v>
      </c>
      <c r="L1368" s="4">
        <v>17</v>
      </c>
      <c r="M1368" s="4">
        <v>3</v>
      </c>
      <c r="N1368" s="4" t="s">
        <v>3</v>
      </c>
      <c r="O1368" s="4">
        <v>2</v>
      </c>
      <c r="P1368" s="4"/>
      <c r="Q1368" s="4"/>
      <c r="R1368" s="4"/>
      <c r="S1368" s="4"/>
      <c r="T1368" s="4"/>
      <c r="U1368" s="4"/>
      <c r="V1368" s="4"/>
      <c r="W1368" s="4">
        <v>0</v>
      </c>
      <c r="X1368" s="4">
        <v>1</v>
      </c>
      <c r="Y1368" s="4">
        <v>0</v>
      </c>
      <c r="Z1368" s="4"/>
      <c r="AA1368" s="4"/>
      <c r="AB1368" s="4"/>
    </row>
    <row r="1369" spans="1:28" x14ac:dyDescent="0.2">
      <c r="A1369" s="4">
        <v>50</v>
      </c>
      <c r="B1369" s="4">
        <v>0</v>
      </c>
      <c r="C1369" s="4">
        <v>0</v>
      </c>
      <c r="D1369" s="4">
        <v>1</v>
      </c>
      <c r="E1369" s="4">
        <v>217</v>
      </c>
      <c r="F1369" s="4">
        <f>ROUND(Source!AU1350,O1369)</f>
        <v>212522.93</v>
      </c>
      <c r="G1369" s="4" t="s">
        <v>63</v>
      </c>
      <c r="H1369" s="4" t="s">
        <v>64</v>
      </c>
      <c r="I1369" s="4"/>
      <c r="J1369" s="4"/>
      <c r="K1369" s="4">
        <v>217</v>
      </c>
      <c r="L1369" s="4">
        <v>18</v>
      </c>
      <c r="M1369" s="4">
        <v>3</v>
      </c>
      <c r="N1369" s="4" t="s">
        <v>3</v>
      </c>
      <c r="O1369" s="4">
        <v>2</v>
      </c>
      <c r="P1369" s="4"/>
      <c r="Q1369" s="4"/>
      <c r="R1369" s="4"/>
      <c r="S1369" s="4"/>
      <c r="T1369" s="4"/>
      <c r="U1369" s="4"/>
      <c r="V1369" s="4"/>
      <c r="W1369" s="4">
        <v>0</v>
      </c>
      <c r="X1369" s="4">
        <v>1</v>
      </c>
      <c r="Y1369" s="4">
        <v>0</v>
      </c>
      <c r="Z1369" s="4"/>
      <c r="AA1369" s="4"/>
      <c r="AB1369" s="4"/>
    </row>
    <row r="1370" spans="1:28" x14ac:dyDescent="0.2">
      <c r="A1370" s="4">
        <v>50</v>
      </c>
      <c r="B1370" s="4">
        <v>0</v>
      </c>
      <c r="C1370" s="4">
        <v>0</v>
      </c>
      <c r="D1370" s="4">
        <v>1</v>
      </c>
      <c r="E1370" s="4">
        <v>230</v>
      </c>
      <c r="F1370" s="4">
        <f>ROUND(Source!BA1350,O1370)</f>
        <v>0</v>
      </c>
      <c r="G1370" s="4" t="s">
        <v>65</v>
      </c>
      <c r="H1370" s="4" t="s">
        <v>66</v>
      </c>
      <c r="I1370" s="4"/>
      <c r="J1370" s="4"/>
      <c r="K1370" s="4">
        <v>230</v>
      </c>
      <c r="L1370" s="4">
        <v>19</v>
      </c>
      <c r="M1370" s="4">
        <v>3</v>
      </c>
      <c r="N1370" s="4" t="s">
        <v>3</v>
      </c>
      <c r="O1370" s="4">
        <v>2</v>
      </c>
      <c r="P1370" s="4"/>
      <c r="Q1370" s="4"/>
      <c r="R1370" s="4"/>
      <c r="S1370" s="4"/>
      <c r="T1370" s="4"/>
      <c r="U1370" s="4"/>
      <c r="V1370" s="4"/>
      <c r="W1370" s="4">
        <v>0</v>
      </c>
      <c r="X1370" s="4">
        <v>1</v>
      </c>
      <c r="Y1370" s="4">
        <v>0</v>
      </c>
      <c r="Z1370" s="4"/>
      <c r="AA1370" s="4"/>
      <c r="AB1370" s="4"/>
    </row>
    <row r="1371" spans="1:28" x14ac:dyDescent="0.2">
      <c r="A1371" s="4">
        <v>50</v>
      </c>
      <c r="B1371" s="4">
        <v>0</v>
      </c>
      <c r="C1371" s="4">
        <v>0</v>
      </c>
      <c r="D1371" s="4">
        <v>1</v>
      </c>
      <c r="E1371" s="4">
        <v>206</v>
      </c>
      <c r="F1371" s="4">
        <f>ROUND(Source!T1350,O1371)</f>
        <v>0</v>
      </c>
      <c r="G1371" s="4" t="s">
        <v>67</v>
      </c>
      <c r="H1371" s="4" t="s">
        <v>68</v>
      </c>
      <c r="I1371" s="4"/>
      <c r="J1371" s="4"/>
      <c r="K1371" s="4">
        <v>206</v>
      </c>
      <c r="L1371" s="4">
        <v>20</v>
      </c>
      <c r="M1371" s="4">
        <v>3</v>
      </c>
      <c r="N1371" s="4" t="s">
        <v>3</v>
      </c>
      <c r="O1371" s="4">
        <v>2</v>
      </c>
      <c r="P1371" s="4"/>
      <c r="Q1371" s="4"/>
      <c r="R1371" s="4"/>
      <c r="S1371" s="4"/>
      <c r="T1371" s="4"/>
      <c r="U1371" s="4"/>
      <c r="V1371" s="4"/>
      <c r="W1371" s="4">
        <v>0</v>
      </c>
      <c r="X1371" s="4">
        <v>1</v>
      </c>
      <c r="Y1371" s="4">
        <v>0</v>
      </c>
      <c r="Z1371" s="4"/>
      <c r="AA1371" s="4"/>
      <c r="AB1371" s="4"/>
    </row>
    <row r="1372" spans="1:28" x14ac:dyDescent="0.2">
      <c r="A1372" s="4">
        <v>50</v>
      </c>
      <c r="B1372" s="4">
        <v>0</v>
      </c>
      <c r="C1372" s="4">
        <v>0</v>
      </c>
      <c r="D1372" s="4">
        <v>1</v>
      </c>
      <c r="E1372" s="4">
        <v>207</v>
      </c>
      <c r="F1372" s="4">
        <f>Source!U1350</f>
        <v>208.8552</v>
      </c>
      <c r="G1372" s="4" t="s">
        <v>69</v>
      </c>
      <c r="H1372" s="4" t="s">
        <v>70</v>
      </c>
      <c r="I1372" s="4"/>
      <c r="J1372" s="4"/>
      <c r="K1372" s="4">
        <v>207</v>
      </c>
      <c r="L1372" s="4">
        <v>21</v>
      </c>
      <c r="M1372" s="4">
        <v>3</v>
      </c>
      <c r="N1372" s="4" t="s">
        <v>3</v>
      </c>
      <c r="O1372" s="4">
        <v>-1</v>
      </c>
      <c r="P1372" s="4"/>
      <c r="Q1372" s="4"/>
      <c r="R1372" s="4"/>
      <c r="S1372" s="4"/>
      <c r="T1372" s="4"/>
      <c r="U1372" s="4"/>
      <c r="V1372" s="4"/>
      <c r="W1372" s="4">
        <v>0</v>
      </c>
      <c r="X1372" s="4">
        <v>1</v>
      </c>
      <c r="Y1372" s="4">
        <v>0</v>
      </c>
      <c r="Z1372" s="4"/>
      <c r="AA1372" s="4"/>
      <c r="AB1372" s="4"/>
    </row>
    <row r="1373" spans="1:28" x14ac:dyDescent="0.2">
      <c r="A1373" s="4">
        <v>50</v>
      </c>
      <c r="B1373" s="4">
        <v>0</v>
      </c>
      <c r="C1373" s="4">
        <v>0</v>
      </c>
      <c r="D1373" s="4">
        <v>1</v>
      </c>
      <c r="E1373" s="4">
        <v>208</v>
      </c>
      <c r="F1373" s="4">
        <f>Source!V1350</f>
        <v>0</v>
      </c>
      <c r="G1373" s="4" t="s">
        <v>71</v>
      </c>
      <c r="H1373" s="4" t="s">
        <v>72</v>
      </c>
      <c r="I1373" s="4"/>
      <c r="J1373" s="4"/>
      <c r="K1373" s="4">
        <v>208</v>
      </c>
      <c r="L1373" s="4">
        <v>22</v>
      </c>
      <c r="M1373" s="4">
        <v>3</v>
      </c>
      <c r="N1373" s="4" t="s">
        <v>3</v>
      </c>
      <c r="O1373" s="4">
        <v>-1</v>
      </c>
      <c r="P1373" s="4"/>
      <c r="Q1373" s="4"/>
      <c r="R1373" s="4"/>
      <c r="S1373" s="4"/>
      <c r="T1373" s="4"/>
      <c r="U1373" s="4"/>
      <c r="V1373" s="4"/>
      <c r="W1373" s="4">
        <v>0</v>
      </c>
      <c r="X1373" s="4">
        <v>1</v>
      </c>
      <c r="Y1373" s="4">
        <v>0</v>
      </c>
      <c r="Z1373" s="4"/>
      <c r="AA1373" s="4"/>
      <c r="AB1373" s="4"/>
    </row>
    <row r="1374" spans="1:28" x14ac:dyDescent="0.2">
      <c r="A1374" s="4">
        <v>50</v>
      </c>
      <c r="B1374" s="4">
        <v>0</v>
      </c>
      <c r="C1374" s="4">
        <v>0</v>
      </c>
      <c r="D1374" s="4">
        <v>1</v>
      </c>
      <c r="E1374" s="4">
        <v>209</v>
      </c>
      <c r="F1374" s="4">
        <f>ROUND(Source!W1350,O1374)</f>
        <v>0</v>
      </c>
      <c r="G1374" s="4" t="s">
        <v>73</v>
      </c>
      <c r="H1374" s="4" t="s">
        <v>74</v>
      </c>
      <c r="I1374" s="4"/>
      <c r="J1374" s="4"/>
      <c r="K1374" s="4">
        <v>209</v>
      </c>
      <c r="L1374" s="4">
        <v>23</v>
      </c>
      <c r="M1374" s="4">
        <v>3</v>
      </c>
      <c r="N1374" s="4" t="s">
        <v>3</v>
      </c>
      <c r="O1374" s="4">
        <v>2</v>
      </c>
      <c r="P1374" s="4"/>
      <c r="Q1374" s="4"/>
      <c r="R1374" s="4"/>
      <c r="S1374" s="4"/>
      <c r="T1374" s="4"/>
      <c r="U1374" s="4"/>
      <c r="V1374" s="4"/>
      <c r="W1374" s="4">
        <v>0</v>
      </c>
      <c r="X1374" s="4">
        <v>1</v>
      </c>
      <c r="Y1374" s="4">
        <v>0</v>
      </c>
      <c r="Z1374" s="4"/>
      <c r="AA1374" s="4"/>
      <c r="AB1374" s="4"/>
    </row>
    <row r="1375" spans="1:28" x14ac:dyDescent="0.2">
      <c r="A1375" s="4">
        <v>50</v>
      </c>
      <c r="B1375" s="4">
        <v>0</v>
      </c>
      <c r="C1375" s="4">
        <v>0</v>
      </c>
      <c r="D1375" s="4">
        <v>1</v>
      </c>
      <c r="E1375" s="4">
        <v>233</v>
      </c>
      <c r="F1375" s="4">
        <f>ROUND(Source!BD1350,O1375)</f>
        <v>0</v>
      </c>
      <c r="G1375" s="4" t="s">
        <v>75</v>
      </c>
      <c r="H1375" s="4" t="s">
        <v>76</v>
      </c>
      <c r="I1375" s="4"/>
      <c r="J1375" s="4"/>
      <c r="K1375" s="4">
        <v>233</v>
      </c>
      <c r="L1375" s="4">
        <v>24</v>
      </c>
      <c r="M1375" s="4">
        <v>3</v>
      </c>
      <c r="N1375" s="4" t="s">
        <v>3</v>
      </c>
      <c r="O1375" s="4">
        <v>2</v>
      </c>
      <c r="P1375" s="4"/>
      <c r="Q1375" s="4"/>
      <c r="R1375" s="4"/>
      <c r="S1375" s="4"/>
      <c r="T1375" s="4"/>
      <c r="U1375" s="4"/>
      <c r="V1375" s="4"/>
      <c r="W1375" s="4">
        <v>0</v>
      </c>
      <c r="X1375" s="4">
        <v>1</v>
      </c>
      <c r="Y1375" s="4">
        <v>0</v>
      </c>
      <c r="Z1375" s="4"/>
      <c r="AA1375" s="4"/>
      <c r="AB1375" s="4"/>
    </row>
    <row r="1376" spans="1:28" x14ac:dyDescent="0.2">
      <c r="A1376" s="4">
        <v>50</v>
      </c>
      <c r="B1376" s="4">
        <v>0</v>
      </c>
      <c r="C1376" s="4">
        <v>0</v>
      </c>
      <c r="D1376" s="4">
        <v>1</v>
      </c>
      <c r="E1376" s="4">
        <v>210</v>
      </c>
      <c r="F1376" s="4">
        <f>ROUND(Source!X1350,O1376)</f>
        <v>82126.070000000007</v>
      </c>
      <c r="G1376" s="4" t="s">
        <v>77</v>
      </c>
      <c r="H1376" s="4" t="s">
        <v>78</v>
      </c>
      <c r="I1376" s="4"/>
      <c r="J1376" s="4"/>
      <c r="K1376" s="4">
        <v>210</v>
      </c>
      <c r="L1376" s="4">
        <v>25</v>
      </c>
      <c r="M1376" s="4">
        <v>3</v>
      </c>
      <c r="N1376" s="4" t="s">
        <v>3</v>
      </c>
      <c r="O1376" s="4">
        <v>2</v>
      </c>
      <c r="P1376" s="4"/>
      <c r="Q1376" s="4"/>
      <c r="R1376" s="4"/>
      <c r="S1376" s="4"/>
      <c r="T1376" s="4"/>
      <c r="U1376" s="4"/>
      <c r="V1376" s="4"/>
      <c r="W1376" s="4">
        <v>0</v>
      </c>
      <c r="X1376" s="4">
        <v>1</v>
      </c>
      <c r="Y1376" s="4">
        <v>0</v>
      </c>
      <c r="Z1376" s="4"/>
      <c r="AA1376" s="4"/>
      <c r="AB1376" s="4"/>
    </row>
    <row r="1377" spans="1:245" x14ac:dyDescent="0.2">
      <c r="A1377" s="4">
        <v>50</v>
      </c>
      <c r="B1377" s="4">
        <v>0</v>
      </c>
      <c r="C1377" s="4">
        <v>0</v>
      </c>
      <c r="D1377" s="4">
        <v>1</v>
      </c>
      <c r="E1377" s="4">
        <v>211</v>
      </c>
      <c r="F1377" s="4">
        <f>ROUND(Source!Y1350,O1377)</f>
        <v>11732.28</v>
      </c>
      <c r="G1377" s="4" t="s">
        <v>79</v>
      </c>
      <c r="H1377" s="4" t="s">
        <v>80</v>
      </c>
      <c r="I1377" s="4"/>
      <c r="J1377" s="4"/>
      <c r="K1377" s="4">
        <v>211</v>
      </c>
      <c r="L1377" s="4">
        <v>26</v>
      </c>
      <c r="M1377" s="4">
        <v>3</v>
      </c>
      <c r="N1377" s="4" t="s">
        <v>3</v>
      </c>
      <c r="O1377" s="4">
        <v>2</v>
      </c>
      <c r="P1377" s="4"/>
      <c r="Q1377" s="4"/>
      <c r="R1377" s="4"/>
      <c r="S1377" s="4"/>
      <c r="T1377" s="4"/>
      <c r="U1377" s="4"/>
      <c r="V1377" s="4"/>
      <c r="W1377" s="4">
        <v>0</v>
      </c>
      <c r="X1377" s="4">
        <v>1</v>
      </c>
      <c r="Y1377" s="4">
        <v>0</v>
      </c>
      <c r="Z1377" s="4"/>
      <c r="AA1377" s="4"/>
      <c r="AB1377" s="4"/>
    </row>
    <row r="1378" spans="1:245" x14ac:dyDescent="0.2">
      <c r="A1378" s="4">
        <v>50</v>
      </c>
      <c r="B1378" s="4">
        <v>0</v>
      </c>
      <c r="C1378" s="4">
        <v>0</v>
      </c>
      <c r="D1378" s="4">
        <v>1</v>
      </c>
      <c r="E1378" s="4">
        <v>224</v>
      </c>
      <c r="F1378" s="4">
        <f>ROUND(Source!AR1350,O1378)</f>
        <v>212522.93</v>
      </c>
      <c r="G1378" s="4" t="s">
        <v>81</v>
      </c>
      <c r="H1378" s="4" t="s">
        <v>82</v>
      </c>
      <c r="I1378" s="4"/>
      <c r="J1378" s="4"/>
      <c r="K1378" s="4">
        <v>224</v>
      </c>
      <c r="L1378" s="4">
        <v>27</v>
      </c>
      <c r="M1378" s="4">
        <v>3</v>
      </c>
      <c r="N1378" s="4" t="s">
        <v>3</v>
      </c>
      <c r="O1378" s="4">
        <v>2</v>
      </c>
      <c r="P1378" s="4"/>
      <c r="Q1378" s="4"/>
      <c r="R1378" s="4"/>
      <c r="S1378" s="4"/>
      <c r="T1378" s="4"/>
      <c r="U1378" s="4"/>
      <c r="V1378" s="4"/>
      <c r="W1378" s="4">
        <v>0</v>
      </c>
      <c r="X1378" s="4">
        <v>1</v>
      </c>
      <c r="Y1378" s="4">
        <v>0</v>
      </c>
      <c r="Z1378" s="4"/>
      <c r="AA1378" s="4"/>
      <c r="AB1378" s="4"/>
    </row>
    <row r="1380" spans="1:245" x14ac:dyDescent="0.2">
      <c r="A1380" s="1">
        <v>5</v>
      </c>
      <c r="B1380" s="1">
        <v>1</v>
      </c>
      <c r="C1380" s="1"/>
      <c r="D1380" s="1">
        <f>ROW(A1398)</f>
        <v>1398</v>
      </c>
      <c r="E1380" s="1"/>
      <c r="F1380" s="1" t="s">
        <v>16</v>
      </c>
      <c r="G1380" s="1" t="s">
        <v>797</v>
      </c>
      <c r="H1380" s="1" t="s">
        <v>3</v>
      </c>
      <c r="I1380" s="1">
        <v>0</v>
      </c>
      <c r="J1380" s="1"/>
      <c r="K1380" s="1">
        <v>-1</v>
      </c>
      <c r="L1380" s="1"/>
      <c r="M1380" s="1" t="s">
        <v>3</v>
      </c>
      <c r="N1380" s="1"/>
      <c r="O1380" s="1"/>
      <c r="P1380" s="1"/>
      <c r="Q1380" s="1"/>
      <c r="R1380" s="1"/>
      <c r="S1380" s="1">
        <v>0</v>
      </c>
      <c r="T1380" s="1"/>
      <c r="U1380" s="1" t="s">
        <v>3</v>
      </c>
      <c r="V1380" s="1">
        <v>0</v>
      </c>
      <c r="W1380" s="1"/>
      <c r="X1380" s="1"/>
      <c r="Y1380" s="1"/>
      <c r="Z1380" s="1"/>
      <c r="AA1380" s="1"/>
      <c r="AB1380" s="1" t="s">
        <v>3</v>
      </c>
      <c r="AC1380" s="1" t="s">
        <v>3</v>
      </c>
      <c r="AD1380" s="1" t="s">
        <v>3</v>
      </c>
      <c r="AE1380" s="1" t="s">
        <v>3</v>
      </c>
      <c r="AF1380" s="1" t="s">
        <v>3</v>
      </c>
      <c r="AG1380" s="1" t="s">
        <v>3</v>
      </c>
      <c r="AH1380" s="1"/>
      <c r="AI1380" s="1"/>
      <c r="AJ1380" s="1"/>
      <c r="AK1380" s="1"/>
      <c r="AL1380" s="1"/>
      <c r="AM1380" s="1"/>
      <c r="AN1380" s="1"/>
      <c r="AO1380" s="1"/>
      <c r="AP1380" s="1" t="s">
        <v>3</v>
      </c>
      <c r="AQ1380" s="1" t="s">
        <v>3</v>
      </c>
      <c r="AR1380" s="1" t="s">
        <v>3</v>
      </c>
      <c r="AS1380" s="1"/>
      <c r="AT1380" s="1"/>
      <c r="AU1380" s="1"/>
      <c r="AV1380" s="1"/>
      <c r="AW1380" s="1"/>
      <c r="AX1380" s="1"/>
      <c r="AY1380" s="1"/>
      <c r="AZ1380" s="1" t="s">
        <v>3</v>
      </c>
      <c r="BA1380" s="1"/>
      <c r="BB1380" s="1" t="s">
        <v>3</v>
      </c>
      <c r="BC1380" s="1" t="s">
        <v>3</v>
      </c>
      <c r="BD1380" s="1" t="s">
        <v>3</v>
      </c>
      <c r="BE1380" s="1" t="s">
        <v>3</v>
      </c>
      <c r="BF1380" s="1" t="s">
        <v>3</v>
      </c>
      <c r="BG1380" s="1" t="s">
        <v>3</v>
      </c>
      <c r="BH1380" s="1" t="s">
        <v>3</v>
      </c>
      <c r="BI1380" s="1" t="s">
        <v>3</v>
      </c>
      <c r="BJ1380" s="1" t="s">
        <v>3</v>
      </c>
      <c r="BK1380" s="1" t="s">
        <v>3</v>
      </c>
      <c r="BL1380" s="1" t="s">
        <v>3</v>
      </c>
      <c r="BM1380" s="1" t="s">
        <v>3</v>
      </c>
      <c r="BN1380" s="1" t="s">
        <v>3</v>
      </c>
      <c r="BO1380" s="1" t="s">
        <v>3</v>
      </c>
      <c r="BP1380" s="1" t="s">
        <v>3</v>
      </c>
      <c r="BQ1380" s="1"/>
      <c r="BR1380" s="1"/>
      <c r="BS1380" s="1"/>
      <c r="BT1380" s="1"/>
      <c r="BU1380" s="1"/>
      <c r="BV1380" s="1"/>
      <c r="BW1380" s="1"/>
      <c r="BX1380" s="1">
        <v>0</v>
      </c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>
        <v>0</v>
      </c>
    </row>
    <row r="1382" spans="1:245" x14ac:dyDescent="0.2">
      <c r="A1382" s="2">
        <v>52</v>
      </c>
      <c r="B1382" s="2">
        <f t="shared" ref="B1382:G1382" si="1866">B1398</f>
        <v>1</v>
      </c>
      <c r="C1382" s="2">
        <f t="shared" si="1866"/>
        <v>5</v>
      </c>
      <c r="D1382" s="2">
        <f t="shared" si="1866"/>
        <v>1380</v>
      </c>
      <c r="E1382" s="2">
        <f t="shared" si="1866"/>
        <v>0</v>
      </c>
      <c r="F1382" s="2" t="str">
        <f t="shared" si="1866"/>
        <v>Новый подраздел</v>
      </c>
      <c r="G1382" s="2" t="str">
        <f t="shared" si="1866"/>
        <v>Электроустановочные изделия 3</v>
      </c>
      <c r="H1382" s="2"/>
      <c r="I1382" s="2"/>
      <c r="J1382" s="2"/>
      <c r="K1382" s="2"/>
      <c r="L1382" s="2"/>
      <c r="M1382" s="2"/>
      <c r="N1382" s="2"/>
      <c r="O1382" s="2">
        <f t="shared" ref="O1382:AT1382" si="1867">O1398</f>
        <v>52944.51</v>
      </c>
      <c r="P1382" s="2">
        <f t="shared" si="1867"/>
        <v>612.20000000000005</v>
      </c>
      <c r="Q1382" s="2">
        <f t="shared" si="1867"/>
        <v>0</v>
      </c>
      <c r="R1382" s="2">
        <f t="shared" si="1867"/>
        <v>0</v>
      </c>
      <c r="S1382" s="2">
        <f t="shared" si="1867"/>
        <v>52332.31</v>
      </c>
      <c r="T1382" s="2">
        <f t="shared" si="1867"/>
        <v>0</v>
      </c>
      <c r="U1382" s="2">
        <f t="shared" si="1867"/>
        <v>89.087999999999994</v>
      </c>
      <c r="V1382" s="2">
        <f t="shared" si="1867"/>
        <v>0</v>
      </c>
      <c r="W1382" s="2">
        <f t="shared" si="1867"/>
        <v>0</v>
      </c>
      <c r="X1382" s="2">
        <f t="shared" si="1867"/>
        <v>36632.620000000003</v>
      </c>
      <c r="Y1382" s="2">
        <f t="shared" si="1867"/>
        <v>5233.24</v>
      </c>
      <c r="Z1382" s="2">
        <f t="shared" si="1867"/>
        <v>0</v>
      </c>
      <c r="AA1382" s="2">
        <f t="shared" si="1867"/>
        <v>0</v>
      </c>
      <c r="AB1382" s="2">
        <f t="shared" si="1867"/>
        <v>52944.51</v>
      </c>
      <c r="AC1382" s="2">
        <f t="shared" si="1867"/>
        <v>612.20000000000005</v>
      </c>
      <c r="AD1382" s="2">
        <f t="shared" si="1867"/>
        <v>0</v>
      </c>
      <c r="AE1382" s="2">
        <f t="shared" si="1867"/>
        <v>0</v>
      </c>
      <c r="AF1382" s="2">
        <f t="shared" si="1867"/>
        <v>52332.31</v>
      </c>
      <c r="AG1382" s="2">
        <f t="shared" si="1867"/>
        <v>0</v>
      </c>
      <c r="AH1382" s="2">
        <f t="shared" si="1867"/>
        <v>89.087999999999994</v>
      </c>
      <c r="AI1382" s="2">
        <f t="shared" si="1867"/>
        <v>0</v>
      </c>
      <c r="AJ1382" s="2">
        <f t="shared" si="1867"/>
        <v>0</v>
      </c>
      <c r="AK1382" s="2">
        <f t="shared" si="1867"/>
        <v>36632.620000000003</v>
      </c>
      <c r="AL1382" s="2">
        <f t="shared" si="1867"/>
        <v>5233.24</v>
      </c>
      <c r="AM1382" s="2">
        <f t="shared" si="1867"/>
        <v>0</v>
      </c>
      <c r="AN1382" s="2">
        <f t="shared" si="1867"/>
        <v>0</v>
      </c>
      <c r="AO1382" s="2">
        <f t="shared" si="1867"/>
        <v>0</v>
      </c>
      <c r="AP1382" s="2">
        <f t="shared" si="1867"/>
        <v>0</v>
      </c>
      <c r="AQ1382" s="2">
        <f t="shared" si="1867"/>
        <v>0</v>
      </c>
      <c r="AR1382" s="2">
        <f t="shared" si="1867"/>
        <v>94810.37</v>
      </c>
      <c r="AS1382" s="2">
        <f t="shared" si="1867"/>
        <v>0</v>
      </c>
      <c r="AT1382" s="2">
        <f t="shared" si="1867"/>
        <v>0</v>
      </c>
      <c r="AU1382" s="2">
        <f t="shared" ref="AU1382:BZ1382" si="1868">AU1398</f>
        <v>94810.37</v>
      </c>
      <c r="AV1382" s="2">
        <f t="shared" si="1868"/>
        <v>612.20000000000005</v>
      </c>
      <c r="AW1382" s="2">
        <f t="shared" si="1868"/>
        <v>612.20000000000005</v>
      </c>
      <c r="AX1382" s="2">
        <f t="shared" si="1868"/>
        <v>0</v>
      </c>
      <c r="AY1382" s="2">
        <f t="shared" si="1868"/>
        <v>612.20000000000005</v>
      </c>
      <c r="AZ1382" s="2">
        <f t="shared" si="1868"/>
        <v>0</v>
      </c>
      <c r="BA1382" s="2">
        <f t="shared" si="1868"/>
        <v>0</v>
      </c>
      <c r="BB1382" s="2">
        <f t="shared" si="1868"/>
        <v>0</v>
      </c>
      <c r="BC1382" s="2">
        <f t="shared" si="1868"/>
        <v>0</v>
      </c>
      <c r="BD1382" s="2">
        <f t="shared" si="1868"/>
        <v>0</v>
      </c>
      <c r="BE1382" s="2">
        <f t="shared" si="1868"/>
        <v>0</v>
      </c>
      <c r="BF1382" s="2">
        <f t="shared" si="1868"/>
        <v>0</v>
      </c>
      <c r="BG1382" s="2">
        <f t="shared" si="1868"/>
        <v>0</v>
      </c>
      <c r="BH1382" s="2">
        <f t="shared" si="1868"/>
        <v>0</v>
      </c>
      <c r="BI1382" s="2">
        <f t="shared" si="1868"/>
        <v>0</v>
      </c>
      <c r="BJ1382" s="2">
        <f t="shared" si="1868"/>
        <v>0</v>
      </c>
      <c r="BK1382" s="2">
        <f t="shared" si="1868"/>
        <v>0</v>
      </c>
      <c r="BL1382" s="2">
        <f t="shared" si="1868"/>
        <v>0</v>
      </c>
      <c r="BM1382" s="2">
        <f t="shared" si="1868"/>
        <v>0</v>
      </c>
      <c r="BN1382" s="2">
        <f t="shared" si="1868"/>
        <v>0</v>
      </c>
      <c r="BO1382" s="2">
        <f t="shared" si="1868"/>
        <v>0</v>
      </c>
      <c r="BP1382" s="2">
        <f t="shared" si="1868"/>
        <v>0</v>
      </c>
      <c r="BQ1382" s="2">
        <f t="shared" si="1868"/>
        <v>0</v>
      </c>
      <c r="BR1382" s="2">
        <f t="shared" si="1868"/>
        <v>0</v>
      </c>
      <c r="BS1382" s="2">
        <f t="shared" si="1868"/>
        <v>0</v>
      </c>
      <c r="BT1382" s="2">
        <f t="shared" si="1868"/>
        <v>0</v>
      </c>
      <c r="BU1382" s="2">
        <f t="shared" si="1868"/>
        <v>0</v>
      </c>
      <c r="BV1382" s="2">
        <f t="shared" si="1868"/>
        <v>0</v>
      </c>
      <c r="BW1382" s="2">
        <f t="shared" si="1868"/>
        <v>0</v>
      </c>
      <c r="BX1382" s="2">
        <f t="shared" si="1868"/>
        <v>0</v>
      </c>
      <c r="BY1382" s="2">
        <f t="shared" si="1868"/>
        <v>0</v>
      </c>
      <c r="BZ1382" s="2">
        <f t="shared" si="1868"/>
        <v>0</v>
      </c>
      <c r="CA1382" s="2">
        <f t="shared" ref="CA1382:DF1382" si="1869">CA1398</f>
        <v>94810.37</v>
      </c>
      <c r="CB1382" s="2">
        <f t="shared" si="1869"/>
        <v>0</v>
      </c>
      <c r="CC1382" s="2">
        <f t="shared" si="1869"/>
        <v>0</v>
      </c>
      <c r="CD1382" s="2">
        <f t="shared" si="1869"/>
        <v>94810.37</v>
      </c>
      <c r="CE1382" s="2">
        <f t="shared" si="1869"/>
        <v>612.20000000000005</v>
      </c>
      <c r="CF1382" s="2">
        <f t="shared" si="1869"/>
        <v>612.20000000000005</v>
      </c>
      <c r="CG1382" s="2">
        <f t="shared" si="1869"/>
        <v>0</v>
      </c>
      <c r="CH1382" s="2">
        <f t="shared" si="1869"/>
        <v>612.20000000000005</v>
      </c>
      <c r="CI1382" s="2">
        <f t="shared" si="1869"/>
        <v>0</v>
      </c>
      <c r="CJ1382" s="2">
        <f t="shared" si="1869"/>
        <v>0</v>
      </c>
      <c r="CK1382" s="2">
        <f t="shared" si="1869"/>
        <v>0</v>
      </c>
      <c r="CL1382" s="2">
        <f t="shared" si="1869"/>
        <v>0</v>
      </c>
      <c r="CM1382" s="2">
        <f t="shared" si="1869"/>
        <v>0</v>
      </c>
      <c r="CN1382" s="2">
        <f t="shared" si="1869"/>
        <v>0</v>
      </c>
      <c r="CO1382" s="2">
        <f t="shared" si="1869"/>
        <v>0</v>
      </c>
      <c r="CP1382" s="2">
        <f t="shared" si="1869"/>
        <v>0</v>
      </c>
      <c r="CQ1382" s="2">
        <f t="shared" si="1869"/>
        <v>0</v>
      </c>
      <c r="CR1382" s="2">
        <f t="shared" si="1869"/>
        <v>0</v>
      </c>
      <c r="CS1382" s="2">
        <f t="shared" si="1869"/>
        <v>0</v>
      </c>
      <c r="CT1382" s="2">
        <f t="shared" si="1869"/>
        <v>0</v>
      </c>
      <c r="CU1382" s="2">
        <f t="shared" si="1869"/>
        <v>0</v>
      </c>
      <c r="CV1382" s="2">
        <f t="shared" si="1869"/>
        <v>0</v>
      </c>
      <c r="CW1382" s="2">
        <f t="shared" si="1869"/>
        <v>0</v>
      </c>
      <c r="CX1382" s="2">
        <f t="shared" si="1869"/>
        <v>0</v>
      </c>
      <c r="CY1382" s="2">
        <f t="shared" si="1869"/>
        <v>0</v>
      </c>
      <c r="CZ1382" s="2">
        <f t="shared" si="1869"/>
        <v>0</v>
      </c>
      <c r="DA1382" s="2">
        <f t="shared" si="1869"/>
        <v>0</v>
      </c>
      <c r="DB1382" s="2">
        <f t="shared" si="1869"/>
        <v>0</v>
      </c>
      <c r="DC1382" s="2">
        <f t="shared" si="1869"/>
        <v>0</v>
      </c>
      <c r="DD1382" s="2">
        <f t="shared" si="1869"/>
        <v>0</v>
      </c>
      <c r="DE1382" s="2">
        <f t="shared" si="1869"/>
        <v>0</v>
      </c>
      <c r="DF1382" s="2">
        <f t="shared" si="1869"/>
        <v>0</v>
      </c>
      <c r="DG1382" s="3">
        <f t="shared" ref="DG1382:EL1382" si="1870">DG1398</f>
        <v>0</v>
      </c>
      <c r="DH1382" s="3">
        <f t="shared" si="1870"/>
        <v>0</v>
      </c>
      <c r="DI1382" s="3">
        <f t="shared" si="1870"/>
        <v>0</v>
      </c>
      <c r="DJ1382" s="3">
        <f t="shared" si="1870"/>
        <v>0</v>
      </c>
      <c r="DK1382" s="3">
        <f t="shared" si="1870"/>
        <v>0</v>
      </c>
      <c r="DL1382" s="3">
        <f t="shared" si="1870"/>
        <v>0</v>
      </c>
      <c r="DM1382" s="3">
        <f t="shared" si="1870"/>
        <v>0</v>
      </c>
      <c r="DN1382" s="3">
        <f t="shared" si="1870"/>
        <v>0</v>
      </c>
      <c r="DO1382" s="3">
        <f t="shared" si="1870"/>
        <v>0</v>
      </c>
      <c r="DP1382" s="3">
        <f t="shared" si="1870"/>
        <v>0</v>
      </c>
      <c r="DQ1382" s="3">
        <f t="shared" si="1870"/>
        <v>0</v>
      </c>
      <c r="DR1382" s="3">
        <f t="shared" si="1870"/>
        <v>0</v>
      </c>
      <c r="DS1382" s="3">
        <f t="shared" si="1870"/>
        <v>0</v>
      </c>
      <c r="DT1382" s="3">
        <f t="shared" si="1870"/>
        <v>0</v>
      </c>
      <c r="DU1382" s="3">
        <f t="shared" si="1870"/>
        <v>0</v>
      </c>
      <c r="DV1382" s="3">
        <f t="shared" si="1870"/>
        <v>0</v>
      </c>
      <c r="DW1382" s="3">
        <f t="shared" si="1870"/>
        <v>0</v>
      </c>
      <c r="DX1382" s="3">
        <f t="shared" si="1870"/>
        <v>0</v>
      </c>
      <c r="DY1382" s="3">
        <f t="shared" si="1870"/>
        <v>0</v>
      </c>
      <c r="DZ1382" s="3">
        <f t="shared" si="1870"/>
        <v>0</v>
      </c>
      <c r="EA1382" s="3">
        <f t="shared" si="1870"/>
        <v>0</v>
      </c>
      <c r="EB1382" s="3">
        <f t="shared" si="1870"/>
        <v>0</v>
      </c>
      <c r="EC1382" s="3">
        <f t="shared" si="1870"/>
        <v>0</v>
      </c>
      <c r="ED1382" s="3">
        <f t="shared" si="1870"/>
        <v>0</v>
      </c>
      <c r="EE1382" s="3">
        <f t="shared" si="1870"/>
        <v>0</v>
      </c>
      <c r="EF1382" s="3">
        <f t="shared" si="1870"/>
        <v>0</v>
      </c>
      <c r="EG1382" s="3">
        <f t="shared" si="1870"/>
        <v>0</v>
      </c>
      <c r="EH1382" s="3">
        <f t="shared" si="1870"/>
        <v>0</v>
      </c>
      <c r="EI1382" s="3">
        <f t="shared" si="1870"/>
        <v>0</v>
      </c>
      <c r="EJ1382" s="3">
        <f t="shared" si="1870"/>
        <v>0</v>
      </c>
      <c r="EK1382" s="3">
        <f t="shared" si="1870"/>
        <v>0</v>
      </c>
      <c r="EL1382" s="3">
        <f t="shared" si="1870"/>
        <v>0</v>
      </c>
      <c r="EM1382" s="3">
        <f t="shared" ref="EM1382:FR1382" si="1871">EM1398</f>
        <v>0</v>
      </c>
      <c r="EN1382" s="3">
        <f t="shared" si="1871"/>
        <v>0</v>
      </c>
      <c r="EO1382" s="3">
        <f t="shared" si="1871"/>
        <v>0</v>
      </c>
      <c r="EP1382" s="3">
        <f t="shared" si="1871"/>
        <v>0</v>
      </c>
      <c r="EQ1382" s="3">
        <f t="shared" si="1871"/>
        <v>0</v>
      </c>
      <c r="ER1382" s="3">
        <f t="shared" si="1871"/>
        <v>0</v>
      </c>
      <c r="ES1382" s="3">
        <f t="shared" si="1871"/>
        <v>0</v>
      </c>
      <c r="ET1382" s="3">
        <f t="shared" si="1871"/>
        <v>0</v>
      </c>
      <c r="EU1382" s="3">
        <f t="shared" si="1871"/>
        <v>0</v>
      </c>
      <c r="EV1382" s="3">
        <f t="shared" si="1871"/>
        <v>0</v>
      </c>
      <c r="EW1382" s="3">
        <f t="shared" si="1871"/>
        <v>0</v>
      </c>
      <c r="EX1382" s="3">
        <f t="shared" si="1871"/>
        <v>0</v>
      </c>
      <c r="EY1382" s="3">
        <f t="shared" si="1871"/>
        <v>0</v>
      </c>
      <c r="EZ1382" s="3">
        <f t="shared" si="1871"/>
        <v>0</v>
      </c>
      <c r="FA1382" s="3">
        <f t="shared" si="1871"/>
        <v>0</v>
      </c>
      <c r="FB1382" s="3">
        <f t="shared" si="1871"/>
        <v>0</v>
      </c>
      <c r="FC1382" s="3">
        <f t="shared" si="1871"/>
        <v>0</v>
      </c>
      <c r="FD1382" s="3">
        <f t="shared" si="1871"/>
        <v>0</v>
      </c>
      <c r="FE1382" s="3">
        <f t="shared" si="1871"/>
        <v>0</v>
      </c>
      <c r="FF1382" s="3">
        <f t="shared" si="1871"/>
        <v>0</v>
      </c>
      <c r="FG1382" s="3">
        <f t="shared" si="1871"/>
        <v>0</v>
      </c>
      <c r="FH1382" s="3">
        <f t="shared" si="1871"/>
        <v>0</v>
      </c>
      <c r="FI1382" s="3">
        <f t="shared" si="1871"/>
        <v>0</v>
      </c>
      <c r="FJ1382" s="3">
        <f t="shared" si="1871"/>
        <v>0</v>
      </c>
      <c r="FK1382" s="3">
        <f t="shared" si="1871"/>
        <v>0</v>
      </c>
      <c r="FL1382" s="3">
        <f t="shared" si="1871"/>
        <v>0</v>
      </c>
      <c r="FM1382" s="3">
        <f t="shared" si="1871"/>
        <v>0</v>
      </c>
      <c r="FN1382" s="3">
        <f t="shared" si="1871"/>
        <v>0</v>
      </c>
      <c r="FO1382" s="3">
        <f t="shared" si="1871"/>
        <v>0</v>
      </c>
      <c r="FP1382" s="3">
        <f t="shared" si="1871"/>
        <v>0</v>
      </c>
      <c r="FQ1382" s="3">
        <f t="shared" si="1871"/>
        <v>0</v>
      </c>
      <c r="FR1382" s="3">
        <f t="shared" si="1871"/>
        <v>0</v>
      </c>
      <c r="FS1382" s="3">
        <f t="shared" ref="FS1382:GX1382" si="1872">FS1398</f>
        <v>0</v>
      </c>
      <c r="FT1382" s="3">
        <f t="shared" si="1872"/>
        <v>0</v>
      </c>
      <c r="FU1382" s="3">
        <f t="shared" si="1872"/>
        <v>0</v>
      </c>
      <c r="FV1382" s="3">
        <f t="shared" si="1872"/>
        <v>0</v>
      </c>
      <c r="FW1382" s="3">
        <f t="shared" si="1872"/>
        <v>0</v>
      </c>
      <c r="FX1382" s="3">
        <f t="shared" si="1872"/>
        <v>0</v>
      </c>
      <c r="FY1382" s="3">
        <f t="shared" si="1872"/>
        <v>0</v>
      </c>
      <c r="FZ1382" s="3">
        <f t="shared" si="1872"/>
        <v>0</v>
      </c>
      <c r="GA1382" s="3">
        <f t="shared" si="1872"/>
        <v>0</v>
      </c>
      <c r="GB1382" s="3">
        <f t="shared" si="1872"/>
        <v>0</v>
      </c>
      <c r="GC1382" s="3">
        <f t="shared" si="1872"/>
        <v>0</v>
      </c>
      <c r="GD1382" s="3">
        <f t="shared" si="1872"/>
        <v>0</v>
      </c>
      <c r="GE1382" s="3">
        <f t="shared" si="1872"/>
        <v>0</v>
      </c>
      <c r="GF1382" s="3">
        <f t="shared" si="1872"/>
        <v>0</v>
      </c>
      <c r="GG1382" s="3">
        <f t="shared" si="1872"/>
        <v>0</v>
      </c>
      <c r="GH1382" s="3">
        <f t="shared" si="1872"/>
        <v>0</v>
      </c>
      <c r="GI1382" s="3">
        <f t="shared" si="1872"/>
        <v>0</v>
      </c>
      <c r="GJ1382" s="3">
        <f t="shared" si="1872"/>
        <v>0</v>
      </c>
      <c r="GK1382" s="3">
        <f t="shared" si="1872"/>
        <v>0</v>
      </c>
      <c r="GL1382" s="3">
        <f t="shared" si="1872"/>
        <v>0</v>
      </c>
      <c r="GM1382" s="3">
        <f t="shared" si="1872"/>
        <v>0</v>
      </c>
      <c r="GN1382" s="3">
        <f t="shared" si="1872"/>
        <v>0</v>
      </c>
      <c r="GO1382" s="3">
        <f t="shared" si="1872"/>
        <v>0</v>
      </c>
      <c r="GP1382" s="3">
        <f t="shared" si="1872"/>
        <v>0</v>
      </c>
      <c r="GQ1382" s="3">
        <f t="shared" si="1872"/>
        <v>0</v>
      </c>
      <c r="GR1382" s="3">
        <f t="shared" si="1872"/>
        <v>0</v>
      </c>
      <c r="GS1382" s="3">
        <f t="shared" si="1872"/>
        <v>0</v>
      </c>
      <c r="GT1382" s="3">
        <f t="shared" si="1872"/>
        <v>0</v>
      </c>
      <c r="GU1382" s="3">
        <f t="shared" si="1872"/>
        <v>0</v>
      </c>
      <c r="GV1382" s="3">
        <f t="shared" si="1872"/>
        <v>0</v>
      </c>
      <c r="GW1382" s="3">
        <f t="shared" si="1872"/>
        <v>0</v>
      </c>
      <c r="GX1382" s="3">
        <f t="shared" si="1872"/>
        <v>0</v>
      </c>
    </row>
    <row r="1384" spans="1:245" x14ac:dyDescent="0.2">
      <c r="A1384">
        <v>17</v>
      </c>
      <c r="B1384">
        <v>1</v>
      </c>
      <c r="D1384">
        <f>ROW(EtalonRes!A1676)</f>
        <v>1676</v>
      </c>
      <c r="E1384" t="s">
        <v>3</v>
      </c>
      <c r="F1384" t="s">
        <v>582</v>
      </c>
      <c r="G1384" t="s">
        <v>583</v>
      </c>
      <c r="H1384" t="s">
        <v>26</v>
      </c>
      <c r="I1384">
        <f>ROUND(355/10,9)</f>
        <v>35.5</v>
      </c>
      <c r="J1384">
        <v>0</v>
      </c>
      <c r="K1384">
        <f>ROUND(355/10,9)</f>
        <v>35.5</v>
      </c>
      <c r="O1384">
        <f t="shared" ref="O1384:O1396" si="1873">ROUND(CP1384,2)</f>
        <v>8992.15</v>
      </c>
      <c r="P1384">
        <f t="shared" ref="P1384:P1396" si="1874">ROUND(CQ1384*I1384,2)</f>
        <v>223.65</v>
      </c>
      <c r="Q1384">
        <f t="shared" ref="Q1384:Q1396" si="1875">ROUND(CR1384*I1384,2)</f>
        <v>0</v>
      </c>
      <c r="R1384">
        <f t="shared" ref="R1384:R1396" si="1876">ROUND(CS1384*I1384,2)</f>
        <v>0</v>
      </c>
      <c r="S1384">
        <f t="shared" ref="S1384:S1396" si="1877">ROUND(CT1384*I1384,2)</f>
        <v>8768.5</v>
      </c>
      <c r="T1384">
        <f t="shared" ref="T1384:T1396" si="1878">ROUND(CU1384*I1384,2)</f>
        <v>0</v>
      </c>
      <c r="U1384">
        <f t="shared" ref="U1384:U1396" si="1879">CV1384*I1384</f>
        <v>14.200000000000001</v>
      </c>
      <c r="V1384">
        <f t="shared" ref="V1384:V1396" si="1880">CW1384*I1384</f>
        <v>0</v>
      </c>
      <c r="W1384">
        <f t="shared" ref="W1384:W1396" si="1881">ROUND(CX1384*I1384,2)</f>
        <v>0</v>
      </c>
      <c r="X1384">
        <f t="shared" ref="X1384:X1396" si="1882">ROUND(CY1384,2)</f>
        <v>6137.95</v>
      </c>
      <c r="Y1384">
        <f t="shared" ref="Y1384:Y1396" si="1883">ROUND(CZ1384,2)</f>
        <v>876.85</v>
      </c>
      <c r="AA1384">
        <v>-1</v>
      </c>
      <c r="AB1384">
        <f t="shared" ref="AB1384:AB1396" si="1884">ROUND((AC1384+AD1384+AF1384),6)</f>
        <v>253.3</v>
      </c>
      <c r="AC1384">
        <f>ROUND((ES1384),6)</f>
        <v>6.3</v>
      </c>
      <c r="AD1384">
        <f>ROUND((((ET1384)-(EU1384))+AE1384),6)</f>
        <v>0</v>
      </c>
      <c r="AE1384">
        <f>ROUND((EU1384),6)</f>
        <v>0</v>
      </c>
      <c r="AF1384">
        <f>ROUND((EV1384),6)</f>
        <v>247</v>
      </c>
      <c r="AG1384">
        <f t="shared" ref="AG1384:AG1396" si="1885">ROUND((AP1384),6)</f>
        <v>0</v>
      </c>
      <c r="AH1384">
        <f>(EW1384)</f>
        <v>0.4</v>
      </c>
      <c r="AI1384">
        <f>(EX1384)</f>
        <v>0</v>
      </c>
      <c r="AJ1384">
        <f t="shared" ref="AJ1384:AJ1396" si="1886">(AS1384)</f>
        <v>0</v>
      </c>
      <c r="AK1384">
        <v>253.3</v>
      </c>
      <c r="AL1384">
        <v>6.3</v>
      </c>
      <c r="AM1384">
        <v>0</v>
      </c>
      <c r="AN1384">
        <v>0</v>
      </c>
      <c r="AO1384">
        <v>247</v>
      </c>
      <c r="AP1384">
        <v>0</v>
      </c>
      <c r="AQ1384">
        <v>0.4</v>
      </c>
      <c r="AR1384">
        <v>0</v>
      </c>
      <c r="AS1384">
        <v>0</v>
      </c>
      <c r="AT1384">
        <v>70</v>
      </c>
      <c r="AU1384">
        <v>10</v>
      </c>
      <c r="AV1384">
        <v>1</v>
      </c>
      <c r="AW1384">
        <v>1</v>
      </c>
      <c r="AZ1384">
        <v>1</v>
      </c>
      <c r="BA1384">
        <v>1</v>
      </c>
      <c r="BB1384">
        <v>1</v>
      </c>
      <c r="BC1384">
        <v>1</v>
      </c>
      <c r="BD1384" t="s">
        <v>3</v>
      </c>
      <c r="BE1384" t="s">
        <v>3</v>
      </c>
      <c r="BF1384" t="s">
        <v>3</v>
      </c>
      <c r="BG1384" t="s">
        <v>3</v>
      </c>
      <c r="BH1384">
        <v>0</v>
      </c>
      <c r="BI1384">
        <v>4</v>
      </c>
      <c r="BJ1384" t="s">
        <v>584</v>
      </c>
      <c r="BM1384">
        <v>0</v>
      </c>
      <c r="BN1384">
        <v>0</v>
      </c>
      <c r="BO1384" t="s">
        <v>3</v>
      </c>
      <c r="BP1384">
        <v>0</v>
      </c>
      <c r="BQ1384">
        <v>1</v>
      </c>
      <c r="BR1384">
        <v>0</v>
      </c>
      <c r="BS1384">
        <v>1</v>
      </c>
      <c r="BT1384">
        <v>1</v>
      </c>
      <c r="BU1384">
        <v>1</v>
      </c>
      <c r="BV1384">
        <v>1</v>
      </c>
      <c r="BW1384">
        <v>1</v>
      </c>
      <c r="BX1384">
        <v>1</v>
      </c>
      <c r="BY1384" t="s">
        <v>3</v>
      </c>
      <c r="BZ1384">
        <v>70</v>
      </c>
      <c r="CA1384">
        <v>10</v>
      </c>
      <c r="CB1384" t="s">
        <v>3</v>
      </c>
      <c r="CE1384">
        <v>0</v>
      </c>
      <c r="CF1384">
        <v>0</v>
      </c>
      <c r="CG1384">
        <v>0</v>
      </c>
      <c r="CM1384">
        <v>0</v>
      </c>
      <c r="CN1384" t="s">
        <v>3</v>
      </c>
      <c r="CO1384">
        <v>0</v>
      </c>
      <c r="CP1384">
        <f t="shared" ref="CP1384:CP1396" si="1887">(P1384+Q1384+S1384)</f>
        <v>8992.15</v>
      </c>
      <c r="CQ1384">
        <f t="shared" ref="CQ1384:CQ1396" si="1888">(AC1384*BC1384*AW1384)</f>
        <v>6.3</v>
      </c>
      <c r="CR1384">
        <f>((((ET1384)*BB1384-(EU1384)*BS1384)+AE1384*BS1384)*AV1384)</f>
        <v>0</v>
      </c>
      <c r="CS1384">
        <f t="shared" ref="CS1384:CS1396" si="1889">(AE1384*BS1384*AV1384)</f>
        <v>0</v>
      </c>
      <c r="CT1384">
        <f t="shared" ref="CT1384:CT1396" si="1890">(AF1384*BA1384*AV1384)</f>
        <v>247</v>
      </c>
      <c r="CU1384">
        <f t="shared" ref="CU1384:CU1396" si="1891">AG1384</f>
        <v>0</v>
      </c>
      <c r="CV1384">
        <f t="shared" ref="CV1384:CV1396" si="1892">(AH1384*AV1384)</f>
        <v>0.4</v>
      </c>
      <c r="CW1384">
        <f t="shared" ref="CW1384:CW1396" si="1893">AI1384</f>
        <v>0</v>
      </c>
      <c r="CX1384">
        <f t="shared" ref="CX1384:CX1396" si="1894">AJ1384</f>
        <v>0</v>
      </c>
      <c r="CY1384">
        <f t="shared" ref="CY1384:CY1396" si="1895">((S1384*BZ1384)/100)</f>
        <v>6137.95</v>
      </c>
      <c r="CZ1384">
        <f t="shared" ref="CZ1384:CZ1396" si="1896">((S1384*CA1384)/100)</f>
        <v>876.85</v>
      </c>
      <c r="DC1384" t="s">
        <v>3</v>
      </c>
      <c r="DD1384" t="s">
        <v>3</v>
      </c>
      <c r="DE1384" t="s">
        <v>3</v>
      </c>
      <c r="DF1384" t="s">
        <v>3</v>
      </c>
      <c r="DG1384" t="s">
        <v>3</v>
      </c>
      <c r="DH1384" t="s">
        <v>3</v>
      </c>
      <c r="DI1384" t="s">
        <v>3</v>
      </c>
      <c r="DJ1384" t="s">
        <v>3</v>
      </c>
      <c r="DK1384" t="s">
        <v>3</v>
      </c>
      <c r="DL1384" t="s">
        <v>3</v>
      </c>
      <c r="DM1384" t="s">
        <v>3</v>
      </c>
      <c r="DN1384">
        <v>0</v>
      </c>
      <c r="DO1384">
        <v>0</v>
      </c>
      <c r="DP1384">
        <v>1</v>
      </c>
      <c r="DQ1384">
        <v>1</v>
      </c>
      <c r="DU1384">
        <v>16987630</v>
      </c>
      <c r="DV1384" t="s">
        <v>26</v>
      </c>
      <c r="DW1384" t="s">
        <v>26</v>
      </c>
      <c r="DX1384">
        <v>10</v>
      </c>
      <c r="DZ1384" t="s">
        <v>3</v>
      </c>
      <c r="EA1384" t="s">
        <v>3</v>
      </c>
      <c r="EB1384" t="s">
        <v>3</v>
      </c>
      <c r="EC1384" t="s">
        <v>3</v>
      </c>
      <c r="EE1384">
        <v>1441815344</v>
      </c>
      <c r="EF1384">
        <v>1</v>
      </c>
      <c r="EG1384" t="s">
        <v>22</v>
      </c>
      <c r="EH1384">
        <v>0</v>
      </c>
      <c r="EI1384" t="s">
        <v>3</v>
      </c>
      <c r="EJ1384">
        <v>4</v>
      </c>
      <c r="EK1384">
        <v>0</v>
      </c>
      <c r="EL1384" t="s">
        <v>23</v>
      </c>
      <c r="EM1384" t="s">
        <v>24</v>
      </c>
      <c r="EO1384" t="s">
        <v>3</v>
      </c>
      <c r="EQ1384">
        <v>1024</v>
      </c>
      <c r="ER1384">
        <v>253.3</v>
      </c>
      <c r="ES1384">
        <v>6.3</v>
      </c>
      <c r="ET1384">
        <v>0</v>
      </c>
      <c r="EU1384">
        <v>0</v>
      </c>
      <c r="EV1384">
        <v>247</v>
      </c>
      <c r="EW1384">
        <v>0.4</v>
      </c>
      <c r="EX1384">
        <v>0</v>
      </c>
      <c r="EY1384">
        <v>0</v>
      </c>
      <c r="FQ1384">
        <v>0</v>
      </c>
      <c r="FR1384">
        <f t="shared" ref="FR1384:FR1396" si="1897">ROUND(IF(BI1384=3,GM1384,0),2)</f>
        <v>0</v>
      </c>
      <c r="FS1384">
        <v>0</v>
      </c>
      <c r="FX1384">
        <v>70</v>
      </c>
      <c r="FY1384">
        <v>10</v>
      </c>
      <c r="GA1384" t="s">
        <v>3</v>
      </c>
      <c r="GD1384">
        <v>0</v>
      </c>
      <c r="GF1384">
        <v>526043079</v>
      </c>
      <c r="GG1384">
        <v>2</v>
      </c>
      <c r="GH1384">
        <v>1</v>
      </c>
      <c r="GI1384">
        <v>-2</v>
      </c>
      <c r="GJ1384">
        <v>0</v>
      </c>
      <c r="GK1384">
        <f>ROUND(R1384*(R12)/100,2)</f>
        <v>0</v>
      </c>
      <c r="GL1384">
        <f t="shared" ref="GL1384:GL1396" si="1898">ROUND(IF(AND(BH1384=3,BI1384=3,FS1384&lt;&gt;0),P1384,0),2)</f>
        <v>0</v>
      </c>
      <c r="GM1384">
        <f t="shared" ref="GM1384:GM1396" si="1899">ROUND(O1384+X1384+Y1384+GK1384,2)+GX1384</f>
        <v>16006.95</v>
      </c>
      <c r="GN1384">
        <f t="shared" ref="GN1384:GN1396" si="1900">IF(OR(BI1384=0,BI1384=1),GM1384-GX1384,0)</f>
        <v>0</v>
      </c>
      <c r="GO1384">
        <f t="shared" ref="GO1384:GO1396" si="1901">IF(BI1384=2,GM1384-GX1384,0)</f>
        <v>0</v>
      </c>
      <c r="GP1384">
        <f t="shared" ref="GP1384:GP1396" si="1902">IF(BI1384=4,GM1384-GX1384,0)</f>
        <v>16006.95</v>
      </c>
      <c r="GR1384">
        <v>0</v>
      </c>
      <c r="GS1384">
        <v>3</v>
      </c>
      <c r="GT1384">
        <v>0</v>
      </c>
      <c r="GU1384" t="s">
        <v>3</v>
      </c>
      <c r="GV1384">
        <f t="shared" ref="GV1384:GV1396" si="1903">ROUND((GT1384),6)</f>
        <v>0</v>
      </c>
      <c r="GW1384">
        <v>1</v>
      </c>
      <c r="GX1384">
        <f t="shared" ref="GX1384:GX1396" si="1904">ROUND(HC1384*I1384,2)</f>
        <v>0</v>
      </c>
      <c r="HA1384">
        <v>0</v>
      </c>
      <c r="HB1384">
        <v>0</v>
      </c>
      <c r="HC1384">
        <f t="shared" ref="HC1384:HC1396" si="1905">GV1384*GW1384</f>
        <v>0</v>
      </c>
      <c r="HE1384" t="s">
        <v>3</v>
      </c>
      <c r="HF1384" t="s">
        <v>3</v>
      </c>
      <c r="HM1384" t="s">
        <v>3</v>
      </c>
      <c r="HN1384" t="s">
        <v>3</v>
      </c>
      <c r="HO1384" t="s">
        <v>3</v>
      </c>
      <c r="HP1384" t="s">
        <v>3</v>
      </c>
      <c r="HQ1384" t="s">
        <v>3</v>
      </c>
      <c r="IK1384">
        <v>0</v>
      </c>
    </row>
    <row r="1385" spans="1:245" x14ac:dyDescent="0.2">
      <c r="A1385">
        <v>17</v>
      </c>
      <c r="B1385">
        <v>1</v>
      </c>
      <c r="D1385">
        <f>ROW(EtalonRes!A1678)</f>
        <v>1678</v>
      </c>
      <c r="E1385" t="s">
        <v>798</v>
      </c>
      <c r="F1385" t="s">
        <v>586</v>
      </c>
      <c r="G1385" t="s">
        <v>587</v>
      </c>
      <c r="H1385" t="s">
        <v>26</v>
      </c>
      <c r="I1385">
        <f>ROUND(355/10,9)</f>
        <v>35.5</v>
      </c>
      <c r="J1385">
        <v>0</v>
      </c>
      <c r="K1385">
        <f>ROUND(355/10,9)</f>
        <v>35.5</v>
      </c>
      <c r="O1385">
        <f t="shared" si="1873"/>
        <v>4169.4799999999996</v>
      </c>
      <c r="P1385">
        <f t="shared" si="1874"/>
        <v>223.65</v>
      </c>
      <c r="Q1385">
        <f t="shared" si="1875"/>
        <v>0</v>
      </c>
      <c r="R1385">
        <f t="shared" si="1876"/>
        <v>0</v>
      </c>
      <c r="S1385">
        <f t="shared" si="1877"/>
        <v>3945.83</v>
      </c>
      <c r="T1385">
        <f t="shared" si="1878"/>
        <v>0</v>
      </c>
      <c r="U1385">
        <f t="shared" si="1879"/>
        <v>6.39</v>
      </c>
      <c r="V1385">
        <f t="shared" si="1880"/>
        <v>0</v>
      </c>
      <c r="W1385">
        <f t="shared" si="1881"/>
        <v>0</v>
      </c>
      <c r="X1385">
        <f t="shared" si="1882"/>
        <v>2762.08</v>
      </c>
      <c r="Y1385">
        <f t="shared" si="1883"/>
        <v>394.58</v>
      </c>
      <c r="AA1385">
        <v>1472720848</v>
      </c>
      <c r="AB1385">
        <f t="shared" si="1884"/>
        <v>117.45</v>
      </c>
      <c r="AC1385">
        <f>ROUND((ES1385),6)</f>
        <v>6.3</v>
      </c>
      <c r="AD1385">
        <f>ROUND((((ET1385)-(EU1385))+AE1385),6)</f>
        <v>0</v>
      </c>
      <c r="AE1385">
        <f>ROUND((EU1385),6)</f>
        <v>0</v>
      </c>
      <c r="AF1385">
        <f>ROUND((EV1385),6)</f>
        <v>111.15</v>
      </c>
      <c r="AG1385">
        <f t="shared" si="1885"/>
        <v>0</v>
      </c>
      <c r="AH1385">
        <f>(EW1385)</f>
        <v>0.18</v>
      </c>
      <c r="AI1385">
        <f>(EX1385)</f>
        <v>0</v>
      </c>
      <c r="AJ1385">
        <f t="shared" si="1886"/>
        <v>0</v>
      </c>
      <c r="AK1385">
        <v>117.45</v>
      </c>
      <c r="AL1385">
        <v>6.3</v>
      </c>
      <c r="AM1385">
        <v>0</v>
      </c>
      <c r="AN1385">
        <v>0</v>
      </c>
      <c r="AO1385">
        <v>111.15</v>
      </c>
      <c r="AP1385">
        <v>0</v>
      </c>
      <c r="AQ1385">
        <v>0.18</v>
      </c>
      <c r="AR1385">
        <v>0</v>
      </c>
      <c r="AS1385">
        <v>0</v>
      </c>
      <c r="AT1385">
        <v>70</v>
      </c>
      <c r="AU1385">
        <v>10</v>
      </c>
      <c r="AV1385">
        <v>1</v>
      </c>
      <c r="AW1385">
        <v>1</v>
      </c>
      <c r="AZ1385">
        <v>1</v>
      </c>
      <c r="BA1385">
        <v>1</v>
      </c>
      <c r="BB1385">
        <v>1</v>
      </c>
      <c r="BC1385">
        <v>1</v>
      </c>
      <c r="BD1385" t="s">
        <v>3</v>
      </c>
      <c r="BE1385" t="s">
        <v>3</v>
      </c>
      <c r="BF1385" t="s">
        <v>3</v>
      </c>
      <c r="BG1385" t="s">
        <v>3</v>
      </c>
      <c r="BH1385">
        <v>0</v>
      </c>
      <c r="BI1385">
        <v>4</v>
      </c>
      <c r="BJ1385" t="s">
        <v>588</v>
      </c>
      <c r="BM1385">
        <v>0</v>
      </c>
      <c r="BN1385">
        <v>0</v>
      </c>
      <c r="BO1385" t="s">
        <v>3</v>
      </c>
      <c r="BP1385">
        <v>0</v>
      </c>
      <c r="BQ1385">
        <v>1</v>
      </c>
      <c r="BR1385">
        <v>0</v>
      </c>
      <c r="BS1385">
        <v>1</v>
      </c>
      <c r="BT1385">
        <v>1</v>
      </c>
      <c r="BU1385">
        <v>1</v>
      </c>
      <c r="BV1385">
        <v>1</v>
      </c>
      <c r="BW1385">
        <v>1</v>
      </c>
      <c r="BX1385">
        <v>1</v>
      </c>
      <c r="BY1385" t="s">
        <v>3</v>
      </c>
      <c r="BZ1385">
        <v>70</v>
      </c>
      <c r="CA1385">
        <v>10</v>
      </c>
      <c r="CB1385" t="s">
        <v>3</v>
      </c>
      <c r="CE1385">
        <v>0</v>
      </c>
      <c r="CF1385">
        <v>0</v>
      </c>
      <c r="CG1385">
        <v>0</v>
      </c>
      <c r="CM1385">
        <v>0</v>
      </c>
      <c r="CN1385" t="s">
        <v>3</v>
      </c>
      <c r="CO1385">
        <v>0</v>
      </c>
      <c r="CP1385">
        <f t="shared" si="1887"/>
        <v>4169.4799999999996</v>
      </c>
      <c r="CQ1385">
        <f t="shared" si="1888"/>
        <v>6.3</v>
      </c>
      <c r="CR1385">
        <f>((((ET1385)*BB1385-(EU1385)*BS1385)+AE1385*BS1385)*AV1385)</f>
        <v>0</v>
      </c>
      <c r="CS1385">
        <f t="shared" si="1889"/>
        <v>0</v>
      </c>
      <c r="CT1385">
        <f t="shared" si="1890"/>
        <v>111.15</v>
      </c>
      <c r="CU1385">
        <f t="shared" si="1891"/>
        <v>0</v>
      </c>
      <c r="CV1385">
        <f t="shared" si="1892"/>
        <v>0.18</v>
      </c>
      <c r="CW1385">
        <f t="shared" si="1893"/>
        <v>0</v>
      </c>
      <c r="CX1385">
        <f t="shared" si="1894"/>
        <v>0</v>
      </c>
      <c r="CY1385">
        <f t="shared" si="1895"/>
        <v>2762.0809999999997</v>
      </c>
      <c r="CZ1385">
        <f t="shared" si="1896"/>
        <v>394.58300000000003</v>
      </c>
      <c r="DC1385" t="s">
        <v>3</v>
      </c>
      <c r="DD1385" t="s">
        <v>3</v>
      </c>
      <c r="DE1385" t="s">
        <v>3</v>
      </c>
      <c r="DF1385" t="s">
        <v>3</v>
      </c>
      <c r="DG1385" t="s">
        <v>3</v>
      </c>
      <c r="DH1385" t="s">
        <v>3</v>
      </c>
      <c r="DI1385" t="s">
        <v>3</v>
      </c>
      <c r="DJ1385" t="s">
        <v>3</v>
      </c>
      <c r="DK1385" t="s">
        <v>3</v>
      </c>
      <c r="DL1385" t="s">
        <v>3</v>
      </c>
      <c r="DM1385" t="s">
        <v>3</v>
      </c>
      <c r="DN1385">
        <v>0</v>
      </c>
      <c r="DO1385">
        <v>0</v>
      </c>
      <c r="DP1385">
        <v>1</v>
      </c>
      <c r="DQ1385">
        <v>1</v>
      </c>
      <c r="DU1385">
        <v>16987630</v>
      </c>
      <c r="DV1385" t="s">
        <v>26</v>
      </c>
      <c r="DW1385" t="s">
        <v>26</v>
      </c>
      <c r="DX1385">
        <v>10</v>
      </c>
      <c r="DZ1385" t="s">
        <v>3</v>
      </c>
      <c r="EA1385" t="s">
        <v>3</v>
      </c>
      <c r="EB1385" t="s">
        <v>3</v>
      </c>
      <c r="EC1385" t="s">
        <v>3</v>
      </c>
      <c r="EE1385">
        <v>1441815344</v>
      </c>
      <c r="EF1385">
        <v>1</v>
      </c>
      <c r="EG1385" t="s">
        <v>22</v>
      </c>
      <c r="EH1385">
        <v>0</v>
      </c>
      <c r="EI1385" t="s">
        <v>3</v>
      </c>
      <c r="EJ1385">
        <v>4</v>
      </c>
      <c r="EK1385">
        <v>0</v>
      </c>
      <c r="EL1385" t="s">
        <v>23</v>
      </c>
      <c r="EM1385" t="s">
        <v>24</v>
      </c>
      <c r="EO1385" t="s">
        <v>3</v>
      </c>
      <c r="EQ1385">
        <v>0</v>
      </c>
      <c r="ER1385">
        <v>117.45</v>
      </c>
      <c r="ES1385">
        <v>6.3</v>
      </c>
      <c r="ET1385">
        <v>0</v>
      </c>
      <c r="EU1385">
        <v>0</v>
      </c>
      <c r="EV1385">
        <v>111.15</v>
      </c>
      <c r="EW1385">
        <v>0.18</v>
      </c>
      <c r="EX1385">
        <v>0</v>
      </c>
      <c r="EY1385">
        <v>0</v>
      </c>
      <c r="FQ1385">
        <v>0</v>
      </c>
      <c r="FR1385">
        <f t="shared" si="1897"/>
        <v>0</v>
      </c>
      <c r="FS1385">
        <v>0</v>
      </c>
      <c r="FX1385">
        <v>70</v>
      </c>
      <c r="FY1385">
        <v>10</v>
      </c>
      <c r="GA1385" t="s">
        <v>3</v>
      </c>
      <c r="GD1385">
        <v>0</v>
      </c>
      <c r="GF1385">
        <v>1310870617</v>
      </c>
      <c r="GG1385">
        <v>2</v>
      </c>
      <c r="GH1385">
        <v>1</v>
      </c>
      <c r="GI1385">
        <v>-2</v>
      </c>
      <c r="GJ1385">
        <v>0</v>
      </c>
      <c r="GK1385">
        <f>ROUND(R1385*(R12)/100,2)</f>
        <v>0</v>
      </c>
      <c r="GL1385">
        <f t="shared" si="1898"/>
        <v>0</v>
      </c>
      <c r="GM1385">
        <f t="shared" si="1899"/>
        <v>7326.14</v>
      </c>
      <c r="GN1385">
        <f t="shared" si="1900"/>
        <v>0</v>
      </c>
      <c r="GO1385">
        <f t="shared" si="1901"/>
        <v>0</v>
      </c>
      <c r="GP1385">
        <f t="shared" si="1902"/>
        <v>7326.14</v>
      </c>
      <c r="GR1385">
        <v>0</v>
      </c>
      <c r="GS1385">
        <v>3</v>
      </c>
      <c r="GT1385">
        <v>0</v>
      </c>
      <c r="GU1385" t="s">
        <v>3</v>
      </c>
      <c r="GV1385">
        <f t="shared" si="1903"/>
        <v>0</v>
      </c>
      <c r="GW1385">
        <v>1</v>
      </c>
      <c r="GX1385">
        <f t="shared" si="1904"/>
        <v>0</v>
      </c>
      <c r="HA1385">
        <v>0</v>
      </c>
      <c r="HB1385">
        <v>0</v>
      </c>
      <c r="HC1385">
        <f t="shared" si="1905"/>
        <v>0</v>
      </c>
      <c r="HE1385" t="s">
        <v>3</v>
      </c>
      <c r="HF1385" t="s">
        <v>3</v>
      </c>
      <c r="HM1385" t="s">
        <v>3</v>
      </c>
      <c r="HN1385" t="s">
        <v>3</v>
      </c>
      <c r="HO1385" t="s">
        <v>3</v>
      </c>
      <c r="HP1385" t="s">
        <v>3</v>
      </c>
      <c r="HQ1385" t="s">
        <v>3</v>
      </c>
      <c r="IK1385">
        <v>0</v>
      </c>
    </row>
    <row r="1386" spans="1:245" x14ac:dyDescent="0.2">
      <c r="A1386">
        <v>17</v>
      </c>
      <c r="B1386">
        <v>1</v>
      </c>
      <c r="D1386">
        <f>ROW(EtalonRes!A1679)</f>
        <v>1679</v>
      </c>
      <c r="E1386" t="s">
        <v>3</v>
      </c>
      <c r="F1386" t="s">
        <v>589</v>
      </c>
      <c r="G1386" t="s">
        <v>590</v>
      </c>
      <c r="H1386" t="s">
        <v>591</v>
      </c>
      <c r="I1386">
        <f>ROUND(355/100,9)</f>
        <v>3.55</v>
      </c>
      <c r="J1386">
        <v>0</v>
      </c>
      <c r="K1386">
        <f>ROUND(355/100,9)</f>
        <v>3.55</v>
      </c>
      <c r="O1386">
        <f t="shared" si="1873"/>
        <v>863.64</v>
      </c>
      <c r="P1386">
        <f t="shared" si="1874"/>
        <v>0</v>
      </c>
      <c r="Q1386">
        <f t="shared" si="1875"/>
        <v>0</v>
      </c>
      <c r="R1386">
        <f t="shared" si="1876"/>
        <v>0</v>
      </c>
      <c r="S1386">
        <f t="shared" si="1877"/>
        <v>863.64</v>
      </c>
      <c r="T1386">
        <f t="shared" si="1878"/>
        <v>0</v>
      </c>
      <c r="U1386">
        <f t="shared" si="1879"/>
        <v>1.704</v>
      </c>
      <c r="V1386">
        <f t="shared" si="1880"/>
        <v>0</v>
      </c>
      <c r="W1386">
        <f t="shared" si="1881"/>
        <v>0</v>
      </c>
      <c r="X1386">
        <f t="shared" si="1882"/>
        <v>604.54999999999995</v>
      </c>
      <c r="Y1386">
        <f t="shared" si="1883"/>
        <v>86.36</v>
      </c>
      <c r="AA1386">
        <v>-1</v>
      </c>
      <c r="AB1386">
        <f t="shared" si="1884"/>
        <v>243.28</v>
      </c>
      <c r="AC1386">
        <f>ROUND(((ES1386*2)),6)</f>
        <v>0</v>
      </c>
      <c r="AD1386">
        <f>ROUND(((((ET1386*2))-((EU1386*2)))+AE1386),6)</f>
        <v>0</v>
      </c>
      <c r="AE1386">
        <f>ROUND(((EU1386*2)),6)</f>
        <v>0</v>
      </c>
      <c r="AF1386">
        <f>ROUND(((EV1386*2)),6)</f>
        <v>243.28</v>
      </c>
      <c r="AG1386">
        <f t="shared" si="1885"/>
        <v>0</v>
      </c>
      <c r="AH1386">
        <f>((EW1386*2))</f>
        <v>0.48</v>
      </c>
      <c r="AI1386">
        <f>((EX1386*2))</f>
        <v>0</v>
      </c>
      <c r="AJ1386">
        <f t="shared" si="1886"/>
        <v>0</v>
      </c>
      <c r="AK1386">
        <v>121.64</v>
      </c>
      <c r="AL1386">
        <v>0</v>
      </c>
      <c r="AM1386">
        <v>0</v>
      </c>
      <c r="AN1386">
        <v>0</v>
      </c>
      <c r="AO1386">
        <v>121.64</v>
      </c>
      <c r="AP1386">
        <v>0</v>
      </c>
      <c r="AQ1386">
        <v>0.24</v>
      </c>
      <c r="AR1386">
        <v>0</v>
      </c>
      <c r="AS1386">
        <v>0</v>
      </c>
      <c r="AT1386">
        <v>70</v>
      </c>
      <c r="AU1386">
        <v>10</v>
      </c>
      <c r="AV1386">
        <v>1</v>
      </c>
      <c r="AW1386">
        <v>1</v>
      </c>
      <c r="AZ1386">
        <v>1</v>
      </c>
      <c r="BA1386">
        <v>1</v>
      </c>
      <c r="BB1386">
        <v>1</v>
      </c>
      <c r="BC1386">
        <v>1</v>
      </c>
      <c r="BD1386" t="s">
        <v>3</v>
      </c>
      <c r="BE1386" t="s">
        <v>3</v>
      </c>
      <c r="BF1386" t="s">
        <v>3</v>
      </c>
      <c r="BG1386" t="s">
        <v>3</v>
      </c>
      <c r="BH1386">
        <v>0</v>
      </c>
      <c r="BI1386">
        <v>4</v>
      </c>
      <c r="BJ1386" t="s">
        <v>592</v>
      </c>
      <c r="BM1386">
        <v>0</v>
      </c>
      <c r="BN1386">
        <v>0</v>
      </c>
      <c r="BO1386" t="s">
        <v>3</v>
      </c>
      <c r="BP1386">
        <v>0</v>
      </c>
      <c r="BQ1386">
        <v>1</v>
      </c>
      <c r="BR1386">
        <v>0</v>
      </c>
      <c r="BS1386">
        <v>1</v>
      </c>
      <c r="BT1386">
        <v>1</v>
      </c>
      <c r="BU1386">
        <v>1</v>
      </c>
      <c r="BV1386">
        <v>1</v>
      </c>
      <c r="BW1386">
        <v>1</v>
      </c>
      <c r="BX1386">
        <v>1</v>
      </c>
      <c r="BY1386" t="s">
        <v>3</v>
      </c>
      <c r="BZ1386">
        <v>70</v>
      </c>
      <c r="CA1386">
        <v>10</v>
      </c>
      <c r="CB1386" t="s">
        <v>3</v>
      </c>
      <c r="CE1386">
        <v>0</v>
      </c>
      <c r="CF1386">
        <v>0</v>
      </c>
      <c r="CG1386">
        <v>0</v>
      </c>
      <c r="CM1386">
        <v>0</v>
      </c>
      <c r="CN1386" t="s">
        <v>3</v>
      </c>
      <c r="CO1386">
        <v>0</v>
      </c>
      <c r="CP1386">
        <f t="shared" si="1887"/>
        <v>863.64</v>
      </c>
      <c r="CQ1386">
        <f t="shared" si="1888"/>
        <v>0</v>
      </c>
      <c r="CR1386">
        <f>(((((ET1386*2))*BB1386-((EU1386*2))*BS1386)+AE1386*BS1386)*AV1386)</f>
        <v>0</v>
      </c>
      <c r="CS1386">
        <f t="shared" si="1889"/>
        <v>0</v>
      </c>
      <c r="CT1386">
        <f t="shared" si="1890"/>
        <v>243.28</v>
      </c>
      <c r="CU1386">
        <f t="shared" si="1891"/>
        <v>0</v>
      </c>
      <c r="CV1386">
        <f t="shared" si="1892"/>
        <v>0.48</v>
      </c>
      <c r="CW1386">
        <f t="shared" si="1893"/>
        <v>0</v>
      </c>
      <c r="CX1386">
        <f t="shared" si="1894"/>
        <v>0</v>
      </c>
      <c r="CY1386">
        <f t="shared" si="1895"/>
        <v>604.548</v>
      </c>
      <c r="CZ1386">
        <f t="shared" si="1896"/>
        <v>86.36399999999999</v>
      </c>
      <c r="DC1386" t="s">
        <v>3</v>
      </c>
      <c r="DD1386" t="s">
        <v>105</v>
      </c>
      <c r="DE1386" t="s">
        <v>105</v>
      </c>
      <c r="DF1386" t="s">
        <v>105</v>
      </c>
      <c r="DG1386" t="s">
        <v>105</v>
      </c>
      <c r="DH1386" t="s">
        <v>3</v>
      </c>
      <c r="DI1386" t="s">
        <v>105</v>
      </c>
      <c r="DJ1386" t="s">
        <v>105</v>
      </c>
      <c r="DK1386" t="s">
        <v>3</v>
      </c>
      <c r="DL1386" t="s">
        <v>3</v>
      </c>
      <c r="DM1386" t="s">
        <v>3</v>
      </c>
      <c r="DN1386">
        <v>0</v>
      </c>
      <c r="DO1386">
        <v>0</v>
      </c>
      <c r="DP1386">
        <v>1</v>
      </c>
      <c r="DQ1386">
        <v>1</v>
      </c>
      <c r="DU1386">
        <v>16987630</v>
      </c>
      <c r="DV1386" t="s">
        <v>591</v>
      </c>
      <c r="DW1386" t="s">
        <v>591</v>
      </c>
      <c r="DX1386">
        <v>100</v>
      </c>
      <c r="DZ1386" t="s">
        <v>3</v>
      </c>
      <c r="EA1386" t="s">
        <v>3</v>
      </c>
      <c r="EB1386" t="s">
        <v>3</v>
      </c>
      <c r="EC1386" t="s">
        <v>3</v>
      </c>
      <c r="EE1386">
        <v>1441815344</v>
      </c>
      <c r="EF1386">
        <v>1</v>
      </c>
      <c r="EG1386" t="s">
        <v>22</v>
      </c>
      <c r="EH1386">
        <v>0</v>
      </c>
      <c r="EI1386" t="s">
        <v>3</v>
      </c>
      <c r="EJ1386">
        <v>4</v>
      </c>
      <c r="EK1386">
        <v>0</v>
      </c>
      <c r="EL1386" t="s">
        <v>23</v>
      </c>
      <c r="EM1386" t="s">
        <v>24</v>
      </c>
      <c r="EO1386" t="s">
        <v>3</v>
      </c>
      <c r="EQ1386">
        <v>1024</v>
      </c>
      <c r="ER1386">
        <v>121.64</v>
      </c>
      <c r="ES1386">
        <v>0</v>
      </c>
      <c r="ET1386">
        <v>0</v>
      </c>
      <c r="EU1386">
        <v>0</v>
      </c>
      <c r="EV1386">
        <v>121.64</v>
      </c>
      <c r="EW1386">
        <v>0.24</v>
      </c>
      <c r="EX1386">
        <v>0</v>
      </c>
      <c r="EY1386">
        <v>0</v>
      </c>
      <c r="FQ1386">
        <v>0</v>
      </c>
      <c r="FR1386">
        <f t="shared" si="1897"/>
        <v>0</v>
      </c>
      <c r="FS1386">
        <v>0</v>
      </c>
      <c r="FX1386">
        <v>70</v>
      </c>
      <c r="FY1386">
        <v>10</v>
      </c>
      <c r="GA1386" t="s">
        <v>3</v>
      </c>
      <c r="GD1386">
        <v>0</v>
      </c>
      <c r="GF1386">
        <v>1019270866</v>
      </c>
      <c r="GG1386">
        <v>2</v>
      </c>
      <c r="GH1386">
        <v>1</v>
      </c>
      <c r="GI1386">
        <v>-2</v>
      </c>
      <c r="GJ1386">
        <v>0</v>
      </c>
      <c r="GK1386">
        <f>ROUND(R1386*(R12)/100,2)</f>
        <v>0</v>
      </c>
      <c r="GL1386">
        <f t="shared" si="1898"/>
        <v>0</v>
      </c>
      <c r="GM1386">
        <f t="shared" si="1899"/>
        <v>1554.55</v>
      </c>
      <c r="GN1386">
        <f t="shared" si="1900"/>
        <v>0</v>
      </c>
      <c r="GO1386">
        <f t="shared" si="1901"/>
        <v>0</v>
      </c>
      <c r="GP1386">
        <f t="shared" si="1902"/>
        <v>1554.55</v>
      </c>
      <c r="GR1386">
        <v>0</v>
      </c>
      <c r="GS1386">
        <v>3</v>
      </c>
      <c r="GT1386">
        <v>0</v>
      </c>
      <c r="GU1386" t="s">
        <v>3</v>
      </c>
      <c r="GV1386">
        <f t="shared" si="1903"/>
        <v>0</v>
      </c>
      <c r="GW1386">
        <v>1</v>
      </c>
      <c r="GX1386">
        <f t="shared" si="1904"/>
        <v>0</v>
      </c>
      <c r="HA1386">
        <v>0</v>
      </c>
      <c r="HB1386">
        <v>0</v>
      </c>
      <c r="HC1386">
        <f t="shared" si="1905"/>
        <v>0</v>
      </c>
      <c r="HE1386" t="s">
        <v>3</v>
      </c>
      <c r="HF1386" t="s">
        <v>3</v>
      </c>
      <c r="HM1386" t="s">
        <v>3</v>
      </c>
      <c r="HN1386" t="s">
        <v>3</v>
      </c>
      <c r="HO1386" t="s">
        <v>3</v>
      </c>
      <c r="HP1386" t="s">
        <v>3</v>
      </c>
      <c r="HQ1386" t="s">
        <v>3</v>
      </c>
      <c r="IK1386">
        <v>0</v>
      </c>
    </row>
    <row r="1387" spans="1:245" x14ac:dyDescent="0.2">
      <c r="A1387">
        <v>17</v>
      </c>
      <c r="B1387">
        <v>1</v>
      </c>
      <c r="D1387">
        <f>ROW(EtalonRes!A1682)</f>
        <v>1682</v>
      </c>
      <c r="E1387" t="s">
        <v>799</v>
      </c>
      <c r="F1387" t="s">
        <v>411</v>
      </c>
      <c r="G1387" t="s">
        <v>594</v>
      </c>
      <c r="H1387" t="s">
        <v>20</v>
      </c>
      <c r="I1387">
        <v>13</v>
      </c>
      <c r="J1387">
        <v>0</v>
      </c>
      <c r="K1387">
        <v>13</v>
      </c>
      <c r="O1387">
        <f t="shared" si="1873"/>
        <v>5653.18</v>
      </c>
      <c r="P1387">
        <f t="shared" si="1874"/>
        <v>117.78</v>
      </c>
      <c r="Q1387">
        <f t="shared" si="1875"/>
        <v>0</v>
      </c>
      <c r="R1387">
        <f t="shared" si="1876"/>
        <v>0</v>
      </c>
      <c r="S1387">
        <f t="shared" si="1877"/>
        <v>5535.4</v>
      </c>
      <c r="T1387">
        <f t="shared" si="1878"/>
        <v>0</v>
      </c>
      <c r="U1387">
        <f t="shared" si="1879"/>
        <v>7.8</v>
      </c>
      <c r="V1387">
        <f t="shared" si="1880"/>
        <v>0</v>
      </c>
      <c r="W1387">
        <f t="shared" si="1881"/>
        <v>0</v>
      </c>
      <c r="X1387">
        <f t="shared" si="1882"/>
        <v>3874.78</v>
      </c>
      <c r="Y1387">
        <f t="shared" si="1883"/>
        <v>553.54</v>
      </c>
      <c r="AA1387">
        <v>1472720848</v>
      </c>
      <c r="AB1387">
        <f t="shared" si="1884"/>
        <v>434.86</v>
      </c>
      <c r="AC1387">
        <f>ROUND(((ES1387*2)),6)</f>
        <v>9.06</v>
      </c>
      <c r="AD1387">
        <f>ROUND(((((ET1387*2))-((EU1387*2)))+AE1387),6)</f>
        <v>0</v>
      </c>
      <c r="AE1387">
        <f>ROUND(((EU1387*2)),6)</f>
        <v>0</v>
      </c>
      <c r="AF1387">
        <f>ROUND(((EV1387*2)),6)</f>
        <v>425.8</v>
      </c>
      <c r="AG1387">
        <f t="shared" si="1885"/>
        <v>0</v>
      </c>
      <c r="AH1387">
        <f>((EW1387*2))</f>
        <v>0.6</v>
      </c>
      <c r="AI1387">
        <f>((EX1387*2))</f>
        <v>0</v>
      </c>
      <c r="AJ1387">
        <f t="shared" si="1886"/>
        <v>0</v>
      </c>
      <c r="AK1387">
        <v>217.43</v>
      </c>
      <c r="AL1387">
        <v>4.53</v>
      </c>
      <c r="AM1387">
        <v>0</v>
      </c>
      <c r="AN1387">
        <v>0</v>
      </c>
      <c r="AO1387">
        <v>212.9</v>
      </c>
      <c r="AP1387">
        <v>0</v>
      </c>
      <c r="AQ1387">
        <v>0.3</v>
      </c>
      <c r="AR1387">
        <v>0</v>
      </c>
      <c r="AS1387">
        <v>0</v>
      </c>
      <c r="AT1387">
        <v>70</v>
      </c>
      <c r="AU1387">
        <v>10</v>
      </c>
      <c r="AV1387">
        <v>1</v>
      </c>
      <c r="AW1387">
        <v>1</v>
      </c>
      <c r="AZ1387">
        <v>1</v>
      </c>
      <c r="BA1387">
        <v>1</v>
      </c>
      <c r="BB1387">
        <v>1</v>
      </c>
      <c r="BC1387">
        <v>1</v>
      </c>
      <c r="BD1387" t="s">
        <v>3</v>
      </c>
      <c r="BE1387" t="s">
        <v>3</v>
      </c>
      <c r="BF1387" t="s">
        <v>3</v>
      </c>
      <c r="BG1387" t="s">
        <v>3</v>
      </c>
      <c r="BH1387">
        <v>0</v>
      </c>
      <c r="BI1387">
        <v>4</v>
      </c>
      <c r="BJ1387" t="s">
        <v>413</v>
      </c>
      <c r="BM1387">
        <v>0</v>
      </c>
      <c r="BN1387">
        <v>0</v>
      </c>
      <c r="BO1387" t="s">
        <v>3</v>
      </c>
      <c r="BP1387">
        <v>0</v>
      </c>
      <c r="BQ1387">
        <v>1</v>
      </c>
      <c r="BR1387">
        <v>0</v>
      </c>
      <c r="BS1387">
        <v>1</v>
      </c>
      <c r="BT1387">
        <v>1</v>
      </c>
      <c r="BU1387">
        <v>1</v>
      </c>
      <c r="BV1387">
        <v>1</v>
      </c>
      <c r="BW1387">
        <v>1</v>
      </c>
      <c r="BX1387">
        <v>1</v>
      </c>
      <c r="BY1387" t="s">
        <v>3</v>
      </c>
      <c r="BZ1387">
        <v>70</v>
      </c>
      <c r="CA1387">
        <v>10</v>
      </c>
      <c r="CB1387" t="s">
        <v>3</v>
      </c>
      <c r="CE1387">
        <v>0</v>
      </c>
      <c r="CF1387">
        <v>0</v>
      </c>
      <c r="CG1387">
        <v>0</v>
      </c>
      <c r="CM1387">
        <v>0</v>
      </c>
      <c r="CN1387" t="s">
        <v>3</v>
      </c>
      <c r="CO1387">
        <v>0</v>
      </c>
      <c r="CP1387">
        <f t="shared" si="1887"/>
        <v>5653.1799999999994</v>
      </c>
      <c r="CQ1387">
        <f t="shared" si="1888"/>
        <v>9.06</v>
      </c>
      <c r="CR1387">
        <f>(((((ET1387*2))*BB1387-((EU1387*2))*BS1387)+AE1387*BS1387)*AV1387)</f>
        <v>0</v>
      </c>
      <c r="CS1387">
        <f t="shared" si="1889"/>
        <v>0</v>
      </c>
      <c r="CT1387">
        <f t="shared" si="1890"/>
        <v>425.8</v>
      </c>
      <c r="CU1387">
        <f t="shared" si="1891"/>
        <v>0</v>
      </c>
      <c r="CV1387">
        <f t="shared" si="1892"/>
        <v>0.6</v>
      </c>
      <c r="CW1387">
        <f t="shared" si="1893"/>
        <v>0</v>
      </c>
      <c r="CX1387">
        <f t="shared" si="1894"/>
        <v>0</v>
      </c>
      <c r="CY1387">
        <f t="shared" si="1895"/>
        <v>3874.78</v>
      </c>
      <c r="CZ1387">
        <f t="shared" si="1896"/>
        <v>553.54</v>
      </c>
      <c r="DC1387" t="s">
        <v>3</v>
      </c>
      <c r="DD1387" t="s">
        <v>105</v>
      </c>
      <c r="DE1387" t="s">
        <v>105</v>
      </c>
      <c r="DF1387" t="s">
        <v>105</v>
      </c>
      <c r="DG1387" t="s">
        <v>105</v>
      </c>
      <c r="DH1387" t="s">
        <v>3</v>
      </c>
      <c r="DI1387" t="s">
        <v>105</v>
      </c>
      <c r="DJ1387" t="s">
        <v>105</v>
      </c>
      <c r="DK1387" t="s">
        <v>3</v>
      </c>
      <c r="DL1387" t="s">
        <v>3</v>
      </c>
      <c r="DM1387" t="s">
        <v>3</v>
      </c>
      <c r="DN1387">
        <v>0</v>
      </c>
      <c r="DO1387">
        <v>0</v>
      </c>
      <c r="DP1387">
        <v>1</v>
      </c>
      <c r="DQ1387">
        <v>1</v>
      </c>
      <c r="DU1387">
        <v>16987630</v>
      </c>
      <c r="DV1387" t="s">
        <v>20</v>
      </c>
      <c r="DW1387" t="s">
        <v>20</v>
      </c>
      <c r="DX1387">
        <v>1</v>
      </c>
      <c r="DZ1387" t="s">
        <v>3</v>
      </c>
      <c r="EA1387" t="s">
        <v>3</v>
      </c>
      <c r="EB1387" t="s">
        <v>3</v>
      </c>
      <c r="EC1387" t="s">
        <v>3</v>
      </c>
      <c r="EE1387">
        <v>1441815344</v>
      </c>
      <c r="EF1387">
        <v>1</v>
      </c>
      <c r="EG1387" t="s">
        <v>22</v>
      </c>
      <c r="EH1387">
        <v>0</v>
      </c>
      <c r="EI1387" t="s">
        <v>3</v>
      </c>
      <c r="EJ1387">
        <v>4</v>
      </c>
      <c r="EK1387">
        <v>0</v>
      </c>
      <c r="EL1387" t="s">
        <v>23</v>
      </c>
      <c r="EM1387" t="s">
        <v>24</v>
      </c>
      <c r="EO1387" t="s">
        <v>3</v>
      </c>
      <c r="EQ1387">
        <v>0</v>
      </c>
      <c r="ER1387">
        <v>217.43</v>
      </c>
      <c r="ES1387">
        <v>4.53</v>
      </c>
      <c r="ET1387">
        <v>0</v>
      </c>
      <c r="EU1387">
        <v>0</v>
      </c>
      <c r="EV1387">
        <v>212.9</v>
      </c>
      <c r="EW1387">
        <v>0.3</v>
      </c>
      <c r="EX1387">
        <v>0</v>
      </c>
      <c r="EY1387">
        <v>0</v>
      </c>
      <c r="FQ1387">
        <v>0</v>
      </c>
      <c r="FR1387">
        <f t="shared" si="1897"/>
        <v>0</v>
      </c>
      <c r="FS1387">
        <v>0</v>
      </c>
      <c r="FX1387">
        <v>70</v>
      </c>
      <c r="FY1387">
        <v>10</v>
      </c>
      <c r="GA1387" t="s">
        <v>3</v>
      </c>
      <c r="GD1387">
        <v>0</v>
      </c>
      <c r="GF1387">
        <v>-98570982</v>
      </c>
      <c r="GG1387">
        <v>2</v>
      </c>
      <c r="GH1387">
        <v>1</v>
      </c>
      <c r="GI1387">
        <v>-2</v>
      </c>
      <c r="GJ1387">
        <v>0</v>
      </c>
      <c r="GK1387">
        <f>ROUND(R1387*(R12)/100,2)</f>
        <v>0</v>
      </c>
      <c r="GL1387">
        <f t="shared" si="1898"/>
        <v>0</v>
      </c>
      <c r="GM1387">
        <f t="shared" si="1899"/>
        <v>10081.5</v>
      </c>
      <c r="GN1387">
        <f t="shared" si="1900"/>
        <v>0</v>
      </c>
      <c r="GO1387">
        <f t="shared" si="1901"/>
        <v>0</v>
      </c>
      <c r="GP1387">
        <f t="shared" si="1902"/>
        <v>10081.5</v>
      </c>
      <c r="GR1387">
        <v>0</v>
      </c>
      <c r="GS1387">
        <v>3</v>
      </c>
      <c r="GT1387">
        <v>0</v>
      </c>
      <c r="GU1387" t="s">
        <v>3</v>
      </c>
      <c r="GV1387">
        <f t="shared" si="1903"/>
        <v>0</v>
      </c>
      <c r="GW1387">
        <v>1</v>
      </c>
      <c r="GX1387">
        <f t="shared" si="1904"/>
        <v>0</v>
      </c>
      <c r="HA1387">
        <v>0</v>
      </c>
      <c r="HB1387">
        <v>0</v>
      </c>
      <c r="HC1387">
        <f t="shared" si="1905"/>
        <v>0</v>
      </c>
      <c r="HE1387" t="s">
        <v>3</v>
      </c>
      <c r="HF1387" t="s">
        <v>3</v>
      </c>
      <c r="HM1387" t="s">
        <v>3</v>
      </c>
      <c r="HN1387" t="s">
        <v>3</v>
      </c>
      <c r="HO1387" t="s">
        <v>3</v>
      </c>
      <c r="HP1387" t="s">
        <v>3</v>
      </c>
      <c r="HQ1387" t="s">
        <v>3</v>
      </c>
      <c r="IK1387">
        <v>0</v>
      </c>
    </row>
    <row r="1388" spans="1:245" x14ac:dyDescent="0.2">
      <c r="A1388">
        <v>17</v>
      </c>
      <c r="B1388">
        <v>1</v>
      </c>
      <c r="D1388">
        <f>ROW(EtalonRes!A1683)</f>
        <v>1683</v>
      </c>
      <c r="E1388" t="s">
        <v>800</v>
      </c>
      <c r="F1388" t="s">
        <v>596</v>
      </c>
      <c r="G1388" t="s">
        <v>597</v>
      </c>
      <c r="H1388" t="s">
        <v>20</v>
      </c>
      <c r="I1388">
        <v>24</v>
      </c>
      <c r="J1388">
        <v>0</v>
      </c>
      <c r="K1388">
        <v>24</v>
      </c>
      <c r="O1388">
        <f t="shared" si="1873"/>
        <v>4446</v>
      </c>
      <c r="P1388">
        <f t="shared" si="1874"/>
        <v>0</v>
      </c>
      <c r="Q1388">
        <f t="shared" si="1875"/>
        <v>0</v>
      </c>
      <c r="R1388">
        <f t="shared" si="1876"/>
        <v>0</v>
      </c>
      <c r="S1388">
        <f t="shared" si="1877"/>
        <v>4446</v>
      </c>
      <c r="T1388">
        <f t="shared" si="1878"/>
        <v>0</v>
      </c>
      <c r="U1388">
        <f t="shared" si="1879"/>
        <v>7.1999999999999993</v>
      </c>
      <c r="V1388">
        <f t="shared" si="1880"/>
        <v>0</v>
      </c>
      <c r="W1388">
        <f t="shared" si="1881"/>
        <v>0</v>
      </c>
      <c r="X1388">
        <f t="shared" si="1882"/>
        <v>3112.2</v>
      </c>
      <c r="Y1388">
        <f t="shared" si="1883"/>
        <v>444.6</v>
      </c>
      <c r="AA1388">
        <v>1472720848</v>
      </c>
      <c r="AB1388">
        <f t="shared" si="1884"/>
        <v>185.25</v>
      </c>
      <c r="AC1388">
        <f>ROUND((ES1388),6)</f>
        <v>0</v>
      </c>
      <c r="AD1388">
        <f>ROUND((((ET1388)-(EU1388))+AE1388),6)</f>
        <v>0</v>
      </c>
      <c r="AE1388">
        <f t="shared" ref="AE1388:AF1390" si="1906">ROUND((EU1388),6)</f>
        <v>0</v>
      </c>
      <c r="AF1388">
        <f t="shared" si="1906"/>
        <v>185.25</v>
      </c>
      <c r="AG1388">
        <f t="shared" si="1885"/>
        <v>0</v>
      </c>
      <c r="AH1388">
        <f t="shared" ref="AH1388:AI1390" si="1907">(EW1388)</f>
        <v>0.3</v>
      </c>
      <c r="AI1388">
        <f t="shared" si="1907"/>
        <v>0</v>
      </c>
      <c r="AJ1388">
        <f t="shared" si="1886"/>
        <v>0</v>
      </c>
      <c r="AK1388">
        <v>185.25</v>
      </c>
      <c r="AL1388">
        <v>0</v>
      </c>
      <c r="AM1388">
        <v>0</v>
      </c>
      <c r="AN1388">
        <v>0</v>
      </c>
      <c r="AO1388">
        <v>185.25</v>
      </c>
      <c r="AP1388">
        <v>0</v>
      </c>
      <c r="AQ1388">
        <v>0.3</v>
      </c>
      <c r="AR1388">
        <v>0</v>
      </c>
      <c r="AS1388">
        <v>0</v>
      </c>
      <c r="AT1388">
        <v>70</v>
      </c>
      <c r="AU1388">
        <v>10</v>
      </c>
      <c r="AV1388">
        <v>1</v>
      </c>
      <c r="AW1388">
        <v>1</v>
      </c>
      <c r="AZ1388">
        <v>1</v>
      </c>
      <c r="BA1388">
        <v>1</v>
      </c>
      <c r="BB1388">
        <v>1</v>
      </c>
      <c r="BC1388">
        <v>1</v>
      </c>
      <c r="BD1388" t="s">
        <v>3</v>
      </c>
      <c r="BE1388" t="s">
        <v>3</v>
      </c>
      <c r="BF1388" t="s">
        <v>3</v>
      </c>
      <c r="BG1388" t="s">
        <v>3</v>
      </c>
      <c r="BH1388">
        <v>0</v>
      </c>
      <c r="BI1388">
        <v>4</v>
      </c>
      <c r="BJ1388" t="s">
        <v>598</v>
      </c>
      <c r="BM1388">
        <v>0</v>
      </c>
      <c r="BN1388">
        <v>0</v>
      </c>
      <c r="BO1388" t="s">
        <v>3</v>
      </c>
      <c r="BP1388">
        <v>0</v>
      </c>
      <c r="BQ1388">
        <v>1</v>
      </c>
      <c r="BR1388">
        <v>0</v>
      </c>
      <c r="BS1388">
        <v>1</v>
      </c>
      <c r="BT1388">
        <v>1</v>
      </c>
      <c r="BU1388">
        <v>1</v>
      </c>
      <c r="BV1388">
        <v>1</v>
      </c>
      <c r="BW1388">
        <v>1</v>
      </c>
      <c r="BX1388">
        <v>1</v>
      </c>
      <c r="BY1388" t="s">
        <v>3</v>
      </c>
      <c r="BZ1388">
        <v>70</v>
      </c>
      <c r="CA1388">
        <v>10</v>
      </c>
      <c r="CB1388" t="s">
        <v>3</v>
      </c>
      <c r="CE1388">
        <v>0</v>
      </c>
      <c r="CF1388">
        <v>0</v>
      </c>
      <c r="CG1388">
        <v>0</v>
      </c>
      <c r="CM1388">
        <v>0</v>
      </c>
      <c r="CN1388" t="s">
        <v>3</v>
      </c>
      <c r="CO1388">
        <v>0</v>
      </c>
      <c r="CP1388">
        <f t="shared" si="1887"/>
        <v>4446</v>
      </c>
      <c r="CQ1388">
        <f t="shared" si="1888"/>
        <v>0</v>
      </c>
      <c r="CR1388">
        <f>((((ET1388)*BB1388-(EU1388)*BS1388)+AE1388*BS1388)*AV1388)</f>
        <v>0</v>
      </c>
      <c r="CS1388">
        <f t="shared" si="1889"/>
        <v>0</v>
      </c>
      <c r="CT1388">
        <f t="shared" si="1890"/>
        <v>185.25</v>
      </c>
      <c r="CU1388">
        <f t="shared" si="1891"/>
        <v>0</v>
      </c>
      <c r="CV1388">
        <f t="shared" si="1892"/>
        <v>0.3</v>
      </c>
      <c r="CW1388">
        <f t="shared" si="1893"/>
        <v>0</v>
      </c>
      <c r="CX1388">
        <f t="shared" si="1894"/>
        <v>0</v>
      </c>
      <c r="CY1388">
        <f t="shared" si="1895"/>
        <v>3112.2</v>
      </c>
      <c r="CZ1388">
        <f t="shared" si="1896"/>
        <v>444.6</v>
      </c>
      <c r="DC1388" t="s">
        <v>3</v>
      </c>
      <c r="DD1388" t="s">
        <v>3</v>
      </c>
      <c r="DE1388" t="s">
        <v>3</v>
      </c>
      <c r="DF1388" t="s">
        <v>3</v>
      </c>
      <c r="DG1388" t="s">
        <v>3</v>
      </c>
      <c r="DH1388" t="s">
        <v>3</v>
      </c>
      <c r="DI1388" t="s">
        <v>3</v>
      </c>
      <c r="DJ1388" t="s">
        <v>3</v>
      </c>
      <c r="DK1388" t="s">
        <v>3</v>
      </c>
      <c r="DL1388" t="s">
        <v>3</v>
      </c>
      <c r="DM1388" t="s">
        <v>3</v>
      </c>
      <c r="DN1388">
        <v>0</v>
      </c>
      <c r="DO1388">
        <v>0</v>
      </c>
      <c r="DP1388">
        <v>1</v>
      </c>
      <c r="DQ1388">
        <v>1</v>
      </c>
      <c r="DU1388">
        <v>16987630</v>
      </c>
      <c r="DV1388" t="s">
        <v>20</v>
      </c>
      <c r="DW1388" t="s">
        <v>20</v>
      </c>
      <c r="DX1388">
        <v>1</v>
      </c>
      <c r="DZ1388" t="s">
        <v>3</v>
      </c>
      <c r="EA1388" t="s">
        <v>3</v>
      </c>
      <c r="EB1388" t="s">
        <v>3</v>
      </c>
      <c r="EC1388" t="s">
        <v>3</v>
      </c>
      <c r="EE1388">
        <v>1441815344</v>
      </c>
      <c r="EF1388">
        <v>1</v>
      </c>
      <c r="EG1388" t="s">
        <v>22</v>
      </c>
      <c r="EH1388">
        <v>0</v>
      </c>
      <c r="EI1388" t="s">
        <v>3</v>
      </c>
      <c r="EJ1388">
        <v>4</v>
      </c>
      <c r="EK1388">
        <v>0</v>
      </c>
      <c r="EL1388" t="s">
        <v>23</v>
      </c>
      <c r="EM1388" t="s">
        <v>24</v>
      </c>
      <c r="EO1388" t="s">
        <v>3</v>
      </c>
      <c r="EQ1388">
        <v>0</v>
      </c>
      <c r="ER1388">
        <v>185.25</v>
      </c>
      <c r="ES1388">
        <v>0</v>
      </c>
      <c r="ET1388">
        <v>0</v>
      </c>
      <c r="EU1388">
        <v>0</v>
      </c>
      <c r="EV1388">
        <v>185.25</v>
      </c>
      <c r="EW1388">
        <v>0.3</v>
      </c>
      <c r="EX1388">
        <v>0</v>
      </c>
      <c r="EY1388">
        <v>0</v>
      </c>
      <c r="FQ1388">
        <v>0</v>
      </c>
      <c r="FR1388">
        <f t="shared" si="1897"/>
        <v>0</v>
      </c>
      <c r="FS1388">
        <v>0</v>
      </c>
      <c r="FX1388">
        <v>70</v>
      </c>
      <c r="FY1388">
        <v>10</v>
      </c>
      <c r="GA1388" t="s">
        <v>3</v>
      </c>
      <c r="GD1388">
        <v>0</v>
      </c>
      <c r="GF1388">
        <v>-1411615148</v>
      </c>
      <c r="GG1388">
        <v>2</v>
      </c>
      <c r="GH1388">
        <v>1</v>
      </c>
      <c r="GI1388">
        <v>-2</v>
      </c>
      <c r="GJ1388">
        <v>0</v>
      </c>
      <c r="GK1388">
        <f>ROUND(R1388*(R12)/100,2)</f>
        <v>0</v>
      </c>
      <c r="GL1388">
        <f t="shared" si="1898"/>
        <v>0</v>
      </c>
      <c r="GM1388">
        <f t="shared" si="1899"/>
        <v>8002.8</v>
      </c>
      <c r="GN1388">
        <f t="shared" si="1900"/>
        <v>0</v>
      </c>
      <c r="GO1388">
        <f t="shared" si="1901"/>
        <v>0</v>
      </c>
      <c r="GP1388">
        <f t="shared" si="1902"/>
        <v>8002.8</v>
      </c>
      <c r="GR1388">
        <v>0</v>
      </c>
      <c r="GS1388">
        <v>3</v>
      </c>
      <c r="GT1388">
        <v>0</v>
      </c>
      <c r="GU1388" t="s">
        <v>3</v>
      </c>
      <c r="GV1388">
        <f t="shared" si="1903"/>
        <v>0</v>
      </c>
      <c r="GW1388">
        <v>1</v>
      </c>
      <c r="GX1388">
        <f t="shared" si="1904"/>
        <v>0</v>
      </c>
      <c r="HA1388">
        <v>0</v>
      </c>
      <c r="HB1388">
        <v>0</v>
      </c>
      <c r="HC1388">
        <f t="shared" si="1905"/>
        <v>0</v>
      </c>
      <c r="HE1388" t="s">
        <v>3</v>
      </c>
      <c r="HF1388" t="s">
        <v>3</v>
      </c>
      <c r="HM1388" t="s">
        <v>3</v>
      </c>
      <c r="HN1388" t="s">
        <v>3</v>
      </c>
      <c r="HO1388" t="s">
        <v>3</v>
      </c>
      <c r="HP1388" t="s">
        <v>3</v>
      </c>
      <c r="HQ1388" t="s">
        <v>3</v>
      </c>
      <c r="IK1388">
        <v>0</v>
      </c>
    </row>
    <row r="1389" spans="1:245" x14ac:dyDescent="0.2">
      <c r="A1389">
        <v>17</v>
      </c>
      <c r="B1389">
        <v>1</v>
      </c>
      <c r="D1389">
        <f>ROW(EtalonRes!A1685)</f>
        <v>1685</v>
      </c>
      <c r="E1389" t="s">
        <v>3</v>
      </c>
      <c r="F1389" t="s">
        <v>582</v>
      </c>
      <c r="G1389" t="s">
        <v>583</v>
      </c>
      <c r="H1389" t="s">
        <v>26</v>
      </c>
      <c r="I1389">
        <f>ROUND(31/10,9)</f>
        <v>3.1</v>
      </c>
      <c r="J1389">
        <v>0</v>
      </c>
      <c r="K1389">
        <f>ROUND(31/10,9)</f>
        <v>3.1</v>
      </c>
      <c r="O1389">
        <f t="shared" si="1873"/>
        <v>785.23</v>
      </c>
      <c r="P1389">
        <f t="shared" si="1874"/>
        <v>19.53</v>
      </c>
      <c r="Q1389">
        <f t="shared" si="1875"/>
        <v>0</v>
      </c>
      <c r="R1389">
        <f t="shared" si="1876"/>
        <v>0</v>
      </c>
      <c r="S1389">
        <f t="shared" si="1877"/>
        <v>765.7</v>
      </c>
      <c r="T1389">
        <f t="shared" si="1878"/>
        <v>0</v>
      </c>
      <c r="U1389">
        <f t="shared" si="1879"/>
        <v>1.2400000000000002</v>
      </c>
      <c r="V1389">
        <f t="shared" si="1880"/>
        <v>0</v>
      </c>
      <c r="W1389">
        <f t="shared" si="1881"/>
        <v>0</v>
      </c>
      <c r="X1389">
        <f t="shared" si="1882"/>
        <v>535.99</v>
      </c>
      <c r="Y1389">
        <f t="shared" si="1883"/>
        <v>76.569999999999993</v>
      </c>
      <c r="AA1389">
        <v>-1</v>
      </c>
      <c r="AB1389">
        <f t="shared" si="1884"/>
        <v>253.3</v>
      </c>
      <c r="AC1389">
        <f>ROUND((ES1389),6)</f>
        <v>6.3</v>
      </c>
      <c r="AD1389">
        <f>ROUND((((ET1389)-(EU1389))+AE1389),6)</f>
        <v>0</v>
      </c>
      <c r="AE1389">
        <f t="shared" si="1906"/>
        <v>0</v>
      </c>
      <c r="AF1389">
        <f t="shared" si="1906"/>
        <v>247</v>
      </c>
      <c r="AG1389">
        <f t="shared" si="1885"/>
        <v>0</v>
      </c>
      <c r="AH1389">
        <f t="shared" si="1907"/>
        <v>0.4</v>
      </c>
      <c r="AI1389">
        <f t="shared" si="1907"/>
        <v>0</v>
      </c>
      <c r="AJ1389">
        <f t="shared" si="1886"/>
        <v>0</v>
      </c>
      <c r="AK1389">
        <v>253.3</v>
      </c>
      <c r="AL1389">
        <v>6.3</v>
      </c>
      <c r="AM1389">
        <v>0</v>
      </c>
      <c r="AN1389">
        <v>0</v>
      </c>
      <c r="AO1389">
        <v>247</v>
      </c>
      <c r="AP1389">
        <v>0</v>
      </c>
      <c r="AQ1389">
        <v>0.4</v>
      </c>
      <c r="AR1389">
        <v>0</v>
      </c>
      <c r="AS1389">
        <v>0</v>
      </c>
      <c r="AT1389">
        <v>70</v>
      </c>
      <c r="AU1389">
        <v>10</v>
      </c>
      <c r="AV1389">
        <v>1</v>
      </c>
      <c r="AW1389">
        <v>1</v>
      </c>
      <c r="AZ1389">
        <v>1</v>
      </c>
      <c r="BA1389">
        <v>1</v>
      </c>
      <c r="BB1389">
        <v>1</v>
      </c>
      <c r="BC1389">
        <v>1</v>
      </c>
      <c r="BD1389" t="s">
        <v>3</v>
      </c>
      <c r="BE1389" t="s">
        <v>3</v>
      </c>
      <c r="BF1389" t="s">
        <v>3</v>
      </c>
      <c r="BG1389" t="s">
        <v>3</v>
      </c>
      <c r="BH1389">
        <v>0</v>
      </c>
      <c r="BI1389">
        <v>4</v>
      </c>
      <c r="BJ1389" t="s">
        <v>584</v>
      </c>
      <c r="BM1389">
        <v>0</v>
      </c>
      <c r="BN1389">
        <v>0</v>
      </c>
      <c r="BO1389" t="s">
        <v>3</v>
      </c>
      <c r="BP1389">
        <v>0</v>
      </c>
      <c r="BQ1389">
        <v>1</v>
      </c>
      <c r="BR1389">
        <v>0</v>
      </c>
      <c r="BS1389">
        <v>1</v>
      </c>
      <c r="BT1389">
        <v>1</v>
      </c>
      <c r="BU1389">
        <v>1</v>
      </c>
      <c r="BV1389">
        <v>1</v>
      </c>
      <c r="BW1389">
        <v>1</v>
      </c>
      <c r="BX1389">
        <v>1</v>
      </c>
      <c r="BY1389" t="s">
        <v>3</v>
      </c>
      <c r="BZ1389">
        <v>70</v>
      </c>
      <c r="CA1389">
        <v>10</v>
      </c>
      <c r="CB1389" t="s">
        <v>3</v>
      </c>
      <c r="CE1389">
        <v>0</v>
      </c>
      <c r="CF1389">
        <v>0</v>
      </c>
      <c r="CG1389">
        <v>0</v>
      </c>
      <c r="CM1389">
        <v>0</v>
      </c>
      <c r="CN1389" t="s">
        <v>3</v>
      </c>
      <c r="CO1389">
        <v>0</v>
      </c>
      <c r="CP1389">
        <f t="shared" si="1887"/>
        <v>785.23</v>
      </c>
      <c r="CQ1389">
        <f t="shared" si="1888"/>
        <v>6.3</v>
      </c>
      <c r="CR1389">
        <f>((((ET1389)*BB1389-(EU1389)*BS1389)+AE1389*BS1389)*AV1389)</f>
        <v>0</v>
      </c>
      <c r="CS1389">
        <f t="shared" si="1889"/>
        <v>0</v>
      </c>
      <c r="CT1389">
        <f t="shared" si="1890"/>
        <v>247</v>
      </c>
      <c r="CU1389">
        <f t="shared" si="1891"/>
        <v>0</v>
      </c>
      <c r="CV1389">
        <f t="shared" si="1892"/>
        <v>0.4</v>
      </c>
      <c r="CW1389">
        <f t="shared" si="1893"/>
        <v>0</v>
      </c>
      <c r="CX1389">
        <f t="shared" si="1894"/>
        <v>0</v>
      </c>
      <c r="CY1389">
        <f t="shared" si="1895"/>
        <v>535.99</v>
      </c>
      <c r="CZ1389">
        <f t="shared" si="1896"/>
        <v>76.569999999999993</v>
      </c>
      <c r="DC1389" t="s">
        <v>3</v>
      </c>
      <c r="DD1389" t="s">
        <v>3</v>
      </c>
      <c r="DE1389" t="s">
        <v>3</v>
      </c>
      <c r="DF1389" t="s">
        <v>3</v>
      </c>
      <c r="DG1389" t="s">
        <v>3</v>
      </c>
      <c r="DH1389" t="s">
        <v>3</v>
      </c>
      <c r="DI1389" t="s">
        <v>3</v>
      </c>
      <c r="DJ1389" t="s">
        <v>3</v>
      </c>
      <c r="DK1389" t="s">
        <v>3</v>
      </c>
      <c r="DL1389" t="s">
        <v>3</v>
      </c>
      <c r="DM1389" t="s">
        <v>3</v>
      </c>
      <c r="DN1389">
        <v>0</v>
      </c>
      <c r="DO1389">
        <v>0</v>
      </c>
      <c r="DP1389">
        <v>1</v>
      </c>
      <c r="DQ1389">
        <v>1</v>
      </c>
      <c r="DU1389">
        <v>16987630</v>
      </c>
      <c r="DV1389" t="s">
        <v>26</v>
      </c>
      <c r="DW1389" t="s">
        <v>26</v>
      </c>
      <c r="DX1389">
        <v>10</v>
      </c>
      <c r="DZ1389" t="s">
        <v>3</v>
      </c>
      <c r="EA1389" t="s">
        <v>3</v>
      </c>
      <c r="EB1389" t="s">
        <v>3</v>
      </c>
      <c r="EC1389" t="s">
        <v>3</v>
      </c>
      <c r="EE1389">
        <v>1441815344</v>
      </c>
      <c r="EF1389">
        <v>1</v>
      </c>
      <c r="EG1389" t="s">
        <v>22</v>
      </c>
      <c r="EH1389">
        <v>0</v>
      </c>
      <c r="EI1389" t="s">
        <v>3</v>
      </c>
      <c r="EJ1389">
        <v>4</v>
      </c>
      <c r="EK1389">
        <v>0</v>
      </c>
      <c r="EL1389" t="s">
        <v>23</v>
      </c>
      <c r="EM1389" t="s">
        <v>24</v>
      </c>
      <c r="EO1389" t="s">
        <v>3</v>
      </c>
      <c r="EQ1389">
        <v>1024</v>
      </c>
      <c r="ER1389">
        <v>253.3</v>
      </c>
      <c r="ES1389">
        <v>6.3</v>
      </c>
      <c r="ET1389">
        <v>0</v>
      </c>
      <c r="EU1389">
        <v>0</v>
      </c>
      <c r="EV1389">
        <v>247</v>
      </c>
      <c r="EW1389">
        <v>0.4</v>
      </c>
      <c r="EX1389">
        <v>0</v>
      </c>
      <c r="EY1389">
        <v>0</v>
      </c>
      <c r="FQ1389">
        <v>0</v>
      </c>
      <c r="FR1389">
        <f t="shared" si="1897"/>
        <v>0</v>
      </c>
      <c r="FS1389">
        <v>0</v>
      </c>
      <c r="FX1389">
        <v>70</v>
      </c>
      <c r="FY1389">
        <v>10</v>
      </c>
      <c r="GA1389" t="s">
        <v>3</v>
      </c>
      <c r="GD1389">
        <v>0</v>
      </c>
      <c r="GF1389">
        <v>526043079</v>
      </c>
      <c r="GG1389">
        <v>2</v>
      </c>
      <c r="GH1389">
        <v>1</v>
      </c>
      <c r="GI1389">
        <v>-2</v>
      </c>
      <c r="GJ1389">
        <v>0</v>
      </c>
      <c r="GK1389">
        <f>ROUND(R1389*(R12)/100,2)</f>
        <v>0</v>
      </c>
      <c r="GL1389">
        <f t="shared" si="1898"/>
        <v>0</v>
      </c>
      <c r="GM1389">
        <f t="shared" si="1899"/>
        <v>1397.79</v>
      </c>
      <c r="GN1389">
        <f t="shared" si="1900"/>
        <v>0</v>
      </c>
      <c r="GO1389">
        <f t="shared" si="1901"/>
        <v>0</v>
      </c>
      <c r="GP1389">
        <f t="shared" si="1902"/>
        <v>1397.79</v>
      </c>
      <c r="GR1389">
        <v>0</v>
      </c>
      <c r="GS1389">
        <v>3</v>
      </c>
      <c r="GT1389">
        <v>0</v>
      </c>
      <c r="GU1389" t="s">
        <v>3</v>
      </c>
      <c r="GV1389">
        <f t="shared" si="1903"/>
        <v>0</v>
      </c>
      <c r="GW1389">
        <v>1</v>
      </c>
      <c r="GX1389">
        <f t="shared" si="1904"/>
        <v>0</v>
      </c>
      <c r="HA1389">
        <v>0</v>
      </c>
      <c r="HB1389">
        <v>0</v>
      </c>
      <c r="HC1389">
        <f t="shared" si="1905"/>
        <v>0</v>
      </c>
      <c r="HE1389" t="s">
        <v>3</v>
      </c>
      <c r="HF1389" t="s">
        <v>3</v>
      </c>
      <c r="HM1389" t="s">
        <v>3</v>
      </c>
      <c r="HN1389" t="s">
        <v>3</v>
      </c>
      <c r="HO1389" t="s">
        <v>3</v>
      </c>
      <c r="HP1389" t="s">
        <v>3</v>
      </c>
      <c r="HQ1389" t="s">
        <v>3</v>
      </c>
      <c r="IK1389">
        <v>0</v>
      </c>
    </row>
    <row r="1390" spans="1:245" x14ac:dyDescent="0.2">
      <c r="A1390">
        <v>17</v>
      </c>
      <c r="B1390">
        <v>1</v>
      </c>
      <c r="D1390">
        <f>ROW(EtalonRes!A1687)</f>
        <v>1687</v>
      </c>
      <c r="E1390" t="s">
        <v>801</v>
      </c>
      <c r="F1390" t="s">
        <v>586</v>
      </c>
      <c r="G1390" t="s">
        <v>587</v>
      </c>
      <c r="H1390" t="s">
        <v>26</v>
      </c>
      <c r="I1390">
        <f>ROUND(31/10,9)</f>
        <v>3.1</v>
      </c>
      <c r="J1390">
        <v>0</v>
      </c>
      <c r="K1390">
        <f>ROUND(31/10,9)</f>
        <v>3.1</v>
      </c>
      <c r="O1390">
        <f t="shared" si="1873"/>
        <v>364.1</v>
      </c>
      <c r="P1390">
        <f t="shared" si="1874"/>
        <v>19.53</v>
      </c>
      <c r="Q1390">
        <f t="shared" si="1875"/>
        <v>0</v>
      </c>
      <c r="R1390">
        <f t="shared" si="1876"/>
        <v>0</v>
      </c>
      <c r="S1390">
        <f t="shared" si="1877"/>
        <v>344.57</v>
      </c>
      <c r="T1390">
        <f t="shared" si="1878"/>
        <v>0</v>
      </c>
      <c r="U1390">
        <f t="shared" si="1879"/>
        <v>0.55799999999999994</v>
      </c>
      <c r="V1390">
        <f t="shared" si="1880"/>
        <v>0</v>
      </c>
      <c r="W1390">
        <f t="shared" si="1881"/>
        <v>0</v>
      </c>
      <c r="X1390">
        <f t="shared" si="1882"/>
        <v>241.2</v>
      </c>
      <c r="Y1390">
        <f t="shared" si="1883"/>
        <v>34.46</v>
      </c>
      <c r="AA1390">
        <v>1472720848</v>
      </c>
      <c r="AB1390">
        <f t="shared" si="1884"/>
        <v>117.45</v>
      </c>
      <c r="AC1390">
        <f>ROUND((ES1390),6)</f>
        <v>6.3</v>
      </c>
      <c r="AD1390">
        <f>ROUND((((ET1390)-(EU1390))+AE1390),6)</f>
        <v>0</v>
      </c>
      <c r="AE1390">
        <f t="shared" si="1906"/>
        <v>0</v>
      </c>
      <c r="AF1390">
        <f t="shared" si="1906"/>
        <v>111.15</v>
      </c>
      <c r="AG1390">
        <f t="shared" si="1885"/>
        <v>0</v>
      </c>
      <c r="AH1390">
        <f t="shared" si="1907"/>
        <v>0.18</v>
      </c>
      <c r="AI1390">
        <f t="shared" si="1907"/>
        <v>0</v>
      </c>
      <c r="AJ1390">
        <f t="shared" si="1886"/>
        <v>0</v>
      </c>
      <c r="AK1390">
        <v>117.45</v>
      </c>
      <c r="AL1390">
        <v>6.3</v>
      </c>
      <c r="AM1390">
        <v>0</v>
      </c>
      <c r="AN1390">
        <v>0</v>
      </c>
      <c r="AO1390">
        <v>111.15</v>
      </c>
      <c r="AP1390">
        <v>0</v>
      </c>
      <c r="AQ1390">
        <v>0.18</v>
      </c>
      <c r="AR1390">
        <v>0</v>
      </c>
      <c r="AS1390">
        <v>0</v>
      </c>
      <c r="AT1390">
        <v>70</v>
      </c>
      <c r="AU1390">
        <v>10</v>
      </c>
      <c r="AV1390">
        <v>1</v>
      </c>
      <c r="AW1390">
        <v>1</v>
      </c>
      <c r="AZ1390">
        <v>1</v>
      </c>
      <c r="BA1390">
        <v>1</v>
      </c>
      <c r="BB1390">
        <v>1</v>
      </c>
      <c r="BC1390">
        <v>1</v>
      </c>
      <c r="BD1390" t="s">
        <v>3</v>
      </c>
      <c r="BE1390" t="s">
        <v>3</v>
      </c>
      <c r="BF1390" t="s">
        <v>3</v>
      </c>
      <c r="BG1390" t="s">
        <v>3</v>
      </c>
      <c r="BH1390">
        <v>0</v>
      </c>
      <c r="BI1390">
        <v>4</v>
      </c>
      <c r="BJ1390" t="s">
        <v>588</v>
      </c>
      <c r="BM1390">
        <v>0</v>
      </c>
      <c r="BN1390">
        <v>0</v>
      </c>
      <c r="BO1390" t="s">
        <v>3</v>
      </c>
      <c r="BP1390">
        <v>0</v>
      </c>
      <c r="BQ1390">
        <v>1</v>
      </c>
      <c r="BR1390">
        <v>0</v>
      </c>
      <c r="BS1390">
        <v>1</v>
      </c>
      <c r="BT1390">
        <v>1</v>
      </c>
      <c r="BU1390">
        <v>1</v>
      </c>
      <c r="BV1390">
        <v>1</v>
      </c>
      <c r="BW1390">
        <v>1</v>
      </c>
      <c r="BX1390">
        <v>1</v>
      </c>
      <c r="BY1390" t="s">
        <v>3</v>
      </c>
      <c r="BZ1390">
        <v>70</v>
      </c>
      <c r="CA1390">
        <v>10</v>
      </c>
      <c r="CB1390" t="s">
        <v>3</v>
      </c>
      <c r="CE1390">
        <v>0</v>
      </c>
      <c r="CF1390">
        <v>0</v>
      </c>
      <c r="CG1390">
        <v>0</v>
      </c>
      <c r="CM1390">
        <v>0</v>
      </c>
      <c r="CN1390" t="s">
        <v>3</v>
      </c>
      <c r="CO1390">
        <v>0</v>
      </c>
      <c r="CP1390">
        <f t="shared" si="1887"/>
        <v>364.1</v>
      </c>
      <c r="CQ1390">
        <f t="shared" si="1888"/>
        <v>6.3</v>
      </c>
      <c r="CR1390">
        <f>((((ET1390)*BB1390-(EU1390)*BS1390)+AE1390*BS1390)*AV1390)</f>
        <v>0</v>
      </c>
      <c r="CS1390">
        <f t="shared" si="1889"/>
        <v>0</v>
      </c>
      <c r="CT1390">
        <f t="shared" si="1890"/>
        <v>111.15</v>
      </c>
      <c r="CU1390">
        <f t="shared" si="1891"/>
        <v>0</v>
      </c>
      <c r="CV1390">
        <f t="shared" si="1892"/>
        <v>0.18</v>
      </c>
      <c r="CW1390">
        <f t="shared" si="1893"/>
        <v>0</v>
      </c>
      <c r="CX1390">
        <f t="shared" si="1894"/>
        <v>0</v>
      </c>
      <c r="CY1390">
        <f t="shared" si="1895"/>
        <v>241.19899999999998</v>
      </c>
      <c r="CZ1390">
        <f t="shared" si="1896"/>
        <v>34.457000000000001</v>
      </c>
      <c r="DC1390" t="s">
        <v>3</v>
      </c>
      <c r="DD1390" t="s">
        <v>3</v>
      </c>
      <c r="DE1390" t="s">
        <v>3</v>
      </c>
      <c r="DF1390" t="s">
        <v>3</v>
      </c>
      <c r="DG1390" t="s">
        <v>3</v>
      </c>
      <c r="DH1390" t="s">
        <v>3</v>
      </c>
      <c r="DI1390" t="s">
        <v>3</v>
      </c>
      <c r="DJ1390" t="s">
        <v>3</v>
      </c>
      <c r="DK1390" t="s">
        <v>3</v>
      </c>
      <c r="DL1390" t="s">
        <v>3</v>
      </c>
      <c r="DM1390" t="s">
        <v>3</v>
      </c>
      <c r="DN1390">
        <v>0</v>
      </c>
      <c r="DO1390">
        <v>0</v>
      </c>
      <c r="DP1390">
        <v>1</v>
      </c>
      <c r="DQ1390">
        <v>1</v>
      </c>
      <c r="DU1390">
        <v>16987630</v>
      </c>
      <c r="DV1390" t="s">
        <v>26</v>
      </c>
      <c r="DW1390" t="s">
        <v>26</v>
      </c>
      <c r="DX1390">
        <v>10</v>
      </c>
      <c r="DZ1390" t="s">
        <v>3</v>
      </c>
      <c r="EA1390" t="s">
        <v>3</v>
      </c>
      <c r="EB1390" t="s">
        <v>3</v>
      </c>
      <c r="EC1390" t="s">
        <v>3</v>
      </c>
      <c r="EE1390">
        <v>1441815344</v>
      </c>
      <c r="EF1390">
        <v>1</v>
      </c>
      <c r="EG1390" t="s">
        <v>22</v>
      </c>
      <c r="EH1390">
        <v>0</v>
      </c>
      <c r="EI1390" t="s">
        <v>3</v>
      </c>
      <c r="EJ1390">
        <v>4</v>
      </c>
      <c r="EK1390">
        <v>0</v>
      </c>
      <c r="EL1390" t="s">
        <v>23</v>
      </c>
      <c r="EM1390" t="s">
        <v>24</v>
      </c>
      <c r="EO1390" t="s">
        <v>3</v>
      </c>
      <c r="EQ1390">
        <v>0</v>
      </c>
      <c r="ER1390">
        <v>117.45</v>
      </c>
      <c r="ES1390">
        <v>6.3</v>
      </c>
      <c r="ET1390">
        <v>0</v>
      </c>
      <c r="EU1390">
        <v>0</v>
      </c>
      <c r="EV1390">
        <v>111.15</v>
      </c>
      <c r="EW1390">
        <v>0.18</v>
      </c>
      <c r="EX1390">
        <v>0</v>
      </c>
      <c r="EY1390">
        <v>0</v>
      </c>
      <c r="FQ1390">
        <v>0</v>
      </c>
      <c r="FR1390">
        <f t="shared" si="1897"/>
        <v>0</v>
      </c>
      <c r="FS1390">
        <v>0</v>
      </c>
      <c r="FX1390">
        <v>70</v>
      </c>
      <c r="FY1390">
        <v>10</v>
      </c>
      <c r="GA1390" t="s">
        <v>3</v>
      </c>
      <c r="GD1390">
        <v>0</v>
      </c>
      <c r="GF1390">
        <v>1310870617</v>
      </c>
      <c r="GG1390">
        <v>2</v>
      </c>
      <c r="GH1390">
        <v>1</v>
      </c>
      <c r="GI1390">
        <v>-2</v>
      </c>
      <c r="GJ1390">
        <v>0</v>
      </c>
      <c r="GK1390">
        <f>ROUND(R1390*(R12)/100,2)</f>
        <v>0</v>
      </c>
      <c r="GL1390">
        <f t="shared" si="1898"/>
        <v>0</v>
      </c>
      <c r="GM1390">
        <f t="shared" si="1899"/>
        <v>639.76</v>
      </c>
      <c r="GN1390">
        <f t="shared" si="1900"/>
        <v>0</v>
      </c>
      <c r="GO1390">
        <f t="shared" si="1901"/>
        <v>0</v>
      </c>
      <c r="GP1390">
        <f t="shared" si="1902"/>
        <v>639.76</v>
      </c>
      <c r="GR1390">
        <v>0</v>
      </c>
      <c r="GS1390">
        <v>3</v>
      </c>
      <c r="GT1390">
        <v>0</v>
      </c>
      <c r="GU1390" t="s">
        <v>3</v>
      </c>
      <c r="GV1390">
        <f t="shared" si="1903"/>
        <v>0</v>
      </c>
      <c r="GW1390">
        <v>1</v>
      </c>
      <c r="GX1390">
        <f t="shared" si="1904"/>
        <v>0</v>
      </c>
      <c r="HA1390">
        <v>0</v>
      </c>
      <c r="HB1390">
        <v>0</v>
      </c>
      <c r="HC1390">
        <f t="shared" si="1905"/>
        <v>0</v>
      </c>
      <c r="HE1390" t="s">
        <v>3</v>
      </c>
      <c r="HF1390" t="s">
        <v>3</v>
      </c>
      <c r="HM1390" t="s">
        <v>3</v>
      </c>
      <c r="HN1390" t="s">
        <v>3</v>
      </c>
      <c r="HO1390" t="s">
        <v>3</v>
      </c>
      <c r="HP1390" t="s">
        <v>3</v>
      </c>
      <c r="HQ1390" t="s">
        <v>3</v>
      </c>
      <c r="IK1390">
        <v>0</v>
      </c>
    </row>
    <row r="1391" spans="1:245" x14ac:dyDescent="0.2">
      <c r="A1391">
        <v>17</v>
      </c>
      <c r="B1391">
        <v>1</v>
      </c>
      <c r="D1391">
        <f>ROW(EtalonRes!A1688)</f>
        <v>1688</v>
      </c>
      <c r="E1391" t="s">
        <v>3</v>
      </c>
      <c r="F1391" t="s">
        <v>589</v>
      </c>
      <c r="G1391" t="s">
        <v>590</v>
      </c>
      <c r="H1391" t="s">
        <v>591</v>
      </c>
      <c r="I1391">
        <f>ROUND(31/100,9)</f>
        <v>0.31</v>
      </c>
      <c r="J1391">
        <v>0</v>
      </c>
      <c r="K1391">
        <f>ROUND(31/100,9)</f>
        <v>0.31</v>
      </c>
      <c r="O1391">
        <f t="shared" si="1873"/>
        <v>75.42</v>
      </c>
      <c r="P1391">
        <f t="shared" si="1874"/>
        <v>0</v>
      </c>
      <c r="Q1391">
        <f t="shared" si="1875"/>
        <v>0</v>
      </c>
      <c r="R1391">
        <f t="shared" si="1876"/>
        <v>0</v>
      </c>
      <c r="S1391">
        <f t="shared" si="1877"/>
        <v>75.42</v>
      </c>
      <c r="T1391">
        <f t="shared" si="1878"/>
        <v>0</v>
      </c>
      <c r="U1391">
        <f t="shared" si="1879"/>
        <v>0.14879999999999999</v>
      </c>
      <c r="V1391">
        <f t="shared" si="1880"/>
        <v>0</v>
      </c>
      <c r="W1391">
        <f t="shared" si="1881"/>
        <v>0</v>
      </c>
      <c r="X1391">
        <f t="shared" si="1882"/>
        <v>52.79</v>
      </c>
      <c r="Y1391">
        <f t="shared" si="1883"/>
        <v>7.54</v>
      </c>
      <c r="AA1391">
        <v>-1</v>
      </c>
      <c r="AB1391">
        <f t="shared" si="1884"/>
        <v>243.28</v>
      </c>
      <c r="AC1391">
        <f>ROUND(((ES1391*2)),6)</f>
        <v>0</v>
      </c>
      <c r="AD1391">
        <f>ROUND(((((ET1391*2))-((EU1391*2)))+AE1391),6)</f>
        <v>0</v>
      </c>
      <c r="AE1391">
        <f>ROUND(((EU1391*2)),6)</f>
        <v>0</v>
      </c>
      <c r="AF1391">
        <f>ROUND(((EV1391*2)),6)</f>
        <v>243.28</v>
      </c>
      <c r="AG1391">
        <f t="shared" si="1885"/>
        <v>0</v>
      </c>
      <c r="AH1391">
        <f>((EW1391*2))</f>
        <v>0.48</v>
      </c>
      <c r="AI1391">
        <f>((EX1391*2))</f>
        <v>0</v>
      </c>
      <c r="AJ1391">
        <f t="shared" si="1886"/>
        <v>0</v>
      </c>
      <c r="AK1391">
        <v>121.64</v>
      </c>
      <c r="AL1391">
        <v>0</v>
      </c>
      <c r="AM1391">
        <v>0</v>
      </c>
      <c r="AN1391">
        <v>0</v>
      </c>
      <c r="AO1391">
        <v>121.64</v>
      </c>
      <c r="AP1391">
        <v>0</v>
      </c>
      <c r="AQ1391">
        <v>0.24</v>
      </c>
      <c r="AR1391">
        <v>0</v>
      </c>
      <c r="AS1391">
        <v>0</v>
      </c>
      <c r="AT1391">
        <v>70</v>
      </c>
      <c r="AU1391">
        <v>10</v>
      </c>
      <c r="AV1391">
        <v>1</v>
      </c>
      <c r="AW1391">
        <v>1</v>
      </c>
      <c r="AZ1391">
        <v>1</v>
      </c>
      <c r="BA1391">
        <v>1</v>
      </c>
      <c r="BB1391">
        <v>1</v>
      </c>
      <c r="BC1391">
        <v>1</v>
      </c>
      <c r="BD1391" t="s">
        <v>3</v>
      </c>
      <c r="BE1391" t="s">
        <v>3</v>
      </c>
      <c r="BF1391" t="s">
        <v>3</v>
      </c>
      <c r="BG1391" t="s">
        <v>3</v>
      </c>
      <c r="BH1391">
        <v>0</v>
      </c>
      <c r="BI1391">
        <v>4</v>
      </c>
      <c r="BJ1391" t="s">
        <v>592</v>
      </c>
      <c r="BM1391">
        <v>0</v>
      </c>
      <c r="BN1391">
        <v>0</v>
      </c>
      <c r="BO1391" t="s">
        <v>3</v>
      </c>
      <c r="BP1391">
        <v>0</v>
      </c>
      <c r="BQ1391">
        <v>1</v>
      </c>
      <c r="BR1391">
        <v>0</v>
      </c>
      <c r="BS1391">
        <v>1</v>
      </c>
      <c r="BT1391">
        <v>1</v>
      </c>
      <c r="BU1391">
        <v>1</v>
      </c>
      <c r="BV1391">
        <v>1</v>
      </c>
      <c r="BW1391">
        <v>1</v>
      </c>
      <c r="BX1391">
        <v>1</v>
      </c>
      <c r="BY1391" t="s">
        <v>3</v>
      </c>
      <c r="BZ1391">
        <v>70</v>
      </c>
      <c r="CA1391">
        <v>10</v>
      </c>
      <c r="CB1391" t="s">
        <v>3</v>
      </c>
      <c r="CE1391">
        <v>0</v>
      </c>
      <c r="CF1391">
        <v>0</v>
      </c>
      <c r="CG1391">
        <v>0</v>
      </c>
      <c r="CM1391">
        <v>0</v>
      </c>
      <c r="CN1391" t="s">
        <v>3</v>
      </c>
      <c r="CO1391">
        <v>0</v>
      </c>
      <c r="CP1391">
        <f t="shared" si="1887"/>
        <v>75.42</v>
      </c>
      <c r="CQ1391">
        <f t="shared" si="1888"/>
        <v>0</v>
      </c>
      <c r="CR1391">
        <f>(((((ET1391*2))*BB1391-((EU1391*2))*BS1391)+AE1391*BS1391)*AV1391)</f>
        <v>0</v>
      </c>
      <c r="CS1391">
        <f t="shared" si="1889"/>
        <v>0</v>
      </c>
      <c r="CT1391">
        <f t="shared" si="1890"/>
        <v>243.28</v>
      </c>
      <c r="CU1391">
        <f t="shared" si="1891"/>
        <v>0</v>
      </c>
      <c r="CV1391">
        <f t="shared" si="1892"/>
        <v>0.48</v>
      </c>
      <c r="CW1391">
        <f t="shared" si="1893"/>
        <v>0</v>
      </c>
      <c r="CX1391">
        <f t="shared" si="1894"/>
        <v>0</v>
      </c>
      <c r="CY1391">
        <f t="shared" si="1895"/>
        <v>52.794000000000004</v>
      </c>
      <c r="CZ1391">
        <f t="shared" si="1896"/>
        <v>7.5420000000000007</v>
      </c>
      <c r="DC1391" t="s">
        <v>3</v>
      </c>
      <c r="DD1391" t="s">
        <v>105</v>
      </c>
      <c r="DE1391" t="s">
        <v>105</v>
      </c>
      <c r="DF1391" t="s">
        <v>105</v>
      </c>
      <c r="DG1391" t="s">
        <v>105</v>
      </c>
      <c r="DH1391" t="s">
        <v>3</v>
      </c>
      <c r="DI1391" t="s">
        <v>105</v>
      </c>
      <c r="DJ1391" t="s">
        <v>105</v>
      </c>
      <c r="DK1391" t="s">
        <v>3</v>
      </c>
      <c r="DL1391" t="s">
        <v>3</v>
      </c>
      <c r="DM1391" t="s">
        <v>3</v>
      </c>
      <c r="DN1391">
        <v>0</v>
      </c>
      <c r="DO1391">
        <v>0</v>
      </c>
      <c r="DP1391">
        <v>1</v>
      </c>
      <c r="DQ1391">
        <v>1</v>
      </c>
      <c r="DU1391">
        <v>16987630</v>
      </c>
      <c r="DV1391" t="s">
        <v>591</v>
      </c>
      <c r="DW1391" t="s">
        <v>591</v>
      </c>
      <c r="DX1391">
        <v>100</v>
      </c>
      <c r="DZ1391" t="s">
        <v>3</v>
      </c>
      <c r="EA1391" t="s">
        <v>3</v>
      </c>
      <c r="EB1391" t="s">
        <v>3</v>
      </c>
      <c r="EC1391" t="s">
        <v>3</v>
      </c>
      <c r="EE1391">
        <v>1441815344</v>
      </c>
      <c r="EF1391">
        <v>1</v>
      </c>
      <c r="EG1391" t="s">
        <v>22</v>
      </c>
      <c r="EH1391">
        <v>0</v>
      </c>
      <c r="EI1391" t="s">
        <v>3</v>
      </c>
      <c r="EJ1391">
        <v>4</v>
      </c>
      <c r="EK1391">
        <v>0</v>
      </c>
      <c r="EL1391" t="s">
        <v>23</v>
      </c>
      <c r="EM1391" t="s">
        <v>24</v>
      </c>
      <c r="EO1391" t="s">
        <v>3</v>
      </c>
      <c r="EQ1391">
        <v>1024</v>
      </c>
      <c r="ER1391">
        <v>121.64</v>
      </c>
      <c r="ES1391">
        <v>0</v>
      </c>
      <c r="ET1391">
        <v>0</v>
      </c>
      <c r="EU1391">
        <v>0</v>
      </c>
      <c r="EV1391">
        <v>121.64</v>
      </c>
      <c r="EW1391">
        <v>0.24</v>
      </c>
      <c r="EX1391">
        <v>0</v>
      </c>
      <c r="EY1391">
        <v>0</v>
      </c>
      <c r="FQ1391">
        <v>0</v>
      </c>
      <c r="FR1391">
        <f t="shared" si="1897"/>
        <v>0</v>
      </c>
      <c r="FS1391">
        <v>0</v>
      </c>
      <c r="FX1391">
        <v>70</v>
      </c>
      <c r="FY1391">
        <v>10</v>
      </c>
      <c r="GA1391" t="s">
        <v>3</v>
      </c>
      <c r="GD1391">
        <v>0</v>
      </c>
      <c r="GF1391">
        <v>1019270866</v>
      </c>
      <c r="GG1391">
        <v>2</v>
      </c>
      <c r="GH1391">
        <v>1</v>
      </c>
      <c r="GI1391">
        <v>-2</v>
      </c>
      <c r="GJ1391">
        <v>0</v>
      </c>
      <c r="GK1391">
        <f>ROUND(R1391*(R12)/100,2)</f>
        <v>0</v>
      </c>
      <c r="GL1391">
        <f t="shared" si="1898"/>
        <v>0</v>
      </c>
      <c r="GM1391">
        <f t="shared" si="1899"/>
        <v>135.75</v>
      </c>
      <c r="GN1391">
        <f t="shared" si="1900"/>
        <v>0</v>
      </c>
      <c r="GO1391">
        <f t="shared" si="1901"/>
        <v>0</v>
      </c>
      <c r="GP1391">
        <f t="shared" si="1902"/>
        <v>135.75</v>
      </c>
      <c r="GR1391">
        <v>0</v>
      </c>
      <c r="GS1391">
        <v>3</v>
      </c>
      <c r="GT1391">
        <v>0</v>
      </c>
      <c r="GU1391" t="s">
        <v>3</v>
      </c>
      <c r="GV1391">
        <f t="shared" si="1903"/>
        <v>0</v>
      </c>
      <c r="GW1391">
        <v>1</v>
      </c>
      <c r="GX1391">
        <f t="shared" si="1904"/>
        <v>0</v>
      </c>
      <c r="HA1391">
        <v>0</v>
      </c>
      <c r="HB1391">
        <v>0</v>
      </c>
      <c r="HC1391">
        <f t="shared" si="1905"/>
        <v>0</v>
      </c>
      <c r="HE1391" t="s">
        <v>3</v>
      </c>
      <c r="HF1391" t="s">
        <v>3</v>
      </c>
      <c r="HM1391" t="s">
        <v>3</v>
      </c>
      <c r="HN1391" t="s">
        <v>3</v>
      </c>
      <c r="HO1391" t="s">
        <v>3</v>
      </c>
      <c r="HP1391" t="s">
        <v>3</v>
      </c>
      <c r="HQ1391" t="s">
        <v>3</v>
      </c>
      <c r="IK1391">
        <v>0</v>
      </c>
    </row>
    <row r="1392" spans="1:245" x14ac:dyDescent="0.2">
      <c r="A1392">
        <v>17</v>
      </c>
      <c r="B1392">
        <v>1</v>
      </c>
      <c r="D1392">
        <f>ROW(EtalonRes!A1689)</f>
        <v>1689</v>
      </c>
      <c r="E1392" t="s">
        <v>802</v>
      </c>
      <c r="F1392" t="s">
        <v>596</v>
      </c>
      <c r="G1392" t="s">
        <v>601</v>
      </c>
      <c r="H1392" t="s">
        <v>20</v>
      </c>
      <c r="I1392">
        <v>3</v>
      </c>
      <c r="J1392">
        <v>0</v>
      </c>
      <c r="K1392">
        <v>3</v>
      </c>
      <c r="O1392">
        <f t="shared" si="1873"/>
        <v>555.75</v>
      </c>
      <c r="P1392">
        <f t="shared" si="1874"/>
        <v>0</v>
      </c>
      <c r="Q1392">
        <f t="shared" si="1875"/>
        <v>0</v>
      </c>
      <c r="R1392">
        <f t="shared" si="1876"/>
        <v>0</v>
      </c>
      <c r="S1392">
        <f t="shared" si="1877"/>
        <v>555.75</v>
      </c>
      <c r="T1392">
        <f t="shared" si="1878"/>
        <v>0</v>
      </c>
      <c r="U1392">
        <f t="shared" si="1879"/>
        <v>0.89999999999999991</v>
      </c>
      <c r="V1392">
        <f t="shared" si="1880"/>
        <v>0</v>
      </c>
      <c r="W1392">
        <f t="shared" si="1881"/>
        <v>0</v>
      </c>
      <c r="X1392">
        <f t="shared" si="1882"/>
        <v>389.03</v>
      </c>
      <c r="Y1392">
        <f t="shared" si="1883"/>
        <v>55.58</v>
      </c>
      <c r="AA1392">
        <v>1472720848</v>
      </c>
      <c r="AB1392">
        <f t="shared" si="1884"/>
        <v>185.25</v>
      </c>
      <c r="AC1392">
        <f>ROUND((ES1392),6)</f>
        <v>0</v>
      </c>
      <c r="AD1392">
        <f>ROUND((((ET1392)-(EU1392))+AE1392),6)</f>
        <v>0</v>
      </c>
      <c r="AE1392">
        <f>ROUND((EU1392),6)</f>
        <v>0</v>
      </c>
      <c r="AF1392">
        <f>ROUND((EV1392),6)</f>
        <v>185.25</v>
      </c>
      <c r="AG1392">
        <f t="shared" si="1885"/>
        <v>0</v>
      </c>
      <c r="AH1392">
        <f>(EW1392)</f>
        <v>0.3</v>
      </c>
      <c r="AI1392">
        <f>(EX1392)</f>
        <v>0</v>
      </c>
      <c r="AJ1392">
        <f t="shared" si="1886"/>
        <v>0</v>
      </c>
      <c r="AK1392">
        <v>185.25</v>
      </c>
      <c r="AL1392">
        <v>0</v>
      </c>
      <c r="AM1392">
        <v>0</v>
      </c>
      <c r="AN1392">
        <v>0</v>
      </c>
      <c r="AO1392">
        <v>185.25</v>
      </c>
      <c r="AP1392">
        <v>0</v>
      </c>
      <c r="AQ1392">
        <v>0.3</v>
      </c>
      <c r="AR1392">
        <v>0</v>
      </c>
      <c r="AS1392">
        <v>0</v>
      </c>
      <c r="AT1392">
        <v>70</v>
      </c>
      <c r="AU1392">
        <v>10</v>
      </c>
      <c r="AV1392">
        <v>1</v>
      </c>
      <c r="AW1392">
        <v>1</v>
      </c>
      <c r="AZ1392">
        <v>1</v>
      </c>
      <c r="BA1392">
        <v>1</v>
      </c>
      <c r="BB1392">
        <v>1</v>
      </c>
      <c r="BC1392">
        <v>1</v>
      </c>
      <c r="BD1392" t="s">
        <v>3</v>
      </c>
      <c r="BE1392" t="s">
        <v>3</v>
      </c>
      <c r="BF1392" t="s">
        <v>3</v>
      </c>
      <c r="BG1392" t="s">
        <v>3</v>
      </c>
      <c r="BH1392">
        <v>0</v>
      </c>
      <c r="BI1392">
        <v>4</v>
      </c>
      <c r="BJ1392" t="s">
        <v>598</v>
      </c>
      <c r="BM1392">
        <v>0</v>
      </c>
      <c r="BN1392">
        <v>0</v>
      </c>
      <c r="BO1392" t="s">
        <v>3</v>
      </c>
      <c r="BP1392">
        <v>0</v>
      </c>
      <c r="BQ1392">
        <v>1</v>
      </c>
      <c r="BR1392">
        <v>0</v>
      </c>
      <c r="BS1392">
        <v>1</v>
      </c>
      <c r="BT1392">
        <v>1</v>
      </c>
      <c r="BU1392">
        <v>1</v>
      </c>
      <c r="BV1392">
        <v>1</v>
      </c>
      <c r="BW1392">
        <v>1</v>
      </c>
      <c r="BX1392">
        <v>1</v>
      </c>
      <c r="BY1392" t="s">
        <v>3</v>
      </c>
      <c r="BZ1392">
        <v>70</v>
      </c>
      <c r="CA1392">
        <v>10</v>
      </c>
      <c r="CB1392" t="s">
        <v>3</v>
      </c>
      <c r="CE1392">
        <v>0</v>
      </c>
      <c r="CF1392">
        <v>0</v>
      </c>
      <c r="CG1392">
        <v>0</v>
      </c>
      <c r="CM1392">
        <v>0</v>
      </c>
      <c r="CN1392" t="s">
        <v>3</v>
      </c>
      <c r="CO1392">
        <v>0</v>
      </c>
      <c r="CP1392">
        <f t="shared" si="1887"/>
        <v>555.75</v>
      </c>
      <c r="CQ1392">
        <f t="shared" si="1888"/>
        <v>0</v>
      </c>
      <c r="CR1392">
        <f>((((ET1392)*BB1392-(EU1392)*BS1392)+AE1392*BS1392)*AV1392)</f>
        <v>0</v>
      </c>
      <c r="CS1392">
        <f t="shared" si="1889"/>
        <v>0</v>
      </c>
      <c r="CT1392">
        <f t="shared" si="1890"/>
        <v>185.25</v>
      </c>
      <c r="CU1392">
        <f t="shared" si="1891"/>
        <v>0</v>
      </c>
      <c r="CV1392">
        <f t="shared" si="1892"/>
        <v>0.3</v>
      </c>
      <c r="CW1392">
        <f t="shared" si="1893"/>
        <v>0</v>
      </c>
      <c r="CX1392">
        <f t="shared" si="1894"/>
        <v>0</v>
      </c>
      <c r="CY1392">
        <f t="shared" si="1895"/>
        <v>389.02499999999998</v>
      </c>
      <c r="CZ1392">
        <f t="shared" si="1896"/>
        <v>55.575000000000003</v>
      </c>
      <c r="DC1392" t="s">
        <v>3</v>
      </c>
      <c r="DD1392" t="s">
        <v>3</v>
      </c>
      <c r="DE1392" t="s">
        <v>3</v>
      </c>
      <c r="DF1392" t="s">
        <v>3</v>
      </c>
      <c r="DG1392" t="s">
        <v>3</v>
      </c>
      <c r="DH1392" t="s">
        <v>3</v>
      </c>
      <c r="DI1392" t="s">
        <v>3</v>
      </c>
      <c r="DJ1392" t="s">
        <v>3</v>
      </c>
      <c r="DK1392" t="s">
        <v>3</v>
      </c>
      <c r="DL1392" t="s">
        <v>3</v>
      </c>
      <c r="DM1392" t="s">
        <v>3</v>
      </c>
      <c r="DN1392">
        <v>0</v>
      </c>
      <c r="DO1392">
        <v>0</v>
      </c>
      <c r="DP1392">
        <v>1</v>
      </c>
      <c r="DQ1392">
        <v>1</v>
      </c>
      <c r="DU1392">
        <v>16987630</v>
      </c>
      <c r="DV1392" t="s">
        <v>20</v>
      </c>
      <c r="DW1392" t="s">
        <v>20</v>
      </c>
      <c r="DX1392">
        <v>1</v>
      </c>
      <c r="DZ1392" t="s">
        <v>3</v>
      </c>
      <c r="EA1392" t="s">
        <v>3</v>
      </c>
      <c r="EB1392" t="s">
        <v>3</v>
      </c>
      <c r="EC1392" t="s">
        <v>3</v>
      </c>
      <c r="EE1392">
        <v>1441815344</v>
      </c>
      <c r="EF1392">
        <v>1</v>
      </c>
      <c r="EG1392" t="s">
        <v>22</v>
      </c>
      <c r="EH1392">
        <v>0</v>
      </c>
      <c r="EI1392" t="s">
        <v>3</v>
      </c>
      <c r="EJ1392">
        <v>4</v>
      </c>
      <c r="EK1392">
        <v>0</v>
      </c>
      <c r="EL1392" t="s">
        <v>23</v>
      </c>
      <c r="EM1392" t="s">
        <v>24</v>
      </c>
      <c r="EO1392" t="s">
        <v>3</v>
      </c>
      <c r="EQ1392">
        <v>0</v>
      </c>
      <c r="ER1392">
        <v>185.25</v>
      </c>
      <c r="ES1392">
        <v>0</v>
      </c>
      <c r="ET1392">
        <v>0</v>
      </c>
      <c r="EU1392">
        <v>0</v>
      </c>
      <c r="EV1392">
        <v>185.25</v>
      </c>
      <c r="EW1392">
        <v>0.3</v>
      </c>
      <c r="EX1392">
        <v>0</v>
      </c>
      <c r="EY1392">
        <v>0</v>
      </c>
      <c r="FQ1392">
        <v>0</v>
      </c>
      <c r="FR1392">
        <f t="shared" si="1897"/>
        <v>0</v>
      </c>
      <c r="FS1392">
        <v>0</v>
      </c>
      <c r="FX1392">
        <v>70</v>
      </c>
      <c r="FY1392">
        <v>10</v>
      </c>
      <c r="GA1392" t="s">
        <v>3</v>
      </c>
      <c r="GD1392">
        <v>0</v>
      </c>
      <c r="GF1392">
        <v>-1064519177</v>
      </c>
      <c r="GG1392">
        <v>2</v>
      </c>
      <c r="GH1392">
        <v>1</v>
      </c>
      <c r="GI1392">
        <v>-2</v>
      </c>
      <c r="GJ1392">
        <v>0</v>
      </c>
      <c r="GK1392">
        <f>ROUND(R1392*(R12)/100,2)</f>
        <v>0</v>
      </c>
      <c r="GL1392">
        <f t="shared" si="1898"/>
        <v>0</v>
      </c>
      <c r="GM1392">
        <f t="shared" si="1899"/>
        <v>1000.36</v>
      </c>
      <c r="GN1392">
        <f t="shared" si="1900"/>
        <v>0</v>
      </c>
      <c r="GO1392">
        <f t="shared" si="1901"/>
        <v>0</v>
      </c>
      <c r="GP1392">
        <f t="shared" si="1902"/>
        <v>1000.36</v>
      </c>
      <c r="GR1392">
        <v>0</v>
      </c>
      <c r="GS1392">
        <v>3</v>
      </c>
      <c r="GT1392">
        <v>0</v>
      </c>
      <c r="GU1392" t="s">
        <v>3</v>
      </c>
      <c r="GV1392">
        <f t="shared" si="1903"/>
        <v>0</v>
      </c>
      <c r="GW1392">
        <v>1</v>
      </c>
      <c r="GX1392">
        <f t="shared" si="1904"/>
        <v>0</v>
      </c>
      <c r="HA1392">
        <v>0</v>
      </c>
      <c r="HB1392">
        <v>0</v>
      </c>
      <c r="HC1392">
        <f t="shared" si="1905"/>
        <v>0</v>
      </c>
      <c r="HE1392" t="s">
        <v>3</v>
      </c>
      <c r="HF1392" t="s">
        <v>3</v>
      </c>
      <c r="HM1392" t="s">
        <v>3</v>
      </c>
      <c r="HN1392" t="s">
        <v>3</v>
      </c>
      <c r="HO1392" t="s">
        <v>3</v>
      </c>
      <c r="HP1392" t="s">
        <v>3</v>
      </c>
      <c r="HQ1392" t="s">
        <v>3</v>
      </c>
      <c r="IK1392">
        <v>0</v>
      </c>
    </row>
    <row r="1393" spans="1:245" x14ac:dyDescent="0.2">
      <c r="A1393">
        <v>17</v>
      </c>
      <c r="B1393">
        <v>1</v>
      </c>
      <c r="D1393">
        <f>ROW(EtalonRes!A1691)</f>
        <v>1691</v>
      </c>
      <c r="E1393" t="s">
        <v>803</v>
      </c>
      <c r="F1393" t="s">
        <v>603</v>
      </c>
      <c r="G1393" t="s">
        <v>604</v>
      </c>
      <c r="H1393" t="s">
        <v>20</v>
      </c>
      <c r="I1393">
        <v>48</v>
      </c>
      <c r="J1393">
        <v>0</v>
      </c>
      <c r="K1393">
        <v>48</v>
      </c>
      <c r="O1393">
        <f t="shared" si="1873"/>
        <v>34782.720000000001</v>
      </c>
      <c r="P1393">
        <f t="shared" si="1874"/>
        <v>241.92</v>
      </c>
      <c r="Q1393">
        <f t="shared" si="1875"/>
        <v>0</v>
      </c>
      <c r="R1393">
        <f t="shared" si="1876"/>
        <v>0</v>
      </c>
      <c r="S1393">
        <f t="shared" si="1877"/>
        <v>34540.800000000003</v>
      </c>
      <c r="T1393">
        <f t="shared" si="1878"/>
        <v>0</v>
      </c>
      <c r="U1393">
        <f t="shared" si="1879"/>
        <v>61.44</v>
      </c>
      <c r="V1393">
        <f t="shared" si="1880"/>
        <v>0</v>
      </c>
      <c r="W1393">
        <f t="shared" si="1881"/>
        <v>0</v>
      </c>
      <c r="X1393">
        <f t="shared" si="1882"/>
        <v>24178.560000000001</v>
      </c>
      <c r="Y1393">
        <f t="shared" si="1883"/>
        <v>3454.08</v>
      </c>
      <c r="AA1393">
        <v>1472720848</v>
      </c>
      <c r="AB1393">
        <f t="shared" si="1884"/>
        <v>724.64</v>
      </c>
      <c r="AC1393">
        <f>ROUND(((ES1393*4)),6)</f>
        <v>5.04</v>
      </c>
      <c r="AD1393">
        <f>ROUND(((((ET1393*4))-((EU1393*4)))+AE1393),6)</f>
        <v>0</v>
      </c>
      <c r="AE1393">
        <f>ROUND(((EU1393*4)),6)</f>
        <v>0</v>
      </c>
      <c r="AF1393">
        <f>ROUND(((EV1393*4)),6)</f>
        <v>719.6</v>
      </c>
      <c r="AG1393">
        <f t="shared" si="1885"/>
        <v>0</v>
      </c>
      <c r="AH1393">
        <f>((EW1393*4))</f>
        <v>1.28</v>
      </c>
      <c r="AI1393">
        <f>((EX1393*4))</f>
        <v>0</v>
      </c>
      <c r="AJ1393">
        <f t="shared" si="1886"/>
        <v>0</v>
      </c>
      <c r="AK1393">
        <v>181.16</v>
      </c>
      <c r="AL1393">
        <v>1.26</v>
      </c>
      <c r="AM1393">
        <v>0</v>
      </c>
      <c r="AN1393">
        <v>0</v>
      </c>
      <c r="AO1393">
        <v>179.9</v>
      </c>
      <c r="AP1393">
        <v>0</v>
      </c>
      <c r="AQ1393">
        <v>0.32</v>
      </c>
      <c r="AR1393">
        <v>0</v>
      </c>
      <c r="AS1393">
        <v>0</v>
      </c>
      <c r="AT1393">
        <v>70</v>
      </c>
      <c r="AU1393">
        <v>10</v>
      </c>
      <c r="AV1393">
        <v>1</v>
      </c>
      <c r="AW1393">
        <v>1</v>
      </c>
      <c r="AZ1393">
        <v>1</v>
      </c>
      <c r="BA1393">
        <v>1</v>
      </c>
      <c r="BB1393">
        <v>1</v>
      </c>
      <c r="BC1393">
        <v>1</v>
      </c>
      <c r="BD1393" t="s">
        <v>3</v>
      </c>
      <c r="BE1393" t="s">
        <v>3</v>
      </c>
      <c r="BF1393" t="s">
        <v>3</v>
      </c>
      <c r="BG1393" t="s">
        <v>3</v>
      </c>
      <c r="BH1393">
        <v>0</v>
      </c>
      <c r="BI1393">
        <v>4</v>
      </c>
      <c r="BJ1393" t="s">
        <v>605</v>
      </c>
      <c r="BM1393">
        <v>0</v>
      </c>
      <c r="BN1393">
        <v>0</v>
      </c>
      <c r="BO1393" t="s">
        <v>3</v>
      </c>
      <c r="BP1393">
        <v>0</v>
      </c>
      <c r="BQ1393">
        <v>1</v>
      </c>
      <c r="BR1393">
        <v>0</v>
      </c>
      <c r="BS1393">
        <v>1</v>
      </c>
      <c r="BT1393">
        <v>1</v>
      </c>
      <c r="BU1393">
        <v>1</v>
      </c>
      <c r="BV1393">
        <v>1</v>
      </c>
      <c r="BW1393">
        <v>1</v>
      </c>
      <c r="BX1393">
        <v>1</v>
      </c>
      <c r="BY1393" t="s">
        <v>3</v>
      </c>
      <c r="BZ1393">
        <v>70</v>
      </c>
      <c r="CA1393">
        <v>10</v>
      </c>
      <c r="CB1393" t="s">
        <v>3</v>
      </c>
      <c r="CE1393">
        <v>0</v>
      </c>
      <c r="CF1393">
        <v>0</v>
      </c>
      <c r="CG1393">
        <v>0</v>
      </c>
      <c r="CM1393">
        <v>0</v>
      </c>
      <c r="CN1393" t="s">
        <v>3</v>
      </c>
      <c r="CO1393">
        <v>0</v>
      </c>
      <c r="CP1393">
        <f t="shared" si="1887"/>
        <v>34782.720000000001</v>
      </c>
      <c r="CQ1393">
        <f t="shared" si="1888"/>
        <v>5.04</v>
      </c>
      <c r="CR1393">
        <f>(((((ET1393*4))*BB1393-((EU1393*4))*BS1393)+AE1393*BS1393)*AV1393)</f>
        <v>0</v>
      </c>
      <c r="CS1393">
        <f t="shared" si="1889"/>
        <v>0</v>
      </c>
      <c r="CT1393">
        <f t="shared" si="1890"/>
        <v>719.6</v>
      </c>
      <c r="CU1393">
        <f t="shared" si="1891"/>
        <v>0</v>
      </c>
      <c r="CV1393">
        <f t="shared" si="1892"/>
        <v>1.28</v>
      </c>
      <c r="CW1393">
        <f t="shared" si="1893"/>
        <v>0</v>
      </c>
      <c r="CX1393">
        <f t="shared" si="1894"/>
        <v>0</v>
      </c>
      <c r="CY1393">
        <f t="shared" si="1895"/>
        <v>24178.560000000001</v>
      </c>
      <c r="CZ1393">
        <f t="shared" si="1896"/>
        <v>3454.08</v>
      </c>
      <c r="DC1393" t="s">
        <v>3</v>
      </c>
      <c r="DD1393" t="s">
        <v>365</v>
      </c>
      <c r="DE1393" t="s">
        <v>365</v>
      </c>
      <c r="DF1393" t="s">
        <v>365</v>
      </c>
      <c r="DG1393" t="s">
        <v>365</v>
      </c>
      <c r="DH1393" t="s">
        <v>3</v>
      </c>
      <c r="DI1393" t="s">
        <v>365</v>
      </c>
      <c r="DJ1393" t="s">
        <v>365</v>
      </c>
      <c r="DK1393" t="s">
        <v>3</v>
      </c>
      <c r="DL1393" t="s">
        <v>3</v>
      </c>
      <c r="DM1393" t="s">
        <v>3</v>
      </c>
      <c r="DN1393">
        <v>0</v>
      </c>
      <c r="DO1393">
        <v>0</v>
      </c>
      <c r="DP1393">
        <v>1</v>
      </c>
      <c r="DQ1393">
        <v>1</v>
      </c>
      <c r="DU1393">
        <v>16987630</v>
      </c>
      <c r="DV1393" t="s">
        <v>20</v>
      </c>
      <c r="DW1393" t="s">
        <v>20</v>
      </c>
      <c r="DX1393">
        <v>1</v>
      </c>
      <c r="DZ1393" t="s">
        <v>3</v>
      </c>
      <c r="EA1393" t="s">
        <v>3</v>
      </c>
      <c r="EB1393" t="s">
        <v>3</v>
      </c>
      <c r="EC1393" t="s">
        <v>3</v>
      </c>
      <c r="EE1393">
        <v>1441815344</v>
      </c>
      <c r="EF1393">
        <v>1</v>
      </c>
      <c r="EG1393" t="s">
        <v>22</v>
      </c>
      <c r="EH1393">
        <v>0</v>
      </c>
      <c r="EI1393" t="s">
        <v>3</v>
      </c>
      <c r="EJ1393">
        <v>4</v>
      </c>
      <c r="EK1393">
        <v>0</v>
      </c>
      <c r="EL1393" t="s">
        <v>23</v>
      </c>
      <c r="EM1393" t="s">
        <v>24</v>
      </c>
      <c r="EO1393" t="s">
        <v>3</v>
      </c>
      <c r="EQ1393">
        <v>0</v>
      </c>
      <c r="ER1393">
        <v>181.16</v>
      </c>
      <c r="ES1393">
        <v>1.26</v>
      </c>
      <c r="ET1393">
        <v>0</v>
      </c>
      <c r="EU1393">
        <v>0</v>
      </c>
      <c r="EV1393">
        <v>179.9</v>
      </c>
      <c r="EW1393">
        <v>0.32</v>
      </c>
      <c r="EX1393">
        <v>0</v>
      </c>
      <c r="EY1393">
        <v>0</v>
      </c>
      <c r="FQ1393">
        <v>0</v>
      </c>
      <c r="FR1393">
        <f t="shared" si="1897"/>
        <v>0</v>
      </c>
      <c r="FS1393">
        <v>0</v>
      </c>
      <c r="FX1393">
        <v>70</v>
      </c>
      <c r="FY1393">
        <v>10</v>
      </c>
      <c r="GA1393" t="s">
        <v>3</v>
      </c>
      <c r="GD1393">
        <v>0</v>
      </c>
      <c r="GF1393">
        <v>-1221883736</v>
      </c>
      <c r="GG1393">
        <v>2</v>
      </c>
      <c r="GH1393">
        <v>1</v>
      </c>
      <c r="GI1393">
        <v>-2</v>
      </c>
      <c r="GJ1393">
        <v>0</v>
      </c>
      <c r="GK1393">
        <f>ROUND(R1393*(R12)/100,2)</f>
        <v>0</v>
      </c>
      <c r="GL1393">
        <f t="shared" si="1898"/>
        <v>0</v>
      </c>
      <c r="GM1393">
        <f t="shared" si="1899"/>
        <v>62415.360000000001</v>
      </c>
      <c r="GN1393">
        <f t="shared" si="1900"/>
        <v>0</v>
      </c>
      <c r="GO1393">
        <f t="shared" si="1901"/>
        <v>0</v>
      </c>
      <c r="GP1393">
        <f t="shared" si="1902"/>
        <v>62415.360000000001</v>
      </c>
      <c r="GR1393">
        <v>0</v>
      </c>
      <c r="GS1393">
        <v>3</v>
      </c>
      <c r="GT1393">
        <v>0</v>
      </c>
      <c r="GU1393" t="s">
        <v>3</v>
      </c>
      <c r="GV1393">
        <f t="shared" si="1903"/>
        <v>0</v>
      </c>
      <c r="GW1393">
        <v>1</v>
      </c>
      <c r="GX1393">
        <f t="shared" si="1904"/>
        <v>0</v>
      </c>
      <c r="HA1393">
        <v>0</v>
      </c>
      <c r="HB1393">
        <v>0</v>
      </c>
      <c r="HC1393">
        <f t="shared" si="1905"/>
        <v>0</v>
      </c>
      <c r="HE1393" t="s">
        <v>3</v>
      </c>
      <c r="HF1393" t="s">
        <v>3</v>
      </c>
      <c r="HM1393" t="s">
        <v>3</v>
      </c>
      <c r="HN1393" t="s">
        <v>3</v>
      </c>
      <c r="HO1393" t="s">
        <v>3</v>
      </c>
      <c r="HP1393" t="s">
        <v>3</v>
      </c>
      <c r="HQ1393" t="s">
        <v>3</v>
      </c>
      <c r="IK1393">
        <v>0</v>
      </c>
    </row>
    <row r="1394" spans="1:245" x14ac:dyDescent="0.2">
      <c r="A1394">
        <v>17</v>
      </c>
      <c r="B1394">
        <v>1</v>
      </c>
      <c r="D1394">
        <f>ROW(EtalonRes!A1695)</f>
        <v>1695</v>
      </c>
      <c r="E1394" t="s">
        <v>804</v>
      </c>
      <c r="F1394" t="s">
        <v>607</v>
      </c>
      <c r="G1394" t="s">
        <v>608</v>
      </c>
      <c r="H1394" t="s">
        <v>20</v>
      </c>
      <c r="I1394">
        <v>2</v>
      </c>
      <c r="J1394">
        <v>0</v>
      </c>
      <c r="K1394">
        <v>2</v>
      </c>
      <c r="O1394">
        <f t="shared" si="1873"/>
        <v>2973.28</v>
      </c>
      <c r="P1394">
        <f t="shared" si="1874"/>
        <v>9.32</v>
      </c>
      <c r="Q1394">
        <f t="shared" si="1875"/>
        <v>0</v>
      </c>
      <c r="R1394">
        <f t="shared" si="1876"/>
        <v>0</v>
      </c>
      <c r="S1394">
        <f t="shared" si="1877"/>
        <v>2963.96</v>
      </c>
      <c r="T1394">
        <f t="shared" si="1878"/>
        <v>0</v>
      </c>
      <c r="U1394">
        <f t="shared" si="1879"/>
        <v>4.8</v>
      </c>
      <c r="V1394">
        <f t="shared" si="1880"/>
        <v>0</v>
      </c>
      <c r="W1394">
        <f t="shared" si="1881"/>
        <v>0</v>
      </c>
      <c r="X1394">
        <f t="shared" si="1882"/>
        <v>2074.77</v>
      </c>
      <c r="Y1394">
        <f t="shared" si="1883"/>
        <v>296.39999999999998</v>
      </c>
      <c r="AA1394">
        <v>1472720848</v>
      </c>
      <c r="AB1394">
        <f t="shared" si="1884"/>
        <v>1486.64</v>
      </c>
      <c r="AC1394">
        <f>ROUND(((ES1394*2)),6)</f>
        <v>4.66</v>
      </c>
      <c r="AD1394">
        <f>ROUND(((((ET1394*2))-((EU1394*2)))+AE1394),6)</f>
        <v>0</v>
      </c>
      <c r="AE1394">
        <f>ROUND(((EU1394*2)),6)</f>
        <v>0</v>
      </c>
      <c r="AF1394">
        <f>ROUND(((EV1394*2)),6)</f>
        <v>1481.98</v>
      </c>
      <c r="AG1394">
        <f t="shared" si="1885"/>
        <v>0</v>
      </c>
      <c r="AH1394">
        <f>((EW1394*2))</f>
        <v>2.4</v>
      </c>
      <c r="AI1394">
        <f>((EX1394*2))</f>
        <v>0</v>
      </c>
      <c r="AJ1394">
        <f t="shared" si="1886"/>
        <v>0</v>
      </c>
      <c r="AK1394">
        <v>743.32</v>
      </c>
      <c r="AL1394">
        <v>2.33</v>
      </c>
      <c r="AM1394">
        <v>0</v>
      </c>
      <c r="AN1394">
        <v>0</v>
      </c>
      <c r="AO1394">
        <v>740.99</v>
      </c>
      <c r="AP1394">
        <v>0</v>
      </c>
      <c r="AQ1394">
        <v>1.2</v>
      </c>
      <c r="AR1394">
        <v>0</v>
      </c>
      <c r="AS1394">
        <v>0</v>
      </c>
      <c r="AT1394">
        <v>70</v>
      </c>
      <c r="AU1394">
        <v>10</v>
      </c>
      <c r="AV1394">
        <v>1</v>
      </c>
      <c r="AW1394">
        <v>1</v>
      </c>
      <c r="AZ1394">
        <v>1</v>
      </c>
      <c r="BA1394">
        <v>1</v>
      </c>
      <c r="BB1394">
        <v>1</v>
      </c>
      <c r="BC1394">
        <v>1</v>
      </c>
      <c r="BD1394" t="s">
        <v>3</v>
      </c>
      <c r="BE1394" t="s">
        <v>3</v>
      </c>
      <c r="BF1394" t="s">
        <v>3</v>
      </c>
      <c r="BG1394" t="s">
        <v>3</v>
      </c>
      <c r="BH1394">
        <v>0</v>
      </c>
      <c r="BI1394">
        <v>4</v>
      </c>
      <c r="BJ1394" t="s">
        <v>609</v>
      </c>
      <c r="BM1394">
        <v>0</v>
      </c>
      <c r="BN1394">
        <v>0</v>
      </c>
      <c r="BO1394" t="s">
        <v>3</v>
      </c>
      <c r="BP1394">
        <v>0</v>
      </c>
      <c r="BQ1394">
        <v>1</v>
      </c>
      <c r="BR1394">
        <v>0</v>
      </c>
      <c r="BS1394">
        <v>1</v>
      </c>
      <c r="BT1394">
        <v>1</v>
      </c>
      <c r="BU1394">
        <v>1</v>
      </c>
      <c r="BV1394">
        <v>1</v>
      </c>
      <c r="BW1394">
        <v>1</v>
      </c>
      <c r="BX1394">
        <v>1</v>
      </c>
      <c r="BY1394" t="s">
        <v>3</v>
      </c>
      <c r="BZ1394">
        <v>70</v>
      </c>
      <c r="CA1394">
        <v>10</v>
      </c>
      <c r="CB1394" t="s">
        <v>3</v>
      </c>
      <c r="CE1394">
        <v>0</v>
      </c>
      <c r="CF1394">
        <v>0</v>
      </c>
      <c r="CG1394">
        <v>0</v>
      </c>
      <c r="CM1394">
        <v>0</v>
      </c>
      <c r="CN1394" t="s">
        <v>3</v>
      </c>
      <c r="CO1394">
        <v>0</v>
      </c>
      <c r="CP1394">
        <f t="shared" si="1887"/>
        <v>2973.28</v>
      </c>
      <c r="CQ1394">
        <f t="shared" si="1888"/>
        <v>4.66</v>
      </c>
      <c r="CR1394">
        <f>(((((ET1394*2))*BB1394-((EU1394*2))*BS1394)+AE1394*BS1394)*AV1394)</f>
        <v>0</v>
      </c>
      <c r="CS1394">
        <f t="shared" si="1889"/>
        <v>0</v>
      </c>
      <c r="CT1394">
        <f t="shared" si="1890"/>
        <v>1481.98</v>
      </c>
      <c r="CU1394">
        <f t="shared" si="1891"/>
        <v>0</v>
      </c>
      <c r="CV1394">
        <f t="shared" si="1892"/>
        <v>2.4</v>
      </c>
      <c r="CW1394">
        <f t="shared" si="1893"/>
        <v>0</v>
      </c>
      <c r="CX1394">
        <f t="shared" si="1894"/>
        <v>0</v>
      </c>
      <c r="CY1394">
        <f t="shared" si="1895"/>
        <v>2074.7719999999999</v>
      </c>
      <c r="CZ1394">
        <f t="shared" si="1896"/>
        <v>296.39599999999996</v>
      </c>
      <c r="DC1394" t="s">
        <v>3</v>
      </c>
      <c r="DD1394" t="s">
        <v>393</v>
      </c>
      <c r="DE1394" t="s">
        <v>393</v>
      </c>
      <c r="DF1394" t="s">
        <v>393</v>
      </c>
      <c r="DG1394" t="s">
        <v>393</v>
      </c>
      <c r="DH1394" t="s">
        <v>3</v>
      </c>
      <c r="DI1394" t="s">
        <v>393</v>
      </c>
      <c r="DJ1394" t="s">
        <v>393</v>
      </c>
      <c r="DK1394" t="s">
        <v>3</v>
      </c>
      <c r="DL1394" t="s">
        <v>3</v>
      </c>
      <c r="DM1394" t="s">
        <v>3</v>
      </c>
      <c r="DN1394">
        <v>0</v>
      </c>
      <c r="DO1394">
        <v>0</v>
      </c>
      <c r="DP1394">
        <v>1</v>
      </c>
      <c r="DQ1394">
        <v>1</v>
      </c>
      <c r="DU1394">
        <v>16987630</v>
      </c>
      <c r="DV1394" t="s">
        <v>20</v>
      </c>
      <c r="DW1394" t="s">
        <v>20</v>
      </c>
      <c r="DX1394">
        <v>1</v>
      </c>
      <c r="DZ1394" t="s">
        <v>3</v>
      </c>
      <c r="EA1394" t="s">
        <v>3</v>
      </c>
      <c r="EB1394" t="s">
        <v>3</v>
      </c>
      <c r="EC1394" t="s">
        <v>3</v>
      </c>
      <c r="EE1394">
        <v>1441815344</v>
      </c>
      <c r="EF1394">
        <v>1</v>
      </c>
      <c r="EG1394" t="s">
        <v>22</v>
      </c>
      <c r="EH1394">
        <v>0</v>
      </c>
      <c r="EI1394" t="s">
        <v>3</v>
      </c>
      <c r="EJ1394">
        <v>4</v>
      </c>
      <c r="EK1394">
        <v>0</v>
      </c>
      <c r="EL1394" t="s">
        <v>23</v>
      </c>
      <c r="EM1394" t="s">
        <v>24</v>
      </c>
      <c r="EO1394" t="s">
        <v>3</v>
      </c>
      <c r="EQ1394">
        <v>0</v>
      </c>
      <c r="ER1394">
        <v>743.32</v>
      </c>
      <c r="ES1394">
        <v>2.33</v>
      </c>
      <c r="ET1394">
        <v>0</v>
      </c>
      <c r="EU1394">
        <v>0</v>
      </c>
      <c r="EV1394">
        <v>740.99</v>
      </c>
      <c r="EW1394">
        <v>1.2</v>
      </c>
      <c r="EX1394">
        <v>0</v>
      </c>
      <c r="EY1394">
        <v>0</v>
      </c>
      <c r="FQ1394">
        <v>0</v>
      </c>
      <c r="FR1394">
        <f t="shared" si="1897"/>
        <v>0</v>
      </c>
      <c r="FS1394">
        <v>0</v>
      </c>
      <c r="FX1394">
        <v>70</v>
      </c>
      <c r="FY1394">
        <v>10</v>
      </c>
      <c r="GA1394" t="s">
        <v>3</v>
      </c>
      <c r="GD1394">
        <v>0</v>
      </c>
      <c r="GF1394">
        <v>1497724372</v>
      </c>
      <c r="GG1394">
        <v>2</v>
      </c>
      <c r="GH1394">
        <v>1</v>
      </c>
      <c r="GI1394">
        <v>-2</v>
      </c>
      <c r="GJ1394">
        <v>0</v>
      </c>
      <c r="GK1394">
        <f>ROUND(R1394*(R12)/100,2)</f>
        <v>0</v>
      </c>
      <c r="GL1394">
        <f t="shared" si="1898"/>
        <v>0</v>
      </c>
      <c r="GM1394">
        <f t="shared" si="1899"/>
        <v>5344.45</v>
      </c>
      <c r="GN1394">
        <f t="shared" si="1900"/>
        <v>0</v>
      </c>
      <c r="GO1394">
        <f t="shared" si="1901"/>
        <v>0</v>
      </c>
      <c r="GP1394">
        <f t="shared" si="1902"/>
        <v>5344.45</v>
      </c>
      <c r="GR1394">
        <v>0</v>
      </c>
      <c r="GS1394">
        <v>3</v>
      </c>
      <c r="GT1394">
        <v>0</v>
      </c>
      <c r="GU1394" t="s">
        <v>3</v>
      </c>
      <c r="GV1394">
        <f t="shared" si="1903"/>
        <v>0</v>
      </c>
      <c r="GW1394">
        <v>1</v>
      </c>
      <c r="GX1394">
        <f t="shared" si="1904"/>
        <v>0</v>
      </c>
      <c r="HA1394">
        <v>0</v>
      </c>
      <c r="HB1394">
        <v>0</v>
      </c>
      <c r="HC1394">
        <f t="shared" si="1905"/>
        <v>0</v>
      </c>
      <c r="HE1394" t="s">
        <v>3</v>
      </c>
      <c r="HF1394" t="s">
        <v>3</v>
      </c>
      <c r="HM1394" t="s">
        <v>3</v>
      </c>
      <c r="HN1394" t="s">
        <v>3</v>
      </c>
      <c r="HO1394" t="s">
        <v>3</v>
      </c>
      <c r="HP1394" t="s">
        <v>3</v>
      </c>
      <c r="HQ1394" t="s">
        <v>3</v>
      </c>
      <c r="IK1394">
        <v>0</v>
      </c>
    </row>
    <row r="1395" spans="1:245" x14ac:dyDescent="0.2">
      <c r="A1395">
        <v>17</v>
      </c>
      <c r="B1395">
        <v>1</v>
      </c>
      <c r="D1395">
        <f>ROW(EtalonRes!A1698)</f>
        <v>1698</v>
      </c>
      <c r="E1395" t="s">
        <v>3</v>
      </c>
      <c r="F1395" t="s">
        <v>610</v>
      </c>
      <c r="G1395" t="s">
        <v>611</v>
      </c>
      <c r="H1395" t="s">
        <v>20</v>
      </c>
      <c r="I1395">
        <v>2</v>
      </c>
      <c r="J1395">
        <v>0</v>
      </c>
      <c r="K1395">
        <v>2</v>
      </c>
      <c r="O1395">
        <f t="shared" si="1873"/>
        <v>992.2</v>
      </c>
      <c r="P1395">
        <f t="shared" si="1874"/>
        <v>4.2</v>
      </c>
      <c r="Q1395">
        <f t="shared" si="1875"/>
        <v>0</v>
      </c>
      <c r="R1395">
        <f t="shared" si="1876"/>
        <v>0</v>
      </c>
      <c r="S1395">
        <f t="shared" si="1877"/>
        <v>988</v>
      </c>
      <c r="T1395">
        <f t="shared" si="1878"/>
        <v>0</v>
      </c>
      <c r="U1395">
        <f t="shared" si="1879"/>
        <v>1.6</v>
      </c>
      <c r="V1395">
        <f t="shared" si="1880"/>
        <v>0</v>
      </c>
      <c r="W1395">
        <f t="shared" si="1881"/>
        <v>0</v>
      </c>
      <c r="X1395">
        <f t="shared" si="1882"/>
        <v>691.6</v>
      </c>
      <c r="Y1395">
        <f t="shared" si="1883"/>
        <v>98.8</v>
      </c>
      <c r="AA1395">
        <v>-1</v>
      </c>
      <c r="AB1395">
        <f t="shared" si="1884"/>
        <v>496.1</v>
      </c>
      <c r="AC1395">
        <f>ROUND(((ES1395*2)),6)</f>
        <v>2.1</v>
      </c>
      <c r="AD1395">
        <f>ROUND(((((ET1395*2))-((EU1395*2)))+AE1395),6)</f>
        <v>0</v>
      </c>
      <c r="AE1395">
        <f>ROUND(((EU1395*2)),6)</f>
        <v>0</v>
      </c>
      <c r="AF1395">
        <f>ROUND(((EV1395*2)),6)</f>
        <v>494</v>
      </c>
      <c r="AG1395">
        <f t="shared" si="1885"/>
        <v>0</v>
      </c>
      <c r="AH1395">
        <f>((EW1395*2))</f>
        <v>0.8</v>
      </c>
      <c r="AI1395">
        <f>((EX1395*2))</f>
        <v>0</v>
      </c>
      <c r="AJ1395">
        <f t="shared" si="1886"/>
        <v>0</v>
      </c>
      <c r="AK1395">
        <v>248.05</v>
      </c>
      <c r="AL1395">
        <v>1.05</v>
      </c>
      <c r="AM1395">
        <v>0</v>
      </c>
      <c r="AN1395">
        <v>0</v>
      </c>
      <c r="AO1395">
        <v>247</v>
      </c>
      <c r="AP1395">
        <v>0</v>
      </c>
      <c r="AQ1395">
        <v>0.4</v>
      </c>
      <c r="AR1395">
        <v>0</v>
      </c>
      <c r="AS1395">
        <v>0</v>
      </c>
      <c r="AT1395">
        <v>70</v>
      </c>
      <c r="AU1395">
        <v>10</v>
      </c>
      <c r="AV1395">
        <v>1</v>
      </c>
      <c r="AW1395">
        <v>1</v>
      </c>
      <c r="AZ1395">
        <v>1</v>
      </c>
      <c r="BA1395">
        <v>1</v>
      </c>
      <c r="BB1395">
        <v>1</v>
      </c>
      <c r="BC1395">
        <v>1</v>
      </c>
      <c r="BD1395" t="s">
        <v>3</v>
      </c>
      <c r="BE1395" t="s">
        <v>3</v>
      </c>
      <c r="BF1395" t="s">
        <v>3</v>
      </c>
      <c r="BG1395" t="s">
        <v>3</v>
      </c>
      <c r="BH1395">
        <v>0</v>
      </c>
      <c r="BI1395">
        <v>4</v>
      </c>
      <c r="BJ1395" t="s">
        <v>612</v>
      </c>
      <c r="BM1395">
        <v>0</v>
      </c>
      <c r="BN1395">
        <v>0</v>
      </c>
      <c r="BO1395" t="s">
        <v>3</v>
      </c>
      <c r="BP1395">
        <v>0</v>
      </c>
      <c r="BQ1395">
        <v>1</v>
      </c>
      <c r="BR1395">
        <v>0</v>
      </c>
      <c r="BS1395">
        <v>1</v>
      </c>
      <c r="BT1395">
        <v>1</v>
      </c>
      <c r="BU1395">
        <v>1</v>
      </c>
      <c r="BV1395">
        <v>1</v>
      </c>
      <c r="BW1395">
        <v>1</v>
      </c>
      <c r="BX1395">
        <v>1</v>
      </c>
      <c r="BY1395" t="s">
        <v>3</v>
      </c>
      <c r="BZ1395">
        <v>70</v>
      </c>
      <c r="CA1395">
        <v>10</v>
      </c>
      <c r="CB1395" t="s">
        <v>3</v>
      </c>
      <c r="CE1395">
        <v>0</v>
      </c>
      <c r="CF1395">
        <v>0</v>
      </c>
      <c r="CG1395">
        <v>0</v>
      </c>
      <c r="CM1395">
        <v>0</v>
      </c>
      <c r="CN1395" t="s">
        <v>3</v>
      </c>
      <c r="CO1395">
        <v>0</v>
      </c>
      <c r="CP1395">
        <f t="shared" si="1887"/>
        <v>992.2</v>
      </c>
      <c r="CQ1395">
        <f t="shared" si="1888"/>
        <v>2.1</v>
      </c>
      <c r="CR1395">
        <f>(((((ET1395*2))*BB1395-((EU1395*2))*BS1395)+AE1395*BS1395)*AV1395)</f>
        <v>0</v>
      </c>
      <c r="CS1395">
        <f t="shared" si="1889"/>
        <v>0</v>
      </c>
      <c r="CT1395">
        <f t="shared" si="1890"/>
        <v>494</v>
      </c>
      <c r="CU1395">
        <f t="shared" si="1891"/>
        <v>0</v>
      </c>
      <c r="CV1395">
        <f t="shared" si="1892"/>
        <v>0.8</v>
      </c>
      <c r="CW1395">
        <f t="shared" si="1893"/>
        <v>0</v>
      </c>
      <c r="CX1395">
        <f t="shared" si="1894"/>
        <v>0</v>
      </c>
      <c r="CY1395">
        <f t="shared" si="1895"/>
        <v>691.6</v>
      </c>
      <c r="CZ1395">
        <f t="shared" si="1896"/>
        <v>98.8</v>
      </c>
      <c r="DC1395" t="s">
        <v>3</v>
      </c>
      <c r="DD1395" t="s">
        <v>393</v>
      </c>
      <c r="DE1395" t="s">
        <v>393</v>
      </c>
      <c r="DF1395" t="s">
        <v>393</v>
      </c>
      <c r="DG1395" t="s">
        <v>393</v>
      </c>
      <c r="DH1395" t="s">
        <v>3</v>
      </c>
      <c r="DI1395" t="s">
        <v>393</v>
      </c>
      <c r="DJ1395" t="s">
        <v>393</v>
      </c>
      <c r="DK1395" t="s">
        <v>3</v>
      </c>
      <c r="DL1395" t="s">
        <v>3</v>
      </c>
      <c r="DM1395" t="s">
        <v>3</v>
      </c>
      <c r="DN1395">
        <v>0</v>
      </c>
      <c r="DO1395">
        <v>0</v>
      </c>
      <c r="DP1395">
        <v>1</v>
      </c>
      <c r="DQ1395">
        <v>1</v>
      </c>
      <c r="DU1395">
        <v>16987630</v>
      </c>
      <c r="DV1395" t="s">
        <v>20</v>
      </c>
      <c r="DW1395" t="s">
        <v>20</v>
      </c>
      <c r="DX1395">
        <v>1</v>
      </c>
      <c r="DZ1395" t="s">
        <v>3</v>
      </c>
      <c r="EA1395" t="s">
        <v>3</v>
      </c>
      <c r="EB1395" t="s">
        <v>3</v>
      </c>
      <c r="EC1395" t="s">
        <v>3</v>
      </c>
      <c r="EE1395">
        <v>1441815344</v>
      </c>
      <c r="EF1395">
        <v>1</v>
      </c>
      <c r="EG1395" t="s">
        <v>22</v>
      </c>
      <c r="EH1395">
        <v>0</v>
      </c>
      <c r="EI1395" t="s">
        <v>3</v>
      </c>
      <c r="EJ1395">
        <v>4</v>
      </c>
      <c r="EK1395">
        <v>0</v>
      </c>
      <c r="EL1395" t="s">
        <v>23</v>
      </c>
      <c r="EM1395" t="s">
        <v>24</v>
      </c>
      <c r="EO1395" t="s">
        <v>3</v>
      </c>
      <c r="EQ1395">
        <v>1024</v>
      </c>
      <c r="ER1395">
        <v>248.05</v>
      </c>
      <c r="ES1395">
        <v>1.05</v>
      </c>
      <c r="ET1395">
        <v>0</v>
      </c>
      <c r="EU1395">
        <v>0</v>
      </c>
      <c r="EV1395">
        <v>247</v>
      </c>
      <c r="EW1395">
        <v>0.4</v>
      </c>
      <c r="EX1395">
        <v>0</v>
      </c>
      <c r="EY1395">
        <v>0</v>
      </c>
      <c r="FQ1395">
        <v>0</v>
      </c>
      <c r="FR1395">
        <f t="shared" si="1897"/>
        <v>0</v>
      </c>
      <c r="FS1395">
        <v>0</v>
      </c>
      <c r="FX1395">
        <v>70</v>
      </c>
      <c r="FY1395">
        <v>10</v>
      </c>
      <c r="GA1395" t="s">
        <v>3</v>
      </c>
      <c r="GD1395">
        <v>0</v>
      </c>
      <c r="GF1395">
        <v>1104510381</v>
      </c>
      <c r="GG1395">
        <v>2</v>
      </c>
      <c r="GH1395">
        <v>1</v>
      </c>
      <c r="GI1395">
        <v>-2</v>
      </c>
      <c r="GJ1395">
        <v>0</v>
      </c>
      <c r="GK1395">
        <f>ROUND(R1395*(R12)/100,2)</f>
        <v>0</v>
      </c>
      <c r="GL1395">
        <f t="shared" si="1898"/>
        <v>0</v>
      </c>
      <c r="GM1395">
        <f t="shared" si="1899"/>
        <v>1782.6</v>
      </c>
      <c r="GN1395">
        <f t="shared" si="1900"/>
        <v>0</v>
      </c>
      <c r="GO1395">
        <f t="shared" si="1901"/>
        <v>0</v>
      </c>
      <c r="GP1395">
        <f t="shared" si="1902"/>
        <v>1782.6</v>
      </c>
      <c r="GR1395">
        <v>0</v>
      </c>
      <c r="GS1395">
        <v>3</v>
      </c>
      <c r="GT1395">
        <v>0</v>
      </c>
      <c r="GU1395" t="s">
        <v>3</v>
      </c>
      <c r="GV1395">
        <f t="shared" si="1903"/>
        <v>0</v>
      </c>
      <c r="GW1395">
        <v>1</v>
      </c>
      <c r="GX1395">
        <f t="shared" si="1904"/>
        <v>0</v>
      </c>
      <c r="HA1395">
        <v>0</v>
      </c>
      <c r="HB1395">
        <v>0</v>
      </c>
      <c r="HC1395">
        <f t="shared" si="1905"/>
        <v>0</v>
      </c>
      <c r="HE1395" t="s">
        <v>3</v>
      </c>
      <c r="HF1395" t="s">
        <v>3</v>
      </c>
      <c r="HM1395" t="s">
        <v>3</v>
      </c>
      <c r="HN1395" t="s">
        <v>3</v>
      </c>
      <c r="HO1395" t="s">
        <v>3</v>
      </c>
      <c r="HP1395" t="s">
        <v>3</v>
      </c>
      <c r="HQ1395" t="s">
        <v>3</v>
      </c>
      <c r="IK1395">
        <v>0</v>
      </c>
    </row>
    <row r="1396" spans="1:245" x14ac:dyDescent="0.2">
      <c r="A1396">
        <v>17</v>
      </c>
      <c r="B1396">
        <v>1</v>
      </c>
      <c r="D1396">
        <f>ROW(EtalonRes!A1702)</f>
        <v>1702</v>
      </c>
      <c r="E1396" t="s">
        <v>3</v>
      </c>
      <c r="F1396" t="s">
        <v>613</v>
      </c>
      <c r="G1396" t="s">
        <v>614</v>
      </c>
      <c r="H1396" t="s">
        <v>20</v>
      </c>
      <c r="I1396">
        <f>ROUND(426+440,9)</f>
        <v>866</v>
      </c>
      <c r="J1396">
        <v>0</v>
      </c>
      <c r="K1396">
        <f>ROUND(426+440,9)</f>
        <v>866</v>
      </c>
      <c r="O1396">
        <f t="shared" si="1873"/>
        <v>518569.46</v>
      </c>
      <c r="P1396">
        <f t="shared" si="1874"/>
        <v>5213.32</v>
      </c>
      <c r="Q1396">
        <f t="shared" si="1875"/>
        <v>0</v>
      </c>
      <c r="R1396">
        <f t="shared" si="1876"/>
        <v>0</v>
      </c>
      <c r="S1396">
        <f t="shared" si="1877"/>
        <v>513356.14</v>
      </c>
      <c r="T1396">
        <f t="shared" si="1878"/>
        <v>0</v>
      </c>
      <c r="U1396">
        <f t="shared" si="1879"/>
        <v>831.36</v>
      </c>
      <c r="V1396">
        <f t="shared" si="1880"/>
        <v>0</v>
      </c>
      <c r="W1396">
        <f t="shared" si="1881"/>
        <v>0</v>
      </c>
      <c r="X1396">
        <f t="shared" si="1882"/>
        <v>359349.3</v>
      </c>
      <c r="Y1396">
        <f t="shared" si="1883"/>
        <v>51335.61</v>
      </c>
      <c r="AA1396">
        <v>-1</v>
      </c>
      <c r="AB1396">
        <f t="shared" si="1884"/>
        <v>598.80999999999995</v>
      </c>
      <c r="AC1396">
        <f>ROUND((ES1396),6)</f>
        <v>6.02</v>
      </c>
      <c r="AD1396">
        <f>ROUND((((ET1396)-(EU1396))+AE1396),6)</f>
        <v>0</v>
      </c>
      <c r="AE1396">
        <f>ROUND((EU1396),6)</f>
        <v>0</v>
      </c>
      <c r="AF1396">
        <f>ROUND((EV1396),6)</f>
        <v>592.79</v>
      </c>
      <c r="AG1396">
        <f t="shared" si="1885"/>
        <v>0</v>
      </c>
      <c r="AH1396">
        <f>(EW1396)</f>
        <v>0.96</v>
      </c>
      <c r="AI1396">
        <f>(EX1396)</f>
        <v>0</v>
      </c>
      <c r="AJ1396">
        <f t="shared" si="1886"/>
        <v>0</v>
      </c>
      <c r="AK1396">
        <v>598.80999999999995</v>
      </c>
      <c r="AL1396">
        <v>6.02</v>
      </c>
      <c r="AM1396">
        <v>0</v>
      </c>
      <c r="AN1396">
        <v>0</v>
      </c>
      <c r="AO1396">
        <v>592.79</v>
      </c>
      <c r="AP1396">
        <v>0</v>
      </c>
      <c r="AQ1396">
        <v>0.96</v>
      </c>
      <c r="AR1396">
        <v>0</v>
      </c>
      <c r="AS1396">
        <v>0</v>
      </c>
      <c r="AT1396">
        <v>70</v>
      </c>
      <c r="AU1396">
        <v>10</v>
      </c>
      <c r="AV1396">
        <v>1</v>
      </c>
      <c r="AW1396">
        <v>1</v>
      </c>
      <c r="AZ1396">
        <v>1</v>
      </c>
      <c r="BA1396">
        <v>1</v>
      </c>
      <c r="BB1396">
        <v>1</v>
      </c>
      <c r="BC1396">
        <v>1</v>
      </c>
      <c r="BD1396" t="s">
        <v>3</v>
      </c>
      <c r="BE1396" t="s">
        <v>3</v>
      </c>
      <c r="BF1396" t="s">
        <v>3</v>
      </c>
      <c r="BG1396" t="s">
        <v>3</v>
      </c>
      <c r="BH1396">
        <v>0</v>
      </c>
      <c r="BI1396">
        <v>4</v>
      </c>
      <c r="BJ1396" t="s">
        <v>615</v>
      </c>
      <c r="BM1396">
        <v>0</v>
      </c>
      <c r="BN1396">
        <v>0</v>
      </c>
      <c r="BO1396" t="s">
        <v>3</v>
      </c>
      <c r="BP1396">
        <v>0</v>
      </c>
      <c r="BQ1396">
        <v>1</v>
      </c>
      <c r="BR1396">
        <v>0</v>
      </c>
      <c r="BS1396">
        <v>1</v>
      </c>
      <c r="BT1396">
        <v>1</v>
      </c>
      <c r="BU1396">
        <v>1</v>
      </c>
      <c r="BV1396">
        <v>1</v>
      </c>
      <c r="BW1396">
        <v>1</v>
      </c>
      <c r="BX1396">
        <v>1</v>
      </c>
      <c r="BY1396" t="s">
        <v>3</v>
      </c>
      <c r="BZ1396">
        <v>70</v>
      </c>
      <c r="CA1396">
        <v>10</v>
      </c>
      <c r="CB1396" t="s">
        <v>3</v>
      </c>
      <c r="CE1396">
        <v>0</v>
      </c>
      <c r="CF1396">
        <v>0</v>
      </c>
      <c r="CG1396">
        <v>0</v>
      </c>
      <c r="CM1396">
        <v>0</v>
      </c>
      <c r="CN1396" t="s">
        <v>3</v>
      </c>
      <c r="CO1396">
        <v>0</v>
      </c>
      <c r="CP1396">
        <f t="shared" si="1887"/>
        <v>518569.46</v>
      </c>
      <c r="CQ1396">
        <f t="shared" si="1888"/>
        <v>6.02</v>
      </c>
      <c r="CR1396">
        <f>((((ET1396)*BB1396-(EU1396)*BS1396)+AE1396*BS1396)*AV1396)</f>
        <v>0</v>
      </c>
      <c r="CS1396">
        <f t="shared" si="1889"/>
        <v>0</v>
      </c>
      <c r="CT1396">
        <f t="shared" si="1890"/>
        <v>592.79</v>
      </c>
      <c r="CU1396">
        <f t="shared" si="1891"/>
        <v>0</v>
      </c>
      <c r="CV1396">
        <f t="shared" si="1892"/>
        <v>0.96</v>
      </c>
      <c r="CW1396">
        <f t="shared" si="1893"/>
        <v>0</v>
      </c>
      <c r="CX1396">
        <f t="shared" si="1894"/>
        <v>0</v>
      </c>
      <c r="CY1396">
        <f t="shared" si="1895"/>
        <v>359349.29800000007</v>
      </c>
      <c r="CZ1396">
        <f t="shared" si="1896"/>
        <v>51335.614000000001</v>
      </c>
      <c r="DC1396" t="s">
        <v>3</v>
      </c>
      <c r="DD1396" t="s">
        <v>3</v>
      </c>
      <c r="DE1396" t="s">
        <v>3</v>
      </c>
      <c r="DF1396" t="s">
        <v>3</v>
      </c>
      <c r="DG1396" t="s">
        <v>3</v>
      </c>
      <c r="DH1396" t="s">
        <v>3</v>
      </c>
      <c r="DI1396" t="s">
        <v>3</v>
      </c>
      <c r="DJ1396" t="s">
        <v>3</v>
      </c>
      <c r="DK1396" t="s">
        <v>3</v>
      </c>
      <c r="DL1396" t="s">
        <v>3</v>
      </c>
      <c r="DM1396" t="s">
        <v>3</v>
      </c>
      <c r="DN1396">
        <v>0</v>
      </c>
      <c r="DO1396">
        <v>0</v>
      </c>
      <c r="DP1396">
        <v>1</v>
      </c>
      <c r="DQ1396">
        <v>1</v>
      </c>
      <c r="DU1396">
        <v>16987630</v>
      </c>
      <c r="DV1396" t="s">
        <v>20</v>
      </c>
      <c r="DW1396" t="s">
        <v>20</v>
      </c>
      <c r="DX1396">
        <v>1</v>
      </c>
      <c r="DZ1396" t="s">
        <v>3</v>
      </c>
      <c r="EA1396" t="s">
        <v>3</v>
      </c>
      <c r="EB1396" t="s">
        <v>3</v>
      </c>
      <c r="EC1396" t="s">
        <v>3</v>
      </c>
      <c r="EE1396">
        <v>1441815344</v>
      </c>
      <c r="EF1396">
        <v>1</v>
      </c>
      <c r="EG1396" t="s">
        <v>22</v>
      </c>
      <c r="EH1396">
        <v>0</v>
      </c>
      <c r="EI1396" t="s">
        <v>3</v>
      </c>
      <c r="EJ1396">
        <v>4</v>
      </c>
      <c r="EK1396">
        <v>0</v>
      </c>
      <c r="EL1396" t="s">
        <v>23</v>
      </c>
      <c r="EM1396" t="s">
        <v>24</v>
      </c>
      <c r="EO1396" t="s">
        <v>3</v>
      </c>
      <c r="EQ1396">
        <v>1024</v>
      </c>
      <c r="ER1396">
        <v>598.80999999999995</v>
      </c>
      <c r="ES1396">
        <v>6.02</v>
      </c>
      <c r="ET1396">
        <v>0</v>
      </c>
      <c r="EU1396">
        <v>0</v>
      </c>
      <c r="EV1396">
        <v>592.79</v>
      </c>
      <c r="EW1396">
        <v>0.96</v>
      </c>
      <c r="EX1396">
        <v>0</v>
      </c>
      <c r="EY1396">
        <v>0</v>
      </c>
      <c r="FQ1396">
        <v>0</v>
      </c>
      <c r="FR1396">
        <f t="shared" si="1897"/>
        <v>0</v>
      </c>
      <c r="FS1396">
        <v>0</v>
      </c>
      <c r="FX1396">
        <v>70</v>
      </c>
      <c r="FY1396">
        <v>10</v>
      </c>
      <c r="GA1396" t="s">
        <v>3</v>
      </c>
      <c r="GD1396">
        <v>0</v>
      </c>
      <c r="GF1396">
        <v>-2037623565</v>
      </c>
      <c r="GG1396">
        <v>2</v>
      </c>
      <c r="GH1396">
        <v>1</v>
      </c>
      <c r="GI1396">
        <v>-2</v>
      </c>
      <c r="GJ1396">
        <v>0</v>
      </c>
      <c r="GK1396">
        <f>ROUND(R1396*(R12)/100,2)</f>
        <v>0</v>
      </c>
      <c r="GL1396">
        <f t="shared" si="1898"/>
        <v>0</v>
      </c>
      <c r="GM1396">
        <f t="shared" si="1899"/>
        <v>929254.37</v>
      </c>
      <c r="GN1396">
        <f t="shared" si="1900"/>
        <v>0</v>
      </c>
      <c r="GO1396">
        <f t="shared" si="1901"/>
        <v>0</v>
      </c>
      <c r="GP1396">
        <f t="shared" si="1902"/>
        <v>929254.37</v>
      </c>
      <c r="GR1396">
        <v>0</v>
      </c>
      <c r="GS1396">
        <v>3</v>
      </c>
      <c r="GT1396">
        <v>0</v>
      </c>
      <c r="GU1396" t="s">
        <v>3</v>
      </c>
      <c r="GV1396">
        <f t="shared" si="1903"/>
        <v>0</v>
      </c>
      <c r="GW1396">
        <v>1</v>
      </c>
      <c r="GX1396">
        <f t="shared" si="1904"/>
        <v>0</v>
      </c>
      <c r="HA1396">
        <v>0</v>
      </c>
      <c r="HB1396">
        <v>0</v>
      </c>
      <c r="HC1396">
        <f t="shared" si="1905"/>
        <v>0</v>
      </c>
      <c r="HE1396" t="s">
        <v>3</v>
      </c>
      <c r="HF1396" t="s">
        <v>3</v>
      </c>
      <c r="HM1396" t="s">
        <v>3</v>
      </c>
      <c r="HN1396" t="s">
        <v>3</v>
      </c>
      <c r="HO1396" t="s">
        <v>3</v>
      </c>
      <c r="HP1396" t="s">
        <v>3</v>
      </c>
      <c r="HQ1396" t="s">
        <v>3</v>
      </c>
      <c r="IK1396">
        <v>0</v>
      </c>
    </row>
    <row r="1398" spans="1:245" x14ac:dyDescent="0.2">
      <c r="A1398" s="2">
        <v>51</v>
      </c>
      <c r="B1398" s="2">
        <f>B1380</f>
        <v>1</v>
      </c>
      <c r="C1398" s="2">
        <f>A1380</f>
        <v>5</v>
      </c>
      <c r="D1398" s="2">
        <f>ROW(A1380)</f>
        <v>1380</v>
      </c>
      <c r="E1398" s="2"/>
      <c r="F1398" s="2" t="str">
        <f>IF(F1380&lt;&gt;"",F1380,"")</f>
        <v>Новый подраздел</v>
      </c>
      <c r="G1398" s="2" t="str">
        <f>IF(G1380&lt;&gt;"",G1380,"")</f>
        <v>Электроустановочные изделия 3</v>
      </c>
      <c r="H1398" s="2">
        <v>0</v>
      </c>
      <c r="I1398" s="2"/>
      <c r="J1398" s="2"/>
      <c r="K1398" s="2"/>
      <c r="L1398" s="2"/>
      <c r="M1398" s="2"/>
      <c r="N1398" s="2"/>
      <c r="O1398" s="2">
        <f t="shared" ref="O1398:T1398" si="1908">ROUND(AB1398,2)</f>
        <v>52944.51</v>
      </c>
      <c r="P1398" s="2">
        <f t="shared" si="1908"/>
        <v>612.20000000000005</v>
      </c>
      <c r="Q1398" s="2">
        <f t="shared" si="1908"/>
        <v>0</v>
      </c>
      <c r="R1398" s="2">
        <f t="shared" si="1908"/>
        <v>0</v>
      </c>
      <c r="S1398" s="2">
        <f t="shared" si="1908"/>
        <v>52332.31</v>
      </c>
      <c r="T1398" s="2">
        <f t="shared" si="1908"/>
        <v>0</v>
      </c>
      <c r="U1398" s="2">
        <f>AH1398</f>
        <v>89.087999999999994</v>
      </c>
      <c r="V1398" s="2">
        <f>AI1398</f>
        <v>0</v>
      </c>
      <c r="W1398" s="2">
        <f>ROUND(AJ1398,2)</f>
        <v>0</v>
      </c>
      <c r="X1398" s="2">
        <f>ROUND(AK1398,2)</f>
        <v>36632.620000000003</v>
      </c>
      <c r="Y1398" s="2">
        <f>ROUND(AL1398,2)</f>
        <v>5233.24</v>
      </c>
      <c r="Z1398" s="2"/>
      <c r="AA1398" s="2"/>
      <c r="AB1398" s="2">
        <f>ROUND(SUMIF(AA1384:AA1396,"=1472720848",O1384:O1396),2)</f>
        <v>52944.51</v>
      </c>
      <c r="AC1398" s="2">
        <f>ROUND(SUMIF(AA1384:AA1396,"=1472720848",P1384:P1396),2)</f>
        <v>612.20000000000005</v>
      </c>
      <c r="AD1398" s="2">
        <f>ROUND(SUMIF(AA1384:AA1396,"=1472720848",Q1384:Q1396),2)</f>
        <v>0</v>
      </c>
      <c r="AE1398" s="2">
        <f>ROUND(SUMIF(AA1384:AA1396,"=1472720848",R1384:R1396),2)</f>
        <v>0</v>
      </c>
      <c r="AF1398" s="2">
        <f>ROUND(SUMIF(AA1384:AA1396,"=1472720848",S1384:S1396),2)</f>
        <v>52332.31</v>
      </c>
      <c r="AG1398" s="2">
        <f>ROUND(SUMIF(AA1384:AA1396,"=1472720848",T1384:T1396),2)</f>
        <v>0</v>
      </c>
      <c r="AH1398" s="2">
        <f>SUMIF(AA1384:AA1396,"=1472720848",U1384:U1396)</f>
        <v>89.087999999999994</v>
      </c>
      <c r="AI1398" s="2">
        <f>SUMIF(AA1384:AA1396,"=1472720848",V1384:V1396)</f>
        <v>0</v>
      </c>
      <c r="AJ1398" s="2">
        <f>ROUND(SUMIF(AA1384:AA1396,"=1472720848",W1384:W1396),2)</f>
        <v>0</v>
      </c>
      <c r="AK1398" s="2">
        <f>ROUND(SUMIF(AA1384:AA1396,"=1472720848",X1384:X1396),2)</f>
        <v>36632.620000000003</v>
      </c>
      <c r="AL1398" s="2">
        <f>ROUND(SUMIF(AA1384:AA1396,"=1472720848",Y1384:Y1396),2)</f>
        <v>5233.24</v>
      </c>
      <c r="AM1398" s="2"/>
      <c r="AN1398" s="2"/>
      <c r="AO1398" s="2">
        <f t="shared" ref="AO1398:BD1398" si="1909">ROUND(BX1398,2)</f>
        <v>0</v>
      </c>
      <c r="AP1398" s="2">
        <f t="shared" si="1909"/>
        <v>0</v>
      </c>
      <c r="AQ1398" s="2">
        <f t="shared" si="1909"/>
        <v>0</v>
      </c>
      <c r="AR1398" s="2">
        <f t="shared" si="1909"/>
        <v>94810.37</v>
      </c>
      <c r="AS1398" s="2">
        <f t="shared" si="1909"/>
        <v>0</v>
      </c>
      <c r="AT1398" s="2">
        <f t="shared" si="1909"/>
        <v>0</v>
      </c>
      <c r="AU1398" s="2">
        <f t="shared" si="1909"/>
        <v>94810.37</v>
      </c>
      <c r="AV1398" s="2">
        <f t="shared" si="1909"/>
        <v>612.20000000000005</v>
      </c>
      <c r="AW1398" s="2">
        <f t="shared" si="1909"/>
        <v>612.20000000000005</v>
      </c>
      <c r="AX1398" s="2">
        <f t="shared" si="1909"/>
        <v>0</v>
      </c>
      <c r="AY1398" s="2">
        <f t="shared" si="1909"/>
        <v>612.20000000000005</v>
      </c>
      <c r="AZ1398" s="2">
        <f t="shared" si="1909"/>
        <v>0</v>
      </c>
      <c r="BA1398" s="2">
        <f t="shared" si="1909"/>
        <v>0</v>
      </c>
      <c r="BB1398" s="2">
        <f t="shared" si="1909"/>
        <v>0</v>
      </c>
      <c r="BC1398" s="2">
        <f t="shared" si="1909"/>
        <v>0</v>
      </c>
      <c r="BD1398" s="2">
        <f t="shared" si="1909"/>
        <v>0</v>
      </c>
      <c r="BE1398" s="2"/>
      <c r="BF1398" s="2"/>
      <c r="BG1398" s="2"/>
      <c r="BH1398" s="2"/>
      <c r="BI1398" s="2"/>
      <c r="BJ1398" s="2"/>
      <c r="BK1398" s="2"/>
      <c r="BL1398" s="2"/>
      <c r="BM1398" s="2"/>
      <c r="BN1398" s="2"/>
      <c r="BO1398" s="2"/>
      <c r="BP1398" s="2"/>
      <c r="BQ1398" s="2"/>
      <c r="BR1398" s="2"/>
      <c r="BS1398" s="2"/>
      <c r="BT1398" s="2"/>
      <c r="BU1398" s="2"/>
      <c r="BV1398" s="2"/>
      <c r="BW1398" s="2"/>
      <c r="BX1398" s="2">
        <f>ROUND(SUMIF(AA1384:AA1396,"=1472720848",FQ1384:FQ1396),2)</f>
        <v>0</v>
      </c>
      <c r="BY1398" s="2">
        <f>ROUND(SUMIF(AA1384:AA1396,"=1472720848",FR1384:FR1396),2)</f>
        <v>0</v>
      </c>
      <c r="BZ1398" s="2">
        <f>ROUND(SUMIF(AA1384:AA1396,"=1472720848",GL1384:GL1396),2)</f>
        <v>0</v>
      </c>
      <c r="CA1398" s="2">
        <f>ROUND(SUMIF(AA1384:AA1396,"=1472720848",GM1384:GM1396),2)</f>
        <v>94810.37</v>
      </c>
      <c r="CB1398" s="2">
        <f>ROUND(SUMIF(AA1384:AA1396,"=1472720848",GN1384:GN1396),2)</f>
        <v>0</v>
      </c>
      <c r="CC1398" s="2">
        <f>ROUND(SUMIF(AA1384:AA1396,"=1472720848",GO1384:GO1396),2)</f>
        <v>0</v>
      </c>
      <c r="CD1398" s="2">
        <f>ROUND(SUMIF(AA1384:AA1396,"=1472720848",GP1384:GP1396),2)</f>
        <v>94810.37</v>
      </c>
      <c r="CE1398" s="2">
        <f>AC1398-BX1398</f>
        <v>612.20000000000005</v>
      </c>
      <c r="CF1398" s="2">
        <f>AC1398-BY1398</f>
        <v>612.20000000000005</v>
      </c>
      <c r="CG1398" s="2">
        <f>BX1398-BZ1398</f>
        <v>0</v>
      </c>
      <c r="CH1398" s="2">
        <f>AC1398-BX1398-BY1398+BZ1398</f>
        <v>612.20000000000005</v>
      </c>
      <c r="CI1398" s="2">
        <f>BY1398-BZ1398</f>
        <v>0</v>
      </c>
      <c r="CJ1398" s="2">
        <f>ROUND(SUMIF(AA1384:AA1396,"=1472720848",GX1384:GX1396),2)</f>
        <v>0</v>
      </c>
      <c r="CK1398" s="2">
        <f>ROUND(SUMIF(AA1384:AA1396,"=1472720848",GY1384:GY1396),2)</f>
        <v>0</v>
      </c>
      <c r="CL1398" s="2">
        <f>ROUND(SUMIF(AA1384:AA1396,"=1472720848",GZ1384:GZ1396),2)</f>
        <v>0</v>
      </c>
      <c r="CM1398" s="2">
        <f>ROUND(SUMIF(AA1384:AA1396,"=1472720848",HD1384:HD1396),2)</f>
        <v>0</v>
      </c>
      <c r="CN1398" s="2"/>
      <c r="CO1398" s="2"/>
      <c r="CP1398" s="2"/>
      <c r="CQ1398" s="2"/>
      <c r="CR1398" s="2"/>
      <c r="CS1398" s="2"/>
      <c r="CT1398" s="2"/>
      <c r="CU1398" s="2"/>
      <c r="CV1398" s="2"/>
      <c r="CW1398" s="2"/>
      <c r="CX1398" s="2"/>
      <c r="CY1398" s="2"/>
      <c r="CZ1398" s="2"/>
      <c r="DA1398" s="2"/>
      <c r="DB1398" s="2"/>
      <c r="DC1398" s="2"/>
      <c r="DD1398" s="2"/>
      <c r="DE1398" s="2"/>
      <c r="DF1398" s="2"/>
      <c r="DG1398" s="3"/>
      <c r="DH1398" s="3"/>
      <c r="DI1398" s="3"/>
      <c r="DJ1398" s="3"/>
      <c r="DK1398" s="3"/>
      <c r="DL1398" s="3"/>
      <c r="DM1398" s="3"/>
      <c r="DN1398" s="3"/>
      <c r="DO1398" s="3"/>
      <c r="DP1398" s="3"/>
      <c r="DQ1398" s="3"/>
      <c r="DR1398" s="3"/>
      <c r="DS1398" s="3"/>
      <c r="DT1398" s="3"/>
      <c r="DU1398" s="3"/>
      <c r="DV1398" s="3"/>
      <c r="DW1398" s="3"/>
      <c r="DX1398" s="3"/>
      <c r="DY1398" s="3"/>
      <c r="DZ1398" s="3"/>
      <c r="EA1398" s="3"/>
      <c r="EB1398" s="3"/>
      <c r="EC1398" s="3"/>
      <c r="ED1398" s="3"/>
      <c r="EE1398" s="3"/>
      <c r="EF1398" s="3"/>
      <c r="EG1398" s="3"/>
      <c r="EH1398" s="3"/>
      <c r="EI1398" s="3"/>
      <c r="EJ1398" s="3"/>
      <c r="EK1398" s="3"/>
      <c r="EL1398" s="3"/>
      <c r="EM1398" s="3"/>
      <c r="EN1398" s="3"/>
      <c r="EO1398" s="3"/>
      <c r="EP1398" s="3"/>
      <c r="EQ1398" s="3"/>
      <c r="ER1398" s="3"/>
      <c r="ES1398" s="3"/>
      <c r="ET1398" s="3"/>
      <c r="EU1398" s="3"/>
      <c r="EV1398" s="3"/>
      <c r="EW1398" s="3"/>
      <c r="EX1398" s="3"/>
      <c r="EY1398" s="3"/>
      <c r="EZ1398" s="3"/>
      <c r="FA1398" s="3"/>
      <c r="FB1398" s="3"/>
      <c r="FC1398" s="3"/>
      <c r="FD1398" s="3"/>
      <c r="FE1398" s="3"/>
      <c r="FF1398" s="3"/>
      <c r="FG1398" s="3"/>
      <c r="FH1398" s="3"/>
      <c r="FI1398" s="3"/>
      <c r="FJ1398" s="3"/>
      <c r="FK1398" s="3"/>
      <c r="FL1398" s="3"/>
      <c r="FM1398" s="3"/>
      <c r="FN1398" s="3"/>
      <c r="FO1398" s="3"/>
      <c r="FP1398" s="3"/>
      <c r="FQ1398" s="3"/>
      <c r="FR1398" s="3"/>
      <c r="FS1398" s="3"/>
      <c r="FT1398" s="3"/>
      <c r="FU1398" s="3"/>
      <c r="FV1398" s="3"/>
      <c r="FW1398" s="3"/>
      <c r="FX1398" s="3"/>
      <c r="FY1398" s="3"/>
      <c r="FZ1398" s="3"/>
      <c r="GA1398" s="3"/>
      <c r="GB1398" s="3"/>
      <c r="GC1398" s="3"/>
      <c r="GD1398" s="3"/>
      <c r="GE1398" s="3"/>
      <c r="GF1398" s="3"/>
      <c r="GG1398" s="3"/>
      <c r="GH1398" s="3"/>
      <c r="GI1398" s="3"/>
      <c r="GJ1398" s="3"/>
      <c r="GK1398" s="3"/>
      <c r="GL1398" s="3"/>
      <c r="GM1398" s="3"/>
      <c r="GN1398" s="3"/>
      <c r="GO1398" s="3"/>
      <c r="GP1398" s="3"/>
      <c r="GQ1398" s="3"/>
      <c r="GR1398" s="3"/>
      <c r="GS1398" s="3"/>
      <c r="GT1398" s="3"/>
      <c r="GU1398" s="3"/>
      <c r="GV1398" s="3"/>
      <c r="GW1398" s="3"/>
      <c r="GX1398" s="3">
        <v>0</v>
      </c>
    </row>
    <row r="1400" spans="1:245" x14ac:dyDescent="0.2">
      <c r="A1400" s="4">
        <v>50</v>
      </c>
      <c r="B1400" s="4">
        <v>0</v>
      </c>
      <c r="C1400" s="4">
        <v>0</v>
      </c>
      <c r="D1400" s="4">
        <v>1</v>
      </c>
      <c r="E1400" s="4">
        <v>201</v>
      </c>
      <c r="F1400" s="4">
        <f>ROUND(Source!O1398,O1400)</f>
        <v>52944.51</v>
      </c>
      <c r="G1400" s="4" t="s">
        <v>29</v>
      </c>
      <c r="H1400" s="4" t="s">
        <v>30</v>
      </c>
      <c r="I1400" s="4"/>
      <c r="J1400" s="4"/>
      <c r="K1400" s="4">
        <v>201</v>
      </c>
      <c r="L1400" s="4">
        <v>1</v>
      </c>
      <c r="M1400" s="4">
        <v>3</v>
      </c>
      <c r="N1400" s="4" t="s">
        <v>3</v>
      </c>
      <c r="O1400" s="4">
        <v>2</v>
      </c>
      <c r="P1400" s="4"/>
      <c r="Q1400" s="4"/>
      <c r="R1400" s="4"/>
      <c r="S1400" s="4"/>
      <c r="T1400" s="4"/>
      <c r="U1400" s="4"/>
      <c r="V1400" s="4"/>
      <c r="W1400" s="4">
        <v>52944.51</v>
      </c>
      <c r="X1400" s="4">
        <v>1</v>
      </c>
      <c r="Y1400" s="4">
        <v>52944.51</v>
      </c>
      <c r="Z1400" s="4"/>
      <c r="AA1400" s="4"/>
      <c r="AB1400" s="4"/>
    </row>
    <row r="1401" spans="1:245" x14ac:dyDescent="0.2">
      <c r="A1401" s="4">
        <v>50</v>
      </c>
      <c r="B1401" s="4">
        <v>0</v>
      </c>
      <c r="C1401" s="4">
        <v>0</v>
      </c>
      <c r="D1401" s="4">
        <v>1</v>
      </c>
      <c r="E1401" s="4">
        <v>202</v>
      </c>
      <c r="F1401" s="4">
        <f>ROUND(Source!P1398,O1401)</f>
        <v>612.20000000000005</v>
      </c>
      <c r="G1401" s="4" t="s">
        <v>31</v>
      </c>
      <c r="H1401" s="4" t="s">
        <v>32</v>
      </c>
      <c r="I1401" s="4"/>
      <c r="J1401" s="4"/>
      <c r="K1401" s="4">
        <v>202</v>
      </c>
      <c r="L1401" s="4">
        <v>2</v>
      </c>
      <c r="M1401" s="4">
        <v>3</v>
      </c>
      <c r="N1401" s="4" t="s">
        <v>3</v>
      </c>
      <c r="O1401" s="4">
        <v>2</v>
      </c>
      <c r="P1401" s="4"/>
      <c r="Q1401" s="4"/>
      <c r="R1401" s="4"/>
      <c r="S1401" s="4"/>
      <c r="T1401" s="4"/>
      <c r="U1401" s="4"/>
      <c r="V1401" s="4"/>
      <c r="W1401" s="4">
        <v>612.20000000000005</v>
      </c>
      <c r="X1401" s="4">
        <v>1</v>
      </c>
      <c r="Y1401" s="4">
        <v>612.20000000000005</v>
      </c>
      <c r="Z1401" s="4"/>
      <c r="AA1401" s="4"/>
      <c r="AB1401" s="4"/>
    </row>
    <row r="1402" spans="1:245" x14ac:dyDescent="0.2">
      <c r="A1402" s="4">
        <v>50</v>
      </c>
      <c r="B1402" s="4">
        <v>0</v>
      </c>
      <c r="C1402" s="4">
        <v>0</v>
      </c>
      <c r="D1402" s="4">
        <v>1</v>
      </c>
      <c r="E1402" s="4">
        <v>222</v>
      </c>
      <c r="F1402" s="4">
        <f>ROUND(Source!AO1398,O1402)</f>
        <v>0</v>
      </c>
      <c r="G1402" s="4" t="s">
        <v>33</v>
      </c>
      <c r="H1402" s="4" t="s">
        <v>34</v>
      </c>
      <c r="I1402" s="4"/>
      <c r="J1402" s="4"/>
      <c r="K1402" s="4">
        <v>222</v>
      </c>
      <c r="L1402" s="4">
        <v>3</v>
      </c>
      <c r="M1402" s="4">
        <v>3</v>
      </c>
      <c r="N1402" s="4" t="s">
        <v>3</v>
      </c>
      <c r="O1402" s="4">
        <v>2</v>
      </c>
      <c r="P1402" s="4"/>
      <c r="Q1402" s="4"/>
      <c r="R1402" s="4"/>
      <c r="S1402" s="4"/>
      <c r="T1402" s="4"/>
      <c r="U1402" s="4"/>
      <c r="V1402" s="4"/>
      <c r="W1402" s="4">
        <v>0</v>
      </c>
      <c r="X1402" s="4">
        <v>1</v>
      </c>
      <c r="Y1402" s="4">
        <v>0</v>
      </c>
      <c r="Z1402" s="4"/>
      <c r="AA1402" s="4"/>
      <c r="AB1402" s="4"/>
    </row>
    <row r="1403" spans="1:245" x14ac:dyDescent="0.2">
      <c r="A1403" s="4">
        <v>50</v>
      </c>
      <c r="B1403" s="4">
        <v>0</v>
      </c>
      <c r="C1403" s="4">
        <v>0</v>
      </c>
      <c r="D1403" s="4">
        <v>1</v>
      </c>
      <c r="E1403" s="4">
        <v>225</v>
      </c>
      <c r="F1403" s="4">
        <f>ROUND(Source!AV1398,O1403)</f>
        <v>612.20000000000005</v>
      </c>
      <c r="G1403" s="4" t="s">
        <v>35</v>
      </c>
      <c r="H1403" s="4" t="s">
        <v>36</v>
      </c>
      <c r="I1403" s="4"/>
      <c r="J1403" s="4"/>
      <c r="K1403" s="4">
        <v>225</v>
      </c>
      <c r="L1403" s="4">
        <v>4</v>
      </c>
      <c r="M1403" s="4">
        <v>3</v>
      </c>
      <c r="N1403" s="4" t="s">
        <v>3</v>
      </c>
      <c r="O1403" s="4">
        <v>2</v>
      </c>
      <c r="P1403" s="4"/>
      <c r="Q1403" s="4"/>
      <c r="R1403" s="4"/>
      <c r="S1403" s="4"/>
      <c r="T1403" s="4"/>
      <c r="U1403" s="4"/>
      <c r="V1403" s="4"/>
      <c r="W1403" s="4">
        <v>612.20000000000005</v>
      </c>
      <c r="X1403" s="4">
        <v>1</v>
      </c>
      <c r="Y1403" s="4">
        <v>612.20000000000005</v>
      </c>
      <c r="Z1403" s="4"/>
      <c r="AA1403" s="4"/>
      <c r="AB1403" s="4"/>
    </row>
    <row r="1404" spans="1:245" x14ac:dyDescent="0.2">
      <c r="A1404" s="4">
        <v>50</v>
      </c>
      <c r="B1404" s="4">
        <v>0</v>
      </c>
      <c r="C1404" s="4">
        <v>0</v>
      </c>
      <c r="D1404" s="4">
        <v>1</v>
      </c>
      <c r="E1404" s="4">
        <v>226</v>
      </c>
      <c r="F1404" s="4">
        <f>ROUND(Source!AW1398,O1404)</f>
        <v>612.20000000000005</v>
      </c>
      <c r="G1404" s="4" t="s">
        <v>37</v>
      </c>
      <c r="H1404" s="4" t="s">
        <v>38</v>
      </c>
      <c r="I1404" s="4"/>
      <c r="J1404" s="4"/>
      <c r="K1404" s="4">
        <v>226</v>
      </c>
      <c r="L1404" s="4">
        <v>5</v>
      </c>
      <c r="M1404" s="4">
        <v>3</v>
      </c>
      <c r="N1404" s="4" t="s">
        <v>3</v>
      </c>
      <c r="O1404" s="4">
        <v>2</v>
      </c>
      <c r="P1404" s="4"/>
      <c r="Q1404" s="4"/>
      <c r="R1404" s="4"/>
      <c r="S1404" s="4"/>
      <c r="T1404" s="4"/>
      <c r="U1404" s="4"/>
      <c r="V1404" s="4"/>
      <c r="W1404" s="4">
        <v>612.20000000000005</v>
      </c>
      <c r="X1404" s="4">
        <v>1</v>
      </c>
      <c r="Y1404" s="4">
        <v>612.20000000000005</v>
      </c>
      <c r="Z1404" s="4"/>
      <c r="AA1404" s="4"/>
      <c r="AB1404" s="4"/>
    </row>
    <row r="1405" spans="1:245" x14ac:dyDescent="0.2">
      <c r="A1405" s="4">
        <v>50</v>
      </c>
      <c r="B1405" s="4">
        <v>0</v>
      </c>
      <c r="C1405" s="4">
        <v>0</v>
      </c>
      <c r="D1405" s="4">
        <v>1</v>
      </c>
      <c r="E1405" s="4">
        <v>227</v>
      </c>
      <c r="F1405" s="4">
        <f>ROUND(Source!AX1398,O1405)</f>
        <v>0</v>
      </c>
      <c r="G1405" s="4" t="s">
        <v>39</v>
      </c>
      <c r="H1405" s="4" t="s">
        <v>40</v>
      </c>
      <c r="I1405" s="4"/>
      <c r="J1405" s="4"/>
      <c r="K1405" s="4">
        <v>227</v>
      </c>
      <c r="L1405" s="4">
        <v>6</v>
      </c>
      <c r="M1405" s="4">
        <v>3</v>
      </c>
      <c r="N1405" s="4" t="s">
        <v>3</v>
      </c>
      <c r="O1405" s="4">
        <v>2</v>
      </c>
      <c r="P1405" s="4"/>
      <c r="Q1405" s="4"/>
      <c r="R1405" s="4"/>
      <c r="S1405" s="4"/>
      <c r="T1405" s="4"/>
      <c r="U1405" s="4"/>
      <c r="V1405" s="4"/>
      <c r="W1405" s="4">
        <v>0</v>
      </c>
      <c r="X1405" s="4">
        <v>1</v>
      </c>
      <c r="Y1405" s="4">
        <v>0</v>
      </c>
      <c r="Z1405" s="4"/>
      <c r="AA1405" s="4"/>
      <c r="AB1405" s="4"/>
    </row>
    <row r="1406" spans="1:245" x14ac:dyDescent="0.2">
      <c r="A1406" s="4">
        <v>50</v>
      </c>
      <c r="B1406" s="4">
        <v>0</v>
      </c>
      <c r="C1406" s="4">
        <v>0</v>
      </c>
      <c r="D1406" s="4">
        <v>1</v>
      </c>
      <c r="E1406" s="4">
        <v>228</v>
      </c>
      <c r="F1406" s="4">
        <f>ROUND(Source!AY1398,O1406)</f>
        <v>612.20000000000005</v>
      </c>
      <c r="G1406" s="4" t="s">
        <v>41</v>
      </c>
      <c r="H1406" s="4" t="s">
        <v>42</v>
      </c>
      <c r="I1406" s="4"/>
      <c r="J1406" s="4"/>
      <c r="K1406" s="4">
        <v>228</v>
      </c>
      <c r="L1406" s="4">
        <v>7</v>
      </c>
      <c r="M1406" s="4">
        <v>3</v>
      </c>
      <c r="N1406" s="4" t="s">
        <v>3</v>
      </c>
      <c r="O1406" s="4">
        <v>2</v>
      </c>
      <c r="P1406" s="4"/>
      <c r="Q1406" s="4"/>
      <c r="R1406" s="4"/>
      <c r="S1406" s="4"/>
      <c r="T1406" s="4"/>
      <c r="U1406" s="4"/>
      <c r="V1406" s="4"/>
      <c r="W1406" s="4">
        <v>612.20000000000005</v>
      </c>
      <c r="X1406" s="4">
        <v>1</v>
      </c>
      <c r="Y1406" s="4">
        <v>612.20000000000005</v>
      </c>
      <c r="Z1406" s="4"/>
      <c r="AA1406" s="4"/>
      <c r="AB1406" s="4"/>
    </row>
    <row r="1407" spans="1:245" x14ac:dyDescent="0.2">
      <c r="A1407" s="4">
        <v>50</v>
      </c>
      <c r="B1407" s="4">
        <v>0</v>
      </c>
      <c r="C1407" s="4">
        <v>0</v>
      </c>
      <c r="D1407" s="4">
        <v>1</v>
      </c>
      <c r="E1407" s="4">
        <v>216</v>
      </c>
      <c r="F1407" s="4">
        <f>ROUND(Source!AP1398,O1407)</f>
        <v>0</v>
      </c>
      <c r="G1407" s="4" t="s">
        <v>43</v>
      </c>
      <c r="H1407" s="4" t="s">
        <v>44</v>
      </c>
      <c r="I1407" s="4"/>
      <c r="J1407" s="4"/>
      <c r="K1407" s="4">
        <v>216</v>
      </c>
      <c r="L1407" s="4">
        <v>8</v>
      </c>
      <c r="M1407" s="4">
        <v>3</v>
      </c>
      <c r="N1407" s="4" t="s">
        <v>3</v>
      </c>
      <c r="O1407" s="4">
        <v>2</v>
      </c>
      <c r="P1407" s="4"/>
      <c r="Q1407" s="4"/>
      <c r="R1407" s="4"/>
      <c r="S1407" s="4"/>
      <c r="T1407" s="4"/>
      <c r="U1407" s="4"/>
      <c r="V1407" s="4"/>
      <c r="W1407" s="4">
        <v>0</v>
      </c>
      <c r="X1407" s="4">
        <v>1</v>
      </c>
      <c r="Y1407" s="4">
        <v>0</v>
      </c>
      <c r="Z1407" s="4"/>
      <c r="AA1407" s="4"/>
      <c r="AB1407" s="4"/>
    </row>
    <row r="1408" spans="1:245" x14ac:dyDescent="0.2">
      <c r="A1408" s="4">
        <v>50</v>
      </c>
      <c r="B1408" s="4">
        <v>0</v>
      </c>
      <c r="C1408" s="4">
        <v>0</v>
      </c>
      <c r="D1408" s="4">
        <v>1</v>
      </c>
      <c r="E1408" s="4">
        <v>223</v>
      </c>
      <c r="F1408" s="4">
        <f>ROUND(Source!AQ1398,O1408)</f>
        <v>0</v>
      </c>
      <c r="G1408" s="4" t="s">
        <v>45</v>
      </c>
      <c r="H1408" s="4" t="s">
        <v>46</v>
      </c>
      <c r="I1408" s="4"/>
      <c r="J1408" s="4"/>
      <c r="K1408" s="4">
        <v>223</v>
      </c>
      <c r="L1408" s="4">
        <v>9</v>
      </c>
      <c r="M1408" s="4">
        <v>3</v>
      </c>
      <c r="N1408" s="4" t="s">
        <v>3</v>
      </c>
      <c r="O1408" s="4">
        <v>2</v>
      </c>
      <c r="P1408" s="4"/>
      <c r="Q1408" s="4"/>
      <c r="R1408" s="4"/>
      <c r="S1408" s="4"/>
      <c r="T1408" s="4"/>
      <c r="U1408" s="4"/>
      <c r="V1408" s="4"/>
      <c r="W1408" s="4">
        <v>0</v>
      </c>
      <c r="X1408" s="4">
        <v>1</v>
      </c>
      <c r="Y1408" s="4">
        <v>0</v>
      </c>
      <c r="Z1408" s="4"/>
      <c r="AA1408" s="4"/>
      <c r="AB1408" s="4"/>
    </row>
    <row r="1409" spans="1:28" x14ac:dyDescent="0.2">
      <c r="A1409" s="4">
        <v>50</v>
      </c>
      <c r="B1409" s="4">
        <v>0</v>
      </c>
      <c r="C1409" s="4">
        <v>0</v>
      </c>
      <c r="D1409" s="4">
        <v>1</v>
      </c>
      <c r="E1409" s="4">
        <v>229</v>
      </c>
      <c r="F1409" s="4">
        <f>ROUND(Source!AZ1398,O1409)</f>
        <v>0</v>
      </c>
      <c r="G1409" s="4" t="s">
        <v>47</v>
      </c>
      <c r="H1409" s="4" t="s">
        <v>48</v>
      </c>
      <c r="I1409" s="4"/>
      <c r="J1409" s="4"/>
      <c r="K1409" s="4">
        <v>229</v>
      </c>
      <c r="L1409" s="4">
        <v>10</v>
      </c>
      <c r="M1409" s="4">
        <v>3</v>
      </c>
      <c r="N1409" s="4" t="s">
        <v>3</v>
      </c>
      <c r="O1409" s="4">
        <v>2</v>
      </c>
      <c r="P1409" s="4"/>
      <c r="Q1409" s="4"/>
      <c r="R1409" s="4"/>
      <c r="S1409" s="4"/>
      <c r="T1409" s="4"/>
      <c r="U1409" s="4"/>
      <c r="V1409" s="4"/>
      <c r="W1409" s="4">
        <v>0</v>
      </c>
      <c r="X1409" s="4">
        <v>1</v>
      </c>
      <c r="Y1409" s="4">
        <v>0</v>
      </c>
      <c r="Z1409" s="4"/>
      <c r="AA1409" s="4"/>
      <c r="AB1409" s="4"/>
    </row>
    <row r="1410" spans="1:28" x14ac:dyDescent="0.2">
      <c r="A1410" s="4">
        <v>50</v>
      </c>
      <c r="B1410" s="4">
        <v>0</v>
      </c>
      <c r="C1410" s="4">
        <v>0</v>
      </c>
      <c r="D1410" s="4">
        <v>1</v>
      </c>
      <c r="E1410" s="4">
        <v>203</v>
      </c>
      <c r="F1410" s="4">
        <f>ROUND(Source!Q1398,O1410)</f>
        <v>0</v>
      </c>
      <c r="G1410" s="4" t="s">
        <v>49</v>
      </c>
      <c r="H1410" s="4" t="s">
        <v>50</v>
      </c>
      <c r="I1410" s="4"/>
      <c r="J1410" s="4"/>
      <c r="K1410" s="4">
        <v>203</v>
      </c>
      <c r="L1410" s="4">
        <v>11</v>
      </c>
      <c r="M1410" s="4">
        <v>3</v>
      </c>
      <c r="N1410" s="4" t="s">
        <v>3</v>
      </c>
      <c r="O1410" s="4">
        <v>2</v>
      </c>
      <c r="P1410" s="4"/>
      <c r="Q1410" s="4"/>
      <c r="R1410" s="4"/>
      <c r="S1410" s="4"/>
      <c r="T1410" s="4"/>
      <c r="U1410" s="4"/>
      <c r="V1410" s="4"/>
      <c r="W1410" s="4">
        <v>0</v>
      </c>
      <c r="X1410" s="4">
        <v>1</v>
      </c>
      <c r="Y1410" s="4">
        <v>0</v>
      </c>
      <c r="Z1410" s="4"/>
      <c r="AA1410" s="4"/>
      <c r="AB1410" s="4"/>
    </row>
    <row r="1411" spans="1:28" x14ac:dyDescent="0.2">
      <c r="A1411" s="4">
        <v>50</v>
      </c>
      <c r="B1411" s="4">
        <v>0</v>
      </c>
      <c r="C1411" s="4">
        <v>0</v>
      </c>
      <c r="D1411" s="4">
        <v>1</v>
      </c>
      <c r="E1411" s="4">
        <v>231</v>
      </c>
      <c r="F1411" s="4">
        <f>ROUND(Source!BB1398,O1411)</f>
        <v>0</v>
      </c>
      <c r="G1411" s="4" t="s">
        <v>51</v>
      </c>
      <c r="H1411" s="4" t="s">
        <v>52</v>
      </c>
      <c r="I1411" s="4"/>
      <c r="J1411" s="4"/>
      <c r="K1411" s="4">
        <v>231</v>
      </c>
      <c r="L1411" s="4">
        <v>12</v>
      </c>
      <c r="M1411" s="4">
        <v>3</v>
      </c>
      <c r="N1411" s="4" t="s">
        <v>3</v>
      </c>
      <c r="O1411" s="4">
        <v>2</v>
      </c>
      <c r="P1411" s="4"/>
      <c r="Q1411" s="4"/>
      <c r="R1411" s="4"/>
      <c r="S1411" s="4"/>
      <c r="T1411" s="4"/>
      <c r="U1411" s="4"/>
      <c r="V1411" s="4"/>
      <c r="W1411" s="4">
        <v>0</v>
      </c>
      <c r="X1411" s="4">
        <v>1</v>
      </c>
      <c r="Y1411" s="4">
        <v>0</v>
      </c>
      <c r="Z1411" s="4"/>
      <c r="AA1411" s="4"/>
      <c r="AB1411" s="4"/>
    </row>
    <row r="1412" spans="1:28" x14ac:dyDescent="0.2">
      <c r="A1412" s="4">
        <v>50</v>
      </c>
      <c r="B1412" s="4">
        <v>0</v>
      </c>
      <c r="C1412" s="4">
        <v>0</v>
      </c>
      <c r="D1412" s="4">
        <v>1</v>
      </c>
      <c r="E1412" s="4">
        <v>204</v>
      </c>
      <c r="F1412" s="4">
        <f>ROUND(Source!R1398,O1412)</f>
        <v>0</v>
      </c>
      <c r="G1412" s="4" t="s">
        <v>53</v>
      </c>
      <c r="H1412" s="4" t="s">
        <v>54</v>
      </c>
      <c r="I1412" s="4"/>
      <c r="J1412" s="4"/>
      <c r="K1412" s="4">
        <v>204</v>
      </c>
      <c r="L1412" s="4">
        <v>13</v>
      </c>
      <c r="M1412" s="4">
        <v>3</v>
      </c>
      <c r="N1412" s="4" t="s">
        <v>3</v>
      </c>
      <c r="O1412" s="4">
        <v>2</v>
      </c>
      <c r="P1412" s="4"/>
      <c r="Q1412" s="4"/>
      <c r="R1412" s="4"/>
      <c r="S1412" s="4"/>
      <c r="T1412" s="4"/>
      <c r="U1412" s="4"/>
      <c r="V1412" s="4"/>
      <c r="W1412" s="4">
        <v>0</v>
      </c>
      <c r="X1412" s="4">
        <v>1</v>
      </c>
      <c r="Y1412" s="4">
        <v>0</v>
      </c>
      <c r="Z1412" s="4"/>
      <c r="AA1412" s="4"/>
      <c r="AB1412" s="4"/>
    </row>
    <row r="1413" spans="1:28" x14ac:dyDescent="0.2">
      <c r="A1413" s="4">
        <v>50</v>
      </c>
      <c r="B1413" s="4">
        <v>0</v>
      </c>
      <c r="C1413" s="4">
        <v>0</v>
      </c>
      <c r="D1413" s="4">
        <v>1</v>
      </c>
      <c r="E1413" s="4">
        <v>205</v>
      </c>
      <c r="F1413" s="4">
        <f>ROUND(Source!S1398,O1413)</f>
        <v>52332.31</v>
      </c>
      <c r="G1413" s="4" t="s">
        <v>55</v>
      </c>
      <c r="H1413" s="4" t="s">
        <v>56</v>
      </c>
      <c r="I1413" s="4"/>
      <c r="J1413" s="4"/>
      <c r="K1413" s="4">
        <v>205</v>
      </c>
      <c r="L1413" s="4">
        <v>14</v>
      </c>
      <c r="M1413" s="4">
        <v>3</v>
      </c>
      <c r="N1413" s="4" t="s">
        <v>3</v>
      </c>
      <c r="O1413" s="4">
        <v>2</v>
      </c>
      <c r="P1413" s="4"/>
      <c r="Q1413" s="4"/>
      <c r="R1413" s="4"/>
      <c r="S1413" s="4"/>
      <c r="T1413" s="4"/>
      <c r="U1413" s="4"/>
      <c r="V1413" s="4"/>
      <c r="W1413" s="4">
        <v>52332.31</v>
      </c>
      <c r="X1413" s="4">
        <v>1</v>
      </c>
      <c r="Y1413" s="4">
        <v>52332.31</v>
      </c>
      <c r="Z1413" s="4"/>
      <c r="AA1413" s="4"/>
      <c r="AB1413" s="4"/>
    </row>
    <row r="1414" spans="1:28" x14ac:dyDescent="0.2">
      <c r="A1414" s="4">
        <v>50</v>
      </c>
      <c r="B1414" s="4">
        <v>0</v>
      </c>
      <c r="C1414" s="4">
        <v>0</v>
      </c>
      <c r="D1414" s="4">
        <v>1</v>
      </c>
      <c r="E1414" s="4">
        <v>232</v>
      </c>
      <c r="F1414" s="4">
        <f>ROUND(Source!BC1398,O1414)</f>
        <v>0</v>
      </c>
      <c r="G1414" s="4" t="s">
        <v>57</v>
      </c>
      <c r="H1414" s="4" t="s">
        <v>58</v>
      </c>
      <c r="I1414" s="4"/>
      <c r="J1414" s="4"/>
      <c r="K1414" s="4">
        <v>232</v>
      </c>
      <c r="L1414" s="4">
        <v>15</v>
      </c>
      <c r="M1414" s="4">
        <v>3</v>
      </c>
      <c r="N1414" s="4" t="s">
        <v>3</v>
      </c>
      <c r="O1414" s="4">
        <v>2</v>
      </c>
      <c r="P1414" s="4"/>
      <c r="Q1414" s="4"/>
      <c r="R1414" s="4"/>
      <c r="S1414" s="4"/>
      <c r="T1414" s="4"/>
      <c r="U1414" s="4"/>
      <c r="V1414" s="4"/>
      <c r="W1414" s="4">
        <v>0</v>
      </c>
      <c r="X1414" s="4">
        <v>1</v>
      </c>
      <c r="Y1414" s="4">
        <v>0</v>
      </c>
      <c r="Z1414" s="4"/>
      <c r="AA1414" s="4"/>
      <c r="AB1414" s="4"/>
    </row>
    <row r="1415" spans="1:28" x14ac:dyDescent="0.2">
      <c r="A1415" s="4">
        <v>50</v>
      </c>
      <c r="B1415" s="4">
        <v>0</v>
      </c>
      <c r="C1415" s="4">
        <v>0</v>
      </c>
      <c r="D1415" s="4">
        <v>1</v>
      </c>
      <c r="E1415" s="4">
        <v>214</v>
      </c>
      <c r="F1415" s="4">
        <f>ROUND(Source!AS1398,O1415)</f>
        <v>0</v>
      </c>
      <c r="G1415" s="4" t="s">
        <v>59</v>
      </c>
      <c r="H1415" s="4" t="s">
        <v>60</v>
      </c>
      <c r="I1415" s="4"/>
      <c r="J1415" s="4"/>
      <c r="K1415" s="4">
        <v>214</v>
      </c>
      <c r="L1415" s="4">
        <v>16</v>
      </c>
      <c r="M1415" s="4">
        <v>3</v>
      </c>
      <c r="N1415" s="4" t="s">
        <v>3</v>
      </c>
      <c r="O1415" s="4">
        <v>2</v>
      </c>
      <c r="P1415" s="4"/>
      <c r="Q1415" s="4"/>
      <c r="R1415" s="4"/>
      <c r="S1415" s="4"/>
      <c r="T1415" s="4"/>
      <c r="U1415" s="4"/>
      <c r="V1415" s="4"/>
      <c r="W1415" s="4">
        <v>0</v>
      </c>
      <c r="X1415" s="4">
        <v>1</v>
      </c>
      <c r="Y1415" s="4">
        <v>0</v>
      </c>
      <c r="Z1415" s="4"/>
      <c r="AA1415" s="4"/>
      <c r="AB1415" s="4"/>
    </row>
    <row r="1416" spans="1:28" x14ac:dyDescent="0.2">
      <c r="A1416" s="4">
        <v>50</v>
      </c>
      <c r="B1416" s="4">
        <v>0</v>
      </c>
      <c r="C1416" s="4">
        <v>0</v>
      </c>
      <c r="D1416" s="4">
        <v>1</v>
      </c>
      <c r="E1416" s="4">
        <v>215</v>
      </c>
      <c r="F1416" s="4">
        <f>ROUND(Source!AT1398,O1416)</f>
        <v>0</v>
      </c>
      <c r="G1416" s="4" t="s">
        <v>61</v>
      </c>
      <c r="H1416" s="4" t="s">
        <v>62</v>
      </c>
      <c r="I1416" s="4"/>
      <c r="J1416" s="4"/>
      <c r="K1416" s="4">
        <v>215</v>
      </c>
      <c r="L1416" s="4">
        <v>17</v>
      </c>
      <c r="M1416" s="4">
        <v>3</v>
      </c>
      <c r="N1416" s="4" t="s">
        <v>3</v>
      </c>
      <c r="O1416" s="4">
        <v>2</v>
      </c>
      <c r="P1416" s="4"/>
      <c r="Q1416" s="4"/>
      <c r="R1416" s="4"/>
      <c r="S1416" s="4"/>
      <c r="T1416" s="4"/>
      <c r="U1416" s="4"/>
      <c r="V1416" s="4"/>
      <c r="W1416" s="4">
        <v>0</v>
      </c>
      <c r="X1416" s="4">
        <v>1</v>
      </c>
      <c r="Y1416" s="4">
        <v>0</v>
      </c>
      <c r="Z1416" s="4"/>
      <c r="AA1416" s="4"/>
      <c r="AB1416" s="4"/>
    </row>
    <row r="1417" spans="1:28" x14ac:dyDescent="0.2">
      <c r="A1417" s="4">
        <v>50</v>
      </c>
      <c r="B1417" s="4">
        <v>0</v>
      </c>
      <c r="C1417" s="4">
        <v>0</v>
      </c>
      <c r="D1417" s="4">
        <v>1</v>
      </c>
      <c r="E1417" s="4">
        <v>217</v>
      </c>
      <c r="F1417" s="4">
        <f>ROUND(Source!AU1398,O1417)</f>
        <v>94810.37</v>
      </c>
      <c r="G1417" s="4" t="s">
        <v>63</v>
      </c>
      <c r="H1417" s="4" t="s">
        <v>64</v>
      </c>
      <c r="I1417" s="4"/>
      <c r="J1417" s="4"/>
      <c r="K1417" s="4">
        <v>217</v>
      </c>
      <c r="L1417" s="4">
        <v>18</v>
      </c>
      <c r="M1417" s="4">
        <v>3</v>
      </c>
      <c r="N1417" s="4" t="s">
        <v>3</v>
      </c>
      <c r="O1417" s="4">
        <v>2</v>
      </c>
      <c r="P1417" s="4"/>
      <c r="Q1417" s="4"/>
      <c r="R1417" s="4"/>
      <c r="S1417" s="4"/>
      <c r="T1417" s="4"/>
      <c r="U1417" s="4"/>
      <c r="V1417" s="4"/>
      <c r="W1417" s="4">
        <v>94810.37</v>
      </c>
      <c r="X1417" s="4">
        <v>1</v>
      </c>
      <c r="Y1417" s="4">
        <v>94810.37</v>
      </c>
      <c r="Z1417" s="4"/>
      <c r="AA1417" s="4"/>
      <c r="AB1417" s="4"/>
    </row>
    <row r="1418" spans="1:28" x14ac:dyDescent="0.2">
      <c r="A1418" s="4">
        <v>50</v>
      </c>
      <c r="B1418" s="4">
        <v>0</v>
      </c>
      <c r="C1418" s="4">
        <v>0</v>
      </c>
      <c r="D1418" s="4">
        <v>1</v>
      </c>
      <c r="E1418" s="4">
        <v>230</v>
      </c>
      <c r="F1418" s="4">
        <f>ROUND(Source!BA1398,O1418)</f>
        <v>0</v>
      </c>
      <c r="G1418" s="4" t="s">
        <v>65</v>
      </c>
      <c r="H1418" s="4" t="s">
        <v>66</v>
      </c>
      <c r="I1418" s="4"/>
      <c r="J1418" s="4"/>
      <c r="K1418" s="4">
        <v>230</v>
      </c>
      <c r="L1418" s="4">
        <v>19</v>
      </c>
      <c r="M1418" s="4">
        <v>3</v>
      </c>
      <c r="N1418" s="4" t="s">
        <v>3</v>
      </c>
      <c r="O1418" s="4">
        <v>2</v>
      </c>
      <c r="P1418" s="4"/>
      <c r="Q1418" s="4"/>
      <c r="R1418" s="4"/>
      <c r="S1418" s="4"/>
      <c r="T1418" s="4"/>
      <c r="U1418" s="4"/>
      <c r="V1418" s="4"/>
      <c r="W1418" s="4">
        <v>0</v>
      </c>
      <c r="X1418" s="4">
        <v>1</v>
      </c>
      <c r="Y1418" s="4">
        <v>0</v>
      </c>
      <c r="Z1418" s="4"/>
      <c r="AA1418" s="4"/>
      <c r="AB1418" s="4"/>
    </row>
    <row r="1419" spans="1:28" x14ac:dyDescent="0.2">
      <c r="A1419" s="4">
        <v>50</v>
      </c>
      <c r="B1419" s="4">
        <v>0</v>
      </c>
      <c r="C1419" s="4">
        <v>0</v>
      </c>
      <c r="D1419" s="4">
        <v>1</v>
      </c>
      <c r="E1419" s="4">
        <v>206</v>
      </c>
      <c r="F1419" s="4">
        <f>ROUND(Source!T1398,O1419)</f>
        <v>0</v>
      </c>
      <c r="G1419" s="4" t="s">
        <v>67</v>
      </c>
      <c r="H1419" s="4" t="s">
        <v>68</v>
      </c>
      <c r="I1419" s="4"/>
      <c r="J1419" s="4"/>
      <c r="K1419" s="4">
        <v>206</v>
      </c>
      <c r="L1419" s="4">
        <v>20</v>
      </c>
      <c r="M1419" s="4">
        <v>3</v>
      </c>
      <c r="N1419" s="4" t="s">
        <v>3</v>
      </c>
      <c r="O1419" s="4">
        <v>2</v>
      </c>
      <c r="P1419" s="4"/>
      <c r="Q1419" s="4"/>
      <c r="R1419" s="4"/>
      <c r="S1419" s="4"/>
      <c r="T1419" s="4"/>
      <c r="U1419" s="4"/>
      <c r="V1419" s="4"/>
      <c r="W1419" s="4">
        <v>0</v>
      </c>
      <c r="X1419" s="4">
        <v>1</v>
      </c>
      <c r="Y1419" s="4">
        <v>0</v>
      </c>
      <c r="Z1419" s="4"/>
      <c r="AA1419" s="4"/>
      <c r="AB1419" s="4"/>
    </row>
    <row r="1420" spans="1:28" x14ac:dyDescent="0.2">
      <c r="A1420" s="4">
        <v>50</v>
      </c>
      <c r="B1420" s="4">
        <v>0</v>
      </c>
      <c r="C1420" s="4">
        <v>0</v>
      </c>
      <c r="D1420" s="4">
        <v>1</v>
      </c>
      <c r="E1420" s="4">
        <v>207</v>
      </c>
      <c r="F1420" s="4">
        <f>Source!U1398</f>
        <v>89.087999999999994</v>
      </c>
      <c r="G1420" s="4" t="s">
        <v>69</v>
      </c>
      <c r="H1420" s="4" t="s">
        <v>70</v>
      </c>
      <c r="I1420" s="4"/>
      <c r="J1420" s="4"/>
      <c r="K1420" s="4">
        <v>207</v>
      </c>
      <c r="L1420" s="4">
        <v>21</v>
      </c>
      <c r="M1420" s="4">
        <v>3</v>
      </c>
      <c r="N1420" s="4" t="s">
        <v>3</v>
      </c>
      <c r="O1420" s="4">
        <v>-1</v>
      </c>
      <c r="P1420" s="4"/>
      <c r="Q1420" s="4"/>
      <c r="R1420" s="4"/>
      <c r="S1420" s="4"/>
      <c r="T1420" s="4"/>
      <c r="U1420" s="4"/>
      <c r="V1420" s="4"/>
      <c r="W1420" s="4">
        <v>89.087999999999994</v>
      </c>
      <c r="X1420" s="4">
        <v>1</v>
      </c>
      <c r="Y1420" s="4">
        <v>89.087999999999994</v>
      </c>
      <c r="Z1420" s="4"/>
      <c r="AA1420" s="4"/>
      <c r="AB1420" s="4"/>
    </row>
    <row r="1421" spans="1:28" x14ac:dyDescent="0.2">
      <c r="A1421" s="4">
        <v>50</v>
      </c>
      <c r="B1421" s="4">
        <v>0</v>
      </c>
      <c r="C1421" s="4">
        <v>0</v>
      </c>
      <c r="D1421" s="4">
        <v>1</v>
      </c>
      <c r="E1421" s="4">
        <v>208</v>
      </c>
      <c r="F1421" s="4">
        <f>Source!V1398</f>
        <v>0</v>
      </c>
      <c r="G1421" s="4" t="s">
        <v>71</v>
      </c>
      <c r="H1421" s="4" t="s">
        <v>72</v>
      </c>
      <c r="I1421" s="4"/>
      <c r="J1421" s="4"/>
      <c r="K1421" s="4">
        <v>208</v>
      </c>
      <c r="L1421" s="4">
        <v>22</v>
      </c>
      <c r="M1421" s="4">
        <v>3</v>
      </c>
      <c r="N1421" s="4" t="s">
        <v>3</v>
      </c>
      <c r="O1421" s="4">
        <v>-1</v>
      </c>
      <c r="P1421" s="4"/>
      <c r="Q1421" s="4"/>
      <c r="R1421" s="4"/>
      <c r="S1421" s="4"/>
      <c r="T1421" s="4"/>
      <c r="U1421" s="4"/>
      <c r="V1421" s="4"/>
      <c r="W1421" s="4">
        <v>0</v>
      </c>
      <c r="X1421" s="4">
        <v>1</v>
      </c>
      <c r="Y1421" s="4">
        <v>0</v>
      </c>
      <c r="Z1421" s="4"/>
      <c r="AA1421" s="4"/>
      <c r="AB1421" s="4"/>
    </row>
    <row r="1422" spans="1:28" x14ac:dyDescent="0.2">
      <c r="A1422" s="4">
        <v>50</v>
      </c>
      <c r="B1422" s="4">
        <v>0</v>
      </c>
      <c r="C1422" s="4">
        <v>0</v>
      </c>
      <c r="D1422" s="4">
        <v>1</v>
      </c>
      <c r="E1422" s="4">
        <v>209</v>
      </c>
      <c r="F1422" s="4">
        <f>ROUND(Source!W1398,O1422)</f>
        <v>0</v>
      </c>
      <c r="G1422" s="4" t="s">
        <v>73</v>
      </c>
      <c r="H1422" s="4" t="s">
        <v>74</v>
      </c>
      <c r="I1422" s="4"/>
      <c r="J1422" s="4"/>
      <c r="K1422" s="4">
        <v>209</v>
      </c>
      <c r="L1422" s="4">
        <v>23</v>
      </c>
      <c r="M1422" s="4">
        <v>3</v>
      </c>
      <c r="N1422" s="4" t="s">
        <v>3</v>
      </c>
      <c r="O1422" s="4">
        <v>2</v>
      </c>
      <c r="P1422" s="4"/>
      <c r="Q1422" s="4"/>
      <c r="R1422" s="4"/>
      <c r="S1422" s="4"/>
      <c r="T1422" s="4"/>
      <c r="U1422" s="4"/>
      <c r="V1422" s="4"/>
      <c r="W1422" s="4">
        <v>0</v>
      </c>
      <c r="X1422" s="4">
        <v>1</v>
      </c>
      <c r="Y1422" s="4">
        <v>0</v>
      </c>
      <c r="Z1422" s="4"/>
      <c r="AA1422" s="4"/>
      <c r="AB1422" s="4"/>
    </row>
    <row r="1423" spans="1:28" x14ac:dyDescent="0.2">
      <c r="A1423" s="4">
        <v>50</v>
      </c>
      <c r="B1423" s="4">
        <v>0</v>
      </c>
      <c r="C1423" s="4">
        <v>0</v>
      </c>
      <c r="D1423" s="4">
        <v>1</v>
      </c>
      <c r="E1423" s="4">
        <v>233</v>
      </c>
      <c r="F1423" s="4">
        <f>ROUND(Source!BD1398,O1423)</f>
        <v>0</v>
      </c>
      <c r="G1423" s="4" t="s">
        <v>75</v>
      </c>
      <c r="H1423" s="4" t="s">
        <v>76</v>
      </c>
      <c r="I1423" s="4"/>
      <c r="J1423" s="4"/>
      <c r="K1423" s="4">
        <v>233</v>
      </c>
      <c r="L1423" s="4">
        <v>24</v>
      </c>
      <c r="M1423" s="4">
        <v>3</v>
      </c>
      <c r="N1423" s="4" t="s">
        <v>3</v>
      </c>
      <c r="O1423" s="4">
        <v>2</v>
      </c>
      <c r="P1423" s="4"/>
      <c r="Q1423" s="4"/>
      <c r="R1423" s="4"/>
      <c r="S1423" s="4"/>
      <c r="T1423" s="4"/>
      <c r="U1423" s="4"/>
      <c r="V1423" s="4"/>
      <c r="W1423" s="4">
        <v>0</v>
      </c>
      <c r="X1423" s="4">
        <v>1</v>
      </c>
      <c r="Y1423" s="4">
        <v>0</v>
      </c>
      <c r="Z1423" s="4"/>
      <c r="AA1423" s="4"/>
      <c r="AB1423" s="4"/>
    </row>
    <row r="1424" spans="1:28" x14ac:dyDescent="0.2">
      <c r="A1424" s="4">
        <v>50</v>
      </c>
      <c r="B1424" s="4">
        <v>0</v>
      </c>
      <c r="C1424" s="4">
        <v>0</v>
      </c>
      <c r="D1424" s="4">
        <v>1</v>
      </c>
      <c r="E1424" s="4">
        <v>210</v>
      </c>
      <c r="F1424" s="4">
        <f>ROUND(Source!X1398,O1424)</f>
        <v>36632.620000000003</v>
      </c>
      <c r="G1424" s="4" t="s">
        <v>77</v>
      </c>
      <c r="H1424" s="4" t="s">
        <v>78</v>
      </c>
      <c r="I1424" s="4"/>
      <c r="J1424" s="4"/>
      <c r="K1424" s="4">
        <v>210</v>
      </c>
      <c r="L1424" s="4">
        <v>25</v>
      </c>
      <c r="M1424" s="4">
        <v>3</v>
      </c>
      <c r="N1424" s="4" t="s">
        <v>3</v>
      </c>
      <c r="O1424" s="4">
        <v>2</v>
      </c>
      <c r="P1424" s="4"/>
      <c r="Q1424" s="4"/>
      <c r="R1424" s="4"/>
      <c r="S1424" s="4"/>
      <c r="T1424" s="4"/>
      <c r="U1424" s="4"/>
      <c r="V1424" s="4"/>
      <c r="W1424" s="4">
        <v>36632.620000000003</v>
      </c>
      <c r="X1424" s="4">
        <v>1</v>
      </c>
      <c r="Y1424" s="4">
        <v>36632.620000000003</v>
      </c>
      <c r="Z1424" s="4"/>
      <c r="AA1424" s="4"/>
      <c r="AB1424" s="4"/>
    </row>
    <row r="1425" spans="1:245" x14ac:dyDescent="0.2">
      <c r="A1425" s="4">
        <v>50</v>
      </c>
      <c r="B1425" s="4">
        <v>0</v>
      </c>
      <c r="C1425" s="4">
        <v>0</v>
      </c>
      <c r="D1425" s="4">
        <v>1</v>
      </c>
      <c r="E1425" s="4">
        <v>211</v>
      </c>
      <c r="F1425" s="4">
        <f>ROUND(Source!Y1398,O1425)</f>
        <v>5233.24</v>
      </c>
      <c r="G1425" s="4" t="s">
        <v>79</v>
      </c>
      <c r="H1425" s="4" t="s">
        <v>80</v>
      </c>
      <c r="I1425" s="4"/>
      <c r="J1425" s="4"/>
      <c r="K1425" s="4">
        <v>211</v>
      </c>
      <c r="L1425" s="4">
        <v>26</v>
      </c>
      <c r="M1425" s="4">
        <v>3</v>
      </c>
      <c r="N1425" s="4" t="s">
        <v>3</v>
      </c>
      <c r="O1425" s="4">
        <v>2</v>
      </c>
      <c r="P1425" s="4"/>
      <c r="Q1425" s="4"/>
      <c r="R1425" s="4"/>
      <c r="S1425" s="4"/>
      <c r="T1425" s="4"/>
      <c r="U1425" s="4"/>
      <c r="V1425" s="4"/>
      <c r="W1425" s="4">
        <v>5233.24</v>
      </c>
      <c r="X1425" s="4">
        <v>1</v>
      </c>
      <c r="Y1425" s="4">
        <v>5233.24</v>
      </c>
      <c r="Z1425" s="4"/>
      <c r="AA1425" s="4"/>
      <c r="AB1425" s="4"/>
    </row>
    <row r="1426" spans="1:245" x14ac:dyDescent="0.2">
      <c r="A1426" s="4">
        <v>50</v>
      </c>
      <c r="B1426" s="4">
        <v>0</v>
      </c>
      <c r="C1426" s="4">
        <v>0</v>
      </c>
      <c r="D1426" s="4">
        <v>1</v>
      </c>
      <c r="E1426" s="4">
        <v>224</v>
      </c>
      <c r="F1426" s="4">
        <f>ROUND(Source!AR1398,O1426)</f>
        <v>94810.37</v>
      </c>
      <c r="G1426" s="4" t="s">
        <v>81</v>
      </c>
      <c r="H1426" s="4" t="s">
        <v>82</v>
      </c>
      <c r="I1426" s="4"/>
      <c r="J1426" s="4"/>
      <c r="K1426" s="4">
        <v>224</v>
      </c>
      <c r="L1426" s="4">
        <v>27</v>
      </c>
      <c r="M1426" s="4">
        <v>3</v>
      </c>
      <c r="N1426" s="4" t="s">
        <v>3</v>
      </c>
      <c r="O1426" s="4">
        <v>2</v>
      </c>
      <c r="P1426" s="4"/>
      <c r="Q1426" s="4"/>
      <c r="R1426" s="4"/>
      <c r="S1426" s="4"/>
      <c r="T1426" s="4"/>
      <c r="U1426" s="4"/>
      <c r="V1426" s="4"/>
      <c r="W1426" s="4">
        <v>94810.37</v>
      </c>
      <c r="X1426" s="4">
        <v>1</v>
      </c>
      <c r="Y1426" s="4">
        <v>94810.37</v>
      </c>
      <c r="Z1426" s="4"/>
      <c r="AA1426" s="4"/>
      <c r="AB1426" s="4"/>
    </row>
    <row r="1428" spans="1:245" x14ac:dyDescent="0.2">
      <c r="A1428" s="1">
        <v>5</v>
      </c>
      <c r="B1428" s="1">
        <v>1</v>
      </c>
      <c r="C1428" s="1"/>
      <c r="D1428" s="1">
        <f>ROW(A1453)</f>
        <v>1453</v>
      </c>
      <c r="E1428" s="1"/>
      <c r="F1428" s="1" t="s">
        <v>16</v>
      </c>
      <c r="G1428" s="1" t="s">
        <v>805</v>
      </c>
      <c r="H1428" s="1" t="s">
        <v>3</v>
      </c>
      <c r="I1428" s="1">
        <v>0</v>
      </c>
      <c r="J1428" s="1"/>
      <c r="K1428" s="1">
        <v>-1</v>
      </c>
      <c r="L1428" s="1"/>
      <c r="M1428" s="1" t="s">
        <v>3</v>
      </c>
      <c r="N1428" s="1"/>
      <c r="O1428" s="1"/>
      <c r="P1428" s="1"/>
      <c r="Q1428" s="1"/>
      <c r="R1428" s="1"/>
      <c r="S1428" s="1">
        <v>0</v>
      </c>
      <c r="T1428" s="1"/>
      <c r="U1428" s="1" t="s">
        <v>3</v>
      </c>
      <c r="V1428" s="1">
        <v>0</v>
      </c>
      <c r="W1428" s="1"/>
      <c r="X1428" s="1"/>
      <c r="Y1428" s="1"/>
      <c r="Z1428" s="1"/>
      <c r="AA1428" s="1"/>
      <c r="AB1428" s="1" t="s">
        <v>3</v>
      </c>
      <c r="AC1428" s="1" t="s">
        <v>3</v>
      </c>
      <c r="AD1428" s="1" t="s">
        <v>3</v>
      </c>
      <c r="AE1428" s="1" t="s">
        <v>3</v>
      </c>
      <c r="AF1428" s="1" t="s">
        <v>3</v>
      </c>
      <c r="AG1428" s="1" t="s">
        <v>3</v>
      </c>
      <c r="AH1428" s="1"/>
      <c r="AI1428" s="1"/>
      <c r="AJ1428" s="1"/>
      <c r="AK1428" s="1"/>
      <c r="AL1428" s="1"/>
      <c r="AM1428" s="1"/>
      <c r="AN1428" s="1"/>
      <c r="AO1428" s="1"/>
      <c r="AP1428" s="1" t="s">
        <v>3</v>
      </c>
      <c r="AQ1428" s="1" t="s">
        <v>3</v>
      </c>
      <c r="AR1428" s="1" t="s">
        <v>3</v>
      </c>
      <c r="AS1428" s="1"/>
      <c r="AT1428" s="1"/>
      <c r="AU1428" s="1"/>
      <c r="AV1428" s="1"/>
      <c r="AW1428" s="1"/>
      <c r="AX1428" s="1"/>
      <c r="AY1428" s="1"/>
      <c r="AZ1428" s="1" t="s">
        <v>3</v>
      </c>
      <c r="BA1428" s="1"/>
      <c r="BB1428" s="1" t="s">
        <v>3</v>
      </c>
      <c r="BC1428" s="1" t="s">
        <v>3</v>
      </c>
      <c r="BD1428" s="1" t="s">
        <v>3</v>
      </c>
      <c r="BE1428" s="1" t="s">
        <v>3</v>
      </c>
      <c r="BF1428" s="1" t="s">
        <v>3</v>
      </c>
      <c r="BG1428" s="1" t="s">
        <v>3</v>
      </c>
      <c r="BH1428" s="1" t="s">
        <v>3</v>
      </c>
      <c r="BI1428" s="1" t="s">
        <v>3</v>
      </c>
      <c r="BJ1428" s="1" t="s">
        <v>3</v>
      </c>
      <c r="BK1428" s="1" t="s">
        <v>3</v>
      </c>
      <c r="BL1428" s="1" t="s">
        <v>3</v>
      </c>
      <c r="BM1428" s="1" t="s">
        <v>3</v>
      </c>
      <c r="BN1428" s="1" t="s">
        <v>3</v>
      </c>
      <c r="BO1428" s="1" t="s">
        <v>3</v>
      </c>
      <c r="BP1428" s="1" t="s">
        <v>3</v>
      </c>
      <c r="BQ1428" s="1"/>
      <c r="BR1428" s="1"/>
      <c r="BS1428" s="1"/>
      <c r="BT1428" s="1"/>
      <c r="BU1428" s="1"/>
      <c r="BV1428" s="1"/>
      <c r="BW1428" s="1"/>
      <c r="BX1428" s="1">
        <v>0</v>
      </c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>
        <v>0</v>
      </c>
    </row>
    <row r="1430" spans="1:245" x14ac:dyDescent="0.2">
      <c r="A1430" s="2">
        <v>52</v>
      </c>
      <c r="B1430" s="2">
        <f t="shared" ref="B1430:G1430" si="1910">B1453</f>
        <v>1</v>
      </c>
      <c r="C1430" s="2">
        <f t="shared" si="1910"/>
        <v>5</v>
      </c>
      <c r="D1430" s="2">
        <f t="shared" si="1910"/>
        <v>1428</v>
      </c>
      <c r="E1430" s="2">
        <f t="shared" si="1910"/>
        <v>0</v>
      </c>
      <c r="F1430" s="2" t="str">
        <f t="shared" si="1910"/>
        <v>Новый подраздел</v>
      </c>
      <c r="G1430" s="2" t="str">
        <f t="shared" si="1910"/>
        <v>Кабельная продукция 3</v>
      </c>
      <c r="H1430" s="2"/>
      <c r="I1430" s="2"/>
      <c r="J1430" s="2"/>
      <c r="K1430" s="2"/>
      <c r="L1430" s="2"/>
      <c r="M1430" s="2"/>
      <c r="N1430" s="2"/>
      <c r="O1430" s="2">
        <f t="shared" ref="O1430:AT1430" si="1911">O1453</f>
        <v>16053.65</v>
      </c>
      <c r="P1430" s="2">
        <f t="shared" si="1911"/>
        <v>81.38</v>
      </c>
      <c r="Q1430" s="2">
        <f t="shared" si="1911"/>
        <v>0</v>
      </c>
      <c r="R1430" s="2">
        <f t="shared" si="1911"/>
        <v>0</v>
      </c>
      <c r="S1430" s="2">
        <f t="shared" si="1911"/>
        <v>15972.27</v>
      </c>
      <c r="T1430" s="2">
        <f t="shared" si="1911"/>
        <v>0</v>
      </c>
      <c r="U1430" s="2">
        <f t="shared" si="1911"/>
        <v>29.059296</v>
      </c>
      <c r="V1430" s="2">
        <f t="shared" si="1911"/>
        <v>0</v>
      </c>
      <c r="W1430" s="2">
        <f t="shared" si="1911"/>
        <v>0</v>
      </c>
      <c r="X1430" s="2">
        <f t="shared" si="1911"/>
        <v>11180.59</v>
      </c>
      <c r="Y1430" s="2">
        <f t="shared" si="1911"/>
        <v>1597.22</v>
      </c>
      <c r="Z1430" s="2">
        <f t="shared" si="1911"/>
        <v>0</v>
      </c>
      <c r="AA1430" s="2">
        <f t="shared" si="1911"/>
        <v>0</v>
      </c>
      <c r="AB1430" s="2">
        <f t="shared" si="1911"/>
        <v>16053.65</v>
      </c>
      <c r="AC1430" s="2">
        <f t="shared" si="1911"/>
        <v>81.38</v>
      </c>
      <c r="AD1430" s="2">
        <f t="shared" si="1911"/>
        <v>0</v>
      </c>
      <c r="AE1430" s="2">
        <f t="shared" si="1911"/>
        <v>0</v>
      </c>
      <c r="AF1430" s="2">
        <f t="shared" si="1911"/>
        <v>15972.27</v>
      </c>
      <c r="AG1430" s="2">
        <f t="shared" si="1911"/>
        <v>0</v>
      </c>
      <c r="AH1430" s="2">
        <f t="shared" si="1911"/>
        <v>29.059296</v>
      </c>
      <c r="AI1430" s="2">
        <f t="shared" si="1911"/>
        <v>0</v>
      </c>
      <c r="AJ1430" s="2">
        <f t="shared" si="1911"/>
        <v>0</v>
      </c>
      <c r="AK1430" s="2">
        <f t="shared" si="1911"/>
        <v>11180.59</v>
      </c>
      <c r="AL1430" s="2">
        <f t="shared" si="1911"/>
        <v>1597.22</v>
      </c>
      <c r="AM1430" s="2">
        <f t="shared" si="1911"/>
        <v>0</v>
      </c>
      <c r="AN1430" s="2">
        <f t="shared" si="1911"/>
        <v>0</v>
      </c>
      <c r="AO1430" s="2">
        <f t="shared" si="1911"/>
        <v>0</v>
      </c>
      <c r="AP1430" s="2">
        <f t="shared" si="1911"/>
        <v>0</v>
      </c>
      <c r="AQ1430" s="2">
        <f t="shared" si="1911"/>
        <v>0</v>
      </c>
      <c r="AR1430" s="2">
        <f t="shared" si="1911"/>
        <v>28831.46</v>
      </c>
      <c r="AS1430" s="2">
        <f t="shared" si="1911"/>
        <v>0</v>
      </c>
      <c r="AT1430" s="2">
        <f t="shared" si="1911"/>
        <v>0</v>
      </c>
      <c r="AU1430" s="2">
        <f t="shared" ref="AU1430:BZ1430" si="1912">AU1453</f>
        <v>28831.46</v>
      </c>
      <c r="AV1430" s="2">
        <f t="shared" si="1912"/>
        <v>81.38</v>
      </c>
      <c r="AW1430" s="2">
        <f t="shared" si="1912"/>
        <v>81.38</v>
      </c>
      <c r="AX1430" s="2">
        <f t="shared" si="1912"/>
        <v>0</v>
      </c>
      <c r="AY1430" s="2">
        <f t="shared" si="1912"/>
        <v>81.38</v>
      </c>
      <c r="AZ1430" s="2">
        <f t="shared" si="1912"/>
        <v>0</v>
      </c>
      <c r="BA1430" s="2">
        <f t="shared" si="1912"/>
        <v>0</v>
      </c>
      <c r="BB1430" s="2">
        <f t="shared" si="1912"/>
        <v>0</v>
      </c>
      <c r="BC1430" s="2">
        <f t="shared" si="1912"/>
        <v>0</v>
      </c>
      <c r="BD1430" s="2">
        <f t="shared" si="1912"/>
        <v>0</v>
      </c>
      <c r="BE1430" s="2">
        <f t="shared" si="1912"/>
        <v>0</v>
      </c>
      <c r="BF1430" s="2">
        <f t="shared" si="1912"/>
        <v>0</v>
      </c>
      <c r="BG1430" s="2">
        <f t="shared" si="1912"/>
        <v>0</v>
      </c>
      <c r="BH1430" s="2">
        <f t="shared" si="1912"/>
        <v>0</v>
      </c>
      <c r="BI1430" s="2">
        <f t="shared" si="1912"/>
        <v>0</v>
      </c>
      <c r="BJ1430" s="2">
        <f t="shared" si="1912"/>
        <v>0</v>
      </c>
      <c r="BK1430" s="2">
        <f t="shared" si="1912"/>
        <v>0</v>
      </c>
      <c r="BL1430" s="2">
        <f t="shared" si="1912"/>
        <v>0</v>
      </c>
      <c r="BM1430" s="2">
        <f t="shared" si="1912"/>
        <v>0</v>
      </c>
      <c r="BN1430" s="2">
        <f t="shared" si="1912"/>
        <v>0</v>
      </c>
      <c r="BO1430" s="2">
        <f t="shared" si="1912"/>
        <v>0</v>
      </c>
      <c r="BP1430" s="2">
        <f t="shared" si="1912"/>
        <v>0</v>
      </c>
      <c r="BQ1430" s="2">
        <f t="shared" si="1912"/>
        <v>0</v>
      </c>
      <c r="BR1430" s="2">
        <f t="shared" si="1912"/>
        <v>0</v>
      </c>
      <c r="BS1430" s="2">
        <f t="shared" si="1912"/>
        <v>0</v>
      </c>
      <c r="BT1430" s="2">
        <f t="shared" si="1912"/>
        <v>0</v>
      </c>
      <c r="BU1430" s="2">
        <f t="shared" si="1912"/>
        <v>0</v>
      </c>
      <c r="BV1430" s="2">
        <f t="shared" si="1912"/>
        <v>0</v>
      </c>
      <c r="BW1430" s="2">
        <f t="shared" si="1912"/>
        <v>0</v>
      </c>
      <c r="BX1430" s="2">
        <f t="shared" si="1912"/>
        <v>0</v>
      </c>
      <c r="BY1430" s="2">
        <f t="shared" si="1912"/>
        <v>0</v>
      </c>
      <c r="BZ1430" s="2">
        <f t="shared" si="1912"/>
        <v>0</v>
      </c>
      <c r="CA1430" s="2">
        <f t="shared" ref="CA1430:DF1430" si="1913">CA1453</f>
        <v>28831.46</v>
      </c>
      <c r="CB1430" s="2">
        <f t="shared" si="1913"/>
        <v>0</v>
      </c>
      <c r="CC1430" s="2">
        <f t="shared" si="1913"/>
        <v>0</v>
      </c>
      <c r="CD1430" s="2">
        <f t="shared" si="1913"/>
        <v>28831.46</v>
      </c>
      <c r="CE1430" s="2">
        <f t="shared" si="1913"/>
        <v>81.38</v>
      </c>
      <c r="CF1430" s="2">
        <f t="shared" si="1913"/>
        <v>81.38</v>
      </c>
      <c r="CG1430" s="2">
        <f t="shared" si="1913"/>
        <v>0</v>
      </c>
      <c r="CH1430" s="2">
        <f t="shared" si="1913"/>
        <v>81.38</v>
      </c>
      <c r="CI1430" s="2">
        <f t="shared" si="1913"/>
        <v>0</v>
      </c>
      <c r="CJ1430" s="2">
        <f t="shared" si="1913"/>
        <v>0</v>
      </c>
      <c r="CK1430" s="2">
        <f t="shared" si="1913"/>
        <v>0</v>
      </c>
      <c r="CL1430" s="2">
        <f t="shared" si="1913"/>
        <v>0</v>
      </c>
      <c r="CM1430" s="2">
        <f t="shared" si="1913"/>
        <v>0</v>
      </c>
      <c r="CN1430" s="2">
        <f t="shared" si="1913"/>
        <v>0</v>
      </c>
      <c r="CO1430" s="2">
        <f t="shared" si="1913"/>
        <v>0</v>
      </c>
      <c r="CP1430" s="2">
        <f t="shared" si="1913"/>
        <v>0</v>
      </c>
      <c r="CQ1430" s="2">
        <f t="shared" si="1913"/>
        <v>0</v>
      </c>
      <c r="CR1430" s="2">
        <f t="shared" si="1913"/>
        <v>0</v>
      </c>
      <c r="CS1430" s="2">
        <f t="shared" si="1913"/>
        <v>0</v>
      </c>
      <c r="CT1430" s="2">
        <f t="shared" si="1913"/>
        <v>0</v>
      </c>
      <c r="CU1430" s="2">
        <f t="shared" si="1913"/>
        <v>0</v>
      </c>
      <c r="CV1430" s="2">
        <f t="shared" si="1913"/>
        <v>0</v>
      </c>
      <c r="CW1430" s="2">
        <f t="shared" si="1913"/>
        <v>0</v>
      </c>
      <c r="CX1430" s="2">
        <f t="shared" si="1913"/>
        <v>0</v>
      </c>
      <c r="CY1430" s="2">
        <f t="shared" si="1913"/>
        <v>0</v>
      </c>
      <c r="CZ1430" s="2">
        <f t="shared" si="1913"/>
        <v>0</v>
      </c>
      <c r="DA1430" s="2">
        <f t="shared" si="1913"/>
        <v>0</v>
      </c>
      <c r="DB1430" s="2">
        <f t="shared" si="1913"/>
        <v>0</v>
      </c>
      <c r="DC1430" s="2">
        <f t="shared" si="1913"/>
        <v>0</v>
      </c>
      <c r="DD1430" s="2">
        <f t="shared" si="1913"/>
        <v>0</v>
      </c>
      <c r="DE1430" s="2">
        <f t="shared" si="1913"/>
        <v>0</v>
      </c>
      <c r="DF1430" s="2">
        <f t="shared" si="1913"/>
        <v>0</v>
      </c>
      <c r="DG1430" s="3">
        <f t="shared" ref="DG1430:EL1430" si="1914">DG1453</f>
        <v>0</v>
      </c>
      <c r="DH1430" s="3">
        <f t="shared" si="1914"/>
        <v>0</v>
      </c>
      <c r="DI1430" s="3">
        <f t="shared" si="1914"/>
        <v>0</v>
      </c>
      <c r="DJ1430" s="3">
        <f t="shared" si="1914"/>
        <v>0</v>
      </c>
      <c r="DK1430" s="3">
        <f t="shared" si="1914"/>
        <v>0</v>
      </c>
      <c r="DL1430" s="3">
        <f t="shared" si="1914"/>
        <v>0</v>
      </c>
      <c r="DM1430" s="3">
        <f t="shared" si="1914"/>
        <v>0</v>
      </c>
      <c r="DN1430" s="3">
        <f t="shared" si="1914"/>
        <v>0</v>
      </c>
      <c r="DO1430" s="3">
        <f t="shared" si="1914"/>
        <v>0</v>
      </c>
      <c r="DP1430" s="3">
        <f t="shared" si="1914"/>
        <v>0</v>
      </c>
      <c r="DQ1430" s="3">
        <f t="shared" si="1914"/>
        <v>0</v>
      </c>
      <c r="DR1430" s="3">
        <f t="shared" si="1914"/>
        <v>0</v>
      </c>
      <c r="DS1430" s="3">
        <f t="shared" si="1914"/>
        <v>0</v>
      </c>
      <c r="DT1430" s="3">
        <f t="shared" si="1914"/>
        <v>0</v>
      </c>
      <c r="DU1430" s="3">
        <f t="shared" si="1914"/>
        <v>0</v>
      </c>
      <c r="DV1430" s="3">
        <f t="shared" si="1914"/>
        <v>0</v>
      </c>
      <c r="DW1430" s="3">
        <f t="shared" si="1914"/>
        <v>0</v>
      </c>
      <c r="DX1430" s="3">
        <f t="shared" si="1914"/>
        <v>0</v>
      </c>
      <c r="DY1430" s="3">
        <f t="shared" si="1914"/>
        <v>0</v>
      </c>
      <c r="DZ1430" s="3">
        <f t="shared" si="1914"/>
        <v>0</v>
      </c>
      <c r="EA1430" s="3">
        <f t="shared" si="1914"/>
        <v>0</v>
      </c>
      <c r="EB1430" s="3">
        <f t="shared" si="1914"/>
        <v>0</v>
      </c>
      <c r="EC1430" s="3">
        <f t="shared" si="1914"/>
        <v>0</v>
      </c>
      <c r="ED1430" s="3">
        <f t="shared" si="1914"/>
        <v>0</v>
      </c>
      <c r="EE1430" s="3">
        <f t="shared" si="1914"/>
        <v>0</v>
      </c>
      <c r="EF1430" s="3">
        <f t="shared" si="1914"/>
        <v>0</v>
      </c>
      <c r="EG1430" s="3">
        <f t="shared" si="1914"/>
        <v>0</v>
      </c>
      <c r="EH1430" s="3">
        <f t="shared" si="1914"/>
        <v>0</v>
      </c>
      <c r="EI1430" s="3">
        <f t="shared" si="1914"/>
        <v>0</v>
      </c>
      <c r="EJ1430" s="3">
        <f t="shared" si="1914"/>
        <v>0</v>
      </c>
      <c r="EK1430" s="3">
        <f t="shared" si="1914"/>
        <v>0</v>
      </c>
      <c r="EL1430" s="3">
        <f t="shared" si="1914"/>
        <v>0</v>
      </c>
      <c r="EM1430" s="3">
        <f t="shared" ref="EM1430:FR1430" si="1915">EM1453</f>
        <v>0</v>
      </c>
      <c r="EN1430" s="3">
        <f t="shared" si="1915"/>
        <v>0</v>
      </c>
      <c r="EO1430" s="3">
        <f t="shared" si="1915"/>
        <v>0</v>
      </c>
      <c r="EP1430" s="3">
        <f t="shared" si="1915"/>
        <v>0</v>
      </c>
      <c r="EQ1430" s="3">
        <f t="shared" si="1915"/>
        <v>0</v>
      </c>
      <c r="ER1430" s="3">
        <f t="shared" si="1915"/>
        <v>0</v>
      </c>
      <c r="ES1430" s="3">
        <f t="shared" si="1915"/>
        <v>0</v>
      </c>
      <c r="ET1430" s="3">
        <f t="shared" si="1915"/>
        <v>0</v>
      </c>
      <c r="EU1430" s="3">
        <f t="shared" si="1915"/>
        <v>0</v>
      </c>
      <c r="EV1430" s="3">
        <f t="shared" si="1915"/>
        <v>0</v>
      </c>
      <c r="EW1430" s="3">
        <f t="shared" si="1915"/>
        <v>0</v>
      </c>
      <c r="EX1430" s="3">
        <f t="shared" si="1915"/>
        <v>0</v>
      </c>
      <c r="EY1430" s="3">
        <f t="shared" si="1915"/>
        <v>0</v>
      </c>
      <c r="EZ1430" s="3">
        <f t="shared" si="1915"/>
        <v>0</v>
      </c>
      <c r="FA1430" s="3">
        <f t="shared" si="1915"/>
        <v>0</v>
      </c>
      <c r="FB1430" s="3">
        <f t="shared" si="1915"/>
        <v>0</v>
      </c>
      <c r="FC1430" s="3">
        <f t="shared" si="1915"/>
        <v>0</v>
      </c>
      <c r="FD1430" s="3">
        <f t="shared" si="1915"/>
        <v>0</v>
      </c>
      <c r="FE1430" s="3">
        <f t="shared" si="1915"/>
        <v>0</v>
      </c>
      <c r="FF1430" s="3">
        <f t="shared" si="1915"/>
        <v>0</v>
      </c>
      <c r="FG1430" s="3">
        <f t="shared" si="1915"/>
        <v>0</v>
      </c>
      <c r="FH1430" s="3">
        <f t="shared" si="1915"/>
        <v>0</v>
      </c>
      <c r="FI1430" s="3">
        <f t="shared" si="1915"/>
        <v>0</v>
      </c>
      <c r="FJ1430" s="3">
        <f t="shared" si="1915"/>
        <v>0</v>
      </c>
      <c r="FK1430" s="3">
        <f t="shared" si="1915"/>
        <v>0</v>
      </c>
      <c r="FL1430" s="3">
        <f t="shared" si="1915"/>
        <v>0</v>
      </c>
      <c r="FM1430" s="3">
        <f t="shared" si="1915"/>
        <v>0</v>
      </c>
      <c r="FN1430" s="3">
        <f t="shared" si="1915"/>
        <v>0</v>
      </c>
      <c r="FO1430" s="3">
        <f t="shared" si="1915"/>
        <v>0</v>
      </c>
      <c r="FP1430" s="3">
        <f t="shared" si="1915"/>
        <v>0</v>
      </c>
      <c r="FQ1430" s="3">
        <f t="shared" si="1915"/>
        <v>0</v>
      </c>
      <c r="FR1430" s="3">
        <f t="shared" si="1915"/>
        <v>0</v>
      </c>
      <c r="FS1430" s="3">
        <f t="shared" ref="FS1430:GX1430" si="1916">FS1453</f>
        <v>0</v>
      </c>
      <c r="FT1430" s="3">
        <f t="shared" si="1916"/>
        <v>0</v>
      </c>
      <c r="FU1430" s="3">
        <f t="shared" si="1916"/>
        <v>0</v>
      </c>
      <c r="FV1430" s="3">
        <f t="shared" si="1916"/>
        <v>0</v>
      </c>
      <c r="FW1430" s="3">
        <f t="shared" si="1916"/>
        <v>0</v>
      </c>
      <c r="FX1430" s="3">
        <f t="shared" si="1916"/>
        <v>0</v>
      </c>
      <c r="FY1430" s="3">
        <f t="shared" si="1916"/>
        <v>0</v>
      </c>
      <c r="FZ1430" s="3">
        <f t="shared" si="1916"/>
        <v>0</v>
      </c>
      <c r="GA1430" s="3">
        <f t="shared" si="1916"/>
        <v>0</v>
      </c>
      <c r="GB1430" s="3">
        <f t="shared" si="1916"/>
        <v>0</v>
      </c>
      <c r="GC1430" s="3">
        <f t="shared" si="1916"/>
        <v>0</v>
      </c>
      <c r="GD1430" s="3">
        <f t="shared" si="1916"/>
        <v>0</v>
      </c>
      <c r="GE1430" s="3">
        <f t="shared" si="1916"/>
        <v>0</v>
      </c>
      <c r="GF1430" s="3">
        <f t="shared" si="1916"/>
        <v>0</v>
      </c>
      <c r="GG1430" s="3">
        <f t="shared" si="1916"/>
        <v>0</v>
      </c>
      <c r="GH1430" s="3">
        <f t="shared" si="1916"/>
        <v>0</v>
      </c>
      <c r="GI1430" s="3">
        <f t="shared" si="1916"/>
        <v>0</v>
      </c>
      <c r="GJ1430" s="3">
        <f t="shared" si="1916"/>
        <v>0</v>
      </c>
      <c r="GK1430" s="3">
        <f t="shared" si="1916"/>
        <v>0</v>
      </c>
      <c r="GL1430" s="3">
        <f t="shared" si="1916"/>
        <v>0</v>
      </c>
      <c r="GM1430" s="3">
        <f t="shared" si="1916"/>
        <v>0</v>
      </c>
      <c r="GN1430" s="3">
        <f t="shared" si="1916"/>
        <v>0</v>
      </c>
      <c r="GO1430" s="3">
        <f t="shared" si="1916"/>
        <v>0</v>
      </c>
      <c r="GP1430" s="3">
        <f t="shared" si="1916"/>
        <v>0</v>
      </c>
      <c r="GQ1430" s="3">
        <f t="shared" si="1916"/>
        <v>0</v>
      </c>
      <c r="GR1430" s="3">
        <f t="shared" si="1916"/>
        <v>0</v>
      </c>
      <c r="GS1430" s="3">
        <f t="shared" si="1916"/>
        <v>0</v>
      </c>
      <c r="GT1430" s="3">
        <f t="shared" si="1916"/>
        <v>0</v>
      </c>
      <c r="GU1430" s="3">
        <f t="shared" si="1916"/>
        <v>0</v>
      </c>
      <c r="GV1430" s="3">
        <f t="shared" si="1916"/>
        <v>0</v>
      </c>
      <c r="GW1430" s="3">
        <f t="shared" si="1916"/>
        <v>0</v>
      </c>
      <c r="GX1430" s="3">
        <f t="shared" si="1916"/>
        <v>0</v>
      </c>
    </row>
    <row r="1432" spans="1:245" x14ac:dyDescent="0.2">
      <c r="A1432">
        <v>19</v>
      </c>
      <c r="B1432">
        <v>1</v>
      </c>
      <c r="F1432" t="s">
        <v>3</v>
      </c>
      <c r="G1432" t="s">
        <v>617</v>
      </c>
      <c r="H1432" t="s">
        <v>3</v>
      </c>
      <c r="AA1432">
        <v>1</v>
      </c>
      <c r="IK1432">
        <v>0</v>
      </c>
    </row>
    <row r="1433" spans="1:245" x14ac:dyDescent="0.2">
      <c r="A1433">
        <v>17</v>
      </c>
      <c r="B1433">
        <v>1</v>
      </c>
      <c r="D1433">
        <f>ROW(EtalonRes!A1704)</f>
        <v>1704</v>
      </c>
      <c r="E1433" t="s">
        <v>806</v>
      </c>
      <c r="F1433" t="s">
        <v>619</v>
      </c>
      <c r="G1433" t="s">
        <v>620</v>
      </c>
      <c r="H1433" t="s">
        <v>164</v>
      </c>
      <c r="I1433">
        <f>ROUND(100*0.2*0.1/100,9)</f>
        <v>0.02</v>
      </c>
      <c r="J1433">
        <v>0</v>
      </c>
      <c r="K1433">
        <f>ROUND(100*0.2*0.1/100,9)</f>
        <v>0.02</v>
      </c>
      <c r="O1433">
        <f t="shared" ref="O1433:O1440" si="1917">ROUND(CP1433,2)</f>
        <v>76.89</v>
      </c>
      <c r="P1433">
        <f t="shared" ref="P1433:P1440" si="1918">ROUND(CQ1433*I1433,2)</f>
        <v>0.45</v>
      </c>
      <c r="Q1433">
        <f t="shared" ref="Q1433:Q1440" si="1919">ROUND(CR1433*I1433,2)</f>
        <v>0</v>
      </c>
      <c r="R1433">
        <f t="shared" ref="R1433:R1440" si="1920">ROUND(CS1433*I1433,2)</f>
        <v>0</v>
      </c>
      <c r="S1433">
        <f t="shared" ref="S1433:S1440" si="1921">ROUND(CT1433*I1433,2)</f>
        <v>76.44</v>
      </c>
      <c r="T1433">
        <f t="shared" ref="T1433:T1440" si="1922">ROUND(CU1433*I1433,2)</f>
        <v>0</v>
      </c>
      <c r="U1433">
        <f t="shared" ref="U1433:U1440" si="1923">CV1433*I1433</f>
        <v>0.14280000000000001</v>
      </c>
      <c r="V1433">
        <f t="shared" ref="V1433:V1440" si="1924">CW1433*I1433</f>
        <v>0</v>
      </c>
      <c r="W1433">
        <f t="shared" ref="W1433:W1440" si="1925">ROUND(CX1433*I1433,2)</f>
        <v>0</v>
      </c>
      <c r="X1433">
        <f t="shared" ref="X1433:Y1440" si="1926">ROUND(CY1433,2)</f>
        <v>53.51</v>
      </c>
      <c r="Y1433">
        <f t="shared" si="1926"/>
        <v>7.64</v>
      </c>
      <c r="AA1433">
        <v>1472720848</v>
      </c>
      <c r="AB1433">
        <f t="shared" ref="AB1433:AB1440" si="1927">ROUND((AC1433+AD1433+AF1433),6)</f>
        <v>3844.66</v>
      </c>
      <c r="AC1433">
        <f t="shared" ref="AC1433:AC1440" si="1928">ROUND((ES1433),6)</f>
        <v>22.51</v>
      </c>
      <c r="AD1433">
        <f t="shared" ref="AD1433:AD1440" si="1929">ROUND((((ET1433)-(EU1433))+AE1433),6)</f>
        <v>0</v>
      </c>
      <c r="AE1433">
        <f t="shared" ref="AE1433:AF1440" si="1930">ROUND((EU1433),6)</f>
        <v>0</v>
      </c>
      <c r="AF1433">
        <f t="shared" si="1930"/>
        <v>3822.15</v>
      </c>
      <c r="AG1433">
        <f t="shared" ref="AG1433:AG1440" si="1931">ROUND((AP1433),6)</f>
        <v>0</v>
      </c>
      <c r="AH1433">
        <f t="shared" ref="AH1433:AI1440" si="1932">(EW1433)</f>
        <v>7.14</v>
      </c>
      <c r="AI1433">
        <f t="shared" si="1932"/>
        <v>0</v>
      </c>
      <c r="AJ1433">
        <f t="shared" ref="AJ1433:AJ1440" si="1933">(AS1433)</f>
        <v>0</v>
      </c>
      <c r="AK1433">
        <v>3844.66</v>
      </c>
      <c r="AL1433">
        <v>22.51</v>
      </c>
      <c r="AM1433">
        <v>0</v>
      </c>
      <c r="AN1433">
        <v>0</v>
      </c>
      <c r="AO1433">
        <v>3822.15</v>
      </c>
      <c r="AP1433">
        <v>0</v>
      </c>
      <c r="AQ1433">
        <v>7.14</v>
      </c>
      <c r="AR1433">
        <v>0</v>
      </c>
      <c r="AS1433">
        <v>0</v>
      </c>
      <c r="AT1433">
        <v>70</v>
      </c>
      <c r="AU1433">
        <v>10</v>
      </c>
      <c r="AV1433">
        <v>1</v>
      </c>
      <c r="AW1433">
        <v>1</v>
      </c>
      <c r="AZ1433">
        <v>1</v>
      </c>
      <c r="BA1433">
        <v>1</v>
      </c>
      <c r="BB1433">
        <v>1</v>
      </c>
      <c r="BC1433">
        <v>1</v>
      </c>
      <c r="BD1433" t="s">
        <v>3</v>
      </c>
      <c r="BE1433" t="s">
        <v>3</v>
      </c>
      <c r="BF1433" t="s">
        <v>3</v>
      </c>
      <c r="BG1433" t="s">
        <v>3</v>
      </c>
      <c r="BH1433">
        <v>0</v>
      </c>
      <c r="BI1433">
        <v>4</v>
      </c>
      <c r="BJ1433" t="s">
        <v>621</v>
      </c>
      <c r="BM1433">
        <v>0</v>
      </c>
      <c r="BN1433">
        <v>0</v>
      </c>
      <c r="BO1433" t="s">
        <v>3</v>
      </c>
      <c r="BP1433">
        <v>0</v>
      </c>
      <c r="BQ1433">
        <v>1</v>
      </c>
      <c r="BR1433">
        <v>0</v>
      </c>
      <c r="BS1433">
        <v>1</v>
      </c>
      <c r="BT1433">
        <v>1</v>
      </c>
      <c r="BU1433">
        <v>1</v>
      </c>
      <c r="BV1433">
        <v>1</v>
      </c>
      <c r="BW1433">
        <v>1</v>
      </c>
      <c r="BX1433">
        <v>1</v>
      </c>
      <c r="BY1433" t="s">
        <v>3</v>
      </c>
      <c r="BZ1433">
        <v>70</v>
      </c>
      <c r="CA1433">
        <v>10</v>
      </c>
      <c r="CB1433" t="s">
        <v>3</v>
      </c>
      <c r="CE1433">
        <v>0</v>
      </c>
      <c r="CF1433">
        <v>0</v>
      </c>
      <c r="CG1433">
        <v>0</v>
      </c>
      <c r="CM1433">
        <v>0</v>
      </c>
      <c r="CN1433" t="s">
        <v>3</v>
      </c>
      <c r="CO1433">
        <v>0</v>
      </c>
      <c r="CP1433">
        <f t="shared" ref="CP1433:CP1440" si="1934">(P1433+Q1433+S1433)</f>
        <v>76.89</v>
      </c>
      <c r="CQ1433">
        <f t="shared" ref="CQ1433:CQ1440" si="1935">(AC1433*BC1433*AW1433)</f>
        <v>22.51</v>
      </c>
      <c r="CR1433">
        <f t="shared" ref="CR1433:CR1440" si="1936">((((ET1433)*BB1433-(EU1433)*BS1433)+AE1433*BS1433)*AV1433)</f>
        <v>0</v>
      </c>
      <c r="CS1433">
        <f t="shared" ref="CS1433:CS1440" si="1937">(AE1433*BS1433*AV1433)</f>
        <v>0</v>
      </c>
      <c r="CT1433">
        <f t="shared" ref="CT1433:CT1440" si="1938">(AF1433*BA1433*AV1433)</f>
        <v>3822.15</v>
      </c>
      <c r="CU1433">
        <f t="shared" ref="CU1433:CU1440" si="1939">AG1433</f>
        <v>0</v>
      </c>
      <c r="CV1433">
        <f t="shared" ref="CV1433:CV1440" si="1940">(AH1433*AV1433)</f>
        <v>7.14</v>
      </c>
      <c r="CW1433">
        <f t="shared" ref="CW1433:CX1440" si="1941">AI1433</f>
        <v>0</v>
      </c>
      <c r="CX1433">
        <f t="shared" si="1941"/>
        <v>0</v>
      </c>
      <c r="CY1433">
        <f t="shared" ref="CY1433:CY1440" si="1942">((S1433*BZ1433)/100)</f>
        <v>53.508000000000003</v>
      </c>
      <c r="CZ1433">
        <f t="shared" ref="CZ1433:CZ1440" si="1943">((S1433*CA1433)/100)</f>
        <v>7.6440000000000001</v>
      </c>
      <c r="DC1433" t="s">
        <v>3</v>
      </c>
      <c r="DD1433" t="s">
        <v>3</v>
      </c>
      <c r="DE1433" t="s">
        <v>3</v>
      </c>
      <c r="DF1433" t="s">
        <v>3</v>
      </c>
      <c r="DG1433" t="s">
        <v>3</v>
      </c>
      <c r="DH1433" t="s">
        <v>3</v>
      </c>
      <c r="DI1433" t="s">
        <v>3</v>
      </c>
      <c r="DJ1433" t="s">
        <v>3</v>
      </c>
      <c r="DK1433" t="s">
        <v>3</v>
      </c>
      <c r="DL1433" t="s">
        <v>3</v>
      </c>
      <c r="DM1433" t="s">
        <v>3</v>
      </c>
      <c r="DN1433">
        <v>0</v>
      </c>
      <c r="DO1433">
        <v>0</v>
      </c>
      <c r="DP1433">
        <v>1</v>
      </c>
      <c r="DQ1433">
        <v>1</v>
      </c>
      <c r="DU1433">
        <v>1003</v>
      </c>
      <c r="DV1433" t="s">
        <v>164</v>
      </c>
      <c r="DW1433" t="s">
        <v>164</v>
      </c>
      <c r="DX1433">
        <v>100</v>
      </c>
      <c r="DZ1433" t="s">
        <v>3</v>
      </c>
      <c r="EA1433" t="s">
        <v>3</v>
      </c>
      <c r="EB1433" t="s">
        <v>3</v>
      </c>
      <c r="EC1433" t="s">
        <v>3</v>
      </c>
      <c r="EE1433">
        <v>1441815344</v>
      </c>
      <c r="EF1433">
        <v>1</v>
      </c>
      <c r="EG1433" t="s">
        <v>22</v>
      </c>
      <c r="EH1433">
        <v>0</v>
      </c>
      <c r="EI1433" t="s">
        <v>3</v>
      </c>
      <c r="EJ1433">
        <v>4</v>
      </c>
      <c r="EK1433">
        <v>0</v>
      </c>
      <c r="EL1433" t="s">
        <v>23</v>
      </c>
      <c r="EM1433" t="s">
        <v>24</v>
      </c>
      <c r="EO1433" t="s">
        <v>3</v>
      </c>
      <c r="EQ1433">
        <v>0</v>
      </c>
      <c r="ER1433">
        <v>3844.66</v>
      </c>
      <c r="ES1433">
        <v>22.51</v>
      </c>
      <c r="ET1433">
        <v>0</v>
      </c>
      <c r="EU1433">
        <v>0</v>
      </c>
      <c r="EV1433">
        <v>3822.15</v>
      </c>
      <c r="EW1433">
        <v>7.14</v>
      </c>
      <c r="EX1433">
        <v>0</v>
      </c>
      <c r="EY1433">
        <v>0</v>
      </c>
      <c r="FQ1433">
        <v>0</v>
      </c>
      <c r="FR1433">
        <f t="shared" ref="FR1433:FR1440" si="1944">ROUND(IF(BI1433=3,GM1433,0),2)</f>
        <v>0</v>
      </c>
      <c r="FS1433">
        <v>0</v>
      </c>
      <c r="FX1433">
        <v>70</v>
      </c>
      <c r="FY1433">
        <v>10</v>
      </c>
      <c r="GA1433" t="s">
        <v>3</v>
      </c>
      <c r="GD1433">
        <v>0</v>
      </c>
      <c r="GF1433">
        <v>795463706</v>
      </c>
      <c r="GG1433">
        <v>2</v>
      </c>
      <c r="GH1433">
        <v>1</v>
      </c>
      <c r="GI1433">
        <v>-2</v>
      </c>
      <c r="GJ1433">
        <v>0</v>
      </c>
      <c r="GK1433">
        <f>ROUND(R1433*(R12)/100,2)</f>
        <v>0</v>
      </c>
      <c r="GL1433">
        <f t="shared" ref="GL1433:GL1440" si="1945">ROUND(IF(AND(BH1433=3,BI1433=3,FS1433&lt;&gt;0),P1433,0),2)</f>
        <v>0</v>
      </c>
      <c r="GM1433">
        <f t="shared" ref="GM1433:GM1440" si="1946">ROUND(O1433+X1433+Y1433+GK1433,2)+GX1433</f>
        <v>138.04</v>
      </c>
      <c r="GN1433">
        <f t="shared" ref="GN1433:GN1440" si="1947">IF(OR(BI1433=0,BI1433=1),GM1433-GX1433,0)</f>
        <v>0</v>
      </c>
      <c r="GO1433">
        <f t="shared" ref="GO1433:GO1440" si="1948">IF(BI1433=2,GM1433-GX1433,0)</f>
        <v>0</v>
      </c>
      <c r="GP1433">
        <f t="shared" ref="GP1433:GP1440" si="1949">IF(BI1433=4,GM1433-GX1433,0)</f>
        <v>138.04</v>
      </c>
      <c r="GR1433">
        <v>0</v>
      </c>
      <c r="GS1433">
        <v>3</v>
      </c>
      <c r="GT1433">
        <v>0</v>
      </c>
      <c r="GU1433" t="s">
        <v>3</v>
      </c>
      <c r="GV1433">
        <f t="shared" ref="GV1433:GV1440" si="1950">ROUND((GT1433),6)</f>
        <v>0</v>
      </c>
      <c r="GW1433">
        <v>1</v>
      </c>
      <c r="GX1433">
        <f t="shared" ref="GX1433:GX1440" si="1951">ROUND(HC1433*I1433,2)</f>
        <v>0</v>
      </c>
      <c r="HA1433">
        <v>0</v>
      </c>
      <c r="HB1433">
        <v>0</v>
      </c>
      <c r="HC1433">
        <f t="shared" ref="HC1433:HC1440" si="1952">GV1433*GW1433</f>
        <v>0</v>
      </c>
      <c r="HE1433" t="s">
        <v>3</v>
      </c>
      <c r="HF1433" t="s">
        <v>3</v>
      </c>
      <c r="HM1433" t="s">
        <v>3</v>
      </c>
      <c r="HN1433" t="s">
        <v>3</v>
      </c>
      <c r="HO1433" t="s">
        <v>3</v>
      </c>
      <c r="HP1433" t="s">
        <v>3</v>
      </c>
      <c r="HQ1433" t="s">
        <v>3</v>
      </c>
      <c r="IK1433">
        <v>0</v>
      </c>
    </row>
    <row r="1434" spans="1:245" x14ac:dyDescent="0.2">
      <c r="A1434">
        <v>17</v>
      </c>
      <c r="B1434">
        <v>1</v>
      </c>
      <c r="D1434">
        <f>ROW(EtalonRes!A1705)</f>
        <v>1705</v>
      </c>
      <c r="E1434" t="s">
        <v>3</v>
      </c>
      <c r="F1434" t="s">
        <v>622</v>
      </c>
      <c r="G1434" t="s">
        <v>623</v>
      </c>
      <c r="H1434" t="s">
        <v>164</v>
      </c>
      <c r="I1434">
        <f>ROUND(100*0.1/100,9)</f>
        <v>0.1</v>
      </c>
      <c r="J1434">
        <v>0</v>
      </c>
      <c r="K1434">
        <f>ROUND(100*0.1/100,9)</f>
        <v>0.1</v>
      </c>
      <c r="O1434">
        <f t="shared" si="1917"/>
        <v>12.85</v>
      </c>
      <c r="P1434">
        <f t="shared" si="1918"/>
        <v>0</v>
      </c>
      <c r="Q1434">
        <f t="shared" si="1919"/>
        <v>0</v>
      </c>
      <c r="R1434">
        <f t="shared" si="1920"/>
        <v>0</v>
      </c>
      <c r="S1434">
        <f t="shared" si="1921"/>
        <v>12.85</v>
      </c>
      <c r="T1434">
        <f t="shared" si="1922"/>
        <v>0</v>
      </c>
      <c r="U1434">
        <f t="shared" si="1923"/>
        <v>2.4E-2</v>
      </c>
      <c r="V1434">
        <f t="shared" si="1924"/>
        <v>0</v>
      </c>
      <c r="W1434">
        <f t="shared" si="1925"/>
        <v>0</v>
      </c>
      <c r="X1434">
        <f t="shared" si="1926"/>
        <v>9</v>
      </c>
      <c r="Y1434">
        <f t="shared" si="1926"/>
        <v>1.29</v>
      </c>
      <c r="AA1434">
        <v>-1</v>
      </c>
      <c r="AB1434">
        <f t="shared" si="1927"/>
        <v>128.47999999999999</v>
      </c>
      <c r="AC1434">
        <f t="shared" si="1928"/>
        <v>0</v>
      </c>
      <c r="AD1434">
        <f t="shared" si="1929"/>
        <v>0</v>
      </c>
      <c r="AE1434">
        <f t="shared" si="1930"/>
        <v>0</v>
      </c>
      <c r="AF1434">
        <f t="shared" si="1930"/>
        <v>128.47999999999999</v>
      </c>
      <c r="AG1434">
        <f t="shared" si="1931"/>
        <v>0</v>
      </c>
      <c r="AH1434">
        <f t="shared" si="1932"/>
        <v>0.24</v>
      </c>
      <c r="AI1434">
        <f t="shared" si="1932"/>
        <v>0</v>
      </c>
      <c r="AJ1434">
        <f t="shared" si="1933"/>
        <v>0</v>
      </c>
      <c r="AK1434">
        <v>128.47999999999999</v>
      </c>
      <c r="AL1434">
        <v>0</v>
      </c>
      <c r="AM1434">
        <v>0</v>
      </c>
      <c r="AN1434">
        <v>0</v>
      </c>
      <c r="AO1434">
        <v>128.47999999999999</v>
      </c>
      <c r="AP1434">
        <v>0</v>
      </c>
      <c r="AQ1434">
        <v>0.24</v>
      </c>
      <c r="AR1434">
        <v>0</v>
      </c>
      <c r="AS1434">
        <v>0</v>
      </c>
      <c r="AT1434">
        <v>70</v>
      </c>
      <c r="AU1434">
        <v>10</v>
      </c>
      <c r="AV1434">
        <v>1</v>
      </c>
      <c r="AW1434">
        <v>1</v>
      </c>
      <c r="AZ1434">
        <v>1</v>
      </c>
      <c r="BA1434">
        <v>1</v>
      </c>
      <c r="BB1434">
        <v>1</v>
      </c>
      <c r="BC1434">
        <v>1</v>
      </c>
      <c r="BD1434" t="s">
        <v>3</v>
      </c>
      <c r="BE1434" t="s">
        <v>3</v>
      </c>
      <c r="BF1434" t="s">
        <v>3</v>
      </c>
      <c r="BG1434" t="s">
        <v>3</v>
      </c>
      <c r="BH1434">
        <v>0</v>
      </c>
      <c r="BI1434">
        <v>4</v>
      </c>
      <c r="BJ1434" t="s">
        <v>624</v>
      </c>
      <c r="BM1434">
        <v>0</v>
      </c>
      <c r="BN1434">
        <v>0</v>
      </c>
      <c r="BO1434" t="s">
        <v>3</v>
      </c>
      <c r="BP1434">
        <v>0</v>
      </c>
      <c r="BQ1434">
        <v>1</v>
      </c>
      <c r="BR1434">
        <v>0</v>
      </c>
      <c r="BS1434">
        <v>1</v>
      </c>
      <c r="BT1434">
        <v>1</v>
      </c>
      <c r="BU1434">
        <v>1</v>
      </c>
      <c r="BV1434">
        <v>1</v>
      </c>
      <c r="BW1434">
        <v>1</v>
      </c>
      <c r="BX1434">
        <v>1</v>
      </c>
      <c r="BY1434" t="s">
        <v>3</v>
      </c>
      <c r="BZ1434">
        <v>70</v>
      </c>
      <c r="CA1434">
        <v>10</v>
      </c>
      <c r="CB1434" t="s">
        <v>3</v>
      </c>
      <c r="CE1434">
        <v>0</v>
      </c>
      <c r="CF1434">
        <v>0</v>
      </c>
      <c r="CG1434">
        <v>0</v>
      </c>
      <c r="CM1434">
        <v>0</v>
      </c>
      <c r="CN1434" t="s">
        <v>3</v>
      </c>
      <c r="CO1434">
        <v>0</v>
      </c>
      <c r="CP1434">
        <f t="shared" si="1934"/>
        <v>12.85</v>
      </c>
      <c r="CQ1434">
        <f t="shared" si="1935"/>
        <v>0</v>
      </c>
      <c r="CR1434">
        <f t="shared" si="1936"/>
        <v>0</v>
      </c>
      <c r="CS1434">
        <f t="shared" si="1937"/>
        <v>0</v>
      </c>
      <c r="CT1434">
        <f t="shared" si="1938"/>
        <v>128.47999999999999</v>
      </c>
      <c r="CU1434">
        <f t="shared" si="1939"/>
        <v>0</v>
      </c>
      <c r="CV1434">
        <f t="shared" si="1940"/>
        <v>0.24</v>
      </c>
      <c r="CW1434">
        <f t="shared" si="1941"/>
        <v>0</v>
      </c>
      <c r="CX1434">
        <f t="shared" si="1941"/>
        <v>0</v>
      </c>
      <c r="CY1434">
        <f t="shared" si="1942"/>
        <v>8.9949999999999992</v>
      </c>
      <c r="CZ1434">
        <f t="shared" si="1943"/>
        <v>1.2849999999999999</v>
      </c>
      <c r="DC1434" t="s">
        <v>3</v>
      </c>
      <c r="DD1434" t="s">
        <v>3</v>
      </c>
      <c r="DE1434" t="s">
        <v>3</v>
      </c>
      <c r="DF1434" t="s">
        <v>3</v>
      </c>
      <c r="DG1434" t="s">
        <v>3</v>
      </c>
      <c r="DH1434" t="s">
        <v>3</v>
      </c>
      <c r="DI1434" t="s">
        <v>3</v>
      </c>
      <c r="DJ1434" t="s">
        <v>3</v>
      </c>
      <c r="DK1434" t="s">
        <v>3</v>
      </c>
      <c r="DL1434" t="s">
        <v>3</v>
      </c>
      <c r="DM1434" t="s">
        <v>3</v>
      </c>
      <c r="DN1434">
        <v>0</v>
      </c>
      <c r="DO1434">
        <v>0</v>
      </c>
      <c r="DP1434">
        <v>1</v>
      </c>
      <c r="DQ1434">
        <v>1</v>
      </c>
      <c r="DU1434">
        <v>1003</v>
      </c>
      <c r="DV1434" t="s">
        <v>164</v>
      </c>
      <c r="DW1434" t="s">
        <v>164</v>
      </c>
      <c r="DX1434">
        <v>100</v>
      </c>
      <c r="DZ1434" t="s">
        <v>3</v>
      </c>
      <c r="EA1434" t="s">
        <v>3</v>
      </c>
      <c r="EB1434" t="s">
        <v>3</v>
      </c>
      <c r="EC1434" t="s">
        <v>3</v>
      </c>
      <c r="EE1434">
        <v>1441815344</v>
      </c>
      <c r="EF1434">
        <v>1</v>
      </c>
      <c r="EG1434" t="s">
        <v>22</v>
      </c>
      <c r="EH1434">
        <v>0</v>
      </c>
      <c r="EI1434" t="s">
        <v>3</v>
      </c>
      <c r="EJ1434">
        <v>4</v>
      </c>
      <c r="EK1434">
        <v>0</v>
      </c>
      <c r="EL1434" t="s">
        <v>23</v>
      </c>
      <c r="EM1434" t="s">
        <v>24</v>
      </c>
      <c r="EO1434" t="s">
        <v>3</v>
      </c>
      <c r="EQ1434">
        <v>1024</v>
      </c>
      <c r="ER1434">
        <v>128.47999999999999</v>
      </c>
      <c r="ES1434">
        <v>0</v>
      </c>
      <c r="ET1434">
        <v>0</v>
      </c>
      <c r="EU1434">
        <v>0</v>
      </c>
      <c r="EV1434">
        <v>128.47999999999999</v>
      </c>
      <c r="EW1434">
        <v>0.24</v>
      </c>
      <c r="EX1434">
        <v>0</v>
      </c>
      <c r="EY1434">
        <v>0</v>
      </c>
      <c r="FQ1434">
        <v>0</v>
      </c>
      <c r="FR1434">
        <f t="shared" si="1944"/>
        <v>0</v>
      </c>
      <c r="FS1434">
        <v>0</v>
      </c>
      <c r="FX1434">
        <v>70</v>
      </c>
      <c r="FY1434">
        <v>10</v>
      </c>
      <c r="GA1434" t="s">
        <v>3</v>
      </c>
      <c r="GD1434">
        <v>0</v>
      </c>
      <c r="GF1434">
        <v>-711825031</v>
      </c>
      <c r="GG1434">
        <v>2</v>
      </c>
      <c r="GH1434">
        <v>1</v>
      </c>
      <c r="GI1434">
        <v>-2</v>
      </c>
      <c r="GJ1434">
        <v>0</v>
      </c>
      <c r="GK1434">
        <f>ROUND(R1434*(R12)/100,2)</f>
        <v>0</v>
      </c>
      <c r="GL1434">
        <f t="shared" si="1945"/>
        <v>0</v>
      </c>
      <c r="GM1434">
        <f t="shared" si="1946"/>
        <v>23.14</v>
      </c>
      <c r="GN1434">
        <f t="shared" si="1947"/>
        <v>0</v>
      </c>
      <c r="GO1434">
        <f t="shared" si="1948"/>
        <v>0</v>
      </c>
      <c r="GP1434">
        <f t="shared" si="1949"/>
        <v>23.14</v>
      </c>
      <c r="GR1434">
        <v>0</v>
      </c>
      <c r="GS1434">
        <v>3</v>
      </c>
      <c r="GT1434">
        <v>0</v>
      </c>
      <c r="GU1434" t="s">
        <v>3</v>
      </c>
      <c r="GV1434">
        <f t="shared" si="1950"/>
        <v>0</v>
      </c>
      <c r="GW1434">
        <v>1</v>
      </c>
      <c r="GX1434">
        <f t="shared" si="1951"/>
        <v>0</v>
      </c>
      <c r="HA1434">
        <v>0</v>
      </c>
      <c r="HB1434">
        <v>0</v>
      </c>
      <c r="HC1434">
        <f t="shared" si="1952"/>
        <v>0</v>
      </c>
      <c r="HE1434" t="s">
        <v>3</v>
      </c>
      <c r="HF1434" t="s">
        <v>3</v>
      </c>
      <c r="HM1434" t="s">
        <v>3</v>
      </c>
      <c r="HN1434" t="s">
        <v>3</v>
      </c>
      <c r="HO1434" t="s">
        <v>3</v>
      </c>
      <c r="HP1434" t="s">
        <v>3</v>
      </c>
      <c r="HQ1434" t="s">
        <v>3</v>
      </c>
      <c r="IK1434">
        <v>0</v>
      </c>
    </row>
    <row r="1435" spans="1:245" x14ac:dyDescent="0.2">
      <c r="A1435">
        <v>17</v>
      </c>
      <c r="B1435">
        <v>1</v>
      </c>
      <c r="D1435">
        <f>ROW(EtalonRes!A1707)</f>
        <v>1707</v>
      </c>
      <c r="E1435" t="s">
        <v>807</v>
      </c>
      <c r="F1435" t="s">
        <v>626</v>
      </c>
      <c r="G1435" t="s">
        <v>627</v>
      </c>
      <c r="H1435" t="s">
        <v>164</v>
      </c>
      <c r="I1435">
        <f>ROUND((2512+3605+30)*0.2*0.1/100,9)</f>
        <v>1.2294</v>
      </c>
      <c r="J1435">
        <v>0</v>
      </c>
      <c r="K1435">
        <f>ROUND((2512+3605+30)*0.2*0.1/100,9)</f>
        <v>1.2294</v>
      </c>
      <c r="O1435">
        <f t="shared" si="1917"/>
        <v>6608.83</v>
      </c>
      <c r="P1435">
        <f t="shared" si="1918"/>
        <v>27.67</v>
      </c>
      <c r="Q1435">
        <f t="shared" si="1919"/>
        <v>0</v>
      </c>
      <c r="R1435">
        <f t="shared" si="1920"/>
        <v>0</v>
      </c>
      <c r="S1435">
        <f t="shared" si="1921"/>
        <v>6581.16</v>
      </c>
      <c r="T1435">
        <f t="shared" si="1922"/>
        <v>0</v>
      </c>
      <c r="U1435">
        <f t="shared" si="1923"/>
        <v>12.294</v>
      </c>
      <c r="V1435">
        <f t="shared" si="1924"/>
        <v>0</v>
      </c>
      <c r="W1435">
        <f t="shared" si="1925"/>
        <v>0</v>
      </c>
      <c r="X1435">
        <f t="shared" si="1926"/>
        <v>4606.8100000000004</v>
      </c>
      <c r="Y1435">
        <f t="shared" si="1926"/>
        <v>658.12</v>
      </c>
      <c r="AA1435">
        <v>1472720848</v>
      </c>
      <c r="AB1435">
        <f t="shared" si="1927"/>
        <v>5375.66</v>
      </c>
      <c r="AC1435">
        <f t="shared" si="1928"/>
        <v>22.51</v>
      </c>
      <c r="AD1435">
        <f t="shared" si="1929"/>
        <v>0</v>
      </c>
      <c r="AE1435">
        <f t="shared" si="1930"/>
        <v>0</v>
      </c>
      <c r="AF1435">
        <f t="shared" si="1930"/>
        <v>5353.15</v>
      </c>
      <c r="AG1435">
        <f t="shared" si="1931"/>
        <v>0</v>
      </c>
      <c r="AH1435">
        <f t="shared" si="1932"/>
        <v>10</v>
      </c>
      <c r="AI1435">
        <f t="shared" si="1932"/>
        <v>0</v>
      </c>
      <c r="AJ1435">
        <f t="shared" si="1933"/>
        <v>0</v>
      </c>
      <c r="AK1435">
        <v>5375.66</v>
      </c>
      <c r="AL1435">
        <v>22.51</v>
      </c>
      <c r="AM1435">
        <v>0</v>
      </c>
      <c r="AN1435">
        <v>0</v>
      </c>
      <c r="AO1435">
        <v>5353.15</v>
      </c>
      <c r="AP1435">
        <v>0</v>
      </c>
      <c r="AQ1435">
        <v>10</v>
      </c>
      <c r="AR1435">
        <v>0</v>
      </c>
      <c r="AS1435">
        <v>0</v>
      </c>
      <c r="AT1435">
        <v>70</v>
      </c>
      <c r="AU1435">
        <v>10</v>
      </c>
      <c r="AV1435">
        <v>1</v>
      </c>
      <c r="AW1435">
        <v>1</v>
      </c>
      <c r="AZ1435">
        <v>1</v>
      </c>
      <c r="BA1435">
        <v>1</v>
      </c>
      <c r="BB1435">
        <v>1</v>
      </c>
      <c r="BC1435">
        <v>1</v>
      </c>
      <c r="BD1435" t="s">
        <v>3</v>
      </c>
      <c r="BE1435" t="s">
        <v>3</v>
      </c>
      <c r="BF1435" t="s">
        <v>3</v>
      </c>
      <c r="BG1435" t="s">
        <v>3</v>
      </c>
      <c r="BH1435">
        <v>0</v>
      </c>
      <c r="BI1435">
        <v>4</v>
      </c>
      <c r="BJ1435" t="s">
        <v>628</v>
      </c>
      <c r="BM1435">
        <v>0</v>
      </c>
      <c r="BN1435">
        <v>0</v>
      </c>
      <c r="BO1435" t="s">
        <v>3</v>
      </c>
      <c r="BP1435">
        <v>0</v>
      </c>
      <c r="BQ1435">
        <v>1</v>
      </c>
      <c r="BR1435">
        <v>0</v>
      </c>
      <c r="BS1435">
        <v>1</v>
      </c>
      <c r="BT1435">
        <v>1</v>
      </c>
      <c r="BU1435">
        <v>1</v>
      </c>
      <c r="BV1435">
        <v>1</v>
      </c>
      <c r="BW1435">
        <v>1</v>
      </c>
      <c r="BX1435">
        <v>1</v>
      </c>
      <c r="BY1435" t="s">
        <v>3</v>
      </c>
      <c r="BZ1435">
        <v>70</v>
      </c>
      <c r="CA1435">
        <v>10</v>
      </c>
      <c r="CB1435" t="s">
        <v>3</v>
      </c>
      <c r="CE1435">
        <v>0</v>
      </c>
      <c r="CF1435">
        <v>0</v>
      </c>
      <c r="CG1435">
        <v>0</v>
      </c>
      <c r="CM1435">
        <v>0</v>
      </c>
      <c r="CN1435" t="s">
        <v>3</v>
      </c>
      <c r="CO1435">
        <v>0</v>
      </c>
      <c r="CP1435">
        <f t="shared" si="1934"/>
        <v>6608.83</v>
      </c>
      <c r="CQ1435">
        <f t="shared" si="1935"/>
        <v>22.51</v>
      </c>
      <c r="CR1435">
        <f t="shared" si="1936"/>
        <v>0</v>
      </c>
      <c r="CS1435">
        <f t="shared" si="1937"/>
        <v>0</v>
      </c>
      <c r="CT1435">
        <f t="shared" si="1938"/>
        <v>5353.15</v>
      </c>
      <c r="CU1435">
        <f t="shared" si="1939"/>
        <v>0</v>
      </c>
      <c r="CV1435">
        <f t="shared" si="1940"/>
        <v>10</v>
      </c>
      <c r="CW1435">
        <f t="shared" si="1941"/>
        <v>0</v>
      </c>
      <c r="CX1435">
        <f t="shared" si="1941"/>
        <v>0</v>
      </c>
      <c r="CY1435">
        <f t="shared" si="1942"/>
        <v>4606.8119999999999</v>
      </c>
      <c r="CZ1435">
        <f t="shared" si="1943"/>
        <v>658.1160000000001</v>
      </c>
      <c r="DC1435" t="s">
        <v>3</v>
      </c>
      <c r="DD1435" t="s">
        <v>3</v>
      </c>
      <c r="DE1435" t="s">
        <v>3</v>
      </c>
      <c r="DF1435" t="s">
        <v>3</v>
      </c>
      <c r="DG1435" t="s">
        <v>3</v>
      </c>
      <c r="DH1435" t="s">
        <v>3</v>
      </c>
      <c r="DI1435" t="s">
        <v>3</v>
      </c>
      <c r="DJ1435" t="s">
        <v>3</v>
      </c>
      <c r="DK1435" t="s">
        <v>3</v>
      </c>
      <c r="DL1435" t="s">
        <v>3</v>
      </c>
      <c r="DM1435" t="s">
        <v>3</v>
      </c>
      <c r="DN1435">
        <v>0</v>
      </c>
      <c r="DO1435">
        <v>0</v>
      </c>
      <c r="DP1435">
        <v>1</v>
      </c>
      <c r="DQ1435">
        <v>1</v>
      </c>
      <c r="DU1435">
        <v>1003</v>
      </c>
      <c r="DV1435" t="s">
        <v>164</v>
      </c>
      <c r="DW1435" t="s">
        <v>164</v>
      </c>
      <c r="DX1435">
        <v>100</v>
      </c>
      <c r="DZ1435" t="s">
        <v>3</v>
      </c>
      <c r="EA1435" t="s">
        <v>3</v>
      </c>
      <c r="EB1435" t="s">
        <v>3</v>
      </c>
      <c r="EC1435" t="s">
        <v>3</v>
      </c>
      <c r="EE1435">
        <v>1441815344</v>
      </c>
      <c r="EF1435">
        <v>1</v>
      </c>
      <c r="EG1435" t="s">
        <v>22</v>
      </c>
      <c r="EH1435">
        <v>0</v>
      </c>
      <c r="EI1435" t="s">
        <v>3</v>
      </c>
      <c r="EJ1435">
        <v>4</v>
      </c>
      <c r="EK1435">
        <v>0</v>
      </c>
      <c r="EL1435" t="s">
        <v>23</v>
      </c>
      <c r="EM1435" t="s">
        <v>24</v>
      </c>
      <c r="EO1435" t="s">
        <v>3</v>
      </c>
      <c r="EQ1435">
        <v>0</v>
      </c>
      <c r="ER1435">
        <v>5375.66</v>
      </c>
      <c r="ES1435">
        <v>22.51</v>
      </c>
      <c r="ET1435">
        <v>0</v>
      </c>
      <c r="EU1435">
        <v>0</v>
      </c>
      <c r="EV1435">
        <v>5353.15</v>
      </c>
      <c r="EW1435">
        <v>10</v>
      </c>
      <c r="EX1435">
        <v>0</v>
      </c>
      <c r="EY1435">
        <v>0</v>
      </c>
      <c r="FQ1435">
        <v>0</v>
      </c>
      <c r="FR1435">
        <f t="shared" si="1944"/>
        <v>0</v>
      </c>
      <c r="FS1435">
        <v>0</v>
      </c>
      <c r="FX1435">
        <v>70</v>
      </c>
      <c r="FY1435">
        <v>10</v>
      </c>
      <c r="GA1435" t="s">
        <v>3</v>
      </c>
      <c r="GD1435">
        <v>0</v>
      </c>
      <c r="GF1435">
        <v>409781007</v>
      </c>
      <c r="GG1435">
        <v>2</v>
      </c>
      <c r="GH1435">
        <v>1</v>
      </c>
      <c r="GI1435">
        <v>-2</v>
      </c>
      <c r="GJ1435">
        <v>0</v>
      </c>
      <c r="GK1435">
        <f>ROUND(R1435*(R12)/100,2)</f>
        <v>0</v>
      </c>
      <c r="GL1435">
        <f t="shared" si="1945"/>
        <v>0</v>
      </c>
      <c r="GM1435">
        <f t="shared" si="1946"/>
        <v>11873.76</v>
      </c>
      <c r="GN1435">
        <f t="shared" si="1947"/>
        <v>0</v>
      </c>
      <c r="GO1435">
        <f t="shared" si="1948"/>
        <v>0</v>
      </c>
      <c r="GP1435">
        <f t="shared" si="1949"/>
        <v>11873.76</v>
      </c>
      <c r="GR1435">
        <v>0</v>
      </c>
      <c r="GS1435">
        <v>3</v>
      </c>
      <c r="GT1435">
        <v>0</v>
      </c>
      <c r="GU1435" t="s">
        <v>3</v>
      </c>
      <c r="GV1435">
        <f t="shared" si="1950"/>
        <v>0</v>
      </c>
      <c r="GW1435">
        <v>1</v>
      </c>
      <c r="GX1435">
        <f t="shared" si="1951"/>
        <v>0</v>
      </c>
      <c r="HA1435">
        <v>0</v>
      </c>
      <c r="HB1435">
        <v>0</v>
      </c>
      <c r="HC1435">
        <f t="shared" si="1952"/>
        <v>0</v>
      </c>
      <c r="HE1435" t="s">
        <v>3</v>
      </c>
      <c r="HF1435" t="s">
        <v>3</v>
      </c>
      <c r="HM1435" t="s">
        <v>3</v>
      </c>
      <c r="HN1435" t="s">
        <v>3</v>
      </c>
      <c r="HO1435" t="s">
        <v>3</v>
      </c>
      <c r="HP1435" t="s">
        <v>3</v>
      </c>
      <c r="HQ1435" t="s">
        <v>3</v>
      </c>
      <c r="IK1435">
        <v>0</v>
      </c>
    </row>
    <row r="1436" spans="1:245" x14ac:dyDescent="0.2">
      <c r="A1436">
        <v>17</v>
      </c>
      <c r="B1436">
        <v>1</v>
      </c>
      <c r="D1436">
        <f>ROW(EtalonRes!A1708)</f>
        <v>1708</v>
      </c>
      <c r="E1436" t="s">
        <v>3</v>
      </c>
      <c r="F1436" t="s">
        <v>629</v>
      </c>
      <c r="G1436" t="s">
        <v>630</v>
      </c>
      <c r="H1436" t="s">
        <v>164</v>
      </c>
      <c r="I1436">
        <f>ROUND((2512+3605+30)*0.1/100,9)</f>
        <v>6.1470000000000002</v>
      </c>
      <c r="J1436">
        <v>0</v>
      </c>
      <c r="K1436">
        <f>ROUND((2512+3605+30)*0.1/100,9)</f>
        <v>6.1470000000000002</v>
      </c>
      <c r="O1436">
        <f t="shared" si="1917"/>
        <v>1085.93</v>
      </c>
      <c r="P1436">
        <f t="shared" si="1918"/>
        <v>0</v>
      </c>
      <c r="Q1436">
        <f t="shared" si="1919"/>
        <v>0</v>
      </c>
      <c r="R1436">
        <f t="shared" si="1920"/>
        <v>0</v>
      </c>
      <c r="S1436">
        <f t="shared" si="1921"/>
        <v>1085.93</v>
      </c>
      <c r="T1436">
        <f t="shared" si="1922"/>
        <v>0</v>
      </c>
      <c r="U1436">
        <f t="shared" si="1923"/>
        <v>2.0285100000000003</v>
      </c>
      <c r="V1436">
        <f t="shared" si="1924"/>
        <v>0</v>
      </c>
      <c r="W1436">
        <f t="shared" si="1925"/>
        <v>0</v>
      </c>
      <c r="X1436">
        <f t="shared" si="1926"/>
        <v>760.15</v>
      </c>
      <c r="Y1436">
        <f t="shared" si="1926"/>
        <v>108.59</v>
      </c>
      <c r="AA1436">
        <v>-1</v>
      </c>
      <c r="AB1436">
        <f t="shared" si="1927"/>
        <v>176.66</v>
      </c>
      <c r="AC1436">
        <f t="shared" si="1928"/>
        <v>0</v>
      </c>
      <c r="AD1436">
        <f t="shared" si="1929"/>
        <v>0</v>
      </c>
      <c r="AE1436">
        <f t="shared" si="1930"/>
        <v>0</v>
      </c>
      <c r="AF1436">
        <f t="shared" si="1930"/>
        <v>176.66</v>
      </c>
      <c r="AG1436">
        <f t="shared" si="1931"/>
        <v>0</v>
      </c>
      <c r="AH1436">
        <f t="shared" si="1932"/>
        <v>0.33</v>
      </c>
      <c r="AI1436">
        <f t="shared" si="1932"/>
        <v>0</v>
      </c>
      <c r="AJ1436">
        <f t="shared" si="1933"/>
        <v>0</v>
      </c>
      <c r="AK1436">
        <v>176.66</v>
      </c>
      <c r="AL1436">
        <v>0</v>
      </c>
      <c r="AM1436">
        <v>0</v>
      </c>
      <c r="AN1436">
        <v>0</v>
      </c>
      <c r="AO1436">
        <v>176.66</v>
      </c>
      <c r="AP1436">
        <v>0</v>
      </c>
      <c r="AQ1436">
        <v>0.33</v>
      </c>
      <c r="AR1436">
        <v>0</v>
      </c>
      <c r="AS1436">
        <v>0</v>
      </c>
      <c r="AT1436">
        <v>70</v>
      </c>
      <c r="AU1436">
        <v>10</v>
      </c>
      <c r="AV1436">
        <v>1</v>
      </c>
      <c r="AW1436">
        <v>1</v>
      </c>
      <c r="AZ1436">
        <v>1</v>
      </c>
      <c r="BA1436">
        <v>1</v>
      </c>
      <c r="BB1436">
        <v>1</v>
      </c>
      <c r="BC1436">
        <v>1</v>
      </c>
      <c r="BD1436" t="s">
        <v>3</v>
      </c>
      <c r="BE1436" t="s">
        <v>3</v>
      </c>
      <c r="BF1436" t="s">
        <v>3</v>
      </c>
      <c r="BG1436" t="s">
        <v>3</v>
      </c>
      <c r="BH1436">
        <v>0</v>
      </c>
      <c r="BI1436">
        <v>4</v>
      </c>
      <c r="BJ1436" t="s">
        <v>631</v>
      </c>
      <c r="BM1436">
        <v>0</v>
      </c>
      <c r="BN1436">
        <v>0</v>
      </c>
      <c r="BO1436" t="s">
        <v>3</v>
      </c>
      <c r="BP1436">
        <v>0</v>
      </c>
      <c r="BQ1436">
        <v>1</v>
      </c>
      <c r="BR1436">
        <v>0</v>
      </c>
      <c r="BS1436">
        <v>1</v>
      </c>
      <c r="BT1436">
        <v>1</v>
      </c>
      <c r="BU1436">
        <v>1</v>
      </c>
      <c r="BV1436">
        <v>1</v>
      </c>
      <c r="BW1436">
        <v>1</v>
      </c>
      <c r="BX1436">
        <v>1</v>
      </c>
      <c r="BY1436" t="s">
        <v>3</v>
      </c>
      <c r="BZ1436">
        <v>70</v>
      </c>
      <c r="CA1436">
        <v>10</v>
      </c>
      <c r="CB1436" t="s">
        <v>3</v>
      </c>
      <c r="CE1436">
        <v>0</v>
      </c>
      <c r="CF1436">
        <v>0</v>
      </c>
      <c r="CG1436">
        <v>0</v>
      </c>
      <c r="CM1436">
        <v>0</v>
      </c>
      <c r="CN1436" t="s">
        <v>3</v>
      </c>
      <c r="CO1436">
        <v>0</v>
      </c>
      <c r="CP1436">
        <f t="shared" si="1934"/>
        <v>1085.93</v>
      </c>
      <c r="CQ1436">
        <f t="shared" si="1935"/>
        <v>0</v>
      </c>
      <c r="CR1436">
        <f t="shared" si="1936"/>
        <v>0</v>
      </c>
      <c r="CS1436">
        <f t="shared" si="1937"/>
        <v>0</v>
      </c>
      <c r="CT1436">
        <f t="shared" si="1938"/>
        <v>176.66</v>
      </c>
      <c r="CU1436">
        <f t="shared" si="1939"/>
        <v>0</v>
      </c>
      <c r="CV1436">
        <f t="shared" si="1940"/>
        <v>0.33</v>
      </c>
      <c r="CW1436">
        <f t="shared" si="1941"/>
        <v>0</v>
      </c>
      <c r="CX1436">
        <f t="shared" si="1941"/>
        <v>0</v>
      </c>
      <c r="CY1436">
        <f t="shared" si="1942"/>
        <v>760.15100000000007</v>
      </c>
      <c r="CZ1436">
        <f t="shared" si="1943"/>
        <v>108.59300000000002</v>
      </c>
      <c r="DC1436" t="s">
        <v>3</v>
      </c>
      <c r="DD1436" t="s">
        <v>3</v>
      </c>
      <c r="DE1436" t="s">
        <v>3</v>
      </c>
      <c r="DF1436" t="s">
        <v>3</v>
      </c>
      <c r="DG1436" t="s">
        <v>3</v>
      </c>
      <c r="DH1436" t="s">
        <v>3</v>
      </c>
      <c r="DI1436" t="s">
        <v>3</v>
      </c>
      <c r="DJ1436" t="s">
        <v>3</v>
      </c>
      <c r="DK1436" t="s">
        <v>3</v>
      </c>
      <c r="DL1436" t="s">
        <v>3</v>
      </c>
      <c r="DM1436" t="s">
        <v>3</v>
      </c>
      <c r="DN1436">
        <v>0</v>
      </c>
      <c r="DO1436">
        <v>0</v>
      </c>
      <c r="DP1436">
        <v>1</v>
      </c>
      <c r="DQ1436">
        <v>1</v>
      </c>
      <c r="DU1436">
        <v>1003</v>
      </c>
      <c r="DV1436" t="s">
        <v>164</v>
      </c>
      <c r="DW1436" t="s">
        <v>164</v>
      </c>
      <c r="DX1436">
        <v>100</v>
      </c>
      <c r="DZ1436" t="s">
        <v>3</v>
      </c>
      <c r="EA1436" t="s">
        <v>3</v>
      </c>
      <c r="EB1436" t="s">
        <v>3</v>
      </c>
      <c r="EC1436" t="s">
        <v>3</v>
      </c>
      <c r="EE1436">
        <v>1441815344</v>
      </c>
      <c r="EF1436">
        <v>1</v>
      </c>
      <c r="EG1436" t="s">
        <v>22</v>
      </c>
      <c r="EH1436">
        <v>0</v>
      </c>
      <c r="EI1436" t="s">
        <v>3</v>
      </c>
      <c r="EJ1436">
        <v>4</v>
      </c>
      <c r="EK1436">
        <v>0</v>
      </c>
      <c r="EL1436" t="s">
        <v>23</v>
      </c>
      <c r="EM1436" t="s">
        <v>24</v>
      </c>
      <c r="EO1436" t="s">
        <v>3</v>
      </c>
      <c r="EQ1436">
        <v>1024</v>
      </c>
      <c r="ER1436">
        <v>176.66</v>
      </c>
      <c r="ES1436">
        <v>0</v>
      </c>
      <c r="ET1436">
        <v>0</v>
      </c>
      <c r="EU1436">
        <v>0</v>
      </c>
      <c r="EV1436">
        <v>176.66</v>
      </c>
      <c r="EW1436">
        <v>0.33</v>
      </c>
      <c r="EX1436">
        <v>0</v>
      </c>
      <c r="EY1436">
        <v>0</v>
      </c>
      <c r="FQ1436">
        <v>0</v>
      </c>
      <c r="FR1436">
        <f t="shared" si="1944"/>
        <v>0</v>
      </c>
      <c r="FS1436">
        <v>0</v>
      </c>
      <c r="FX1436">
        <v>70</v>
      </c>
      <c r="FY1436">
        <v>10</v>
      </c>
      <c r="GA1436" t="s">
        <v>3</v>
      </c>
      <c r="GD1436">
        <v>0</v>
      </c>
      <c r="GF1436">
        <v>-89122687</v>
      </c>
      <c r="GG1436">
        <v>2</v>
      </c>
      <c r="GH1436">
        <v>1</v>
      </c>
      <c r="GI1436">
        <v>-2</v>
      </c>
      <c r="GJ1436">
        <v>0</v>
      </c>
      <c r="GK1436">
        <f>ROUND(R1436*(R12)/100,2)</f>
        <v>0</v>
      </c>
      <c r="GL1436">
        <f t="shared" si="1945"/>
        <v>0</v>
      </c>
      <c r="GM1436">
        <f t="shared" si="1946"/>
        <v>1954.67</v>
      </c>
      <c r="GN1436">
        <f t="shared" si="1947"/>
        <v>0</v>
      </c>
      <c r="GO1436">
        <f t="shared" si="1948"/>
        <v>0</v>
      </c>
      <c r="GP1436">
        <f t="shared" si="1949"/>
        <v>1954.67</v>
      </c>
      <c r="GR1436">
        <v>0</v>
      </c>
      <c r="GS1436">
        <v>3</v>
      </c>
      <c r="GT1436">
        <v>0</v>
      </c>
      <c r="GU1436" t="s">
        <v>3</v>
      </c>
      <c r="GV1436">
        <f t="shared" si="1950"/>
        <v>0</v>
      </c>
      <c r="GW1436">
        <v>1</v>
      </c>
      <c r="GX1436">
        <f t="shared" si="1951"/>
        <v>0</v>
      </c>
      <c r="HA1436">
        <v>0</v>
      </c>
      <c r="HB1436">
        <v>0</v>
      </c>
      <c r="HC1436">
        <f t="shared" si="1952"/>
        <v>0</v>
      </c>
      <c r="HE1436" t="s">
        <v>3</v>
      </c>
      <c r="HF1436" t="s">
        <v>3</v>
      </c>
      <c r="HM1436" t="s">
        <v>3</v>
      </c>
      <c r="HN1436" t="s">
        <v>3</v>
      </c>
      <c r="HO1436" t="s">
        <v>3</v>
      </c>
      <c r="HP1436" t="s">
        <v>3</v>
      </c>
      <c r="HQ1436" t="s">
        <v>3</v>
      </c>
      <c r="IK1436">
        <v>0</v>
      </c>
    </row>
    <row r="1437" spans="1:245" x14ac:dyDescent="0.2">
      <c r="A1437">
        <v>17</v>
      </c>
      <c r="B1437">
        <v>1</v>
      </c>
      <c r="D1437">
        <f>ROW(EtalonRes!A1710)</f>
        <v>1710</v>
      </c>
      <c r="E1437" t="s">
        <v>808</v>
      </c>
      <c r="F1437" t="s">
        <v>633</v>
      </c>
      <c r="G1437" t="s">
        <v>634</v>
      </c>
      <c r="H1437" t="s">
        <v>164</v>
      </c>
      <c r="I1437">
        <f>ROUND((120+84+40)*0.2*0.1/100,9)</f>
        <v>4.8800000000000003E-2</v>
      </c>
      <c r="J1437">
        <v>0</v>
      </c>
      <c r="K1437">
        <f>ROUND((120+84+40)*0.2*0.1/100,9)</f>
        <v>4.8800000000000003E-2</v>
      </c>
      <c r="O1437">
        <f t="shared" si="1917"/>
        <v>293.81</v>
      </c>
      <c r="P1437">
        <f t="shared" si="1918"/>
        <v>0.71</v>
      </c>
      <c r="Q1437">
        <f t="shared" si="1919"/>
        <v>0</v>
      </c>
      <c r="R1437">
        <f t="shared" si="1920"/>
        <v>0</v>
      </c>
      <c r="S1437">
        <f t="shared" si="1921"/>
        <v>293.10000000000002</v>
      </c>
      <c r="T1437">
        <f t="shared" si="1922"/>
        <v>0</v>
      </c>
      <c r="U1437">
        <f t="shared" si="1923"/>
        <v>0.54753600000000002</v>
      </c>
      <c r="V1437">
        <f t="shared" si="1924"/>
        <v>0</v>
      </c>
      <c r="W1437">
        <f t="shared" si="1925"/>
        <v>0</v>
      </c>
      <c r="X1437">
        <f t="shared" si="1926"/>
        <v>205.17</v>
      </c>
      <c r="Y1437">
        <f t="shared" si="1926"/>
        <v>29.31</v>
      </c>
      <c r="AA1437">
        <v>1472720848</v>
      </c>
      <c r="AB1437">
        <f t="shared" si="1927"/>
        <v>6020.87</v>
      </c>
      <c r="AC1437">
        <f t="shared" si="1928"/>
        <v>14.63</v>
      </c>
      <c r="AD1437">
        <f t="shared" si="1929"/>
        <v>0</v>
      </c>
      <c r="AE1437">
        <f t="shared" si="1930"/>
        <v>0</v>
      </c>
      <c r="AF1437">
        <f t="shared" si="1930"/>
        <v>6006.24</v>
      </c>
      <c r="AG1437">
        <f t="shared" si="1931"/>
        <v>0</v>
      </c>
      <c r="AH1437">
        <f t="shared" si="1932"/>
        <v>11.22</v>
      </c>
      <c r="AI1437">
        <f t="shared" si="1932"/>
        <v>0</v>
      </c>
      <c r="AJ1437">
        <f t="shared" si="1933"/>
        <v>0</v>
      </c>
      <c r="AK1437">
        <v>6020.87</v>
      </c>
      <c r="AL1437">
        <v>14.63</v>
      </c>
      <c r="AM1437">
        <v>0</v>
      </c>
      <c r="AN1437">
        <v>0</v>
      </c>
      <c r="AO1437">
        <v>6006.24</v>
      </c>
      <c r="AP1437">
        <v>0</v>
      </c>
      <c r="AQ1437">
        <v>11.22</v>
      </c>
      <c r="AR1437">
        <v>0</v>
      </c>
      <c r="AS1437">
        <v>0</v>
      </c>
      <c r="AT1437">
        <v>70</v>
      </c>
      <c r="AU1437">
        <v>10</v>
      </c>
      <c r="AV1437">
        <v>1</v>
      </c>
      <c r="AW1437">
        <v>1</v>
      </c>
      <c r="AZ1437">
        <v>1</v>
      </c>
      <c r="BA1437">
        <v>1</v>
      </c>
      <c r="BB1437">
        <v>1</v>
      </c>
      <c r="BC1437">
        <v>1</v>
      </c>
      <c r="BD1437" t="s">
        <v>3</v>
      </c>
      <c r="BE1437" t="s">
        <v>3</v>
      </c>
      <c r="BF1437" t="s">
        <v>3</v>
      </c>
      <c r="BG1437" t="s">
        <v>3</v>
      </c>
      <c r="BH1437">
        <v>0</v>
      </c>
      <c r="BI1437">
        <v>4</v>
      </c>
      <c r="BJ1437" t="s">
        <v>635</v>
      </c>
      <c r="BM1437">
        <v>0</v>
      </c>
      <c r="BN1437">
        <v>0</v>
      </c>
      <c r="BO1437" t="s">
        <v>3</v>
      </c>
      <c r="BP1437">
        <v>0</v>
      </c>
      <c r="BQ1437">
        <v>1</v>
      </c>
      <c r="BR1437">
        <v>0</v>
      </c>
      <c r="BS1437">
        <v>1</v>
      </c>
      <c r="BT1437">
        <v>1</v>
      </c>
      <c r="BU1437">
        <v>1</v>
      </c>
      <c r="BV1437">
        <v>1</v>
      </c>
      <c r="BW1437">
        <v>1</v>
      </c>
      <c r="BX1437">
        <v>1</v>
      </c>
      <c r="BY1437" t="s">
        <v>3</v>
      </c>
      <c r="BZ1437">
        <v>70</v>
      </c>
      <c r="CA1437">
        <v>10</v>
      </c>
      <c r="CB1437" t="s">
        <v>3</v>
      </c>
      <c r="CE1437">
        <v>0</v>
      </c>
      <c r="CF1437">
        <v>0</v>
      </c>
      <c r="CG1437">
        <v>0</v>
      </c>
      <c r="CM1437">
        <v>0</v>
      </c>
      <c r="CN1437" t="s">
        <v>3</v>
      </c>
      <c r="CO1437">
        <v>0</v>
      </c>
      <c r="CP1437">
        <f t="shared" si="1934"/>
        <v>293.81</v>
      </c>
      <c r="CQ1437">
        <f t="shared" si="1935"/>
        <v>14.63</v>
      </c>
      <c r="CR1437">
        <f t="shared" si="1936"/>
        <v>0</v>
      </c>
      <c r="CS1437">
        <f t="shared" si="1937"/>
        <v>0</v>
      </c>
      <c r="CT1437">
        <f t="shared" si="1938"/>
        <v>6006.24</v>
      </c>
      <c r="CU1437">
        <f t="shared" si="1939"/>
        <v>0</v>
      </c>
      <c r="CV1437">
        <f t="shared" si="1940"/>
        <v>11.22</v>
      </c>
      <c r="CW1437">
        <f t="shared" si="1941"/>
        <v>0</v>
      </c>
      <c r="CX1437">
        <f t="shared" si="1941"/>
        <v>0</v>
      </c>
      <c r="CY1437">
        <f t="shared" si="1942"/>
        <v>205.17</v>
      </c>
      <c r="CZ1437">
        <f t="shared" si="1943"/>
        <v>29.31</v>
      </c>
      <c r="DC1437" t="s">
        <v>3</v>
      </c>
      <c r="DD1437" t="s">
        <v>3</v>
      </c>
      <c r="DE1437" t="s">
        <v>3</v>
      </c>
      <c r="DF1437" t="s">
        <v>3</v>
      </c>
      <c r="DG1437" t="s">
        <v>3</v>
      </c>
      <c r="DH1437" t="s">
        <v>3</v>
      </c>
      <c r="DI1437" t="s">
        <v>3</v>
      </c>
      <c r="DJ1437" t="s">
        <v>3</v>
      </c>
      <c r="DK1437" t="s">
        <v>3</v>
      </c>
      <c r="DL1437" t="s">
        <v>3</v>
      </c>
      <c r="DM1437" t="s">
        <v>3</v>
      </c>
      <c r="DN1437">
        <v>0</v>
      </c>
      <c r="DO1437">
        <v>0</v>
      </c>
      <c r="DP1437">
        <v>1</v>
      </c>
      <c r="DQ1437">
        <v>1</v>
      </c>
      <c r="DU1437">
        <v>1003</v>
      </c>
      <c r="DV1437" t="s">
        <v>164</v>
      </c>
      <c r="DW1437" t="s">
        <v>164</v>
      </c>
      <c r="DX1437">
        <v>100</v>
      </c>
      <c r="DZ1437" t="s">
        <v>3</v>
      </c>
      <c r="EA1437" t="s">
        <v>3</v>
      </c>
      <c r="EB1437" t="s">
        <v>3</v>
      </c>
      <c r="EC1437" t="s">
        <v>3</v>
      </c>
      <c r="EE1437">
        <v>1441815344</v>
      </c>
      <c r="EF1437">
        <v>1</v>
      </c>
      <c r="EG1437" t="s">
        <v>22</v>
      </c>
      <c r="EH1437">
        <v>0</v>
      </c>
      <c r="EI1437" t="s">
        <v>3</v>
      </c>
      <c r="EJ1437">
        <v>4</v>
      </c>
      <c r="EK1437">
        <v>0</v>
      </c>
      <c r="EL1437" t="s">
        <v>23</v>
      </c>
      <c r="EM1437" t="s">
        <v>24</v>
      </c>
      <c r="EO1437" t="s">
        <v>3</v>
      </c>
      <c r="EQ1437">
        <v>0</v>
      </c>
      <c r="ER1437">
        <v>6020.87</v>
      </c>
      <c r="ES1437">
        <v>14.63</v>
      </c>
      <c r="ET1437">
        <v>0</v>
      </c>
      <c r="EU1437">
        <v>0</v>
      </c>
      <c r="EV1437">
        <v>6006.24</v>
      </c>
      <c r="EW1437">
        <v>11.22</v>
      </c>
      <c r="EX1437">
        <v>0</v>
      </c>
      <c r="EY1437">
        <v>0</v>
      </c>
      <c r="FQ1437">
        <v>0</v>
      </c>
      <c r="FR1437">
        <f t="shared" si="1944"/>
        <v>0</v>
      </c>
      <c r="FS1437">
        <v>0</v>
      </c>
      <c r="FX1437">
        <v>70</v>
      </c>
      <c r="FY1437">
        <v>10</v>
      </c>
      <c r="GA1437" t="s">
        <v>3</v>
      </c>
      <c r="GD1437">
        <v>0</v>
      </c>
      <c r="GF1437">
        <v>641061788</v>
      </c>
      <c r="GG1437">
        <v>2</v>
      </c>
      <c r="GH1437">
        <v>1</v>
      </c>
      <c r="GI1437">
        <v>-2</v>
      </c>
      <c r="GJ1437">
        <v>0</v>
      </c>
      <c r="GK1437">
        <f>ROUND(R1437*(R12)/100,2)</f>
        <v>0</v>
      </c>
      <c r="GL1437">
        <f t="shared" si="1945"/>
        <v>0</v>
      </c>
      <c r="GM1437">
        <f t="shared" si="1946"/>
        <v>528.29</v>
      </c>
      <c r="GN1437">
        <f t="shared" si="1947"/>
        <v>0</v>
      </c>
      <c r="GO1437">
        <f t="shared" si="1948"/>
        <v>0</v>
      </c>
      <c r="GP1437">
        <f t="shared" si="1949"/>
        <v>528.29</v>
      </c>
      <c r="GR1437">
        <v>0</v>
      </c>
      <c r="GS1437">
        <v>3</v>
      </c>
      <c r="GT1437">
        <v>0</v>
      </c>
      <c r="GU1437" t="s">
        <v>3</v>
      </c>
      <c r="GV1437">
        <f t="shared" si="1950"/>
        <v>0</v>
      </c>
      <c r="GW1437">
        <v>1</v>
      </c>
      <c r="GX1437">
        <f t="shared" si="1951"/>
        <v>0</v>
      </c>
      <c r="HA1437">
        <v>0</v>
      </c>
      <c r="HB1437">
        <v>0</v>
      </c>
      <c r="HC1437">
        <f t="shared" si="1952"/>
        <v>0</v>
      </c>
      <c r="HE1437" t="s">
        <v>3</v>
      </c>
      <c r="HF1437" t="s">
        <v>3</v>
      </c>
      <c r="HM1437" t="s">
        <v>3</v>
      </c>
      <c r="HN1437" t="s">
        <v>3</v>
      </c>
      <c r="HO1437" t="s">
        <v>3</v>
      </c>
      <c r="HP1437" t="s">
        <v>3</v>
      </c>
      <c r="HQ1437" t="s">
        <v>3</v>
      </c>
      <c r="IK1437">
        <v>0</v>
      </c>
    </row>
    <row r="1438" spans="1:245" x14ac:dyDescent="0.2">
      <c r="A1438">
        <v>17</v>
      </c>
      <c r="B1438">
        <v>1</v>
      </c>
      <c r="D1438">
        <f>ROW(EtalonRes!A1712)</f>
        <v>1712</v>
      </c>
      <c r="E1438" t="s">
        <v>3</v>
      </c>
      <c r="F1438" t="s">
        <v>636</v>
      </c>
      <c r="G1438" t="s">
        <v>637</v>
      </c>
      <c r="H1438" t="s">
        <v>164</v>
      </c>
      <c r="I1438">
        <f>ROUND((120+84+40)*0.1/100,9)</f>
        <v>0.24399999999999999</v>
      </c>
      <c r="J1438">
        <v>0</v>
      </c>
      <c r="K1438">
        <f>ROUND((120+84+40)*0.1/100,9)</f>
        <v>0.24399999999999999</v>
      </c>
      <c r="O1438">
        <f t="shared" si="1917"/>
        <v>49.72</v>
      </c>
      <c r="P1438">
        <f t="shared" si="1918"/>
        <v>0.09</v>
      </c>
      <c r="Q1438">
        <f t="shared" si="1919"/>
        <v>0</v>
      </c>
      <c r="R1438">
        <f t="shared" si="1920"/>
        <v>0</v>
      </c>
      <c r="S1438">
        <f t="shared" si="1921"/>
        <v>49.63</v>
      </c>
      <c r="T1438">
        <f t="shared" si="1922"/>
        <v>0</v>
      </c>
      <c r="U1438">
        <f t="shared" si="1923"/>
        <v>9.2719999999999997E-2</v>
      </c>
      <c r="V1438">
        <f t="shared" si="1924"/>
        <v>0</v>
      </c>
      <c r="W1438">
        <f t="shared" si="1925"/>
        <v>0</v>
      </c>
      <c r="X1438">
        <f t="shared" si="1926"/>
        <v>34.74</v>
      </c>
      <c r="Y1438">
        <f t="shared" si="1926"/>
        <v>4.96</v>
      </c>
      <c r="AA1438">
        <v>-1</v>
      </c>
      <c r="AB1438">
        <f t="shared" si="1927"/>
        <v>203.8</v>
      </c>
      <c r="AC1438">
        <f t="shared" si="1928"/>
        <v>0.38</v>
      </c>
      <c r="AD1438">
        <f t="shared" si="1929"/>
        <v>0</v>
      </c>
      <c r="AE1438">
        <f t="shared" si="1930"/>
        <v>0</v>
      </c>
      <c r="AF1438">
        <f t="shared" si="1930"/>
        <v>203.42</v>
      </c>
      <c r="AG1438">
        <f t="shared" si="1931"/>
        <v>0</v>
      </c>
      <c r="AH1438">
        <f t="shared" si="1932"/>
        <v>0.38</v>
      </c>
      <c r="AI1438">
        <f t="shared" si="1932"/>
        <v>0</v>
      </c>
      <c r="AJ1438">
        <f t="shared" si="1933"/>
        <v>0</v>
      </c>
      <c r="AK1438">
        <v>203.8</v>
      </c>
      <c r="AL1438">
        <v>0.38</v>
      </c>
      <c r="AM1438">
        <v>0</v>
      </c>
      <c r="AN1438">
        <v>0</v>
      </c>
      <c r="AO1438">
        <v>203.42</v>
      </c>
      <c r="AP1438">
        <v>0</v>
      </c>
      <c r="AQ1438">
        <v>0.38</v>
      </c>
      <c r="AR1438">
        <v>0</v>
      </c>
      <c r="AS1438">
        <v>0</v>
      </c>
      <c r="AT1438">
        <v>70</v>
      </c>
      <c r="AU1438">
        <v>10</v>
      </c>
      <c r="AV1438">
        <v>1</v>
      </c>
      <c r="AW1438">
        <v>1</v>
      </c>
      <c r="AZ1438">
        <v>1</v>
      </c>
      <c r="BA1438">
        <v>1</v>
      </c>
      <c r="BB1438">
        <v>1</v>
      </c>
      <c r="BC1438">
        <v>1</v>
      </c>
      <c r="BD1438" t="s">
        <v>3</v>
      </c>
      <c r="BE1438" t="s">
        <v>3</v>
      </c>
      <c r="BF1438" t="s">
        <v>3</v>
      </c>
      <c r="BG1438" t="s">
        <v>3</v>
      </c>
      <c r="BH1438">
        <v>0</v>
      </c>
      <c r="BI1438">
        <v>4</v>
      </c>
      <c r="BJ1438" t="s">
        <v>638</v>
      </c>
      <c r="BM1438">
        <v>0</v>
      </c>
      <c r="BN1438">
        <v>0</v>
      </c>
      <c r="BO1438" t="s">
        <v>3</v>
      </c>
      <c r="BP1438">
        <v>0</v>
      </c>
      <c r="BQ1438">
        <v>1</v>
      </c>
      <c r="BR1438">
        <v>0</v>
      </c>
      <c r="BS1438">
        <v>1</v>
      </c>
      <c r="BT1438">
        <v>1</v>
      </c>
      <c r="BU1438">
        <v>1</v>
      </c>
      <c r="BV1438">
        <v>1</v>
      </c>
      <c r="BW1438">
        <v>1</v>
      </c>
      <c r="BX1438">
        <v>1</v>
      </c>
      <c r="BY1438" t="s">
        <v>3</v>
      </c>
      <c r="BZ1438">
        <v>70</v>
      </c>
      <c r="CA1438">
        <v>10</v>
      </c>
      <c r="CB1438" t="s">
        <v>3</v>
      </c>
      <c r="CE1438">
        <v>0</v>
      </c>
      <c r="CF1438">
        <v>0</v>
      </c>
      <c r="CG1438">
        <v>0</v>
      </c>
      <c r="CM1438">
        <v>0</v>
      </c>
      <c r="CN1438" t="s">
        <v>3</v>
      </c>
      <c r="CO1438">
        <v>0</v>
      </c>
      <c r="CP1438">
        <f t="shared" si="1934"/>
        <v>49.720000000000006</v>
      </c>
      <c r="CQ1438">
        <f t="shared" si="1935"/>
        <v>0.38</v>
      </c>
      <c r="CR1438">
        <f t="shared" si="1936"/>
        <v>0</v>
      </c>
      <c r="CS1438">
        <f t="shared" si="1937"/>
        <v>0</v>
      </c>
      <c r="CT1438">
        <f t="shared" si="1938"/>
        <v>203.42</v>
      </c>
      <c r="CU1438">
        <f t="shared" si="1939"/>
        <v>0</v>
      </c>
      <c r="CV1438">
        <f t="shared" si="1940"/>
        <v>0.38</v>
      </c>
      <c r="CW1438">
        <f t="shared" si="1941"/>
        <v>0</v>
      </c>
      <c r="CX1438">
        <f t="shared" si="1941"/>
        <v>0</v>
      </c>
      <c r="CY1438">
        <f t="shared" si="1942"/>
        <v>34.741000000000007</v>
      </c>
      <c r="CZ1438">
        <f t="shared" si="1943"/>
        <v>4.9630000000000001</v>
      </c>
      <c r="DC1438" t="s">
        <v>3</v>
      </c>
      <c r="DD1438" t="s">
        <v>3</v>
      </c>
      <c r="DE1438" t="s">
        <v>3</v>
      </c>
      <c r="DF1438" t="s">
        <v>3</v>
      </c>
      <c r="DG1438" t="s">
        <v>3</v>
      </c>
      <c r="DH1438" t="s">
        <v>3</v>
      </c>
      <c r="DI1438" t="s">
        <v>3</v>
      </c>
      <c r="DJ1438" t="s">
        <v>3</v>
      </c>
      <c r="DK1438" t="s">
        <v>3</v>
      </c>
      <c r="DL1438" t="s">
        <v>3</v>
      </c>
      <c r="DM1438" t="s">
        <v>3</v>
      </c>
      <c r="DN1438">
        <v>0</v>
      </c>
      <c r="DO1438">
        <v>0</v>
      </c>
      <c r="DP1438">
        <v>1</v>
      </c>
      <c r="DQ1438">
        <v>1</v>
      </c>
      <c r="DU1438">
        <v>1003</v>
      </c>
      <c r="DV1438" t="s">
        <v>164</v>
      </c>
      <c r="DW1438" t="s">
        <v>164</v>
      </c>
      <c r="DX1438">
        <v>100</v>
      </c>
      <c r="DZ1438" t="s">
        <v>3</v>
      </c>
      <c r="EA1438" t="s">
        <v>3</v>
      </c>
      <c r="EB1438" t="s">
        <v>3</v>
      </c>
      <c r="EC1438" t="s">
        <v>3</v>
      </c>
      <c r="EE1438">
        <v>1441815344</v>
      </c>
      <c r="EF1438">
        <v>1</v>
      </c>
      <c r="EG1438" t="s">
        <v>22</v>
      </c>
      <c r="EH1438">
        <v>0</v>
      </c>
      <c r="EI1438" t="s">
        <v>3</v>
      </c>
      <c r="EJ1438">
        <v>4</v>
      </c>
      <c r="EK1438">
        <v>0</v>
      </c>
      <c r="EL1438" t="s">
        <v>23</v>
      </c>
      <c r="EM1438" t="s">
        <v>24</v>
      </c>
      <c r="EO1438" t="s">
        <v>3</v>
      </c>
      <c r="EQ1438">
        <v>1024</v>
      </c>
      <c r="ER1438">
        <v>203.8</v>
      </c>
      <c r="ES1438">
        <v>0.38</v>
      </c>
      <c r="ET1438">
        <v>0</v>
      </c>
      <c r="EU1438">
        <v>0</v>
      </c>
      <c r="EV1438">
        <v>203.42</v>
      </c>
      <c r="EW1438">
        <v>0.38</v>
      </c>
      <c r="EX1438">
        <v>0</v>
      </c>
      <c r="EY1438">
        <v>0</v>
      </c>
      <c r="FQ1438">
        <v>0</v>
      </c>
      <c r="FR1438">
        <f t="shared" si="1944"/>
        <v>0</v>
      </c>
      <c r="FS1438">
        <v>0</v>
      </c>
      <c r="FX1438">
        <v>70</v>
      </c>
      <c r="FY1438">
        <v>10</v>
      </c>
      <c r="GA1438" t="s">
        <v>3</v>
      </c>
      <c r="GD1438">
        <v>0</v>
      </c>
      <c r="GF1438">
        <v>1071744848</v>
      </c>
      <c r="GG1438">
        <v>2</v>
      </c>
      <c r="GH1438">
        <v>1</v>
      </c>
      <c r="GI1438">
        <v>-2</v>
      </c>
      <c r="GJ1438">
        <v>0</v>
      </c>
      <c r="GK1438">
        <f>ROUND(R1438*(R12)/100,2)</f>
        <v>0</v>
      </c>
      <c r="GL1438">
        <f t="shared" si="1945"/>
        <v>0</v>
      </c>
      <c r="GM1438">
        <f t="shared" si="1946"/>
        <v>89.42</v>
      </c>
      <c r="GN1438">
        <f t="shared" si="1947"/>
        <v>0</v>
      </c>
      <c r="GO1438">
        <f t="shared" si="1948"/>
        <v>0</v>
      </c>
      <c r="GP1438">
        <f t="shared" si="1949"/>
        <v>89.42</v>
      </c>
      <c r="GR1438">
        <v>0</v>
      </c>
      <c r="GS1438">
        <v>3</v>
      </c>
      <c r="GT1438">
        <v>0</v>
      </c>
      <c r="GU1438" t="s">
        <v>3</v>
      </c>
      <c r="GV1438">
        <f t="shared" si="1950"/>
        <v>0</v>
      </c>
      <c r="GW1438">
        <v>1</v>
      </c>
      <c r="GX1438">
        <f t="shared" si="1951"/>
        <v>0</v>
      </c>
      <c r="HA1438">
        <v>0</v>
      </c>
      <c r="HB1438">
        <v>0</v>
      </c>
      <c r="HC1438">
        <f t="shared" si="1952"/>
        <v>0</v>
      </c>
      <c r="HE1438" t="s">
        <v>3</v>
      </c>
      <c r="HF1438" t="s">
        <v>3</v>
      </c>
      <c r="HM1438" t="s">
        <v>3</v>
      </c>
      <c r="HN1438" t="s">
        <v>3</v>
      </c>
      <c r="HO1438" t="s">
        <v>3</v>
      </c>
      <c r="HP1438" t="s">
        <v>3</v>
      </c>
      <c r="HQ1438" t="s">
        <v>3</v>
      </c>
      <c r="IK1438">
        <v>0</v>
      </c>
    </row>
    <row r="1439" spans="1:245" x14ac:dyDescent="0.2">
      <c r="A1439">
        <v>17</v>
      </c>
      <c r="B1439">
        <v>1</v>
      </c>
      <c r="D1439">
        <f>ROW(EtalonRes!A1714)</f>
        <v>1714</v>
      </c>
      <c r="E1439" t="s">
        <v>809</v>
      </c>
      <c r="F1439" t="s">
        <v>640</v>
      </c>
      <c r="G1439" t="s">
        <v>641</v>
      </c>
      <c r="H1439" t="s">
        <v>164</v>
      </c>
      <c r="I1439">
        <f>ROUND((195+10)*0.2*0.1/100,9)</f>
        <v>4.1000000000000002E-2</v>
      </c>
      <c r="J1439">
        <v>0</v>
      </c>
      <c r="K1439">
        <f>ROUND((195+10)*0.2*0.1/100,9)</f>
        <v>4.1000000000000002E-2</v>
      </c>
      <c r="O1439">
        <f t="shared" si="1917"/>
        <v>261.39</v>
      </c>
      <c r="P1439">
        <f t="shared" si="1918"/>
        <v>0.65</v>
      </c>
      <c r="Q1439">
        <f t="shared" si="1919"/>
        <v>0</v>
      </c>
      <c r="R1439">
        <f t="shared" si="1920"/>
        <v>0</v>
      </c>
      <c r="S1439">
        <f t="shared" si="1921"/>
        <v>260.74</v>
      </c>
      <c r="T1439">
        <f t="shared" si="1922"/>
        <v>0</v>
      </c>
      <c r="U1439">
        <f t="shared" si="1923"/>
        <v>0.48708000000000007</v>
      </c>
      <c r="V1439">
        <f t="shared" si="1924"/>
        <v>0</v>
      </c>
      <c r="W1439">
        <f t="shared" si="1925"/>
        <v>0</v>
      </c>
      <c r="X1439">
        <f t="shared" si="1926"/>
        <v>182.52</v>
      </c>
      <c r="Y1439">
        <f t="shared" si="1926"/>
        <v>26.07</v>
      </c>
      <c r="AA1439">
        <v>1472720848</v>
      </c>
      <c r="AB1439">
        <f t="shared" si="1927"/>
        <v>6375.3</v>
      </c>
      <c r="AC1439">
        <f t="shared" si="1928"/>
        <v>15.76</v>
      </c>
      <c r="AD1439">
        <f t="shared" si="1929"/>
        <v>0</v>
      </c>
      <c r="AE1439">
        <f t="shared" si="1930"/>
        <v>0</v>
      </c>
      <c r="AF1439">
        <f t="shared" si="1930"/>
        <v>6359.54</v>
      </c>
      <c r="AG1439">
        <f t="shared" si="1931"/>
        <v>0</v>
      </c>
      <c r="AH1439">
        <f t="shared" si="1932"/>
        <v>11.88</v>
      </c>
      <c r="AI1439">
        <f t="shared" si="1932"/>
        <v>0</v>
      </c>
      <c r="AJ1439">
        <f t="shared" si="1933"/>
        <v>0</v>
      </c>
      <c r="AK1439">
        <v>6375.3</v>
      </c>
      <c r="AL1439">
        <v>15.76</v>
      </c>
      <c r="AM1439">
        <v>0</v>
      </c>
      <c r="AN1439">
        <v>0</v>
      </c>
      <c r="AO1439">
        <v>6359.54</v>
      </c>
      <c r="AP1439">
        <v>0</v>
      </c>
      <c r="AQ1439">
        <v>11.88</v>
      </c>
      <c r="AR1439">
        <v>0</v>
      </c>
      <c r="AS1439">
        <v>0</v>
      </c>
      <c r="AT1439">
        <v>70</v>
      </c>
      <c r="AU1439">
        <v>10</v>
      </c>
      <c r="AV1439">
        <v>1</v>
      </c>
      <c r="AW1439">
        <v>1</v>
      </c>
      <c r="AZ1439">
        <v>1</v>
      </c>
      <c r="BA1439">
        <v>1</v>
      </c>
      <c r="BB1439">
        <v>1</v>
      </c>
      <c r="BC1439">
        <v>1</v>
      </c>
      <c r="BD1439" t="s">
        <v>3</v>
      </c>
      <c r="BE1439" t="s">
        <v>3</v>
      </c>
      <c r="BF1439" t="s">
        <v>3</v>
      </c>
      <c r="BG1439" t="s">
        <v>3</v>
      </c>
      <c r="BH1439">
        <v>0</v>
      </c>
      <c r="BI1439">
        <v>4</v>
      </c>
      <c r="BJ1439" t="s">
        <v>642</v>
      </c>
      <c r="BM1439">
        <v>0</v>
      </c>
      <c r="BN1439">
        <v>0</v>
      </c>
      <c r="BO1439" t="s">
        <v>3</v>
      </c>
      <c r="BP1439">
        <v>0</v>
      </c>
      <c r="BQ1439">
        <v>1</v>
      </c>
      <c r="BR1439">
        <v>0</v>
      </c>
      <c r="BS1439">
        <v>1</v>
      </c>
      <c r="BT1439">
        <v>1</v>
      </c>
      <c r="BU1439">
        <v>1</v>
      </c>
      <c r="BV1439">
        <v>1</v>
      </c>
      <c r="BW1439">
        <v>1</v>
      </c>
      <c r="BX1439">
        <v>1</v>
      </c>
      <c r="BY1439" t="s">
        <v>3</v>
      </c>
      <c r="BZ1439">
        <v>70</v>
      </c>
      <c r="CA1439">
        <v>10</v>
      </c>
      <c r="CB1439" t="s">
        <v>3</v>
      </c>
      <c r="CE1439">
        <v>0</v>
      </c>
      <c r="CF1439">
        <v>0</v>
      </c>
      <c r="CG1439">
        <v>0</v>
      </c>
      <c r="CM1439">
        <v>0</v>
      </c>
      <c r="CN1439" t="s">
        <v>3</v>
      </c>
      <c r="CO1439">
        <v>0</v>
      </c>
      <c r="CP1439">
        <f t="shared" si="1934"/>
        <v>261.39</v>
      </c>
      <c r="CQ1439">
        <f t="shared" si="1935"/>
        <v>15.76</v>
      </c>
      <c r="CR1439">
        <f t="shared" si="1936"/>
        <v>0</v>
      </c>
      <c r="CS1439">
        <f t="shared" si="1937"/>
        <v>0</v>
      </c>
      <c r="CT1439">
        <f t="shared" si="1938"/>
        <v>6359.54</v>
      </c>
      <c r="CU1439">
        <f t="shared" si="1939"/>
        <v>0</v>
      </c>
      <c r="CV1439">
        <f t="shared" si="1940"/>
        <v>11.88</v>
      </c>
      <c r="CW1439">
        <f t="shared" si="1941"/>
        <v>0</v>
      </c>
      <c r="CX1439">
        <f t="shared" si="1941"/>
        <v>0</v>
      </c>
      <c r="CY1439">
        <f t="shared" si="1942"/>
        <v>182.518</v>
      </c>
      <c r="CZ1439">
        <f t="shared" si="1943"/>
        <v>26.074000000000002</v>
      </c>
      <c r="DC1439" t="s">
        <v>3</v>
      </c>
      <c r="DD1439" t="s">
        <v>3</v>
      </c>
      <c r="DE1439" t="s">
        <v>3</v>
      </c>
      <c r="DF1439" t="s">
        <v>3</v>
      </c>
      <c r="DG1439" t="s">
        <v>3</v>
      </c>
      <c r="DH1439" t="s">
        <v>3</v>
      </c>
      <c r="DI1439" t="s">
        <v>3</v>
      </c>
      <c r="DJ1439" t="s">
        <v>3</v>
      </c>
      <c r="DK1439" t="s">
        <v>3</v>
      </c>
      <c r="DL1439" t="s">
        <v>3</v>
      </c>
      <c r="DM1439" t="s">
        <v>3</v>
      </c>
      <c r="DN1439">
        <v>0</v>
      </c>
      <c r="DO1439">
        <v>0</v>
      </c>
      <c r="DP1439">
        <v>1</v>
      </c>
      <c r="DQ1439">
        <v>1</v>
      </c>
      <c r="DU1439">
        <v>1003</v>
      </c>
      <c r="DV1439" t="s">
        <v>164</v>
      </c>
      <c r="DW1439" t="s">
        <v>164</v>
      </c>
      <c r="DX1439">
        <v>100</v>
      </c>
      <c r="DZ1439" t="s">
        <v>3</v>
      </c>
      <c r="EA1439" t="s">
        <v>3</v>
      </c>
      <c r="EB1439" t="s">
        <v>3</v>
      </c>
      <c r="EC1439" t="s">
        <v>3</v>
      </c>
      <c r="EE1439">
        <v>1441815344</v>
      </c>
      <c r="EF1439">
        <v>1</v>
      </c>
      <c r="EG1439" t="s">
        <v>22</v>
      </c>
      <c r="EH1439">
        <v>0</v>
      </c>
      <c r="EI1439" t="s">
        <v>3</v>
      </c>
      <c r="EJ1439">
        <v>4</v>
      </c>
      <c r="EK1439">
        <v>0</v>
      </c>
      <c r="EL1439" t="s">
        <v>23</v>
      </c>
      <c r="EM1439" t="s">
        <v>24</v>
      </c>
      <c r="EO1439" t="s">
        <v>3</v>
      </c>
      <c r="EQ1439">
        <v>0</v>
      </c>
      <c r="ER1439">
        <v>6375.3</v>
      </c>
      <c r="ES1439">
        <v>15.76</v>
      </c>
      <c r="ET1439">
        <v>0</v>
      </c>
      <c r="EU1439">
        <v>0</v>
      </c>
      <c r="EV1439">
        <v>6359.54</v>
      </c>
      <c r="EW1439">
        <v>11.88</v>
      </c>
      <c r="EX1439">
        <v>0</v>
      </c>
      <c r="EY1439">
        <v>0</v>
      </c>
      <c r="FQ1439">
        <v>0</v>
      </c>
      <c r="FR1439">
        <f t="shared" si="1944"/>
        <v>0</v>
      </c>
      <c r="FS1439">
        <v>0</v>
      </c>
      <c r="FX1439">
        <v>70</v>
      </c>
      <c r="FY1439">
        <v>10</v>
      </c>
      <c r="GA1439" t="s">
        <v>3</v>
      </c>
      <c r="GD1439">
        <v>0</v>
      </c>
      <c r="GF1439">
        <v>1112399327</v>
      </c>
      <c r="GG1439">
        <v>2</v>
      </c>
      <c r="GH1439">
        <v>1</v>
      </c>
      <c r="GI1439">
        <v>-2</v>
      </c>
      <c r="GJ1439">
        <v>0</v>
      </c>
      <c r="GK1439">
        <f>ROUND(R1439*(R12)/100,2)</f>
        <v>0</v>
      </c>
      <c r="GL1439">
        <f t="shared" si="1945"/>
        <v>0</v>
      </c>
      <c r="GM1439">
        <f t="shared" si="1946"/>
        <v>469.98</v>
      </c>
      <c r="GN1439">
        <f t="shared" si="1947"/>
        <v>0</v>
      </c>
      <c r="GO1439">
        <f t="shared" si="1948"/>
        <v>0</v>
      </c>
      <c r="GP1439">
        <f t="shared" si="1949"/>
        <v>469.98</v>
      </c>
      <c r="GR1439">
        <v>0</v>
      </c>
      <c r="GS1439">
        <v>3</v>
      </c>
      <c r="GT1439">
        <v>0</v>
      </c>
      <c r="GU1439" t="s">
        <v>3</v>
      </c>
      <c r="GV1439">
        <f t="shared" si="1950"/>
        <v>0</v>
      </c>
      <c r="GW1439">
        <v>1</v>
      </c>
      <c r="GX1439">
        <f t="shared" si="1951"/>
        <v>0</v>
      </c>
      <c r="HA1439">
        <v>0</v>
      </c>
      <c r="HB1439">
        <v>0</v>
      </c>
      <c r="HC1439">
        <f t="shared" si="1952"/>
        <v>0</v>
      </c>
      <c r="HE1439" t="s">
        <v>3</v>
      </c>
      <c r="HF1439" t="s">
        <v>3</v>
      </c>
      <c r="HM1439" t="s">
        <v>3</v>
      </c>
      <c r="HN1439" t="s">
        <v>3</v>
      </c>
      <c r="HO1439" t="s">
        <v>3</v>
      </c>
      <c r="HP1439" t="s">
        <v>3</v>
      </c>
      <c r="HQ1439" t="s">
        <v>3</v>
      </c>
      <c r="IK1439">
        <v>0</v>
      </c>
    </row>
    <row r="1440" spans="1:245" x14ac:dyDescent="0.2">
      <c r="A1440">
        <v>17</v>
      </c>
      <c r="B1440">
        <v>1</v>
      </c>
      <c r="D1440">
        <f>ROW(EtalonRes!A1716)</f>
        <v>1716</v>
      </c>
      <c r="E1440" t="s">
        <v>3</v>
      </c>
      <c r="F1440" t="s">
        <v>643</v>
      </c>
      <c r="G1440" t="s">
        <v>644</v>
      </c>
      <c r="H1440" t="s">
        <v>164</v>
      </c>
      <c r="I1440">
        <f>ROUND((195+10)*0.1/100,9)</f>
        <v>0.20499999999999999</v>
      </c>
      <c r="J1440">
        <v>0</v>
      </c>
      <c r="K1440">
        <f>ROUND((195+10)*0.1/100,9)</f>
        <v>0.20499999999999999</v>
      </c>
      <c r="O1440">
        <f t="shared" si="1917"/>
        <v>43.98</v>
      </c>
      <c r="P1440">
        <f t="shared" si="1918"/>
        <v>0.08</v>
      </c>
      <c r="Q1440">
        <f t="shared" si="1919"/>
        <v>0</v>
      </c>
      <c r="R1440">
        <f t="shared" si="1920"/>
        <v>0</v>
      </c>
      <c r="S1440">
        <f t="shared" si="1921"/>
        <v>43.9</v>
      </c>
      <c r="T1440">
        <f t="shared" si="1922"/>
        <v>0</v>
      </c>
      <c r="U1440">
        <f t="shared" si="1923"/>
        <v>8.2000000000000003E-2</v>
      </c>
      <c r="V1440">
        <f t="shared" si="1924"/>
        <v>0</v>
      </c>
      <c r="W1440">
        <f t="shared" si="1925"/>
        <v>0</v>
      </c>
      <c r="X1440">
        <f t="shared" si="1926"/>
        <v>30.73</v>
      </c>
      <c r="Y1440">
        <f t="shared" si="1926"/>
        <v>4.3899999999999997</v>
      </c>
      <c r="AA1440">
        <v>-1</v>
      </c>
      <c r="AB1440">
        <f t="shared" si="1927"/>
        <v>214.51</v>
      </c>
      <c r="AC1440">
        <f t="shared" si="1928"/>
        <v>0.38</v>
      </c>
      <c r="AD1440">
        <f t="shared" si="1929"/>
        <v>0</v>
      </c>
      <c r="AE1440">
        <f t="shared" si="1930"/>
        <v>0</v>
      </c>
      <c r="AF1440">
        <f t="shared" si="1930"/>
        <v>214.13</v>
      </c>
      <c r="AG1440">
        <f t="shared" si="1931"/>
        <v>0</v>
      </c>
      <c r="AH1440">
        <f t="shared" si="1932"/>
        <v>0.4</v>
      </c>
      <c r="AI1440">
        <f t="shared" si="1932"/>
        <v>0</v>
      </c>
      <c r="AJ1440">
        <f t="shared" si="1933"/>
        <v>0</v>
      </c>
      <c r="AK1440">
        <v>214.51</v>
      </c>
      <c r="AL1440">
        <v>0.38</v>
      </c>
      <c r="AM1440">
        <v>0</v>
      </c>
      <c r="AN1440">
        <v>0</v>
      </c>
      <c r="AO1440">
        <v>214.13</v>
      </c>
      <c r="AP1440">
        <v>0</v>
      </c>
      <c r="AQ1440">
        <v>0.4</v>
      </c>
      <c r="AR1440">
        <v>0</v>
      </c>
      <c r="AS1440">
        <v>0</v>
      </c>
      <c r="AT1440">
        <v>70</v>
      </c>
      <c r="AU1440">
        <v>10</v>
      </c>
      <c r="AV1440">
        <v>1</v>
      </c>
      <c r="AW1440">
        <v>1</v>
      </c>
      <c r="AZ1440">
        <v>1</v>
      </c>
      <c r="BA1440">
        <v>1</v>
      </c>
      <c r="BB1440">
        <v>1</v>
      </c>
      <c r="BC1440">
        <v>1</v>
      </c>
      <c r="BD1440" t="s">
        <v>3</v>
      </c>
      <c r="BE1440" t="s">
        <v>3</v>
      </c>
      <c r="BF1440" t="s">
        <v>3</v>
      </c>
      <c r="BG1440" t="s">
        <v>3</v>
      </c>
      <c r="BH1440">
        <v>0</v>
      </c>
      <c r="BI1440">
        <v>4</v>
      </c>
      <c r="BJ1440" t="s">
        <v>645</v>
      </c>
      <c r="BM1440">
        <v>0</v>
      </c>
      <c r="BN1440">
        <v>0</v>
      </c>
      <c r="BO1440" t="s">
        <v>3</v>
      </c>
      <c r="BP1440">
        <v>0</v>
      </c>
      <c r="BQ1440">
        <v>1</v>
      </c>
      <c r="BR1440">
        <v>0</v>
      </c>
      <c r="BS1440">
        <v>1</v>
      </c>
      <c r="BT1440">
        <v>1</v>
      </c>
      <c r="BU1440">
        <v>1</v>
      </c>
      <c r="BV1440">
        <v>1</v>
      </c>
      <c r="BW1440">
        <v>1</v>
      </c>
      <c r="BX1440">
        <v>1</v>
      </c>
      <c r="BY1440" t="s">
        <v>3</v>
      </c>
      <c r="BZ1440">
        <v>70</v>
      </c>
      <c r="CA1440">
        <v>10</v>
      </c>
      <c r="CB1440" t="s">
        <v>3</v>
      </c>
      <c r="CE1440">
        <v>0</v>
      </c>
      <c r="CF1440">
        <v>0</v>
      </c>
      <c r="CG1440">
        <v>0</v>
      </c>
      <c r="CM1440">
        <v>0</v>
      </c>
      <c r="CN1440" t="s">
        <v>3</v>
      </c>
      <c r="CO1440">
        <v>0</v>
      </c>
      <c r="CP1440">
        <f t="shared" si="1934"/>
        <v>43.98</v>
      </c>
      <c r="CQ1440">
        <f t="shared" si="1935"/>
        <v>0.38</v>
      </c>
      <c r="CR1440">
        <f t="shared" si="1936"/>
        <v>0</v>
      </c>
      <c r="CS1440">
        <f t="shared" si="1937"/>
        <v>0</v>
      </c>
      <c r="CT1440">
        <f t="shared" si="1938"/>
        <v>214.13</v>
      </c>
      <c r="CU1440">
        <f t="shared" si="1939"/>
        <v>0</v>
      </c>
      <c r="CV1440">
        <f t="shared" si="1940"/>
        <v>0.4</v>
      </c>
      <c r="CW1440">
        <f t="shared" si="1941"/>
        <v>0</v>
      </c>
      <c r="CX1440">
        <f t="shared" si="1941"/>
        <v>0</v>
      </c>
      <c r="CY1440">
        <f t="shared" si="1942"/>
        <v>30.73</v>
      </c>
      <c r="CZ1440">
        <f t="shared" si="1943"/>
        <v>4.3899999999999997</v>
      </c>
      <c r="DC1440" t="s">
        <v>3</v>
      </c>
      <c r="DD1440" t="s">
        <v>3</v>
      </c>
      <c r="DE1440" t="s">
        <v>3</v>
      </c>
      <c r="DF1440" t="s">
        <v>3</v>
      </c>
      <c r="DG1440" t="s">
        <v>3</v>
      </c>
      <c r="DH1440" t="s">
        <v>3</v>
      </c>
      <c r="DI1440" t="s">
        <v>3</v>
      </c>
      <c r="DJ1440" t="s">
        <v>3</v>
      </c>
      <c r="DK1440" t="s">
        <v>3</v>
      </c>
      <c r="DL1440" t="s">
        <v>3</v>
      </c>
      <c r="DM1440" t="s">
        <v>3</v>
      </c>
      <c r="DN1440">
        <v>0</v>
      </c>
      <c r="DO1440">
        <v>0</v>
      </c>
      <c r="DP1440">
        <v>1</v>
      </c>
      <c r="DQ1440">
        <v>1</v>
      </c>
      <c r="DU1440">
        <v>1003</v>
      </c>
      <c r="DV1440" t="s">
        <v>164</v>
      </c>
      <c r="DW1440" t="s">
        <v>164</v>
      </c>
      <c r="DX1440">
        <v>100</v>
      </c>
      <c r="DZ1440" t="s">
        <v>3</v>
      </c>
      <c r="EA1440" t="s">
        <v>3</v>
      </c>
      <c r="EB1440" t="s">
        <v>3</v>
      </c>
      <c r="EC1440" t="s">
        <v>3</v>
      </c>
      <c r="EE1440">
        <v>1441815344</v>
      </c>
      <c r="EF1440">
        <v>1</v>
      </c>
      <c r="EG1440" t="s">
        <v>22</v>
      </c>
      <c r="EH1440">
        <v>0</v>
      </c>
      <c r="EI1440" t="s">
        <v>3</v>
      </c>
      <c r="EJ1440">
        <v>4</v>
      </c>
      <c r="EK1440">
        <v>0</v>
      </c>
      <c r="EL1440" t="s">
        <v>23</v>
      </c>
      <c r="EM1440" t="s">
        <v>24</v>
      </c>
      <c r="EO1440" t="s">
        <v>3</v>
      </c>
      <c r="EQ1440">
        <v>1024</v>
      </c>
      <c r="ER1440">
        <v>214.51</v>
      </c>
      <c r="ES1440">
        <v>0.38</v>
      </c>
      <c r="ET1440">
        <v>0</v>
      </c>
      <c r="EU1440">
        <v>0</v>
      </c>
      <c r="EV1440">
        <v>214.13</v>
      </c>
      <c r="EW1440">
        <v>0.4</v>
      </c>
      <c r="EX1440">
        <v>0</v>
      </c>
      <c r="EY1440">
        <v>0</v>
      </c>
      <c r="FQ1440">
        <v>0</v>
      </c>
      <c r="FR1440">
        <f t="shared" si="1944"/>
        <v>0</v>
      </c>
      <c r="FS1440">
        <v>0</v>
      </c>
      <c r="FX1440">
        <v>70</v>
      </c>
      <c r="FY1440">
        <v>10</v>
      </c>
      <c r="GA1440" t="s">
        <v>3</v>
      </c>
      <c r="GD1440">
        <v>0</v>
      </c>
      <c r="GF1440">
        <v>693351422</v>
      </c>
      <c r="GG1440">
        <v>2</v>
      </c>
      <c r="GH1440">
        <v>1</v>
      </c>
      <c r="GI1440">
        <v>-2</v>
      </c>
      <c r="GJ1440">
        <v>0</v>
      </c>
      <c r="GK1440">
        <f>ROUND(R1440*(R12)/100,2)</f>
        <v>0</v>
      </c>
      <c r="GL1440">
        <f t="shared" si="1945"/>
        <v>0</v>
      </c>
      <c r="GM1440">
        <f t="shared" si="1946"/>
        <v>79.099999999999994</v>
      </c>
      <c r="GN1440">
        <f t="shared" si="1947"/>
        <v>0</v>
      </c>
      <c r="GO1440">
        <f t="shared" si="1948"/>
        <v>0</v>
      </c>
      <c r="GP1440">
        <f t="shared" si="1949"/>
        <v>79.099999999999994</v>
      </c>
      <c r="GR1440">
        <v>0</v>
      </c>
      <c r="GS1440">
        <v>3</v>
      </c>
      <c r="GT1440">
        <v>0</v>
      </c>
      <c r="GU1440" t="s">
        <v>3</v>
      </c>
      <c r="GV1440">
        <f t="shared" si="1950"/>
        <v>0</v>
      </c>
      <c r="GW1440">
        <v>1</v>
      </c>
      <c r="GX1440">
        <f t="shared" si="1951"/>
        <v>0</v>
      </c>
      <c r="HA1440">
        <v>0</v>
      </c>
      <c r="HB1440">
        <v>0</v>
      </c>
      <c r="HC1440">
        <f t="shared" si="1952"/>
        <v>0</v>
      </c>
      <c r="HE1440" t="s">
        <v>3</v>
      </c>
      <c r="HF1440" t="s">
        <v>3</v>
      </c>
      <c r="HM1440" t="s">
        <v>3</v>
      </c>
      <c r="HN1440" t="s">
        <v>3</v>
      </c>
      <c r="HO1440" t="s">
        <v>3</v>
      </c>
      <c r="HP1440" t="s">
        <v>3</v>
      </c>
      <c r="HQ1440" t="s">
        <v>3</v>
      </c>
      <c r="IK1440">
        <v>0</v>
      </c>
    </row>
    <row r="1441" spans="1:245" x14ac:dyDescent="0.2">
      <c r="A1441">
        <v>19</v>
      </c>
      <c r="B1441">
        <v>1</v>
      </c>
      <c r="F1441" t="s">
        <v>3</v>
      </c>
      <c r="G1441" t="s">
        <v>646</v>
      </c>
      <c r="H1441" t="s">
        <v>3</v>
      </c>
      <c r="AA1441">
        <v>1</v>
      </c>
      <c r="IK1441">
        <v>0</v>
      </c>
    </row>
    <row r="1442" spans="1:245" x14ac:dyDescent="0.2">
      <c r="A1442">
        <v>17</v>
      </c>
      <c r="B1442">
        <v>1</v>
      </c>
      <c r="D1442">
        <f>ROW(EtalonRes!A1717)</f>
        <v>1717</v>
      </c>
      <c r="E1442" t="s">
        <v>810</v>
      </c>
      <c r="F1442" t="s">
        <v>648</v>
      </c>
      <c r="G1442" t="s">
        <v>649</v>
      </c>
      <c r="H1442" t="s">
        <v>164</v>
      </c>
      <c r="I1442">
        <f>ROUND((65+115)*0.1/100,9)</f>
        <v>0.18</v>
      </c>
      <c r="J1442">
        <v>0</v>
      </c>
      <c r="K1442">
        <f>ROUND((65+115)*0.1/100,9)</f>
        <v>0.18</v>
      </c>
      <c r="O1442">
        <f>ROUND(CP1442,2)</f>
        <v>89.42</v>
      </c>
      <c r="P1442">
        <f>ROUND(CQ1442*I1442,2)</f>
        <v>0</v>
      </c>
      <c r="Q1442">
        <f>ROUND(CR1442*I1442,2)</f>
        <v>0</v>
      </c>
      <c r="R1442">
        <f>ROUND(CS1442*I1442,2)</f>
        <v>0</v>
      </c>
      <c r="S1442">
        <f>ROUND(CT1442*I1442,2)</f>
        <v>89.42</v>
      </c>
      <c r="T1442">
        <f>ROUND(CU1442*I1442,2)</f>
        <v>0</v>
      </c>
      <c r="U1442">
        <f>CV1442*I1442</f>
        <v>0.126</v>
      </c>
      <c r="V1442">
        <f>CW1442*I1442</f>
        <v>0</v>
      </c>
      <c r="W1442">
        <f>ROUND(CX1442*I1442,2)</f>
        <v>0</v>
      </c>
      <c r="X1442">
        <f>ROUND(CY1442,2)</f>
        <v>62.59</v>
      </c>
      <c r="Y1442">
        <f>ROUND(CZ1442,2)</f>
        <v>8.94</v>
      </c>
      <c r="AA1442">
        <v>1472720848</v>
      </c>
      <c r="AB1442">
        <f>ROUND((AC1442+AD1442+AF1442),6)</f>
        <v>496.76</v>
      </c>
      <c r="AC1442">
        <f>ROUND((ES1442),6)</f>
        <v>0</v>
      </c>
      <c r="AD1442">
        <f>ROUND((((ET1442)-(EU1442))+AE1442),6)</f>
        <v>0</v>
      </c>
      <c r="AE1442">
        <f>ROUND((EU1442),6)</f>
        <v>0</v>
      </c>
      <c r="AF1442">
        <f>ROUND((EV1442),6)</f>
        <v>496.76</v>
      </c>
      <c r="AG1442">
        <f>ROUND((AP1442),6)</f>
        <v>0</v>
      </c>
      <c r="AH1442">
        <f>(EW1442)</f>
        <v>0.7</v>
      </c>
      <c r="AI1442">
        <f>(EX1442)</f>
        <v>0</v>
      </c>
      <c r="AJ1442">
        <f>(AS1442)</f>
        <v>0</v>
      </c>
      <c r="AK1442">
        <v>496.76</v>
      </c>
      <c r="AL1442">
        <v>0</v>
      </c>
      <c r="AM1442">
        <v>0</v>
      </c>
      <c r="AN1442">
        <v>0</v>
      </c>
      <c r="AO1442">
        <v>496.76</v>
      </c>
      <c r="AP1442">
        <v>0</v>
      </c>
      <c r="AQ1442">
        <v>0.7</v>
      </c>
      <c r="AR1442">
        <v>0</v>
      </c>
      <c r="AS1442">
        <v>0</v>
      </c>
      <c r="AT1442">
        <v>70</v>
      </c>
      <c r="AU1442">
        <v>10</v>
      </c>
      <c r="AV1442">
        <v>1</v>
      </c>
      <c r="AW1442">
        <v>1</v>
      </c>
      <c r="AZ1442">
        <v>1</v>
      </c>
      <c r="BA1442">
        <v>1</v>
      </c>
      <c r="BB1442">
        <v>1</v>
      </c>
      <c r="BC1442">
        <v>1</v>
      </c>
      <c r="BD1442" t="s">
        <v>3</v>
      </c>
      <c r="BE1442" t="s">
        <v>3</v>
      </c>
      <c r="BF1442" t="s">
        <v>3</v>
      </c>
      <c r="BG1442" t="s">
        <v>3</v>
      </c>
      <c r="BH1442">
        <v>0</v>
      </c>
      <c r="BI1442">
        <v>4</v>
      </c>
      <c r="BJ1442" t="s">
        <v>650</v>
      </c>
      <c r="BM1442">
        <v>0</v>
      </c>
      <c r="BN1442">
        <v>0</v>
      </c>
      <c r="BO1442" t="s">
        <v>3</v>
      </c>
      <c r="BP1442">
        <v>0</v>
      </c>
      <c r="BQ1442">
        <v>1</v>
      </c>
      <c r="BR1442">
        <v>0</v>
      </c>
      <c r="BS1442">
        <v>1</v>
      </c>
      <c r="BT1442">
        <v>1</v>
      </c>
      <c r="BU1442">
        <v>1</v>
      </c>
      <c r="BV1442">
        <v>1</v>
      </c>
      <c r="BW1442">
        <v>1</v>
      </c>
      <c r="BX1442">
        <v>1</v>
      </c>
      <c r="BY1442" t="s">
        <v>3</v>
      </c>
      <c r="BZ1442">
        <v>70</v>
      </c>
      <c r="CA1442">
        <v>10</v>
      </c>
      <c r="CB1442" t="s">
        <v>3</v>
      </c>
      <c r="CE1442">
        <v>0</v>
      </c>
      <c r="CF1442">
        <v>0</v>
      </c>
      <c r="CG1442">
        <v>0</v>
      </c>
      <c r="CM1442">
        <v>0</v>
      </c>
      <c r="CN1442" t="s">
        <v>3</v>
      </c>
      <c r="CO1442">
        <v>0</v>
      </c>
      <c r="CP1442">
        <f>(P1442+Q1442+S1442)</f>
        <v>89.42</v>
      </c>
      <c r="CQ1442">
        <f>(AC1442*BC1442*AW1442)</f>
        <v>0</v>
      </c>
      <c r="CR1442">
        <f>((((ET1442)*BB1442-(EU1442)*BS1442)+AE1442*BS1442)*AV1442)</f>
        <v>0</v>
      </c>
      <c r="CS1442">
        <f>(AE1442*BS1442*AV1442)</f>
        <v>0</v>
      </c>
      <c r="CT1442">
        <f>(AF1442*BA1442*AV1442)</f>
        <v>496.76</v>
      </c>
      <c r="CU1442">
        <f>AG1442</f>
        <v>0</v>
      </c>
      <c r="CV1442">
        <f>(AH1442*AV1442)</f>
        <v>0.7</v>
      </c>
      <c r="CW1442">
        <f>AI1442</f>
        <v>0</v>
      </c>
      <c r="CX1442">
        <f>AJ1442</f>
        <v>0</v>
      </c>
      <c r="CY1442">
        <f>((S1442*BZ1442)/100)</f>
        <v>62.594000000000008</v>
      </c>
      <c r="CZ1442">
        <f>((S1442*CA1442)/100)</f>
        <v>8.9420000000000002</v>
      </c>
      <c r="DC1442" t="s">
        <v>3</v>
      </c>
      <c r="DD1442" t="s">
        <v>3</v>
      </c>
      <c r="DE1442" t="s">
        <v>3</v>
      </c>
      <c r="DF1442" t="s">
        <v>3</v>
      </c>
      <c r="DG1442" t="s">
        <v>3</v>
      </c>
      <c r="DH1442" t="s">
        <v>3</v>
      </c>
      <c r="DI1442" t="s">
        <v>3</v>
      </c>
      <c r="DJ1442" t="s">
        <v>3</v>
      </c>
      <c r="DK1442" t="s">
        <v>3</v>
      </c>
      <c r="DL1442" t="s">
        <v>3</v>
      </c>
      <c r="DM1442" t="s">
        <v>3</v>
      </c>
      <c r="DN1442">
        <v>0</v>
      </c>
      <c r="DO1442">
        <v>0</v>
      </c>
      <c r="DP1442">
        <v>1</v>
      </c>
      <c r="DQ1442">
        <v>1</v>
      </c>
      <c r="DU1442">
        <v>1003</v>
      </c>
      <c r="DV1442" t="s">
        <v>164</v>
      </c>
      <c r="DW1442" t="s">
        <v>164</v>
      </c>
      <c r="DX1442">
        <v>100</v>
      </c>
      <c r="DZ1442" t="s">
        <v>3</v>
      </c>
      <c r="EA1442" t="s">
        <v>3</v>
      </c>
      <c r="EB1442" t="s">
        <v>3</v>
      </c>
      <c r="EC1442" t="s">
        <v>3</v>
      </c>
      <c r="EE1442">
        <v>1441815344</v>
      </c>
      <c r="EF1442">
        <v>1</v>
      </c>
      <c r="EG1442" t="s">
        <v>22</v>
      </c>
      <c r="EH1442">
        <v>0</v>
      </c>
      <c r="EI1442" t="s">
        <v>3</v>
      </c>
      <c r="EJ1442">
        <v>4</v>
      </c>
      <c r="EK1442">
        <v>0</v>
      </c>
      <c r="EL1442" t="s">
        <v>23</v>
      </c>
      <c r="EM1442" t="s">
        <v>24</v>
      </c>
      <c r="EO1442" t="s">
        <v>3</v>
      </c>
      <c r="EQ1442">
        <v>0</v>
      </c>
      <c r="ER1442">
        <v>496.76</v>
      </c>
      <c r="ES1442">
        <v>0</v>
      </c>
      <c r="ET1442">
        <v>0</v>
      </c>
      <c r="EU1442">
        <v>0</v>
      </c>
      <c r="EV1442">
        <v>496.76</v>
      </c>
      <c r="EW1442">
        <v>0.7</v>
      </c>
      <c r="EX1442">
        <v>0</v>
      </c>
      <c r="EY1442">
        <v>0</v>
      </c>
      <c r="FQ1442">
        <v>0</v>
      </c>
      <c r="FR1442">
        <f>ROUND(IF(BI1442=3,GM1442,0),2)</f>
        <v>0</v>
      </c>
      <c r="FS1442">
        <v>0</v>
      </c>
      <c r="FX1442">
        <v>70</v>
      </c>
      <c r="FY1442">
        <v>10</v>
      </c>
      <c r="GA1442" t="s">
        <v>3</v>
      </c>
      <c r="GD1442">
        <v>0</v>
      </c>
      <c r="GF1442">
        <v>-1307125436</v>
      </c>
      <c r="GG1442">
        <v>2</v>
      </c>
      <c r="GH1442">
        <v>1</v>
      </c>
      <c r="GI1442">
        <v>-2</v>
      </c>
      <c r="GJ1442">
        <v>0</v>
      </c>
      <c r="GK1442">
        <f>ROUND(R1442*(R12)/100,2)</f>
        <v>0</v>
      </c>
      <c r="GL1442">
        <f>ROUND(IF(AND(BH1442=3,BI1442=3,FS1442&lt;&gt;0),P1442,0),2)</f>
        <v>0</v>
      </c>
      <c r="GM1442">
        <f>ROUND(O1442+X1442+Y1442+GK1442,2)+GX1442</f>
        <v>160.94999999999999</v>
      </c>
      <c r="GN1442">
        <f>IF(OR(BI1442=0,BI1442=1),GM1442-GX1442,0)</f>
        <v>0</v>
      </c>
      <c r="GO1442">
        <f>IF(BI1442=2,GM1442-GX1442,0)</f>
        <v>0</v>
      </c>
      <c r="GP1442">
        <f>IF(BI1442=4,GM1442-GX1442,0)</f>
        <v>160.94999999999999</v>
      </c>
      <c r="GR1442">
        <v>0</v>
      </c>
      <c r="GS1442">
        <v>3</v>
      </c>
      <c r="GT1442">
        <v>0</v>
      </c>
      <c r="GU1442" t="s">
        <v>3</v>
      </c>
      <c r="GV1442">
        <f>ROUND((GT1442),6)</f>
        <v>0</v>
      </c>
      <c r="GW1442">
        <v>1</v>
      </c>
      <c r="GX1442">
        <f>ROUND(HC1442*I1442,2)</f>
        <v>0</v>
      </c>
      <c r="HA1442">
        <v>0</v>
      </c>
      <c r="HB1442">
        <v>0</v>
      </c>
      <c r="HC1442">
        <f>GV1442*GW1442</f>
        <v>0</v>
      </c>
      <c r="HE1442" t="s">
        <v>3</v>
      </c>
      <c r="HF1442" t="s">
        <v>3</v>
      </c>
      <c r="HM1442" t="s">
        <v>3</v>
      </c>
      <c r="HN1442" t="s">
        <v>3</v>
      </c>
      <c r="HO1442" t="s">
        <v>3</v>
      </c>
      <c r="HP1442" t="s">
        <v>3</v>
      </c>
      <c r="HQ1442" t="s">
        <v>3</v>
      </c>
      <c r="IK1442">
        <v>0</v>
      </c>
    </row>
    <row r="1443" spans="1:245" x14ac:dyDescent="0.2">
      <c r="A1443">
        <v>19</v>
      </c>
      <c r="B1443">
        <v>1</v>
      </c>
      <c r="F1443" t="s">
        <v>3</v>
      </c>
      <c r="G1443" t="s">
        <v>651</v>
      </c>
      <c r="H1443" t="s">
        <v>3</v>
      </c>
      <c r="AA1443">
        <v>1</v>
      </c>
      <c r="IK1443">
        <v>0</v>
      </c>
    </row>
    <row r="1444" spans="1:245" x14ac:dyDescent="0.2">
      <c r="A1444">
        <v>17</v>
      </c>
      <c r="B1444">
        <v>1</v>
      </c>
      <c r="D1444">
        <f>ROW(EtalonRes!A1721)</f>
        <v>1721</v>
      </c>
      <c r="E1444" t="s">
        <v>811</v>
      </c>
      <c r="F1444" t="s">
        <v>613</v>
      </c>
      <c r="G1444" t="s">
        <v>653</v>
      </c>
      <c r="H1444" t="s">
        <v>20</v>
      </c>
      <c r="I1444">
        <v>5</v>
      </c>
      <c r="J1444">
        <v>0</v>
      </c>
      <c r="K1444">
        <v>5</v>
      </c>
      <c r="O1444">
        <f>ROUND(CP1444,2)</f>
        <v>2994.05</v>
      </c>
      <c r="P1444">
        <f>ROUND(CQ1444*I1444,2)</f>
        <v>30.1</v>
      </c>
      <c r="Q1444">
        <f>ROUND(CR1444*I1444,2)</f>
        <v>0</v>
      </c>
      <c r="R1444">
        <f>ROUND(CS1444*I1444,2)</f>
        <v>0</v>
      </c>
      <c r="S1444">
        <f>ROUND(CT1444*I1444,2)</f>
        <v>2963.95</v>
      </c>
      <c r="T1444">
        <f>ROUND(CU1444*I1444,2)</f>
        <v>0</v>
      </c>
      <c r="U1444">
        <f>CV1444*I1444</f>
        <v>4.8</v>
      </c>
      <c r="V1444">
        <f>CW1444*I1444</f>
        <v>0</v>
      </c>
      <c r="W1444">
        <f>ROUND(CX1444*I1444,2)</f>
        <v>0</v>
      </c>
      <c r="X1444">
        <f t="shared" ref="X1444:Y1446" si="1953">ROUND(CY1444,2)</f>
        <v>2074.77</v>
      </c>
      <c r="Y1444">
        <f t="shared" si="1953"/>
        <v>296.39999999999998</v>
      </c>
      <c r="AA1444">
        <v>1472720848</v>
      </c>
      <c r="AB1444">
        <f>ROUND((AC1444+AD1444+AF1444),6)</f>
        <v>598.80999999999995</v>
      </c>
      <c r="AC1444">
        <f>ROUND((ES1444),6)</f>
        <v>6.02</v>
      </c>
      <c r="AD1444">
        <f>ROUND((((ET1444)-(EU1444))+AE1444),6)</f>
        <v>0</v>
      </c>
      <c r="AE1444">
        <f t="shared" ref="AE1444:AF1446" si="1954">ROUND((EU1444),6)</f>
        <v>0</v>
      </c>
      <c r="AF1444">
        <f t="shared" si="1954"/>
        <v>592.79</v>
      </c>
      <c r="AG1444">
        <f>ROUND((AP1444),6)</f>
        <v>0</v>
      </c>
      <c r="AH1444">
        <f t="shared" ref="AH1444:AI1446" si="1955">(EW1444)</f>
        <v>0.96</v>
      </c>
      <c r="AI1444">
        <f t="shared" si="1955"/>
        <v>0</v>
      </c>
      <c r="AJ1444">
        <f>(AS1444)</f>
        <v>0</v>
      </c>
      <c r="AK1444">
        <v>598.80999999999995</v>
      </c>
      <c r="AL1444">
        <v>6.02</v>
      </c>
      <c r="AM1444">
        <v>0</v>
      </c>
      <c r="AN1444">
        <v>0</v>
      </c>
      <c r="AO1444">
        <v>592.79</v>
      </c>
      <c r="AP1444">
        <v>0</v>
      </c>
      <c r="AQ1444">
        <v>0.96</v>
      </c>
      <c r="AR1444">
        <v>0</v>
      </c>
      <c r="AS1444">
        <v>0</v>
      </c>
      <c r="AT1444">
        <v>70</v>
      </c>
      <c r="AU1444">
        <v>10</v>
      </c>
      <c r="AV1444">
        <v>1</v>
      </c>
      <c r="AW1444">
        <v>1</v>
      </c>
      <c r="AZ1444">
        <v>1</v>
      </c>
      <c r="BA1444">
        <v>1</v>
      </c>
      <c r="BB1444">
        <v>1</v>
      </c>
      <c r="BC1444">
        <v>1</v>
      </c>
      <c r="BD1444" t="s">
        <v>3</v>
      </c>
      <c r="BE1444" t="s">
        <v>3</v>
      </c>
      <c r="BF1444" t="s">
        <v>3</v>
      </c>
      <c r="BG1444" t="s">
        <v>3</v>
      </c>
      <c r="BH1444">
        <v>0</v>
      </c>
      <c r="BI1444">
        <v>4</v>
      </c>
      <c r="BJ1444" t="s">
        <v>615</v>
      </c>
      <c r="BM1444">
        <v>0</v>
      </c>
      <c r="BN1444">
        <v>0</v>
      </c>
      <c r="BO1444" t="s">
        <v>3</v>
      </c>
      <c r="BP1444">
        <v>0</v>
      </c>
      <c r="BQ1444">
        <v>1</v>
      </c>
      <c r="BR1444">
        <v>0</v>
      </c>
      <c r="BS1444">
        <v>1</v>
      </c>
      <c r="BT1444">
        <v>1</v>
      </c>
      <c r="BU1444">
        <v>1</v>
      </c>
      <c r="BV1444">
        <v>1</v>
      </c>
      <c r="BW1444">
        <v>1</v>
      </c>
      <c r="BX1444">
        <v>1</v>
      </c>
      <c r="BY1444" t="s">
        <v>3</v>
      </c>
      <c r="BZ1444">
        <v>70</v>
      </c>
      <c r="CA1444">
        <v>10</v>
      </c>
      <c r="CB1444" t="s">
        <v>3</v>
      </c>
      <c r="CE1444">
        <v>0</v>
      </c>
      <c r="CF1444">
        <v>0</v>
      </c>
      <c r="CG1444">
        <v>0</v>
      </c>
      <c r="CM1444">
        <v>0</v>
      </c>
      <c r="CN1444" t="s">
        <v>3</v>
      </c>
      <c r="CO1444">
        <v>0</v>
      </c>
      <c r="CP1444">
        <f>(P1444+Q1444+S1444)</f>
        <v>2994.0499999999997</v>
      </c>
      <c r="CQ1444">
        <f>(AC1444*BC1444*AW1444)</f>
        <v>6.02</v>
      </c>
      <c r="CR1444">
        <f>((((ET1444)*BB1444-(EU1444)*BS1444)+AE1444*BS1444)*AV1444)</f>
        <v>0</v>
      </c>
      <c r="CS1444">
        <f>(AE1444*BS1444*AV1444)</f>
        <v>0</v>
      </c>
      <c r="CT1444">
        <f>(AF1444*BA1444*AV1444)</f>
        <v>592.79</v>
      </c>
      <c r="CU1444">
        <f>AG1444</f>
        <v>0</v>
      </c>
      <c r="CV1444">
        <f>(AH1444*AV1444)</f>
        <v>0.96</v>
      </c>
      <c r="CW1444">
        <f t="shared" ref="CW1444:CX1446" si="1956">AI1444</f>
        <v>0</v>
      </c>
      <c r="CX1444">
        <f t="shared" si="1956"/>
        <v>0</v>
      </c>
      <c r="CY1444">
        <f>((S1444*BZ1444)/100)</f>
        <v>2074.7649999999999</v>
      </c>
      <c r="CZ1444">
        <f>((S1444*CA1444)/100)</f>
        <v>296.39499999999998</v>
      </c>
      <c r="DC1444" t="s">
        <v>3</v>
      </c>
      <c r="DD1444" t="s">
        <v>3</v>
      </c>
      <c r="DE1444" t="s">
        <v>3</v>
      </c>
      <c r="DF1444" t="s">
        <v>3</v>
      </c>
      <c r="DG1444" t="s">
        <v>3</v>
      </c>
      <c r="DH1444" t="s">
        <v>3</v>
      </c>
      <c r="DI1444" t="s">
        <v>3</v>
      </c>
      <c r="DJ1444" t="s">
        <v>3</v>
      </c>
      <c r="DK1444" t="s">
        <v>3</v>
      </c>
      <c r="DL1444" t="s">
        <v>3</v>
      </c>
      <c r="DM1444" t="s">
        <v>3</v>
      </c>
      <c r="DN1444">
        <v>0</v>
      </c>
      <c r="DO1444">
        <v>0</v>
      </c>
      <c r="DP1444">
        <v>1</v>
      </c>
      <c r="DQ1444">
        <v>1</v>
      </c>
      <c r="DU1444">
        <v>16987630</v>
      </c>
      <c r="DV1444" t="s">
        <v>20</v>
      </c>
      <c r="DW1444" t="s">
        <v>20</v>
      </c>
      <c r="DX1444">
        <v>1</v>
      </c>
      <c r="DZ1444" t="s">
        <v>3</v>
      </c>
      <c r="EA1444" t="s">
        <v>3</v>
      </c>
      <c r="EB1444" t="s">
        <v>3</v>
      </c>
      <c r="EC1444" t="s">
        <v>3</v>
      </c>
      <c r="EE1444">
        <v>1441815344</v>
      </c>
      <c r="EF1444">
        <v>1</v>
      </c>
      <c r="EG1444" t="s">
        <v>22</v>
      </c>
      <c r="EH1444">
        <v>0</v>
      </c>
      <c r="EI1444" t="s">
        <v>3</v>
      </c>
      <c r="EJ1444">
        <v>4</v>
      </c>
      <c r="EK1444">
        <v>0</v>
      </c>
      <c r="EL1444" t="s">
        <v>23</v>
      </c>
      <c r="EM1444" t="s">
        <v>24</v>
      </c>
      <c r="EO1444" t="s">
        <v>3</v>
      </c>
      <c r="EQ1444">
        <v>0</v>
      </c>
      <c r="ER1444">
        <v>598.80999999999995</v>
      </c>
      <c r="ES1444">
        <v>6.02</v>
      </c>
      <c r="ET1444">
        <v>0</v>
      </c>
      <c r="EU1444">
        <v>0</v>
      </c>
      <c r="EV1444">
        <v>592.79</v>
      </c>
      <c r="EW1444">
        <v>0.96</v>
      </c>
      <c r="EX1444">
        <v>0</v>
      </c>
      <c r="EY1444">
        <v>0</v>
      </c>
      <c r="FQ1444">
        <v>0</v>
      </c>
      <c r="FR1444">
        <f>ROUND(IF(BI1444=3,GM1444,0),2)</f>
        <v>0</v>
      </c>
      <c r="FS1444">
        <v>0</v>
      </c>
      <c r="FX1444">
        <v>70</v>
      </c>
      <c r="FY1444">
        <v>10</v>
      </c>
      <c r="GA1444" t="s">
        <v>3</v>
      </c>
      <c r="GD1444">
        <v>0</v>
      </c>
      <c r="GF1444">
        <v>-182643255</v>
      </c>
      <c r="GG1444">
        <v>2</v>
      </c>
      <c r="GH1444">
        <v>1</v>
      </c>
      <c r="GI1444">
        <v>-2</v>
      </c>
      <c r="GJ1444">
        <v>0</v>
      </c>
      <c r="GK1444">
        <f>ROUND(R1444*(R12)/100,2)</f>
        <v>0</v>
      </c>
      <c r="GL1444">
        <f>ROUND(IF(AND(BH1444=3,BI1444=3,FS1444&lt;&gt;0),P1444,0),2)</f>
        <v>0</v>
      </c>
      <c r="GM1444">
        <f>ROUND(O1444+X1444+Y1444+GK1444,2)+GX1444</f>
        <v>5365.22</v>
      </c>
      <c r="GN1444">
        <f>IF(OR(BI1444=0,BI1444=1),GM1444-GX1444,0)</f>
        <v>0</v>
      </c>
      <c r="GO1444">
        <f>IF(BI1444=2,GM1444-GX1444,0)</f>
        <v>0</v>
      </c>
      <c r="GP1444">
        <f>IF(BI1444=4,GM1444-GX1444,0)</f>
        <v>5365.22</v>
      </c>
      <c r="GR1444">
        <v>0</v>
      </c>
      <c r="GS1444">
        <v>3</v>
      </c>
      <c r="GT1444">
        <v>0</v>
      </c>
      <c r="GU1444" t="s">
        <v>3</v>
      </c>
      <c r="GV1444">
        <f>ROUND((GT1444),6)</f>
        <v>0</v>
      </c>
      <c r="GW1444">
        <v>1</v>
      </c>
      <c r="GX1444">
        <f>ROUND(HC1444*I1444,2)</f>
        <v>0</v>
      </c>
      <c r="HA1444">
        <v>0</v>
      </c>
      <c r="HB1444">
        <v>0</v>
      </c>
      <c r="HC1444">
        <f>GV1444*GW1444</f>
        <v>0</v>
      </c>
      <c r="HE1444" t="s">
        <v>3</v>
      </c>
      <c r="HF1444" t="s">
        <v>3</v>
      </c>
      <c r="HM1444" t="s">
        <v>3</v>
      </c>
      <c r="HN1444" t="s">
        <v>3</v>
      </c>
      <c r="HO1444" t="s">
        <v>3</v>
      </c>
      <c r="HP1444" t="s">
        <v>3</v>
      </c>
      <c r="HQ1444" t="s">
        <v>3</v>
      </c>
      <c r="IK1444">
        <v>0</v>
      </c>
    </row>
    <row r="1445" spans="1:245" x14ac:dyDescent="0.2">
      <c r="A1445">
        <v>17</v>
      </c>
      <c r="B1445">
        <v>1</v>
      </c>
      <c r="D1445">
        <f>ROW(EtalonRes!A1723)</f>
        <v>1723</v>
      </c>
      <c r="E1445" t="s">
        <v>812</v>
      </c>
      <c r="F1445" t="s">
        <v>655</v>
      </c>
      <c r="G1445" t="s">
        <v>656</v>
      </c>
      <c r="H1445" t="s">
        <v>164</v>
      </c>
      <c r="I1445">
        <f>ROUND((630+240)*0.1/100,9)</f>
        <v>0.87</v>
      </c>
      <c r="J1445">
        <v>0</v>
      </c>
      <c r="K1445">
        <f>ROUND((630+240)*0.1/100,9)</f>
        <v>0.87</v>
      </c>
      <c r="O1445">
        <f>ROUND(CP1445,2)</f>
        <v>5189.12</v>
      </c>
      <c r="P1445">
        <f>ROUND(CQ1445*I1445,2)</f>
        <v>19.579999999999998</v>
      </c>
      <c r="Q1445">
        <f>ROUND(CR1445*I1445,2)</f>
        <v>0</v>
      </c>
      <c r="R1445">
        <f>ROUND(CS1445*I1445,2)</f>
        <v>0</v>
      </c>
      <c r="S1445">
        <f>ROUND(CT1445*I1445,2)</f>
        <v>5169.54</v>
      </c>
      <c r="T1445">
        <f>ROUND(CU1445*I1445,2)</f>
        <v>0</v>
      </c>
      <c r="U1445">
        <f>CV1445*I1445</f>
        <v>9.657</v>
      </c>
      <c r="V1445">
        <f>CW1445*I1445</f>
        <v>0</v>
      </c>
      <c r="W1445">
        <f>ROUND(CX1445*I1445,2)</f>
        <v>0</v>
      </c>
      <c r="X1445">
        <f t="shared" si="1953"/>
        <v>3618.68</v>
      </c>
      <c r="Y1445">
        <f t="shared" si="1953"/>
        <v>516.95000000000005</v>
      </c>
      <c r="AA1445">
        <v>1472720848</v>
      </c>
      <c r="AB1445">
        <f>ROUND((AC1445+AD1445+AF1445),6)</f>
        <v>5964.51</v>
      </c>
      <c r="AC1445">
        <f>ROUND((ES1445),6)</f>
        <v>22.51</v>
      </c>
      <c r="AD1445">
        <f>ROUND((((ET1445)-(EU1445))+AE1445),6)</f>
        <v>0</v>
      </c>
      <c r="AE1445">
        <f t="shared" si="1954"/>
        <v>0</v>
      </c>
      <c r="AF1445">
        <f t="shared" si="1954"/>
        <v>5942</v>
      </c>
      <c r="AG1445">
        <f>ROUND((AP1445),6)</f>
        <v>0</v>
      </c>
      <c r="AH1445">
        <f t="shared" si="1955"/>
        <v>11.1</v>
      </c>
      <c r="AI1445">
        <f t="shared" si="1955"/>
        <v>0</v>
      </c>
      <c r="AJ1445">
        <f>(AS1445)</f>
        <v>0</v>
      </c>
      <c r="AK1445">
        <v>5964.51</v>
      </c>
      <c r="AL1445">
        <v>22.51</v>
      </c>
      <c r="AM1445">
        <v>0</v>
      </c>
      <c r="AN1445">
        <v>0</v>
      </c>
      <c r="AO1445">
        <v>5942</v>
      </c>
      <c r="AP1445">
        <v>0</v>
      </c>
      <c r="AQ1445">
        <v>11.1</v>
      </c>
      <c r="AR1445">
        <v>0</v>
      </c>
      <c r="AS1445">
        <v>0</v>
      </c>
      <c r="AT1445">
        <v>70</v>
      </c>
      <c r="AU1445">
        <v>10</v>
      </c>
      <c r="AV1445">
        <v>1</v>
      </c>
      <c r="AW1445">
        <v>1</v>
      </c>
      <c r="AZ1445">
        <v>1</v>
      </c>
      <c r="BA1445">
        <v>1</v>
      </c>
      <c r="BB1445">
        <v>1</v>
      </c>
      <c r="BC1445">
        <v>1</v>
      </c>
      <c r="BD1445" t="s">
        <v>3</v>
      </c>
      <c r="BE1445" t="s">
        <v>3</v>
      </c>
      <c r="BF1445" t="s">
        <v>3</v>
      </c>
      <c r="BG1445" t="s">
        <v>3</v>
      </c>
      <c r="BH1445">
        <v>0</v>
      </c>
      <c r="BI1445">
        <v>4</v>
      </c>
      <c r="BJ1445" t="s">
        <v>657</v>
      </c>
      <c r="BM1445">
        <v>0</v>
      </c>
      <c r="BN1445">
        <v>0</v>
      </c>
      <c r="BO1445" t="s">
        <v>3</v>
      </c>
      <c r="BP1445">
        <v>0</v>
      </c>
      <c r="BQ1445">
        <v>1</v>
      </c>
      <c r="BR1445">
        <v>0</v>
      </c>
      <c r="BS1445">
        <v>1</v>
      </c>
      <c r="BT1445">
        <v>1</v>
      </c>
      <c r="BU1445">
        <v>1</v>
      </c>
      <c r="BV1445">
        <v>1</v>
      </c>
      <c r="BW1445">
        <v>1</v>
      </c>
      <c r="BX1445">
        <v>1</v>
      </c>
      <c r="BY1445" t="s">
        <v>3</v>
      </c>
      <c r="BZ1445">
        <v>70</v>
      </c>
      <c r="CA1445">
        <v>10</v>
      </c>
      <c r="CB1445" t="s">
        <v>3</v>
      </c>
      <c r="CE1445">
        <v>0</v>
      </c>
      <c r="CF1445">
        <v>0</v>
      </c>
      <c r="CG1445">
        <v>0</v>
      </c>
      <c r="CM1445">
        <v>0</v>
      </c>
      <c r="CN1445" t="s">
        <v>3</v>
      </c>
      <c r="CO1445">
        <v>0</v>
      </c>
      <c r="CP1445">
        <f>(P1445+Q1445+S1445)</f>
        <v>5189.12</v>
      </c>
      <c r="CQ1445">
        <f>(AC1445*BC1445*AW1445)</f>
        <v>22.51</v>
      </c>
      <c r="CR1445">
        <f>((((ET1445)*BB1445-(EU1445)*BS1445)+AE1445*BS1445)*AV1445)</f>
        <v>0</v>
      </c>
      <c r="CS1445">
        <f>(AE1445*BS1445*AV1445)</f>
        <v>0</v>
      </c>
      <c r="CT1445">
        <f>(AF1445*BA1445*AV1445)</f>
        <v>5942</v>
      </c>
      <c r="CU1445">
        <f>AG1445</f>
        <v>0</v>
      </c>
      <c r="CV1445">
        <f>(AH1445*AV1445)</f>
        <v>11.1</v>
      </c>
      <c r="CW1445">
        <f t="shared" si="1956"/>
        <v>0</v>
      </c>
      <c r="CX1445">
        <f t="shared" si="1956"/>
        <v>0</v>
      </c>
      <c r="CY1445">
        <f>((S1445*BZ1445)/100)</f>
        <v>3618.6779999999999</v>
      </c>
      <c r="CZ1445">
        <f>((S1445*CA1445)/100)</f>
        <v>516.95400000000006</v>
      </c>
      <c r="DC1445" t="s">
        <v>3</v>
      </c>
      <c r="DD1445" t="s">
        <v>3</v>
      </c>
      <c r="DE1445" t="s">
        <v>3</v>
      </c>
      <c r="DF1445" t="s">
        <v>3</v>
      </c>
      <c r="DG1445" t="s">
        <v>3</v>
      </c>
      <c r="DH1445" t="s">
        <v>3</v>
      </c>
      <c r="DI1445" t="s">
        <v>3</v>
      </c>
      <c r="DJ1445" t="s">
        <v>3</v>
      </c>
      <c r="DK1445" t="s">
        <v>3</v>
      </c>
      <c r="DL1445" t="s">
        <v>3</v>
      </c>
      <c r="DM1445" t="s">
        <v>3</v>
      </c>
      <c r="DN1445">
        <v>0</v>
      </c>
      <c r="DO1445">
        <v>0</v>
      </c>
      <c r="DP1445">
        <v>1</v>
      </c>
      <c r="DQ1445">
        <v>1</v>
      </c>
      <c r="DU1445">
        <v>1003</v>
      </c>
      <c r="DV1445" t="s">
        <v>164</v>
      </c>
      <c r="DW1445" t="s">
        <v>164</v>
      </c>
      <c r="DX1445">
        <v>100</v>
      </c>
      <c r="DZ1445" t="s">
        <v>3</v>
      </c>
      <c r="EA1445" t="s">
        <v>3</v>
      </c>
      <c r="EB1445" t="s">
        <v>3</v>
      </c>
      <c r="EC1445" t="s">
        <v>3</v>
      </c>
      <c r="EE1445">
        <v>1441815344</v>
      </c>
      <c r="EF1445">
        <v>1</v>
      </c>
      <c r="EG1445" t="s">
        <v>22</v>
      </c>
      <c r="EH1445">
        <v>0</v>
      </c>
      <c r="EI1445" t="s">
        <v>3</v>
      </c>
      <c r="EJ1445">
        <v>4</v>
      </c>
      <c r="EK1445">
        <v>0</v>
      </c>
      <c r="EL1445" t="s">
        <v>23</v>
      </c>
      <c r="EM1445" t="s">
        <v>24</v>
      </c>
      <c r="EO1445" t="s">
        <v>3</v>
      </c>
      <c r="EQ1445">
        <v>0</v>
      </c>
      <c r="ER1445">
        <v>5964.51</v>
      </c>
      <c r="ES1445">
        <v>22.51</v>
      </c>
      <c r="ET1445">
        <v>0</v>
      </c>
      <c r="EU1445">
        <v>0</v>
      </c>
      <c r="EV1445">
        <v>5942</v>
      </c>
      <c r="EW1445">
        <v>11.1</v>
      </c>
      <c r="EX1445">
        <v>0</v>
      </c>
      <c r="EY1445">
        <v>0</v>
      </c>
      <c r="FQ1445">
        <v>0</v>
      </c>
      <c r="FR1445">
        <f>ROUND(IF(BI1445=3,GM1445,0),2)</f>
        <v>0</v>
      </c>
      <c r="FS1445">
        <v>0</v>
      </c>
      <c r="FX1445">
        <v>70</v>
      </c>
      <c r="FY1445">
        <v>10</v>
      </c>
      <c r="GA1445" t="s">
        <v>3</v>
      </c>
      <c r="GD1445">
        <v>0</v>
      </c>
      <c r="GF1445">
        <v>2025558267</v>
      </c>
      <c r="GG1445">
        <v>2</v>
      </c>
      <c r="GH1445">
        <v>1</v>
      </c>
      <c r="GI1445">
        <v>-2</v>
      </c>
      <c r="GJ1445">
        <v>0</v>
      </c>
      <c r="GK1445">
        <f>ROUND(R1445*(R12)/100,2)</f>
        <v>0</v>
      </c>
      <c r="GL1445">
        <f>ROUND(IF(AND(BH1445=3,BI1445=3,FS1445&lt;&gt;0),P1445,0),2)</f>
        <v>0</v>
      </c>
      <c r="GM1445">
        <f>ROUND(O1445+X1445+Y1445+GK1445,2)+GX1445</f>
        <v>9324.75</v>
      </c>
      <c r="GN1445">
        <f>IF(OR(BI1445=0,BI1445=1),GM1445-GX1445,0)</f>
        <v>0</v>
      </c>
      <c r="GO1445">
        <f>IF(BI1445=2,GM1445-GX1445,0)</f>
        <v>0</v>
      </c>
      <c r="GP1445">
        <f>IF(BI1445=4,GM1445-GX1445,0)</f>
        <v>9324.75</v>
      </c>
      <c r="GR1445">
        <v>0</v>
      </c>
      <c r="GS1445">
        <v>3</v>
      </c>
      <c r="GT1445">
        <v>0</v>
      </c>
      <c r="GU1445" t="s">
        <v>3</v>
      </c>
      <c r="GV1445">
        <f>ROUND((GT1445),6)</f>
        <v>0</v>
      </c>
      <c r="GW1445">
        <v>1</v>
      </c>
      <c r="GX1445">
        <f>ROUND(HC1445*I1445,2)</f>
        <v>0</v>
      </c>
      <c r="HA1445">
        <v>0</v>
      </c>
      <c r="HB1445">
        <v>0</v>
      </c>
      <c r="HC1445">
        <f>GV1445*GW1445</f>
        <v>0</v>
      </c>
      <c r="HE1445" t="s">
        <v>3</v>
      </c>
      <c r="HF1445" t="s">
        <v>3</v>
      </c>
      <c r="HM1445" t="s">
        <v>3</v>
      </c>
      <c r="HN1445" t="s">
        <v>3</v>
      </c>
      <c r="HO1445" t="s">
        <v>3</v>
      </c>
      <c r="HP1445" t="s">
        <v>3</v>
      </c>
      <c r="HQ1445" t="s">
        <v>3</v>
      </c>
      <c r="IK1445">
        <v>0</v>
      </c>
    </row>
    <row r="1446" spans="1:245" x14ac:dyDescent="0.2">
      <c r="A1446">
        <v>17</v>
      </c>
      <c r="B1446">
        <v>1</v>
      </c>
      <c r="D1446">
        <f>ROW(EtalonRes!A1724)</f>
        <v>1724</v>
      </c>
      <c r="E1446" t="s">
        <v>3</v>
      </c>
      <c r="F1446" t="s">
        <v>658</v>
      </c>
      <c r="G1446" t="s">
        <v>659</v>
      </c>
      <c r="H1446" t="s">
        <v>164</v>
      </c>
      <c r="I1446">
        <f>ROUND((630+240)*0.1/100,9)</f>
        <v>0.87</v>
      </c>
      <c r="J1446">
        <v>0</v>
      </c>
      <c r="K1446">
        <f>ROUND((630+240)*0.1/100,9)</f>
        <v>0.87</v>
      </c>
      <c r="O1446">
        <f>ROUND(CP1446,2)</f>
        <v>176.98</v>
      </c>
      <c r="P1446">
        <f>ROUND(CQ1446*I1446,2)</f>
        <v>0</v>
      </c>
      <c r="Q1446">
        <f>ROUND(CR1446*I1446,2)</f>
        <v>0</v>
      </c>
      <c r="R1446">
        <f>ROUND(CS1446*I1446,2)</f>
        <v>0</v>
      </c>
      <c r="S1446">
        <f>ROUND(CT1446*I1446,2)</f>
        <v>176.98</v>
      </c>
      <c r="T1446">
        <f>ROUND(CU1446*I1446,2)</f>
        <v>0</v>
      </c>
      <c r="U1446">
        <f>CV1446*I1446</f>
        <v>0.3306</v>
      </c>
      <c r="V1446">
        <f>CW1446*I1446</f>
        <v>0</v>
      </c>
      <c r="W1446">
        <f>ROUND(CX1446*I1446,2)</f>
        <v>0</v>
      </c>
      <c r="X1446">
        <f t="shared" si="1953"/>
        <v>123.89</v>
      </c>
      <c r="Y1446">
        <f t="shared" si="1953"/>
        <v>17.7</v>
      </c>
      <c r="AA1446">
        <v>-1</v>
      </c>
      <c r="AB1446">
        <f>ROUND((AC1446+AD1446+AF1446),6)</f>
        <v>203.42</v>
      </c>
      <c r="AC1446">
        <f>ROUND((ES1446),6)</f>
        <v>0</v>
      </c>
      <c r="AD1446">
        <f>ROUND((((ET1446)-(EU1446))+AE1446),6)</f>
        <v>0</v>
      </c>
      <c r="AE1446">
        <f t="shared" si="1954"/>
        <v>0</v>
      </c>
      <c r="AF1446">
        <f t="shared" si="1954"/>
        <v>203.42</v>
      </c>
      <c r="AG1446">
        <f>ROUND((AP1446),6)</f>
        <v>0</v>
      </c>
      <c r="AH1446">
        <f t="shared" si="1955"/>
        <v>0.38</v>
      </c>
      <c r="AI1446">
        <f t="shared" si="1955"/>
        <v>0</v>
      </c>
      <c r="AJ1446">
        <f>(AS1446)</f>
        <v>0</v>
      </c>
      <c r="AK1446">
        <v>203.42</v>
      </c>
      <c r="AL1446">
        <v>0</v>
      </c>
      <c r="AM1446">
        <v>0</v>
      </c>
      <c r="AN1446">
        <v>0</v>
      </c>
      <c r="AO1446">
        <v>203.42</v>
      </c>
      <c r="AP1446">
        <v>0</v>
      </c>
      <c r="AQ1446">
        <v>0.38</v>
      </c>
      <c r="AR1446">
        <v>0</v>
      </c>
      <c r="AS1446">
        <v>0</v>
      </c>
      <c r="AT1446">
        <v>70</v>
      </c>
      <c r="AU1446">
        <v>10</v>
      </c>
      <c r="AV1446">
        <v>1</v>
      </c>
      <c r="AW1446">
        <v>1</v>
      </c>
      <c r="AZ1446">
        <v>1</v>
      </c>
      <c r="BA1446">
        <v>1</v>
      </c>
      <c r="BB1446">
        <v>1</v>
      </c>
      <c r="BC1446">
        <v>1</v>
      </c>
      <c r="BD1446" t="s">
        <v>3</v>
      </c>
      <c r="BE1446" t="s">
        <v>3</v>
      </c>
      <c r="BF1446" t="s">
        <v>3</v>
      </c>
      <c r="BG1446" t="s">
        <v>3</v>
      </c>
      <c r="BH1446">
        <v>0</v>
      </c>
      <c r="BI1446">
        <v>4</v>
      </c>
      <c r="BJ1446" t="s">
        <v>660</v>
      </c>
      <c r="BM1446">
        <v>0</v>
      </c>
      <c r="BN1446">
        <v>0</v>
      </c>
      <c r="BO1446" t="s">
        <v>3</v>
      </c>
      <c r="BP1446">
        <v>0</v>
      </c>
      <c r="BQ1446">
        <v>1</v>
      </c>
      <c r="BR1446">
        <v>0</v>
      </c>
      <c r="BS1446">
        <v>1</v>
      </c>
      <c r="BT1446">
        <v>1</v>
      </c>
      <c r="BU1446">
        <v>1</v>
      </c>
      <c r="BV1446">
        <v>1</v>
      </c>
      <c r="BW1446">
        <v>1</v>
      </c>
      <c r="BX1446">
        <v>1</v>
      </c>
      <c r="BY1446" t="s">
        <v>3</v>
      </c>
      <c r="BZ1446">
        <v>70</v>
      </c>
      <c r="CA1446">
        <v>10</v>
      </c>
      <c r="CB1446" t="s">
        <v>3</v>
      </c>
      <c r="CE1446">
        <v>0</v>
      </c>
      <c r="CF1446">
        <v>0</v>
      </c>
      <c r="CG1446">
        <v>0</v>
      </c>
      <c r="CM1446">
        <v>0</v>
      </c>
      <c r="CN1446" t="s">
        <v>3</v>
      </c>
      <c r="CO1446">
        <v>0</v>
      </c>
      <c r="CP1446">
        <f>(P1446+Q1446+S1446)</f>
        <v>176.98</v>
      </c>
      <c r="CQ1446">
        <f>(AC1446*BC1446*AW1446)</f>
        <v>0</v>
      </c>
      <c r="CR1446">
        <f>((((ET1446)*BB1446-(EU1446)*BS1446)+AE1446*BS1446)*AV1446)</f>
        <v>0</v>
      </c>
      <c r="CS1446">
        <f>(AE1446*BS1446*AV1446)</f>
        <v>0</v>
      </c>
      <c r="CT1446">
        <f>(AF1446*BA1446*AV1446)</f>
        <v>203.42</v>
      </c>
      <c r="CU1446">
        <f>AG1446</f>
        <v>0</v>
      </c>
      <c r="CV1446">
        <f>(AH1446*AV1446)</f>
        <v>0.38</v>
      </c>
      <c r="CW1446">
        <f t="shared" si="1956"/>
        <v>0</v>
      </c>
      <c r="CX1446">
        <f t="shared" si="1956"/>
        <v>0</v>
      </c>
      <c r="CY1446">
        <f>((S1446*BZ1446)/100)</f>
        <v>123.88599999999998</v>
      </c>
      <c r="CZ1446">
        <f>((S1446*CA1446)/100)</f>
        <v>17.698</v>
      </c>
      <c r="DC1446" t="s">
        <v>3</v>
      </c>
      <c r="DD1446" t="s">
        <v>3</v>
      </c>
      <c r="DE1446" t="s">
        <v>3</v>
      </c>
      <c r="DF1446" t="s">
        <v>3</v>
      </c>
      <c r="DG1446" t="s">
        <v>3</v>
      </c>
      <c r="DH1446" t="s">
        <v>3</v>
      </c>
      <c r="DI1446" t="s">
        <v>3</v>
      </c>
      <c r="DJ1446" t="s">
        <v>3</v>
      </c>
      <c r="DK1446" t="s">
        <v>3</v>
      </c>
      <c r="DL1446" t="s">
        <v>3</v>
      </c>
      <c r="DM1446" t="s">
        <v>3</v>
      </c>
      <c r="DN1446">
        <v>0</v>
      </c>
      <c r="DO1446">
        <v>0</v>
      </c>
      <c r="DP1446">
        <v>1</v>
      </c>
      <c r="DQ1446">
        <v>1</v>
      </c>
      <c r="DU1446">
        <v>1003</v>
      </c>
      <c r="DV1446" t="s">
        <v>164</v>
      </c>
      <c r="DW1446" t="s">
        <v>164</v>
      </c>
      <c r="DX1446">
        <v>100</v>
      </c>
      <c r="DZ1446" t="s">
        <v>3</v>
      </c>
      <c r="EA1446" t="s">
        <v>3</v>
      </c>
      <c r="EB1446" t="s">
        <v>3</v>
      </c>
      <c r="EC1446" t="s">
        <v>3</v>
      </c>
      <c r="EE1446">
        <v>1441815344</v>
      </c>
      <c r="EF1446">
        <v>1</v>
      </c>
      <c r="EG1446" t="s">
        <v>22</v>
      </c>
      <c r="EH1446">
        <v>0</v>
      </c>
      <c r="EI1446" t="s">
        <v>3</v>
      </c>
      <c r="EJ1446">
        <v>4</v>
      </c>
      <c r="EK1446">
        <v>0</v>
      </c>
      <c r="EL1446" t="s">
        <v>23</v>
      </c>
      <c r="EM1446" t="s">
        <v>24</v>
      </c>
      <c r="EO1446" t="s">
        <v>3</v>
      </c>
      <c r="EQ1446">
        <v>1024</v>
      </c>
      <c r="ER1446">
        <v>203.42</v>
      </c>
      <c r="ES1446">
        <v>0</v>
      </c>
      <c r="ET1446">
        <v>0</v>
      </c>
      <c r="EU1446">
        <v>0</v>
      </c>
      <c r="EV1446">
        <v>203.42</v>
      </c>
      <c r="EW1446">
        <v>0.38</v>
      </c>
      <c r="EX1446">
        <v>0</v>
      </c>
      <c r="EY1446">
        <v>0</v>
      </c>
      <c r="FQ1446">
        <v>0</v>
      </c>
      <c r="FR1446">
        <f>ROUND(IF(BI1446=3,GM1446,0),2)</f>
        <v>0</v>
      </c>
      <c r="FS1446">
        <v>0</v>
      </c>
      <c r="FX1446">
        <v>70</v>
      </c>
      <c r="FY1446">
        <v>10</v>
      </c>
      <c r="GA1446" t="s">
        <v>3</v>
      </c>
      <c r="GD1446">
        <v>0</v>
      </c>
      <c r="GF1446">
        <v>-1699704026</v>
      </c>
      <c r="GG1446">
        <v>2</v>
      </c>
      <c r="GH1446">
        <v>1</v>
      </c>
      <c r="GI1446">
        <v>-2</v>
      </c>
      <c r="GJ1446">
        <v>0</v>
      </c>
      <c r="GK1446">
        <f>ROUND(R1446*(R12)/100,2)</f>
        <v>0</v>
      </c>
      <c r="GL1446">
        <f>ROUND(IF(AND(BH1446=3,BI1446=3,FS1446&lt;&gt;0),P1446,0),2)</f>
        <v>0</v>
      </c>
      <c r="GM1446">
        <f>ROUND(O1446+X1446+Y1446+GK1446,2)+GX1446</f>
        <v>318.57</v>
      </c>
      <c r="GN1446">
        <f>IF(OR(BI1446=0,BI1446=1),GM1446-GX1446,0)</f>
        <v>0</v>
      </c>
      <c r="GO1446">
        <f>IF(BI1446=2,GM1446-GX1446,0)</f>
        <v>0</v>
      </c>
      <c r="GP1446">
        <f>IF(BI1446=4,GM1446-GX1446,0)</f>
        <v>318.57</v>
      </c>
      <c r="GR1446">
        <v>0</v>
      </c>
      <c r="GS1446">
        <v>3</v>
      </c>
      <c r="GT1446">
        <v>0</v>
      </c>
      <c r="GU1446" t="s">
        <v>3</v>
      </c>
      <c r="GV1446">
        <f>ROUND((GT1446),6)</f>
        <v>0</v>
      </c>
      <c r="GW1446">
        <v>1</v>
      </c>
      <c r="GX1446">
        <f>ROUND(HC1446*I1446,2)</f>
        <v>0</v>
      </c>
      <c r="HA1446">
        <v>0</v>
      </c>
      <c r="HB1446">
        <v>0</v>
      </c>
      <c r="HC1446">
        <f>GV1446*GW1446</f>
        <v>0</v>
      </c>
      <c r="HE1446" t="s">
        <v>3</v>
      </c>
      <c r="HF1446" t="s">
        <v>3</v>
      </c>
      <c r="HM1446" t="s">
        <v>3</v>
      </c>
      <c r="HN1446" t="s">
        <v>3</v>
      </c>
      <c r="HO1446" t="s">
        <v>3</v>
      </c>
      <c r="HP1446" t="s">
        <v>3</v>
      </c>
      <c r="HQ1446" t="s">
        <v>3</v>
      </c>
      <c r="IK1446">
        <v>0</v>
      </c>
    </row>
    <row r="1447" spans="1:245" x14ac:dyDescent="0.2">
      <c r="A1447">
        <v>19</v>
      </c>
      <c r="B1447">
        <v>1</v>
      </c>
      <c r="F1447" t="s">
        <v>3</v>
      </c>
      <c r="G1447" t="s">
        <v>661</v>
      </c>
      <c r="H1447" t="s">
        <v>3</v>
      </c>
      <c r="AA1447">
        <v>1</v>
      </c>
      <c r="IK1447">
        <v>0</v>
      </c>
    </row>
    <row r="1448" spans="1:245" x14ac:dyDescent="0.2">
      <c r="A1448">
        <v>17</v>
      </c>
      <c r="B1448">
        <v>1</v>
      </c>
      <c r="D1448">
        <f>ROW(EtalonRes!A1726)</f>
        <v>1726</v>
      </c>
      <c r="E1448" t="s">
        <v>813</v>
      </c>
      <c r="F1448" t="s">
        <v>626</v>
      </c>
      <c r="G1448" t="s">
        <v>627</v>
      </c>
      <c r="H1448" t="s">
        <v>164</v>
      </c>
      <c r="I1448">
        <f>ROUND((480)*0.2*0.1/100,9)</f>
        <v>9.6000000000000002E-2</v>
      </c>
      <c r="J1448">
        <v>0</v>
      </c>
      <c r="K1448">
        <f>ROUND((480)*0.2*0.1/100,9)</f>
        <v>9.6000000000000002E-2</v>
      </c>
      <c r="O1448">
        <f>ROUND(CP1448,2)</f>
        <v>516.05999999999995</v>
      </c>
      <c r="P1448">
        <f>ROUND(CQ1448*I1448,2)</f>
        <v>2.16</v>
      </c>
      <c r="Q1448">
        <f>ROUND(CR1448*I1448,2)</f>
        <v>0</v>
      </c>
      <c r="R1448">
        <f>ROUND(CS1448*I1448,2)</f>
        <v>0</v>
      </c>
      <c r="S1448">
        <f>ROUND(CT1448*I1448,2)</f>
        <v>513.9</v>
      </c>
      <c r="T1448">
        <f>ROUND(CU1448*I1448,2)</f>
        <v>0</v>
      </c>
      <c r="U1448">
        <f>CV1448*I1448</f>
        <v>0.96</v>
      </c>
      <c r="V1448">
        <f>CW1448*I1448</f>
        <v>0</v>
      </c>
      <c r="W1448">
        <f>ROUND(CX1448*I1448,2)</f>
        <v>0</v>
      </c>
      <c r="X1448">
        <f t="shared" ref="X1448:Y1451" si="1957">ROUND(CY1448,2)</f>
        <v>359.73</v>
      </c>
      <c r="Y1448">
        <f t="shared" si="1957"/>
        <v>51.39</v>
      </c>
      <c r="AA1448">
        <v>1472720848</v>
      </c>
      <c r="AB1448">
        <f>ROUND((AC1448+AD1448+AF1448),6)</f>
        <v>5375.66</v>
      </c>
      <c r="AC1448">
        <f>ROUND((ES1448),6)</f>
        <v>22.51</v>
      </c>
      <c r="AD1448">
        <f>ROUND((((ET1448)-(EU1448))+AE1448),6)</f>
        <v>0</v>
      </c>
      <c r="AE1448">
        <f t="shared" ref="AE1448:AF1451" si="1958">ROUND((EU1448),6)</f>
        <v>0</v>
      </c>
      <c r="AF1448">
        <f t="shared" si="1958"/>
        <v>5353.15</v>
      </c>
      <c r="AG1448">
        <f>ROUND((AP1448),6)</f>
        <v>0</v>
      </c>
      <c r="AH1448">
        <f t="shared" ref="AH1448:AI1451" si="1959">(EW1448)</f>
        <v>10</v>
      </c>
      <c r="AI1448">
        <f t="shared" si="1959"/>
        <v>0</v>
      </c>
      <c r="AJ1448">
        <f>(AS1448)</f>
        <v>0</v>
      </c>
      <c r="AK1448">
        <v>5375.66</v>
      </c>
      <c r="AL1448">
        <v>22.51</v>
      </c>
      <c r="AM1448">
        <v>0</v>
      </c>
      <c r="AN1448">
        <v>0</v>
      </c>
      <c r="AO1448">
        <v>5353.15</v>
      </c>
      <c r="AP1448">
        <v>0</v>
      </c>
      <c r="AQ1448">
        <v>10</v>
      </c>
      <c r="AR1448">
        <v>0</v>
      </c>
      <c r="AS1448">
        <v>0</v>
      </c>
      <c r="AT1448">
        <v>70</v>
      </c>
      <c r="AU1448">
        <v>10</v>
      </c>
      <c r="AV1448">
        <v>1</v>
      </c>
      <c r="AW1448">
        <v>1</v>
      </c>
      <c r="AZ1448">
        <v>1</v>
      </c>
      <c r="BA1448">
        <v>1</v>
      </c>
      <c r="BB1448">
        <v>1</v>
      </c>
      <c r="BC1448">
        <v>1</v>
      </c>
      <c r="BD1448" t="s">
        <v>3</v>
      </c>
      <c r="BE1448" t="s">
        <v>3</v>
      </c>
      <c r="BF1448" t="s">
        <v>3</v>
      </c>
      <c r="BG1448" t="s">
        <v>3</v>
      </c>
      <c r="BH1448">
        <v>0</v>
      </c>
      <c r="BI1448">
        <v>4</v>
      </c>
      <c r="BJ1448" t="s">
        <v>628</v>
      </c>
      <c r="BM1448">
        <v>0</v>
      </c>
      <c r="BN1448">
        <v>0</v>
      </c>
      <c r="BO1448" t="s">
        <v>3</v>
      </c>
      <c r="BP1448">
        <v>0</v>
      </c>
      <c r="BQ1448">
        <v>1</v>
      </c>
      <c r="BR1448">
        <v>0</v>
      </c>
      <c r="BS1448">
        <v>1</v>
      </c>
      <c r="BT1448">
        <v>1</v>
      </c>
      <c r="BU1448">
        <v>1</v>
      </c>
      <c r="BV1448">
        <v>1</v>
      </c>
      <c r="BW1448">
        <v>1</v>
      </c>
      <c r="BX1448">
        <v>1</v>
      </c>
      <c r="BY1448" t="s">
        <v>3</v>
      </c>
      <c r="BZ1448">
        <v>70</v>
      </c>
      <c r="CA1448">
        <v>10</v>
      </c>
      <c r="CB1448" t="s">
        <v>3</v>
      </c>
      <c r="CE1448">
        <v>0</v>
      </c>
      <c r="CF1448">
        <v>0</v>
      </c>
      <c r="CG1448">
        <v>0</v>
      </c>
      <c r="CM1448">
        <v>0</v>
      </c>
      <c r="CN1448" t="s">
        <v>3</v>
      </c>
      <c r="CO1448">
        <v>0</v>
      </c>
      <c r="CP1448">
        <f>(P1448+Q1448+S1448)</f>
        <v>516.05999999999995</v>
      </c>
      <c r="CQ1448">
        <f>(AC1448*BC1448*AW1448)</f>
        <v>22.51</v>
      </c>
      <c r="CR1448">
        <f>((((ET1448)*BB1448-(EU1448)*BS1448)+AE1448*BS1448)*AV1448)</f>
        <v>0</v>
      </c>
      <c r="CS1448">
        <f>(AE1448*BS1448*AV1448)</f>
        <v>0</v>
      </c>
      <c r="CT1448">
        <f>(AF1448*BA1448*AV1448)</f>
        <v>5353.15</v>
      </c>
      <c r="CU1448">
        <f>AG1448</f>
        <v>0</v>
      </c>
      <c r="CV1448">
        <f>(AH1448*AV1448)</f>
        <v>10</v>
      </c>
      <c r="CW1448">
        <f t="shared" ref="CW1448:CX1451" si="1960">AI1448</f>
        <v>0</v>
      </c>
      <c r="CX1448">
        <f t="shared" si="1960"/>
        <v>0</v>
      </c>
      <c r="CY1448">
        <f>((S1448*BZ1448)/100)</f>
        <v>359.73</v>
      </c>
      <c r="CZ1448">
        <f>((S1448*CA1448)/100)</f>
        <v>51.39</v>
      </c>
      <c r="DC1448" t="s">
        <v>3</v>
      </c>
      <c r="DD1448" t="s">
        <v>3</v>
      </c>
      <c r="DE1448" t="s">
        <v>3</v>
      </c>
      <c r="DF1448" t="s">
        <v>3</v>
      </c>
      <c r="DG1448" t="s">
        <v>3</v>
      </c>
      <c r="DH1448" t="s">
        <v>3</v>
      </c>
      <c r="DI1448" t="s">
        <v>3</v>
      </c>
      <c r="DJ1448" t="s">
        <v>3</v>
      </c>
      <c r="DK1448" t="s">
        <v>3</v>
      </c>
      <c r="DL1448" t="s">
        <v>3</v>
      </c>
      <c r="DM1448" t="s">
        <v>3</v>
      </c>
      <c r="DN1448">
        <v>0</v>
      </c>
      <c r="DO1448">
        <v>0</v>
      </c>
      <c r="DP1448">
        <v>1</v>
      </c>
      <c r="DQ1448">
        <v>1</v>
      </c>
      <c r="DU1448">
        <v>1003</v>
      </c>
      <c r="DV1448" t="s">
        <v>164</v>
      </c>
      <c r="DW1448" t="s">
        <v>164</v>
      </c>
      <c r="DX1448">
        <v>100</v>
      </c>
      <c r="DZ1448" t="s">
        <v>3</v>
      </c>
      <c r="EA1448" t="s">
        <v>3</v>
      </c>
      <c r="EB1448" t="s">
        <v>3</v>
      </c>
      <c r="EC1448" t="s">
        <v>3</v>
      </c>
      <c r="EE1448">
        <v>1441815344</v>
      </c>
      <c r="EF1448">
        <v>1</v>
      </c>
      <c r="EG1448" t="s">
        <v>22</v>
      </c>
      <c r="EH1448">
        <v>0</v>
      </c>
      <c r="EI1448" t="s">
        <v>3</v>
      </c>
      <c r="EJ1448">
        <v>4</v>
      </c>
      <c r="EK1448">
        <v>0</v>
      </c>
      <c r="EL1448" t="s">
        <v>23</v>
      </c>
      <c r="EM1448" t="s">
        <v>24</v>
      </c>
      <c r="EO1448" t="s">
        <v>3</v>
      </c>
      <c r="EQ1448">
        <v>0</v>
      </c>
      <c r="ER1448">
        <v>5375.66</v>
      </c>
      <c r="ES1448">
        <v>22.51</v>
      </c>
      <c r="ET1448">
        <v>0</v>
      </c>
      <c r="EU1448">
        <v>0</v>
      </c>
      <c r="EV1448">
        <v>5353.15</v>
      </c>
      <c r="EW1448">
        <v>10</v>
      </c>
      <c r="EX1448">
        <v>0</v>
      </c>
      <c r="EY1448">
        <v>0</v>
      </c>
      <c r="FQ1448">
        <v>0</v>
      </c>
      <c r="FR1448">
        <f>ROUND(IF(BI1448=3,GM1448,0),2)</f>
        <v>0</v>
      </c>
      <c r="FS1448">
        <v>0</v>
      </c>
      <c r="FX1448">
        <v>70</v>
      </c>
      <c r="FY1448">
        <v>10</v>
      </c>
      <c r="GA1448" t="s">
        <v>3</v>
      </c>
      <c r="GD1448">
        <v>0</v>
      </c>
      <c r="GF1448">
        <v>409781007</v>
      </c>
      <c r="GG1448">
        <v>2</v>
      </c>
      <c r="GH1448">
        <v>1</v>
      </c>
      <c r="GI1448">
        <v>-2</v>
      </c>
      <c r="GJ1448">
        <v>0</v>
      </c>
      <c r="GK1448">
        <f>ROUND(R1448*(R12)/100,2)</f>
        <v>0</v>
      </c>
      <c r="GL1448">
        <f>ROUND(IF(AND(BH1448=3,BI1448=3,FS1448&lt;&gt;0),P1448,0),2)</f>
        <v>0</v>
      </c>
      <c r="GM1448">
        <f>ROUND(O1448+X1448+Y1448+GK1448,2)+GX1448</f>
        <v>927.18</v>
      </c>
      <c r="GN1448">
        <f>IF(OR(BI1448=0,BI1448=1),GM1448-GX1448,0)</f>
        <v>0</v>
      </c>
      <c r="GO1448">
        <f>IF(BI1448=2,GM1448-GX1448,0)</f>
        <v>0</v>
      </c>
      <c r="GP1448">
        <f>IF(BI1448=4,GM1448-GX1448,0)</f>
        <v>927.18</v>
      </c>
      <c r="GR1448">
        <v>0</v>
      </c>
      <c r="GS1448">
        <v>3</v>
      </c>
      <c r="GT1448">
        <v>0</v>
      </c>
      <c r="GU1448" t="s">
        <v>3</v>
      </c>
      <c r="GV1448">
        <f>ROUND((GT1448),6)</f>
        <v>0</v>
      </c>
      <c r="GW1448">
        <v>1</v>
      </c>
      <c r="GX1448">
        <f>ROUND(HC1448*I1448,2)</f>
        <v>0</v>
      </c>
      <c r="HA1448">
        <v>0</v>
      </c>
      <c r="HB1448">
        <v>0</v>
      </c>
      <c r="HC1448">
        <f>GV1448*GW1448</f>
        <v>0</v>
      </c>
      <c r="HE1448" t="s">
        <v>3</v>
      </c>
      <c r="HF1448" t="s">
        <v>3</v>
      </c>
      <c r="HM1448" t="s">
        <v>3</v>
      </c>
      <c r="HN1448" t="s">
        <v>3</v>
      </c>
      <c r="HO1448" t="s">
        <v>3</v>
      </c>
      <c r="HP1448" t="s">
        <v>3</v>
      </c>
      <c r="HQ1448" t="s">
        <v>3</v>
      </c>
      <c r="IK1448">
        <v>0</v>
      </c>
    </row>
    <row r="1449" spans="1:245" x14ac:dyDescent="0.2">
      <c r="A1449">
        <v>17</v>
      </c>
      <c r="B1449">
        <v>1</v>
      </c>
      <c r="D1449">
        <f>ROW(EtalonRes!A1727)</f>
        <v>1727</v>
      </c>
      <c r="E1449" t="s">
        <v>3</v>
      </c>
      <c r="F1449" t="s">
        <v>629</v>
      </c>
      <c r="G1449" t="s">
        <v>630</v>
      </c>
      <c r="H1449" t="s">
        <v>164</v>
      </c>
      <c r="I1449">
        <f>ROUND((480)*0.1/100,9)</f>
        <v>0.48</v>
      </c>
      <c r="J1449">
        <v>0</v>
      </c>
      <c r="K1449">
        <f>ROUND((480)*0.1/100,9)</f>
        <v>0.48</v>
      </c>
      <c r="O1449">
        <f>ROUND(CP1449,2)</f>
        <v>84.8</v>
      </c>
      <c r="P1449">
        <f>ROUND(CQ1449*I1449,2)</f>
        <v>0</v>
      </c>
      <c r="Q1449">
        <f>ROUND(CR1449*I1449,2)</f>
        <v>0</v>
      </c>
      <c r="R1449">
        <f>ROUND(CS1449*I1449,2)</f>
        <v>0</v>
      </c>
      <c r="S1449">
        <f>ROUND(CT1449*I1449,2)</f>
        <v>84.8</v>
      </c>
      <c r="T1449">
        <f>ROUND(CU1449*I1449,2)</f>
        <v>0</v>
      </c>
      <c r="U1449">
        <f>CV1449*I1449</f>
        <v>0.15840000000000001</v>
      </c>
      <c r="V1449">
        <f>CW1449*I1449</f>
        <v>0</v>
      </c>
      <c r="W1449">
        <f>ROUND(CX1449*I1449,2)</f>
        <v>0</v>
      </c>
      <c r="X1449">
        <f t="shared" si="1957"/>
        <v>59.36</v>
      </c>
      <c r="Y1449">
        <f t="shared" si="1957"/>
        <v>8.48</v>
      </c>
      <c r="AA1449">
        <v>-1</v>
      </c>
      <c r="AB1449">
        <f>ROUND((AC1449+AD1449+AF1449),6)</f>
        <v>176.66</v>
      </c>
      <c r="AC1449">
        <f>ROUND((ES1449),6)</f>
        <v>0</v>
      </c>
      <c r="AD1449">
        <f>ROUND((((ET1449)-(EU1449))+AE1449),6)</f>
        <v>0</v>
      </c>
      <c r="AE1449">
        <f t="shared" si="1958"/>
        <v>0</v>
      </c>
      <c r="AF1449">
        <f t="shared" si="1958"/>
        <v>176.66</v>
      </c>
      <c r="AG1449">
        <f>ROUND((AP1449),6)</f>
        <v>0</v>
      </c>
      <c r="AH1449">
        <f t="shared" si="1959"/>
        <v>0.33</v>
      </c>
      <c r="AI1449">
        <f t="shared" si="1959"/>
        <v>0</v>
      </c>
      <c r="AJ1449">
        <f>(AS1449)</f>
        <v>0</v>
      </c>
      <c r="AK1449">
        <v>176.66</v>
      </c>
      <c r="AL1449">
        <v>0</v>
      </c>
      <c r="AM1449">
        <v>0</v>
      </c>
      <c r="AN1449">
        <v>0</v>
      </c>
      <c r="AO1449">
        <v>176.66</v>
      </c>
      <c r="AP1449">
        <v>0</v>
      </c>
      <c r="AQ1449">
        <v>0.33</v>
      </c>
      <c r="AR1449">
        <v>0</v>
      </c>
      <c r="AS1449">
        <v>0</v>
      </c>
      <c r="AT1449">
        <v>70</v>
      </c>
      <c r="AU1449">
        <v>10</v>
      </c>
      <c r="AV1449">
        <v>1</v>
      </c>
      <c r="AW1449">
        <v>1</v>
      </c>
      <c r="AZ1449">
        <v>1</v>
      </c>
      <c r="BA1449">
        <v>1</v>
      </c>
      <c r="BB1449">
        <v>1</v>
      </c>
      <c r="BC1449">
        <v>1</v>
      </c>
      <c r="BD1449" t="s">
        <v>3</v>
      </c>
      <c r="BE1449" t="s">
        <v>3</v>
      </c>
      <c r="BF1449" t="s">
        <v>3</v>
      </c>
      <c r="BG1449" t="s">
        <v>3</v>
      </c>
      <c r="BH1449">
        <v>0</v>
      </c>
      <c r="BI1449">
        <v>4</v>
      </c>
      <c r="BJ1449" t="s">
        <v>631</v>
      </c>
      <c r="BM1449">
        <v>0</v>
      </c>
      <c r="BN1449">
        <v>0</v>
      </c>
      <c r="BO1449" t="s">
        <v>3</v>
      </c>
      <c r="BP1449">
        <v>0</v>
      </c>
      <c r="BQ1449">
        <v>1</v>
      </c>
      <c r="BR1449">
        <v>0</v>
      </c>
      <c r="BS1449">
        <v>1</v>
      </c>
      <c r="BT1449">
        <v>1</v>
      </c>
      <c r="BU1449">
        <v>1</v>
      </c>
      <c r="BV1449">
        <v>1</v>
      </c>
      <c r="BW1449">
        <v>1</v>
      </c>
      <c r="BX1449">
        <v>1</v>
      </c>
      <c r="BY1449" t="s">
        <v>3</v>
      </c>
      <c r="BZ1449">
        <v>70</v>
      </c>
      <c r="CA1449">
        <v>10</v>
      </c>
      <c r="CB1449" t="s">
        <v>3</v>
      </c>
      <c r="CE1449">
        <v>0</v>
      </c>
      <c r="CF1449">
        <v>0</v>
      </c>
      <c r="CG1449">
        <v>0</v>
      </c>
      <c r="CM1449">
        <v>0</v>
      </c>
      <c r="CN1449" t="s">
        <v>3</v>
      </c>
      <c r="CO1449">
        <v>0</v>
      </c>
      <c r="CP1449">
        <f>(P1449+Q1449+S1449)</f>
        <v>84.8</v>
      </c>
      <c r="CQ1449">
        <f>(AC1449*BC1449*AW1449)</f>
        <v>0</v>
      </c>
      <c r="CR1449">
        <f>((((ET1449)*BB1449-(EU1449)*BS1449)+AE1449*BS1449)*AV1449)</f>
        <v>0</v>
      </c>
      <c r="CS1449">
        <f>(AE1449*BS1449*AV1449)</f>
        <v>0</v>
      </c>
      <c r="CT1449">
        <f>(AF1449*BA1449*AV1449)</f>
        <v>176.66</v>
      </c>
      <c r="CU1449">
        <f>AG1449</f>
        <v>0</v>
      </c>
      <c r="CV1449">
        <f>(AH1449*AV1449)</f>
        <v>0.33</v>
      </c>
      <c r="CW1449">
        <f t="shared" si="1960"/>
        <v>0</v>
      </c>
      <c r="CX1449">
        <f t="shared" si="1960"/>
        <v>0</v>
      </c>
      <c r="CY1449">
        <f>((S1449*BZ1449)/100)</f>
        <v>59.36</v>
      </c>
      <c r="CZ1449">
        <f>((S1449*CA1449)/100)</f>
        <v>8.48</v>
      </c>
      <c r="DC1449" t="s">
        <v>3</v>
      </c>
      <c r="DD1449" t="s">
        <v>3</v>
      </c>
      <c r="DE1449" t="s">
        <v>3</v>
      </c>
      <c r="DF1449" t="s">
        <v>3</v>
      </c>
      <c r="DG1449" t="s">
        <v>3</v>
      </c>
      <c r="DH1449" t="s">
        <v>3</v>
      </c>
      <c r="DI1449" t="s">
        <v>3</v>
      </c>
      <c r="DJ1449" t="s">
        <v>3</v>
      </c>
      <c r="DK1449" t="s">
        <v>3</v>
      </c>
      <c r="DL1449" t="s">
        <v>3</v>
      </c>
      <c r="DM1449" t="s">
        <v>3</v>
      </c>
      <c r="DN1449">
        <v>0</v>
      </c>
      <c r="DO1449">
        <v>0</v>
      </c>
      <c r="DP1449">
        <v>1</v>
      </c>
      <c r="DQ1449">
        <v>1</v>
      </c>
      <c r="DU1449">
        <v>1003</v>
      </c>
      <c r="DV1449" t="s">
        <v>164</v>
      </c>
      <c r="DW1449" t="s">
        <v>164</v>
      </c>
      <c r="DX1449">
        <v>100</v>
      </c>
      <c r="DZ1449" t="s">
        <v>3</v>
      </c>
      <c r="EA1449" t="s">
        <v>3</v>
      </c>
      <c r="EB1449" t="s">
        <v>3</v>
      </c>
      <c r="EC1449" t="s">
        <v>3</v>
      </c>
      <c r="EE1449">
        <v>1441815344</v>
      </c>
      <c r="EF1449">
        <v>1</v>
      </c>
      <c r="EG1449" t="s">
        <v>22</v>
      </c>
      <c r="EH1449">
        <v>0</v>
      </c>
      <c r="EI1449" t="s">
        <v>3</v>
      </c>
      <c r="EJ1449">
        <v>4</v>
      </c>
      <c r="EK1449">
        <v>0</v>
      </c>
      <c r="EL1449" t="s">
        <v>23</v>
      </c>
      <c r="EM1449" t="s">
        <v>24</v>
      </c>
      <c r="EO1449" t="s">
        <v>3</v>
      </c>
      <c r="EQ1449">
        <v>1024</v>
      </c>
      <c r="ER1449">
        <v>176.66</v>
      </c>
      <c r="ES1449">
        <v>0</v>
      </c>
      <c r="ET1449">
        <v>0</v>
      </c>
      <c r="EU1449">
        <v>0</v>
      </c>
      <c r="EV1449">
        <v>176.66</v>
      </c>
      <c r="EW1449">
        <v>0.33</v>
      </c>
      <c r="EX1449">
        <v>0</v>
      </c>
      <c r="EY1449">
        <v>0</v>
      </c>
      <c r="FQ1449">
        <v>0</v>
      </c>
      <c r="FR1449">
        <f>ROUND(IF(BI1449=3,GM1449,0),2)</f>
        <v>0</v>
      </c>
      <c r="FS1449">
        <v>0</v>
      </c>
      <c r="FX1449">
        <v>70</v>
      </c>
      <c r="FY1449">
        <v>10</v>
      </c>
      <c r="GA1449" t="s">
        <v>3</v>
      </c>
      <c r="GD1449">
        <v>0</v>
      </c>
      <c r="GF1449">
        <v>-89122687</v>
      </c>
      <c r="GG1449">
        <v>2</v>
      </c>
      <c r="GH1449">
        <v>1</v>
      </c>
      <c r="GI1449">
        <v>-2</v>
      </c>
      <c r="GJ1449">
        <v>0</v>
      </c>
      <c r="GK1449">
        <f>ROUND(R1449*(R12)/100,2)</f>
        <v>0</v>
      </c>
      <c r="GL1449">
        <f>ROUND(IF(AND(BH1449=3,BI1449=3,FS1449&lt;&gt;0),P1449,0),2)</f>
        <v>0</v>
      </c>
      <c r="GM1449">
        <f>ROUND(O1449+X1449+Y1449+GK1449,2)+GX1449</f>
        <v>152.63999999999999</v>
      </c>
      <c r="GN1449">
        <f>IF(OR(BI1449=0,BI1449=1),GM1449-GX1449,0)</f>
        <v>0</v>
      </c>
      <c r="GO1449">
        <f>IF(BI1449=2,GM1449-GX1449,0)</f>
        <v>0</v>
      </c>
      <c r="GP1449">
        <f>IF(BI1449=4,GM1449-GX1449,0)</f>
        <v>152.63999999999999</v>
      </c>
      <c r="GR1449">
        <v>0</v>
      </c>
      <c r="GS1449">
        <v>3</v>
      </c>
      <c r="GT1449">
        <v>0</v>
      </c>
      <c r="GU1449" t="s">
        <v>3</v>
      </c>
      <c r="GV1449">
        <f>ROUND((GT1449),6)</f>
        <v>0</v>
      </c>
      <c r="GW1449">
        <v>1</v>
      </c>
      <c r="GX1449">
        <f>ROUND(HC1449*I1449,2)</f>
        <v>0</v>
      </c>
      <c r="HA1449">
        <v>0</v>
      </c>
      <c r="HB1449">
        <v>0</v>
      </c>
      <c r="HC1449">
        <f>GV1449*GW1449</f>
        <v>0</v>
      </c>
      <c r="HE1449" t="s">
        <v>3</v>
      </c>
      <c r="HF1449" t="s">
        <v>3</v>
      </c>
      <c r="HM1449" t="s">
        <v>3</v>
      </c>
      <c r="HN1449" t="s">
        <v>3</v>
      </c>
      <c r="HO1449" t="s">
        <v>3</v>
      </c>
      <c r="HP1449" t="s">
        <v>3</v>
      </c>
      <c r="HQ1449" t="s">
        <v>3</v>
      </c>
      <c r="IK1449">
        <v>0</v>
      </c>
    </row>
    <row r="1450" spans="1:245" x14ac:dyDescent="0.2">
      <c r="A1450">
        <v>17</v>
      </c>
      <c r="B1450">
        <v>1</v>
      </c>
      <c r="D1450">
        <f>ROW(EtalonRes!A1729)</f>
        <v>1729</v>
      </c>
      <c r="E1450" t="s">
        <v>814</v>
      </c>
      <c r="F1450" t="s">
        <v>633</v>
      </c>
      <c r="G1450" t="s">
        <v>664</v>
      </c>
      <c r="H1450" t="s">
        <v>164</v>
      </c>
      <c r="I1450">
        <f>ROUND((20)*0.2*0.1/100,9)</f>
        <v>4.0000000000000001E-3</v>
      </c>
      <c r="J1450">
        <v>0</v>
      </c>
      <c r="K1450">
        <f>ROUND((20)*0.2*0.1/100,9)</f>
        <v>4.0000000000000001E-3</v>
      </c>
      <c r="O1450">
        <f>ROUND(CP1450,2)</f>
        <v>24.08</v>
      </c>
      <c r="P1450">
        <f>ROUND(CQ1450*I1450,2)</f>
        <v>0.06</v>
      </c>
      <c r="Q1450">
        <f>ROUND(CR1450*I1450,2)</f>
        <v>0</v>
      </c>
      <c r="R1450">
        <f>ROUND(CS1450*I1450,2)</f>
        <v>0</v>
      </c>
      <c r="S1450">
        <f>ROUND(CT1450*I1450,2)</f>
        <v>24.02</v>
      </c>
      <c r="T1450">
        <f>ROUND(CU1450*I1450,2)</f>
        <v>0</v>
      </c>
      <c r="U1450">
        <f>CV1450*I1450</f>
        <v>4.4880000000000003E-2</v>
      </c>
      <c r="V1450">
        <f>CW1450*I1450</f>
        <v>0</v>
      </c>
      <c r="W1450">
        <f>ROUND(CX1450*I1450,2)</f>
        <v>0</v>
      </c>
      <c r="X1450">
        <f t="shared" si="1957"/>
        <v>16.809999999999999</v>
      </c>
      <c r="Y1450">
        <f t="shared" si="1957"/>
        <v>2.4</v>
      </c>
      <c r="AA1450">
        <v>1472720848</v>
      </c>
      <c r="AB1450">
        <f>ROUND((AC1450+AD1450+AF1450),6)</f>
        <v>6020.87</v>
      </c>
      <c r="AC1450">
        <f>ROUND((ES1450),6)</f>
        <v>14.63</v>
      </c>
      <c r="AD1450">
        <f>ROUND((((ET1450)-(EU1450))+AE1450),6)</f>
        <v>0</v>
      </c>
      <c r="AE1450">
        <f t="shared" si="1958"/>
        <v>0</v>
      </c>
      <c r="AF1450">
        <f t="shared" si="1958"/>
        <v>6006.24</v>
      </c>
      <c r="AG1450">
        <f>ROUND((AP1450),6)</f>
        <v>0</v>
      </c>
      <c r="AH1450">
        <f t="shared" si="1959"/>
        <v>11.22</v>
      </c>
      <c r="AI1450">
        <f t="shared" si="1959"/>
        <v>0</v>
      </c>
      <c r="AJ1450">
        <f>(AS1450)</f>
        <v>0</v>
      </c>
      <c r="AK1450">
        <v>6020.87</v>
      </c>
      <c r="AL1450">
        <v>14.63</v>
      </c>
      <c r="AM1450">
        <v>0</v>
      </c>
      <c r="AN1450">
        <v>0</v>
      </c>
      <c r="AO1450">
        <v>6006.24</v>
      </c>
      <c r="AP1450">
        <v>0</v>
      </c>
      <c r="AQ1450">
        <v>11.22</v>
      </c>
      <c r="AR1450">
        <v>0</v>
      </c>
      <c r="AS1450">
        <v>0</v>
      </c>
      <c r="AT1450">
        <v>70</v>
      </c>
      <c r="AU1450">
        <v>10</v>
      </c>
      <c r="AV1450">
        <v>1</v>
      </c>
      <c r="AW1450">
        <v>1</v>
      </c>
      <c r="AZ1450">
        <v>1</v>
      </c>
      <c r="BA1450">
        <v>1</v>
      </c>
      <c r="BB1450">
        <v>1</v>
      </c>
      <c r="BC1450">
        <v>1</v>
      </c>
      <c r="BD1450" t="s">
        <v>3</v>
      </c>
      <c r="BE1450" t="s">
        <v>3</v>
      </c>
      <c r="BF1450" t="s">
        <v>3</v>
      </c>
      <c r="BG1450" t="s">
        <v>3</v>
      </c>
      <c r="BH1450">
        <v>0</v>
      </c>
      <c r="BI1450">
        <v>4</v>
      </c>
      <c r="BJ1450" t="s">
        <v>635</v>
      </c>
      <c r="BM1450">
        <v>0</v>
      </c>
      <c r="BN1450">
        <v>0</v>
      </c>
      <c r="BO1450" t="s">
        <v>3</v>
      </c>
      <c r="BP1450">
        <v>0</v>
      </c>
      <c r="BQ1450">
        <v>1</v>
      </c>
      <c r="BR1450">
        <v>0</v>
      </c>
      <c r="BS1450">
        <v>1</v>
      </c>
      <c r="BT1450">
        <v>1</v>
      </c>
      <c r="BU1450">
        <v>1</v>
      </c>
      <c r="BV1450">
        <v>1</v>
      </c>
      <c r="BW1450">
        <v>1</v>
      </c>
      <c r="BX1450">
        <v>1</v>
      </c>
      <c r="BY1450" t="s">
        <v>3</v>
      </c>
      <c r="BZ1450">
        <v>70</v>
      </c>
      <c r="CA1450">
        <v>10</v>
      </c>
      <c r="CB1450" t="s">
        <v>3</v>
      </c>
      <c r="CE1450">
        <v>0</v>
      </c>
      <c r="CF1450">
        <v>0</v>
      </c>
      <c r="CG1450">
        <v>0</v>
      </c>
      <c r="CM1450">
        <v>0</v>
      </c>
      <c r="CN1450" t="s">
        <v>3</v>
      </c>
      <c r="CO1450">
        <v>0</v>
      </c>
      <c r="CP1450">
        <f>(P1450+Q1450+S1450)</f>
        <v>24.08</v>
      </c>
      <c r="CQ1450">
        <f>(AC1450*BC1450*AW1450)</f>
        <v>14.63</v>
      </c>
      <c r="CR1450">
        <f>((((ET1450)*BB1450-(EU1450)*BS1450)+AE1450*BS1450)*AV1450)</f>
        <v>0</v>
      </c>
      <c r="CS1450">
        <f>(AE1450*BS1450*AV1450)</f>
        <v>0</v>
      </c>
      <c r="CT1450">
        <f>(AF1450*BA1450*AV1450)</f>
        <v>6006.24</v>
      </c>
      <c r="CU1450">
        <f>AG1450</f>
        <v>0</v>
      </c>
      <c r="CV1450">
        <f>(AH1450*AV1450)</f>
        <v>11.22</v>
      </c>
      <c r="CW1450">
        <f t="shared" si="1960"/>
        <v>0</v>
      </c>
      <c r="CX1450">
        <f t="shared" si="1960"/>
        <v>0</v>
      </c>
      <c r="CY1450">
        <f>((S1450*BZ1450)/100)</f>
        <v>16.814</v>
      </c>
      <c r="CZ1450">
        <f>((S1450*CA1450)/100)</f>
        <v>2.4019999999999997</v>
      </c>
      <c r="DC1450" t="s">
        <v>3</v>
      </c>
      <c r="DD1450" t="s">
        <v>3</v>
      </c>
      <c r="DE1450" t="s">
        <v>3</v>
      </c>
      <c r="DF1450" t="s">
        <v>3</v>
      </c>
      <c r="DG1450" t="s">
        <v>3</v>
      </c>
      <c r="DH1450" t="s">
        <v>3</v>
      </c>
      <c r="DI1450" t="s">
        <v>3</v>
      </c>
      <c r="DJ1450" t="s">
        <v>3</v>
      </c>
      <c r="DK1450" t="s">
        <v>3</v>
      </c>
      <c r="DL1450" t="s">
        <v>3</v>
      </c>
      <c r="DM1450" t="s">
        <v>3</v>
      </c>
      <c r="DN1450">
        <v>0</v>
      </c>
      <c r="DO1450">
        <v>0</v>
      </c>
      <c r="DP1450">
        <v>1</v>
      </c>
      <c r="DQ1450">
        <v>1</v>
      </c>
      <c r="DU1450">
        <v>1003</v>
      </c>
      <c r="DV1450" t="s">
        <v>164</v>
      </c>
      <c r="DW1450" t="s">
        <v>164</v>
      </c>
      <c r="DX1450">
        <v>100</v>
      </c>
      <c r="DZ1450" t="s">
        <v>3</v>
      </c>
      <c r="EA1450" t="s">
        <v>3</v>
      </c>
      <c r="EB1450" t="s">
        <v>3</v>
      </c>
      <c r="EC1450" t="s">
        <v>3</v>
      </c>
      <c r="EE1450">
        <v>1441815344</v>
      </c>
      <c r="EF1450">
        <v>1</v>
      </c>
      <c r="EG1450" t="s">
        <v>22</v>
      </c>
      <c r="EH1450">
        <v>0</v>
      </c>
      <c r="EI1450" t="s">
        <v>3</v>
      </c>
      <c r="EJ1450">
        <v>4</v>
      </c>
      <c r="EK1450">
        <v>0</v>
      </c>
      <c r="EL1450" t="s">
        <v>23</v>
      </c>
      <c r="EM1450" t="s">
        <v>24</v>
      </c>
      <c r="EO1450" t="s">
        <v>3</v>
      </c>
      <c r="EQ1450">
        <v>0</v>
      </c>
      <c r="ER1450">
        <v>6020.87</v>
      </c>
      <c r="ES1450">
        <v>14.63</v>
      </c>
      <c r="ET1450">
        <v>0</v>
      </c>
      <c r="EU1450">
        <v>0</v>
      </c>
      <c r="EV1450">
        <v>6006.24</v>
      </c>
      <c r="EW1450">
        <v>11.22</v>
      </c>
      <c r="EX1450">
        <v>0</v>
      </c>
      <c r="EY1450">
        <v>0</v>
      </c>
      <c r="FQ1450">
        <v>0</v>
      </c>
      <c r="FR1450">
        <f>ROUND(IF(BI1450=3,GM1450,0),2)</f>
        <v>0</v>
      </c>
      <c r="FS1450">
        <v>0</v>
      </c>
      <c r="FX1450">
        <v>70</v>
      </c>
      <c r="FY1450">
        <v>10</v>
      </c>
      <c r="GA1450" t="s">
        <v>3</v>
      </c>
      <c r="GD1450">
        <v>0</v>
      </c>
      <c r="GF1450">
        <v>403723004</v>
      </c>
      <c r="GG1450">
        <v>2</v>
      </c>
      <c r="GH1450">
        <v>1</v>
      </c>
      <c r="GI1450">
        <v>-2</v>
      </c>
      <c r="GJ1450">
        <v>0</v>
      </c>
      <c r="GK1450">
        <f>ROUND(R1450*(R12)/100,2)</f>
        <v>0</v>
      </c>
      <c r="GL1450">
        <f>ROUND(IF(AND(BH1450=3,BI1450=3,FS1450&lt;&gt;0),P1450,0),2)</f>
        <v>0</v>
      </c>
      <c r="GM1450">
        <f>ROUND(O1450+X1450+Y1450+GK1450,2)+GX1450</f>
        <v>43.29</v>
      </c>
      <c r="GN1450">
        <f>IF(OR(BI1450=0,BI1450=1),GM1450-GX1450,0)</f>
        <v>0</v>
      </c>
      <c r="GO1450">
        <f>IF(BI1450=2,GM1450-GX1450,0)</f>
        <v>0</v>
      </c>
      <c r="GP1450">
        <f>IF(BI1450=4,GM1450-GX1450,0)</f>
        <v>43.29</v>
      </c>
      <c r="GR1450">
        <v>0</v>
      </c>
      <c r="GS1450">
        <v>3</v>
      </c>
      <c r="GT1450">
        <v>0</v>
      </c>
      <c r="GU1450" t="s">
        <v>3</v>
      </c>
      <c r="GV1450">
        <f>ROUND((GT1450),6)</f>
        <v>0</v>
      </c>
      <c r="GW1450">
        <v>1</v>
      </c>
      <c r="GX1450">
        <f>ROUND(HC1450*I1450,2)</f>
        <v>0</v>
      </c>
      <c r="HA1450">
        <v>0</v>
      </c>
      <c r="HB1450">
        <v>0</v>
      </c>
      <c r="HC1450">
        <f>GV1450*GW1450</f>
        <v>0</v>
      </c>
      <c r="HE1450" t="s">
        <v>3</v>
      </c>
      <c r="HF1450" t="s">
        <v>3</v>
      </c>
      <c r="HM1450" t="s">
        <v>3</v>
      </c>
      <c r="HN1450" t="s">
        <v>3</v>
      </c>
      <c r="HO1450" t="s">
        <v>3</v>
      </c>
      <c r="HP1450" t="s">
        <v>3</v>
      </c>
      <c r="HQ1450" t="s">
        <v>3</v>
      </c>
      <c r="IK1450">
        <v>0</v>
      </c>
    </row>
    <row r="1451" spans="1:245" x14ac:dyDescent="0.2">
      <c r="A1451">
        <v>17</v>
      </c>
      <c r="B1451">
        <v>1</v>
      </c>
      <c r="D1451">
        <f>ROW(EtalonRes!A1731)</f>
        <v>1731</v>
      </c>
      <c r="E1451" t="s">
        <v>3</v>
      </c>
      <c r="F1451" t="s">
        <v>636</v>
      </c>
      <c r="G1451" t="s">
        <v>665</v>
      </c>
      <c r="H1451" t="s">
        <v>164</v>
      </c>
      <c r="I1451">
        <f>ROUND((20)*0.1/100,9)</f>
        <v>0.02</v>
      </c>
      <c r="J1451">
        <v>0</v>
      </c>
      <c r="K1451">
        <f>ROUND((20)*0.1/100,9)</f>
        <v>0.02</v>
      </c>
      <c r="O1451">
        <f>ROUND(CP1451,2)</f>
        <v>4.08</v>
      </c>
      <c r="P1451">
        <f>ROUND(CQ1451*I1451,2)</f>
        <v>0.01</v>
      </c>
      <c r="Q1451">
        <f>ROUND(CR1451*I1451,2)</f>
        <v>0</v>
      </c>
      <c r="R1451">
        <f>ROUND(CS1451*I1451,2)</f>
        <v>0</v>
      </c>
      <c r="S1451">
        <f>ROUND(CT1451*I1451,2)</f>
        <v>4.07</v>
      </c>
      <c r="T1451">
        <f>ROUND(CU1451*I1451,2)</f>
        <v>0</v>
      </c>
      <c r="U1451">
        <f>CV1451*I1451</f>
        <v>7.6E-3</v>
      </c>
      <c r="V1451">
        <f>CW1451*I1451</f>
        <v>0</v>
      </c>
      <c r="W1451">
        <f>ROUND(CX1451*I1451,2)</f>
        <v>0</v>
      </c>
      <c r="X1451">
        <f t="shared" si="1957"/>
        <v>2.85</v>
      </c>
      <c r="Y1451">
        <f t="shared" si="1957"/>
        <v>0.41</v>
      </c>
      <c r="AA1451">
        <v>-1</v>
      </c>
      <c r="AB1451">
        <f>ROUND((AC1451+AD1451+AF1451),6)</f>
        <v>203.8</v>
      </c>
      <c r="AC1451">
        <f>ROUND((ES1451),6)</f>
        <v>0.38</v>
      </c>
      <c r="AD1451">
        <f>ROUND((((ET1451)-(EU1451))+AE1451),6)</f>
        <v>0</v>
      </c>
      <c r="AE1451">
        <f t="shared" si="1958"/>
        <v>0</v>
      </c>
      <c r="AF1451">
        <f t="shared" si="1958"/>
        <v>203.42</v>
      </c>
      <c r="AG1451">
        <f>ROUND((AP1451),6)</f>
        <v>0</v>
      </c>
      <c r="AH1451">
        <f t="shared" si="1959"/>
        <v>0.38</v>
      </c>
      <c r="AI1451">
        <f t="shared" si="1959"/>
        <v>0</v>
      </c>
      <c r="AJ1451">
        <f>(AS1451)</f>
        <v>0</v>
      </c>
      <c r="AK1451">
        <v>203.8</v>
      </c>
      <c r="AL1451">
        <v>0.38</v>
      </c>
      <c r="AM1451">
        <v>0</v>
      </c>
      <c r="AN1451">
        <v>0</v>
      </c>
      <c r="AO1451">
        <v>203.42</v>
      </c>
      <c r="AP1451">
        <v>0</v>
      </c>
      <c r="AQ1451">
        <v>0.38</v>
      </c>
      <c r="AR1451">
        <v>0</v>
      </c>
      <c r="AS1451">
        <v>0</v>
      </c>
      <c r="AT1451">
        <v>70</v>
      </c>
      <c r="AU1451">
        <v>10</v>
      </c>
      <c r="AV1451">
        <v>1</v>
      </c>
      <c r="AW1451">
        <v>1</v>
      </c>
      <c r="AZ1451">
        <v>1</v>
      </c>
      <c r="BA1451">
        <v>1</v>
      </c>
      <c r="BB1451">
        <v>1</v>
      </c>
      <c r="BC1451">
        <v>1</v>
      </c>
      <c r="BD1451" t="s">
        <v>3</v>
      </c>
      <c r="BE1451" t="s">
        <v>3</v>
      </c>
      <c r="BF1451" t="s">
        <v>3</v>
      </c>
      <c r="BG1451" t="s">
        <v>3</v>
      </c>
      <c r="BH1451">
        <v>0</v>
      </c>
      <c r="BI1451">
        <v>4</v>
      </c>
      <c r="BJ1451" t="s">
        <v>638</v>
      </c>
      <c r="BM1451">
        <v>0</v>
      </c>
      <c r="BN1451">
        <v>0</v>
      </c>
      <c r="BO1451" t="s">
        <v>3</v>
      </c>
      <c r="BP1451">
        <v>0</v>
      </c>
      <c r="BQ1451">
        <v>1</v>
      </c>
      <c r="BR1451">
        <v>0</v>
      </c>
      <c r="BS1451">
        <v>1</v>
      </c>
      <c r="BT1451">
        <v>1</v>
      </c>
      <c r="BU1451">
        <v>1</v>
      </c>
      <c r="BV1451">
        <v>1</v>
      </c>
      <c r="BW1451">
        <v>1</v>
      </c>
      <c r="BX1451">
        <v>1</v>
      </c>
      <c r="BY1451" t="s">
        <v>3</v>
      </c>
      <c r="BZ1451">
        <v>70</v>
      </c>
      <c r="CA1451">
        <v>10</v>
      </c>
      <c r="CB1451" t="s">
        <v>3</v>
      </c>
      <c r="CE1451">
        <v>0</v>
      </c>
      <c r="CF1451">
        <v>0</v>
      </c>
      <c r="CG1451">
        <v>0</v>
      </c>
      <c r="CM1451">
        <v>0</v>
      </c>
      <c r="CN1451" t="s">
        <v>3</v>
      </c>
      <c r="CO1451">
        <v>0</v>
      </c>
      <c r="CP1451">
        <f>(P1451+Q1451+S1451)</f>
        <v>4.08</v>
      </c>
      <c r="CQ1451">
        <f>(AC1451*BC1451*AW1451)</f>
        <v>0.38</v>
      </c>
      <c r="CR1451">
        <f>((((ET1451)*BB1451-(EU1451)*BS1451)+AE1451*BS1451)*AV1451)</f>
        <v>0</v>
      </c>
      <c r="CS1451">
        <f>(AE1451*BS1451*AV1451)</f>
        <v>0</v>
      </c>
      <c r="CT1451">
        <f>(AF1451*BA1451*AV1451)</f>
        <v>203.42</v>
      </c>
      <c r="CU1451">
        <f>AG1451</f>
        <v>0</v>
      </c>
      <c r="CV1451">
        <f>(AH1451*AV1451)</f>
        <v>0.38</v>
      </c>
      <c r="CW1451">
        <f t="shared" si="1960"/>
        <v>0</v>
      </c>
      <c r="CX1451">
        <f t="shared" si="1960"/>
        <v>0</v>
      </c>
      <c r="CY1451">
        <f>((S1451*BZ1451)/100)</f>
        <v>2.8490000000000002</v>
      </c>
      <c r="CZ1451">
        <f>((S1451*CA1451)/100)</f>
        <v>0.40700000000000003</v>
      </c>
      <c r="DC1451" t="s">
        <v>3</v>
      </c>
      <c r="DD1451" t="s">
        <v>3</v>
      </c>
      <c r="DE1451" t="s">
        <v>3</v>
      </c>
      <c r="DF1451" t="s">
        <v>3</v>
      </c>
      <c r="DG1451" t="s">
        <v>3</v>
      </c>
      <c r="DH1451" t="s">
        <v>3</v>
      </c>
      <c r="DI1451" t="s">
        <v>3</v>
      </c>
      <c r="DJ1451" t="s">
        <v>3</v>
      </c>
      <c r="DK1451" t="s">
        <v>3</v>
      </c>
      <c r="DL1451" t="s">
        <v>3</v>
      </c>
      <c r="DM1451" t="s">
        <v>3</v>
      </c>
      <c r="DN1451">
        <v>0</v>
      </c>
      <c r="DO1451">
        <v>0</v>
      </c>
      <c r="DP1451">
        <v>1</v>
      </c>
      <c r="DQ1451">
        <v>1</v>
      </c>
      <c r="DU1451">
        <v>1003</v>
      </c>
      <c r="DV1451" t="s">
        <v>164</v>
      </c>
      <c r="DW1451" t="s">
        <v>164</v>
      </c>
      <c r="DX1451">
        <v>100</v>
      </c>
      <c r="DZ1451" t="s">
        <v>3</v>
      </c>
      <c r="EA1451" t="s">
        <v>3</v>
      </c>
      <c r="EB1451" t="s">
        <v>3</v>
      </c>
      <c r="EC1451" t="s">
        <v>3</v>
      </c>
      <c r="EE1451">
        <v>1441815344</v>
      </c>
      <c r="EF1451">
        <v>1</v>
      </c>
      <c r="EG1451" t="s">
        <v>22</v>
      </c>
      <c r="EH1451">
        <v>0</v>
      </c>
      <c r="EI1451" t="s">
        <v>3</v>
      </c>
      <c r="EJ1451">
        <v>4</v>
      </c>
      <c r="EK1451">
        <v>0</v>
      </c>
      <c r="EL1451" t="s">
        <v>23</v>
      </c>
      <c r="EM1451" t="s">
        <v>24</v>
      </c>
      <c r="EO1451" t="s">
        <v>3</v>
      </c>
      <c r="EQ1451">
        <v>1024</v>
      </c>
      <c r="ER1451">
        <v>203.8</v>
      </c>
      <c r="ES1451">
        <v>0.38</v>
      </c>
      <c r="ET1451">
        <v>0</v>
      </c>
      <c r="EU1451">
        <v>0</v>
      </c>
      <c r="EV1451">
        <v>203.42</v>
      </c>
      <c r="EW1451">
        <v>0.38</v>
      </c>
      <c r="EX1451">
        <v>0</v>
      </c>
      <c r="EY1451">
        <v>0</v>
      </c>
      <c r="FQ1451">
        <v>0</v>
      </c>
      <c r="FR1451">
        <f>ROUND(IF(BI1451=3,GM1451,0),2)</f>
        <v>0</v>
      </c>
      <c r="FS1451">
        <v>0</v>
      </c>
      <c r="FX1451">
        <v>70</v>
      </c>
      <c r="FY1451">
        <v>10</v>
      </c>
      <c r="GA1451" t="s">
        <v>3</v>
      </c>
      <c r="GD1451">
        <v>0</v>
      </c>
      <c r="GF1451">
        <v>1703791048</v>
      </c>
      <c r="GG1451">
        <v>2</v>
      </c>
      <c r="GH1451">
        <v>1</v>
      </c>
      <c r="GI1451">
        <v>-2</v>
      </c>
      <c r="GJ1451">
        <v>0</v>
      </c>
      <c r="GK1451">
        <f>ROUND(R1451*(R12)/100,2)</f>
        <v>0</v>
      </c>
      <c r="GL1451">
        <f>ROUND(IF(AND(BH1451=3,BI1451=3,FS1451&lt;&gt;0),P1451,0),2)</f>
        <v>0</v>
      </c>
      <c r="GM1451">
        <f>ROUND(O1451+X1451+Y1451+GK1451,2)+GX1451</f>
        <v>7.34</v>
      </c>
      <c r="GN1451">
        <f>IF(OR(BI1451=0,BI1451=1),GM1451-GX1451,0)</f>
        <v>0</v>
      </c>
      <c r="GO1451">
        <f>IF(BI1451=2,GM1451-GX1451,0)</f>
        <v>0</v>
      </c>
      <c r="GP1451">
        <f>IF(BI1451=4,GM1451-GX1451,0)</f>
        <v>7.34</v>
      </c>
      <c r="GR1451">
        <v>0</v>
      </c>
      <c r="GS1451">
        <v>3</v>
      </c>
      <c r="GT1451">
        <v>0</v>
      </c>
      <c r="GU1451" t="s">
        <v>3</v>
      </c>
      <c r="GV1451">
        <f>ROUND((GT1451),6)</f>
        <v>0</v>
      </c>
      <c r="GW1451">
        <v>1</v>
      </c>
      <c r="GX1451">
        <f>ROUND(HC1451*I1451,2)</f>
        <v>0</v>
      </c>
      <c r="HA1451">
        <v>0</v>
      </c>
      <c r="HB1451">
        <v>0</v>
      </c>
      <c r="HC1451">
        <f>GV1451*GW1451</f>
        <v>0</v>
      </c>
      <c r="HE1451" t="s">
        <v>3</v>
      </c>
      <c r="HF1451" t="s">
        <v>3</v>
      </c>
      <c r="HM1451" t="s">
        <v>3</v>
      </c>
      <c r="HN1451" t="s">
        <v>3</v>
      </c>
      <c r="HO1451" t="s">
        <v>3</v>
      </c>
      <c r="HP1451" t="s">
        <v>3</v>
      </c>
      <c r="HQ1451" t="s">
        <v>3</v>
      </c>
      <c r="IK1451">
        <v>0</v>
      </c>
    </row>
    <row r="1453" spans="1:245" x14ac:dyDescent="0.2">
      <c r="A1453" s="2">
        <v>51</v>
      </c>
      <c r="B1453" s="2">
        <f>B1428</f>
        <v>1</v>
      </c>
      <c r="C1453" s="2">
        <f>A1428</f>
        <v>5</v>
      </c>
      <c r="D1453" s="2">
        <f>ROW(A1428)</f>
        <v>1428</v>
      </c>
      <c r="E1453" s="2"/>
      <c r="F1453" s="2" t="str">
        <f>IF(F1428&lt;&gt;"",F1428,"")</f>
        <v>Новый подраздел</v>
      </c>
      <c r="G1453" s="2" t="str">
        <f>IF(G1428&lt;&gt;"",G1428,"")</f>
        <v>Кабельная продукция 3</v>
      </c>
      <c r="H1453" s="2">
        <v>0</v>
      </c>
      <c r="I1453" s="2"/>
      <c r="J1453" s="2"/>
      <c r="K1453" s="2"/>
      <c r="L1453" s="2"/>
      <c r="M1453" s="2"/>
      <c r="N1453" s="2"/>
      <c r="O1453" s="2">
        <f t="shared" ref="O1453:T1453" si="1961">ROUND(AB1453,2)</f>
        <v>16053.65</v>
      </c>
      <c r="P1453" s="2">
        <f t="shared" si="1961"/>
        <v>81.38</v>
      </c>
      <c r="Q1453" s="2">
        <f t="shared" si="1961"/>
        <v>0</v>
      </c>
      <c r="R1453" s="2">
        <f t="shared" si="1961"/>
        <v>0</v>
      </c>
      <c r="S1453" s="2">
        <f t="shared" si="1961"/>
        <v>15972.27</v>
      </c>
      <c r="T1453" s="2">
        <f t="shared" si="1961"/>
        <v>0</v>
      </c>
      <c r="U1453" s="2">
        <f>AH1453</f>
        <v>29.059296</v>
      </c>
      <c r="V1453" s="2">
        <f>AI1453</f>
        <v>0</v>
      </c>
      <c r="W1453" s="2">
        <f>ROUND(AJ1453,2)</f>
        <v>0</v>
      </c>
      <c r="X1453" s="2">
        <f>ROUND(AK1453,2)</f>
        <v>11180.59</v>
      </c>
      <c r="Y1453" s="2">
        <f>ROUND(AL1453,2)</f>
        <v>1597.22</v>
      </c>
      <c r="Z1453" s="2"/>
      <c r="AA1453" s="2"/>
      <c r="AB1453" s="2">
        <f>ROUND(SUMIF(AA1432:AA1451,"=1472720848",O1432:O1451),2)</f>
        <v>16053.65</v>
      </c>
      <c r="AC1453" s="2">
        <f>ROUND(SUMIF(AA1432:AA1451,"=1472720848",P1432:P1451),2)</f>
        <v>81.38</v>
      </c>
      <c r="AD1453" s="2">
        <f>ROUND(SUMIF(AA1432:AA1451,"=1472720848",Q1432:Q1451),2)</f>
        <v>0</v>
      </c>
      <c r="AE1453" s="2">
        <f>ROUND(SUMIF(AA1432:AA1451,"=1472720848",R1432:R1451),2)</f>
        <v>0</v>
      </c>
      <c r="AF1453" s="2">
        <f>ROUND(SUMIF(AA1432:AA1451,"=1472720848",S1432:S1451),2)</f>
        <v>15972.27</v>
      </c>
      <c r="AG1453" s="2">
        <f>ROUND(SUMIF(AA1432:AA1451,"=1472720848",T1432:T1451),2)</f>
        <v>0</v>
      </c>
      <c r="AH1453" s="2">
        <f>SUMIF(AA1432:AA1451,"=1472720848",U1432:U1451)</f>
        <v>29.059296</v>
      </c>
      <c r="AI1453" s="2">
        <f>SUMIF(AA1432:AA1451,"=1472720848",V1432:V1451)</f>
        <v>0</v>
      </c>
      <c r="AJ1453" s="2">
        <f>ROUND(SUMIF(AA1432:AA1451,"=1472720848",W1432:W1451),2)</f>
        <v>0</v>
      </c>
      <c r="AK1453" s="2">
        <f>ROUND(SUMIF(AA1432:AA1451,"=1472720848",X1432:X1451),2)</f>
        <v>11180.59</v>
      </c>
      <c r="AL1453" s="2">
        <f>ROUND(SUMIF(AA1432:AA1451,"=1472720848",Y1432:Y1451),2)</f>
        <v>1597.22</v>
      </c>
      <c r="AM1453" s="2"/>
      <c r="AN1453" s="2"/>
      <c r="AO1453" s="2">
        <f t="shared" ref="AO1453:BD1453" si="1962">ROUND(BX1453,2)</f>
        <v>0</v>
      </c>
      <c r="AP1453" s="2">
        <f t="shared" si="1962"/>
        <v>0</v>
      </c>
      <c r="AQ1453" s="2">
        <f t="shared" si="1962"/>
        <v>0</v>
      </c>
      <c r="AR1453" s="2">
        <f t="shared" si="1962"/>
        <v>28831.46</v>
      </c>
      <c r="AS1453" s="2">
        <f t="shared" si="1962"/>
        <v>0</v>
      </c>
      <c r="AT1453" s="2">
        <f t="shared" si="1962"/>
        <v>0</v>
      </c>
      <c r="AU1453" s="2">
        <f t="shared" si="1962"/>
        <v>28831.46</v>
      </c>
      <c r="AV1453" s="2">
        <f t="shared" si="1962"/>
        <v>81.38</v>
      </c>
      <c r="AW1453" s="2">
        <f t="shared" si="1962"/>
        <v>81.38</v>
      </c>
      <c r="AX1453" s="2">
        <f t="shared" si="1962"/>
        <v>0</v>
      </c>
      <c r="AY1453" s="2">
        <f t="shared" si="1962"/>
        <v>81.38</v>
      </c>
      <c r="AZ1453" s="2">
        <f t="shared" si="1962"/>
        <v>0</v>
      </c>
      <c r="BA1453" s="2">
        <f t="shared" si="1962"/>
        <v>0</v>
      </c>
      <c r="BB1453" s="2">
        <f t="shared" si="1962"/>
        <v>0</v>
      </c>
      <c r="BC1453" s="2">
        <f t="shared" si="1962"/>
        <v>0</v>
      </c>
      <c r="BD1453" s="2">
        <f t="shared" si="1962"/>
        <v>0</v>
      </c>
      <c r="BE1453" s="2"/>
      <c r="BF1453" s="2"/>
      <c r="BG1453" s="2"/>
      <c r="BH1453" s="2"/>
      <c r="BI1453" s="2"/>
      <c r="BJ1453" s="2"/>
      <c r="BK1453" s="2"/>
      <c r="BL1453" s="2"/>
      <c r="BM1453" s="2"/>
      <c r="BN1453" s="2"/>
      <c r="BO1453" s="2"/>
      <c r="BP1453" s="2"/>
      <c r="BQ1453" s="2"/>
      <c r="BR1453" s="2"/>
      <c r="BS1453" s="2"/>
      <c r="BT1453" s="2"/>
      <c r="BU1453" s="2"/>
      <c r="BV1453" s="2"/>
      <c r="BW1453" s="2"/>
      <c r="BX1453" s="2">
        <f>ROUND(SUMIF(AA1432:AA1451,"=1472720848",FQ1432:FQ1451),2)</f>
        <v>0</v>
      </c>
      <c r="BY1453" s="2">
        <f>ROUND(SUMIF(AA1432:AA1451,"=1472720848",FR1432:FR1451),2)</f>
        <v>0</v>
      </c>
      <c r="BZ1453" s="2">
        <f>ROUND(SUMIF(AA1432:AA1451,"=1472720848",GL1432:GL1451),2)</f>
        <v>0</v>
      </c>
      <c r="CA1453" s="2">
        <f>ROUND(SUMIF(AA1432:AA1451,"=1472720848",GM1432:GM1451),2)</f>
        <v>28831.46</v>
      </c>
      <c r="CB1453" s="2">
        <f>ROUND(SUMIF(AA1432:AA1451,"=1472720848",GN1432:GN1451),2)</f>
        <v>0</v>
      </c>
      <c r="CC1453" s="2">
        <f>ROUND(SUMIF(AA1432:AA1451,"=1472720848",GO1432:GO1451),2)</f>
        <v>0</v>
      </c>
      <c r="CD1453" s="2">
        <f>ROUND(SUMIF(AA1432:AA1451,"=1472720848",GP1432:GP1451),2)</f>
        <v>28831.46</v>
      </c>
      <c r="CE1453" s="2">
        <f>AC1453-BX1453</f>
        <v>81.38</v>
      </c>
      <c r="CF1453" s="2">
        <f>AC1453-BY1453</f>
        <v>81.38</v>
      </c>
      <c r="CG1453" s="2">
        <f>BX1453-BZ1453</f>
        <v>0</v>
      </c>
      <c r="CH1453" s="2">
        <f>AC1453-BX1453-BY1453+BZ1453</f>
        <v>81.38</v>
      </c>
      <c r="CI1453" s="2">
        <f>BY1453-BZ1453</f>
        <v>0</v>
      </c>
      <c r="CJ1453" s="2">
        <f>ROUND(SUMIF(AA1432:AA1451,"=1472720848",GX1432:GX1451),2)</f>
        <v>0</v>
      </c>
      <c r="CK1453" s="2">
        <f>ROUND(SUMIF(AA1432:AA1451,"=1472720848",GY1432:GY1451),2)</f>
        <v>0</v>
      </c>
      <c r="CL1453" s="2">
        <f>ROUND(SUMIF(AA1432:AA1451,"=1472720848",GZ1432:GZ1451),2)</f>
        <v>0</v>
      </c>
      <c r="CM1453" s="2">
        <f>ROUND(SUMIF(AA1432:AA1451,"=1472720848",HD1432:HD1451),2)</f>
        <v>0</v>
      </c>
      <c r="CN1453" s="2"/>
      <c r="CO1453" s="2"/>
      <c r="CP1453" s="2"/>
      <c r="CQ1453" s="2"/>
      <c r="CR1453" s="2"/>
      <c r="CS1453" s="2"/>
      <c r="CT1453" s="2"/>
      <c r="CU1453" s="2"/>
      <c r="CV1453" s="2"/>
      <c r="CW1453" s="2"/>
      <c r="CX1453" s="2"/>
      <c r="CY1453" s="2"/>
      <c r="CZ1453" s="2"/>
      <c r="DA1453" s="2"/>
      <c r="DB1453" s="2"/>
      <c r="DC1453" s="2"/>
      <c r="DD1453" s="2"/>
      <c r="DE1453" s="2"/>
      <c r="DF1453" s="2"/>
      <c r="DG1453" s="3"/>
      <c r="DH1453" s="3"/>
      <c r="DI1453" s="3"/>
      <c r="DJ1453" s="3"/>
      <c r="DK1453" s="3"/>
      <c r="DL1453" s="3"/>
      <c r="DM1453" s="3"/>
      <c r="DN1453" s="3"/>
      <c r="DO1453" s="3"/>
      <c r="DP1453" s="3"/>
      <c r="DQ1453" s="3"/>
      <c r="DR1453" s="3"/>
      <c r="DS1453" s="3"/>
      <c r="DT1453" s="3"/>
      <c r="DU1453" s="3"/>
      <c r="DV1453" s="3"/>
      <c r="DW1453" s="3"/>
      <c r="DX1453" s="3"/>
      <c r="DY1453" s="3"/>
      <c r="DZ1453" s="3"/>
      <c r="EA1453" s="3"/>
      <c r="EB1453" s="3"/>
      <c r="EC1453" s="3"/>
      <c r="ED1453" s="3"/>
      <c r="EE1453" s="3"/>
      <c r="EF1453" s="3"/>
      <c r="EG1453" s="3"/>
      <c r="EH1453" s="3"/>
      <c r="EI1453" s="3"/>
      <c r="EJ1453" s="3"/>
      <c r="EK1453" s="3"/>
      <c r="EL1453" s="3"/>
      <c r="EM1453" s="3"/>
      <c r="EN1453" s="3"/>
      <c r="EO1453" s="3"/>
      <c r="EP1453" s="3"/>
      <c r="EQ1453" s="3"/>
      <c r="ER1453" s="3"/>
      <c r="ES1453" s="3"/>
      <c r="ET1453" s="3"/>
      <c r="EU1453" s="3"/>
      <c r="EV1453" s="3"/>
      <c r="EW1453" s="3"/>
      <c r="EX1453" s="3"/>
      <c r="EY1453" s="3"/>
      <c r="EZ1453" s="3"/>
      <c r="FA1453" s="3"/>
      <c r="FB1453" s="3"/>
      <c r="FC1453" s="3"/>
      <c r="FD1453" s="3"/>
      <c r="FE1453" s="3"/>
      <c r="FF1453" s="3"/>
      <c r="FG1453" s="3"/>
      <c r="FH1453" s="3"/>
      <c r="FI1453" s="3"/>
      <c r="FJ1453" s="3"/>
      <c r="FK1453" s="3"/>
      <c r="FL1453" s="3"/>
      <c r="FM1453" s="3"/>
      <c r="FN1453" s="3"/>
      <c r="FO1453" s="3"/>
      <c r="FP1453" s="3"/>
      <c r="FQ1453" s="3"/>
      <c r="FR1453" s="3"/>
      <c r="FS1453" s="3"/>
      <c r="FT1453" s="3"/>
      <c r="FU1453" s="3"/>
      <c r="FV1453" s="3"/>
      <c r="FW1453" s="3"/>
      <c r="FX1453" s="3"/>
      <c r="FY1453" s="3"/>
      <c r="FZ1453" s="3"/>
      <c r="GA1453" s="3"/>
      <c r="GB1453" s="3"/>
      <c r="GC1453" s="3"/>
      <c r="GD1453" s="3"/>
      <c r="GE1453" s="3"/>
      <c r="GF1453" s="3"/>
      <c r="GG1453" s="3"/>
      <c r="GH1453" s="3"/>
      <c r="GI1453" s="3"/>
      <c r="GJ1453" s="3"/>
      <c r="GK1453" s="3"/>
      <c r="GL1453" s="3"/>
      <c r="GM1453" s="3"/>
      <c r="GN1453" s="3"/>
      <c r="GO1453" s="3"/>
      <c r="GP1453" s="3"/>
      <c r="GQ1453" s="3"/>
      <c r="GR1453" s="3"/>
      <c r="GS1453" s="3"/>
      <c r="GT1453" s="3"/>
      <c r="GU1453" s="3"/>
      <c r="GV1453" s="3"/>
      <c r="GW1453" s="3"/>
      <c r="GX1453" s="3">
        <v>0</v>
      </c>
    </row>
    <row r="1455" spans="1:245" x14ac:dyDescent="0.2">
      <c r="A1455" s="4">
        <v>50</v>
      </c>
      <c r="B1455" s="4">
        <v>0</v>
      </c>
      <c r="C1455" s="4">
        <v>0</v>
      </c>
      <c r="D1455" s="4">
        <v>1</v>
      </c>
      <c r="E1455" s="4">
        <v>201</v>
      </c>
      <c r="F1455" s="4">
        <f>ROUND(Source!O1453,O1455)</f>
        <v>16053.65</v>
      </c>
      <c r="G1455" s="4" t="s">
        <v>29</v>
      </c>
      <c r="H1455" s="4" t="s">
        <v>30</v>
      </c>
      <c r="I1455" s="4"/>
      <c r="J1455" s="4"/>
      <c r="K1455" s="4">
        <v>201</v>
      </c>
      <c r="L1455" s="4">
        <v>1</v>
      </c>
      <c r="M1455" s="4">
        <v>3</v>
      </c>
      <c r="N1455" s="4" t="s">
        <v>3</v>
      </c>
      <c r="O1455" s="4">
        <v>2</v>
      </c>
      <c r="P1455" s="4"/>
      <c r="Q1455" s="4"/>
      <c r="R1455" s="4"/>
      <c r="S1455" s="4"/>
      <c r="T1455" s="4"/>
      <c r="U1455" s="4"/>
      <c r="V1455" s="4"/>
      <c r="W1455" s="4">
        <v>0</v>
      </c>
      <c r="X1455" s="4">
        <v>1</v>
      </c>
      <c r="Y1455" s="4">
        <v>0</v>
      </c>
      <c r="Z1455" s="4"/>
      <c r="AA1455" s="4"/>
      <c r="AB1455" s="4"/>
    </row>
    <row r="1456" spans="1:245" x14ac:dyDescent="0.2">
      <c r="A1456" s="4">
        <v>50</v>
      </c>
      <c r="B1456" s="4">
        <v>0</v>
      </c>
      <c r="C1456" s="4">
        <v>0</v>
      </c>
      <c r="D1456" s="4">
        <v>1</v>
      </c>
      <c r="E1456" s="4">
        <v>202</v>
      </c>
      <c r="F1456" s="4">
        <f>ROUND(Source!P1453,O1456)</f>
        <v>81.38</v>
      </c>
      <c r="G1456" s="4" t="s">
        <v>31</v>
      </c>
      <c r="H1456" s="4" t="s">
        <v>32</v>
      </c>
      <c r="I1456" s="4"/>
      <c r="J1456" s="4"/>
      <c r="K1456" s="4">
        <v>202</v>
      </c>
      <c r="L1456" s="4">
        <v>2</v>
      </c>
      <c r="M1456" s="4">
        <v>3</v>
      </c>
      <c r="N1456" s="4" t="s">
        <v>3</v>
      </c>
      <c r="O1456" s="4">
        <v>2</v>
      </c>
      <c r="P1456" s="4"/>
      <c r="Q1456" s="4"/>
      <c r="R1456" s="4"/>
      <c r="S1456" s="4"/>
      <c r="T1456" s="4"/>
      <c r="U1456" s="4"/>
      <c r="V1456" s="4"/>
      <c r="W1456" s="4">
        <v>0</v>
      </c>
      <c r="X1456" s="4">
        <v>1</v>
      </c>
      <c r="Y1456" s="4">
        <v>0</v>
      </c>
      <c r="Z1456" s="4"/>
      <c r="AA1456" s="4"/>
      <c r="AB1456" s="4"/>
    </row>
    <row r="1457" spans="1:28" x14ac:dyDescent="0.2">
      <c r="A1457" s="4">
        <v>50</v>
      </c>
      <c r="B1457" s="4">
        <v>0</v>
      </c>
      <c r="C1457" s="4">
        <v>0</v>
      </c>
      <c r="D1457" s="4">
        <v>1</v>
      </c>
      <c r="E1457" s="4">
        <v>222</v>
      </c>
      <c r="F1457" s="4">
        <f>ROUND(Source!AO1453,O1457)</f>
        <v>0</v>
      </c>
      <c r="G1457" s="4" t="s">
        <v>33</v>
      </c>
      <c r="H1457" s="4" t="s">
        <v>34</v>
      </c>
      <c r="I1457" s="4"/>
      <c r="J1457" s="4"/>
      <c r="K1457" s="4">
        <v>222</v>
      </c>
      <c r="L1457" s="4">
        <v>3</v>
      </c>
      <c r="M1457" s="4">
        <v>3</v>
      </c>
      <c r="N1457" s="4" t="s">
        <v>3</v>
      </c>
      <c r="O1457" s="4">
        <v>2</v>
      </c>
      <c r="P1457" s="4"/>
      <c r="Q1457" s="4"/>
      <c r="R1457" s="4"/>
      <c r="S1457" s="4"/>
      <c r="T1457" s="4"/>
      <c r="U1457" s="4"/>
      <c r="V1457" s="4"/>
      <c r="W1457" s="4">
        <v>0</v>
      </c>
      <c r="X1457" s="4">
        <v>1</v>
      </c>
      <c r="Y1457" s="4">
        <v>0</v>
      </c>
      <c r="Z1457" s="4"/>
      <c r="AA1457" s="4"/>
      <c r="AB1457" s="4"/>
    </row>
    <row r="1458" spans="1:28" x14ac:dyDescent="0.2">
      <c r="A1458" s="4">
        <v>50</v>
      </c>
      <c r="B1458" s="4">
        <v>0</v>
      </c>
      <c r="C1458" s="4">
        <v>0</v>
      </c>
      <c r="D1458" s="4">
        <v>1</v>
      </c>
      <c r="E1458" s="4">
        <v>225</v>
      </c>
      <c r="F1458" s="4">
        <f>ROUND(Source!AV1453,O1458)</f>
        <v>81.38</v>
      </c>
      <c r="G1458" s="4" t="s">
        <v>35</v>
      </c>
      <c r="H1458" s="4" t="s">
        <v>36</v>
      </c>
      <c r="I1458" s="4"/>
      <c r="J1458" s="4"/>
      <c r="K1458" s="4">
        <v>225</v>
      </c>
      <c r="L1458" s="4">
        <v>4</v>
      </c>
      <c r="M1458" s="4">
        <v>3</v>
      </c>
      <c r="N1458" s="4" t="s">
        <v>3</v>
      </c>
      <c r="O1458" s="4">
        <v>2</v>
      </c>
      <c r="P1458" s="4"/>
      <c r="Q1458" s="4"/>
      <c r="R1458" s="4"/>
      <c r="S1458" s="4"/>
      <c r="T1458" s="4"/>
      <c r="U1458" s="4"/>
      <c r="V1458" s="4"/>
      <c r="W1458" s="4">
        <v>0</v>
      </c>
      <c r="X1458" s="4">
        <v>1</v>
      </c>
      <c r="Y1458" s="4">
        <v>0</v>
      </c>
      <c r="Z1458" s="4"/>
      <c r="AA1458" s="4"/>
      <c r="AB1458" s="4"/>
    </row>
    <row r="1459" spans="1:28" x14ac:dyDescent="0.2">
      <c r="A1459" s="4">
        <v>50</v>
      </c>
      <c r="B1459" s="4">
        <v>0</v>
      </c>
      <c r="C1459" s="4">
        <v>0</v>
      </c>
      <c r="D1459" s="4">
        <v>1</v>
      </c>
      <c r="E1459" s="4">
        <v>226</v>
      </c>
      <c r="F1459" s="4">
        <f>ROUND(Source!AW1453,O1459)</f>
        <v>81.38</v>
      </c>
      <c r="G1459" s="4" t="s">
        <v>37</v>
      </c>
      <c r="H1459" s="4" t="s">
        <v>38</v>
      </c>
      <c r="I1459" s="4"/>
      <c r="J1459" s="4"/>
      <c r="K1459" s="4">
        <v>226</v>
      </c>
      <c r="L1459" s="4">
        <v>5</v>
      </c>
      <c r="M1459" s="4">
        <v>3</v>
      </c>
      <c r="N1459" s="4" t="s">
        <v>3</v>
      </c>
      <c r="O1459" s="4">
        <v>2</v>
      </c>
      <c r="P1459" s="4"/>
      <c r="Q1459" s="4"/>
      <c r="R1459" s="4"/>
      <c r="S1459" s="4"/>
      <c r="T1459" s="4"/>
      <c r="U1459" s="4"/>
      <c r="V1459" s="4"/>
      <c r="W1459" s="4">
        <v>0</v>
      </c>
      <c r="X1459" s="4">
        <v>1</v>
      </c>
      <c r="Y1459" s="4">
        <v>0</v>
      </c>
      <c r="Z1459" s="4"/>
      <c r="AA1459" s="4"/>
      <c r="AB1459" s="4"/>
    </row>
    <row r="1460" spans="1:28" x14ac:dyDescent="0.2">
      <c r="A1460" s="4">
        <v>50</v>
      </c>
      <c r="B1460" s="4">
        <v>0</v>
      </c>
      <c r="C1460" s="4">
        <v>0</v>
      </c>
      <c r="D1460" s="4">
        <v>1</v>
      </c>
      <c r="E1460" s="4">
        <v>227</v>
      </c>
      <c r="F1460" s="4">
        <f>ROUND(Source!AX1453,O1460)</f>
        <v>0</v>
      </c>
      <c r="G1460" s="4" t="s">
        <v>39</v>
      </c>
      <c r="H1460" s="4" t="s">
        <v>40</v>
      </c>
      <c r="I1460" s="4"/>
      <c r="J1460" s="4"/>
      <c r="K1460" s="4">
        <v>227</v>
      </c>
      <c r="L1460" s="4">
        <v>6</v>
      </c>
      <c r="M1460" s="4">
        <v>3</v>
      </c>
      <c r="N1460" s="4" t="s">
        <v>3</v>
      </c>
      <c r="O1460" s="4">
        <v>2</v>
      </c>
      <c r="P1460" s="4"/>
      <c r="Q1460" s="4"/>
      <c r="R1460" s="4"/>
      <c r="S1460" s="4"/>
      <c r="T1460" s="4"/>
      <c r="U1460" s="4"/>
      <c r="V1460" s="4"/>
      <c r="W1460" s="4">
        <v>0</v>
      </c>
      <c r="X1460" s="4">
        <v>1</v>
      </c>
      <c r="Y1460" s="4">
        <v>0</v>
      </c>
      <c r="Z1460" s="4"/>
      <c r="AA1460" s="4"/>
      <c r="AB1460" s="4"/>
    </row>
    <row r="1461" spans="1:28" x14ac:dyDescent="0.2">
      <c r="A1461" s="4">
        <v>50</v>
      </c>
      <c r="B1461" s="4">
        <v>0</v>
      </c>
      <c r="C1461" s="4">
        <v>0</v>
      </c>
      <c r="D1461" s="4">
        <v>1</v>
      </c>
      <c r="E1461" s="4">
        <v>228</v>
      </c>
      <c r="F1461" s="4">
        <f>ROUND(Source!AY1453,O1461)</f>
        <v>81.38</v>
      </c>
      <c r="G1461" s="4" t="s">
        <v>41</v>
      </c>
      <c r="H1461" s="4" t="s">
        <v>42</v>
      </c>
      <c r="I1461" s="4"/>
      <c r="J1461" s="4"/>
      <c r="K1461" s="4">
        <v>228</v>
      </c>
      <c r="L1461" s="4">
        <v>7</v>
      </c>
      <c r="M1461" s="4">
        <v>3</v>
      </c>
      <c r="N1461" s="4" t="s">
        <v>3</v>
      </c>
      <c r="O1461" s="4">
        <v>2</v>
      </c>
      <c r="P1461" s="4"/>
      <c r="Q1461" s="4"/>
      <c r="R1461" s="4"/>
      <c r="S1461" s="4"/>
      <c r="T1461" s="4"/>
      <c r="U1461" s="4"/>
      <c r="V1461" s="4"/>
      <c r="W1461" s="4">
        <v>0</v>
      </c>
      <c r="X1461" s="4">
        <v>1</v>
      </c>
      <c r="Y1461" s="4">
        <v>0</v>
      </c>
      <c r="Z1461" s="4"/>
      <c r="AA1461" s="4"/>
      <c r="AB1461" s="4"/>
    </row>
    <row r="1462" spans="1:28" x14ac:dyDescent="0.2">
      <c r="A1462" s="4">
        <v>50</v>
      </c>
      <c r="B1462" s="4">
        <v>0</v>
      </c>
      <c r="C1462" s="4">
        <v>0</v>
      </c>
      <c r="D1462" s="4">
        <v>1</v>
      </c>
      <c r="E1462" s="4">
        <v>216</v>
      </c>
      <c r="F1462" s="4">
        <f>ROUND(Source!AP1453,O1462)</f>
        <v>0</v>
      </c>
      <c r="G1462" s="4" t="s">
        <v>43</v>
      </c>
      <c r="H1462" s="4" t="s">
        <v>44</v>
      </c>
      <c r="I1462" s="4"/>
      <c r="J1462" s="4"/>
      <c r="K1462" s="4">
        <v>216</v>
      </c>
      <c r="L1462" s="4">
        <v>8</v>
      </c>
      <c r="M1462" s="4">
        <v>3</v>
      </c>
      <c r="N1462" s="4" t="s">
        <v>3</v>
      </c>
      <c r="O1462" s="4">
        <v>2</v>
      </c>
      <c r="P1462" s="4"/>
      <c r="Q1462" s="4"/>
      <c r="R1462" s="4"/>
      <c r="S1462" s="4"/>
      <c r="T1462" s="4"/>
      <c r="U1462" s="4"/>
      <c r="V1462" s="4"/>
      <c r="W1462" s="4">
        <v>0</v>
      </c>
      <c r="X1462" s="4">
        <v>1</v>
      </c>
      <c r="Y1462" s="4">
        <v>0</v>
      </c>
      <c r="Z1462" s="4"/>
      <c r="AA1462" s="4"/>
      <c r="AB1462" s="4"/>
    </row>
    <row r="1463" spans="1:28" x14ac:dyDescent="0.2">
      <c r="A1463" s="4">
        <v>50</v>
      </c>
      <c r="B1463" s="4">
        <v>0</v>
      </c>
      <c r="C1463" s="4">
        <v>0</v>
      </c>
      <c r="D1463" s="4">
        <v>1</v>
      </c>
      <c r="E1463" s="4">
        <v>223</v>
      </c>
      <c r="F1463" s="4">
        <f>ROUND(Source!AQ1453,O1463)</f>
        <v>0</v>
      </c>
      <c r="G1463" s="4" t="s">
        <v>45</v>
      </c>
      <c r="H1463" s="4" t="s">
        <v>46</v>
      </c>
      <c r="I1463" s="4"/>
      <c r="J1463" s="4"/>
      <c r="K1463" s="4">
        <v>223</v>
      </c>
      <c r="L1463" s="4">
        <v>9</v>
      </c>
      <c r="M1463" s="4">
        <v>3</v>
      </c>
      <c r="N1463" s="4" t="s">
        <v>3</v>
      </c>
      <c r="O1463" s="4">
        <v>2</v>
      </c>
      <c r="P1463" s="4"/>
      <c r="Q1463" s="4"/>
      <c r="R1463" s="4"/>
      <c r="S1463" s="4"/>
      <c r="T1463" s="4"/>
      <c r="U1463" s="4"/>
      <c r="V1463" s="4"/>
      <c r="W1463" s="4">
        <v>0</v>
      </c>
      <c r="X1463" s="4">
        <v>1</v>
      </c>
      <c r="Y1463" s="4">
        <v>0</v>
      </c>
      <c r="Z1463" s="4"/>
      <c r="AA1463" s="4"/>
      <c r="AB1463" s="4"/>
    </row>
    <row r="1464" spans="1:28" x14ac:dyDescent="0.2">
      <c r="A1464" s="4">
        <v>50</v>
      </c>
      <c r="B1464" s="4">
        <v>0</v>
      </c>
      <c r="C1464" s="4">
        <v>0</v>
      </c>
      <c r="D1464" s="4">
        <v>1</v>
      </c>
      <c r="E1464" s="4">
        <v>229</v>
      </c>
      <c r="F1464" s="4">
        <f>ROUND(Source!AZ1453,O1464)</f>
        <v>0</v>
      </c>
      <c r="G1464" s="4" t="s">
        <v>47</v>
      </c>
      <c r="H1464" s="4" t="s">
        <v>48</v>
      </c>
      <c r="I1464" s="4"/>
      <c r="J1464" s="4"/>
      <c r="K1464" s="4">
        <v>229</v>
      </c>
      <c r="L1464" s="4">
        <v>10</v>
      </c>
      <c r="M1464" s="4">
        <v>3</v>
      </c>
      <c r="N1464" s="4" t="s">
        <v>3</v>
      </c>
      <c r="O1464" s="4">
        <v>2</v>
      </c>
      <c r="P1464" s="4"/>
      <c r="Q1464" s="4"/>
      <c r="R1464" s="4"/>
      <c r="S1464" s="4"/>
      <c r="T1464" s="4"/>
      <c r="U1464" s="4"/>
      <c r="V1464" s="4"/>
      <c r="W1464" s="4">
        <v>0</v>
      </c>
      <c r="X1464" s="4">
        <v>1</v>
      </c>
      <c r="Y1464" s="4">
        <v>0</v>
      </c>
      <c r="Z1464" s="4"/>
      <c r="AA1464" s="4"/>
      <c r="AB1464" s="4"/>
    </row>
    <row r="1465" spans="1:28" x14ac:dyDescent="0.2">
      <c r="A1465" s="4">
        <v>50</v>
      </c>
      <c r="B1465" s="4">
        <v>0</v>
      </c>
      <c r="C1465" s="4">
        <v>0</v>
      </c>
      <c r="D1465" s="4">
        <v>1</v>
      </c>
      <c r="E1465" s="4">
        <v>203</v>
      </c>
      <c r="F1465" s="4">
        <f>ROUND(Source!Q1453,O1465)</f>
        <v>0</v>
      </c>
      <c r="G1465" s="4" t="s">
        <v>49</v>
      </c>
      <c r="H1465" s="4" t="s">
        <v>50</v>
      </c>
      <c r="I1465" s="4"/>
      <c r="J1465" s="4"/>
      <c r="K1465" s="4">
        <v>203</v>
      </c>
      <c r="L1465" s="4">
        <v>11</v>
      </c>
      <c r="M1465" s="4">
        <v>3</v>
      </c>
      <c r="N1465" s="4" t="s">
        <v>3</v>
      </c>
      <c r="O1465" s="4">
        <v>2</v>
      </c>
      <c r="P1465" s="4"/>
      <c r="Q1465" s="4"/>
      <c r="R1465" s="4"/>
      <c r="S1465" s="4"/>
      <c r="T1465" s="4"/>
      <c r="U1465" s="4"/>
      <c r="V1465" s="4"/>
      <c r="W1465" s="4">
        <v>0</v>
      </c>
      <c r="X1465" s="4">
        <v>1</v>
      </c>
      <c r="Y1465" s="4">
        <v>0</v>
      </c>
      <c r="Z1465" s="4"/>
      <c r="AA1465" s="4"/>
      <c r="AB1465" s="4"/>
    </row>
    <row r="1466" spans="1:28" x14ac:dyDescent="0.2">
      <c r="A1466" s="4">
        <v>50</v>
      </c>
      <c r="B1466" s="4">
        <v>0</v>
      </c>
      <c r="C1466" s="4">
        <v>0</v>
      </c>
      <c r="D1466" s="4">
        <v>1</v>
      </c>
      <c r="E1466" s="4">
        <v>231</v>
      </c>
      <c r="F1466" s="4">
        <f>ROUND(Source!BB1453,O1466)</f>
        <v>0</v>
      </c>
      <c r="G1466" s="4" t="s">
        <v>51</v>
      </c>
      <c r="H1466" s="4" t="s">
        <v>52</v>
      </c>
      <c r="I1466" s="4"/>
      <c r="J1466" s="4"/>
      <c r="K1466" s="4">
        <v>231</v>
      </c>
      <c r="L1466" s="4">
        <v>12</v>
      </c>
      <c r="M1466" s="4">
        <v>3</v>
      </c>
      <c r="N1466" s="4" t="s">
        <v>3</v>
      </c>
      <c r="O1466" s="4">
        <v>2</v>
      </c>
      <c r="P1466" s="4"/>
      <c r="Q1466" s="4"/>
      <c r="R1466" s="4"/>
      <c r="S1466" s="4"/>
      <c r="T1466" s="4"/>
      <c r="U1466" s="4"/>
      <c r="V1466" s="4"/>
      <c r="W1466" s="4">
        <v>0</v>
      </c>
      <c r="X1466" s="4">
        <v>1</v>
      </c>
      <c r="Y1466" s="4">
        <v>0</v>
      </c>
      <c r="Z1466" s="4"/>
      <c r="AA1466" s="4"/>
      <c r="AB1466" s="4"/>
    </row>
    <row r="1467" spans="1:28" x14ac:dyDescent="0.2">
      <c r="A1467" s="4">
        <v>50</v>
      </c>
      <c r="B1467" s="4">
        <v>0</v>
      </c>
      <c r="C1467" s="4">
        <v>0</v>
      </c>
      <c r="D1467" s="4">
        <v>1</v>
      </c>
      <c r="E1467" s="4">
        <v>204</v>
      </c>
      <c r="F1467" s="4">
        <f>ROUND(Source!R1453,O1467)</f>
        <v>0</v>
      </c>
      <c r="G1467" s="4" t="s">
        <v>53</v>
      </c>
      <c r="H1467" s="4" t="s">
        <v>54</v>
      </c>
      <c r="I1467" s="4"/>
      <c r="J1467" s="4"/>
      <c r="K1467" s="4">
        <v>204</v>
      </c>
      <c r="L1467" s="4">
        <v>13</v>
      </c>
      <c r="M1467" s="4">
        <v>3</v>
      </c>
      <c r="N1467" s="4" t="s">
        <v>3</v>
      </c>
      <c r="O1467" s="4">
        <v>2</v>
      </c>
      <c r="P1467" s="4"/>
      <c r="Q1467" s="4"/>
      <c r="R1467" s="4"/>
      <c r="S1467" s="4"/>
      <c r="T1467" s="4"/>
      <c r="U1467" s="4"/>
      <c r="V1467" s="4"/>
      <c r="W1467" s="4">
        <v>0</v>
      </c>
      <c r="X1467" s="4">
        <v>1</v>
      </c>
      <c r="Y1467" s="4">
        <v>0</v>
      </c>
      <c r="Z1467" s="4"/>
      <c r="AA1467" s="4"/>
      <c r="AB1467" s="4"/>
    </row>
    <row r="1468" spans="1:28" x14ac:dyDescent="0.2">
      <c r="A1468" s="4">
        <v>50</v>
      </c>
      <c r="B1468" s="4">
        <v>0</v>
      </c>
      <c r="C1468" s="4">
        <v>0</v>
      </c>
      <c r="D1468" s="4">
        <v>1</v>
      </c>
      <c r="E1468" s="4">
        <v>205</v>
      </c>
      <c r="F1468" s="4">
        <f>ROUND(Source!S1453,O1468)</f>
        <v>15972.27</v>
      </c>
      <c r="G1468" s="4" t="s">
        <v>55</v>
      </c>
      <c r="H1468" s="4" t="s">
        <v>56</v>
      </c>
      <c r="I1468" s="4"/>
      <c r="J1468" s="4"/>
      <c r="K1468" s="4">
        <v>205</v>
      </c>
      <c r="L1468" s="4">
        <v>14</v>
      </c>
      <c r="M1468" s="4">
        <v>3</v>
      </c>
      <c r="N1468" s="4" t="s">
        <v>3</v>
      </c>
      <c r="O1468" s="4">
        <v>2</v>
      </c>
      <c r="P1468" s="4"/>
      <c r="Q1468" s="4"/>
      <c r="R1468" s="4"/>
      <c r="S1468" s="4"/>
      <c r="T1468" s="4"/>
      <c r="U1468" s="4"/>
      <c r="V1468" s="4"/>
      <c r="W1468" s="4">
        <v>0</v>
      </c>
      <c r="X1468" s="4">
        <v>1</v>
      </c>
      <c r="Y1468" s="4">
        <v>0</v>
      </c>
      <c r="Z1468" s="4"/>
      <c r="AA1468" s="4"/>
      <c r="AB1468" s="4"/>
    </row>
    <row r="1469" spans="1:28" x14ac:dyDescent="0.2">
      <c r="A1469" s="4">
        <v>50</v>
      </c>
      <c r="B1469" s="4">
        <v>0</v>
      </c>
      <c r="C1469" s="4">
        <v>0</v>
      </c>
      <c r="D1469" s="4">
        <v>1</v>
      </c>
      <c r="E1469" s="4">
        <v>232</v>
      </c>
      <c r="F1469" s="4">
        <f>ROUND(Source!BC1453,O1469)</f>
        <v>0</v>
      </c>
      <c r="G1469" s="4" t="s">
        <v>57</v>
      </c>
      <c r="H1469" s="4" t="s">
        <v>58</v>
      </c>
      <c r="I1469" s="4"/>
      <c r="J1469" s="4"/>
      <c r="K1469" s="4">
        <v>232</v>
      </c>
      <c r="L1469" s="4">
        <v>15</v>
      </c>
      <c r="M1469" s="4">
        <v>3</v>
      </c>
      <c r="N1469" s="4" t="s">
        <v>3</v>
      </c>
      <c r="O1469" s="4">
        <v>2</v>
      </c>
      <c r="P1469" s="4"/>
      <c r="Q1469" s="4"/>
      <c r="R1469" s="4"/>
      <c r="S1469" s="4"/>
      <c r="T1469" s="4"/>
      <c r="U1469" s="4"/>
      <c r="V1469" s="4"/>
      <c r="W1469" s="4">
        <v>0</v>
      </c>
      <c r="X1469" s="4">
        <v>1</v>
      </c>
      <c r="Y1469" s="4">
        <v>0</v>
      </c>
      <c r="Z1469" s="4"/>
      <c r="AA1469" s="4"/>
      <c r="AB1469" s="4"/>
    </row>
    <row r="1470" spans="1:28" x14ac:dyDescent="0.2">
      <c r="A1470" s="4">
        <v>50</v>
      </c>
      <c r="B1470" s="4">
        <v>0</v>
      </c>
      <c r="C1470" s="4">
        <v>0</v>
      </c>
      <c r="D1470" s="4">
        <v>1</v>
      </c>
      <c r="E1470" s="4">
        <v>214</v>
      </c>
      <c r="F1470" s="4">
        <f>ROUND(Source!AS1453,O1470)</f>
        <v>0</v>
      </c>
      <c r="G1470" s="4" t="s">
        <v>59</v>
      </c>
      <c r="H1470" s="4" t="s">
        <v>60</v>
      </c>
      <c r="I1470" s="4"/>
      <c r="J1470" s="4"/>
      <c r="K1470" s="4">
        <v>214</v>
      </c>
      <c r="L1470" s="4">
        <v>16</v>
      </c>
      <c r="M1470" s="4">
        <v>3</v>
      </c>
      <c r="N1470" s="4" t="s">
        <v>3</v>
      </c>
      <c r="O1470" s="4">
        <v>2</v>
      </c>
      <c r="P1470" s="4"/>
      <c r="Q1470" s="4"/>
      <c r="R1470" s="4"/>
      <c r="S1470" s="4"/>
      <c r="T1470" s="4"/>
      <c r="U1470" s="4"/>
      <c r="V1470" s="4"/>
      <c r="W1470" s="4">
        <v>0</v>
      </c>
      <c r="X1470" s="4">
        <v>1</v>
      </c>
      <c r="Y1470" s="4">
        <v>0</v>
      </c>
      <c r="Z1470" s="4"/>
      <c r="AA1470" s="4"/>
      <c r="AB1470" s="4"/>
    </row>
    <row r="1471" spans="1:28" x14ac:dyDescent="0.2">
      <c r="A1471" s="4">
        <v>50</v>
      </c>
      <c r="B1471" s="4">
        <v>0</v>
      </c>
      <c r="C1471" s="4">
        <v>0</v>
      </c>
      <c r="D1471" s="4">
        <v>1</v>
      </c>
      <c r="E1471" s="4">
        <v>215</v>
      </c>
      <c r="F1471" s="4">
        <f>ROUND(Source!AT1453,O1471)</f>
        <v>0</v>
      </c>
      <c r="G1471" s="4" t="s">
        <v>61</v>
      </c>
      <c r="H1471" s="4" t="s">
        <v>62</v>
      </c>
      <c r="I1471" s="4"/>
      <c r="J1471" s="4"/>
      <c r="K1471" s="4">
        <v>215</v>
      </c>
      <c r="L1471" s="4">
        <v>17</v>
      </c>
      <c r="M1471" s="4">
        <v>3</v>
      </c>
      <c r="N1471" s="4" t="s">
        <v>3</v>
      </c>
      <c r="O1471" s="4">
        <v>2</v>
      </c>
      <c r="P1471" s="4"/>
      <c r="Q1471" s="4"/>
      <c r="R1471" s="4"/>
      <c r="S1471" s="4"/>
      <c r="T1471" s="4"/>
      <c r="U1471" s="4"/>
      <c r="V1471" s="4"/>
      <c r="W1471" s="4">
        <v>0</v>
      </c>
      <c r="X1471" s="4">
        <v>1</v>
      </c>
      <c r="Y1471" s="4">
        <v>0</v>
      </c>
      <c r="Z1471" s="4"/>
      <c r="AA1471" s="4"/>
      <c r="AB1471" s="4"/>
    </row>
    <row r="1472" spans="1:28" x14ac:dyDescent="0.2">
      <c r="A1472" s="4">
        <v>50</v>
      </c>
      <c r="B1472" s="4">
        <v>0</v>
      </c>
      <c r="C1472" s="4">
        <v>0</v>
      </c>
      <c r="D1472" s="4">
        <v>1</v>
      </c>
      <c r="E1472" s="4">
        <v>217</v>
      </c>
      <c r="F1472" s="4">
        <f>ROUND(Source!AU1453,O1472)</f>
        <v>28831.46</v>
      </c>
      <c r="G1472" s="4" t="s">
        <v>63</v>
      </c>
      <c r="H1472" s="4" t="s">
        <v>64</v>
      </c>
      <c r="I1472" s="4"/>
      <c r="J1472" s="4"/>
      <c r="K1472" s="4">
        <v>217</v>
      </c>
      <c r="L1472" s="4">
        <v>18</v>
      </c>
      <c r="M1472" s="4">
        <v>3</v>
      </c>
      <c r="N1472" s="4" t="s">
        <v>3</v>
      </c>
      <c r="O1472" s="4">
        <v>2</v>
      </c>
      <c r="P1472" s="4"/>
      <c r="Q1472" s="4"/>
      <c r="R1472" s="4"/>
      <c r="S1472" s="4"/>
      <c r="T1472" s="4"/>
      <c r="U1472" s="4"/>
      <c r="V1472" s="4"/>
      <c r="W1472" s="4">
        <v>0</v>
      </c>
      <c r="X1472" s="4">
        <v>1</v>
      </c>
      <c r="Y1472" s="4">
        <v>0</v>
      </c>
      <c r="Z1472" s="4"/>
      <c r="AA1472" s="4"/>
      <c r="AB1472" s="4"/>
    </row>
    <row r="1473" spans="1:206" x14ac:dyDescent="0.2">
      <c r="A1473" s="4">
        <v>50</v>
      </c>
      <c r="B1473" s="4">
        <v>0</v>
      </c>
      <c r="C1473" s="4">
        <v>0</v>
      </c>
      <c r="D1473" s="4">
        <v>1</v>
      </c>
      <c r="E1473" s="4">
        <v>230</v>
      </c>
      <c r="F1473" s="4">
        <f>ROUND(Source!BA1453,O1473)</f>
        <v>0</v>
      </c>
      <c r="G1473" s="4" t="s">
        <v>65</v>
      </c>
      <c r="H1473" s="4" t="s">
        <v>66</v>
      </c>
      <c r="I1473" s="4"/>
      <c r="J1473" s="4"/>
      <c r="K1473" s="4">
        <v>230</v>
      </c>
      <c r="L1473" s="4">
        <v>19</v>
      </c>
      <c r="M1473" s="4">
        <v>3</v>
      </c>
      <c r="N1473" s="4" t="s">
        <v>3</v>
      </c>
      <c r="O1473" s="4">
        <v>2</v>
      </c>
      <c r="P1473" s="4"/>
      <c r="Q1473" s="4"/>
      <c r="R1473" s="4"/>
      <c r="S1473" s="4"/>
      <c r="T1473" s="4"/>
      <c r="U1473" s="4"/>
      <c r="V1473" s="4"/>
      <c r="W1473" s="4">
        <v>0</v>
      </c>
      <c r="X1473" s="4">
        <v>1</v>
      </c>
      <c r="Y1473" s="4">
        <v>0</v>
      </c>
      <c r="Z1473" s="4"/>
      <c r="AA1473" s="4"/>
      <c r="AB1473" s="4"/>
    </row>
    <row r="1474" spans="1:206" x14ac:dyDescent="0.2">
      <c r="A1474" s="4">
        <v>50</v>
      </c>
      <c r="B1474" s="4">
        <v>0</v>
      </c>
      <c r="C1474" s="4">
        <v>0</v>
      </c>
      <c r="D1474" s="4">
        <v>1</v>
      </c>
      <c r="E1474" s="4">
        <v>206</v>
      </c>
      <c r="F1474" s="4">
        <f>ROUND(Source!T1453,O1474)</f>
        <v>0</v>
      </c>
      <c r="G1474" s="4" t="s">
        <v>67</v>
      </c>
      <c r="H1474" s="4" t="s">
        <v>68</v>
      </c>
      <c r="I1474" s="4"/>
      <c r="J1474" s="4"/>
      <c r="K1474" s="4">
        <v>206</v>
      </c>
      <c r="L1474" s="4">
        <v>20</v>
      </c>
      <c r="M1474" s="4">
        <v>3</v>
      </c>
      <c r="N1474" s="4" t="s">
        <v>3</v>
      </c>
      <c r="O1474" s="4">
        <v>2</v>
      </c>
      <c r="P1474" s="4"/>
      <c r="Q1474" s="4"/>
      <c r="R1474" s="4"/>
      <c r="S1474" s="4"/>
      <c r="T1474" s="4"/>
      <c r="U1474" s="4"/>
      <c r="V1474" s="4"/>
      <c r="W1474" s="4">
        <v>0</v>
      </c>
      <c r="X1474" s="4">
        <v>1</v>
      </c>
      <c r="Y1474" s="4">
        <v>0</v>
      </c>
      <c r="Z1474" s="4"/>
      <c r="AA1474" s="4"/>
      <c r="AB1474" s="4"/>
    </row>
    <row r="1475" spans="1:206" x14ac:dyDescent="0.2">
      <c r="A1475" s="4">
        <v>50</v>
      </c>
      <c r="B1475" s="4">
        <v>0</v>
      </c>
      <c r="C1475" s="4">
        <v>0</v>
      </c>
      <c r="D1475" s="4">
        <v>1</v>
      </c>
      <c r="E1475" s="4">
        <v>207</v>
      </c>
      <c r="F1475" s="4">
        <f>Source!U1453</f>
        <v>29.059296</v>
      </c>
      <c r="G1475" s="4" t="s">
        <v>69</v>
      </c>
      <c r="H1475" s="4" t="s">
        <v>70</v>
      </c>
      <c r="I1475" s="4"/>
      <c r="J1475" s="4"/>
      <c r="K1475" s="4">
        <v>207</v>
      </c>
      <c r="L1475" s="4">
        <v>21</v>
      </c>
      <c r="M1475" s="4">
        <v>3</v>
      </c>
      <c r="N1475" s="4" t="s">
        <v>3</v>
      </c>
      <c r="O1475" s="4">
        <v>-1</v>
      </c>
      <c r="P1475" s="4"/>
      <c r="Q1475" s="4"/>
      <c r="R1475" s="4"/>
      <c r="S1475" s="4"/>
      <c r="T1475" s="4"/>
      <c r="U1475" s="4"/>
      <c r="V1475" s="4"/>
      <c r="W1475" s="4">
        <v>0</v>
      </c>
      <c r="X1475" s="4">
        <v>1</v>
      </c>
      <c r="Y1475" s="4">
        <v>0</v>
      </c>
      <c r="Z1475" s="4"/>
      <c r="AA1475" s="4"/>
      <c r="AB1475" s="4"/>
    </row>
    <row r="1476" spans="1:206" x14ac:dyDescent="0.2">
      <c r="A1476" s="4">
        <v>50</v>
      </c>
      <c r="B1476" s="4">
        <v>0</v>
      </c>
      <c r="C1476" s="4">
        <v>0</v>
      </c>
      <c r="D1476" s="4">
        <v>1</v>
      </c>
      <c r="E1476" s="4">
        <v>208</v>
      </c>
      <c r="F1476" s="4">
        <f>Source!V1453</f>
        <v>0</v>
      </c>
      <c r="G1476" s="4" t="s">
        <v>71</v>
      </c>
      <c r="H1476" s="4" t="s">
        <v>72</v>
      </c>
      <c r="I1476" s="4"/>
      <c r="J1476" s="4"/>
      <c r="K1476" s="4">
        <v>208</v>
      </c>
      <c r="L1476" s="4">
        <v>22</v>
      </c>
      <c r="M1476" s="4">
        <v>3</v>
      </c>
      <c r="N1476" s="4" t="s">
        <v>3</v>
      </c>
      <c r="O1476" s="4">
        <v>-1</v>
      </c>
      <c r="P1476" s="4"/>
      <c r="Q1476" s="4"/>
      <c r="R1476" s="4"/>
      <c r="S1476" s="4"/>
      <c r="T1476" s="4"/>
      <c r="U1476" s="4"/>
      <c r="V1476" s="4"/>
      <c r="W1476" s="4">
        <v>0</v>
      </c>
      <c r="X1476" s="4">
        <v>1</v>
      </c>
      <c r="Y1476" s="4">
        <v>0</v>
      </c>
      <c r="Z1476" s="4"/>
      <c r="AA1476" s="4"/>
      <c r="AB1476" s="4"/>
    </row>
    <row r="1477" spans="1:206" x14ac:dyDescent="0.2">
      <c r="A1477" s="4">
        <v>50</v>
      </c>
      <c r="B1477" s="4">
        <v>0</v>
      </c>
      <c r="C1477" s="4">
        <v>0</v>
      </c>
      <c r="D1477" s="4">
        <v>1</v>
      </c>
      <c r="E1477" s="4">
        <v>209</v>
      </c>
      <c r="F1477" s="4">
        <f>ROUND(Source!W1453,O1477)</f>
        <v>0</v>
      </c>
      <c r="G1477" s="4" t="s">
        <v>73</v>
      </c>
      <c r="H1477" s="4" t="s">
        <v>74</v>
      </c>
      <c r="I1477" s="4"/>
      <c r="J1477" s="4"/>
      <c r="K1477" s="4">
        <v>209</v>
      </c>
      <c r="L1477" s="4">
        <v>23</v>
      </c>
      <c r="M1477" s="4">
        <v>3</v>
      </c>
      <c r="N1477" s="4" t="s">
        <v>3</v>
      </c>
      <c r="O1477" s="4">
        <v>2</v>
      </c>
      <c r="P1477" s="4"/>
      <c r="Q1477" s="4"/>
      <c r="R1477" s="4"/>
      <c r="S1477" s="4"/>
      <c r="T1477" s="4"/>
      <c r="U1477" s="4"/>
      <c r="V1477" s="4"/>
      <c r="W1477" s="4">
        <v>0</v>
      </c>
      <c r="X1477" s="4">
        <v>1</v>
      </c>
      <c r="Y1477" s="4">
        <v>0</v>
      </c>
      <c r="Z1477" s="4"/>
      <c r="AA1477" s="4"/>
      <c r="AB1477" s="4"/>
    </row>
    <row r="1478" spans="1:206" x14ac:dyDescent="0.2">
      <c r="A1478" s="4">
        <v>50</v>
      </c>
      <c r="B1478" s="4">
        <v>0</v>
      </c>
      <c r="C1478" s="4">
        <v>0</v>
      </c>
      <c r="D1478" s="4">
        <v>1</v>
      </c>
      <c r="E1478" s="4">
        <v>233</v>
      </c>
      <c r="F1478" s="4">
        <f>ROUND(Source!BD1453,O1478)</f>
        <v>0</v>
      </c>
      <c r="G1478" s="4" t="s">
        <v>75</v>
      </c>
      <c r="H1478" s="4" t="s">
        <v>76</v>
      </c>
      <c r="I1478" s="4"/>
      <c r="J1478" s="4"/>
      <c r="K1478" s="4">
        <v>233</v>
      </c>
      <c r="L1478" s="4">
        <v>24</v>
      </c>
      <c r="M1478" s="4">
        <v>3</v>
      </c>
      <c r="N1478" s="4" t="s">
        <v>3</v>
      </c>
      <c r="O1478" s="4">
        <v>2</v>
      </c>
      <c r="P1478" s="4"/>
      <c r="Q1478" s="4"/>
      <c r="R1478" s="4"/>
      <c r="S1478" s="4"/>
      <c r="T1478" s="4"/>
      <c r="U1478" s="4"/>
      <c r="V1478" s="4"/>
      <c r="W1478" s="4">
        <v>0</v>
      </c>
      <c r="X1478" s="4">
        <v>1</v>
      </c>
      <c r="Y1478" s="4">
        <v>0</v>
      </c>
      <c r="Z1478" s="4"/>
      <c r="AA1478" s="4"/>
      <c r="AB1478" s="4"/>
    </row>
    <row r="1479" spans="1:206" x14ac:dyDescent="0.2">
      <c r="A1479" s="4">
        <v>50</v>
      </c>
      <c r="B1479" s="4">
        <v>0</v>
      </c>
      <c r="C1479" s="4">
        <v>0</v>
      </c>
      <c r="D1479" s="4">
        <v>1</v>
      </c>
      <c r="E1479" s="4">
        <v>210</v>
      </c>
      <c r="F1479" s="4">
        <f>ROUND(Source!X1453,O1479)</f>
        <v>11180.59</v>
      </c>
      <c r="G1479" s="4" t="s">
        <v>77</v>
      </c>
      <c r="H1479" s="4" t="s">
        <v>78</v>
      </c>
      <c r="I1479" s="4"/>
      <c r="J1479" s="4"/>
      <c r="K1479" s="4">
        <v>210</v>
      </c>
      <c r="L1479" s="4">
        <v>25</v>
      </c>
      <c r="M1479" s="4">
        <v>3</v>
      </c>
      <c r="N1479" s="4" t="s">
        <v>3</v>
      </c>
      <c r="O1479" s="4">
        <v>2</v>
      </c>
      <c r="P1479" s="4"/>
      <c r="Q1479" s="4"/>
      <c r="R1479" s="4"/>
      <c r="S1479" s="4"/>
      <c r="T1479" s="4"/>
      <c r="U1479" s="4"/>
      <c r="V1479" s="4"/>
      <c r="W1479" s="4">
        <v>0</v>
      </c>
      <c r="X1479" s="4">
        <v>1</v>
      </c>
      <c r="Y1479" s="4">
        <v>0</v>
      </c>
      <c r="Z1479" s="4"/>
      <c r="AA1479" s="4"/>
      <c r="AB1479" s="4"/>
    </row>
    <row r="1480" spans="1:206" x14ac:dyDescent="0.2">
      <c r="A1480" s="4">
        <v>50</v>
      </c>
      <c r="B1480" s="4">
        <v>0</v>
      </c>
      <c r="C1480" s="4">
        <v>0</v>
      </c>
      <c r="D1480" s="4">
        <v>1</v>
      </c>
      <c r="E1480" s="4">
        <v>211</v>
      </c>
      <c r="F1480" s="4">
        <f>ROUND(Source!Y1453,O1480)</f>
        <v>1597.22</v>
      </c>
      <c r="G1480" s="4" t="s">
        <v>79</v>
      </c>
      <c r="H1480" s="4" t="s">
        <v>80</v>
      </c>
      <c r="I1480" s="4"/>
      <c r="J1480" s="4"/>
      <c r="K1480" s="4">
        <v>211</v>
      </c>
      <c r="L1480" s="4">
        <v>26</v>
      </c>
      <c r="M1480" s="4">
        <v>3</v>
      </c>
      <c r="N1480" s="4" t="s">
        <v>3</v>
      </c>
      <c r="O1480" s="4">
        <v>2</v>
      </c>
      <c r="P1480" s="4"/>
      <c r="Q1480" s="4"/>
      <c r="R1480" s="4"/>
      <c r="S1480" s="4"/>
      <c r="T1480" s="4"/>
      <c r="U1480" s="4"/>
      <c r="V1480" s="4"/>
      <c r="W1480" s="4">
        <v>0</v>
      </c>
      <c r="X1480" s="4">
        <v>1</v>
      </c>
      <c r="Y1480" s="4">
        <v>0</v>
      </c>
      <c r="Z1480" s="4"/>
      <c r="AA1480" s="4"/>
      <c r="AB1480" s="4"/>
    </row>
    <row r="1481" spans="1:206" x14ac:dyDescent="0.2">
      <c r="A1481" s="4">
        <v>50</v>
      </c>
      <c r="B1481" s="4">
        <v>0</v>
      </c>
      <c r="C1481" s="4">
        <v>0</v>
      </c>
      <c r="D1481" s="4">
        <v>1</v>
      </c>
      <c r="E1481" s="4">
        <v>224</v>
      </c>
      <c r="F1481" s="4">
        <f>ROUND(Source!AR1453,O1481)</f>
        <v>28831.46</v>
      </c>
      <c r="G1481" s="4" t="s">
        <v>81</v>
      </c>
      <c r="H1481" s="4" t="s">
        <v>82</v>
      </c>
      <c r="I1481" s="4"/>
      <c r="J1481" s="4"/>
      <c r="K1481" s="4">
        <v>224</v>
      </c>
      <c r="L1481" s="4">
        <v>27</v>
      </c>
      <c r="M1481" s="4">
        <v>3</v>
      </c>
      <c r="N1481" s="4" t="s">
        <v>3</v>
      </c>
      <c r="O1481" s="4">
        <v>2</v>
      </c>
      <c r="P1481" s="4"/>
      <c r="Q1481" s="4"/>
      <c r="R1481" s="4"/>
      <c r="S1481" s="4"/>
      <c r="T1481" s="4"/>
      <c r="U1481" s="4"/>
      <c r="V1481" s="4"/>
      <c r="W1481" s="4">
        <v>0</v>
      </c>
      <c r="X1481" s="4">
        <v>1</v>
      </c>
      <c r="Y1481" s="4">
        <v>0</v>
      </c>
      <c r="Z1481" s="4"/>
      <c r="AA1481" s="4"/>
      <c r="AB1481" s="4"/>
    </row>
    <row r="1483" spans="1:206" x14ac:dyDescent="0.2">
      <c r="A1483" s="2">
        <v>51</v>
      </c>
      <c r="B1483" s="2">
        <f>B667</f>
        <v>1</v>
      </c>
      <c r="C1483" s="2">
        <f>A667</f>
        <v>4</v>
      </c>
      <c r="D1483" s="2">
        <f>ROW(A667)</f>
        <v>667</v>
      </c>
      <c r="E1483" s="2"/>
      <c r="F1483" s="2" t="str">
        <f>IF(F667&lt;&gt;"",F667,"")</f>
        <v>Новый раздел</v>
      </c>
      <c r="G1483" s="2" t="str">
        <f>IF(G667&lt;&gt;"",G667,"")</f>
        <v>Электроснабжение и электроосвещение</v>
      </c>
      <c r="H1483" s="2">
        <v>0</v>
      </c>
      <c r="I1483" s="2"/>
      <c r="J1483" s="2"/>
      <c r="K1483" s="2"/>
      <c r="L1483" s="2"/>
      <c r="M1483" s="2"/>
      <c r="N1483" s="2"/>
      <c r="O1483" s="2">
        <f t="shared" ref="O1483:T1483" si="1963">ROUND(O763+O808+O856+O911+O1035+O1080+O1128+O1183+O1305+O1350+O1398+O1453+AB1483,2)</f>
        <v>878182.63</v>
      </c>
      <c r="P1483" s="2">
        <f t="shared" si="1963"/>
        <v>11930.16</v>
      </c>
      <c r="Q1483" s="2">
        <f t="shared" si="1963"/>
        <v>729.68</v>
      </c>
      <c r="R1483" s="2">
        <f t="shared" si="1963"/>
        <v>462.7</v>
      </c>
      <c r="S1483" s="2">
        <f t="shared" si="1963"/>
        <v>865522.79</v>
      </c>
      <c r="T1483" s="2">
        <f t="shared" si="1963"/>
        <v>0</v>
      </c>
      <c r="U1483" s="2">
        <f>U763+U808+U856+U911+U1035+U1080+U1128+U1183+U1305+U1350+U1398+U1453+AH1483</f>
        <v>1473.4586879999995</v>
      </c>
      <c r="V1483" s="2">
        <f>V763+V808+V856+V911+V1035+V1080+V1128+V1183+V1305+V1350+V1398+V1453+AI1483</f>
        <v>0</v>
      </c>
      <c r="W1483" s="2">
        <f>ROUND(W763+W808+W856+W911+W1035+W1080+W1128+W1183+W1305+W1350+W1398+W1453+AJ1483,2)</f>
        <v>0</v>
      </c>
      <c r="X1483" s="2">
        <f>ROUND(X763+X808+X856+X911+X1035+X1080+X1128+X1183+X1305+X1350+X1398+X1453+AK1483,2)</f>
        <v>605865.99</v>
      </c>
      <c r="Y1483" s="2">
        <f>ROUND(Y763+Y808+Y856+Y911+Y1035+Y1080+Y1128+Y1183+Y1305+Y1350+Y1398+Y1453+AL1483,2)</f>
        <v>86552.37</v>
      </c>
      <c r="Z1483" s="2"/>
      <c r="AA1483" s="2"/>
      <c r="AB1483" s="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>
        <f t="shared" ref="AO1483:BD1483" si="1964">ROUND(AO763+AO808+AO856+AO911+AO1035+AO1080+AO1128+AO1183+AO1305+AO1350+AO1398+AO1453+BX1483,2)</f>
        <v>0</v>
      </c>
      <c r="AP1483" s="2">
        <f t="shared" si="1964"/>
        <v>0</v>
      </c>
      <c r="AQ1483" s="2">
        <f t="shared" si="1964"/>
        <v>0</v>
      </c>
      <c r="AR1483" s="2">
        <f t="shared" si="1964"/>
        <v>1571100.71</v>
      </c>
      <c r="AS1483" s="2">
        <f t="shared" si="1964"/>
        <v>0</v>
      </c>
      <c r="AT1483" s="2">
        <f t="shared" si="1964"/>
        <v>0</v>
      </c>
      <c r="AU1483" s="2">
        <f t="shared" si="1964"/>
        <v>1571100.71</v>
      </c>
      <c r="AV1483" s="2">
        <f t="shared" si="1964"/>
        <v>11930.16</v>
      </c>
      <c r="AW1483" s="2">
        <f t="shared" si="1964"/>
        <v>11930.16</v>
      </c>
      <c r="AX1483" s="2">
        <f t="shared" si="1964"/>
        <v>0</v>
      </c>
      <c r="AY1483" s="2">
        <f t="shared" si="1964"/>
        <v>11930.16</v>
      </c>
      <c r="AZ1483" s="2">
        <f t="shared" si="1964"/>
        <v>0</v>
      </c>
      <c r="BA1483" s="2">
        <f t="shared" si="1964"/>
        <v>0</v>
      </c>
      <c r="BB1483" s="2">
        <f t="shared" si="1964"/>
        <v>0</v>
      </c>
      <c r="BC1483" s="2">
        <f t="shared" si="1964"/>
        <v>0</v>
      </c>
      <c r="BD1483" s="2">
        <f t="shared" si="1964"/>
        <v>0</v>
      </c>
      <c r="BE1483" s="2"/>
      <c r="BF1483" s="2"/>
      <c r="BG1483" s="2"/>
      <c r="BH1483" s="2"/>
      <c r="BI1483" s="2"/>
      <c r="BJ1483" s="2"/>
      <c r="BK1483" s="2"/>
      <c r="BL1483" s="2"/>
      <c r="BM1483" s="2"/>
      <c r="BN1483" s="2"/>
      <c r="BO1483" s="2"/>
      <c r="BP1483" s="2"/>
      <c r="BQ1483" s="2"/>
      <c r="BR1483" s="2"/>
      <c r="BS1483" s="2"/>
      <c r="BT1483" s="2"/>
      <c r="BU1483" s="2"/>
      <c r="BV1483" s="2"/>
      <c r="BW1483" s="2"/>
      <c r="BX1483" s="2"/>
      <c r="BY1483" s="2"/>
      <c r="BZ1483" s="2"/>
      <c r="CA1483" s="2"/>
      <c r="CB1483" s="2"/>
      <c r="CC1483" s="2"/>
      <c r="CD1483" s="2"/>
      <c r="CE1483" s="2"/>
      <c r="CF1483" s="2"/>
      <c r="CG1483" s="2"/>
      <c r="CH1483" s="2"/>
      <c r="CI1483" s="2"/>
      <c r="CJ1483" s="2"/>
      <c r="CK1483" s="2"/>
      <c r="CL1483" s="2"/>
      <c r="CM1483" s="2"/>
      <c r="CN1483" s="2"/>
      <c r="CO1483" s="2"/>
      <c r="CP1483" s="2"/>
      <c r="CQ1483" s="2"/>
      <c r="CR1483" s="2"/>
      <c r="CS1483" s="2"/>
      <c r="CT1483" s="2"/>
      <c r="CU1483" s="2"/>
      <c r="CV1483" s="2"/>
      <c r="CW1483" s="2"/>
      <c r="CX1483" s="2"/>
      <c r="CY1483" s="2"/>
      <c r="CZ1483" s="2"/>
      <c r="DA1483" s="2"/>
      <c r="DB1483" s="2"/>
      <c r="DC1483" s="2"/>
      <c r="DD1483" s="2"/>
      <c r="DE1483" s="2"/>
      <c r="DF1483" s="2"/>
      <c r="DG1483" s="3"/>
      <c r="DH1483" s="3"/>
      <c r="DI1483" s="3"/>
      <c r="DJ1483" s="3"/>
      <c r="DK1483" s="3"/>
      <c r="DL1483" s="3"/>
      <c r="DM1483" s="3"/>
      <c r="DN1483" s="3"/>
      <c r="DO1483" s="3"/>
      <c r="DP1483" s="3"/>
      <c r="DQ1483" s="3"/>
      <c r="DR1483" s="3"/>
      <c r="DS1483" s="3"/>
      <c r="DT1483" s="3"/>
      <c r="DU1483" s="3"/>
      <c r="DV1483" s="3"/>
      <c r="DW1483" s="3"/>
      <c r="DX1483" s="3"/>
      <c r="DY1483" s="3"/>
      <c r="DZ1483" s="3"/>
      <c r="EA1483" s="3"/>
      <c r="EB1483" s="3"/>
      <c r="EC1483" s="3"/>
      <c r="ED1483" s="3"/>
      <c r="EE1483" s="3"/>
      <c r="EF1483" s="3"/>
      <c r="EG1483" s="3"/>
      <c r="EH1483" s="3"/>
      <c r="EI1483" s="3"/>
      <c r="EJ1483" s="3"/>
      <c r="EK1483" s="3"/>
      <c r="EL1483" s="3"/>
      <c r="EM1483" s="3"/>
      <c r="EN1483" s="3"/>
      <c r="EO1483" s="3"/>
      <c r="EP1483" s="3"/>
      <c r="EQ1483" s="3"/>
      <c r="ER1483" s="3"/>
      <c r="ES1483" s="3"/>
      <c r="ET1483" s="3"/>
      <c r="EU1483" s="3"/>
      <c r="EV1483" s="3"/>
      <c r="EW1483" s="3"/>
      <c r="EX1483" s="3"/>
      <c r="EY1483" s="3"/>
      <c r="EZ1483" s="3"/>
      <c r="FA1483" s="3"/>
      <c r="FB1483" s="3"/>
      <c r="FC1483" s="3"/>
      <c r="FD1483" s="3"/>
      <c r="FE1483" s="3"/>
      <c r="FF1483" s="3"/>
      <c r="FG1483" s="3"/>
      <c r="FH1483" s="3"/>
      <c r="FI1483" s="3"/>
      <c r="FJ1483" s="3"/>
      <c r="FK1483" s="3"/>
      <c r="FL1483" s="3"/>
      <c r="FM1483" s="3"/>
      <c r="FN1483" s="3"/>
      <c r="FO1483" s="3"/>
      <c r="FP1483" s="3"/>
      <c r="FQ1483" s="3"/>
      <c r="FR1483" s="3"/>
      <c r="FS1483" s="3"/>
      <c r="FT1483" s="3"/>
      <c r="FU1483" s="3"/>
      <c r="FV1483" s="3"/>
      <c r="FW1483" s="3"/>
      <c r="FX1483" s="3"/>
      <c r="FY1483" s="3"/>
      <c r="FZ1483" s="3"/>
      <c r="GA1483" s="3"/>
      <c r="GB1483" s="3"/>
      <c r="GC1483" s="3"/>
      <c r="GD1483" s="3"/>
      <c r="GE1483" s="3"/>
      <c r="GF1483" s="3"/>
      <c r="GG1483" s="3"/>
      <c r="GH1483" s="3"/>
      <c r="GI1483" s="3"/>
      <c r="GJ1483" s="3"/>
      <c r="GK1483" s="3"/>
      <c r="GL1483" s="3"/>
      <c r="GM1483" s="3"/>
      <c r="GN1483" s="3"/>
      <c r="GO1483" s="3"/>
      <c r="GP1483" s="3"/>
      <c r="GQ1483" s="3"/>
      <c r="GR1483" s="3"/>
      <c r="GS1483" s="3"/>
      <c r="GT1483" s="3"/>
      <c r="GU1483" s="3"/>
      <c r="GV1483" s="3"/>
      <c r="GW1483" s="3"/>
      <c r="GX1483" s="3">
        <v>0</v>
      </c>
    </row>
    <row r="1485" spans="1:206" x14ac:dyDescent="0.2">
      <c r="A1485" s="4">
        <v>50</v>
      </c>
      <c r="B1485" s="4">
        <v>0</v>
      </c>
      <c r="C1485" s="4">
        <v>0</v>
      </c>
      <c r="D1485" s="4">
        <v>1</v>
      </c>
      <c r="E1485" s="4">
        <v>201</v>
      </c>
      <c r="F1485" s="4">
        <f>ROUND(Source!O1483,O1485)</f>
        <v>878182.63</v>
      </c>
      <c r="G1485" s="4" t="s">
        <v>29</v>
      </c>
      <c r="H1485" s="4" t="s">
        <v>30</v>
      </c>
      <c r="I1485" s="4"/>
      <c r="J1485" s="4"/>
      <c r="K1485" s="4">
        <v>201</v>
      </c>
      <c r="L1485" s="4">
        <v>1</v>
      </c>
      <c r="M1485" s="4">
        <v>3</v>
      </c>
      <c r="N1485" s="4" t="s">
        <v>3</v>
      </c>
      <c r="O1485" s="4">
        <v>2</v>
      </c>
      <c r="P1485" s="4"/>
      <c r="Q1485" s="4"/>
      <c r="R1485" s="4"/>
      <c r="S1485" s="4"/>
      <c r="T1485" s="4"/>
      <c r="U1485" s="4"/>
      <c r="V1485" s="4"/>
      <c r="W1485" s="4">
        <v>763518.85</v>
      </c>
      <c r="X1485" s="4">
        <v>1</v>
      </c>
      <c r="Y1485" s="4">
        <v>763518.85</v>
      </c>
      <c r="Z1485" s="4"/>
      <c r="AA1485" s="4"/>
      <c r="AB1485" s="4"/>
    </row>
    <row r="1486" spans="1:206" x14ac:dyDescent="0.2">
      <c r="A1486" s="4">
        <v>50</v>
      </c>
      <c r="B1486" s="4">
        <v>0</v>
      </c>
      <c r="C1486" s="4">
        <v>0</v>
      </c>
      <c r="D1486" s="4">
        <v>1</v>
      </c>
      <c r="E1486" s="4">
        <v>202</v>
      </c>
      <c r="F1486" s="4">
        <f>ROUND(Source!P1483,O1486)</f>
        <v>11930.16</v>
      </c>
      <c r="G1486" s="4" t="s">
        <v>31</v>
      </c>
      <c r="H1486" s="4" t="s">
        <v>32</v>
      </c>
      <c r="I1486" s="4"/>
      <c r="J1486" s="4"/>
      <c r="K1486" s="4">
        <v>202</v>
      </c>
      <c r="L1486" s="4">
        <v>2</v>
      </c>
      <c r="M1486" s="4">
        <v>3</v>
      </c>
      <c r="N1486" s="4" t="s">
        <v>3</v>
      </c>
      <c r="O1486" s="4">
        <v>2</v>
      </c>
      <c r="P1486" s="4"/>
      <c r="Q1486" s="4"/>
      <c r="R1486" s="4"/>
      <c r="S1486" s="4"/>
      <c r="T1486" s="4"/>
      <c r="U1486" s="4"/>
      <c r="V1486" s="4"/>
      <c r="W1486" s="4">
        <v>9900.26</v>
      </c>
      <c r="X1486" s="4">
        <v>1</v>
      </c>
      <c r="Y1486" s="4">
        <v>9900.26</v>
      </c>
      <c r="Z1486" s="4"/>
      <c r="AA1486" s="4"/>
      <c r="AB1486" s="4"/>
    </row>
    <row r="1487" spans="1:206" x14ac:dyDescent="0.2">
      <c r="A1487" s="4">
        <v>50</v>
      </c>
      <c r="B1487" s="4">
        <v>0</v>
      </c>
      <c r="C1487" s="4">
        <v>0</v>
      </c>
      <c r="D1487" s="4">
        <v>1</v>
      </c>
      <c r="E1487" s="4">
        <v>222</v>
      </c>
      <c r="F1487" s="4">
        <f>ROUND(Source!AO1483,O1487)</f>
        <v>0</v>
      </c>
      <c r="G1487" s="4" t="s">
        <v>33</v>
      </c>
      <c r="H1487" s="4" t="s">
        <v>34</v>
      </c>
      <c r="I1487" s="4"/>
      <c r="J1487" s="4"/>
      <c r="K1487" s="4">
        <v>222</v>
      </c>
      <c r="L1487" s="4">
        <v>3</v>
      </c>
      <c r="M1487" s="4">
        <v>3</v>
      </c>
      <c r="N1487" s="4" t="s">
        <v>3</v>
      </c>
      <c r="O1487" s="4">
        <v>2</v>
      </c>
      <c r="P1487" s="4"/>
      <c r="Q1487" s="4"/>
      <c r="R1487" s="4"/>
      <c r="S1487" s="4"/>
      <c r="T1487" s="4"/>
      <c r="U1487" s="4"/>
      <c r="V1487" s="4"/>
      <c r="W1487" s="4">
        <v>0</v>
      </c>
      <c r="X1487" s="4">
        <v>1</v>
      </c>
      <c r="Y1487" s="4">
        <v>0</v>
      </c>
      <c r="Z1487" s="4"/>
      <c r="AA1487" s="4"/>
      <c r="AB1487" s="4"/>
    </row>
    <row r="1488" spans="1:206" x14ac:dyDescent="0.2">
      <c r="A1488" s="4">
        <v>50</v>
      </c>
      <c r="B1488" s="4">
        <v>0</v>
      </c>
      <c r="C1488" s="4">
        <v>0</v>
      </c>
      <c r="D1488" s="4">
        <v>1</v>
      </c>
      <c r="E1488" s="4">
        <v>225</v>
      </c>
      <c r="F1488" s="4">
        <f>ROUND(Source!AV1483,O1488)</f>
        <v>11930.16</v>
      </c>
      <c r="G1488" s="4" t="s">
        <v>35</v>
      </c>
      <c r="H1488" s="4" t="s">
        <v>36</v>
      </c>
      <c r="I1488" s="4"/>
      <c r="J1488" s="4"/>
      <c r="K1488" s="4">
        <v>225</v>
      </c>
      <c r="L1488" s="4">
        <v>4</v>
      </c>
      <c r="M1488" s="4">
        <v>3</v>
      </c>
      <c r="N1488" s="4" t="s">
        <v>3</v>
      </c>
      <c r="O1488" s="4">
        <v>2</v>
      </c>
      <c r="P1488" s="4"/>
      <c r="Q1488" s="4"/>
      <c r="R1488" s="4"/>
      <c r="S1488" s="4"/>
      <c r="T1488" s="4"/>
      <c r="U1488" s="4"/>
      <c r="V1488" s="4"/>
      <c r="W1488" s="4">
        <v>9900.26</v>
      </c>
      <c r="X1488" s="4">
        <v>1</v>
      </c>
      <c r="Y1488" s="4">
        <v>9900.26</v>
      </c>
      <c r="Z1488" s="4"/>
      <c r="AA1488" s="4"/>
      <c r="AB1488" s="4"/>
    </row>
    <row r="1489" spans="1:28" x14ac:dyDescent="0.2">
      <c r="A1489" s="4">
        <v>50</v>
      </c>
      <c r="B1489" s="4">
        <v>0</v>
      </c>
      <c r="C1489" s="4">
        <v>0</v>
      </c>
      <c r="D1489" s="4">
        <v>1</v>
      </c>
      <c r="E1489" s="4">
        <v>226</v>
      </c>
      <c r="F1489" s="4">
        <f>ROUND(Source!AW1483,O1489)</f>
        <v>11930.16</v>
      </c>
      <c r="G1489" s="4" t="s">
        <v>37</v>
      </c>
      <c r="H1489" s="4" t="s">
        <v>38</v>
      </c>
      <c r="I1489" s="4"/>
      <c r="J1489" s="4"/>
      <c r="K1489" s="4">
        <v>226</v>
      </c>
      <c r="L1489" s="4">
        <v>5</v>
      </c>
      <c r="M1489" s="4">
        <v>3</v>
      </c>
      <c r="N1489" s="4" t="s">
        <v>3</v>
      </c>
      <c r="O1489" s="4">
        <v>2</v>
      </c>
      <c r="P1489" s="4"/>
      <c r="Q1489" s="4"/>
      <c r="R1489" s="4"/>
      <c r="S1489" s="4"/>
      <c r="T1489" s="4"/>
      <c r="U1489" s="4"/>
      <c r="V1489" s="4"/>
      <c r="W1489" s="4">
        <v>9900.26</v>
      </c>
      <c r="X1489" s="4">
        <v>1</v>
      </c>
      <c r="Y1489" s="4">
        <v>9900.26</v>
      </c>
      <c r="Z1489" s="4"/>
      <c r="AA1489" s="4"/>
      <c r="AB1489" s="4"/>
    </row>
    <row r="1490" spans="1:28" x14ac:dyDescent="0.2">
      <c r="A1490" s="4">
        <v>50</v>
      </c>
      <c r="B1490" s="4">
        <v>0</v>
      </c>
      <c r="C1490" s="4">
        <v>0</v>
      </c>
      <c r="D1490" s="4">
        <v>1</v>
      </c>
      <c r="E1490" s="4">
        <v>227</v>
      </c>
      <c r="F1490" s="4">
        <f>ROUND(Source!AX1483,O1490)</f>
        <v>0</v>
      </c>
      <c r="G1490" s="4" t="s">
        <v>39</v>
      </c>
      <c r="H1490" s="4" t="s">
        <v>40</v>
      </c>
      <c r="I1490" s="4"/>
      <c r="J1490" s="4"/>
      <c r="K1490" s="4">
        <v>227</v>
      </c>
      <c r="L1490" s="4">
        <v>6</v>
      </c>
      <c r="M1490" s="4">
        <v>3</v>
      </c>
      <c r="N1490" s="4" t="s">
        <v>3</v>
      </c>
      <c r="O1490" s="4">
        <v>2</v>
      </c>
      <c r="P1490" s="4"/>
      <c r="Q1490" s="4"/>
      <c r="R1490" s="4"/>
      <c r="S1490" s="4"/>
      <c r="T1490" s="4"/>
      <c r="U1490" s="4"/>
      <c r="V1490" s="4"/>
      <c r="W1490" s="4">
        <v>0</v>
      </c>
      <c r="X1490" s="4">
        <v>1</v>
      </c>
      <c r="Y1490" s="4">
        <v>0</v>
      </c>
      <c r="Z1490" s="4"/>
      <c r="AA1490" s="4"/>
      <c r="AB1490" s="4"/>
    </row>
    <row r="1491" spans="1:28" x14ac:dyDescent="0.2">
      <c r="A1491" s="4">
        <v>50</v>
      </c>
      <c r="B1491" s="4">
        <v>0</v>
      </c>
      <c r="C1491" s="4">
        <v>0</v>
      </c>
      <c r="D1491" s="4">
        <v>1</v>
      </c>
      <c r="E1491" s="4">
        <v>228</v>
      </c>
      <c r="F1491" s="4">
        <f>ROUND(Source!AY1483,O1491)</f>
        <v>11930.16</v>
      </c>
      <c r="G1491" s="4" t="s">
        <v>41</v>
      </c>
      <c r="H1491" s="4" t="s">
        <v>42</v>
      </c>
      <c r="I1491" s="4"/>
      <c r="J1491" s="4"/>
      <c r="K1491" s="4">
        <v>228</v>
      </c>
      <c r="L1491" s="4">
        <v>7</v>
      </c>
      <c r="M1491" s="4">
        <v>3</v>
      </c>
      <c r="N1491" s="4" t="s">
        <v>3</v>
      </c>
      <c r="O1491" s="4">
        <v>2</v>
      </c>
      <c r="P1491" s="4"/>
      <c r="Q1491" s="4"/>
      <c r="R1491" s="4"/>
      <c r="S1491" s="4"/>
      <c r="T1491" s="4"/>
      <c r="U1491" s="4"/>
      <c r="V1491" s="4"/>
      <c r="W1491" s="4">
        <v>9900.26</v>
      </c>
      <c r="X1491" s="4">
        <v>1</v>
      </c>
      <c r="Y1491" s="4">
        <v>9900.26</v>
      </c>
      <c r="Z1491" s="4"/>
      <c r="AA1491" s="4"/>
      <c r="AB1491" s="4"/>
    </row>
    <row r="1492" spans="1:28" x14ac:dyDescent="0.2">
      <c r="A1492" s="4">
        <v>50</v>
      </c>
      <c r="B1492" s="4">
        <v>0</v>
      </c>
      <c r="C1492" s="4">
        <v>0</v>
      </c>
      <c r="D1492" s="4">
        <v>1</v>
      </c>
      <c r="E1492" s="4">
        <v>216</v>
      </c>
      <c r="F1492" s="4">
        <f>ROUND(Source!AP1483,O1492)</f>
        <v>0</v>
      </c>
      <c r="G1492" s="4" t="s">
        <v>43</v>
      </c>
      <c r="H1492" s="4" t="s">
        <v>44</v>
      </c>
      <c r="I1492" s="4"/>
      <c r="J1492" s="4"/>
      <c r="K1492" s="4">
        <v>216</v>
      </c>
      <c r="L1492" s="4">
        <v>8</v>
      </c>
      <c r="M1492" s="4">
        <v>3</v>
      </c>
      <c r="N1492" s="4" t="s">
        <v>3</v>
      </c>
      <c r="O1492" s="4">
        <v>2</v>
      </c>
      <c r="P1492" s="4"/>
      <c r="Q1492" s="4"/>
      <c r="R1492" s="4"/>
      <c r="S1492" s="4"/>
      <c r="T1492" s="4"/>
      <c r="U1492" s="4"/>
      <c r="V1492" s="4"/>
      <c r="W1492" s="4">
        <v>0</v>
      </c>
      <c r="X1492" s="4">
        <v>1</v>
      </c>
      <c r="Y1492" s="4">
        <v>0</v>
      </c>
      <c r="Z1492" s="4"/>
      <c r="AA1492" s="4"/>
      <c r="AB1492" s="4"/>
    </row>
    <row r="1493" spans="1:28" x14ac:dyDescent="0.2">
      <c r="A1493" s="4">
        <v>50</v>
      </c>
      <c r="B1493" s="4">
        <v>0</v>
      </c>
      <c r="C1493" s="4">
        <v>0</v>
      </c>
      <c r="D1493" s="4">
        <v>1</v>
      </c>
      <c r="E1493" s="4">
        <v>223</v>
      </c>
      <c r="F1493" s="4">
        <f>ROUND(Source!AQ1483,O1493)</f>
        <v>0</v>
      </c>
      <c r="G1493" s="4" t="s">
        <v>45</v>
      </c>
      <c r="H1493" s="4" t="s">
        <v>46</v>
      </c>
      <c r="I1493" s="4"/>
      <c r="J1493" s="4"/>
      <c r="K1493" s="4">
        <v>223</v>
      </c>
      <c r="L1493" s="4">
        <v>9</v>
      </c>
      <c r="M1493" s="4">
        <v>3</v>
      </c>
      <c r="N1493" s="4" t="s">
        <v>3</v>
      </c>
      <c r="O1493" s="4">
        <v>2</v>
      </c>
      <c r="P1493" s="4"/>
      <c r="Q1493" s="4"/>
      <c r="R1493" s="4"/>
      <c r="S1493" s="4"/>
      <c r="T1493" s="4"/>
      <c r="U1493" s="4"/>
      <c r="V1493" s="4"/>
      <c r="W1493" s="4">
        <v>0</v>
      </c>
      <c r="X1493" s="4">
        <v>1</v>
      </c>
      <c r="Y1493" s="4">
        <v>0</v>
      </c>
      <c r="Z1493" s="4"/>
      <c r="AA1493" s="4"/>
      <c r="AB1493" s="4"/>
    </row>
    <row r="1494" spans="1:28" x14ac:dyDescent="0.2">
      <c r="A1494" s="4">
        <v>50</v>
      </c>
      <c r="B1494" s="4">
        <v>0</v>
      </c>
      <c r="C1494" s="4">
        <v>0</v>
      </c>
      <c r="D1494" s="4">
        <v>1</v>
      </c>
      <c r="E1494" s="4">
        <v>229</v>
      </c>
      <c r="F1494" s="4">
        <f>ROUND(Source!AZ1483,O1494)</f>
        <v>0</v>
      </c>
      <c r="G1494" s="4" t="s">
        <v>47</v>
      </c>
      <c r="H1494" s="4" t="s">
        <v>48</v>
      </c>
      <c r="I1494" s="4"/>
      <c r="J1494" s="4"/>
      <c r="K1494" s="4">
        <v>229</v>
      </c>
      <c r="L1494" s="4">
        <v>10</v>
      </c>
      <c r="M1494" s="4">
        <v>3</v>
      </c>
      <c r="N1494" s="4" t="s">
        <v>3</v>
      </c>
      <c r="O1494" s="4">
        <v>2</v>
      </c>
      <c r="P1494" s="4"/>
      <c r="Q1494" s="4"/>
      <c r="R1494" s="4"/>
      <c r="S1494" s="4"/>
      <c r="T1494" s="4"/>
      <c r="U1494" s="4"/>
      <c r="V1494" s="4"/>
      <c r="W1494" s="4">
        <v>0</v>
      </c>
      <c r="X1494" s="4">
        <v>1</v>
      </c>
      <c r="Y1494" s="4">
        <v>0</v>
      </c>
      <c r="Z1494" s="4"/>
      <c r="AA1494" s="4"/>
      <c r="AB1494" s="4"/>
    </row>
    <row r="1495" spans="1:28" x14ac:dyDescent="0.2">
      <c r="A1495" s="4">
        <v>50</v>
      </c>
      <c r="B1495" s="4">
        <v>0</v>
      </c>
      <c r="C1495" s="4">
        <v>0</v>
      </c>
      <c r="D1495" s="4">
        <v>1</v>
      </c>
      <c r="E1495" s="4">
        <v>203</v>
      </c>
      <c r="F1495" s="4">
        <f>ROUND(Source!Q1483,O1495)</f>
        <v>729.68</v>
      </c>
      <c r="G1495" s="4" t="s">
        <v>49</v>
      </c>
      <c r="H1495" s="4" t="s">
        <v>50</v>
      </c>
      <c r="I1495" s="4"/>
      <c r="J1495" s="4"/>
      <c r="K1495" s="4">
        <v>203</v>
      </c>
      <c r="L1495" s="4">
        <v>11</v>
      </c>
      <c r="M1495" s="4">
        <v>3</v>
      </c>
      <c r="N1495" s="4" t="s">
        <v>3</v>
      </c>
      <c r="O1495" s="4">
        <v>2</v>
      </c>
      <c r="P1495" s="4"/>
      <c r="Q1495" s="4"/>
      <c r="R1495" s="4"/>
      <c r="S1495" s="4"/>
      <c r="T1495" s="4"/>
      <c r="U1495" s="4"/>
      <c r="V1495" s="4"/>
      <c r="W1495" s="4">
        <v>469.08</v>
      </c>
      <c r="X1495" s="4">
        <v>1</v>
      </c>
      <c r="Y1495" s="4">
        <v>469.08</v>
      </c>
      <c r="Z1495" s="4"/>
      <c r="AA1495" s="4"/>
      <c r="AB1495" s="4"/>
    </row>
    <row r="1496" spans="1:28" x14ac:dyDescent="0.2">
      <c r="A1496" s="4">
        <v>50</v>
      </c>
      <c r="B1496" s="4">
        <v>0</v>
      </c>
      <c r="C1496" s="4">
        <v>0</v>
      </c>
      <c r="D1496" s="4">
        <v>1</v>
      </c>
      <c r="E1496" s="4">
        <v>231</v>
      </c>
      <c r="F1496" s="4">
        <f>ROUND(Source!BB1483,O1496)</f>
        <v>0</v>
      </c>
      <c r="G1496" s="4" t="s">
        <v>51</v>
      </c>
      <c r="H1496" s="4" t="s">
        <v>52</v>
      </c>
      <c r="I1496" s="4"/>
      <c r="J1496" s="4"/>
      <c r="K1496" s="4">
        <v>231</v>
      </c>
      <c r="L1496" s="4">
        <v>12</v>
      </c>
      <c r="M1496" s="4">
        <v>3</v>
      </c>
      <c r="N1496" s="4" t="s">
        <v>3</v>
      </c>
      <c r="O1496" s="4">
        <v>2</v>
      </c>
      <c r="P1496" s="4"/>
      <c r="Q1496" s="4"/>
      <c r="R1496" s="4"/>
      <c r="S1496" s="4"/>
      <c r="T1496" s="4"/>
      <c r="U1496" s="4"/>
      <c r="V1496" s="4"/>
      <c r="W1496" s="4">
        <v>0</v>
      </c>
      <c r="X1496" s="4">
        <v>1</v>
      </c>
      <c r="Y1496" s="4">
        <v>0</v>
      </c>
      <c r="Z1496" s="4"/>
      <c r="AA1496" s="4"/>
      <c r="AB1496" s="4"/>
    </row>
    <row r="1497" spans="1:28" x14ac:dyDescent="0.2">
      <c r="A1497" s="4">
        <v>50</v>
      </c>
      <c r="B1497" s="4">
        <v>0</v>
      </c>
      <c r="C1497" s="4">
        <v>0</v>
      </c>
      <c r="D1497" s="4">
        <v>1</v>
      </c>
      <c r="E1497" s="4">
        <v>204</v>
      </c>
      <c r="F1497" s="4">
        <f>ROUND(Source!R1483,O1497)</f>
        <v>462.7</v>
      </c>
      <c r="G1497" s="4" t="s">
        <v>53</v>
      </c>
      <c r="H1497" s="4" t="s">
        <v>54</v>
      </c>
      <c r="I1497" s="4"/>
      <c r="J1497" s="4"/>
      <c r="K1497" s="4">
        <v>204</v>
      </c>
      <c r="L1497" s="4">
        <v>13</v>
      </c>
      <c r="M1497" s="4">
        <v>3</v>
      </c>
      <c r="N1497" s="4" t="s">
        <v>3</v>
      </c>
      <c r="O1497" s="4">
        <v>2</v>
      </c>
      <c r="P1497" s="4"/>
      <c r="Q1497" s="4"/>
      <c r="R1497" s="4"/>
      <c r="S1497" s="4"/>
      <c r="T1497" s="4"/>
      <c r="U1497" s="4"/>
      <c r="V1497" s="4"/>
      <c r="W1497" s="4">
        <v>297.45</v>
      </c>
      <c r="X1497" s="4">
        <v>1</v>
      </c>
      <c r="Y1497" s="4">
        <v>297.45</v>
      </c>
      <c r="Z1497" s="4"/>
      <c r="AA1497" s="4"/>
      <c r="AB1497" s="4"/>
    </row>
    <row r="1498" spans="1:28" x14ac:dyDescent="0.2">
      <c r="A1498" s="4">
        <v>50</v>
      </c>
      <c r="B1498" s="4">
        <v>0</v>
      </c>
      <c r="C1498" s="4">
        <v>0</v>
      </c>
      <c r="D1498" s="4">
        <v>1</v>
      </c>
      <c r="E1498" s="4">
        <v>205</v>
      </c>
      <c r="F1498" s="4">
        <f>ROUND(Source!S1483,O1498)</f>
        <v>865522.79</v>
      </c>
      <c r="G1498" s="4" t="s">
        <v>55</v>
      </c>
      <c r="H1498" s="4" t="s">
        <v>56</v>
      </c>
      <c r="I1498" s="4"/>
      <c r="J1498" s="4"/>
      <c r="K1498" s="4">
        <v>205</v>
      </c>
      <c r="L1498" s="4">
        <v>14</v>
      </c>
      <c r="M1498" s="4">
        <v>3</v>
      </c>
      <c r="N1498" s="4" t="s">
        <v>3</v>
      </c>
      <c r="O1498" s="4">
        <v>2</v>
      </c>
      <c r="P1498" s="4"/>
      <c r="Q1498" s="4"/>
      <c r="R1498" s="4"/>
      <c r="S1498" s="4"/>
      <c r="T1498" s="4"/>
      <c r="U1498" s="4"/>
      <c r="V1498" s="4"/>
      <c r="W1498" s="4">
        <v>753149.51</v>
      </c>
      <c r="X1498" s="4">
        <v>1</v>
      </c>
      <c r="Y1498" s="4">
        <v>753149.51</v>
      </c>
      <c r="Z1498" s="4"/>
      <c r="AA1498" s="4"/>
      <c r="AB1498" s="4"/>
    </row>
    <row r="1499" spans="1:28" x14ac:dyDescent="0.2">
      <c r="A1499" s="4">
        <v>50</v>
      </c>
      <c r="B1499" s="4">
        <v>0</v>
      </c>
      <c r="C1499" s="4">
        <v>0</v>
      </c>
      <c r="D1499" s="4">
        <v>1</v>
      </c>
      <c r="E1499" s="4">
        <v>232</v>
      </c>
      <c r="F1499" s="4">
        <f>ROUND(Source!BC1483,O1499)</f>
        <v>0</v>
      </c>
      <c r="G1499" s="4" t="s">
        <v>57</v>
      </c>
      <c r="H1499" s="4" t="s">
        <v>58</v>
      </c>
      <c r="I1499" s="4"/>
      <c r="J1499" s="4"/>
      <c r="K1499" s="4">
        <v>232</v>
      </c>
      <c r="L1499" s="4">
        <v>15</v>
      </c>
      <c r="M1499" s="4">
        <v>3</v>
      </c>
      <c r="N1499" s="4" t="s">
        <v>3</v>
      </c>
      <c r="O1499" s="4">
        <v>2</v>
      </c>
      <c r="P1499" s="4"/>
      <c r="Q1499" s="4"/>
      <c r="R1499" s="4"/>
      <c r="S1499" s="4"/>
      <c r="T1499" s="4"/>
      <c r="U1499" s="4"/>
      <c r="V1499" s="4"/>
      <c r="W1499" s="4">
        <v>0</v>
      </c>
      <c r="X1499" s="4">
        <v>1</v>
      </c>
      <c r="Y1499" s="4">
        <v>0</v>
      </c>
      <c r="Z1499" s="4"/>
      <c r="AA1499" s="4"/>
      <c r="AB1499" s="4"/>
    </row>
    <row r="1500" spans="1:28" x14ac:dyDescent="0.2">
      <c r="A1500" s="4">
        <v>50</v>
      </c>
      <c r="B1500" s="4">
        <v>0</v>
      </c>
      <c r="C1500" s="4">
        <v>0</v>
      </c>
      <c r="D1500" s="4">
        <v>1</v>
      </c>
      <c r="E1500" s="4">
        <v>214</v>
      </c>
      <c r="F1500" s="4">
        <f>ROUND(Source!AS1483,O1500)</f>
        <v>0</v>
      </c>
      <c r="G1500" s="4" t="s">
        <v>59</v>
      </c>
      <c r="H1500" s="4" t="s">
        <v>60</v>
      </c>
      <c r="I1500" s="4"/>
      <c r="J1500" s="4"/>
      <c r="K1500" s="4">
        <v>214</v>
      </c>
      <c r="L1500" s="4">
        <v>16</v>
      </c>
      <c r="M1500" s="4">
        <v>3</v>
      </c>
      <c r="N1500" s="4" t="s">
        <v>3</v>
      </c>
      <c r="O1500" s="4">
        <v>2</v>
      </c>
      <c r="P1500" s="4"/>
      <c r="Q1500" s="4"/>
      <c r="R1500" s="4"/>
      <c r="S1500" s="4"/>
      <c r="T1500" s="4"/>
      <c r="U1500" s="4"/>
      <c r="V1500" s="4"/>
      <c r="W1500" s="4">
        <v>0</v>
      </c>
      <c r="X1500" s="4">
        <v>1</v>
      </c>
      <c r="Y1500" s="4">
        <v>0</v>
      </c>
      <c r="Z1500" s="4"/>
      <c r="AA1500" s="4"/>
      <c r="AB1500" s="4"/>
    </row>
    <row r="1501" spans="1:28" x14ac:dyDescent="0.2">
      <c r="A1501" s="4">
        <v>50</v>
      </c>
      <c r="B1501" s="4">
        <v>0</v>
      </c>
      <c r="C1501" s="4">
        <v>0</v>
      </c>
      <c r="D1501" s="4">
        <v>1</v>
      </c>
      <c r="E1501" s="4">
        <v>215</v>
      </c>
      <c r="F1501" s="4">
        <f>ROUND(Source!AT1483,O1501)</f>
        <v>0</v>
      </c>
      <c r="G1501" s="4" t="s">
        <v>61</v>
      </c>
      <c r="H1501" s="4" t="s">
        <v>62</v>
      </c>
      <c r="I1501" s="4"/>
      <c r="J1501" s="4"/>
      <c r="K1501" s="4">
        <v>215</v>
      </c>
      <c r="L1501" s="4">
        <v>17</v>
      </c>
      <c r="M1501" s="4">
        <v>3</v>
      </c>
      <c r="N1501" s="4" t="s">
        <v>3</v>
      </c>
      <c r="O1501" s="4">
        <v>2</v>
      </c>
      <c r="P1501" s="4"/>
      <c r="Q1501" s="4"/>
      <c r="R1501" s="4"/>
      <c r="S1501" s="4"/>
      <c r="T1501" s="4"/>
      <c r="U1501" s="4"/>
      <c r="V1501" s="4"/>
      <c r="W1501" s="4">
        <v>0</v>
      </c>
      <c r="X1501" s="4">
        <v>1</v>
      </c>
      <c r="Y1501" s="4">
        <v>0</v>
      </c>
      <c r="Z1501" s="4"/>
      <c r="AA1501" s="4"/>
      <c r="AB1501" s="4"/>
    </row>
    <row r="1502" spans="1:28" x14ac:dyDescent="0.2">
      <c r="A1502" s="4">
        <v>50</v>
      </c>
      <c r="B1502" s="4">
        <v>0</v>
      </c>
      <c r="C1502" s="4">
        <v>0</v>
      </c>
      <c r="D1502" s="4">
        <v>1</v>
      </c>
      <c r="E1502" s="4">
        <v>217</v>
      </c>
      <c r="F1502" s="4">
        <f>ROUND(Source!AU1483,O1502)</f>
        <v>1571100.71</v>
      </c>
      <c r="G1502" s="4" t="s">
        <v>63</v>
      </c>
      <c r="H1502" s="4" t="s">
        <v>64</v>
      </c>
      <c r="I1502" s="4"/>
      <c r="J1502" s="4"/>
      <c r="K1502" s="4">
        <v>217</v>
      </c>
      <c r="L1502" s="4">
        <v>18</v>
      </c>
      <c r="M1502" s="4">
        <v>3</v>
      </c>
      <c r="N1502" s="4" t="s">
        <v>3</v>
      </c>
      <c r="O1502" s="4">
        <v>2</v>
      </c>
      <c r="P1502" s="4"/>
      <c r="Q1502" s="4"/>
      <c r="R1502" s="4"/>
      <c r="S1502" s="4"/>
      <c r="T1502" s="4"/>
      <c r="U1502" s="4"/>
      <c r="V1502" s="4"/>
      <c r="W1502" s="4">
        <v>1366359.78</v>
      </c>
      <c r="X1502" s="4">
        <v>1</v>
      </c>
      <c r="Y1502" s="4">
        <v>1366359.78</v>
      </c>
      <c r="Z1502" s="4"/>
      <c r="AA1502" s="4"/>
      <c r="AB1502" s="4"/>
    </row>
    <row r="1503" spans="1:28" x14ac:dyDescent="0.2">
      <c r="A1503" s="4">
        <v>50</v>
      </c>
      <c r="B1503" s="4">
        <v>0</v>
      </c>
      <c r="C1503" s="4">
        <v>0</v>
      </c>
      <c r="D1503" s="4">
        <v>1</v>
      </c>
      <c r="E1503" s="4">
        <v>230</v>
      </c>
      <c r="F1503" s="4">
        <f>ROUND(Source!BA1483,O1503)</f>
        <v>0</v>
      </c>
      <c r="G1503" s="4" t="s">
        <v>65</v>
      </c>
      <c r="H1503" s="4" t="s">
        <v>66</v>
      </c>
      <c r="I1503" s="4"/>
      <c r="J1503" s="4"/>
      <c r="K1503" s="4">
        <v>230</v>
      </c>
      <c r="L1503" s="4">
        <v>19</v>
      </c>
      <c r="M1503" s="4">
        <v>3</v>
      </c>
      <c r="N1503" s="4" t="s">
        <v>3</v>
      </c>
      <c r="O1503" s="4">
        <v>2</v>
      </c>
      <c r="P1503" s="4"/>
      <c r="Q1503" s="4"/>
      <c r="R1503" s="4"/>
      <c r="S1503" s="4"/>
      <c r="T1503" s="4"/>
      <c r="U1503" s="4"/>
      <c r="V1503" s="4"/>
      <c r="W1503" s="4">
        <v>0</v>
      </c>
      <c r="X1503" s="4">
        <v>1</v>
      </c>
      <c r="Y1503" s="4">
        <v>0</v>
      </c>
      <c r="Z1503" s="4"/>
      <c r="AA1503" s="4"/>
      <c r="AB1503" s="4"/>
    </row>
    <row r="1504" spans="1:28" x14ac:dyDescent="0.2">
      <c r="A1504" s="4">
        <v>50</v>
      </c>
      <c r="B1504" s="4">
        <v>0</v>
      </c>
      <c r="C1504" s="4">
        <v>0</v>
      </c>
      <c r="D1504" s="4">
        <v>1</v>
      </c>
      <c r="E1504" s="4">
        <v>206</v>
      </c>
      <c r="F1504" s="4">
        <f>ROUND(Source!T1483,O1504)</f>
        <v>0</v>
      </c>
      <c r="G1504" s="4" t="s">
        <v>67</v>
      </c>
      <c r="H1504" s="4" t="s">
        <v>68</v>
      </c>
      <c r="I1504" s="4"/>
      <c r="J1504" s="4"/>
      <c r="K1504" s="4">
        <v>206</v>
      </c>
      <c r="L1504" s="4">
        <v>20</v>
      </c>
      <c r="M1504" s="4">
        <v>3</v>
      </c>
      <c r="N1504" s="4" t="s">
        <v>3</v>
      </c>
      <c r="O1504" s="4">
        <v>2</v>
      </c>
      <c r="P1504" s="4"/>
      <c r="Q1504" s="4"/>
      <c r="R1504" s="4"/>
      <c r="S1504" s="4"/>
      <c r="T1504" s="4"/>
      <c r="U1504" s="4"/>
      <c r="V1504" s="4"/>
      <c r="W1504" s="4">
        <v>0</v>
      </c>
      <c r="X1504" s="4">
        <v>1</v>
      </c>
      <c r="Y1504" s="4">
        <v>0</v>
      </c>
      <c r="Z1504" s="4"/>
      <c r="AA1504" s="4"/>
      <c r="AB1504" s="4"/>
    </row>
    <row r="1505" spans="1:206" x14ac:dyDescent="0.2">
      <c r="A1505" s="4">
        <v>50</v>
      </c>
      <c r="B1505" s="4">
        <v>0</v>
      </c>
      <c r="C1505" s="4">
        <v>0</v>
      </c>
      <c r="D1505" s="4">
        <v>1</v>
      </c>
      <c r="E1505" s="4">
        <v>207</v>
      </c>
      <c r="F1505" s="4">
        <f>Source!U1483</f>
        <v>1473.4586879999995</v>
      </c>
      <c r="G1505" s="4" t="s">
        <v>69</v>
      </c>
      <c r="H1505" s="4" t="s">
        <v>70</v>
      </c>
      <c r="I1505" s="4"/>
      <c r="J1505" s="4"/>
      <c r="K1505" s="4">
        <v>207</v>
      </c>
      <c r="L1505" s="4">
        <v>21</v>
      </c>
      <c r="M1505" s="4">
        <v>3</v>
      </c>
      <c r="N1505" s="4" t="s">
        <v>3</v>
      </c>
      <c r="O1505" s="4">
        <v>-1</v>
      </c>
      <c r="P1505" s="4"/>
      <c r="Q1505" s="4"/>
      <c r="R1505" s="4"/>
      <c r="S1505" s="4"/>
      <c r="T1505" s="4"/>
      <c r="U1505" s="4"/>
      <c r="V1505" s="4"/>
      <c r="W1505" s="4">
        <v>1292.6086880000007</v>
      </c>
      <c r="X1505" s="4">
        <v>1</v>
      </c>
      <c r="Y1505" s="4">
        <v>1292.6086880000007</v>
      </c>
      <c r="Z1505" s="4"/>
      <c r="AA1505" s="4"/>
      <c r="AB1505" s="4"/>
    </row>
    <row r="1506" spans="1:206" x14ac:dyDescent="0.2">
      <c r="A1506" s="4">
        <v>50</v>
      </c>
      <c r="B1506" s="4">
        <v>0</v>
      </c>
      <c r="C1506" s="4">
        <v>0</v>
      </c>
      <c r="D1506" s="4">
        <v>1</v>
      </c>
      <c r="E1506" s="4">
        <v>208</v>
      </c>
      <c r="F1506" s="4">
        <f>Source!V1483</f>
        <v>0</v>
      </c>
      <c r="G1506" s="4" t="s">
        <v>71</v>
      </c>
      <c r="H1506" s="4" t="s">
        <v>72</v>
      </c>
      <c r="I1506" s="4"/>
      <c r="J1506" s="4"/>
      <c r="K1506" s="4">
        <v>208</v>
      </c>
      <c r="L1506" s="4">
        <v>22</v>
      </c>
      <c r="M1506" s="4">
        <v>3</v>
      </c>
      <c r="N1506" s="4" t="s">
        <v>3</v>
      </c>
      <c r="O1506" s="4">
        <v>-1</v>
      </c>
      <c r="P1506" s="4"/>
      <c r="Q1506" s="4"/>
      <c r="R1506" s="4"/>
      <c r="S1506" s="4"/>
      <c r="T1506" s="4"/>
      <c r="U1506" s="4"/>
      <c r="V1506" s="4"/>
      <c r="W1506" s="4">
        <v>0</v>
      </c>
      <c r="X1506" s="4">
        <v>1</v>
      </c>
      <c r="Y1506" s="4">
        <v>0</v>
      </c>
      <c r="Z1506" s="4"/>
      <c r="AA1506" s="4"/>
      <c r="AB1506" s="4"/>
    </row>
    <row r="1507" spans="1:206" x14ac:dyDescent="0.2">
      <c r="A1507" s="4">
        <v>50</v>
      </c>
      <c r="B1507" s="4">
        <v>0</v>
      </c>
      <c r="C1507" s="4">
        <v>0</v>
      </c>
      <c r="D1507" s="4">
        <v>1</v>
      </c>
      <c r="E1507" s="4">
        <v>209</v>
      </c>
      <c r="F1507" s="4">
        <f>ROUND(Source!W1483,O1507)</f>
        <v>0</v>
      </c>
      <c r="G1507" s="4" t="s">
        <v>73</v>
      </c>
      <c r="H1507" s="4" t="s">
        <v>74</v>
      </c>
      <c r="I1507" s="4"/>
      <c r="J1507" s="4"/>
      <c r="K1507" s="4">
        <v>209</v>
      </c>
      <c r="L1507" s="4">
        <v>23</v>
      </c>
      <c r="M1507" s="4">
        <v>3</v>
      </c>
      <c r="N1507" s="4" t="s">
        <v>3</v>
      </c>
      <c r="O1507" s="4">
        <v>2</v>
      </c>
      <c r="P1507" s="4"/>
      <c r="Q1507" s="4"/>
      <c r="R1507" s="4"/>
      <c r="S1507" s="4"/>
      <c r="T1507" s="4"/>
      <c r="U1507" s="4"/>
      <c r="V1507" s="4"/>
      <c r="W1507" s="4">
        <v>0</v>
      </c>
      <c r="X1507" s="4">
        <v>1</v>
      </c>
      <c r="Y1507" s="4">
        <v>0</v>
      </c>
      <c r="Z1507" s="4"/>
      <c r="AA1507" s="4"/>
      <c r="AB1507" s="4"/>
    </row>
    <row r="1508" spans="1:206" x14ac:dyDescent="0.2">
      <c r="A1508" s="4">
        <v>50</v>
      </c>
      <c r="B1508" s="4">
        <v>0</v>
      </c>
      <c r="C1508" s="4">
        <v>0</v>
      </c>
      <c r="D1508" s="4">
        <v>1</v>
      </c>
      <c r="E1508" s="4">
        <v>233</v>
      </c>
      <c r="F1508" s="4">
        <f>ROUND(Source!BD1483,O1508)</f>
        <v>0</v>
      </c>
      <c r="G1508" s="4" t="s">
        <v>75</v>
      </c>
      <c r="H1508" s="4" t="s">
        <v>76</v>
      </c>
      <c r="I1508" s="4"/>
      <c r="J1508" s="4"/>
      <c r="K1508" s="4">
        <v>233</v>
      </c>
      <c r="L1508" s="4">
        <v>24</v>
      </c>
      <c r="M1508" s="4">
        <v>3</v>
      </c>
      <c r="N1508" s="4" t="s">
        <v>3</v>
      </c>
      <c r="O1508" s="4">
        <v>2</v>
      </c>
      <c r="P1508" s="4"/>
      <c r="Q1508" s="4"/>
      <c r="R1508" s="4"/>
      <c r="S1508" s="4"/>
      <c r="T1508" s="4"/>
      <c r="U1508" s="4"/>
      <c r="V1508" s="4"/>
      <c r="W1508" s="4">
        <v>0</v>
      </c>
      <c r="X1508" s="4">
        <v>1</v>
      </c>
      <c r="Y1508" s="4">
        <v>0</v>
      </c>
      <c r="Z1508" s="4"/>
      <c r="AA1508" s="4"/>
      <c r="AB1508" s="4"/>
    </row>
    <row r="1509" spans="1:206" x14ac:dyDescent="0.2">
      <c r="A1509" s="4">
        <v>50</v>
      </c>
      <c r="B1509" s="4">
        <v>0</v>
      </c>
      <c r="C1509" s="4">
        <v>0</v>
      </c>
      <c r="D1509" s="4">
        <v>1</v>
      </c>
      <c r="E1509" s="4">
        <v>210</v>
      </c>
      <c r="F1509" s="4">
        <f>ROUND(Source!X1483,O1509)</f>
        <v>605865.99</v>
      </c>
      <c r="G1509" s="4" t="s">
        <v>77</v>
      </c>
      <c r="H1509" s="4" t="s">
        <v>78</v>
      </c>
      <c r="I1509" s="4"/>
      <c r="J1509" s="4"/>
      <c r="K1509" s="4">
        <v>210</v>
      </c>
      <c r="L1509" s="4">
        <v>25</v>
      </c>
      <c r="M1509" s="4">
        <v>3</v>
      </c>
      <c r="N1509" s="4" t="s">
        <v>3</v>
      </c>
      <c r="O1509" s="4">
        <v>2</v>
      </c>
      <c r="P1509" s="4"/>
      <c r="Q1509" s="4"/>
      <c r="R1509" s="4"/>
      <c r="S1509" s="4"/>
      <c r="T1509" s="4"/>
      <c r="U1509" s="4"/>
      <c r="V1509" s="4"/>
      <c r="W1509" s="4">
        <v>527204.67000000004</v>
      </c>
      <c r="X1509" s="4">
        <v>1</v>
      </c>
      <c r="Y1509" s="4">
        <v>527204.67000000004</v>
      </c>
      <c r="Z1509" s="4"/>
      <c r="AA1509" s="4"/>
      <c r="AB1509" s="4"/>
    </row>
    <row r="1510" spans="1:206" x14ac:dyDescent="0.2">
      <c r="A1510" s="4">
        <v>50</v>
      </c>
      <c r="B1510" s="4">
        <v>0</v>
      </c>
      <c r="C1510" s="4">
        <v>0</v>
      </c>
      <c r="D1510" s="4">
        <v>1</v>
      </c>
      <c r="E1510" s="4">
        <v>211</v>
      </c>
      <c r="F1510" s="4">
        <f>ROUND(Source!Y1483,O1510)</f>
        <v>86552.37</v>
      </c>
      <c r="G1510" s="4" t="s">
        <v>79</v>
      </c>
      <c r="H1510" s="4" t="s">
        <v>80</v>
      </c>
      <c r="I1510" s="4"/>
      <c r="J1510" s="4"/>
      <c r="K1510" s="4">
        <v>211</v>
      </c>
      <c r="L1510" s="4">
        <v>26</v>
      </c>
      <c r="M1510" s="4">
        <v>3</v>
      </c>
      <c r="N1510" s="4" t="s">
        <v>3</v>
      </c>
      <c r="O1510" s="4">
        <v>2</v>
      </c>
      <c r="P1510" s="4"/>
      <c r="Q1510" s="4"/>
      <c r="R1510" s="4"/>
      <c r="S1510" s="4"/>
      <c r="T1510" s="4"/>
      <c r="U1510" s="4"/>
      <c r="V1510" s="4"/>
      <c r="W1510" s="4">
        <v>75315.009999999995</v>
      </c>
      <c r="X1510" s="4">
        <v>1</v>
      </c>
      <c r="Y1510" s="4">
        <v>75315.009999999995</v>
      </c>
      <c r="Z1510" s="4"/>
      <c r="AA1510" s="4"/>
      <c r="AB1510" s="4"/>
    </row>
    <row r="1511" spans="1:206" x14ac:dyDescent="0.2">
      <c r="A1511" s="4">
        <v>50</v>
      </c>
      <c r="B1511" s="4">
        <v>0</v>
      </c>
      <c r="C1511" s="4">
        <v>0</v>
      </c>
      <c r="D1511" s="4">
        <v>1</v>
      </c>
      <c r="E1511" s="4">
        <v>224</v>
      </c>
      <c r="F1511" s="4">
        <f>ROUND(Source!AR1483,O1511)</f>
        <v>1571100.71</v>
      </c>
      <c r="G1511" s="4" t="s">
        <v>81</v>
      </c>
      <c r="H1511" s="4" t="s">
        <v>82</v>
      </c>
      <c r="I1511" s="4"/>
      <c r="J1511" s="4"/>
      <c r="K1511" s="4">
        <v>224</v>
      </c>
      <c r="L1511" s="4">
        <v>27</v>
      </c>
      <c r="M1511" s="4">
        <v>3</v>
      </c>
      <c r="N1511" s="4" t="s">
        <v>3</v>
      </c>
      <c r="O1511" s="4">
        <v>2</v>
      </c>
      <c r="P1511" s="4"/>
      <c r="Q1511" s="4"/>
      <c r="R1511" s="4"/>
      <c r="S1511" s="4"/>
      <c r="T1511" s="4"/>
      <c r="U1511" s="4"/>
      <c r="V1511" s="4"/>
      <c r="W1511" s="4">
        <v>1366359.78</v>
      </c>
      <c r="X1511" s="4">
        <v>1</v>
      </c>
      <c r="Y1511" s="4">
        <v>1366359.78</v>
      </c>
      <c r="Z1511" s="4"/>
      <c r="AA1511" s="4"/>
      <c r="AB1511" s="4"/>
    </row>
    <row r="1513" spans="1:206" x14ac:dyDescent="0.2">
      <c r="A1513" s="2">
        <v>51</v>
      </c>
      <c r="B1513" s="2">
        <f>B20</f>
        <v>1</v>
      </c>
      <c r="C1513" s="2">
        <f>A20</f>
        <v>3</v>
      </c>
      <c r="D1513" s="2">
        <f>ROW(A20)</f>
        <v>20</v>
      </c>
      <c r="E1513" s="2"/>
      <c r="F1513" s="2" t="str">
        <f>IF(F20&lt;&gt;"",F20,"")</f>
        <v/>
      </c>
      <c r="G1513" s="2" t="str">
        <f>IF(G20&lt;&gt;"",G20,"")</f>
        <v>Золотой Сазан Гостиничный комплекс</v>
      </c>
      <c r="H1513" s="2">
        <v>0</v>
      </c>
      <c r="I1513" s="2"/>
      <c r="J1513" s="2"/>
      <c r="K1513" s="2"/>
      <c r="L1513" s="2"/>
      <c r="M1513" s="2"/>
      <c r="N1513" s="2"/>
      <c r="O1513" s="2">
        <f t="shared" ref="O1513:T1513" si="1965">ROUND(O637+O1483+AB1513,2)</f>
        <v>1305306.57</v>
      </c>
      <c r="P1513" s="2">
        <f t="shared" si="1965"/>
        <v>13685.82</v>
      </c>
      <c r="Q1513" s="2">
        <f t="shared" si="1965"/>
        <v>5126.58</v>
      </c>
      <c r="R1513" s="2">
        <f t="shared" si="1965"/>
        <v>3060.02</v>
      </c>
      <c r="S1513" s="2">
        <f t="shared" si="1965"/>
        <v>1286494.17</v>
      </c>
      <c r="T1513" s="2">
        <f t="shared" si="1965"/>
        <v>0</v>
      </c>
      <c r="U1513" s="2">
        <f>U637+U1483+AH1513</f>
        <v>2088.5886879999998</v>
      </c>
      <c r="V1513" s="2">
        <f>V637+V1483+AI1513</f>
        <v>0</v>
      </c>
      <c r="W1513" s="2">
        <f>ROUND(W637+W1483+AJ1513,2)</f>
        <v>0</v>
      </c>
      <c r="X1513" s="2">
        <f>ROUND(X637+X1483+AK1513,2)</f>
        <v>900545.92</v>
      </c>
      <c r="Y1513" s="2">
        <f>ROUND(Y637+Y1483+AL1513,2)</f>
        <v>128649.51</v>
      </c>
      <c r="Z1513" s="2"/>
      <c r="AA1513" s="2"/>
      <c r="AB1513" s="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>
        <f t="shared" ref="AO1513:BD1513" si="1966">ROUND(AO637+AO1483+BX1513,2)</f>
        <v>0</v>
      </c>
      <c r="AP1513" s="2">
        <f t="shared" si="1966"/>
        <v>0</v>
      </c>
      <c r="AQ1513" s="2">
        <f t="shared" si="1966"/>
        <v>0</v>
      </c>
      <c r="AR1513" s="2">
        <f t="shared" si="1966"/>
        <v>2337806.84</v>
      </c>
      <c r="AS1513" s="2">
        <f t="shared" si="1966"/>
        <v>0</v>
      </c>
      <c r="AT1513" s="2">
        <f t="shared" si="1966"/>
        <v>0</v>
      </c>
      <c r="AU1513" s="2">
        <f t="shared" si="1966"/>
        <v>2337806.84</v>
      </c>
      <c r="AV1513" s="2">
        <f t="shared" si="1966"/>
        <v>13685.82</v>
      </c>
      <c r="AW1513" s="2">
        <f t="shared" si="1966"/>
        <v>13685.82</v>
      </c>
      <c r="AX1513" s="2">
        <f t="shared" si="1966"/>
        <v>0</v>
      </c>
      <c r="AY1513" s="2">
        <f t="shared" si="1966"/>
        <v>13685.82</v>
      </c>
      <c r="AZ1513" s="2">
        <f t="shared" si="1966"/>
        <v>0</v>
      </c>
      <c r="BA1513" s="2">
        <f t="shared" si="1966"/>
        <v>0</v>
      </c>
      <c r="BB1513" s="2">
        <f t="shared" si="1966"/>
        <v>0</v>
      </c>
      <c r="BC1513" s="2">
        <f t="shared" si="1966"/>
        <v>0</v>
      </c>
      <c r="BD1513" s="2">
        <f t="shared" si="1966"/>
        <v>0</v>
      </c>
      <c r="BE1513" s="2"/>
      <c r="BF1513" s="2"/>
      <c r="BG1513" s="2"/>
      <c r="BH1513" s="2"/>
      <c r="BI1513" s="2"/>
      <c r="BJ1513" s="2"/>
      <c r="BK1513" s="2"/>
      <c r="BL1513" s="2"/>
      <c r="BM1513" s="2"/>
      <c r="BN1513" s="2"/>
      <c r="BO1513" s="2"/>
      <c r="BP1513" s="2"/>
      <c r="BQ1513" s="2"/>
      <c r="BR1513" s="2"/>
      <c r="BS1513" s="2"/>
      <c r="BT1513" s="2"/>
      <c r="BU1513" s="2"/>
      <c r="BV1513" s="2"/>
      <c r="BW1513" s="2"/>
      <c r="BX1513" s="2"/>
      <c r="BY1513" s="2"/>
      <c r="BZ1513" s="2"/>
      <c r="CA1513" s="2"/>
      <c r="CB1513" s="2"/>
      <c r="CC1513" s="2"/>
      <c r="CD1513" s="2"/>
      <c r="CE1513" s="2"/>
      <c r="CF1513" s="2"/>
      <c r="CG1513" s="2"/>
      <c r="CH1513" s="2"/>
      <c r="CI1513" s="2"/>
      <c r="CJ1513" s="2"/>
      <c r="CK1513" s="2"/>
      <c r="CL1513" s="2"/>
      <c r="CM1513" s="2"/>
      <c r="CN1513" s="2"/>
      <c r="CO1513" s="2"/>
      <c r="CP1513" s="2"/>
      <c r="CQ1513" s="2"/>
      <c r="CR1513" s="2"/>
      <c r="CS1513" s="2"/>
      <c r="CT1513" s="2"/>
      <c r="CU1513" s="2"/>
      <c r="CV1513" s="2"/>
      <c r="CW1513" s="2"/>
      <c r="CX1513" s="2"/>
      <c r="CY1513" s="2"/>
      <c r="CZ1513" s="2"/>
      <c r="DA1513" s="2"/>
      <c r="DB1513" s="2"/>
      <c r="DC1513" s="2"/>
      <c r="DD1513" s="2"/>
      <c r="DE1513" s="2"/>
      <c r="DF1513" s="2"/>
      <c r="DG1513" s="3"/>
      <c r="DH1513" s="3"/>
      <c r="DI1513" s="3"/>
      <c r="DJ1513" s="3"/>
      <c r="DK1513" s="3"/>
      <c r="DL1513" s="3"/>
      <c r="DM1513" s="3"/>
      <c r="DN1513" s="3"/>
      <c r="DO1513" s="3"/>
      <c r="DP1513" s="3"/>
      <c r="DQ1513" s="3"/>
      <c r="DR1513" s="3"/>
      <c r="DS1513" s="3"/>
      <c r="DT1513" s="3"/>
      <c r="DU1513" s="3"/>
      <c r="DV1513" s="3"/>
      <c r="DW1513" s="3"/>
      <c r="DX1513" s="3"/>
      <c r="DY1513" s="3"/>
      <c r="DZ1513" s="3"/>
      <c r="EA1513" s="3"/>
      <c r="EB1513" s="3"/>
      <c r="EC1513" s="3"/>
      <c r="ED1513" s="3"/>
      <c r="EE1513" s="3"/>
      <c r="EF1513" s="3"/>
      <c r="EG1513" s="3"/>
      <c r="EH1513" s="3"/>
      <c r="EI1513" s="3"/>
      <c r="EJ1513" s="3"/>
      <c r="EK1513" s="3"/>
      <c r="EL1513" s="3"/>
      <c r="EM1513" s="3"/>
      <c r="EN1513" s="3"/>
      <c r="EO1513" s="3"/>
      <c r="EP1513" s="3"/>
      <c r="EQ1513" s="3"/>
      <c r="ER1513" s="3"/>
      <c r="ES1513" s="3"/>
      <c r="ET1513" s="3"/>
      <c r="EU1513" s="3"/>
      <c r="EV1513" s="3"/>
      <c r="EW1513" s="3"/>
      <c r="EX1513" s="3"/>
      <c r="EY1513" s="3"/>
      <c r="EZ1513" s="3"/>
      <c r="FA1513" s="3"/>
      <c r="FB1513" s="3"/>
      <c r="FC1513" s="3"/>
      <c r="FD1513" s="3"/>
      <c r="FE1513" s="3"/>
      <c r="FF1513" s="3"/>
      <c r="FG1513" s="3"/>
      <c r="FH1513" s="3"/>
      <c r="FI1513" s="3"/>
      <c r="FJ1513" s="3"/>
      <c r="FK1513" s="3"/>
      <c r="FL1513" s="3"/>
      <c r="FM1513" s="3"/>
      <c r="FN1513" s="3"/>
      <c r="FO1513" s="3"/>
      <c r="FP1513" s="3"/>
      <c r="FQ1513" s="3"/>
      <c r="FR1513" s="3"/>
      <c r="FS1513" s="3"/>
      <c r="FT1513" s="3"/>
      <c r="FU1513" s="3"/>
      <c r="FV1513" s="3"/>
      <c r="FW1513" s="3"/>
      <c r="FX1513" s="3"/>
      <c r="FY1513" s="3"/>
      <c r="FZ1513" s="3"/>
      <c r="GA1513" s="3"/>
      <c r="GB1513" s="3"/>
      <c r="GC1513" s="3"/>
      <c r="GD1513" s="3"/>
      <c r="GE1513" s="3"/>
      <c r="GF1513" s="3"/>
      <c r="GG1513" s="3"/>
      <c r="GH1513" s="3"/>
      <c r="GI1513" s="3"/>
      <c r="GJ1513" s="3"/>
      <c r="GK1513" s="3"/>
      <c r="GL1513" s="3"/>
      <c r="GM1513" s="3"/>
      <c r="GN1513" s="3"/>
      <c r="GO1513" s="3"/>
      <c r="GP1513" s="3"/>
      <c r="GQ1513" s="3"/>
      <c r="GR1513" s="3"/>
      <c r="GS1513" s="3"/>
      <c r="GT1513" s="3"/>
      <c r="GU1513" s="3"/>
      <c r="GV1513" s="3"/>
      <c r="GW1513" s="3"/>
      <c r="GX1513" s="3">
        <v>0</v>
      </c>
    </row>
    <row r="1515" spans="1:206" x14ac:dyDescent="0.2">
      <c r="A1515" s="4">
        <v>50</v>
      </c>
      <c r="B1515" s="4">
        <v>0</v>
      </c>
      <c r="C1515" s="4">
        <v>0</v>
      </c>
      <c r="D1515" s="4">
        <v>1</v>
      </c>
      <c r="E1515" s="4">
        <v>201</v>
      </c>
      <c r="F1515" s="4">
        <f>ROUND(Source!O1513,O1515)</f>
        <v>1305306.57</v>
      </c>
      <c r="G1515" s="4" t="s">
        <v>29</v>
      </c>
      <c r="H1515" s="4" t="s">
        <v>30</v>
      </c>
      <c r="I1515" s="4"/>
      <c r="J1515" s="4"/>
      <c r="K1515" s="4">
        <v>201</v>
      </c>
      <c r="L1515" s="4">
        <v>1</v>
      </c>
      <c r="M1515" s="4">
        <v>3</v>
      </c>
      <c r="N1515" s="4" t="s">
        <v>3</v>
      </c>
      <c r="O1515" s="4">
        <v>2</v>
      </c>
      <c r="P1515" s="4"/>
      <c r="Q1515" s="4"/>
      <c r="R1515" s="4"/>
      <c r="S1515" s="4"/>
      <c r="T1515" s="4"/>
      <c r="U1515" s="4"/>
      <c r="V1515" s="4"/>
      <c r="W1515" s="4">
        <v>1305306.57</v>
      </c>
      <c r="X1515" s="4">
        <v>1</v>
      </c>
      <c r="Y1515" s="4">
        <v>1305306.57</v>
      </c>
      <c r="Z1515" s="4"/>
      <c r="AA1515" s="4"/>
      <c r="AB1515" s="4"/>
    </row>
    <row r="1516" spans="1:206" x14ac:dyDescent="0.2">
      <c r="A1516" s="4">
        <v>50</v>
      </c>
      <c r="B1516" s="4">
        <v>0</v>
      </c>
      <c r="C1516" s="4">
        <v>0</v>
      </c>
      <c r="D1516" s="4">
        <v>1</v>
      </c>
      <c r="E1516" s="4">
        <v>202</v>
      </c>
      <c r="F1516" s="4">
        <f>ROUND(Source!P1513,O1516)</f>
        <v>13685.82</v>
      </c>
      <c r="G1516" s="4" t="s">
        <v>31</v>
      </c>
      <c r="H1516" s="4" t="s">
        <v>32</v>
      </c>
      <c r="I1516" s="4"/>
      <c r="J1516" s="4"/>
      <c r="K1516" s="4">
        <v>202</v>
      </c>
      <c r="L1516" s="4">
        <v>2</v>
      </c>
      <c r="M1516" s="4">
        <v>3</v>
      </c>
      <c r="N1516" s="4" t="s">
        <v>3</v>
      </c>
      <c r="O1516" s="4">
        <v>2</v>
      </c>
      <c r="P1516" s="4"/>
      <c r="Q1516" s="4"/>
      <c r="R1516" s="4"/>
      <c r="S1516" s="4"/>
      <c r="T1516" s="4"/>
      <c r="U1516" s="4"/>
      <c r="V1516" s="4"/>
      <c r="W1516" s="4">
        <v>13685.82</v>
      </c>
      <c r="X1516" s="4">
        <v>1</v>
      </c>
      <c r="Y1516" s="4">
        <v>13685.82</v>
      </c>
      <c r="Z1516" s="4"/>
      <c r="AA1516" s="4"/>
      <c r="AB1516" s="4"/>
    </row>
    <row r="1517" spans="1:206" x14ac:dyDescent="0.2">
      <c r="A1517" s="4">
        <v>50</v>
      </c>
      <c r="B1517" s="4">
        <v>0</v>
      </c>
      <c r="C1517" s="4">
        <v>0</v>
      </c>
      <c r="D1517" s="4">
        <v>1</v>
      </c>
      <c r="E1517" s="4">
        <v>222</v>
      </c>
      <c r="F1517" s="4">
        <f>ROUND(Source!AO1513,O1517)</f>
        <v>0</v>
      </c>
      <c r="G1517" s="4" t="s">
        <v>33</v>
      </c>
      <c r="H1517" s="4" t="s">
        <v>34</v>
      </c>
      <c r="I1517" s="4"/>
      <c r="J1517" s="4"/>
      <c r="K1517" s="4">
        <v>222</v>
      </c>
      <c r="L1517" s="4">
        <v>3</v>
      </c>
      <c r="M1517" s="4">
        <v>3</v>
      </c>
      <c r="N1517" s="4" t="s">
        <v>3</v>
      </c>
      <c r="O1517" s="4">
        <v>2</v>
      </c>
      <c r="P1517" s="4"/>
      <c r="Q1517" s="4"/>
      <c r="R1517" s="4"/>
      <c r="S1517" s="4"/>
      <c r="T1517" s="4"/>
      <c r="U1517" s="4"/>
      <c r="V1517" s="4"/>
      <c r="W1517" s="4">
        <v>0</v>
      </c>
      <c r="X1517" s="4">
        <v>1</v>
      </c>
      <c r="Y1517" s="4">
        <v>0</v>
      </c>
      <c r="Z1517" s="4"/>
      <c r="AA1517" s="4"/>
      <c r="AB1517" s="4"/>
    </row>
    <row r="1518" spans="1:206" x14ac:dyDescent="0.2">
      <c r="A1518" s="4">
        <v>50</v>
      </c>
      <c r="B1518" s="4">
        <v>0</v>
      </c>
      <c r="C1518" s="4">
        <v>0</v>
      </c>
      <c r="D1518" s="4">
        <v>1</v>
      </c>
      <c r="E1518" s="4">
        <v>225</v>
      </c>
      <c r="F1518" s="4">
        <f>ROUND(Source!AV1513,O1518)</f>
        <v>13685.82</v>
      </c>
      <c r="G1518" s="4" t="s">
        <v>35</v>
      </c>
      <c r="H1518" s="4" t="s">
        <v>36</v>
      </c>
      <c r="I1518" s="4"/>
      <c r="J1518" s="4"/>
      <c r="K1518" s="4">
        <v>225</v>
      </c>
      <c r="L1518" s="4">
        <v>4</v>
      </c>
      <c r="M1518" s="4">
        <v>3</v>
      </c>
      <c r="N1518" s="4" t="s">
        <v>3</v>
      </c>
      <c r="O1518" s="4">
        <v>2</v>
      </c>
      <c r="P1518" s="4"/>
      <c r="Q1518" s="4"/>
      <c r="R1518" s="4"/>
      <c r="S1518" s="4"/>
      <c r="T1518" s="4"/>
      <c r="U1518" s="4"/>
      <c r="V1518" s="4"/>
      <c r="W1518" s="4">
        <v>13685.82</v>
      </c>
      <c r="X1518" s="4">
        <v>1</v>
      </c>
      <c r="Y1518" s="4">
        <v>13685.82</v>
      </c>
      <c r="Z1518" s="4"/>
      <c r="AA1518" s="4"/>
      <c r="AB1518" s="4"/>
    </row>
    <row r="1519" spans="1:206" x14ac:dyDescent="0.2">
      <c r="A1519" s="4">
        <v>50</v>
      </c>
      <c r="B1519" s="4">
        <v>0</v>
      </c>
      <c r="C1519" s="4">
        <v>0</v>
      </c>
      <c r="D1519" s="4">
        <v>1</v>
      </c>
      <c r="E1519" s="4">
        <v>226</v>
      </c>
      <c r="F1519" s="4">
        <f>ROUND(Source!AW1513,O1519)</f>
        <v>13685.82</v>
      </c>
      <c r="G1519" s="4" t="s">
        <v>37</v>
      </c>
      <c r="H1519" s="4" t="s">
        <v>38</v>
      </c>
      <c r="I1519" s="4"/>
      <c r="J1519" s="4"/>
      <c r="K1519" s="4">
        <v>226</v>
      </c>
      <c r="L1519" s="4">
        <v>5</v>
      </c>
      <c r="M1519" s="4">
        <v>3</v>
      </c>
      <c r="N1519" s="4" t="s">
        <v>3</v>
      </c>
      <c r="O1519" s="4">
        <v>2</v>
      </c>
      <c r="P1519" s="4"/>
      <c r="Q1519" s="4"/>
      <c r="R1519" s="4"/>
      <c r="S1519" s="4"/>
      <c r="T1519" s="4"/>
      <c r="U1519" s="4"/>
      <c r="V1519" s="4"/>
      <c r="W1519" s="4">
        <v>13685.82</v>
      </c>
      <c r="X1519" s="4">
        <v>1</v>
      </c>
      <c r="Y1519" s="4">
        <v>13685.82</v>
      </c>
      <c r="Z1519" s="4"/>
      <c r="AA1519" s="4"/>
      <c r="AB1519" s="4"/>
    </row>
    <row r="1520" spans="1:206" x14ac:dyDescent="0.2">
      <c r="A1520" s="4">
        <v>50</v>
      </c>
      <c r="B1520" s="4">
        <v>0</v>
      </c>
      <c r="C1520" s="4">
        <v>0</v>
      </c>
      <c r="D1520" s="4">
        <v>1</v>
      </c>
      <c r="E1520" s="4">
        <v>227</v>
      </c>
      <c r="F1520" s="4">
        <f>ROUND(Source!AX1513,O1520)</f>
        <v>0</v>
      </c>
      <c r="G1520" s="4" t="s">
        <v>39</v>
      </c>
      <c r="H1520" s="4" t="s">
        <v>40</v>
      </c>
      <c r="I1520" s="4"/>
      <c r="J1520" s="4"/>
      <c r="K1520" s="4">
        <v>227</v>
      </c>
      <c r="L1520" s="4">
        <v>6</v>
      </c>
      <c r="M1520" s="4">
        <v>3</v>
      </c>
      <c r="N1520" s="4" t="s">
        <v>3</v>
      </c>
      <c r="O1520" s="4">
        <v>2</v>
      </c>
      <c r="P1520" s="4"/>
      <c r="Q1520" s="4"/>
      <c r="R1520" s="4"/>
      <c r="S1520" s="4"/>
      <c r="T1520" s="4"/>
      <c r="U1520" s="4"/>
      <c r="V1520" s="4"/>
      <c r="W1520" s="4">
        <v>0</v>
      </c>
      <c r="X1520" s="4">
        <v>1</v>
      </c>
      <c r="Y1520" s="4">
        <v>0</v>
      </c>
      <c r="Z1520" s="4"/>
      <c r="AA1520" s="4"/>
      <c r="AB1520" s="4"/>
    </row>
    <row r="1521" spans="1:28" x14ac:dyDescent="0.2">
      <c r="A1521" s="4">
        <v>50</v>
      </c>
      <c r="B1521" s="4">
        <v>0</v>
      </c>
      <c r="C1521" s="4">
        <v>0</v>
      </c>
      <c r="D1521" s="4">
        <v>1</v>
      </c>
      <c r="E1521" s="4">
        <v>228</v>
      </c>
      <c r="F1521" s="4">
        <f>ROUND(Source!AY1513,O1521)</f>
        <v>13685.82</v>
      </c>
      <c r="G1521" s="4" t="s">
        <v>41</v>
      </c>
      <c r="H1521" s="4" t="s">
        <v>42</v>
      </c>
      <c r="I1521" s="4"/>
      <c r="J1521" s="4"/>
      <c r="K1521" s="4">
        <v>228</v>
      </c>
      <c r="L1521" s="4">
        <v>7</v>
      </c>
      <c r="M1521" s="4">
        <v>3</v>
      </c>
      <c r="N1521" s="4" t="s">
        <v>3</v>
      </c>
      <c r="O1521" s="4">
        <v>2</v>
      </c>
      <c r="P1521" s="4"/>
      <c r="Q1521" s="4"/>
      <c r="R1521" s="4"/>
      <c r="S1521" s="4"/>
      <c r="T1521" s="4"/>
      <c r="U1521" s="4"/>
      <c r="V1521" s="4"/>
      <c r="W1521" s="4">
        <v>13685.82</v>
      </c>
      <c r="X1521" s="4">
        <v>1</v>
      </c>
      <c r="Y1521" s="4">
        <v>13685.82</v>
      </c>
      <c r="Z1521" s="4"/>
      <c r="AA1521" s="4"/>
      <c r="AB1521" s="4"/>
    </row>
    <row r="1522" spans="1:28" x14ac:dyDescent="0.2">
      <c r="A1522" s="4">
        <v>50</v>
      </c>
      <c r="B1522" s="4">
        <v>0</v>
      </c>
      <c r="C1522" s="4">
        <v>0</v>
      </c>
      <c r="D1522" s="4">
        <v>1</v>
      </c>
      <c r="E1522" s="4">
        <v>216</v>
      </c>
      <c r="F1522" s="4">
        <f>ROUND(Source!AP1513,O1522)</f>
        <v>0</v>
      </c>
      <c r="G1522" s="4" t="s">
        <v>43</v>
      </c>
      <c r="H1522" s="4" t="s">
        <v>44</v>
      </c>
      <c r="I1522" s="4"/>
      <c r="J1522" s="4"/>
      <c r="K1522" s="4">
        <v>216</v>
      </c>
      <c r="L1522" s="4">
        <v>8</v>
      </c>
      <c r="M1522" s="4">
        <v>3</v>
      </c>
      <c r="N1522" s="4" t="s">
        <v>3</v>
      </c>
      <c r="O1522" s="4">
        <v>2</v>
      </c>
      <c r="P1522" s="4"/>
      <c r="Q1522" s="4"/>
      <c r="R1522" s="4"/>
      <c r="S1522" s="4"/>
      <c r="T1522" s="4"/>
      <c r="U1522" s="4"/>
      <c r="V1522" s="4"/>
      <c r="W1522" s="4">
        <v>0</v>
      </c>
      <c r="X1522" s="4">
        <v>1</v>
      </c>
      <c r="Y1522" s="4">
        <v>0</v>
      </c>
      <c r="Z1522" s="4"/>
      <c r="AA1522" s="4"/>
      <c r="AB1522" s="4"/>
    </row>
    <row r="1523" spans="1:28" x14ac:dyDescent="0.2">
      <c r="A1523" s="4">
        <v>50</v>
      </c>
      <c r="B1523" s="4">
        <v>0</v>
      </c>
      <c r="C1523" s="4">
        <v>0</v>
      </c>
      <c r="D1523" s="4">
        <v>1</v>
      </c>
      <c r="E1523" s="4">
        <v>223</v>
      </c>
      <c r="F1523" s="4">
        <f>ROUND(Source!AQ1513,O1523)</f>
        <v>0</v>
      </c>
      <c r="G1523" s="4" t="s">
        <v>45</v>
      </c>
      <c r="H1523" s="4" t="s">
        <v>46</v>
      </c>
      <c r="I1523" s="4"/>
      <c r="J1523" s="4"/>
      <c r="K1523" s="4">
        <v>223</v>
      </c>
      <c r="L1523" s="4">
        <v>9</v>
      </c>
      <c r="M1523" s="4">
        <v>3</v>
      </c>
      <c r="N1523" s="4" t="s">
        <v>3</v>
      </c>
      <c r="O1523" s="4">
        <v>2</v>
      </c>
      <c r="P1523" s="4"/>
      <c r="Q1523" s="4"/>
      <c r="R1523" s="4"/>
      <c r="S1523" s="4"/>
      <c r="T1523" s="4"/>
      <c r="U1523" s="4"/>
      <c r="V1523" s="4"/>
      <c r="W1523" s="4">
        <v>0</v>
      </c>
      <c r="X1523" s="4">
        <v>1</v>
      </c>
      <c r="Y1523" s="4">
        <v>0</v>
      </c>
      <c r="Z1523" s="4"/>
      <c r="AA1523" s="4"/>
      <c r="AB1523" s="4"/>
    </row>
    <row r="1524" spans="1:28" x14ac:dyDescent="0.2">
      <c r="A1524" s="4">
        <v>50</v>
      </c>
      <c r="B1524" s="4">
        <v>0</v>
      </c>
      <c r="C1524" s="4">
        <v>0</v>
      </c>
      <c r="D1524" s="4">
        <v>1</v>
      </c>
      <c r="E1524" s="4">
        <v>229</v>
      </c>
      <c r="F1524" s="4">
        <f>ROUND(Source!AZ1513,O1524)</f>
        <v>0</v>
      </c>
      <c r="G1524" s="4" t="s">
        <v>47</v>
      </c>
      <c r="H1524" s="4" t="s">
        <v>48</v>
      </c>
      <c r="I1524" s="4"/>
      <c r="J1524" s="4"/>
      <c r="K1524" s="4">
        <v>229</v>
      </c>
      <c r="L1524" s="4">
        <v>10</v>
      </c>
      <c r="M1524" s="4">
        <v>3</v>
      </c>
      <c r="N1524" s="4" t="s">
        <v>3</v>
      </c>
      <c r="O1524" s="4">
        <v>2</v>
      </c>
      <c r="P1524" s="4"/>
      <c r="Q1524" s="4"/>
      <c r="R1524" s="4"/>
      <c r="S1524" s="4"/>
      <c r="T1524" s="4"/>
      <c r="U1524" s="4"/>
      <c r="V1524" s="4"/>
      <c r="W1524" s="4">
        <v>0</v>
      </c>
      <c r="X1524" s="4">
        <v>1</v>
      </c>
      <c r="Y1524" s="4">
        <v>0</v>
      </c>
      <c r="Z1524" s="4"/>
      <c r="AA1524" s="4"/>
      <c r="AB1524" s="4"/>
    </row>
    <row r="1525" spans="1:28" x14ac:dyDescent="0.2">
      <c r="A1525" s="4">
        <v>50</v>
      </c>
      <c r="B1525" s="4">
        <v>0</v>
      </c>
      <c r="C1525" s="4">
        <v>0</v>
      </c>
      <c r="D1525" s="4">
        <v>1</v>
      </c>
      <c r="E1525" s="4">
        <v>203</v>
      </c>
      <c r="F1525" s="4">
        <f>ROUND(Source!Q1513,O1525)</f>
        <v>5126.58</v>
      </c>
      <c r="G1525" s="4" t="s">
        <v>49</v>
      </c>
      <c r="H1525" s="4" t="s">
        <v>50</v>
      </c>
      <c r="I1525" s="4"/>
      <c r="J1525" s="4"/>
      <c r="K1525" s="4">
        <v>203</v>
      </c>
      <c r="L1525" s="4">
        <v>11</v>
      </c>
      <c r="M1525" s="4">
        <v>3</v>
      </c>
      <c r="N1525" s="4" t="s">
        <v>3</v>
      </c>
      <c r="O1525" s="4">
        <v>2</v>
      </c>
      <c r="P1525" s="4"/>
      <c r="Q1525" s="4"/>
      <c r="R1525" s="4"/>
      <c r="S1525" s="4"/>
      <c r="T1525" s="4"/>
      <c r="U1525" s="4"/>
      <c r="V1525" s="4"/>
      <c r="W1525" s="4">
        <v>5126.58</v>
      </c>
      <c r="X1525" s="4">
        <v>1</v>
      </c>
      <c r="Y1525" s="4">
        <v>5126.58</v>
      </c>
      <c r="Z1525" s="4"/>
      <c r="AA1525" s="4"/>
      <c r="AB1525" s="4"/>
    </row>
    <row r="1526" spans="1:28" x14ac:dyDescent="0.2">
      <c r="A1526" s="4">
        <v>50</v>
      </c>
      <c r="B1526" s="4">
        <v>0</v>
      </c>
      <c r="C1526" s="4">
        <v>0</v>
      </c>
      <c r="D1526" s="4">
        <v>1</v>
      </c>
      <c r="E1526" s="4">
        <v>231</v>
      </c>
      <c r="F1526" s="4">
        <f>ROUND(Source!BB1513,O1526)</f>
        <v>0</v>
      </c>
      <c r="G1526" s="4" t="s">
        <v>51</v>
      </c>
      <c r="H1526" s="4" t="s">
        <v>52</v>
      </c>
      <c r="I1526" s="4"/>
      <c r="J1526" s="4"/>
      <c r="K1526" s="4">
        <v>231</v>
      </c>
      <c r="L1526" s="4">
        <v>12</v>
      </c>
      <c r="M1526" s="4">
        <v>3</v>
      </c>
      <c r="N1526" s="4" t="s">
        <v>3</v>
      </c>
      <c r="O1526" s="4">
        <v>2</v>
      </c>
      <c r="P1526" s="4"/>
      <c r="Q1526" s="4"/>
      <c r="R1526" s="4"/>
      <c r="S1526" s="4"/>
      <c r="T1526" s="4"/>
      <c r="U1526" s="4"/>
      <c r="V1526" s="4"/>
      <c r="W1526" s="4">
        <v>0</v>
      </c>
      <c r="X1526" s="4">
        <v>1</v>
      </c>
      <c r="Y1526" s="4">
        <v>0</v>
      </c>
      <c r="Z1526" s="4"/>
      <c r="AA1526" s="4"/>
      <c r="AB1526" s="4"/>
    </row>
    <row r="1527" spans="1:28" x14ac:dyDescent="0.2">
      <c r="A1527" s="4">
        <v>50</v>
      </c>
      <c r="B1527" s="4">
        <v>0</v>
      </c>
      <c r="C1527" s="4">
        <v>0</v>
      </c>
      <c r="D1527" s="4">
        <v>1</v>
      </c>
      <c r="E1527" s="4">
        <v>204</v>
      </c>
      <c r="F1527" s="4">
        <f>ROUND(Source!R1513,O1527)</f>
        <v>3060.02</v>
      </c>
      <c r="G1527" s="4" t="s">
        <v>53</v>
      </c>
      <c r="H1527" s="4" t="s">
        <v>54</v>
      </c>
      <c r="I1527" s="4"/>
      <c r="J1527" s="4"/>
      <c r="K1527" s="4">
        <v>204</v>
      </c>
      <c r="L1527" s="4">
        <v>13</v>
      </c>
      <c r="M1527" s="4">
        <v>3</v>
      </c>
      <c r="N1527" s="4" t="s">
        <v>3</v>
      </c>
      <c r="O1527" s="4">
        <v>2</v>
      </c>
      <c r="P1527" s="4"/>
      <c r="Q1527" s="4"/>
      <c r="R1527" s="4"/>
      <c r="S1527" s="4"/>
      <c r="T1527" s="4"/>
      <c r="U1527" s="4"/>
      <c r="V1527" s="4"/>
      <c r="W1527" s="4">
        <v>3060.02</v>
      </c>
      <c r="X1527" s="4">
        <v>1</v>
      </c>
      <c r="Y1527" s="4">
        <v>3060.02</v>
      </c>
      <c r="Z1527" s="4"/>
      <c r="AA1527" s="4"/>
      <c r="AB1527" s="4"/>
    </row>
    <row r="1528" spans="1:28" x14ac:dyDescent="0.2">
      <c r="A1528" s="4">
        <v>50</v>
      </c>
      <c r="B1528" s="4">
        <v>0</v>
      </c>
      <c r="C1528" s="4">
        <v>0</v>
      </c>
      <c r="D1528" s="4">
        <v>1</v>
      </c>
      <c r="E1528" s="4">
        <v>205</v>
      </c>
      <c r="F1528" s="4">
        <f>ROUND(Source!S1513,O1528)</f>
        <v>1286494.17</v>
      </c>
      <c r="G1528" s="4" t="s">
        <v>55</v>
      </c>
      <c r="H1528" s="4" t="s">
        <v>56</v>
      </c>
      <c r="I1528" s="4"/>
      <c r="J1528" s="4"/>
      <c r="K1528" s="4">
        <v>205</v>
      </c>
      <c r="L1528" s="4">
        <v>14</v>
      </c>
      <c r="M1528" s="4">
        <v>3</v>
      </c>
      <c r="N1528" s="4" t="s">
        <v>3</v>
      </c>
      <c r="O1528" s="4">
        <v>2</v>
      </c>
      <c r="P1528" s="4"/>
      <c r="Q1528" s="4"/>
      <c r="R1528" s="4"/>
      <c r="S1528" s="4"/>
      <c r="T1528" s="4"/>
      <c r="U1528" s="4"/>
      <c r="V1528" s="4"/>
      <c r="W1528" s="4">
        <v>1286494.17</v>
      </c>
      <c r="X1528" s="4">
        <v>1</v>
      </c>
      <c r="Y1528" s="4">
        <v>1286494.17</v>
      </c>
      <c r="Z1528" s="4"/>
      <c r="AA1528" s="4"/>
      <c r="AB1528" s="4"/>
    </row>
    <row r="1529" spans="1:28" x14ac:dyDescent="0.2">
      <c r="A1529" s="4">
        <v>50</v>
      </c>
      <c r="B1529" s="4">
        <v>0</v>
      </c>
      <c r="C1529" s="4">
        <v>0</v>
      </c>
      <c r="D1529" s="4">
        <v>1</v>
      </c>
      <c r="E1529" s="4">
        <v>232</v>
      </c>
      <c r="F1529" s="4">
        <f>ROUND(Source!BC1513,O1529)</f>
        <v>0</v>
      </c>
      <c r="G1529" s="4" t="s">
        <v>57</v>
      </c>
      <c r="H1529" s="4" t="s">
        <v>58</v>
      </c>
      <c r="I1529" s="4"/>
      <c r="J1529" s="4"/>
      <c r="K1529" s="4">
        <v>232</v>
      </c>
      <c r="L1529" s="4">
        <v>15</v>
      </c>
      <c r="M1529" s="4">
        <v>3</v>
      </c>
      <c r="N1529" s="4" t="s">
        <v>3</v>
      </c>
      <c r="O1529" s="4">
        <v>2</v>
      </c>
      <c r="P1529" s="4"/>
      <c r="Q1529" s="4"/>
      <c r="R1529" s="4"/>
      <c r="S1529" s="4"/>
      <c r="T1529" s="4"/>
      <c r="U1529" s="4"/>
      <c r="V1529" s="4"/>
      <c r="W1529" s="4">
        <v>0</v>
      </c>
      <c r="X1529" s="4">
        <v>1</v>
      </c>
      <c r="Y1529" s="4">
        <v>0</v>
      </c>
      <c r="Z1529" s="4"/>
      <c r="AA1529" s="4"/>
      <c r="AB1529" s="4"/>
    </row>
    <row r="1530" spans="1:28" x14ac:dyDescent="0.2">
      <c r="A1530" s="4">
        <v>50</v>
      </c>
      <c r="B1530" s="4">
        <v>0</v>
      </c>
      <c r="C1530" s="4">
        <v>0</v>
      </c>
      <c r="D1530" s="4">
        <v>1</v>
      </c>
      <c r="E1530" s="4">
        <v>214</v>
      </c>
      <c r="F1530" s="4">
        <f>ROUND(Source!AS1513,O1530)</f>
        <v>0</v>
      </c>
      <c r="G1530" s="4" t="s">
        <v>59</v>
      </c>
      <c r="H1530" s="4" t="s">
        <v>60</v>
      </c>
      <c r="I1530" s="4"/>
      <c r="J1530" s="4"/>
      <c r="K1530" s="4">
        <v>214</v>
      </c>
      <c r="L1530" s="4">
        <v>16</v>
      </c>
      <c r="M1530" s="4">
        <v>3</v>
      </c>
      <c r="N1530" s="4" t="s">
        <v>3</v>
      </c>
      <c r="O1530" s="4">
        <v>2</v>
      </c>
      <c r="P1530" s="4"/>
      <c r="Q1530" s="4"/>
      <c r="R1530" s="4"/>
      <c r="S1530" s="4"/>
      <c r="T1530" s="4"/>
      <c r="U1530" s="4"/>
      <c r="V1530" s="4"/>
      <c r="W1530" s="4">
        <v>0</v>
      </c>
      <c r="X1530" s="4">
        <v>1</v>
      </c>
      <c r="Y1530" s="4">
        <v>0</v>
      </c>
      <c r="Z1530" s="4"/>
      <c r="AA1530" s="4"/>
      <c r="AB1530" s="4"/>
    </row>
    <row r="1531" spans="1:28" x14ac:dyDescent="0.2">
      <c r="A1531" s="4">
        <v>50</v>
      </c>
      <c r="B1531" s="4">
        <v>0</v>
      </c>
      <c r="C1531" s="4">
        <v>0</v>
      </c>
      <c r="D1531" s="4">
        <v>1</v>
      </c>
      <c r="E1531" s="4">
        <v>215</v>
      </c>
      <c r="F1531" s="4">
        <f>ROUND(Source!AT1513,O1531)</f>
        <v>0</v>
      </c>
      <c r="G1531" s="4" t="s">
        <v>61</v>
      </c>
      <c r="H1531" s="4" t="s">
        <v>62</v>
      </c>
      <c r="I1531" s="4"/>
      <c r="J1531" s="4"/>
      <c r="K1531" s="4">
        <v>215</v>
      </c>
      <c r="L1531" s="4">
        <v>17</v>
      </c>
      <c r="M1531" s="4">
        <v>3</v>
      </c>
      <c r="N1531" s="4" t="s">
        <v>3</v>
      </c>
      <c r="O1531" s="4">
        <v>2</v>
      </c>
      <c r="P1531" s="4"/>
      <c r="Q1531" s="4"/>
      <c r="R1531" s="4"/>
      <c r="S1531" s="4"/>
      <c r="T1531" s="4"/>
      <c r="U1531" s="4"/>
      <c r="V1531" s="4"/>
      <c r="W1531" s="4">
        <v>0</v>
      </c>
      <c r="X1531" s="4">
        <v>1</v>
      </c>
      <c r="Y1531" s="4">
        <v>0</v>
      </c>
      <c r="Z1531" s="4"/>
      <c r="AA1531" s="4"/>
      <c r="AB1531" s="4"/>
    </row>
    <row r="1532" spans="1:28" x14ac:dyDescent="0.2">
      <c r="A1532" s="4">
        <v>50</v>
      </c>
      <c r="B1532" s="4">
        <v>0</v>
      </c>
      <c r="C1532" s="4">
        <v>0</v>
      </c>
      <c r="D1532" s="4">
        <v>1</v>
      </c>
      <c r="E1532" s="4">
        <v>217</v>
      </c>
      <c r="F1532" s="4">
        <f>ROUND(Source!AU1513,O1532)</f>
        <v>2337806.84</v>
      </c>
      <c r="G1532" s="4" t="s">
        <v>63</v>
      </c>
      <c r="H1532" s="4" t="s">
        <v>64</v>
      </c>
      <c r="I1532" s="4"/>
      <c r="J1532" s="4"/>
      <c r="K1532" s="4">
        <v>217</v>
      </c>
      <c r="L1532" s="4">
        <v>18</v>
      </c>
      <c r="M1532" s="4">
        <v>3</v>
      </c>
      <c r="N1532" s="4" t="s">
        <v>3</v>
      </c>
      <c r="O1532" s="4">
        <v>2</v>
      </c>
      <c r="P1532" s="4"/>
      <c r="Q1532" s="4"/>
      <c r="R1532" s="4"/>
      <c r="S1532" s="4"/>
      <c r="T1532" s="4"/>
      <c r="U1532" s="4"/>
      <c r="V1532" s="4"/>
      <c r="W1532" s="4">
        <v>2337806.84</v>
      </c>
      <c r="X1532" s="4">
        <v>1</v>
      </c>
      <c r="Y1532" s="4">
        <v>2337806.84</v>
      </c>
      <c r="Z1532" s="4"/>
      <c r="AA1532" s="4"/>
      <c r="AB1532" s="4"/>
    </row>
    <row r="1533" spans="1:28" x14ac:dyDescent="0.2">
      <c r="A1533" s="4">
        <v>50</v>
      </c>
      <c r="B1533" s="4">
        <v>0</v>
      </c>
      <c r="C1533" s="4">
        <v>0</v>
      </c>
      <c r="D1533" s="4">
        <v>1</v>
      </c>
      <c r="E1533" s="4">
        <v>230</v>
      </c>
      <c r="F1533" s="4">
        <f>ROUND(Source!BA1513,O1533)</f>
        <v>0</v>
      </c>
      <c r="G1533" s="4" t="s">
        <v>65</v>
      </c>
      <c r="H1533" s="4" t="s">
        <v>66</v>
      </c>
      <c r="I1533" s="4"/>
      <c r="J1533" s="4"/>
      <c r="K1533" s="4">
        <v>230</v>
      </c>
      <c r="L1533" s="4">
        <v>19</v>
      </c>
      <c r="M1533" s="4">
        <v>3</v>
      </c>
      <c r="N1533" s="4" t="s">
        <v>3</v>
      </c>
      <c r="O1533" s="4">
        <v>2</v>
      </c>
      <c r="P1533" s="4"/>
      <c r="Q1533" s="4"/>
      <c r="R1533" s="4"/>
      <c r="S1533" s="4"/>
      <c r="T1533" s="4"/>
      <c r="U1533" s="4"/>
      <c r="V1533" s="4"/>
      <c r="W1533" s="4">
        <v>0</v>
      </c>
      <c r="X1533" s="4">
        <v>1</v>
      </c>
      <c r="Y1533" s="4">
        <v>0</v>
      </c>
      <c r="Z1533" s="4"/>
      <c r="AA1533" s="4"/>
      <c r="AB1533" s="4"/>
    </row>
    <row r="1534" spans="1:28" x14ac:dyDescent="0.2">
      <c r="A1534" s="4">
        <v>50</v>
      </c>
      <c r="B1534" s="4">
        <v>0</v>
      </c>
      <c r="C1534" s="4">
        <v>0</v>
      </c>
      <c r="D1534" s="4">
        <v>1</v>
      </c>
      <c r="E1534" s="4">
        <v>206</v>
      </c>
      <c r="F1534" s="4">
        <f>ROUND(Source!T1513,O1534)</f>
        <v>0</v>
      </c>
      <c r="G1534" s="4" t="s">
        <v>67</v>
      </c>
      <c r="H1534" s="4" t="s">
        <v>68</v>
      </c>
      <c r="I1534" s="4"/>
      <c r="J1534" s="4"/>
      <c r="K1534" s="4">
        <v>206</v>
      </c>
      <c r="L1534" s="4">
        <v>20</v>
      </c>
      <c r="M1534" s="4">
        <v>3</v>
      </c>
      <c r="N1534" s="4" t="s">
        <v>3</v>
      </c>
      <c r="O1534" s="4">
        <v>2</v>
      </c>
      <c r="P1534" s="4"/>
      <c r="Q1534" s="4"/>
      <c r="R1534" s="4"/>
      <c r="S1534" s="4"/>
      <c r="T1534" s="4"/>
      <c r="U1534" s="4"/>
      <c r="V1534" s="4"/>
      <c r="W1534" s="4">
        <v>0</v>
      </c>
      <c r="X1534" s="4">
        <v>1</v>
      </c>
      <c r="Y1534" s="4">
        <v>0</v>
      </c>
      <c r="Z1534" s="4"/>
      <c r="AA1534" s="4"/>
      <c r="AB1534" s="4"/>
    </row>
    <row r="1535" spans="1:28" x14ac:dyDescent="0.2">
      <c r="A1535" s="4">
        <v>50</v>
      </c>
      <c r="B1535" s="4">
        <v>0</v>
      </c>
      <c r="C1535" s="4">
        <v>0</v>
      </c>
      <c r="D1535" s="4">
        <v>1</v>
      </c>
      <c r="E1535" s="4">
        <v>207</v>
      </c>
      <c r="F1535" s="4">
        <f>Source!U1513</f>
        <v>2088.5886879999998</v>
      </c>
      <c r="G1535" s="4" t="s">
        <v>69</v>
      </c>
      <c r="H1535" s="4" t="s">
        <v>70</v>
      </c>
      <c r="I1535" s="4"/>
      <c r="J1535" s="4"/>
      <c r="K1535" s="4">
        <v>207</v>
      </c>
      <c r="L1535" s="4">
        <v>21</v>
      </c>
      <c r="M1535" s="4">
        <v>3</v>
      </c>
      <c r="N1535" s="4" t="s">
        <v>3</v>
      </c>
      <c r="O1535" s="4">
        <v>-1</v>
      </c>
      <c r="P1535" s="4"/>
      <c r="Q1535" s="4"/>
      <c r="R1535" s="4"/>
      <c r="S1535" s="4"/>
      <c r="T1535" s="4"/>
      <c r="U1535" s="4"/>
      <c r="V1535" s="4"/>
      <c r="W1535" s="4">
        <v>2088.5886879999998</v>
      </c>
      <c r="X1535" s="4">
        <v>1</v>
      </c>
      <c r="Y1535" s="4">
        <v>2088.5886879999998</v>
      </c>
      <c r="Z1535" s="4"/>
      <c r="AA1535" s="4"/>
      <c r="AB1535" s="4"/>
    </row>
    <row r="1536" spans="1:28" x14ac:dyDescent="0.2">
      <c r="A1536" s="4">
        <v>50</v>
      </c>
      <c r="B1536" s="4">
        <v>0</v>
      </c>
      <c r="C1536" s="4">
        <v>0</v>
      </c>
      <c r="D1536" s="4">
        <v>1</v>
      </c>
      <c r="E1536" s="4">
        <v>208</v>
      </c>
      <c r="F1536" s="4">
        <f>Source!V1513</f>
        <v>0</v>
      </c>
      <c r="G1536" s="4" t="s">
        <v>71</v>
      </c>
      <c r="H1536" s="4" t="s">
        <v>72</v>
      </c>
      <c r="I1536" s="4"/>
      <c r="J1536" s="4"/>
      <c r="K1536" s="4">
        <v>208</v>
      </c>
      <c r="L1536" s="4">
        <v>22</v>
      </c>
      <c r="M1536" s="4">
        <v>3</v>
      </c>
      <c r="N1536" s="4" t="s">
        <v>3</v>
      </c>
      <c r="O1536" s="4">
        <v>-1</v>
      </c>
      <c r="P1536" s="4"/>
      <c r="Q1536" s="4"/>
      <c r="R1536" s="4"/>
      <c r="S1536" s="4"/>
      <c r="T1536" s="4"/>
      <c r="U1536" s="4"/>
      <c r="V1536" s="4"/>
      <c r="W1536" s="4">
        <v>0</v>
      </c>
      <c r="X1536" s="4">
        <v>1</v>
      </c>
      <c r="Y1536" s="4">
        <v>0</v>
      </c>
      <c r="Z1536" s="4"/>
      <c r="AA1536" s="4"/>
      <c r="AB1536" s="4"/>
    </row>
    <row r="1537" spans="1:206" x14ac:dyDescent="0.2">
      <c r="A1537" s="4">
        <v>50</v>
      </c>
      <c r="B1537" s="4">
        <v>0</v>
      </c>
      <c r="C1537" s="4">
        <v>0</v>
      </c>
      <c r="D1537" s="4">
        <v>1</v>
      </c>
      <c r="E1537" s="4">
        <v>209</v>
      </c>
      <c r="F1537" s="4">
        <f>ROUND(Source!W1513,O1537)</f>
        <v>0</v>
      </c>
      <c r="G1537" s="4" t="s">
        <v>73</v>
      </c>
      <c r="H1537" s="4" t="s">
        <v>74</v>
      </c>
      <c r="I1537" s="4"/>
      <c r="J1537" s="4"/>
      <c r="K1537" s="4">
        <v>209</v>
      </c>
      <c r="L1537" s="4">
        <v>23</v>
      </c>
      <c r="M1537" s="4">
        <v>3</v>
      </c>
      <c r="N1537" s="4" t="s">
        <v>3</v>
      </c>
      <c r="O1537" s="4">
        <v>2</v>
      </c>
      <c r="P1537" s="4"/>
      <c r="Q1537" s="4"/>
      <c r="R1537" s="4"/>
      <c r="S1537" s="4"/>
      <c r="T1537" s="4"/>
      <c r="U1537" s="4"/>
      <c r="V1537" s="4"/>
      <c r="W1537" s="4">
        <v>0</v>
      </c>
      <c r="X1537" s="4">
        <v>1</v>
      </c>
      <c r="Y1537" s="4">
        <v>0</v>
      </c>
      <c r="Z1537" s="4"/>
      <c r="AA1537" s="4"/>
      <c r="AB1537" s="4"/>
    </row>
    <row r="1538" spans="1:206" x14ac:dyDescent="0.2">
      <c r="A1538" s="4">
        <v>50</v>
      </c>
      <c r="B1538" s="4">
        <v>0</v>
      </c>
      <c r="C1538" s="4">
        <v>0</v>
      </c>
      <c r="D1538" s="4">
        <v>1</v>
      </c>
      <c r="E1538" s="4">
        <v>233</v>
      </c>
      <c r="F1538" s="4">
        <f>ROUND(Source!BD1513,O1538)</f>
        <v>0</v>
      </c>
      <c r="G1538" s="4" t="s">
        <v>75</v>
      </c>
      <c r="H1538" s="4" t="s">
        <v>76</v>
      </c>
      <c r="I1538" s="4"/>
      <c r="J1538" s="4"/>
      <c r="K1538" s="4">
        <v>233</v>
      </c>
      <c r="L1538" s="4">
        <v>24</v>
      </c>
      <c r="M1538" s="4">
        <v>3</v>
      </c>
      <c r="N1538" s="4" t="s">
        <v>3</v>
      </c>
      <c r="O1538" s="4">
        <v>2</v>
      </c>
      <c r="P1538" s="4"/>
      <c r="Q1538" s="4"/>
      <c r="R1538" s="4"/>
      <c r="S1538" s="4"/>
      <c r="T1538" s="4"/>
      <c r="U1538" s="4"/>
      <c r="V1538" s="4"/>
      <c r="W1538" s="4">
        <v>0</v>
      </c>
      <c r="X1538" s="4">
        <v>1</v>
      </c>
      <c r="Y1538" s="4">
        <v>0</v>
      </c>
      <c r="Z1538" s="4"/>
      <c r="AA1538" s="4"/>
      <c r="AB1538" s="4"/>
    </row>
    <row r="1539" spans="1:206" x14ac:dyDescent="0.2">
      <c r="A1539" s="4">
        <v>50</v>
      </c>
      <c r="B1539" s="4">
        <v>0</v>
      </c>
      <c r="C1539" s="4">
        <v>0</v>
      </c>
      <c r="D1539" s="4">
        <v>1</v>
      </c>
      <c r="E1539" s="4">
        <v>210</v>
      </c>
      <c r="F1539" s="4">
        <f>ROUND(Source!X1513,O1539)</f>
        <v>900545.92</v>
      </c>
      <c r="G1539" s="4" t="s">
        <v>77</v>
      </c>
      <c r="H1539" s="4" t="s">
        <v>78</v>
      </c>
      <c r="I1539" s="4"/>
      <c r="J1539" s="4"/>
      <c r="K1539" s="4">
        <v>210</v>
      </c>
      <c r="L1539" s="4">
        <v>25</v>
      </c>
      <c r="M1539" s="4">
        <v>3</v>
      </c>
      <c r="N1539" s="4" t="s">
        <v>3</v>
      </c>
      <c r="O1539" s="4">
        <v>2</v>
      </c>
      <c r="P1539" s="4"/>
      <c r="Q1539" s="4"/>
      <c r="R1539" s="4"/>
      <c r="S1539" s="4"/>
      <c r="T1539" s="4"/>
      <c r="U1539" s="4"/>
      <c r="V1539" s="4"/>
      <c r="W1539" s="4">
        <v>900545.92</v>
      </c>
      <c r="X1539" s="4">
        <v>1</v>
      </c>
      <c r="Y1539" s="4">
        <v>900545.92</v>
      </c>
      <c r="Z1539" s="4"/>
      <c r="AA1539" s="4"/>
      <c r="AB1539" s="4"/>
    </row>
    <row r="1540" spans="1:206" x14ac:dyDescent="0.2">
      <c r="A1540" s="4">
        <v>50</v>
      </c>
      <c r="B1540" s="4">
        <v>0</v>
      </c>
      <c r="C1540" s="4">
        <v>0</v>
      </c>
      <c r="D1540" s="4">
        <v>1</v>
      </c>
      <c r="E1540" s="4">
        <v>211</v>
      </c>
      <c r="F1540" s="4">
        <f>ROUND(Source!Y1513,O1540)</f>
        <v>128649.51</v>
      </c>
      <c r="G1540" s="4" t="s">
        <v>79</v>
      </c>
      <c r="H1540" s="4" t="s">
        <v>80</v>
      </c>
      <c r="I1540" s="4"/>
      <c r="J1540" s="4"/>
      <c r="K1540" s="4">
        <v>211</v>
      </c>
      <c r="L1540" s="4">
        <v>26</v>
      </c>
      <c r="M1540" s="4">
        <v>3</v>
      </c>
      <c r="N1540" s="4" t="s">
        <v>3</v>
      </c>
      <c r="O1540" s="4">
        <v>2</v>
      </c>
      <c r="P1540" s="4"/>
      <c r="Q1540" s="4"/>
      <c r="R1540" s="4"/>
      <c r="S1540" s="4"/>
      <c r="T1540" s="4"/>
      <c r="U1540" s="4"/>
      <c r="V1540" s="4"/>
      <c r="W1540" s="4">
        <v>128649.51</v>
      </c>
      <c r="X1540" s="4">
        <v>1</v>
      </c>
      <c r="Y1540" s="4">
        <v>128649.51</v>
      </c>
      <c r="Z1540" s="4"/>
      <c r="AA1540" s="4"/>
      <c r="AB1540" s="4"/>
    </row>
    <row r="1541" spans="1:206" x14ac:dyDescent="0.2">
      <c r="A1541" s="4">
        <v>50</v>
      </c>
      <c r="B1541" s="4">
        <v>0</v>
      </c>
      <c r="C1541" s="4">
        <v>0</v>
      </c>
      <c r="D1541" s="4">
        <v>1</v>
      </c>
      <c r="E1541" s="4">
        <v>224</v>
      </c>
      <c r="F1541" s="4">
        <f>ROUND(Source!AR1513,O1541)</f>
        <v>2337806.84</v>
      </c>
      <c r="G1541" s="4" t="s">
        <v>81</v>
      </c>
      <c r="H1541" s="4" t="s">
        <v>82</v>
      </c>
      <c r="I1541" s="4"/>
      <c r="J1541" s="4"/>
      <c r="K1541" s="4">
        <v>224</v>
      </c>
      <c r="L1541" s="4">
        <v>27</v>
      </c>
      <c r="M1541" s="4">
        <v>3</v>
      </c>
      <c r="N1541" s="4" t="s">
        <v>3</v>
      </c>
      <c r="O1541" s="4">
        <v>2</v>
      </c>
      <c r="P1541" s="4"/>
      <c r="Q1541" s="4"/>
      <c r="R1541" s="4"/>
      <c r="S1541" s="4"/>
      <c r="T1541" s="4"/>
      <c r="U1541" s="4"/>
      <c r="V1541" s="4"/>
      <c r="W1541" s="4">
        <v>2337806.84</v>
      </c>
      <c r="X1541" s="4">
        <v>1</v>
      </c>
      <c r="Y1541" s="4">
        <v>2337806.84</v>
      </c>
      <c r="Z1541" s="4"/>
      <c r="AA1541" s="4"/>
      <c r="AB1541" s="4"/>
    </row>
    <row r="1543" spans="1:206" x14ac:dyDescent="0.2">
      <c r="A1543" s="1">
        <v>3</v>
      </c>
      <c r="B1543" s="1">
        <v>1</v>
      </c>
      <c r="C1543" s="1"/>
      <c r="D1543" s="1">
        <f>ROW(A1912)</f>
        <v>1912</v>
      </c>
      <c r="E1543" s="1"/>
      <c r="F1543" s="1" t="s">
        <v>13</v>
      </c>
      <c r="G1543" s="1" t="s">
        <v>815</v>
      </c>
      <c r="H1543" s="1" t="s">
        <v>3</v>
      </c>
      <c r="I1543" s="1">
        <v>0</v>
      </c>
      <c r="J1543" s="1" t="s">
        <v>3</v>
      </c>
      <c r="K1543" s="1">
        <v>-1</v>
      </c>
      <c r="L1543" s="1" t="s">
        <v>13</v>
      </c>
      <c r="M1543" s="1" t="s">
        <v>3</v>
      </c>
      <c r="N1543" s="1"/>
      <c r="O1543" s="1"/>
      <c r="P1543" s="1"/>
      <c r="Q1543" s="1"/>
      <c r="R1543" s="1"/>
      <c r="S1543" s="1">
        <v>0</v>
      </c>
      <c r="T1543" s="1"/>
      <c r="U1543" s="1" t="s">
        <v>3</v>
      </c>
      <c r="V1543" s="1">
        <v>0</v>
      </c>
      <c r="W1543" s="1"/>
      <c r="X1543" s="1"/>
      <c r="Y1543" s="1"/>
      <c r="Z1543" s="1"/>
      <c r="AA1543" s="1"/>
      <c r="AB1543" s="1" t="s">
        <v>3</v>
      </c>
      <c r="AC1543" s="1" t="s">
        <v>3</v>
      </c>
      <c r="AD1543" s="1" t="s">
        <v>3</v>
      </c>
      <c r="AE1543" s="1" t="s">
        <v>3</v>
      </c>
      <c r="AF1543" s="1" t="s">
        <v>3</v>
      </c>
      <c r="AG1543" s="1" t="s">
        <v>3</v>
      </c>
      <c r="AH1543" s="1"/>
      <c r="AI1543" s="1"/>
      <c r="AJ1543" s="1"/>
      <c r="AK1543" s="1"/>
      <c r="AL1543" s="1"/>
      <c r="AM1543" s="1"/>
      <c r="AN1543" s="1"/>
      <c r="AO1543" s="1"/>
      <c r="AP1543" s="1" t="s">
        <v>3</v>
      </c>
      <c r="AQ1543" s="1" t="s">
        <v>3</v>
      </c>
      <c r="AR1543" s="1" t="s">
        <v>3</v>
      </c>
      <c r="AS1543" s="1"/>
      <c r="AT1543" s="1"/>
      <c r="AU1543" s="1"/>
      <c r="AV1543" s="1"/>
      <c r="AW1543" s="1"/>
      <c r="AX1543" s="1"/>
      <c r="AY1543" s="1"/>
      <c r="AZ1543" s="1" t="s">
        <v>3</v>
      </c>
      <c r="BA1543" s="1"/>
      <c r="BB1543" s="1" t="s">
        <v>3</v>
      </c>
      <c r="BC1543" s="1" t="s">
        <v>3</v>
      </c>
      <c r="BD1543" s="1" t="s">
        <v>3</v>
      </c>
      <c r="BE1543" s="1" t="s">
        <v>3</v>
      </c>
      <c r="BF1543" s="1" t="s">
        <v>3</v>
      </c>
      <c r="BG1543" s="1" t="s">
        <v>3</v>
      </c>
      <c r="BH1543" s="1" t="s">
        <v>3</v>
      </c>
      <c r="BI1543" s="1" t="s">
        <v>3</v>
      </c>
      <c r="BJ1543" s="1" t="s">
        <v>3</v>
      </c>
      <c r="BK1543" s="1" t="s">
        <v>3</v>
      </c>
      <c r="BL1543" s="1" t="s">
        <v>3</v>
      </c>
      <c r="BM1543" s="1" t="s">
        <v>3</v>
      </c>
      <c r="BN1543" s="1" t="s">
        <v>3</v>
      </c>
      <c r="BO1543" s="1" t="s">
        <v>3</v>
      </c>
      <c r="BP1543" s="1" t="s">
        <v>3</v>
      </c>
      <c r="BQ1543" s="1"/>
      <c r="BR1543" s="1"/>
      <c r="BS1543" s="1"/>
      <c r="BT1543" s="1"/>
      <c r="BU1543" s="1"/>
      <c r="BV1543" s="1"/>
      <c r="BW1543" s="1"/>
      <c r="BX1543" s="1">
        <v>0</v>
      </c>
      <c r="BY1543" s="1"/>
      <c r="BZ1543" s="1"/>
      <c r="CA1543" s="1"/>
      <c r="CB1543" s="1"/>
      <c r="CC1543" s="1"/>
      <c r="CD1543" s="1"/>
      <c r="CE1543" s="1"/>
      <c r="CF1543" s="1">
        <v>0</v>
      </c>
      <c r="CG1543" s="1">
        <v>0</v>
      </c>
      <c r="CH1543" s="1"/>
      <c r="CI1543" s="1" t="s">
        <v>3</v>
      </c>
      <c r="CJ1543" s="1" t="s">
        <v>3</v>
      </c>
      <c r="CK1543" t="s">
        <v>3</v>
      </c>
      <c r="CL1543" t="s">
        <v>3</v>
      </c>
      <c r="CM1543" t="s">
        <v>3</v>
      </c>
      <c r="CN1543" t="s">
        <v>3</v>
      </c>
      <c r="CO1543" t="s">
        <v>3</v>
      </c>
      <c r="CP1543" t="s">
        <v>3</v>
      </c>
      <c r="CQ1543" t="s">
        <v>3</v>
      </c>
    </row>
    <row r="1545" spans="1:206" x14ac:dyDescent="0.2">
      <c r="A1545" s="2">
        <v>52</v>
      </c>
      <c r="B1545" s="2">
        <f t="shared" ref="B1545:G1545" si="1967">B1912</f>
        <v>1</v>
      </c>
      <c r="C1545" s="2">
        <f t="shared" si="1967"/>
        <v>3</v>
      </c>
      <c r="D1545" s="2">
        <f t="shared" si="1967"/>
        <v>1543</v>
      </c>
      <c r="E1545" s="2">
        <f t="shared" si="1967"/>
        <v>0</v>
      </c>
      <c r="F1545" s="2" t="str">
        <f t="shared" si="1967"/>
        <v>Новая локальная смета</v>
      </c>
      <c r="G1545" s="2" t="str">
        <f t="shared" si="1967"/>
        <v>Блочно-модульная (каркасная) конструкция на земельном участке по адресу: г. Москва, ул. Угрешская,д.3, стр.1 КОРПУС 2</v>
      </c>
      <c r="H1545" s="2"/>
      <c r="I1545" s="2"/>
      <c r="J1545" s="2"/>
      <c r="K1545" s="2"/>
      <c r="L1545" s="2"/>
      <c r="M1545" s="2"/>
      <c r="N1545" s="2"/>
      <c r="O1545" s="2">
        <f t="shared" ref="O1545:AT1545" si="1968">O1912</f>
        <v>0</v>
      </c>
      <c r="P1545" s="2">
        <f t="shared" si="1968"/>
        <v>0</v>
      </c>
      <c r="Q1545" s="2">
        <f t="shared" si="1968"/>
        <v>0</v>
      </c>
      <c r="R1545" s="2">
        <f t="shared" si="1968"/>
        <v>0</v>
      </c>
      <c r="S1545" s="2">
        <f t="shared" si="1968"/>
        <v>0</v>
      </c>
      <c r="T1545" s="2">
        <f t="shared" si="1968"/>
        <v>0</v>
      </c>
      <c r="U1545" s="2">
        <f t="shared" si="1968"/>
        <v>0</v>
      </c>
      <c r="V1545" s="2">
        <f t="shared" si="1968"/>
        <v>0</v>
      </c>
      <c r="W1545" s="2">
        <f t="shared" si="1968"/>
        <v>0</v>
      </c>
      <c r="X1545" s="2">
        <f t="shared" si="1968"/>
        <v>0</v>
      </c>
      <c r="Y1545" s="2">
        <f t="shared" si="1968"/>
        <v>0</v>
      </c>
      <c r="Z1545" s="2">
        <f t="shared" si="1968"/>
        <v>0</v>
      </c>
      <c r="AA1545" s="2">
        <f t="shared" si="1968"/>
        <v>0</v>
      </c>
      <c r="AB1545" s="2">
        <f t="shared" si="1968"/>
        <v>0</v>
      </c>
      <c r="AC1545" s="2">
        <f t="shared" si="1968"/>
        <v>0</v>
      </c>
      <c r="AD1545" s="2">
        <f t="shared" si="1968"/>
        <v>0</v>
      </c>
      <c r="AE1545" s="2">
        <f t="shared" si="1968"/>
        <v>0</v>
      </c>
      <c r="AF1545" s="2">
        <f t="shared" si="1968"/>
        <v>0</v>
      </c>
      <c r="AG1545" s="2">
        <f t="shared" si="1968"/>
        <v>0</v>
      </c>
      <c r="AH1545" s="2">
        <f t="shared" si="1968"/>
        <v>0</v>
      </c>
      <c r="AI1545" s="2">
        <f t="shared" si="1968"/>
        <v>0</v>
      </c>
      <c r="AJ1545" s="2">
        <f t="shared" si="1968"/>
        <v>0</v>
      </c>
      <c r="AK1545" s="2">
        <f t="shared" si="1968"/>
        <v>0</v>
      </c>
      <c r="AL1545" s="2">
        <f t="shared" si="1968"/>
        <v>0</v>
      </c>
      <c r="AM1545" s="2">
        <f t="shared" si="1968"/>
        <v>0</v>
      </c>
      <c r="AN1545" s="2">
        <f t="shared" si="1968"/>
        <v>0</v>
      </c>
      <c r="AO1545" s="2">
        <f t="shared" si="1968"/>
        <v>0</v>
      </c>
      <c r="AP1545" s="2">
        <f t="shared" si="1968"/>
        <v>0</v>
      </c>
      <c r="AQ1545" s="2">
        <f t="shared" si="1968"/>
        <v>0</v>
      </c>
      <c r="AR1545" s="2">
        <f t="shared" si="1968"/>
        <v>0</v>
      </c>
      <c r="AS1545" s="2">
        <f t="shared" si="1968"/>
        <v>0</v>
      </c>
      <c r="AT1545" s="2">
        <f t="shared" si="1968"/>
        <v>0</v>
      </c>
      <c r="AU1545" s="2">
        <f t="shared" ref="AU1545:BZ1545" si="1969">AU1912</f>
        <v>0</v>
      </c>
      <c r="AV1545" s="2">
        <f t="shared" si="1969"/>
        <v>0</v>
      </c>
      <c r="AW1545" s="2">
        <f t="shared" si="1969"/>
        <v>0</v>
      </c>
      <c r="AX1545" s="2">
        <f t="shared" si="1969"/>
        <v>0</v>
      </c>
      <c r="AY1545" s="2">
        <f t="shared" si="1969"/>
        <v>0</v>
      </c>
      <c r="AZ1545" s="2">
        <f t="shared" si="1969"/>
        <v>0</v>
      </c>
      <c r="BA1545" s="2">
        <f t="shared" si="1969"/>
        <v>0</v>
      </c>
      <c r="BB1545" s="2">
        <f t="shared" si="1969"/>
        <v>0</v>
      </c>
      <c r="BC1545" s="2">
        <f t="shared" si="1969"/>
        <v>0</v>
      </c>
      <c r="BD1545" s="2">
        <f t="shared" si="1969"/>
        <v>0</v>
      </c>
      <c r="BE1545" s="2">
        <f t="shared" si="1969"/>
        <v>0</v>
      </c>
      <c r="BF1545" s="2">
        <f t="shared" si="1969"/>
        <v>0</v>
      </c>
      <c r="BG1545" s="2">
        <f t="shared" si="1969"/>
        <v>0</v>
      </c>
      <c r="BH1545" s="2">
        <f t="shared" si="1969"/>
        <v>0</v>
      </c>
      <c r="BI1545" s="2">
        <f t="shared" si="1969"/>
        <v>0</v>
      </c>
      <c r="BJ1545" s="2">
        <f t="shared" si="1969"/>
        <v>0</v>
      </c>
      <c r="BK1545" s="2">
        <f t="shared" si="1969"/>
        <v>0</v>
      </c>
      <c r="BL1545" s="2">
        <f t="shared" si="1969"/>
        <v>0</v>
      </c>
      <c r="BM1545" s="2">
        <f t="shared" si="1969"/>
        <v>0</v>
      </c>
      <c r="BN1545" s="2">
        <f t="shared" si="1969"/>
        <v>0</v>
      </c>
      <c r="BO1545" s="2">
        <f t="shared" si="1969"/>
        <v>0</v>
      </c>
      <c r="BP1545" s="2">
        <f t="shared" si="1969"/>
        <v>0</v>
      </c>
      <c r="BQ1545" s="2">
        <f t="shared" si="1969"/>
        <v>0</v>
      </c>
      <c r="BR1545" s="2">
        <f t="shared" si="1969"/>
        <v>0</v>
      </c>
      <c r="BS1545" s="2">
        <f t="shared" si="1969"/>
        <v>0</v>
      </c>
      <c r="BT1545" s="2">
        <f t="shared" si="1969"/>
        <v>0</v>
      </c>
      <c r="BU1545" s="2">
        <f t="shared" si="1969"/>
        <v>0</v>
      </c>
      <c r="BV1545" s="2">
        <f t="shared" si="1969"/>
        <v>0</v>
      </c>
      <c r="BW1545" s="2">
        <f t="shared" si="1969"/>
        <v>0</v>
      </c>
      <c r="BX1545" s="2">
        <f t="shared" si="1969"/>
        <v>0</v>
      </c>
      <c r="BY1545" s="2">
        <f t="shared" si="1969"/>
        <v>0</v>
      </c>
      <c r="BZ1545" s="2">
        <f t="shared" si="1969"/>
        <v>0</v>
      </c>
      <c r="CA1545" s="2">
        <f t="shared" ref="CA1545:DF1545" si="1970">CA1912</f>
        <v>0</v>
      </c>
      <c r="CB1545" s="2">
        <f t="shared" si="1970"/>
        <v>0</v>
      </c>
      <c r="CC1545" s="2">
        <f t="shared" si="1970"/>
        <v>0</v>
      </c>
      <c r="CD1545" s="2">
        <f t="shared" si="1970"/>
        <v>0</v>
      </c>
      <c r="CE1545" s="2">
        <f t="shared" si="1970"/>
        <v>0</v>
      </c>
      <c r="CF1545" s="2">
        <f t="shared" si="1970"/>
        <v>0</v>
      </c>
      <c r="CG1545" s="2">
        <f t="shared" si="1970"/>
        <v>0</v>
      </c>
      <c r="CH1545" s="2">
        <f t="shared" si="1970"/>
        <v>0</v>
      </c>
      <c r="CI1545" s="2">
        <f t="shared" si="1970"/>
        <v>0</v>
      </c>
      <c r="CJ1545" s="2">
        <f t="shared" si="1970"/>
        <v>0</v>
      </c>
      <c r="CK1545" s="2">
        <f t="shared" si="1970"/>
        <v>0</v>
      </c>
      <c r="CL1545" s="2">
        <f t="shared" si="1970"/>
        <v>0</v>
      </c>
      <c r="CM1545" s="2">
        <f t="shared" si="1970"/>
        <v>0</v>
      </c>
      <c r="CN1545" s="2">
        <f t="shared" si="1970"/>
        <v>0</v>
      </c>
      <c r="CO1545" s="2">
        <f t="shared" si="1970"/>
        <v>0</v>
      </c>
      <c r="CP1545" s="2">
        <f t="shared" si="1970"/>
        <v>0</v>
      </c>
      <c r="CQ1545" s="2">
        <f t="shared" si="1970"/>
        <v>0</v>
      </c>
      <c r="CR1545" s="2">
        <f t="shared" si="1970"/>
        <v>0</v>
      </c>
      <c r="CS1545" s="2">
        <f t="shared" si="1970"/>
        <v>0</v>
      </c>
      <c r="CT1545" s="2">
        <f t="shared" si="1970"/>
        <v>0</v>
      </c>
      <c r="CU1545" s="2">
        <f t="shared" si="1970"/>
        <v>0</v>
      </c>
      <c r="CV1545" s="2">
        <f t="shared" si="1970"/>
        <v>0</v>
      </c>
      <c r="CW1545" s="2">
        <f t="shared" si="1970"/>
        <v>0</v>
      </c>
      <c r="CX1545" s="2">
        <f t="shared" si="1970"/>
        <v>0</v>
      </c>
      <c r="CY1545" s="2">
        <f t="shared" si="1970"/>
        <v>0</v>
      </c>
      <c r="CZ1545" s="2">
        <f t="shared" si="1970"/>
        <v>0</v>
      </c>
      <c r="DA1545" s="2">
        <f t="shared" si="1970"/>
        <v>0</v>
      </c>
      <c r="DB1545" s="2">
        <f t="shared" si="1970"/>
        <v>0</v>
      </c>
      <c r="DC1545" s="2">
        <f t="shared" si="1970"/>
        <v>0</v>
      </c>
      <c r="DD1545" s="2">
        <f t="shared" si="1970"/>
        <v>0</v>
      </c>
      <c r="DE1545" s="2">
        <f t="shared" si="1970"/>
        <v>0</v>
      </c>
      <c r="DF1545" s="2">
        <f t="shared" si="1970"/>
        <v>0</v>
      </c>
      <c r="DG1545" s="3">
        <f t="shared" ref="DG1545:EL1545" si="1971">DG1912</f>
        <v>0</v>
      </c>
      <c r="DH1545" s="3">
        <f t="shared" si="1971"/>
        <v>0</v>
      </c>
      <c r="DI1545" s="3">
        <f t="shared" si="1971"/>
        <v>0</v>
      </c>
      <c r="DJ1545" s="3">
        <f t="shared" si="1971"/>
        <v>0</v>
      </c>
      <c r="DK1545" s="3">
        <f t="shared" si="1971"/>
        <v>0</v>
      </c>
      <c r="DL1545" s="3">
        <f t="shared" si="1971"/>
        <v>0</v>
      </c>
      <c r="DM1545" s="3">
        <f t="shared" si="1971"/>
        <v>0</v>
      </c>
      <c r="DN1545" s="3">
        <f t="shared" si="1971"/>
        <v>0</v>
      </c>
      <c r="DO1545" s="3">
        <f t="shared" si="1971"/>
        <v>0</v>
      </c>
      <c r="DP1545" s="3">
        <f t="shared" si="1971"/>
        <v>0</v>
      </c>
      <c r="DQ1545" s="3">
        <f t="shared" si="1971"/>
        <v>0</v>
      </c>
      <c r="DR1545" s="3">
        <f t="shared" si="1971"/>
        <v>0</v>
      </c>
      <c r="DS1545" s="3">
        <f t="shared" si="1971"/>
        <v>0</v>
      </c>
      <c r="DT1545" s="3">
        <f t="shared" si="1971"/>
        <v>0</v>
      </c>
      <c r="DU1545" s="3">
        <f t="shared" si="1971"/>
        <v>0</v>
      </c>
      <c r="DV1545" s="3">
        <f t="shared" si="1971"/>
        <v>0</v>
      </c>
      <c r="DW1545" s="3">
        <f t="shared" si="1971"/>
        <v>0</v>
      </c>
      <c r="DX1545" s="3">
        <f t="shared" si="1971"/>
        <v>0</v>
      </c>
      <c r="DY1545" s="3">
        <f t="shared" si="1971"/>
        <v>0</v>
      </c>
      <c r="DZ1545" s="3">
        <f t="shared" si="1971"/>
        <v>0</v>
      </c>
      <c r="EA1545" s="3">
        <f t="shared" si="1971"/>
        <v>0</v>
      </c>
      <c r="EB1545" s="3">
        <f t="shared" si="1971"/>
        <v>0</v>
      </c>
      <c r="EC1545" s="3">
        <f t="shared" si="1971"/>
        <v>0</v>
      </c>
      <c r="ED1545" s="3">
        <f t="shared" si="1971"/>
        <v>0</v>
      </c>
      <c r="EE1545" s="3">
        <f t="shared" si="1971"/>
        <v>0</v>
      </c>
      <c r="EF1545" s="3">
        <f t="shared" si="1971"/>
        <v>0</v>
      </c>
      <c r="EG1545" s="3">
        <f t="shared" si="1971"/>
        <v>0</v>
      </c>
      <c r="EH1545" s="3">
        <f t="shared" si="1971"/>
        <v>0</v>
      </c>
      <c r="EI1545" s="3">
        <f t="shared" si="1971"/>
        <v>0</v>
      </c>
      <c r="EJ1545" s="3">
        <f t="shared" si="1971"/>
        <v>0</v>
      </c>
      <c r="EK1545" s="3">
        <f t="shared" si="1971"/>
        <v>0</v>
      </c>
      <c r="EL1545" s="3">
        <f t="shared" si="1971"/>
        <v>0</v>
      </c>
      <c r="EM1545" s="3">
        <f t="shared" ref="EM1545:FR1545" si="1972">EM1912</f>
        <v>0</v>
      </c>
      <c r="EN1545" s="3">
        <f t="shared" si="1972"/>
        <v>0</v>
      </c>
      <c r="EO1545" s="3">
        <f t="shared" si="1972"/>
        <v>0</v>
      </c>
      <c r="EP1545" s="3">
        <f t="shared" si="1972"/>
        <v>0</v>
      </c>
      <c r="EQ1545" s="3">
        <f t="shared" si="1972"/>
        <v>0</v>
      </c>
      <c r="ER1545" s="3">
        <f t="shared" si="1972"/>
        <v>0</v>
      </c>
      <c r="ES1545" s="3">
        <f t="shared" si="1972"/>
        <v>0</v>
      </c>
      <c r="ET1545" s="3">
        <f t="shared" si="1972"/>
        <v>0</v>
      </c>
      <c r="EU1545" s="3">
        <f t="shared" si="1972"/>
        <v>0</v>
      </c>
      <c r="EV1545" s="3">
        <f t="shared" si="1972"/>
        <v>0</v>
      </c>
      <c r="EW1545" s="3">
        <f t="shared" si="1972"/>
        <v>0</v>
      </c>
      <c r="EX1545" s="3">
        <f t="shared" si="1972"/>
        <v>0</v>
      </c>
      <c r="EY1545" s="3">
        <f t="shared" si="1972"/>
        <v>0</v>
      </c>
      <c r="EZ1545" s="3">
        <f t="shared" si="1972"/>
        <v>0</v>
      </c>
      <c r="FA1545" s="3">
        <f t="shared" si="1972"/>
        <v>0</v>
      </c>
      <c r="FB1545" s="3">
        <f t="shared" si="1972"/>
        <v>0</v>
      </c>
      <c r="FC1545" s="3">
        <f t="shared" si="1972"/>
        <v>0</v>
      </c>
      <c r="FD1545" s="3">
        <f t="shared" si="1972"/>
        <v>0</v>
      </c>
      <c r="FE1545" s="3">
        <f t="shared" si="1972"/>
        <v>0</v>
      </c>
      <c r="FF1545" s="3">
        <f t="shared" si="1972"/>
        <v>0</v>
      </c>
      <c r="FG1545" s="3">
        <f t="shared" si="1972"/>
        <v>0</v>
      </c>
      <c r="FH1545" s="3">
        <f t="shared" si="1972"/>
        <v>0</v>
      </c>
      <c r="FI1545" s="3">
        <f t="shared" si="1972"/>
        <v>0</v>
      </c>
      <c r="FJ1545" s="3">
        <f t="shared" si="1972"/>
        <v>0</v>
      </c>
      <c r="FK1545" s="3">
        <f t="shared" si="1972"/>
        <v>0</v>
      </c>
      <c r="FL1545" s="3">
        <f t="shared" si="1972"/>
        <v>0</v>
      </c>
      <c r="FM1545" s="3">
        <f t="shared" si="1972"/>
        <v>0</v>
      </c>
      <c r="FN1545" s="3">
        <f t="shared" si="1972"/>
        <v>0</v>
      </c>
      <c r="FO1545" s="3">
        <f t="shared" si="1972"/>
        <v>0</v>
      </c>
      <c r="FP1545" s="3">
        <f t="shared" si="1972"/>
        <v>0</v>
      </c>
      <c r="FQ1545" s="3">
        <f t="shared" si="1972"/>
        <v>0</v>
      </c>
      <c r="FR1545" s="3">
        <f t="shared" si="1972"/>
        <v>0</v>
      </c>
      <c r="FS1545" s="3">
        <f t="shared" ref="FS1545:GX1545" si="1973">FS1912</f>
        <v>0</v>
      </c>
      <c r="FT1545" s="3">
        <f t="shared" si="1973"/>
        <v>0</v>
      </c>
      <c r="FU1545" s="3">
        <f t="shared" si="1973"/>
        <v>0</v>
      </c>
      <c r="FV1545" s="3">
        <f t="shared" si="1973"/>
        <v>0</v>
      </c>
      <c r="FW1545" s="3">
        <f t="shared" si="1973"/>
        <v>0</v>
      </c>
      <c r="FX1545" s="3">
        <f t="shared" si="1973"/>
        <v>0</v>
      </c>
      <c r="FY1545" s="3">
        <f t="shared" si="1973"/>
        <v>0</v>
      </c>
      <c r="FZ1545" s="3">
        <f t="shared" si="1973"/>
        <v>0</v>
      </c>
      <c r="GA1545" s="3">
        <f t="shared" si="1973"/>
        <v>0</v>
      </c>
      <c r="GB1545" s="3">
        <f t="shared" si="1973"/>
        <v>0</v>
      </c>
      <c r="GC1545" s="3">
        <f t="shared" si="1973"/>
        <v>0</v>
      </c>
      <c r="GD1545" s="3">
        <f t="shared" si="1973"/>
        <v>0</v>
      </c>
      <c r="GE1545" s="3">
        <f t="shared" si="1973"/>
        <v>0</v>
      </c>
      <c r="GF1545" s="3">
        <f t="shared" si="1973"/>
        <v>0</v>
      </c>
      <c r="GG1545" s="3">
        <f t="shared" si="1973"/>
        <v>0</v>
      </c>
      <c r="GH1545" s="3">
        <f t="shared" si="1973"/>
        <v>0</v>
      </c>
      <c r="GI1545" s="3">
        <f t="shared" si="1973"/>
        <v>0</v>
      </c>
      <c r="GJ1545" s="3">
        <f t="shared" si="1973"/>
        <v>0</v>
      </c>
      <c r="GK1545" s="3">
        <f t="shared" si="1973"/>
        <v>0</v>
      </c>
      <c r="GL1545" s="3">
        <f t="shared" si="1973"/>
        <v>0</v>
      </c>
      <c r="GM1545" s="3">
        <f t="shared" si="1973"/>
        <v>0</v>
      </c>
      <c r="GN1545" s="3">
        <f t="shared" si="1973"/>
        <v>0</v>
      </c>
      <c r="GO1545" s="3">
        <f t="shared" si="1973"/>
        <v>0</v>
      </c>
      <c r="GP1545" s="3">
        <f t="shared" si="1973"/>
        <v>0</v>
      </c>
      <c r="GQ1545" s="3">
        <f t="shared" si="1973"/>
        <v>0</v>
      </c>
      <c r="GR1545" s="3">
        <f t="shared" si="1973"/>
        <v>0</v>
      </c>
      <c r="GS1545" s="3">
        <f t="shared" si="1973"/>
        <v>0</v>
      </c>
      <c r="GT1545" s="3">
        <f t="shared" si="1973"/>
        <v>0</v>
      </c>
      <c r="GU1545" s="3">
        <f t="shared" si="1973"/>
        <v>0</v>
      </c>
      <c r="GV1545" s="3">
        <f t="shared" si="1973"/>
        <v>0</v>
      </c>
      <c r="GW1545" s="3">
        <f t="shared" si="1973"/>
        <v>0</v>
      </c>
      <c r="GX1545" s="3">
        <f t="shared" si="1973"/>
        <v>0</v>
      </c>
    </row>
    <row r="1547" spans="1:206" x14ac:dyDescent="0.2">
      <c r="A1547" s="1">
        <v>4</v>
      </c>
      <c r="B1547" s="1">
        <v>1</v>
      </c>
      <c r="C1547" s="1"/>
      <c r="D1547" s="1">
        <f>ROW(A1882)</f>
        <v>1882</v>
      </c>
      <c r="E1547" s="1"/>
      <c r="F1547" s="1" t="s">
        <v>14</v>
      </c>
      <c r="G1547" s="1" t="s">
        <v>816</v>
      </c>
      <c r="H1547" s="1" t="s">
        <v>3</v>
      </c>
      <c r="I1547" s="1">
        <v>0</v>
      </c>
      <c r="J1547" s="1"/>
      <c r="K1547" s="1">
        <v>0</v>
      </c>
      <c r="L1547" s="1"/>
      <c r="M1547" s="1" t="s">
        <v>3</v>
      </c>
      <c r="N1547" s="1"/>
      <c r="O1547" s="1"/>
      <c r="P1547" s="1"/>
      <c r="Q1547" s="1"/>
      <c r="R1547" s="1"/>
      <c r="S1547" s="1">
        <v>0</v>
      </c>
      <c r="T1547" s="1"/>
      <c r="U1547" s="1" t="s">
        <v>3</v>
      </c>
      <c r="V1547" s="1">
        <v>0</v>
      </c>
      <c r="W1547" s="1"/>
      <c r="X1547" s="1"/>
      <c r="Y1547" s="1"/>
      <c r="Z1547" s="1"/>
      <c r="AA1547" s="1"/>
      <c r="AB1547" s="1" t="s">
        <v>3</v>
      </c>
      <c r="AC1547" s="1" t="s">
        <v>3</v>
      </c>
      <c r="AD1547" s="1" t="s">
        <v>3</v>
      </c>
      <c r="AE1547" s="1" t="s">
        <v>3</v>
      </c>
      <c r="AF1547" s="1" t="s">
        <v>3</v>
      </c>
      <c r="AG1547" s="1" t="s">
        <v>3</v>
      </c>
      <c r="AH1547" s="1"/>
      <c r="AI1547" s="1"/>
      <c r="AJ1547" s="1"/>
      <c r="AK1547" s="1"/>
      <c r="AL1547" s="1"/>
      <c r="AM1547" s="1"/>
      <c r="AN1547" s="1"/>
      <c r="AO1547" s="1"/>
      <c r="AP1547" s="1" t="s">
        <v>3</v>
      </c>
      <c r="AQ1547" s="1" t="s">
        <v>3</v>
      </c>
      <c r="AR1547" s="1" t="s">
        <v>3</v>
      </c>
      <c r="AS1547" s="1"/>
      <c r="AT1547" s="1"/>
      <c r="AU1547" s="1"/>
      <c r="AV1547" s="1"/>
      <c r="AW1547" s="1"/>
      <c r="AX1547" s="1"/>
      <c r="AY1547" s="1"/>
      <c r="AZ1547" s="1" t="s">
        <v>3</v>
      </c>
      <c r="BA1547" s="1"/>
      <c r="BB1547" s="1" t="s">
        <v>3</v>
      </c>
      <c r="BC1547" s="1" t="s">
        <v>3</v>
      </c>
      <c r="BD1547" s="1" t="s">
        <v>3</v>
      </c>
      <c r="BE1547" s="1" t="s">
        <v>3</v>
      </c>
      <c r="BF1547" s="1" t="s">
        <v>3</v>
      </c>
      <c r="BG1547" s="1" t="s">
        <v>3</v>
      </c>
      <c r="BH1547" s="1" t="s">
        <v>3</v>
      </c>
      <c r="BI1547" s="1" t="s">
        <v>3</v>
      </c>
      <c r="BJ1547" s="1" t="s">
        <v>3</v>
      </c>
      <c r="BK1547" s="1" t="s">
        <v>3</v>
      </c>
      <c r="BL1547" s="1" t="s">
        <v>3</v>
      </c>
      <c r="BM1547" s="1" t="s">
        <v>3</v>
      </c>
      <c r="BN1547" s="1" t="s">
        <v>3</v>
      </c>
      <c r="BO1547" s="1" t="s">
        <v>3</v>
      </c>
      <c r="BP1547" s="1" t="s">
        <v>3</v>
      </c>
      <c r="BQ1547" s="1"/>
      <c r="BR1547" s="1"/>
      <c r="BS1547" s="1"/>
      <c r="BT1547" s="1"/>
      <c r="BU1547" s="1"/>
      <c r="BV1547" s="1"/>
      <c r="BW1547" s="1"/>
      <c r="BX1547" s="1">
        <v>0</v>
      </c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>
        <v>0</v>
      </c>
    </row>
    <row r="1549" spans="1:206" x14ac:dyDescent="0.2">
      <c r="A1549" s="2">
        <v>52</v>
      </c>
      <c r="B1549" s="2">
        <f t="shared" ref="B1549:G1549" si="1974">B1882</f>
        <v>1</v>
      </c>
      <c r="C1549" s="2">
        <f t="shared" si="1974"/>
        <v>4</v>
      </c>
      <c r="D1549" s="2">
        <f t="shared" si="1974"/>
        <v>1547</v>
      </c>
      <c r="E1549" s="2">
        <f t="shared" si="1974"/>
        <v>0</v>
      </c>
      <c r="F1549" s="2" t="str">
        <f t="shared" si="1974"/>
        <v>Новый раздел</v>
      </c>
      <c r="G1549" s="2" t="str">
        <f t="shared" si="1974"/>
        <v>Водопровод и канализация</v>
      </c>
      <c r="H1549" s="2"/>
      <c r="I1549" s="2"/>
      <c r="J1549" s="2"/>
      <c r="K1549" s="2"/>
      <c r="L1549" s="2"/>
      <c r="M1549" s="2"/>
      <c r="N1549" s="2"/>
      <c r="O1549" s="2">
        <f t="shared" ref="O1549:AT1549" si="1975">O1882</f>
        <v>0</v>
      </c>
      <c r="P1549" s="2">
        <f t="shared" si="1975"/>
        <v>0</v>
      </c>
      <c r="Q1549" s="2">
        <f t="shared" si="1975"/>
        <v>0</v>
      </c>
      <c r="R1549" s="2">
        <f t="shared" si="1975"/>
        <v>0</v>
      </c>
      <c r="S1549" s="2">
        <f t="shared" si="1975"/>
        <v>0</v>
      </c>
      <c r="T1549" s="2">
        <f t="shared" si="1975"/>
        <v>0</v>
      </c>
      <c r="U1549" s="2">
        <f t="shared" si="1975"/>
        <v>0</v>
      </c>
      <c r="V1549" s="2">
        <f t="shared" si="1975"/>
        <v>0</v>
      </c>
      <c r="W1549" s="2">
        <f t="shared" si="1975"/>
        <v>0</v>
      </c>
      <c r="X1549" s="2">
        <f t="shared" si="1975"/>
        <v>0</v>
      </c>
      <c r="Y1549" s="2">
        <f t="shared" si="1975"/>
        <v>0</v>
      </c>
      <c r="Z1549" s="2">
        <f t="shared" si="1975"/>
        <v>0</v>
      </c>
      <c r="AA1549" s="2">
        <f t="shared" si="1975"/>
        <v>0</v>
      </c>
      <c r="AB1549" s="2">
        <f t="shared" si="1975"/>
        <v>0</v>
      </c>
      <c r="AC1549" s="2">
        <f t="shared" si="1975"/>
        <v>0</v>
      </c>
      <c r="AD1549" s="2">
        <f t="shared" si="1975"/>
        <v>0</v>
      </c>
      <c r="AE1549" s="2">
        <f t="shared" si="1975"/>
        <v>0</v>
      </c>
      <c r="AF1549" s="2">
        <f t="shared" si="1975"/>
        <v>0</v>
      </c>
      <c r="AG1549" s="2">
        <f t="shared" si="1975"/>
        <v>0</v>
      </c>
      <c r="AH1549" s="2">
        <f t="shared" si="1975"/>
        <v>0</v>
      </c>
      <c r="AI1549" s="2">
        <f t="shared" si="1975"/>
        <v>0</v>
      </c>
      <c r="AJ1549" s="2">
        <f t="shared" si="1975"/>
        <v>0</v>
      </c>
      <c r="AK1549" s="2">
        <f t="shared" si="1975"/>
        <v>0</v>
      </c>
      <c r="AL1549" s="2">
        <f t="shared" si="1975"/>
        <v>0</v>
      </c>
      <c r="AM1549" s="2">
        <f t="shared" si="1975"/>
        <v>0</v>
      </c>
      <c r="AN1549" s="2">
        <f t="shared" si="1975"/>
        <v>0</v>
      </c>
      <c r="AO1549" s="2">
        <f t="shared" si="1975"/>
        <v>0</v>
      </c>
      <c r="AP1549" s="2">
        <f t="shared" si="1975"/>
        <v>0</v>
      </c>
      <c r="AQ1549" s="2">
        <f t="shared" si="1975"/>
        <v>0</v>
      </c>
      <c r="AR1549" s="2">
        <f t="shared" si="1975"/>
        <v>0</v>
      </c>
      <c r="AS1549" s="2">
        <f t="shared" si="1975"/>
        <v>0</v>
      </c>
      <c r="AT1549" s="2">
        <f t="shared" si="1975"/>
        <v>0</v>
      </c>
      <c r="AU1549" s="2">
        <f t="shared" ref="AU1549:BZ1549" si="1976">AU1882</f>
        <v>0</v>
      </c>
      <c r="AV1549" s="2">
        <f t="shared" si="1976"/>
        <v>0</v>
      </c>
      <c r="AW1549" s="2">
        <f t="shared" si="1976"/>
        <v>0</v>
      </c>
      <c r="AX1549" s="2">
        <f t="shared" si="1976"/>
        <v>0</v>
      </c>
      <c r="AY1549" s="2">
        <f t="shared" si="1976"/>
        <v>0</v>
      </c>
      <c r="AZ1549" s="2">
        <f t="shared" si="1976"/>
        <v>0</v>
      </c>
      <c r="BA1549" s="2">
        <f t="shared" si="1976"/>
        <v>0</v>
      </c>
      <c r="BB1549" s="2">
        <f t="shared" si="1976"/>
        <v>0</v>
      </c>
      <c r="BC1549" s="2">
        <f t="shared" si="1976"/>
        <v>0</v>
      </c>
      <c r="BD1549" s="2">
        <f t="shared" si="1976"/>
        <v>0</v>
      </c>
      <c r="BE1549" s="2">
        <f t="shared" si="1976"/>
        <v>0</v>
      </c>
      <c r="BF1549" s="2">
        <f t="shared" si="1976"/>
        <v>0</v>
      </c>
      <c r="BG1549" s="2">
        <f t="shared" si="1976"/>
        <v>0</v>
      </c>
      <c r="BH1549" s="2">
        <f t="shared" si="1976"/>
        <v>0</v>
      </c>
      <c r="BI1549" s="2">
        <f t="shared" si="1976"/>
        <v>0</v>
      </c>
      <c r="BJ1549" s="2">
        <f t="shared" si="1976"/>
        <v>0</v>
      </c>
      <c r="BK1549" s="2">
        <f t="shared" si="1976"/>
        <v>0</v>
      </c>
      <c r="BL1549" s="2">
        <f t="shared" si="1976"/>
        <v>0</v>
      </c>
      <c r="BM1549" s="2">
        <f t="shared" si="1976"/>
        <v>0</v>
      </c>
      <c r="BN1549" s="2">
        <f t="shared" si="1976"/>
        <v>0</v>
      </c>
      <c r="BO1549" s="2">
        <f t="shared" si="1976"/>
        <v>0</v>
      </c>
      <c r="BP1549" s="2">
        <f t="shared" si="1976"/>
        <v>0</v>
      </c>
      <c r="BQ1549" s="2">
        <f t="shared" si="1976"/>
        <v>0</v>
      </c>
      <c r="BR1549" s="2">
        <f t="shared" si="1976"/>
        <v>0</v>
      </c>
      <c r="BS1549" s="2">
        <f t="shared" si="1976"/>
        <v>0</v>
      </c>
      <c r="BT1549" s="2">
        <f t="shared" si="1976"/>
        <v>0</v>
      </c>
      <c r="BU1549" s="2">
        <f t="shared" si="1976"/>
        <v>0</v>
      </c>
      <c r="BV1549" s="2">
        <f t="shared" si="1976"/>
        <v>0</v>
      </c>
      <c r="BW1549" s="2">
        <f t="shared" si="1976"/>
        <v>0</v>
      </c>
      <c r="BX1549" s="2">
        <f t="shared" si="1976"/>
        <v>0</v>
      </c>
      <c r="BY1549" s="2">
        <f t="shared" si="1976"/>
        <v>0</v>
      </c>
      <c r="BZ1549" s="2">
        <f t="shared" si="1976"/>
        <v>0</v>
      </c>
      <c r="CA1549" s="2">
        <f t="shared" ref="CA1549:DF1549" si="1977">CA1882</f>
        <v>0</v>
      </c>
      <c r="CB1549" s="2">
        <f t="shared" si="1977"/>
        <v>0</v>
      </c>
      <c r="CC1549" s="2">
        <f t="shared" si="1977"/>
        <v>0</v>
      </c>
      <c r="CD1549" s="2">
        <f t="shared" si="1977"/>
        <v>0</v>
      </c>
      <c r="CE1549" s="2">
        <f t="shared" si="1977"/>
        <v>0</v>
      </c>
      <c r="CF1549" s="2">
        <f t="shared" si="1977"/>
        <v>0</v>
      </c>
      <c r="CG1549" s="2">
        <f t="shared" si="1977"/>
        <v>0</v>
      </c>
      <c r="CH1549" s="2">
        <f t="shared" si="1977"/>
        <v>0</v>
      </c>
      <c r="CI1549" s="2">
        <f t="shared" si="1977"/>
        <v>0</v>
      </c>
      <c r="CJ1549" s="2">
        <f t="shared" si="1977"/>
        <v>0</v>
      </c>
      <c r="CK1549" s="2">
        <f t="shared" si="1977"/>
        <v>0</v>
      </c>
      <c r="CL1549" s="2">
        <f t="shared" si="1977"/>
        <v>0</v>
      </c>
      <c r="CM1549" s="2">
        <f t="shared" si="1977"/>
        <v>0</v>
      </c>
      <c r="CN1549" s="2">
        <f t="shared" si="1977"/>
        <v>0</v>
      </c>
      <c r="CO1549" s="2">
        <f t="shared" si="1977"/>
        <v>0</v>
      </c>
      <c r="CP1549" s="2">
        <f t="shared" si="1977"/>
        <v>0</v>
      </c>
      <c r="CQ1549" s="2">
        <f t="shared" si="1977"/>
        <v>0</v>
      </c>
      <c r="CR1549" s="2">
        <f t="shared" si="1977"/>
        <v>0</v>
      </c>
      <c r="CS1549" s="2">
        <f t="shared" si="1977"/>
        <v>0</v>
      </c>
      <c r="CT1549" s="2">
        <f t="shared" si="1977"/>
        <v>0</v>
      </c>
      <c r="CU1549" s="2">
        <f t="shared" si="1977"/>
        <v>0</v>
      </c>
      <c r="CV1549" s="2">
        <f t="shared" si="1977"/>
        <v>0</v>
      </c>
      <c r="CW1549" s="2">
        <f t="shared" si="1977"/>
        <v>0</v>
      </c>
      <c r="CX1549" s="2">
        <f t="shared" si="1977"/>
        <v>0</v>
      </c>
      <c r="CY1549" s="2">
        <f t="shared" si="1977"/>
        <v>0</v>
      </c>
      <c r="CZ1549" s="2">
        <f t="shared" si="1977"/>
        <v>0</v>
      </c>
      <c r="DA1549" s="2">
        <f t="shared" si="1977"/>
        <v>0</v>
      </c>
      <c r="DB1549" s="2">
        <f t="shared" si="1977"/>
        <v>0</v>
      </c>
      <c r="DC1549" s="2">
        <f t="shared" si="1977"/>
        <v>0</v>
      </c>
      <c r="DD1549" s="2">
        <f t="shared" si="1977"/>
        <v>0</v>
      </c>
      <c r="DE1549" s="2">
        <f t="shared" si="1977"/>
        <v>0</v>
      </c>
      <c r="DF1549" s="2">
        <f t="shared" si="1977"/>
        <v>0</v>
      </c>
      <c r="DG1549" s="3">
        <f t="shared" ref="DG1549:EL1549" si="1978">DG1882</f>
        <v>0</v>
      </c>
      <c r="DH1549" s="3">
        <f t="shared" si="1978"/>
        <v>0</v>
      </c>
      <c r="DI1549" s="3">
        <f t="shared" si="1978"/>
        <v>0</v>
      </c>
      <c r="DJ1549" s="3">
        <f t="shared" si="1978"/>
        <v>0</v>
      </c>
      <c r="DK1549" s="3">
        <f t="shared" si="1978"/>
        <v>0</v>
      </c>
      <c r="DL1549" s="3">
        <f t="shared" si="1978"/>
        <v>0</v>
      </c>
      <c r="DM1549" s="3">
        <f t="shared" si="1978"/>
        <v>0</v>
      </c>
      <c r="DN1549" s="3">
        <f t="shared" si="1978"/>
        <v>0</v>
      </c>
      <c r="DO1549" s="3">
        <f t="shared" si="1978"/>
        <v>0</v>
      </c>
      <c r="DP1549" s="3">
        <f t="shared" si="1978"/>
        <v>0</v>
      </c>
      <c r="DQ1549" s="3">
        <f t="shared" si="1978"/>
        <v>0</v>
      </c>
      <c r="DR1549" s="3">
        <f t="shared" si="1978"/>
        <v>0</v>
      </c>
      <c r="DS1549" s="3">
        <f t="shared" si="1978"/>
        <v>0</v>
      </c>
      <c r="DT1549" s="3">
        <f t="shared" si="1978"/>
        <v>0</v>
      </c>
      <c r="DU1549" s="3">
        <f t="shared" si="1978"/>
        <v>0</v>
      </c>
      <c r="DV1549" s="3">
        <f t="shared" si="1978"/>
        <v>0</v>
      </c>
      <c r="DW1549" s="3">
        <f t="shared" si="1978"/>
        <v>0</v>
      </c>
      <c r="DX1549" s="3">
        <f t="shared" si="1978"/>
        <v>0</v>
      </c>
      <c r="DY1549" s="3">
        <f t="shared" si="1978"/>
        <v>0</v>
      </c>
      <c r="DZ1549" s="3">
        <f t="shared" si="1978"/>
        <v>0</v>
      </c>
      <c r="EA1549" s="3">
        <f t="shared" si="1978"/>
        <v>0</v>
      </c>
      <c r="EB1549" s="3">
        <f t="shared" si="1978"/>
        <v>0</v>
      </c>
      <c r="EC1549" s="3">
        <f t="shared" si="1978"/>
        <v>0</v>
      </c>
      <c r="ED1549" s="3">
        <f t="shared" si="1978"/>
        <v>0</v>
      </c>
      <c r="EE1549" s="3">
        <f t="shared" si="1978"/>
        <v>0</v>
      </c>
      <c r="EF1549" s="3">
        <f t="shared" si="1978"/>
        <v>0</v>
      </c>
      <c r="EG1549" s="3">
        <f t="shared" si="1978"/>
        <v>0</v>
      </c>
      <c r="EH1549" s="3">
        <f t="shared" si="1978"/>
        <v>0</v>
      </c>
      <c r="EI1549" s="3">
        <f t="shared" si="1978"/>
        <v>0</v>
      </c>
      <c r="EJ1549" s="3">
        <f t="shared" si="1978"/>
        <v>0</v>
      </c>
      <c r="EK1549" s="3">
        <f t="shared" si="1978"/>
        <v>0</v>
      </c>
      <c r="EL1549" s="3">
        <f t="shared" si="1978"/>
        <v>0</v>
      </c>
      <c r="EM1549" s="3">
        <f t="shared" ref="EM1549:FR1549" si="1979">EM1882</f>
        <v>0</v>
      </c>
      <c r="EN1549" s="3">
        <f t="shared" si="1979"/>
        <v>0</v>
      </c>
      <c r="EO1549" s="3">
        <f t="shared" si="1979"/>
        <v>0</v>
      </c>
      <c r="EP1549" s="3">
        <f t="shared" si="1979"/>
        <v>0</v>
      </c>
      <c r="EQ1549" s="3">
        <f t="shared" si="1979"/>
        <v>0</v>
      </c>
      <c r="ER1549" s="3">
        <f t="shared" si="1979"/>
        <v>0</v>
      </c>
      <c r="ES1549" s="3">
        <f t="shared" si="1979"/>
        <v>0</v>
      </c>
      <c r="ET1549" s="3">
        <f t="shared" si="1979"/>
        <v>0</v>
      </c>
      <c r="EU1549" s="3">
        <f t="shared" si="1979"/>
        <v>0</v>
      </c>
      <c r="EV1549" s="3">
        <f t="shared" si="1979"/>
        <v>0</v>
      </c>
      <c r="EW1549" s="3">
        <f t="shared" si="1979"/>
        <v>0</v>
      </c>
      <c r="EX1549" s="3">
        <f t="shared" si="1979"/>
        <v>0</v>
      </c>
      <c r="EY1549" s="3">
        <f t="shared" si="1979"/>
        <v>0</v>
      </c>
      <c r="EZ1549" s="3">
        <f t="shared" si="1979"/>
        <v>0</v>
      </c>
      <c r="FA1549" s="3">
        <f t="shared" si="1979"/>
        <v>0</v>
      </c>
      <c r="FB1549" s="3">
        <f t="shared" si="1979"/>
        <v>0</v>
      </c>
      <c r="FC1549" s="3">
        <f t="shared" si="1979"/>
        <v>0</v>
      </c>
      <c r="FD1549" s="3">
        <f t="shared" si="1979"/>
        <v>0</v>
      </c>
      <c r="FE1549" s="3">
        <f t="shared" si="1979"/>
        <v>0</v>
      </c>
      <c r="FF1549" s="3">
        <f t="shared" si="1979"/>
        <v>0</v>
      </c>
      <c r="FG1549" s="3">
        <f t="shared" si="1979"/>
        <v>0</v>
      </c>
      <c r="FH1549" s="3">
        <f t="shared" si="1979"/>
        <v>0</v>
      </c>
      <c r="FI1549" s="3">
        <f t="shared" si="1979"/>
        <v>0</v>
      </c>
      <c r="FJ1549" s="3">
        <f t="shared" si="1979"/>
        <v>0</v>
      </c>
      <c r="FK1549" s="3">
        <f t="shared" si="1979"/>
        <v>0</v>
      </c>
      <c r="FL1549" s="3">
        <f t="shared" si="1979"/>
        <v>0</v>
      </c>
      <c r="FM1549" s="3">
        <f t="shared" si="1979"/>
        <v>0</v>
      </c>
      <c r="FN1549" s="3">
        <f t="shared" si="1979"/>
        <v>0</v>
      </c>
      <c r="FO1549" s="3">
        <f t="shared" si="1979"/>
        <v>0</v>
      </c>
      <c r="FP1549" s="3">
        <f t="shared" si="1979"/>
        <v>0</v>
      </c>
      <c r="FQ1549" s="3">
        <f t="shared" si="1979"/>
        <v>0</v>
      </c>
      <c r="FR1549" s="3">
        <f t="shared" si="1979"/>
        <v>0</v>
      </c>
      <c r="FS1549" s="3">
        <f t="shared" ref="FS1549:GX1549" si="1980">FS1882</f>
        <v>0</v>
      </c>
      <c r="FT1549" s="3">
        <f t="shared" si="1980"/>
        <v>0</v>
      </c>
      <c r="FU1549" s="3">
        <f t="shared" si="1980"/>
        <v>0</v>
      </c>
      <c r="FV1549" s="3">
        <f t="shared" si="1980"/>
        <v>0</v>
      </c>
      <c r="FW1549" s="3">
        <f t="shared" si="1980"/>
        <v>0</v>
      </c>
      <c r="FX1549" s="3">
        <f t="shared" si="1980"/>
        <v>0</v>
      </c>
      <c r="FY1549" s="3">
        <f t="shared" si="1980"/>
        <v>0</v>
      </c>
      <c r="FZ1549" s="3">
        <f t="shared" si="1980"/>
        <v>0</v>
      </c>
      <c r="GA1549" s="3">
        <f t="shared" si="1980"/>
        <v>0</v>
      </c>
      <c r="GB1549" s="3">
        <f t="shared" si="1980"/>
        <v>0</v>
      </c>
      <c r="GC1549" s="3">
        <f t="shared" si="1980"/>
        <v>0</v>
      </c>
      <c r="GD1549" s="3">
        <f t="shared" si="1980"/>
        <v>0</v>
      </c>
      <c r="GE1549" s="3">
        <f t="shared" si="1980"/>
        <v>0</v>
      </c>
      <c r="GF1549" s="3">
        <f t="shared" si="1980"/>
        <v>0</v>
      </c>
      <c r="GG1549" s="3">
        <f t="shared" si="1980"/>
        <v>0</v>
      </c>
      <c r="GH1549" s="3">
        <f t="shared" si="1980"/>
        <v>0</v>
      </c>
      <c r="GI1549" s="3">
        <f t="shared" si="1980"/>
        <v>0</v>
      </c>
      <c r="GJ1549" s="3">
        <f t="shared" si="1980"/>
        <v>0</v>
      </c>
      <c r="GK1549" s="3">
        <f t="shared" si="1980"/>
        <v>0</v>
      </c>
      <c r="GL1549" s="3">
        <f t="shared" si="1980"/>
        <v>0</v>
      </c>
      <c r="GM1549" s="3">
        <f t="shared" si="1980"/>
        <v>0</v>
      </c>
      <c r="GN1549" s="3">
        <f t="shared" si="1980"/>
        <v>0</v>
      </c>
      <c r="GO1549" s="3">
        <f t="shared" si="1980"/>
        <v>0</v>
      </c>
      <c r="GP1549" s="3">
        <f t="shared" si="1980"/>
        <v>0</v>
      </c>
      <c r="GQ1549" s="3">
        <f t="shared" si="1980"/>
        <v>0</v>
      </c>
      <c r="GR1549" s="3">
        <f t="shared" si="1980"/>
        <v>0</v>
      </c>
      <c r="GS1549" s="3">
        <f t="shared" si="1980"/>
        <v>0</v>
      </c>
      <c r="GT1549" s="3">
        <f t="shared" si="1980"/>
        <v>0</v>
      </c>
      <c r="GU1549" s="3">
        <f t="shared" si="1980"/>
        <v>0</v>
      </c>
      <c r="GV1549" s="3">
        <f t="shared" si="1980"/>
        <v>0</v>
      </c>
      <c r="GW1549" s="3">
        <f t="shared" si="1980"/>
        <v>0</v>
      </c>
      <c r="GX1549" s="3">
        <f t="shared" si="1980"/>
        <v>0</v>
      </c>
    </row>
    <row r="1551" spans="1:206" x14ac:dyDescent="0.2">
      <c r="A1551" s="1">
        <v>5</v>
      </c>
      <c r="B1551" s="1">
        <v>1</v>
      </c>
      <c r="C1551" s="1"/>
      <c r="D1551" s="1">
        <f>ROW(A1581)</f>
        <v>1581</v>
      </c>
      <c r="E1551" s="1"/>
      <c r="F1551" s="1" t="s">
        <v>16</v>
      </c>
      <c r="G1551" s="1" t="s">
        <v>817</v>
      </c>
      <c r="H1551" s="1" t="s">
        <v>3</v>
      </c>
      <c r="I1551" s="1">
        <v>0</v>
      </c>
      <c r="J1551" s="1"/>
      <c r="K1551" s="1">
        <v>-1</v>
      </c>
      <c r="L1551" s="1"/>
      <c r="M1551" s="1" t="s">
        <v>3</v>
      </c>
      <c r="N1551" s="1"/>
      <c r="O1551" s="1"/>
      <c r="P1551" s="1"/>
      <c r="Q1551" s="1"/>
      <c r="R1551" s="1"/>
      <c r="S1551" s="1">
        <v>0</v>
      </c>
      <c r="T1551" s="1"/>
      <c r="U1551" s="1" t="s">
        <v>3</v>
      </c>
      <c r="V1551" s="1">
        <v>0</v>
      </c>
      <c r="W1551" s="1"/>
      <c r="X1551" s="1"/>
      <c r="Y1551" s="1"/>
      <c r="Z1551" s="1"/>
      <c r="AA1551" s="1"/>
      <c r="AB1551" s="1" t="s">
        <v>3</v>
      </c>
      <c r="AC1551" s="1" t="s">
        <v>3</v>
      </c>
      <c r="AD1551" s="1" t="s">
        <v>3</v>
      </c>
      <c r="AE1551" s="1" t="s">
        <v>3</v>
      </c>
      <c r="AF1551" s="1" t="s">
        <v>3</v>
      </c>
      <c r="AG1551" s="1" t="s">
        <v>3</v>
      </c>
      <c r="AH1551" s="1"/>
      <c r="AI1551" s="1"/>
      <c r="AJ1551" s="1"/>
      <c r="AK1551" s="1"/>
      <c r="AL1551" s="1"/>
      <c r="AM1551" s="1"/>
      <c r="AN1551" s="1"/>
      <c r="AO1551" s="1"/>
      <c r="AP1551" s="1" t="s">
        <v>3</v>
      </c>
      <c r="AQ1551" s="1" t="s">
        <v>3</v>
      </c>
      <c r="AR1551" s="1" t="s">
        <v>3</v>
      </c>
      <c r="AS1551" s="1"/>
      <c r="AT1551" s="1"/>
      <c r="AU1551" s="1"/>
      <c r="AV1551" s="1"/>
      <c r="AW1551" s="1"/>
      <c r="AX1551" s="1"/>
      <c r="AY1551" s="1"/>
      <c r="AZ1551" s="1" t="s">
        <v>3</v>
      </c>
      <c r="BA1551" s="1"/>
      <c r="BB1551" s="1" t="s">
        <v>3</v>
      </c>
      <c r="BC1551" s="1" t="s">
        <v>3</v>
      </c>
      <c r="BD1551" s="1" t="s">
        <v>3</v>
      </c>
      <c r="BE1551" s="1" t="s">
        <v>3</v>
      </c>
      <c r="BF1551" s="1" t="s">
        <v>3</v>
      </c>
      <c r="BG1551" s="1" t="s">
        <v>3</v>
      </c>
      <c r="BH1551" s="1" t="s">
        <v>3</v>
      </c>
      <c r="BI1551" s="1" t="s">
        <v>3</v>
      </c>
      <c r="BJ1551" s="1" t="s">
        <v>3</v>
      </c>
      <c r="BK1551" s="1" t="s">
        <v>3</v>
      </c>
      <c r="BL1551" s="1" t="s">
        <v>3</v>
      </c>
      <c r="BM1551" s="1" t="s">
        <v>3</v>
      </c>
      <c r="BN1551" s="1" t="s">
        <v>3</v>
      </c>
      <c r="BO1551" s="1" t="s">
        <v>3</v>
      </c>
      <c r="BP1551" s="1" t="s">
        <v>3</v>
      </c>
      <c r="BQ1551" s="1"/>
      <c r="BR1551" s="1"/>
      <c r="BS1551" s="1"/>
      <c r="BT1551" s="1"/>
      <c r="BU1551" s="1"/>
      <c r="BV1551" s="1"/>
      <c r="BW1551" s="1"/>
      <c r="BX1551" s="1">
        <v>0</v>
      </c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>
        <v>0</v>
      </c>
    </row>
    <row r="1553" spans="1:245" x14ac:dyDescent="0.2">
      <c r="A1553" s="2">
        <v>52</v>
      </c>
      <c r="B1553" s="2">
        <f t="shared" ref="B1553:G1553" si="1981">B1581</f>
        <v>1</v>
      </c>
      <c r="C1553" s="2">
        <f t="shared" si="1981"/>
        <v>5</v>
      </c>
      <c r="D1553" s="2">
        <f t="shared" si="1981"/>
        <v>1551</v>
      </c>
      <c r="E1553" s="2">
        <f t="shared" si="1981"/>
        <v>0</v>
      </c>
      <c r="F1553" s="2" t="str">
        <f t="shared" si="1981"/>
        <v>Новый подраздел</v>
      </c>
      <c r="G1553" s="2" t="str">
        <f t="shared" si="1981"/>
        <v>В1-водопровод хоз.-питьевой</v>
      </c>
      <c r="H1553" s="2"/>
      <c r="I1553" s="2"/>
      <c r="J1553" s="2"/>
      <c r="K1553" s="2"/>
      <c r="L1553" s="2"/>
      <c r="M1553" s="2"/>
      <c r="N1553" s="2"/>
      <c r="O1553" s="2">
        <f t="shared" ref="O1553:AT1553" si="1982">O1581</f>
        <v>0</v>
      </c>
      <c r="P1553" s="2">
        <f t="shared" si="1982"/>
        <v>0</v>
      </c>
      <c r="Q1553" s="2">
        <f t="shared" si="1982"/>
        <v>0</v>
      </c>
      <c r="R1553" s="2">
        <f t="shared" si="1982"/>
        <v>0</v>
      </c>
      <c r="S1553" s="2">
        <f t="shared" si="1982"/>
        <v>0</v>
      </c>
      <c r="T1553" s="2">
        <f t="shared" si="1982"/>
        <v>0</v>
      </c>
      <c r="U1553" s="2">
        <f t="shared" si="1982"/>
        <v>0</v>
      </c>
      <c r="V1553" s="2">
        <f t="shared" si="1982"/>
        <v>0</v>
      </c>
      <c r="W1553" s="2">
        <f t="shared" si="1982"/>
        <v>0</v>
      </c>
      <c r="X1553" s="2">
        <f t="shared" si="1982"/>
        <v>0</v>
      </c>
      <c r="Y1553" s="2">
        <f t="shared" si="1982"/>
        <v>0</v>
      </c>
      <c r="Z1553" s="2">
        <f t="shared" si="1982"/>
        <v>0</v>
      </c>
      <c r="AA1553" s="2">
        <f t="shared" si="1982"/>
        <v>0</v>
      </c>
      <c r="AB1553" s="2">
        <f t="shared" si="1982"/>
        <v>0</v>
      </c>
      <c r="AC1553" s="2">
        <f t="shared" si="1982"/>
        <v>0</v>
      </c>
      <c r="AD1553" s="2">
        <f t="shared" si="1982"/>
        <v>0</v>
      </c>
      <c r="AE1553" s="2">
        <f t="shared" si="1982"/>
        <v>0</v>
      </c>
      <c r="AF1553" s="2">
        <f t="shared" si="1982"/>
        <v>0</v>
      </c>
      <c r="AG1553" s="2">
        <f t="shared" si="1982"/>
        <v>0</v>
      </c>
      <c r="AH1553" s="2">
        <f t="shared" si="1982"/>
        <v>0</v>
      </c>
      <c r="AI1553" s="2">
        <f t="shared" si="1982"/>
        <v>0</v>
      </c>
      <c r="AJ1553" s="2">
        <f t="shared" si="1982"/>
        <v>0</v>
      </c>
      <c r="AK1553" s="2">
        <f t="shared" si="1982"/>
        <v>0</v>
      </c>
      <c r="AL1553" s="2">
        <f t="shared" si="1982"/>
        <v>0</v>
      </c>
      <c r="AM1553" s="2">
        <f t="shared" si="1982"/>
        <v>0</v>
      </c>
      <c r="AN1553" s="2">
        <f t="shared" si="1982"/>
        <v>0</v>
      </c>
      <c r="AO1553" s="2">
        <f t="shared" si="1982"/>
        <v>0</v>
      </c>
      <c r="AP1553" s="2">
        <f t="shared" si="1982"/>
        <v>0</v>
      </c>
      <c r="AQ1553" s="2">
        <f t="shared" si="1982"/>
        <v>0</v>
      </c>
      <c r="AR1553" s="2">
        <f t="shared" si="1982"/>
        <v>0</v>
      </c>
      <c r="AS1553" s="2">
        <f t="shared" si="1982"/>
        <v>0</v>
      </c>
      <c r="AT1553" s="2">
        <f t="shared" si="1982"/>
        <v>0</v>
      </c>
      <c r="AU1553" s="2">
        <f t="shared" ref="AU1553:BZ1553" si="1983">AU1581</f>
        <v>0</v>
      </c>
      <c r="AV1553" s="2">
        <f t="shared" si="1983"/>
        <v>0</v>
      </c>
      <c r="AW1553" s="2">
        <f t="shared" si="1983"/>
        <v>0</v>
      </c>
      <c r="AX1553" s="2">
        <f t="shared" si="1983"/>
        <v>0</v>
      </c>
      <c r="AY1553" s="2">
        <f t="shared" si="1983"/>
        <v>0</v>
      </c>
      <c r="AZ1553" s="2">
        <f t="shared" si="1983"/>
        <v>0</v>
      </c>
      <c r="BA1553" s="2">
        <f t="shared" si="1983"/>
        <v>0</v>
      </c>
      <c r="BB1553" s="2">
        <f t="shared" si="1983"/>
        <v>0</v>
      </c>
      <c r="BC1553" s="2">
        <f t="shared" si="1983"/>
        <v>0</v>
      </c>
      <c r="BD1553" s="2">
        <f t="shared" si="1983"/>
        <v>0</v>
      </c>
      <c r="BE1553" s="2">
        <f t="shared" si="1983"/>
        <v>0</v>
      </c>
      <c r="BF1553" s="2">
        <f t="shared" si="1983"/>
        <v>0</v>
      </c>
      <c r="BG1553" s="2">
        <f t="shared" si="1983"/>
        <v>0</v>
      </c>
      <c r="BH1553" s="2">
        <f t="shared" si="1983"/>
        <v>0</v>
      </c>
      <c r="BI1553" s="2">
        <f t="shared" si="1983"/>
        <v>0</v>
      </c>
      <c r="BJ1553" s="2">
        <f t="shared" si="1983"/>
        <v>0</v>
      </c>
      <c r="BK1553" s="2">
        <f t="shared" si="1983"/>
        <v>0</v>
      </c>
      <c r="BL1553" s="2">
        <f t="shared" si="1983"/>
        <v>0</v>
      </c>
      <c r="BM1553" s="2">
        <f t="shared" si="1983"/>
        <v>0</v>
      </c>
      <c r="BN1553" s="2">
        <f t="shared" si="1983"/>
        <v>0</v>
      </c>
      <c r="BO1553" s="2">
        <f t="shared" si="1983"/>
        <v>0</v>
      </c>
      <c r="BP1553" s="2">
        <f t="shared" si="1983"/>
        <v>0</v>
      </c>
      <c r="BQ1553" s="2">
        <f t="shared" si="1983"/>
        <v>0</v>
      </c>
      <c r="BR1553" s="2">
        <f t="shared" si="1983"/>
        <v>0</v>
      </c>
      <c r="BS1553" s="2">
        <f t="shared" si="1983"/>
        <v>0</v>
      </c>
      <c r="BT1553" s="2">
        <f t="shared" si="1983"/>
        <v>0</v>
      </c>
      <c r="BU1553" s="2">
        <f t="shared" si="1983"/>
        <v>0</v>
      </c>
      <c r="BV1553" s="2">
        <f t="shared" si="1983"/>
        <v>0</v>
      </c>
      <c r="BW1553" s="2">
        <f t="shared" si="1983"/>
        <v>0</v>
      </c>
      <c r="BX1553" s="2">
        <f t="shared" si="1983"/>
        <v>0</v>
      </c>
      <c r="BY1553" s="2">
        <f t="shared" si="1983"/>
        <v>0</v>
      </c>
      <c r="BZ1553" s="2">
        <f t="shared" si="1983"/>
        <v>0</v>
      </c>
      <c r="CA1553" s="2">
        <f t="shared" ref="CA1553:DF1553" si="1984">CA1581</f>
        <v>0</v>
      </c>
      <c r="CB1553" s="2">
        <f t="shared" si="1984"/>
        <v>0</v>
      </c>
      <c r="CC1553" s="2">
        <f t="shared" si="1984"/>
        <v>0</v>
      </c>
      <c r="CD1553" s="2">
        <f t="shared" si="1984"/>
        <v>0</v>
      </c>
      <c r="CE1553" s="2">
        <f t="shared" si="1984"/>
        <v>0</v>
      </c>
      <c r="CF1553" s="2">
        <f t="shared" si="1984"/>
        <v>0</v>
      </c>
      <c r="CG1553" s="2">
        <f t="shared" si="1984"/>
        <v>0</v>
      </c>
      <c r="CH1553" s="2">
        <f t="shared" si="1984"/>
        <v>0</v>
      </c>
      <c r="CI1553" s="2">
        <f t="shared" si="1984"/>
        <v>0</v>
      </c>
      <c r="CJ1553" s="2">
        <f t="shared" si="1984"/>
        <v>0</v>
      </c>
      <c r="CK1553" s="2">
        <f t="shared" si="1984"/>
        <v>0</v>
      </c>
      <c r="CL1553" s="2">
        <f t="shared" si="1984"/>
        <v>0</v>
      </c>
      <c r="CM1553" s="2">
        <f t="shared" si="1984"/>
        <v>0</v>
      </c>
      <c r="CN1553" s="2">
        <f t="shared" si="1984"/>
        <v>0</v>
      </c>
      <c r="CO1553" s="2">
        <f t="shared" si="1984"/>
        <v>0</v>
      </c>
      <c r="CP1553" s="2">
        <f t="shared" si="1984"/>
        <v>0</v>
      </c>
      <c r="CQ1553" s="2">
        <f t="shared" si="1984"/>
        <v>0</v>
      </c>
      <c r="CR1553" s="2">
        <f t="shared" si="1984"/>
        <v>0</v>
      </c>
      <c r="CS1553" s="2">
        <f t="shared" si="1984"/>
        <v>0</v>
      </c>
      <c r="CT1553" s="2">
        <f t="shared" si="1984"/>
        <v>0</v>
      </c>
      <c r="CU1553" s="2">
        <f t="shared" si="1984"/>
        <v>0</v>
      </c>
      <c r="CV1553" s="2">
        <f t="shared" si="1984"/>
        <v>0</v>
      </c>
      <c r="CW1553" s="2">
        <f t="shared" si="1984"/>
        <v>0</v>
      </c>
      <c r="CX1553" s="2">
        <f t="shared" si="1984"/>
        <v>0</v>
      </c>
      <c r="CY1553" s="2">
        <f t="shared" si="1984"/>
        <v>0</v>
      </c>
      <c r="CZ1553" s="2">
        <f t="shared" si="1984"/>
        <v>0</v>
      </c>
      <c r="DA1553" s="2">
        <f t="shared" si="1984"/>
        <v>0</v>
      </c>
      <c r="DB1553" s="2">
        <f t="shared" si="1984"/>
        <v>0</v>
      </c>
      <c r="DC1553" s="2">
        <f t="shared" si="1984"/>
        <v>0</v>
      </c>
      <c r="DD1553" s="2">
        <f t="shared" si="1984"/>
        <v>0</v>
      </c>
      <c r="DE1553" s="2">
        <f t="shared" si="1984"/>
        <v>0</v>
      </c>
      <c r="DF1553" s="2">
        <f t="shared" si="1984"/>
        <v>0</v>
      </c>
      <c r="DG1553" s="3">
        <f t="shared" ref="DG1553:EL1553" si="1985">DG1581</f>
        <v>0</v>
      </c>
      <c r="DH1553" s="3">
        <f t="shared" si="1985"/>
        <v>0</v>
      </c>
      <c r="DI1553" s="3">
        <f t="shared" si="1985"/>
        <v>0</v>
      </c>
      <c r="DJ1553" s="3">
        <f t="shared" si="1985"/>
        <v>0</v>
      </c>
      <c r="DK1553" s="3">
        <f t="shared" si="1985"/>
        <v>0</v>
      </c>
      <c r="DL1553" s="3">
        <f t="shared" si="1985"/>
        <v>0</v>
      </c>
      <c r="DM1553" s="3">
        <f t="shared" si="1985"/>
        <v>0</v>
      </c>
      <c r="DN1553" s="3">
        <f t="shared" si="1985"/>
        <v>0</v>
      </c>
      <c r="DO1553" s="3">
        <f t="shared" si="1985"/>
        <v>0</v>
      </c>
      <c r="DP1553" s="3">
        <f t="shared" si="1985"/>
        <v>0</v>
      </c>
      <c r="DQ1553" s="3">
        <f t="shared" si="1985"/>
        <v>0</v>
      </c>
      <c r="DR1553" s="3">
        <f t="shared" si="1985"/>
        <v>0</v>
      </c>
      <c r="DS1553" s="3">
        <f t="shared" si="1985"/>
        <v>0</v>
      </c>
      <c r="DT1553" s="3">
        <f t="shared" si="1985"/>
        <v>0</v>
      </c>
      <c r="DU1553" s="3">
        <f t="shared" si="1985"/>
        <v>0</v>
      </c>
      <c r="DV1553" s="3">
        <f t="shared" si="1985"/>
        <v>0</v>
      </c>
      <c r="DW1553" s="3">
        <f t="shared" si="1985"/>
        <v>0</v>
      </c>
      <c r="DX1553" s="3">
        <f t="shared" si="1985"/>
        <v>0</v>
      </c>
      <c r="DY1553" s="3">
        <f t="shared" si="1985"/>
        <v>0</v>
      </c>
      <c r="DZ1553" s="3">
        <f t="shared" si="1985"/>
        <v>0</v>
      </c>
      <c r="EA1553" s="3">
        <f t="shared" si="1985"/>
        <v>0</v>
      </c>
      <c r="EB1553" s="3">
        <f t="shared" si="1985"/>
        <v>0</v>
      </c>
      <c r="EC1553" s="3">
        <f t="shared" si="1985"/>
        <v>0</v>
      </c>
      <c r="ED1553" s="3">
        <f t="shared" si="1985"/>
        <v>0</v>
      </c>
      <c r="EE1553" s="3">
        <f t="shared" si="1985"/>
        <v>0</v>
      </c>
      <c r="EF1553" s="3">
        <f t="shared" si="1985"/>
        <v>0</v>
      </c>
      <c r="EG1553" s="3">
        <f t="shared" si="1985"/>
        <v>0</v>
      </c>
      <c r="EH1553" s="3">
        <f t="shared" si="1985"/>
        <v>0</v>
      </c>
      <c r="EI1553" s="3">
        <f t="shared" si="1985"/>
        <v>0</v>
      </c>
      <c r="EJ1553" s="3">
        <f t="shared" si="1985"/>
        <v>0</v>
      </c>
      <c r="EK1553" s="3">
        <f t="shared" si="1985"/>
        <v>0</v>
      </c>
      <c r="EL1553" s="3">
        <f t="shared" si="1985"/>
        <v>0</v>
      </c>
      <c r="EM1553" s="3">
        <f t="shared" ref="EM1553:FR1553" si="1986">EM1581</f>
        <v>0</v>
      </c>
      <c r="EN1553" s="3">
        <f t="shared" si="1986"/>
        <v>0</v>
      </c>
      <c r="EO1553" s="3">
        <f t="shared" si="1986"/>
        <v>0</v>
      </c>
      <c r="EP1553" s="3">
        <f t="shared" si="1986"/>
        <v>0</v>
      </c>
      <c r="EQ1553" s="3">
        <f t="shared" si="1986"/>
        <v>0</v>
      </c>
      <c r="ER1553" s="3">
        <f t="shared" si="1986"/>
        <v>0</v>
      </c>
      <c r="ES1553" s="3">
        <f t="shared" si="1986"/>
        <v>0</v>
      </c>
      <c r="ET1553" s="3">
        <f t="shared" si="1986"/>
        <v>0</v>
      </c>
      <c r="EU1553" s="3">
        <f t="shared" si="1986"/>
        <v>0</v>
      </c>
      <c r="EV1553" s="3">
        <f t="shared" si="1986"/>
        <v>0</v>
      </c>
      <c r="EW1553" s="3">
        <f t="shared" si="1986"/>
        <v>0</v>
      </c>
      <c r="EX1553" s="3">
        <f t="shared" si="1986"/>
        <v>0</v>
      </c>
      <c r="EY1553" s="3">
        <f t="shared" si="1986"/>
        <v>0</v>
      </c>
      <c r="EZ1553" s="3">
        <f t="shared" si="1986"/>
        <v>0</v>
      </c>
      <c r="FA1553" s="3">
        <f t="shared" si="1986"/>
        <v>0</v>
      </c>
      <c r="FB1553" s="3">
        <f t="shared" si="1986"/>
        <v>0</v>
      </c>
      <c r="FC1553" s="3">
        <f t="shared" si="1986"/>
        <v>0</v>
      </c>
      <c r="FD1553" s="3">
        <f t="shared" si="1986"/>
        <v>0</v>
      </c>
      <c r="FE1553" s="3">
        <f t="shared" si="1986"/>
        <v>0</v>
      </c>
      <c r="FF1553" s="3">
        <f t="shared" si="1986"/>
        <v>0</v>
      </c>
      <c r="FG1553" s="3">
        <f t="shared" si="1986"/>
        <v>0</v>
      </c>
      <c r="FH1553" s="3">
        <f t="shared" si="1986"/>
        <v>0</v>
      </c>
      <c r="FI1553" s="3">
        <f t="shared" si="1986"/>
        <v>0</v>
      </c>
      <c r="FJ1553" s="3">
        <f t="shared" si="1986"/>
        <v>0</v>
      </c>
      <c r="FK1553" s="3">
        <f t="shared" si="1986"/>
        <v>0</v>
      </c>
      <c r="FL1553" s="3">
        <f t="shared" si="1986"/>
        <v>0</v>
      </c>
      <c r="FM1553" s="3">
        <f t="shared" si="1986"/>
        <v>0</v>
      </c>
      <c r="FN1553" s="3">
        <f t="shared" si="1986"/>
        <v>0</v>
      </c>
      <c r="FO1553" s="3">
        <f t="shared" si="1986"/>
        <v>0</v>
      </c>
      <c r="FP1553" s="3">
        <f t="shared" si="1986"/>
        <v>0</v>
      </c>
      <c r="FQ1553" s="3">
        <f t="shared" si="1986"/>
        <v>0</v>
      </c>
      <c r="FR1553" s="3">
        <f t="shared" si="1986"/>
        <v>0</v>
      </c>
      <c r="FS1553" s="3">
        <f t="shared" ref="FS1553:GX1553" si="1987">FS1581</f>
        <v>0</v>
      </c>
      <c r="FT1553" s="3">
        <f t="shared" si="1987"/>
        <v>0</v>
      </c>
      <c r="FU1553" s="3">
        <f t="shared" si="1987"/>
        <v>0</v>
      </c>
      <c r="FV1553" s="3">
        <f t="shared" si="1987"/>
        <v>0</v>
      </c>
      <c r="FW1553" s="3">
        <f t="shared" si="1987"/>
        <v>0</v>
      </c>
      <c r="FX1553" s="3">
        <f t="shared" si="1987"/>
        <v>0</v>
      </c>
      <c r="FY1553" s="3">
        <f t="shared" si="1987"/>
        <v>0</v>
      </c>
      <c r="FZ1553" s="3">
        <f t="shared" si="1987"/>
        <v>0</v>
      </c>
      <c r="GA1553" s="3">
        <f t="shared" si="1987"/>
        <v>0</v>
      </c>
      <c r="GB1553" s="3">
        <f t="shared" si="1987"/>
        <v>0</v>
      </c>
      <c r="GC1553" s="3">
        <f t="shared" si="1987"/>
        <v>0</v>
      </c>
      <c r="GD1553" s="3">
        <f t="shared" si="1987"/>
        <v>0</v>
      </c>
      <c r="GE1553" s="3">
        <f t="shared" si="1987"/>
        <v>0</v>
      </c>
      <c r="GF1553" s="3">
        <f t="shared" si="1987"/>
        <v>0</v>
      </c>
      <c r="GG1553" s="3">
        <f t="shared" si="1987"/>
        <v>0</v>
      </c>
      <c r="GH1553" s="3">
        <f t="shared" si="1987"/>
        <v>0</v>
      </c>
      <c r="GI1553" s="3">
        <f t="shared" si="1987"/>
        <v>0</v>
      </c>
      <c r="GJ1553" s="3">
        <f t="shared" si="1987"/>
        <v>0</v>
      </c>
      <c r="GK1553" s="3">
        <f t="shared" si="1987"/>
        <v>0</v>
      </c>
      <c r="GL1553" s="3">
        <f t="shared" si="1987"/>
        <v>0</v>
      </c>
      <c r="GM1553" s="3">
        <f t="shared" si="1987"/>
        <v>0</v>
      </c>
      <c r="GN1553" s="3">
        <f t="shared" si="1987"/>
        <v>0</v>
      </c>
      <c r="GO1553" s="3">
        <f t="shared" si="1987"/>
        <v>0</v>
      </c>
      <c r="GP1553" s="3">
        <f t="shared" si="1987"/>
        <v>0</v>
      </c>
      <c r="GQ1553" s="3">
        <f t="shared" si="1987"/>
        <v>0</v>
      </c>
      <c r="GR1553" s="3">
        <f t="shared" si="1987"/>
        <v>0</v>
      </c>
      <c r="GS1553" s="3">
        <f t="shared" si="1987"/>
        <v>0</v>
      </c>
      <c r="GT1553" s="3">
        <f t="shared" si="1987"/>
        <v>0</v>
      </c>
      <c r="GU1553" s="3">
        <f t="shared" si="1987"/>
        <v>0</v>
      </c>
      <c r="GV1553" s="3">
        <f t="shared" si="1987"/>
        <v>0</v>
      </c>
      <c r="GW1553" s="3">
        <f t="shared" si="1987"/>
        <v>0</v>
      </c>
      <c r="GX1553" s="3">
        <f t="shared" si="1987"/>
        <v>0</v>
      </c>
    </row>
    <row r="1555" spans="1:245" x14ac:dyDescent="0.2">
      <c r="A1555">
        <v>17</v>
      </c>
      <c r="B1555">
        <v>1</v>
      </c>
      <c r="D1555">
        <f>ROW(EtalonRes!A1733)</f>
        <v>1733</v>
      </c>
      <c r="E1555" t="s">
        <v>3</v>
      </c>
      <c r="F1555" t="s">
        <v>110</v>
      </c>
      <c r="G1555" t="s">
        <v>818</v>
      </c>
      <c r="H1555" t="s">
        <v>20</v>
      </c>
      <c r="I1555">
        <v>83</v>
      </c>
      <c r="J1555">
        <v>0</v>
      </c>
      <c r="K1555">
        <v>83</v>
      </c>
      <c r="O1555">
        <f t="shared" ref="O1555:O1579" si="1988">ROUND(CP1555,2)</f>
        <v>47505.88</v>
      </c>
      <c r="P1555">
        <f t="shared" ref="P1555:P1579" si="1989">ROUND(CQ1555*I1555,2)</f>
        <v>0</v>
      </c>
      <c r="Q1555">
        <f t="shared" ref="Q1555:Q1579" si="1990">ROUND(CR1555*I1555,2)</f>
        <v>12977.88</v>
      </c>
      <c r="R1555">
        <f t="shared" ref="R1555:R1579" si="1991">ROUND(CS1555*I1555,2)</f>
        <v>8228.6200000000008</v>
      </c>
      <c r="S1555">
        <f t="shared" ref="S1555:S1579" si="1992">ROUND(CT1555*I1555,2)</f>
        <v>34528</v>
      </c>
      <c r="T1555">
        <f t="shared" ref="T1555:T1579" si="1993">ROUND(CU1555*I1555,2)</f>
        <v>0</v>
      </c>
      <c r="U1555">
        <f t="shared" ref="U1555:U1579" si="1994">CV1555*I1555</f>
        <v>61.42</v>
      </c>
      <c r="V1555">
        <f t="shared" ref="V1555:V1579" si="1995">CW1555*I1555</f>
        <v>0</v>
      </c>
      <c r="W1555">
        <f t="shared" ref="W1555:W1579" si="1996">ROUND(CX1555*I1555,2)</f>
        <v>0</v>
      </c>
      <c r="X1555">
        <f t="shared" ref="X1555:X1579" si="1997">ROUND(CY1555,2)</f>
        <v>24169.599999999999</v>
      </c>
      <c r="Y1555">
        <f t="shared" ref="Y1555:Y1579" si="1998">ROUND(CZ1555,2)</f>
        <v>3452.8</v>
      </c>
      <c r="AA1555">
        <v>-1</v>
      </c>
      <c r="AB1555">
        <f t="shared" ref="AB1555:AB1579" si="1999">ROUND((AC1555+AD1555+AF1555),6)</f>
        <v>572.36</v>
      </c>
      <c r="AC1555">
        <f t="shared" ref="AC1555:AC1567" si="2000">ROUND(((ES1555*2)),6)</f>
        <v>0</v>
      </c>
      <c r="AD1555">
        <f t="shared" ref="AD1555:AD1567" si="2001">ROUND(((((ET1555*2))-((EU1555*2)))+AE1555),6)</f>
        <v>156.36000000000001</v>
      </c>
      <c r="AE1555">
        <f t="shared" ref="AE1555:AE1567" si="2002">ROUND(((EU1555*2)),6)</f>
        <v>99.14</v>
      </c>
      <c r="AF1555">
        <f t="shared" ref="AF1555:AF1567" si="2003">ROUND(((EV1555*2)),6)</f>
        <v>416</v>
      </c>
      <c r="AG1555">
        <f t="shared" ref="AG1555:AG1579" si="2004">ROUND((AP1555),6)</f>
        <v>0</v>
      </c>
      <c r="AH1555">
        <f t="shared" ref="AH1555:AH1567" si="2005">((EW1555*2))</f>
        <v>0.74</v>
      </c>
      <c r="AI1555">
        <f t="shared" ref="AI1555:AI1567" si="2006">((EX1555*2))</f>
        <v>0</v>
      </c>
      <c r="AJ1555">
        <f t="shared" ref="AJ1555:AJ1579" si="2007">(AS1555)</f>
        <v>0</v>
      </c>
      <c r="AK1555">
        <v>286.18</v>
      </c>
      <c r="AL1555">
        <v>0</v>
      </c>
      <c r="AM1555">
        <v>78.180000000000007</v>
      </c>
      <c r="AN1555">
        <v>49.57</v>
      </c>
      <c r="AO1555">
        <v>208</v>
      </c>
      <c r="AP1555">
        <v>0</v>
      </c>
      <c r="AQ1555">
        <v>0.37</v>
      </c>
      <c r="AR1555">
        <v>0</v>
      </c>
      <c r="AS1555">
        <v>0</v>
      </c>
      <c r="AT1555">
        <v>70</v>
      </c>
      <c r="AU1555">
        <v>10</v>
      </c>
      <c r="AV1555">
        <v>1</v>
      </c>
      <c r="AW1555">
        <v>1</v>
      </c>
      <c r="AZ1555">
        <v>1</v>
      </c>
      <c r="BA1555">
        <v>1</v>
      </c>
      <c r="BB1555">
        <v>1</v>
      </c>
      <c r="BC1555">
        <v>1</v>
      </c>
      <c r="BD1555" t="s">
        <v>3</v>
      </c>
      <c r="BE1555" t="s">
        <v>3</v>
      </c>
      <c r="BF1555" t="s">
        <v>3</v>
      </c>
      <c r="BG1555" t="s">
        <v>3</v>
      </c>
      <c r="BH1555">
        <v>0</v>
      </c>
      <c r="BI1555">
        <v>4</v>
      </c>
      <c r="BJ1555" t="s">
        <v>112</v>
      </c>
      <c r="BM1555">
        <v>0</v>
      </c>
      <c r="BN1555">
        <v>0</v>
      </c>
      <c r="BO1555" t="s">
        <v>3</v>
      </c>
      <c r="BP1555">
        <v>0</v>
      </c>
      <c r="BQ1555">
        <v>1</v>
      </c>
      <c r="BR1555">
        <v>0</v>
      </c>
      <c r="BS1555">
        <v>1</v>
      </c>
      <c r="BT1555">
        <v>1</v>
      </c>
      <c r="BU1555">
        <v>1</v>
      </c>
      <c r="BV1555">
        <v>1</v>
      </c>
      <c r="BW1555">
        <v>1</v>
      </c>
      <c r="BX1555">
        <v>1</v>
      </c>
      <c r="BY1555" t="s">
        <v>3</v>
      </c>
      <c r="BZ1555">
        <v>70</v>
      </c>
      <c r="CA1555">
        <v>10</v>
      </c>
      <c r="CB1555" t="s">
        <v>3</v>
      </c>
      <c r="CE1555">
        <v>0</v>
      </c>
      <c r="CF1555">
        <v>0</v>
      </c>
      <c r="CG1555">
        <v>0</v>
      </c>
      <c r="CM1555">
        <v>0</v>
      </c>
      <c r="CN1555" t="s">
        <v>3</v>
      </c>
      <c r="CO1555">
        <v>0</v>
      </c>
      <c r="CP1555">
        <f t="shared" ref="CP1555:CP1579" si="2008">(P1555+Q1555+S1555)</f>
        <v>47505.88</v>
      </c>
      <c r="CQ1555">
        <f t="shared" ref="CQ1555:CQ1574" si="2009">(AC1555*BC1555*AW1555)</f>
        <v>0</v>
      </c>
      <c r="CR1555">
        <f t="shared" ref="CR1555:CR1567" si="2010">(((((ET1555*2))*BB1555-((EU1555*2))*BS1555)+AE1555*BS1555)*AV1555)</f>
        <v>156.36000000000001</v>
      </c>
      <c r="CS1555">
        <f t="shared" ref="CS1555:CS1574" si="2011">(AE1555*BS1555*AV1555)</f>
        <v>99.14</v>
      </c>
      <c r="CT1555">
        <f t="shared" ref="CT1555:CT1574" si="2012">(AF1555*BA1555*AV1555)</f>
        <v>416</v>
      </c>
      <c r="CU1555">
        <f t="shared" ref="CU1555:CU1579" si="2013">AG1555</f>
        <v>0</v>
      </c>
      <c r="CV1555">
        <f t="shared" ref="CV1555:CV1574" si="2014">(AH1555*AV1555)</f>
        <v>0.74</v>
      </c>
      <c r="CW1555">
        <f t="shared" ref="CW1555:CW1579" si="2015">AI1555</f>
        <v>0</v>
      </c>
      <c r="CX1555">
        <f t="shared" ref="CX1555:CX1579" si="2016">AJ1555</f>
        <v>0</v>
      </c>
      <c r="CY1555">
        <f t="shared" ref="CY1555:CY1574" si="2017">((S1555*BZ1555)/100)</f>
        <v>24169.599999999999</v>
      </c>
      <c r="CZ1555">
        <f t="shared" ref="CZ1555:CZ1574" si="2018">((S1555*CA1555)/100)</f>
        <v>3452.8</v>
      </c>
      <c r="DC1555" t="s">
        <v>3</v>
      </c>
      <c r="DD1555" t="s">
        <v>105</v>
      </c>
      <c r="DE1555" t="s">
        <v>105</v>
      </c>
      <c r="DF1555" t="s">
        <v>105</v>
      </c>
      <c r="DG1555" t="s">
        <v>105</v>
      </c>
      <c r="DH1555" t="s">
        <v>3</v>
      </c>
      <c r="DI1555" t="s">
        <v>105</v>
      </c>
      <c r="DJ1555" t="s">
        <v>105</v>
      </c>
      <c r="DK1555" t="s">
        <v>3</v>
      </c>
      <c r="DL1555" t="s">
        <v>3</v>
      </c>
      <c r="DM1555" t="s">
        <v>3</v>
      </c>
      <c r="DN1555">
        <v>0</v>
      </c>
      <c r="DO1555">
        <v>0</v>
      </c>
      <c r="DP1555">
        <v>1</v>
      </c>
      <c r="DQ1555">
        <v>1</v>
      </c>
      <c r="DU1555">
        <v>16987630</v>
      </c>
      <c r="DV1555" t="s">
        <v>20</v>
      </c>
      <c r="DW1555" t="s">
        <v>20</v>
      </c>
      <c r="DX1555">
        <v>1</v>
      </c>
      <c r="DZ1555" t="s">
        <v>3</v>
      </c>
      <c r="EA1555" t="s">
        <v>3</v>
      </c>
      <c r="EB1555" t="s">
        <v>3</v>
      </c>
      <c r="EC1555" t="s">
        <v>3</v>
      </c>
      <c r="EE1555">
        <v>1441815344</v>
      </c>
      <c r="EF1555">
        <v>1</v>
      </c>
      <c r="EG1555" t="s">
        <v>22</v>
      </c>
      <c r="EH1555">
        <v>0</v>
      </c>
      <c r="EI1555" t="s">
        <v>3</v>
      </c>
      <c r="EJ1555">
        <v>4</v>
      </c>
      <c r="EK1555">
        <v>0</v>
      </c>
      <c r="EL1555" t="s">
        <v>23</v>
      </c>
      <c r="EM1555" t="s">
        <v>24</v>
      </c>
      <c r="EO1555" t="s">
        <v>3</v>
      </c>
      <c r="EQ1555">
        <v>1024</v>
      </c>
      <c r="ER1555">
        <v>286.18</v>
      </c>
      <c r="ES1555">
        <v>0</v>
      </c>
      <c r="ET1555">
        <v>78.180000000000007</v>
      </c>
      <c r="EU1555">
        <v>49.57</v>
      </c>
      <c r="EV1555">
        <v>208</v>
      </c>
      <c r="EW1555">
        <v>0.37</v>
      </c>
      <c r="EX1555">
        <v>0</v>
      </c>
      <c r="EY1555">
        <v>0</v>
      </c>
      <c r="FQ1555">
        <v>0</v>
      </c>
      <c r="FR1555">
        <f t="shared" ref="FR1555:FR1579" si="2019">ROUND(IF(BI1555=3,GM1555,0),2)</f>
        <v>0</v>
      </c>
      <c r="FS1555">
        <v>0</v>
      </c>
      <c r="FX1555">
        <v>70</v>
      </c>
      <c r="FY1555">
        <v>10</v>
      </c>
      <c r="GA1555" t="s">
        <v>3</v>
      </c>
      <c r="GD1555">
        <v>0</v>
      </c>
      <c r="GF1555">
        <v>-321117741</v>
      </c>
      <c r="GG1555">
        <v>2</v>
      </c>
      <c r="GH1555">
        <v>1</v>
      </c>
      <c r="GI1555">
        <v>-2</v>
      </c>
      <c r="GJ1555">
        <v>0</v>
      </c>
      <c r="GK1555">
        <f>ROUND(R1555*(R12)/100,2)</f>
        <v>8886.91</v>
      </c>
      <c r="GL1555">
        <f t="shared" ref="GL1555:GL1579" si="2020">ROUND(IF(AND(BH1555=3,BI1555=3,FS1555&lt;&gt;0),P1555,0),2)</f>
        <v>0</v>
      </c>
      <c r="GM1555">
        <f t="shared" ref="GM1555:GM1579" si="2021">ROUND(O1555+X1555+Y1555+GK1555,2)+GX1555</f>
        <v>84015.19</v>
      </c>
      <c r="GN1555">
        <f t="shared" ref="GN1555:GN1579" si="2022">IF(OR(BI1555=0,BI1555=1),GM1555-GX1555,0)</f>
        <v>0</v>
      </c>
      <c r="GO1555">
        <f t="shared" ref="GO1555:GO1579" si="2023">IF(BI1555=2,GM1555-GX1555,0)</f>
        <v>0</v>
      </c>
      <c r="GP1555">
        <f t="shared" ref="GP1555:GP1579" si="2024">IF(BI1555=4,GM1555-GX1555,0)</f>
        <v>84015.19</v>
      </c>
      <c r="GR1555">
        <v>0</v>
      </c>
      <c r="GS1555">
        <v>3</v>
      </c>
      <c r="GT1555">
        <v>0</v>
      </c>
      <c r="GU1555" t="s">
        <v>3</v>
      </c>
      <c r="GV1555">
        <f t="shared" ref="GV1555:GV1579" si="2025">ROUND((GT1555),6)</f>
        <v>0</v>
      </c>
      <c r="GW1555">
        <v>1</v>
      </c>
      <c r="GX1555">
        <f t="shared" ref="GX1555:GX1579" si="2026">ROUND(HC1555*I1555,2)</f>
        <v>0</v>
      </c>
      <c r="HA1555">
        <v>0</v>
      </c>
      <c r="HB1555">
        <v>0</v>
      </c>
      <c r="HC1555">
        <f t="shared" ref="HC1555:HC1579" si="2027">GV1555*GW1555</f>
        <v>0</v>
      </c>
      <c r="HE1555" t="s">
        <v>3</v>
      </c>
      <c r="HF1555" t="s">
        <v>3</v>
      </c>
      <c r="HM1555" t="s">
        <v>3</v>
      </c>
      <c r="HN1555" t="s">
        <v>3</v>
      </c>
      <c r="HO1555" t="s">
        <v>3</v>
      </c>
      <c r="HP1555" t="s">
        <v>3</v>
      </c>
      <c r="HQ1555" t="s">
        <v>3</v>
      </c>
      <c r="IK1555">
        <v>0</v>
      </c>
    </row>
    <row r="1556" spans="1:245" x14ac:dyDescent="0.2">
      <c r="A1556">
        <v>17</v>
      </c>
      <c r="B1556">
        <v>1</v>
      </c>
      <c r="D1556">
        <f>ROW(EtalonRes!A1735)</f>
        <v>1735</v>
      </c>
      <c r="E1556" t="s">
        <v>3</v>
      </c>
      <c r="F1556" t="s">
        <v>819</v>
      </c>
      <c r="G1556" t="s">
        <v>820</v>
      </c>
      <c r="H1556" t="s">
        <v>157</v>
      </c>
      <c r="I1556">
        <f>ROUND(230/10,9)</f>
        <v>23</v>
      </c>
      <c r="J1556">
        <v>0</v>
      </c>
      <c r="K1556">
        <f>ROUND(230/10,9)</f>
        <v>23</v>
      </c>
      <c r="O1556">
        <f t="shared" si="1988"/>
        <v>1075.94</v>
      </c>
      <c r="P1556">
        <f t="shared" si="1989"/>
        <v>0</v>
      </c>
      <c r="Q1556">
        <f t="shared" si="1990"/>
        <v>299.92</v>
      </c>
      <c r="R1556">
        <f t="shared" si="1991"/>
        <v>189.98</v>
      </c>
      <c r="S1556">
        <f t="shared" si="1992"/>
        <v>776.02</v>
      </c>
      <c r="T1556">
        <f t="shared" si="1993"/>
        <v>0</v>
      </c>
      <c r="U1556">
        <f t="shared" si="1994"/>
        <v>1.38</v>
      </c>
      <c r="V1556">
        <f t="shared" si="1995"/>
        <v>0</v>
      </c>
      <c r="W1556">
        <f t="shared" si="1996"/>
        <v>0</v>
      </c>
      <c r="X1556">
        <f t="shared" si="1997"/>
        <v>543.21</v>
      </c>
      <c r="Y1556">
        <f t="shared" si="1998"/>
        <v>77.599999999999994</v>
      </c>
      <c r="AA1556">
        <v>-1</v>
      </c>
      <c r="AB1556">
        <f t="shared" si="1999"/>
        <v>46.78</v>
      </c>
      <c r="AC1556">
        <f t="shared" si="2000"/>
        <v>0</v>
      </c>
      <c r="AD1556">
        <f t="shared" si="2001"/>
        <v>13.04</v>
      </c>
      <c r="AE1556">
        <f t="shared" si="2002"/>
        <v>8.26</v>
      </c>
      <c r="AF1556">
        <f t="shared" si="2003"/>
        <v>33.74</v>
      </c>
      <c r="AG1556">
        <f t="shared" si="2004"/>
        <v>0</v>
      </c>
      <c r="AH1556">
        <f t="shared" si="2005"/>
        <v>0.06</v>
      </c>
      <c r="AI1556">
        <f t="shared" si="2006"/>
        <v>0</v>
      </c>
      <c r="AJ1556">
        <f t="shared" si="2007"/>
        <v>0</v>
      </c>
      <c r="AK1556">
        <v>23.39</v>
      </c>
      <c r="AL1556">
        <v>0</v>
      </c>
      <c r="AM1556">
        <v>6.52</v>
      </c>
      <c r="AN1556">
        <v>4.13</v>
      </c>
      <c r="AO1556">
        <v>16.87</v>
      </c>
      <c r="AP1556">
        <v>0</v>
      </c>
      <c r="AQ1556">
        <v>0.03</v>
      </c>
      <c r="AR1556">
        <v>0</v>
      </c>
      <c r="AS1556">
        <v>0</v>
      </c>
      <c r="AT1556">
        <v>70</v>
      </c>
      <c r="AU1556">
        <v>10</v>
      </c>
      <c r="AV1556">
        <v>1</v>
      </c>
      <c r="AW1556">
        <v>1</v>
      </c>
      <c r="AZ1556">
        <v>1</v>
      </c>
      <c r="BA1556">
        <v>1</v>
      </c>
      <c r="BB1556">
        <v>1</v>
      </c>
      <c r="BC1556">
        <v>1</v>
      </c>
      <c r="BD1556" t="s">
        <v>3</v>
      </c>
      <c r="BE1556" t="s">
        <v>3</v>
      </c>
      <c r="BF1556" t="s">
        <v>3</v>
      </c>
      <c r="BG1556" t="s">
        <v>3</v>
      </c>
      <c r="BH1556">
        <v>0</v>
      </c>
      <c r="BI1556">
        <v>4</v>
      </c>
      <c r="BJ1556" t="s">
        <v>821</v>
      </c>
      <c r="BM1556">
        <v>0</v>
      </c>
      <c r="BN1556">
        <v>0</v>
      </c>
      <c r="BO1556" t="s">
        <v>3</v>
      </c>
      <c r="BP1556">
        <v>0</v>
      </c>
      <c r="BQ1556">
        <v>1</v>
      </c>
      <c r="BR1556">
        <v>0</v>
      </c>
      <c r="BS1556">
        <v>1</v>
      </c>
      <c r="BT1556">
        <v>1</v>
      </c>
      <c r="BU1556">
        <v>1</v>
      </c>
      <c r="BV1556">
        <v>1</v>
      </c>
      <c r="BW1556">
        <v>1</v>
      </c>
      <c r="BX1556">
        <v>1</v>
      </c>
      <c r="BY1556" t="s">
        <v>3</v>
      </c>
      <c r="BZ1556">
        <v>70</v>
      </c>
      <c r="CA1556">
        <v>10</v>
      </c>
      <c r="CB1556" t="s">
        <v>3</v>
      </c>
      <c r="CE1556">
        <v>0</v>
      </c>
      <c r="CF1556">
        <v>0</v>
      </c>
      <c r="CG1556">
        <v>0</v>
      </c>
      <c r="CM1556">
        <v>0</v>
      </c>
      <c r="CN1556" t="s">
        <v>3</v>
      </c>
      <c r="CO1556">
        <v>0</v>
      </c>
      <c r="CP1556">
        <f t="shared" si="2008"/>
        <v>1075.94</v>
      </c>
      <c r="CQ1556">
        <f t="shared" si="2009"/>
        <v>0</v>
      </c>
      <c r="CR1556">
        <f t="shared" si="2010"/>
        <v>13.04</v>
      </c>
      <c r="CS1556">
        <f t="shared" si="2011"/>
        <v>8.26</v>
      </c>
      <c r="CT1556">
        <f t="shared" si="2012"/>
        <v>33.74</v>
      </c>
      <c r="CU1556">
        <f t="shared" si="2013"/>
        <v>0</v>
      </c>
      <c r="CV1556">
        <f t="shared" si="2014"/>
        <v>0.06</v>
      </c>
      <c r="CW1556">
        <f t="shared" si="2015"/>
        <v>0</v>
      </c>
      <c r="CX1556">
        <f t="shared" si="2016"/>
        <v>0</v>
      </c>
      <c r="CY1556">
        <f t="shared" si="2017"/>
        <v>543.21400000000006</v>
      </c>
      <c r="CZ1556">
        <f t="shared" si="2018"/>
        <v>77.602000000000004</v>
      </c>
      <c r="DC1556" t="s">
        <v>3</v>
      </c>
      <c r="DD1556" t="s">
        <v>105</v>
      </c>
      <c r="DE1556" t="s">
        <v>105</v>
      </c>
      <c r="DF1556" t="s">
        <v>105</v>
      </c>
      <c r="DG1556" t="s">
        <v>105</v>
      </c>
      <c r="DH1556" t="s">
        <v>3</v>
      </c>
      <c r="DI1556" t="s">
        <v>105</v>
      </c>
      <c r="DJ1556" t="s">
        <v>105</v>
      </c>
      <c r="DK1556" t="s">
        <v>3</v>
      </c>
      <c r="DL1556" t="s">
        <v>3</v>
      </c>
      <c r="DM1556" t="s">
        <v>3</v>
      </c>
      <c r="DN1556">
        <v>0</v>
      </c>
      <c r="DO1556">
        <v>0</v>
      </c>
      <c r="DP1556">
        <v>1</v>
      </c>
      <c r="DQ1556">
        <v>1</v>
      </c>
      <c r="DU1556">
        <v>1003</v>
      </c>
      <c r="DV1556" t="s">
        <v>157</v>
      </c>
      <c r="DW1556" t="s">
        <v>157</v>
      </c>
      <c r="DX1556">
        <v>10</v>
      </c>
      <c r="DZ1556" t="s">
        <v>3</v>
      </c>
      <c r="EA1556" t="s">
        <v>3</v>
      </c>
      <c r="EB1556" t="s">
        <v>3</v>
      </c>
      <c r="EC1556" t="s">
        <v>3</v>
      </c>
      <c r="EE1556">
        <v>1441815344</v>
      </c>
      <c r="EF1556">
        <v>1</v>
      </c>
      <c r="EG1556" t="s">
        <v>22</v>
      </c>
      <c r="EH1556">
        <v>0</v>
      </c>
      <c r="EI1556" t="s">
        <v>3</v>
      </c>
      <c r="EJ1556">
        <v>4</v>
      </c>
      <c r="EK1556">
        <v>0</v>
      </c>
      <c r="EL1556" t="s">
        <v>23</v>
      </c>
      <c r="EM1556" t="s">
        <v>24</v>
      </c>
      <c r="EO1556" t="s">
        <v>3</v>
      </c>
      <c r="EQ1556">
        <v>1024</v>
      </c>
      <c r="ER1556">
        <v>23.39</v>
      </c>
      <c r="ES1556">
        <v>0</v>
      </c>
      <c r="ET1556">
        <v>6.52</v>
      </c>
      <c r="EU1556">
        <v>4.13</v>
      </c>
      <c r="EV1556">
        <v>16.87</v>
      </c>
      <c r="EW1556">
        <v>0.03</v>
      </c>
      <c r="EX1556">
        <v>0</v>
      </c>
      <c r="EY1556">
        <v>0</v>
      </c>
      <c r="FQ1556">
        <v>0</v>
      </c>
      <c r="FR1556">
        <f t="shared" si="2019"/>
        <v>0</v>
      </c>
      <c r="FS1556">
        <v>0</v>
      </c>
      <c r="FX1556">
        <v>70</v>
      </c>
      <c r="FY1556">
        <v>10</v>
      </c>
      <c r="GA1556" t="s">
        <v>3</v>
      </c>
      <c r="GD1556">
        <v>0</v>
      </c>
      <c r="GF1556">
        <v>487341258</v>
      </c>
      <c r="GG1556">
        <v>2</v>
      </c>
      <c r="GH1556">
        <v>1</v>
      </c>
      <c r="GI1556">
        <v>-2</v>
      </c>
      <c r="GJ1556">
        <v>0</v>
      </c>
      <c r="GK1556">
        <f>ROUND(R1556*(R12)/100,2)</f>
        <v>205.18</v>
      </c>
      <c r="GL1556">
        <f t="shared" si="2020"/>
        <v>0</v>
      </c>
      <c r="GM1556">
        <f t="shared" si="2021"/>
        <v>1901.93</v>
      </c>
      <c r="GN1556">
        <f t="shared" si="2022"/>
        <v>0</v>
      </c>
      <c r="GO1556">
        <f t="shared" si="2023"/>
        <v>0</v>
      </c>
      <c r="GP1556">
        <f t="shared" si="2024"/>
        <v>1901.93</v>
      </c>
      <c r="GR1556">
        <v>0</v>
      </c>
      <c r="GS1556">
        <v>3</v>
      </c>
      <c r="GT1556">
        <v>0</v>
      </c>
      <c r="GU1556" t="s">
        <v>3</v>
      </c>
      <c r="GV1556">
        <f t="shared" si="2025"/>
        <v>0</v>
      </c>
      <c r="GW1556">
        <v>1</v>
      </c>
      <c r="GX1556">
        <f t="shared" si="2026"/>
        <v>0</v>
      </c>
      <c r="HA1556">
        <v>0</v>
      </c>
      <c r="HB1556">
        <v>0</v>
      </c>
      <c r="HC1556">
        <f t="shared" si="2027"/>
        <v>0</v>
      </c>
      <c r="HE1556" t="s">
        <v>3</v>
      </c>
      <c r="HF1556" t="s">
        <v>3</v>
      </c>
      <c r="HM1556" t="s">
        <v>3</v>
      </c>
      <c r="HN1556" t="s">
        <v>3</v>
      </c>
      <c r="HO1556" t="s">
        <v>3</v>
      </c>
      <c r="HP1556" t="s">
        <v>3</v>
      </c>
      <c r="HQ1556" t="s">
        <v>3</v>
      </c>
      <c r="IK1556">
        <v>0</v>
      </c>
    </row>
    <row r="1557" spans="1:245" x14ac:dyDescent="0.2">
      <c r="A1557">
        <v>17</v>
      </c>
      <c r="B1557">
        <v>1</v>
      </c>
      <c r="D1557">
        <f>ROW(EtalonRes!A1737)</f>
        <v>1737</v>
      </c>
      <c r="E1557" t="s">
        <v>3</v>
      </c>
      <c r="F1557" t="s">
        <v>822</v>
      </c>
      <c r="G1557" t="s">
        <v>823</v>
      </c>
      <c r="H1557" t="s">
        <v>157</v>
      </c>
      <c r="I1557">
        <f>ROUND(70/10,9)</f>
        <v>7</v>
      </c>
      <c r="J1557">
        <v>0</v>
      </c>
      <c r="K1557">
        <f>ROUND(70/10,9)</f>
        <v>7</v>
      </c>
      <c r="O1557">
        <f t="shared" si="1988"/>
        <v>497.28</v>
      </c>
      <c r="P1557">
        <f t="shared" si="1989"/>
        <v>0</v>
      </c>
      <c r="Q1557">
        <f t="shared" si="1990"/>
        <v>182.42</v>
      </c>
      <c r="R1557">
        <f t="shared" si="1991"/>
        <v>115.64</v>
      </c>
      <c r="S1557">
        <f t="shared" si="1992"/>
        <v>314.86</v>
      </c>
      <c r="T1557">
        <f t="shared" si="1993"/>
        <v>0</v>
      </c>
      <c r="U1557">
        <f t="shared" si="1994"/>
        <v>0.56000000000000005</v>
      </c>
      <c r="V1557">
        <f t="shared" si="1995"/>
        <v>0</v>
      </c>
      <c r="W1557">
        <f t="shared" si="1996"/>
        <v>0</v>
      </c>
      <c r="X1557">
        <f t="shared" si="1997"/>
        <v>220.4</v>
      </c>
      <c r="Y1557">
        <f t="shared" si="1998"/>
        <v>31.49</v>
      </c>
      <c r="AA1557">
        <v>-1</v>
      </c>
      <c r="AB1557">
        <f t="shared" si="1999"/>
        <v>71.040000000000006</v>
      </c>
      <c r="AC1557">
        <f t="shared" si="2000"/>
        <v>0</v>
      </c>
      <c r="AD1557">
        <f t="shared" si="2001"/>
        <v>26.06</v>
      </c>
      <c r="AE1557">
        <f t="shared" si="2002"/>
        <v>16.52</v>
      </c>
      <c r="AF1557">
        <f t="shared" si="2003"/>
        <v>44.98</v>
      </c>
      <c r="AG1557">
        <f t="shared" si="2004"/>
        <v>0</v>
      </c>
      <c r="AH1557">
        <f t="shared" si="2005"/>
        <v>0.08</v>
      </c>
      <c r="AI1557">
        <f t="shared" si="2006"/>
        <v>0</v>
      </c>
      <c r="AJ1557">
        <f t="shared" si="2007"/>
        <v>0</v>
      </c>
      <c r="AK1557">
        <v>35.520000000000003</v>
      </c>
      <c r="AL1557">
        <v>0</v>
      </c>
      <c r="AM1557">
        <v>13.03</v>
      </c>
      <c r="AN1557">
        <v>8.26</v>
      </c>
      <c r="AO1557">
        <v>22.49</v>
      </c>
      <c r="AP1557">
        <v>0</v>
      </c>
      <c r="AQ1557">
        <v>0.04</v>
      </c>
      <c r="AR1557">
        <v>0</v>
      </c>
      <c r="AS1557">
        <v>0</v>
      </c>
      <c r="AT1557">
        <v>70</v>
      </c>
      <c r="AU1557">
        <v>10</v>
      </c>
      <c r="AV1557">
        <v>1</v>
      </c>
      <c r="AW1557">
        <v>1</v>
      </c>
      <c r="AZ1557">
        <v>1</v>
      </c>
      <c r="BA1557">
        <v>1</v>
      </c>
      <c r="BB1557">
        <v>1</v>
      </c>
      <c r="BC1557">
        <v>1</v>
      </c>
      <c r="BD1557" t="s">
        <v>3</v>
      </c>
      <c r="BE1557" t="s">
        <v>3</v>
      </c>
      <c r="BF1557" t="s">
        <v>3</v>
      </c>
      <c r="BG1557" t="s">
        <v>3</v>
      </c>
      <c r="BH1557">
        <v>0</v>
      </c>
      <c r="BI1557">
        <v>4</v>
      </c>
      <c r="BJ1557" t="s">
        <v>824</v>
      </c>
      <c r="BM1557">
        <v>0</v>
      </c>
      <c r="BN1557">
        <v>0</v>
      </c>
      <c r="BO1557" t="s">
        <v>3</v>
      </c>
      <c r="BP1557">
        <v>0</v>
      </c>
      <c r="BQ1557">
        <v>1</v>
      </c>
      <c r="BR1557">
        <v>0</v>
      </c>
      <c r="BS1557">
        <v>1</v>
      </c>
      <c r="BT1557">
        <v>1</v>
      </c>
      <c r="BU1557">
        <v>1</v>
      </c>
      <c r="BV1557">
        <v>1</v>
      </c>
      <c r="BW1557">
        <v>1</v>
      </c>
      <c r="BX1557">
        <v>1</v>
      </c>
      <c r="BY1557" t="s">
        <v>3</v>
      </c>
      <c r="BZ1557">
        <v>70</v>
      </c>
      <c r="CA1557">
        <v>10</v>
      </c>
      <c r="CB1557" t="s">
        <v>3</v>
      </c>
      <c r="CE1557">
        <v>0</v>
      </c>
      <c r="CF1557">
        <v>0</v>
      </c>
      <c r="CG1557">
        <v>0</v>
      </c>
      <c r="CM1557">
        <v>0</v>
      </c>
      <c r="CN1557" t="s">
        <v>3</v>
      </c>
      <c r="CO1557">
        <v>0</v>
      </c>
      <c r="CP1557">
        <f t="shared" si="2008"/>
        <v>497.28</v>
      </c>
      <c r="CQ1557">
        <f t="shared" si="2009"/>
        <v>0</v>
      </c>
      <c r="CR1557">
        <f t="shared" si="2010"/>
        <v>26.06</v>
      </c>
      <c r="CS1557">
        <f t="shared" si="2011"/>
        <v>16.52</v>
      </c>
      <c r="CT1557">
        <f t="shared" si="2012"/>
        <v>44.98</v>
      </c>
      <c r="CU1557">
        <f t="shared" si="2013"/>
        <v>0</v>
      </c>
      <c r="CV1557">
        <f t="shared" si="2014"/>
        <v>0.08</v>
      </c>
      <c r="CW1557">
        <f t="shared" si="2015"/>
        <v>0</v>
      </c>
      <c r="CX1557">
        <f t="shared" si="2016"/>
        <v>0</v>
      </c>
      <c r="CY1557">
        <f t="shared" si="2017"/>
        <v>220.40200000000002</v>
      </c>
      <c r="CZ1557">
        <f t="shared" si="2018"/>
        <v>31.486000000000004</v>
      </c>
      <c r="DC1557" t="s">
        <v>3</v>
      </c>
      <c r="DD1557" t="s">
        <v>105</v>
      </c>
      <c r="DE1557" t="s">
        <v>105</v>
      </c>
      <c r="DF1557" t="s">
        <v>105</v>
      </c>
      <c r="DG1557" t="s">
        <v>105</v>
      </c>
      <c r="DH1557" t="s">
        <v>3</v>
      </c>
      <c r="DI1557" t="s">
        <v>105</v>
      </c>
      <c r="DJ1557" t="s">
        <v>105</v>
      </c>
      <c r="DK1557" t="s">
        <v>3</v>
      </c>
      <c r="DL1557" t="s">
        <v>3</v>
      </c>
      <c r="DM1557" t="s">
        <v>3</v>
      </c>
      <c r="DN1557">
        <v>0</v>
      </c>
      <c r="DO1557">
        <v>0</v>
      </c>
      <c r="DP1557">
        <v>1</v>
      </c>
      <c r="DQ1557">
        <v>1</v>
      </c>
      <c r="DU1557">
        <v>1003</v>
      </c>
      <c r="DV1557" t="s">
        <v>157</v>
      </c>
      <c r="DW1557" t="s">
        <v>157</v>
      </c>
      <c r="DX1557">
        <v>10</v>
      </c>
      <c r="DZ1557" t="s">
        <v>3</v>
      </c>
      <c r="EA1557" t="s">
        <v>3</v>
      </c>
      <c r="EB1557" t="s">
        <v>3</v>
      </c>
      <c r="EC1557" t="s">
        <v>3</v>
      </c>
      <c r="EE1557">
        <v>1441815344</v>
      </c>
      <c r="EF1557">
        <v>1</v>
      </c>
      <c r="EG1557" t="s">
        <v>22</v>
      </c>
      <c r="EH1557">
        <v>0</v>
      </c>
      <c r="EI1557" t="s">
        <v>3</v>
      </c>
      <c r="EJ1557">
        <v>4</v>
      </c>
      <c r="EK1557">
        <v>0</v>
      </c>
      <c r="EL1557" t="s">
        <v>23</v>
      </c>
      <c r="EM1557" t="s">
        <v>24</v>
      </c>
      <c r="EO1557" t="s">
        <v>3</v>
      </c>
      <c r="EQ1557">
        <v>1024</v>
      </c>
      <c r="ER1557">
        <v>35.520000000000003</v>
      </c>
      <c r="ES1557">
        <v>0</v>
      </c>
      <c r="ET1557">
        <v>13.03</v>
      </c>
      <c r="EU1557">
        <v>8.26</v>
      </c>
      <c r="EV1557">
        <v>22.49</v>
      </c>
      <c r="EW1557">
        <v>0.04</v>
      </c>
      <c r="EX1557">
        <v>0</v>
      </c>
      <c r="EY1557">
        <v>0</v>
      </c>
      <c r="FQ1557">
        <v>0</v>
      </c>
      <c r="FR1557">
        <f t="shared" si="2019"/>
        <v>0</v>
      </c>
      <c r="FS1557">
        <v>0</v>
      </c>
      <c r="FX1557">
        <v>70</v>
      </c>
      <c r="FY1557">
        <v>10</v>
      </c>
      <c r="GA1557" t="s">
        <v>3</v>
      </c>
      <c r="GD1557">
        <v>0</v>
      </c>
      <c r="GF1557">
        <v>164658578</v>
      </c>
      <c r="GG1557">
        <v>2</v>
      </c>
      <c r="GH1557">
        <v>1</v>
      </c>
      <c r="GI1557">
        <v>-2</v>
      </c>
      <c r="GJ1557">
        <v>0</v>
      </c>
      <c r="GK1557">
        <f>ROUND(R1557*(R12)/100,2)</f>
        <v>124.89</v>
      </c>
      <c r="GL1557">
        <f t="shared" si="2020"/>
        <v>0</v>
      </c>
      <c r="GM1557">
        <f t="shared" si="2021"/>
        <v>874.06</v>
      </c>
      <c r="GN1557">
        <f t="shared" si="2022"/>
        <v>0</v>
      </c>
      <c r="GO1557">
        <f t="shared" si="2023"/>
        <v>0</v>
      </c>
      <c r="GP1557">
        <f t="shared" si="2024"/>
        <v>874.06</v>
      </c>
      <c r="GR1557">
        <v>0</v>
      </c>
      <c r="GS1557">
        <v>3</v>
      </c>
      <c r="GT1557">
        <v>0</v>
      </c>
      <c r="GU1557" t="s">
        <v>3</v>
      </c>
      <c r="GV1557">
        <f t="shared" si="2025"/>
        <v>0</v>
      </c>
      <c r="GW1557">
        <v>1</v>
      </c>
      <c r="GX1557">
        <f t="shared" si="2026"/>
        <v>0</v>
      </c>
      <c r="HA1557">
        <v>0</v>
      </c>
      <c r="HB1557">
        <v>0</v>
      </c>
      <c r="HC1557">
        <f t="shared" si="2027"/>
        <v>0</v>
      </c>
      <c r="HE1557" t="s">
        <v>3</v>
      </c>
      <c r="HF1557" t="s">
        <v>3</v>
      </c>
      <c r="HM1557" t="s">
        <v>3</v>
      </c>
      <c r="HN1557" t="s">
        <v>3</v>
      </c>
      <c r="HO1557" t="s">
        <v>3</v>
      </c>
      <c r="HP1557" t="s">
        <v>3</v>
      </c>
      <c r="HQ1557" t="s">
        <v>3</v>
      </c>
      <c r="IK1557">
        <v>0</v>
      </c>
    </row>
    <row r="1558" spans="1:245" x14ac:dyDescent="0.2">
      <c r="A1558">
        <v>17</v>
      </c>
      <c r="B1558">
        <v>1</v>
      </c>
      <c r="D1558">
        <f>ROW(EtalonRes!A1739)</f>
        <v>1739</v>
      </c>
      <c r="E1558" t="s">
        <v>3</v>
      </c>
      <c r="F1558" t="s">
        <v>825</v>
      </c>
      <c r="G1558" t="s">
        <v>826</v>
      </c>
      <c r="H1558" t="s">
        <v>157</v>
      </c>
      <c r="I1558">
        <f>ROUND(30/10,9)</f>
        <v>3</v>
      </c>
      <c r="J1558">
        <v>0</v>
      </c>
      <c r="K1558">
        <f>ROUND(30/10,9)</f>
        <v>3</v>
      </c>
      <c r="O1558">
        <f t="shared" si="1988"/>
        <v>213.12</v>
      </c>
      <c r="P1558">
        <f t="shared" si="1989"/>
        <v>0</v>
      </c>
      <c r="Q1558">
        <f t="shared" si="1990"/>
        <v>78.180000000000007</v>
      </c>
      <c r="R1558">
        <f t="shared" si="1991"/>
        <v>49.56</v>
      </c>
      <c r="S1558">
        <f t="shared" si="1992"/>
        <v>134.94</v>
      </c>
      <c r="T1558">
        <f t="shared" si="1993"/>
        <v>0</v>
      </c>
      <c r="U1558">
        <f t="shared" si="1994"/>
        <v>0.24</v>
      </c>
      <c r="V1558">
        <f t="shared" si="1995"/>
        <v>0</v>
      </c>
      <c r="W1558">
        <f t="shared" si="1996"/>
        <v>0</v>
      </c>
      <c r="X1558">
        <f t="shared" si="1997"/>
        <v>94.46</v>
      </c>
      <c r="Y1558">
        <f t="shared" si="1998"/>
        <v>13.49</v>
      </c>
      <c r="AA1558">
        <v>-1</v>
      </c>
      <c r="AB1558">
        <f t="shared" si="1999"/>
        <v>71.040000000000006</v>
      </c>
      <c r="AC1558">
        <f t="shared" si="2000"/>
        <v>0</v>
      </c>
      <c r="AD1558">
        <f t="shared" si="2001"/>
        <v>26.06</v>
      </c>
      <c r="AE1558">
        <f t="shared" si="2002"/>
        <v>16.52</v>
      </c>
      <c r="AF1558">
        <f t="shared" si="2003"/>
        <v>44.98</v>
      </c>
      <c r="AG1558">
        <f t="shared" si="2004"/>
        <v>0</v>
      </c>
      <c r="AH1558">
        <f t="shared" si="2005"/>
        <v>0.08</v>
      </c>
      <c r="AI1558">
        <f t="shared" si="2006"/>
        <v>0</v>
      </c>
      <c r="AJ1558">
        <f t="shared" si="2007"/>
        <v>0</v>
      </c>
      <c r="AK1558">
        <v>35.520000000000003</v>
      </c>
      <c r="AL1558">
        <v>0</v>
      </c>
      <c r="AM1558">
        <v>13.03</v>
      </c>
      <c r="AN1558">
        <v>8.26</v>
      </c>
      <c r="AO1558">
        <v>22.49</v>
      </c>
      <c r="AP1558">
        <v>0</v>
      </c>
      <c r="AQ1558">
        <v>0.04</v>
      </c>
      <c r="AR1558">
        <v>0</v>
      </c>
      <c r="AS1558">
        <v>0</v>
      </c>
      <c r="AT1558">
        <v>70</v>
      </c>
      <c r="AU1558">
        <v>10</v>
      </c>
      <c r="AV1558">
        <v>1</v>
      </c>
      <c r="AW1558">
        <v>1</v>
      </c>
      <c r="AZ1558">
        <v>1</v>
      </c>
      <c r="BA1558">
        <v>1</v>
      </c>
      <c r="BB1558">
        <v>1</v>
      </c>
      <c r="BC1558">
        <v>1</v>
      </c>
      <c r="BD1558" t="s">
        <v>3</v>
      </c>
      <c r="BE1558" t="s">
        <v>3</v>
      </c>
      <c r="BF1558" t="s">
        <v>3</v>
      </c>
      <c r="BG1558" t="s">
        <v>3</v>
      </c>
      <c r="BH1558">
        <v>0</v>
      </c>
      <c r="BI1558">
        <v>4</v>
      </c>
      <c r="BJ1558" t="s">
        <v>827</v>
      </c>
      <c r="BM1558">
        <v>0</v>
      </c>
      <c r="BN1558">
        <v>0</v>
      </c>
      <c r="BO1558" t="s">
        <v>3</v>
      </c>
      <c r="BP1558">
        <v>0</v>
      </c>
      <c r="BQ1558">
        <v>1</v>
      </c>
      <c r="BR1558">
        <v>0</v>
      </c>
      <c r="BS1558">
        <v>1</v>
      </c>
      <c r="BT1558">
        <v>1</v>
      </c>
      <c r="BU1558">
        <v>1</v>
      </c>
      <c r="BV1558">
        <v>1</v>
      </c>
      <c r="BW1558">
        <v>1</v>
      </c>
      <c r="BX1558">
        <v>1</v>
      </c>
      <c r="BY1558" t="s">
        <v>3</v>
      </c>
      <c r="BZ1558">
        <v>70</v>
      </c>
      <c r="CA1558">
        <v>10</v>
      </c>
      <c r="CB1558" t="s">
        <v>3</v>
      </c>
      <c r="CE1558">
        <v>0</v>
      </c>
      <c r="CF1558">
        <v>0</v>
      </c>
      <c r="CG1558">
        <v>0</v>
      </c>
      <c r="CM1558">
        <v>0</v>
      </c>
      <c r="CN1558" t="s">
        <v>3</v>
      </c>
      <c r="CO1558">
        <v>0</v>
      </c>
      <c r="CP1558">
        <f t="shared" si="2008"/>
        <v>213.12</v>
      </c>
      <c r="CQ1558">
        <f t="shared" si="2009"/>
        <v>0</v>
      </c>
      <c r="CR1558">
        <f t="shared" si="2010"/>
        <v>26.06</v>
      </c>
      <c r="CS1558">
        <f t="shared" si="2011"/>
        <v>16.52</v>
      </c>
      <c r="CT1558">
        <f t="shared" si="2012"/>
        <v>44.98</v>
      </c>
      <c r="CU1558">
        <f t="shared" si="2013"/>
        <v>0</v>
      </c>
      <c r="CV1558">
        <f t="shared" si="2014"/>
        <v>0.08</v>
      </c>
      <c r="CW1558">
        <f t="shared" si="2015"/>
        <v>0</v>
      </c>
      <c r="CX1558">
        <f t="shared" si="2016"/>
        <v>0</v>
      </c>
      <c r="CY1558">
        <f t="shared" si="2017"/>
        <v>94.457999999999998</v>
      </c>
      <c r="CZ1558">
        <f t="shared" si="2018"/>
        <v>13.494000000000002</v>
      </c>
      <c r="DC1558" t="s">
        <v>3</v>
      </c>
      <c r="DD1558" t="s">
        <v>105</v>
      </c>
      <c r="DE1558" t="s">
        <v>105</v>
      </c>
      <c r="DF1558" t="s">
        <v>105</v>
      </c>
      <c r="DG1558" t="s">
        <v>105</v>
      </c>
      <c r="DH1558" t="s">
        <v>3</v>
      </c>
      <c r="DI1558" t="s">
        <v>105</v>
      </c>
      <c r="DJ1558" t="s">
        <v>105</v>
      </c>
      <c r="DK1558" t="s">
        <v>3</v>
      </c>
      <c r="DL1558" t="s">
        <v>3</v>
      </c>
      <c r="DM1558" t="s">
        <v>3</v>
      </c>
      <c r="DN1558">
        <v>0</v>
      </c>
      <c r="DO1558">
        <v>0</v>
      </c>
      <c r="DP1558">
        <v>1</v>
      </c>
      <c r="DQ1558">
        <v>1</v>
      </c>
      <c r="DU1558">
        <v>1003</v>
      </c>
      <c r="DV1558" t="s">
        <v>157</v>
      </c>
      <c r="DW1558" t="s">
        <v>157</v>
      </c>
      <c r="DX1558">
        <v>10</v>
      </c>
      <c r="DZ1558" t="s">
        <v>3</v>
      </c>
      <c r="EA1558" t="s">
        <v>3</v>
      </c>
      <c r="EB1558" t="s">
        <v>3</v>
      </c>
      <c r="EC1558" t="s">
        <v>3</v>
      </c>
      <c r="EE1558">
        <v>1441815344</v>
      </c>
      <c r="EF1558">
        <v>1</v>
      </c>
      <c r="EG1558" t="s">
        <v>22</v>
      </c>
      <c r="EH1558">
        <v>0</v>
      </c>
      <c r="EI1558" t="s">
        <v>3</v>
      </c>
      <c r="EJ1558">
        <v>4</v>
      </c>
      <c r="EK1558">
        <v>0</v>
      </c>
      <c r="EL1558" t="s">
        <v>23</v>
      </c>
      <c r="EM1558" t="s">
        <v>24</v>
      </c>
      <c r="EO1558" t="s">
        <v>3</v>
      </c>
      <c r="EQ1558">
        <v>1024</v>
      </c>
      <c r="ER1558">
        <v>35.520000000000003</v>
      </c>
      <c r="ES1558">
        <v>0</v>
      </c>
      <c r="ET1558">
        <v>13.03</v>
      </c>
      <c r="EU1558">
        <v>8.26</v>
      </c>
      <c r="EV1558">
        <v>22.49</v>
      </c>
      <c r="EW1558">
        <v>0.04</v>
      </c>
      <c r="EX1558">
        <v>0</v>
      </c>
      <c r="EY1558">
        <v>0</v>
      </c>
      <c r="FQ1558">
        <v>0</v>
      </c>
      <c r="FR1558">
        <f t="shared" si="2019"/>
        <v>0</v>
      </c>
      <c r="FS1558">
        <v>0</v>
      </c>
      <c r="FX1558">
        <v>70</v>
      </c>
      <c r="FY1558">
        <v>10</v>
      </c>
      <c r="GA1558" t="s">
        <v>3</v>
      </c>
      <c r="GD1558">
        <v>0</v>
      </c>
      <c r="GF1558">
        <v>-1199490176</v>
      </c>
      <c r="GG1558">
        <v>2</v>
      </c>
      <c r="GH1558">
        <v>1</v>
      </c>
      <c r="GI1558">
        <v>-2</v>
      </c>
      <c r="GJ1558">
        <v>0</v>
      </c>
      <c r="GK1558">
        <f>ROUND(R1558*(R12)/100,2)</f>
        <v>53.52</v>
      </c>
      <c r="GL1558">
        <f t="shared" si="2020"/>
        <v>0</v>
      </c>
      <c r="GM1558">
        <f t="shared" si="2021"/>
        <v>374.59</v>
      </c>
      <c r="GN1558">
        <f t="shared" si="2022"/>
        <v>0</v>
      </c>
      <c r="GO1558">
        <f t="shared" si="2023"/>
        <v>0</v>
      </c>
      <c r="GP1558">
        <f t="shared" si="2024"/>
        <v>374.59</v>
      </c>
      <c r="GR1558">
        <v>0</v>
      </c>
      <c r="GS1558">
        <v>3</v>
      </c>
      <c r="GT1558">
        <v>0</v>
      </c>
      <c r="GU1558" t="s">
        <v>3</v>
      </c>
      <c r="GV1558">
        <f t="shared" si="2025"/>
        <v>0</v>
      </c>
      <c r="GW1558">
        <v>1</v>
      </c>
      <c r="GX1558">
        <f t="shared" si="2026"/>
        <v>0</v>
      </c>
      <c r="HA1558">
        <v>0</v>
      </c>
      <c r="HB1558">
        <v>0</v>
      </c>
      <c r="HC1558">
        <f t="shared" si="2027"/>
        <v>0</v>
      </c>
      <c r="HE1558" t="s">
        <v>3</v>
      </c>
      <c r="HF1558" t="s">
        <v>3</v>
      </c>
      <c r="HM1558" t="s">
        <v>3</v>
      </c>
      <c r="HN1558" t="s">
        <v>3</v>
      </c>
      <c r="HO1558" t="s">
        <v>3</v>
      </c>
      <c r="HP1558" t="s">
        <v>3</v>
      </c>
      <c r="HQ1558" t="s">
        <v>3</v>
      </c>
      <c r="IK1558">
        <v>0</v>
      </c>
    </row>
    <row r="1559" spans="1:245" x14ac:dyDescent="0.2">
      <c r="A1559">
        <v>17</v>
      </c>
      <c r="B1559">
        <v>1</v>
      </c>
      <c r="D1559">
        <f>ROW(EtalonRes!A1741)</f>
        <v>1741</v>
      </c>
      <c r="E1559" t="s">
        <v>3</v>
      </c>
      <c r="F1559" t="s">
        <v>828</v>
      </c>
      <c r="G1559" t="s">
        <v>829</v>
      </c>
      <c r="H1559" t="s">
        <v>157</v>
      </c>
      <c r="I1559">
        <f>ROUND(25/10,9)</f>
        <v>2.5</v>
      </c>
      <c r="J1559">
        <v>0</v>
      </c>
      <c r="K1559">
        <f>ROUND(25/10,9)</f>
        <v>2.5</v>
      </c>
      <c r="O1559">
        <f t="shared" si="1988"/>
        <v>177.6</v>
      </c>
      <c r="P1559">
        <f t="shared" si="1989"/>
        <v>0</v>
      </c>
      <c r="Q1559">
        <f t="shared" si="1990"/>
        <v>65.150000000000006</v>
      </c>
      <c r="R1559">
        <f t="shared" si="1991"/>
        <v>41.3</v>
      </c>
      <c r="S1559">
        <f t="shared" si="1992"/>
        <v>112.45</v>
      </c>
      <c r="T1559">
        <f t="shared" si="1993"/>
        <v>0</v>
      </c>
      <c r="U1559">
        <f t="shared" si="1994"/>
        <v>0.2</v>
      </c>
      <c r="V1559">
        <f t="shared" si="1995"/>
        <v>0</v>
      </c>
      <c r="W1559">
        <f t="shared" si="1996"/>
        <v>0</v>
      </c>
      <c r="X1559">
        <f t="shared" si="1997"/>
        <v>78.72</v>
      </c>
      <c r="Y1559">
        <f t="shared" si="1998"/>
        <v>11.25</v>
      </c>
      <c r="AA1559">
        <v>-1</v>
      </c>
      <c r="AB1559">
        <f t="shared" si="1999"/>
        <v>71.040000000000006</v>
      </c>
      <c r="AC1559">
        <f t="shared" si="2000"/>
        <v>0</v>
      </c>
      <c r="AD1559">
        <f t="shared" si="2001"/>
        <v>26.06</v>
      </c>
      <c r="AE1559">
        <f t="shared" si="2002"/>
        <v>16.52</v>
      </c>
      <c r="AF1559">
        <f t="shared" si="2003"/>
        <v>44.98</v>
      </c>
      <c r="AG1559">
        <f t="shared" si="2004"/>
        <v>0</v>
      </c>
      <c r="AH1559">
        <f t="shared" si="2005"/>
        <v>0.08</v>
      </c>
      <c r="AI1559">
        <f t="shared" si="2006"/>
        <v>0</v>
      </c>
      <c r="AJ1559">
        <f t="shared" si="2007"/>
        <v>0</v>
      </c>
      <c r="AK1559">
        <v>35.520000000000003</v>
      </c>
      <c r="AL1559">
        <v>0</v>
      </c>
      <c r="AM1559">
        <v>13.03</v>
      </c>
      <c r="AN1559">
        <v>8.26</v>
      </c>
      <c r="AO1559">
        <v>22.49</v>
      </c>
      <c r="AP1559">
        <v>0</v>
      </c>
      <c r="AQ1559">
        <v>0.04</v>
      </c>
      <c r="AR1559">
        <v>0</v>
      </c>
      <c r="AS1559">
        <v>0</v>
      </c>
      <c r="AT1559">
        <v>70</v>
      </c>
      <c r="AU1559">
        <v>10</v>
      </c>
      <c r="AV1559">
        <v>1</v>
      </c>
      <c r="AW1559">
        <v>1</v>
      </c>
      <c r="AZ1559">
        <v>1</v>
      </c>
      <c r="BA1559">
        <v>1</v>
      </c>
      <c r="BB1559">
        <v>1</v>
      </c>
      <c r="BC1559">
        <v>1</v>
      </c>
      <c r="BD1559" t="s">
        <v>3</v>
      </c>
      <c r="BE1559" t="s">
        <v>3</v>
      </c>
      <c r="BF1559" t="s">
        <v>3</v>
      </c>
      <c r="BG1559" t="s">
        <v>3</v>
      </c>
      <c r="BH1559">
        <v>0</v>
      </c>
      <c r="BI1559">
        <v>4</v>
      </c>
      <c r="BJ1559" t="s">
        <v>830</v>
      </c>
      <c r="BM1559">
        <v>0</v>
      </c>
      <c r="BN1559">
        <v>0</v>
      </c>
      <c r="BO1559" t="s">
        <v>3</v>
      </c>
      <c r="BP1559">
        <v>0</v>
      </c>
      <c r="BQ1559">
        <v>1</v>
      </c>
      <c r="BR1559">
        <v>0</v>
      </c>
      <c r="BS1559">
        <v>1</v>
      </c>
      <c r="BT1559">
        <v>1</v>
      </c>
      <c r="BU1559">
        <v>1</v>
      </c>
      <c r="BV1559">
        <v>1</v>
      </c>
      <c r="BW1559">
        <v>1</v>
      </c>
      <c r="BX1559">
        <v>1</v>
      </c>
      <c r="BY1559" t="s">
        <v>3</v>
      </c>
      <c r="BZ1559">
        <v>70</v>
      </c>
      <c r="CA1559">
        <v>10</v>
      </c>
      <c r="CB1559" t="s">
        <v>3</v>
      </c>
      <c r="CE1559">
        <v>0</v>
      </c>
      <c r="CF1559">
        <v>0</v>
      </c>
      <c r="CG1559">
        <v>0</v>
      </c>
      <c r="CM1559">
        <v>0</v>
      </c>
      <c r="CN1559" t="s">
        <v>3</v>
      </c>
      <c r="CO1559">
        <v>0</v>
      </c>
      <c r="CP1559">
        <f t="shared" si="2008"/>
        <v>177.60000000000002</v>
      </c>
      <c r="CQ1559">
        <f t="shared" si="2009"/>
        <v>0</v>
      </c>
      <c r="CR1559">
        <f t="shared" si="2010"/>
        <v>26.06</v>
      </c>
      <c r="CS1559">
        <f t="shared" si="2011"/>
        <v>16.52</v>
      </c>
      <c r="CT1559">
        <f t="shared" si="2012"/>
        <v>44.98</v>
      </c>
      <c r="CU1559">
        <f t="shared" si="2013"/>
        <v>0</v>
      </c>
      <c r="CV1559">
        <f t="shared" si="2014"/>
        <v>0.08</v>
      </c>
      <c r="CW1559">
        <f t="shared" si="2015"/>
        <v>0</v>
      </c>
      <c r="CX1559">
        <f t="shared" si="2016"/>
        <v>0</v>
      </c>
      <c r="CY1559">
        <f t="shared" si="2017"/>
        <v>78.715000000000003</v>
      </c>
      <c r="CZ1559">
        <f t="shared" si="2018"/>
        <v>11.244999999999999</v>
      </c>
      <c r="DC1559" t="s">
        <v>3</v>
      </c>
      <c r="DD1559" t="s">
        <v>105</v>
      </c>
      <c r="DE1559" t="s">
        <v>105</v>
      </c>
      <c r="DF1559" t="s">
        <v>105</v>
      </c>
      <c r="DG1559" t="s">
        <v>105</v>
      </c>
      <c r="DH1559" t="s">
        <v>3</v>
      </c>
      <c r="DI1559" t="s">
        <v>105</v>
      </c>
      <c r="DJ1559" t="s">
        <v>105</v>
      </c>
      <c r="DK1559" t="s">
        <v>3</v>
      </c>
      <c r="DL1559" t="s">
        <v>3</v>
      </c>
      <c r="DM1559" t="s">
        <v>3</v>
      </c>
      <c r="DN1559">
        <v>0</v>
      </c>
      <c r="DO1559">
        <v>0</v>
      </c>
      <c r="DP1559">
        <v>1</v>
      </c>
      <c r="DQ1559">
        <v>1</v>
      </c>
      <c r="DU1559">
        <v>1003</v>
      </c>
      <c r="DV1559" t="s">
        <v>157</v>
      </c>
      <c r="DW1559" t="s">
        <v>157</v>
      </c>
      <c r="DX1559">
        <v>10</v>
      </c>
      <c r="DZ1559" t="s">
        <v>3</v>
      </c>
      <c r="EA1559" t="s">
        <v>3</v>
      </c>
      <c r="EB1559" t="s">
        <v>3</v>
      </c>
      <c r="EC1559" t="s">
        <v>3</v>
      </c>
      <c r="EE1559">
        <v>1441815344</v>
      </c>
      <c r="EF1559">
        <v>1</v>
      </c>
      <c r="EG1559" t="s">
        <v>22</v>
      </c>
      <c r="EH1559">
        <v>0</v>
      </c>
      <c r="EI1559" t="s">
        <v>3</v>
      </c>
      <c r="EJ1559">
        <v>4</v>
      </c>
      <c r="EK1559">
        <v>0</v>
      </c>
      <c r="EL1559" t="s">
        <v>23</v>
      </c>
      <c r="EM1559" t="s">
        <v>24</v>
      </c>
      <c r="EO1559" t="s">
        <v>3</v>
      </c>
      <c r="EQ1559">
        <v>1024</v>
      </c>
      <c r="ER1559">
        <v>35.520000000000003</v>
      </c>
      <c r="ES1559">
        <v>0</v>
      </c>
      <c r="ET1559">
        <v>13.03</v>
      </c>
      <c r="EU1559">
        <v>8.26</v>
      </c>
      <c r="EV1559">
        <v>22.49</v>
      </c>
      <c r="EW1559">
        <v>0.04</v>
      </c>
      <c r="EX1559">
        <v>0</v>
      </c>
      <c r="EY1559">
        <v>0</v>
      </c>
      <c r="FQ1559">
        <v>0</v>
      </c>
      <c r="FR1559">
        <f t="shared" si="2019"/>
        <v>0</v>
      </c>
      <c r="FS1559">
        <v>0</v>
      </c>
      <c r="FX1559">
        <v>70</v>
      </c>
      <c r="FY1559">
        <v>10</v>
      </c>
      <c r="GA1559" t="s">
        <v>3</v>
      </c>
      <c r="GD1559">
        <v>0</v>
      </c>
      <c r="GF1559">
        <v>381913213</v>
      </c>
      <c r="GG1559">
        <v>2</v>
      </c>
      <c r="GH1559">
        <v>1</v>
      </c>
      <c r="GI1559">
        <v>-2</v>
      </c>
      <c r="GJ1559">
        <v>0</v>
      </c>
      <c r="GK1559">
        <f>ROUND(R1559*(R12)/100,2)</f>
        <v>44.6</v>
      </c>
      <c r="GL1559">
        <f t="shared" si="2020"/>
        <v>0</v>
      </c>
      <c r="GM1559">
        <f t="shared" si="2021"/>
        <v>312.17</v>
      </c>
      <c r="GN1559">
        <f t="shared" si="2022"/>
        <v>0</v>
      </c>
      <c r="GO1559">
        <f t="shared" si="2023"/>
        <v>0</v>
      </c>
      <c r="GP1559">
        <f t="shared" si="2024"/>
        <v>312.17</v>
      </c>
      <c r="GR1559">
        <v>0</v>
      </c>
      <c r="GS1559">
        <v>3</v>
      </c>
      <c r="GT1559">
        <v>0</v>
      </c>
      <c r="GU1559" t="s">
        <v>3</v>
      </c>
      <c r="GV1559">
        <f t="shared" si="2025"/>
        <v>0</v>
      </c>
      <c r="GW1559">
        <v>1</v>
      </c>
      <c r="GX1559">
        <f t="shared" si="2026"/>
        <v>0</v>
      </c>
      <c r="HA1559">
        <v>0</v>
      </c>
      <c r="HB1559">
        <v>0</v>
      </c>
      <c r="HC1559">
        <f t="shared" si="2027"/>
        <v>0</v>
      </c>
      <c r="HE1559" t="s">
        <v>3</v>
      </c>
      <c r="HF1559" t="s">
        <v>3</v>
      </c>
      <c r="HM1559" t="s">
        <v>3</v>
      </c>
      <c r="HN1559" t="s">
        <v>3</v>
      </c>
      <c r="HO1559" t="s">
        <v>3</v>
      </c>
      <c r="HP1559" t="s">
        <v>3</v>
      </c>
      <c r="HQ1559" t="s">
        <v>3</v>
      </c>
      <c r="IK1559">
        <v>0</v>
      </c>
    </row>
    <row r="1560" spans="1:245" x14ac:dyDescent="0.2">
      <c r="A1560">
        <v>17</v>
      </c>
      <c r="B1560">
        <v>1</v>
      </c>
      <c r="D1560">
        <f>ROW(EtalonRes!A1743)</f>
        <v>1743</v>
      </c>
      <c r="E1560" t="s">
        <v>3</v>
      </c>
      <c r="F1560" t="s">
        <v>831</v>
      </c>
      <c r="G1560" t="s">
        <v>832</v>
      </c>
      <c r="H1560" t="s">
        <v>157</v>
      </c>
      <c r="I1560">
        <f>ROUND(40/10,9)</f>
        <v>4</v>
      </c>
      <c r="J1560">
        <v>0</v>
      </c>
      <c r="K1560">
        <f>ROUND(40/10,9)</f>
        <v>4</v>
      </c>
      <c r="O1560">
        <f t="shared" si="1988"/>
        <v>339.52</v>
      </c>
      <c r="P1560">
        <f t="shared" si="1989"/>
        <v>0</v>
      </c>
      <c r="Q1560">
        <f t="shared" si="1990"/>
        <v>114.64</v>
      </c>
      <c r="R1560">
        <f t="shared" si="1991"/>
        <v>72.72</v>
      </c>
      <c r="S1560">
        <f t="shared" si="1992"/>
        <v>224.88</v>
      </c>
      <c r="T1560">
        <f t="shared" si="1993"/>
        <v>0</v>
      </c>
      <c r="U1560">
        <f t="shared" si="1994"/>
        <v>0.4</v>
      </c>
      <c r="V1560">
        <f t="shared" si="1995"/>
        <v>0</v>
      </c>
      <c r="W1560">
        <f t="shared" si="1996"/>
        <v>0</v>
      </c>
      <c r="X1560">
        <f t="shared" si="1997"/>
        <v>157.41999999999999</v>
      </c>
      <c r="Y1560">
        <f t="shared" si="1998"/>
        <v>22.49</v>
      </c>
      <c r="AA1560">
        <v>-1</v>
      </c>
      <c r="AB1560">
        <f t="shared" si="1999"/>
        <v>84.88</v>
      </c>
      <c r="AC1560">
        <f t="shared" si="2000"/>
        <v>0</v>
      </c>
      <c r="AD1560">
        <f t="shared" si="2001"/>
        <v>28.66</v>
      </c>
      <c r="AE1560">
        <f t="shared" si="2002"/>
        <v>18.18</v>
      </c>
      <c r="AF1560">
        <f t="shared" si="2003"/>
        <v>56.22</v>
      </c>
      <c r="AG1560">
        <f t="shared" si="2004"/>
        <v>0</v>
      </c>
      <c r="AH1560">
        <f t="shared" si="2005"/>
        <v>0.1</v>
      </c>
      <c r="AI1560">
        <f t="shared" si="2006"/>
        <v>0</v>
      </c>
      <c r="AJ1560">
        <f t="shared" si="2007"/>
        <v>0</v>
      </c>
      <c r="AK1560">
        <v>42.44</v>
      </c>
      <c r="AL1560">
        <v>0</v>
      </c>
      <c r="AM1560">
        <v>14.33</v>
      </c>
      <c r="AN1560">
        <v>9.09</v>
      </c>
      <c r="AO1560">
        <v>28.11</v>
      </c>
      <c r="AP1560">
        <v>0</v>
      </c>
      <c r="AQ1560">
        <v>0.05</v>
      </c>
      <c r="AR1560">
        <v>0</v>
      </c>
      <c r="AS1560">
        <v>0</v>
      </c>
      <c r="AT1560">
        <v>70</v>
      </c>
      <c r="AU1560">
        <v>10</v>
      </c>
      <c r="AV1560">
        <v>1</v>
      </c>
      <c r="AW1560">
        <v>1</v>
      </c>
      <c r="AZ1560">
        <v>1</v>
      </c>
      <c r="BA1560">
        <v>1</v>
      </c>
      <c r="BB1560">
        <v>1</v>
      </c>
      <c r="BC1560">
        <v>1</v>
      </c>
      <c r="BD1560" t="s">
        <v>3</v>
      </c>
      <c r="BE1560" t="s">
        <v>3</v>
      </c>
      <c r="BF1560" t="s">
        <v>3</v>
      </c>
      <c r="BG1560" t="s">
        <v>3</v>
      </c>
      <c r="BH1560">
        <v>0</v>
      </c>
      <c r="BI1560">
        <v>4</v>
      </c>
      <c r="BJ1560" t="s">
        <v>833</v>
      </c>
      <c r="BM1560">
        <v>0</v>
      </c>
      <c r="BN1560">
        <v>0</v>
      </c>
      <c r="BO1560" t="s">
        <v>3</v>
      </c>
      <c r="BP1560">
        <v>0</v>
      </c>
      <c r="BQ1560">
        <v>1</v>
      </c>
      <c r="BR1560">
        <v>0</v>
      </c>
      <c r="BS1560">
        <v>1</v>
      </c>
      <c r="BT1560">
        <v>1</v>
      </c>
      <c r="BU1560">
        <v>1</v>
      </c>
      <c r="BV1560">
        <v>1</v>
      </c>
      <c r="BW1560">
        <v>1</v>
      </c>
      <c r="BX1560">
        <v>1</v>
      </c>
      <c r="BY1560" t="s">
        <v>3</v>
      </c>
      <c r="BZ1560">
        <v>70</v>
      </c>
      <c r="CA1560">
        <v>10</v>
      </c>
      <c r="CB1560" t="s">
        <v>3</v>
      </c>
      <c r="CE1560">
        <v>0</v>
      </c>
      <c r="CF1560">
        <v>0</v>
      </c>
      <c r="CG1560">
        <v>0</v>
      </c>
      <c r="CM1560">
        <v>0</v>
      </c>
      <c r="CN1560" t="s">
        <v>3</v>
      </c>
      <c r="CO1560">
        <v>0</v>
      </c>
      <c r="CP1560">
        <f t="shared" si="2008"/>
        <v>339.52</v>
      </c>
      <c r="CQ1560">
        <f t="shared" si="2009"/>
        <v>0</v>
      </c>
      <c r="CR1560">
        <f t="shared" si="2010"/>
        <v>28.66</v>
      </c>
      <c r="CS1560">
        <f t="shared" si="2011"/>
        <v>18.18</v>
      </c>
      <c r="CT1560">
        <f t="shared" si="2012"/>
        <v>56.22</v>
      </c>
      <c r="CU1560">
        <f t="shared" si="2013"/>
        <v>0</v>
      </c>
      <c r="CV1560">
        <f t="shared" si="2014"/>
        <v>0.1</v>
      </c>
      <c r="CW1560">
        <f t="shared" si="2015"/>
        <v>0</v>
      </c>
      <c r="CX1560">
        <f t="shared" si="2016"/>
        <v>0</v>
      </c>
      <c r="CY1560">
        <f t="shared" si="2017"/>
        <v>157.416</v>
      </c>
      <c r="CZ1560">
        <f t="shared" si="2018"/>
        <v>22.488000000000003</v>
      </c>
      <c r="DC1560" t="s">
        <v>3</v>
      </c>
      <c r="DD1560" t="s">
        <v>105</v>
      </c>
      <c r="DE1560" t="s">
        <v>105</v>
      </c>
      <c r="DF1560" t="s">
        <v>105</v>
      </c>
      <c r="DG1560" t="s">
        <v>105</v>
      </c>
      <c r="DH1560" t="s">
        <v>3</v>
      </c>
      <c r="DI1560" t="s">
        <v>105</v>
      </c>
      <c r="DJ1560" t="s">
        <v>105</v>
      </c>
      <c r="DK1560" t="s">
        <v>3</v>
      </c>
      <c r="DL1560" t="s">
        <v>3</v>
      </c>
      <c r="DM1560" t="s">
        <v>3</v>
      </c>
      <c r="DN1560">
        <v>0</v>
      </c>
      <c r="DO1560">
        <v>0</v>
      </c>
      <c r="DP1560">
        <v>1</v>
      </c>
      <c r="DQ1560">
        <v>1</v>
      </c>
      <c r="DU1560">
        <v>1003</v>
      </c>
      <c r="DV1560" t="s">
        <v>157</v>
      </c>
      <c r="DW1560" t="s">
        <v>157</v>
      </c>
      <c r="DX1560">
        <v>10</v>
      </c>
      <c r="DZ1560" t="s">
        <v>3</v>
      </c>
      <c r="EA1560" t="s">
        <v>3</v>
      </c>
      <c r="EB1560" t="s">
        <v>3</v>
      </c>
      <c r="EC1560" t="s">
        <v>3</v>
      </c>
      <c r="EE1560">
        <v>1441815344</v>
      </c>
      <c r="EF1560">
        <v>1</v>
      </c>
      <c r="EG1560" t="s">
        <v>22</v>
      </c>
      <c r="EH1560">
        <v>0</v>
      </c>
      <c r="EI1560" t="s">
        <v>3</v>
      </c>
      <c r="EJ1560">
        <v>4</v>
      </c>
      <c r="EK1560">
        <v>0</v>
      </c>
      <c r="EL1560" t="s">
        <v>23</v>
      </c>
      <c r="EM1560" t="s">
        <v>24</v>
      </c>
      <c r="EO1560" t="s">
        <v>3</v>
      </c>
      <c r="EQ1560">
        <v>1024</v>
      </c>
      <c r="ER1560">
        <v>42.44</v>
      </c>
      <c r="ES1560">
        <v>0</v>
      </c>
      <c r="ET1560">
        <v>14.33</v>
      </c>
      <c r="EU1560">
        <v>9.09</v>
      </c>
      <c r="EV1560">
        <v>28.11</v>
      </c>
      <c r="EW1560">
        <v>0.05</v>
      </c>
      <c r="EX1560">
        <v>0</v>
      </c>
      <c r="EY1560">
        <v>0</v>
      </c>
      <c r="FQ1560">
        <v>0</v>
      </c>
      <c r="FR1560">
        <f t="shared" si="2019"/>
        <v>0</v>
      </c>
      <c r="FS1560">
        <v>0</v>
      </c>
      <c r="FX1560">
        <v>70</v>
      </c>
      <c r="FY1560">
        <v>10</v>
      </c>
      <c r="GA1560" t="s">
        <v>3</v>
      </c>
      <c r="GD1560">
        <v>0</v>
      </c>
      <c r="GF1560">
        <v>1826209638</v>
      </c>
      <c r="GG1560">
        <v>2</v>
      </c>
      <c r="GH1560">
        <v>1</v>
      </c>
      <c r="GI1560">
        <v>-2</v>
      </c>
      <c r="GJ1560">
        <v>0</v>
      </c>
      <c r="GK1560">
        <f>ROUND(R1560*(R12)/100,2)</f>
        <v>78.540000000000006</v>
      </c>
      <c r="GL1560">
        <f t="shared" si="2020"/>
        <v>0</v>
      </c>
      <c r="GM1560">
        <f t="shared" si="2021"/>
        <v>597.97</v>
      </c>
      <c r="GN1560">
        <f t="shared" si="2022"/>
        <v>0</v>
      </c>
      <c r="GO1560">
        <f t="shared" si="2023"/>
        <v>0</v>
      </c>
      <c r="GP1560">
        <f t="shared" si="2024"/>
        <v>597.97</v>
      </c>
      <c r="GR1560">
        <v>0</v>
      </c>
      <c r="GS1560">
        <v>3</v>
      </c>
      <c r="GT1560">
        <v>0</v>
      </c>
      <c r="GU1560" t="s">
        <v>3</v>
      </c>
      <c r="GV1560">
        <f t="shared" si="2025"/>
        <v>0</v>
      </c>
      <c r="GW1560">
        <v>1</v>
      </c>
      <c r="GX1560">
        <f t="shared" si="2026"/>
        <v>0</v>
      </c>
      <c r="HA1560">
        <v>0</v>
      </c>
      <c r="HB1560">
        <v>0</v>
      </c>
      <c r="HC1560">
        <f t="shared" si="2027"/>
        <v>0</v>
      </c>
      <c r="HE1560" t="s">
        <v>3</v>
      </c>
      <c r="HF1560" t="s">
        <v>3</v>
      </c>
      <c r="HM1560" t="s">
        <v>3</v>
      </c>
      <c r="HN1560" t="s">
        <v>3</v>
      </c>
      <c r="HO1560" t="s">
        <v>3</v>
      </c>
      <c r="HP1560" t="s">
        <v>3</v>
      </c>
      <c r="HQ1560" t="s">
        <v>3</v>
      </c>
      <c r="IK1560">
        <v>0</v>
      </c>
    </row>
    <row r="1561" spans="1:245" x14ac:dyDescent="0.2">
      <c r="A1561">
        <v>17</v>
      </c>
      <c r="B1561">
        <v>1</v>
      </c>
      <c r="D1561">
        <f>ROW(EtalonRes!A1744)</f>
        <v>1744</v>
      </c>
      <c r="E1561" t="s">
        <v>3</v>
      </c>
      <c r="F1561" t="s">
        <v>834</v>
      </c>
      <c r="G1561" t="s">
        <v>835</v>
      </c>
      <c r="H1561" t="s">
        <v>26</v>
      </c>
      <c r="I1561">
        <f>ROUND(1/10,9)</f>
        <v>0.1</v>
      </c>
      <c r="J1561">
        <v>0</v>
      </c>
      <c r="K1561">
        <f>ROUND(1/10,9)</f>
        <v>0.1</v>
      </c>
      <c r="O1561">
        <f t="shared" si="1988"/>
        <v>75.33</v>
      </c>
      <c r="P1561">
        <f t="shared" si="1989"/>
        <v>0</v>
      </c>
      <c r="Q1561">
        <f t="shared" si="1990"/>
        <v>0</v>
      </c>
      <c r="R1561">
        <f t="shared" si="1991"/>
        <v>0</v>
      </c>
      <c r="S1561">
        <f t="shared" si="1992"/>
        <v>75.33</v>
      </c>
      <c r="T1561">
        <f t="shared" si="1993"/>
        <v>0</v>
      </c>
      <c r="U1561">
        <f t="shared" si="1994"/>
        <v>0.122</v>
      </c>
      <c r="V1561">
        <f t="shared" si="1995"/>
        <v>0</v>
      </c>
      <c r="W1561">
        <f t="shared" si="1996"/>
        <v>0</v>
      </c>
      <c r="X1561">
        <f t="shared" si="1997"/>
        <v>52.73</v>
      </c>
      <c r="Y1561">
        <f t="shared" si="1998"/>
        <v>7.53</v>
      </c>
      <c r="AA1561">
        <v>-1</v>
      </c>
      <c r="AB1561">
        <f t="shared" si="1999"/>
        <v>753.34</v>
      </c>
      <c r="AC1561">
        <f t="shared" si="2000"/>
        <v>0</v>
      </c>
      <c r="AD1561">
        <f t="shared" si="2001"/>
        <v>0</v>
      </c>
      <c r="AE1561">
        <f t="shared" si="2002"/>
        <v>0</v>
      </c>
      <c r="AF1561">
        <f t="shared" si="2003"/>
        <v>753.34</v>
      </c>
      <c r="AG1561">
        <f t="shared" si="2004"/>
        <v>0</v>
      </c>
      <c r="AH1561">
        <f t="shared" si="2005"/>
        <v>1.22</v>
      </c>
      <c r="AI1561">
        <f t="shared" si="2006"/>
        <v>0</v>
      </c>
      <c r="AJ1561">
        <f t="shared" si="2007"/>
        <v>0</v>
      </c>
      <c r="AK1561">
        <v>376.67</v>
      </c>
      <c r="AL1561">
        <v>0</v>
      </c>
      <c r="AM1561">
        <v>0</v>
      </c>
      <c r="AN1561">
        <v>0</v>
      </c>
      <c r="AO1561">
        <v>376.67</v>
      </c>
      <c r="AP1561">
        <v>0</v>
      </c>
      <c r="AQ1561">
        <v>0.61</v>
      </c>
      <c r="AR1561">
        <v>0</v>
      </c>
      <c r="AS1561">
        <v>0</v>
      </c>
      <c r="AT1561">
        <v>70</v>
      </c>
      <c r="AU1561">
        <v>10</v>
      </c>
      <c r="AV1561">
        <v>1</v>
      </c>
      <c r="AW1561">
        <v>1</v>
      </c>
      <c r="AZ1561">
        <v>1</v>
      </c>
      <c r="BA1561">
        <v>1</v>
      </c>
      <c r="BB1561">
        <v>1</v>
      </c>
      <c r="BC1561">
        <v>1</v>
      </c>
      <c r="BD1561" t="s">
        <v>3</v>
      </c>
      <c r="BE1561" t="s">
        <v>3</v>
      </c>
      <c r="BF1561" t="s">
        <v>3</v>
      </c>
      <c r="BG1561" t="s">
        <v>3</v>
      </c>
      <c r="BH1561">
        <v>0</v>
      </c>
      <c r="BI1561">
        <v>4</v>
      </c>
      <c r="BJ1561" t="s">
        <v>836</v>
      </c>
      <c r="BM1561">
        <v>0</v>
      </c>
      <c r="BN1561">
        <v>0</v>
      </c>
      <c r="BO1561" t="s">
        <v>3</v>
      </c>
      <c r="BP1561">
        <v>0</v>
      </c>
      <c r="BQ1561">
        <v>1</v>
      </c>
      <c r="BR1561">
        <v>0</v>
      </c>
      <c r="BS1561">
        <v>1</v>
      </c>
      <c r="BT1561">
        <v>1</v>
      </c>
      <c r="BU1561">
        <v>1</v>
      </c>
      <c r="BV1561">
        <v>1</v>
      </c>
      <c r="BW1561">
        <v>1</v>
      </c>
      <c r="BX1561">
        <v>1</v>
      </c>
      <c r="BY1561" t="s">
        <v>3</v>
      </c>
      <c r="BZ1561">
        <v>70</v>
      </c>
      <c r="CA1561">
        <v>10</v>
      </c>
      <c r="CB1561" t="s">
        <v>3</v>
      </c>
      <c r="CE1561">
        <v>0</v>
      </c>
      <c r="CF1561">
        <v>0</v>
      </c>
      <c r="CG1561">
        <v>0</v>
      </c>
      <c r="CM1561">
        <v>0</v>
      </c>
      <c r="CN1561" t="s">
        <v>3</v>
      </c>
      <c r="CO1561">
        <v>0</v>
      </c>
      <c r="CP1561">
        <f t="shared" si="2008"/>
        <v>75.33</v>
      </c>
      <c r="CQ1561">
        <f t="shared" si="2009"/>
        <v>0</v>
      </c>
      <c r="CR1561">
        <f t="shared" si="2010"/>
        <v>0</v>
      </c>
      <c r="CS1561">
        <f t="shared" si="2011"/>
        <v>0</v>
      </c>
      <c r="CT1561">
        <f t="shared" si="2012"/>
        <v>753.34</v>
      </c>
      <c r="CU1561">
        <f t="shared" si="2013"/>
        <v>0</v>
      </c>
      <c r="CV1561">
        <f t="shared" si="2014"/>
        <v>1.22</v>
      </c>
      <c r="CW1561">
        <f t="shared" si="2015"/>
        <v>0</v>
      </c>
      <c r="CX1561">
        <f t="shared" si="2016"/>
        <v>0</v>
      </c>
      <c r="CY1561">
        <f t="shared" si="2017"/>
        <v>52.730999999999995</v>
      </c>
      <c r="CZ1561">
        <f t="shared" si="2018"/>
        <v>7.5329999999999995</v>
      </c>
      <c r="DC1561" t="s">
        <v>3</v>
      </c>
      <c r="DD1561" t="s">
        <v>105</v>
      </c>
      <c r="DE1561" t="s">
        <v>105</v>
      </c>
      <c r="DF1561" t="s">
        <v>105</v>
      </c>
      <c r="DG1561" t="s">
        <v>105</v>
      </c>
      <c r="DH1561" t="s">
        <v>3</v>
      </c>
      <c r="DI1561" t="s">
        <v>105</v>
      </c>
      <c r="DJ1561" t="s">
        <v>105</v>
      </c>
      <c r="DK1561" t="s">
        <v>3</v>
      </c>
      <c r="DL1561" t="s">
        <v>3</v>
      </c>
      <c r="DM1561" t="s">
        <v>3</v>
      </c>
      <c r="DN1561">
        <v>0</v>
      </c>
      <c r="DO1561">
        <v>0</v>
      </c>
      <c r="DP1561">
        <v>1</v>
      </c>
      <c r="DQ1561">
        <v>1</v>
      </c>
      <c r="DU1561">
        <v>16987630</v>
      </c>
      <c r="DV1561" t="s">
        <v>26</v>
      </c>
      <c r="DW1561" t="s">
        <v>26</v>
      </c>
      <c r="DX1561">
        <v>10</v>
      </c>
      <c r="DZ1561" t="s">
        <v>3</v>
      </c>
      <c r="EA1561" t="s">
        <v>3</v>
      </c>
      <c r="EB1561" t="s">
        <v>3</v>
      </c>
      <c r="EC1561" t="s">
        <v>3</v>
      </c>
      <c r="EE1561">
        <v>1441815344</v>
      </c>
      <c r="EF1561">
        <v>1</v>
      </c>
      <c r="EG1561" t="s">
        <v>22</v>
      </c>
      <c r="EH1561">
        <v>0</v>
      </c>
      <c r="EI1561" t="s">
        <v>3</v>
      </c>
      <c r="EJ1561">
        <v>4</v>
      </c>
      <c r="EK1561">
        <v>0</v>
      </c>
      <c r="EL1561" t="s">
        <v>23</v>
      </c>
      <c r="EM1561" t="s">
        <v>24</v>
      </c>
      <c r="EO1561" t="s">
        <v>3</v>
      </c>
      <c r="EQ1561">
        <v>1024</v>
      </c>
      <c r="ER1561">
        <v>376.67</v>
      </c>
      <c r="ES1561">
        <v>0</v>
      </c>
      <c r="ET1561">
        <v>0</v>
      </c>
      <c r="EU1561">
        <v>0</v>
      </c>
      <c r="EV1561">
        <v>376.67</v>
      </c>
      <c r="EW1561">
        <v>0.61</v>
      </c>
      <c r="EX1561">
        <v>0</v>
      </c>
      <c r="EY1561">
        <v>0</v>
      </c>
      <c r="FQ1561">
        <v>0</v>
      </c>
      <c r="FR1561">
        <f t="shared" si="2019"/>
        <v>0</v>
      </c>
      <c r="FS1561">
        <v>0</v>
      </c>
      <c r="FX1561">
        <v>70</v>
      </c>
      <c r="FY1561">
        <v>10</v>
      </c>
      <c r="GA1561" t="s">
        <v>3</v>
      </c>
      <c r="GD1561">
        <v>0</v>
      </c>
      <c r="GF1561">
        <v>1343738444</v>
      </c>
      <c r="GG1561">
        <v>2</v>
      </c>
      <c r="GH1561">
        <v>1</v>
      </c>
      <c r="GI1561">
        <v>-2</v>
      </c>
      <c r="GJ1561">
        <v>0</v>
      </c>
      <c r="GK1561">
        <f>ROUND(R1561*(R12)/100,2)</f>
        <v>0</v>
      </c>
      <c r="GL1561">
        <f t="shared" si="2020"/>
        <v>0</v>
      </c>
      <c r="GM1561">
        <f t="shared" si="2021"/>
        <v>135.59</v>
      </c>
      <c r="GN1561">
        <f t="shared" si="2022"/>
        <v>0</v>
      </c>
      <c r="GO1561">
        <f t="shared" si="2023"/>
        <v>0</v>
      </c>
      <c r="GP1561">
        <f t="shared" si="2024"/>
        <v>135.59</v>
      </c>
      <c r="GR1561">
        <v>0</v>
      </c>
      <c r="GS1561">
        <v>3</v>
      </c>
      <c r="GT1561">
        <v>0</v>
      </c>
      <c r="GU1561" t="s">
        <v>3</v>
      </c>
      <c r="GV1561">
        <f t="shared" si="2025"/>
        <v>0</v>
      </c>
      <c r="GW1561">
        <v>1</v>
      </c>
      <c r="GX1561">
        <f t="shared" si="2026"/>
        <v>0</v>
      </c>
      <c r="HA1561">
        <v>0</v>
      </c>
      <c r="HB1561">
        <v>0</v>
      </c>
      <c r="HC1561">
        <f t="shared" si="2027"/>
        <v>0</v>
      </c>
      <c r="HE1561" t="s">
        <v>3</v>
      </c>
      <c r="HF1561" t="s">
        <v>3</v>
      </c>
      <c r="HM1561" t="s">
        <v>3</v>
      </c>
      <c r="HN1561" t="s">
        <v>3</v>
      </c>
      <c r="HO1561" t="s">
        <v>3</v>
      </c>
      <c r="HP1561" t="s">
        <v>3</v>
      </c>
      <c r="HQ1561" t="s">
        <v>3</v>
      </c>
      <c r="IK1561">
        <v>0</v>
      </c>
    </row>
    <row r="1562" spans="1:245" x14ac:dyDescent="0.2">
      <c r="A1562">
        <v>17</v>
      </c>
      <c r="B1562">
        <v>1</v>
      </c>
      <c r="D1562">
        <f>ROW(EtalonRes!A1745)</f>
        <v>1745</v>
      </c>
      <c r="E1562" t="s">
        <v>3</v>
      </c>
      <c r="F1562" t="s">
        <v>834</v>
      </c>
      <c r="G1562" t="s">
        <v>837</v>
      </c>
      <c r="H1562" t="s">
        <v>26</v>
      </c>
      <c r="I1562">
        <f>ROUND(2/10,9)</f>
        <v>0.2</v>
      </c>
      <c r="J1562">
        <v>0</v>
      </c>
      <c r="K1562">
        <f>ROUND(2/10,9)</f>
        <v>0.2</v>
      </c>
      <c r="O1562">
        <f t="shared" si="1988"/>
        <v>150.66999999999999</v>
      </c>
      <c r="P1562">
        <f t="shared" si="1989"/>
        <v>0</v>
      </c>
      <c r="Q1562">
        <f t="shared" si="1990"/>
        <v>0</v>
      </c>
      <c r="R1562">
        <f t="shared" si="1991"/>
        <v>0</v>
      </c>
      <c r="S1562">
        <f t="shared" si="1992"/>
        <v>150.66999999999999</v>
      </c>
      <c r="T1562">
        <f t="shared" si="1993"/>
        <v>0</v>
      </c>
      <c r="U1562">
        <f t="shared" si="1994"/>
        <v>0.24399999999999999</v>
      </c>
      <c r="V1562">
        <f t="shared" si="1995"/>
        <v>0</v>
      </c>
      <c r="W1562">
        <f t="shared" si="1996"/>
        <v>0</v>
      </c>
      <c r="X1562">
        <f t="shared" si="1997"/>
        <v>105.47</v>
      </c>
      <c r="Y1562">
        <f t="shared" si="1998"/>
        <v>15.07</v>
      </c>
      <c r="AA1562">
        <v>-1</v>
      </c>
      <c r="AB1562">
        <f t="shared" si="1999"/>
        <v>753.34</v>
      </c>
      <c r="AC1562">
        <f t="shared" si="2000"/>
        <v>0</v>
      </c>
      <c r="AD1562">
        <f t="shared" si="2001"/>
        <v>0</v>
      </c>
      <c r="AE1562">
        <f t="shared" si="2002"/>
        <v>0</v>
      </c>
      <c r="AF1562">
        <f t="shared" si="2003"/>
        <v>753.34</v>
      </c>
      <c r="AG1562">
        <f t="shared" si="2004"/>
        <v>0</v>
      </c>
      <c r="AH1562">
        <f t="shared" si="2005"/>
        <v>1.22</v>
      </c>
      <c r="AI1562">
        <f t="shared" si="2006"/>
        <v>0</v>
      </c>
      <c r="AJ1562">
        <f t="shared" si="2007"/>
        <v>0</v>
      </c>
      <c r="AK1562">
        <v>376.67</v>
      </c>
      <c r="AL1562">
        <v>0</v>
      </c>
      <c r="AM1562">
        <v>0</v>
      </c>
      <c r="AN1562">
        <v>0</v>
      </c>
      <c r="AO1562">
        <v>376.67</v>
      </c>
      <c r="AP1562">
        <v>0</v>
      </c>
      <c r="AQ1562">
        <v>0.61</v>
      </c>
      <c r="AR1562">
        <v>0</v>
      </c>
      <c r="AS1562">
        <v>0</v>
      </c>
      <c r="AT1562">
        <v>70</v>
      </c>
      <c r="AU1562">
        <v>10</v>
      </c>
      <c r="AV1562">
        <v>1</v>
      </c>
      <c r="AW1562">
        <v>1</v>
      </c>
      <c r="AZ1562">
        <v>1</v>
      </c>
      <c r="BA1562">
        <v>1</v>
      </c>
      <c r="BB1562">
        <v>1</v>
      </c>
      <c r="BC1562">
        <v>1</v>
      </c>
      <c r="BD1562" t="s">
        <v>3</v>
      </c>
      <c r="BE1562" t="s">
        <v>3</v>
      </c>
      <c r="BF1562" t="s">
        <v>3</v>
      </c>
      <c r="BG1562" t="s">
        <v>3</v>
      </c>
      <c r="BH1562">
        <v>0</v>
      </c>
      <c r="BI1562">
        <v>4</v>
      </c>
      <c r="BJ1562" t="s">
        <v>836</v>
      </c>
      <c r="BM1562">
        <v>0</v>
      </c>
      <c r="BN1562">
        <v>0</v>
      </c>
      <c r="BO1562" t="s">
        <v>3</v>
      </c>
      <c r="BP1562">
        <v>0</v>
      </c>
      <c r="BQ1562">
        <v>1</v>
      </c>
      <c r="BR1562">
        <v>0</v>
      </c>
      <c r="BS1562">
        <v>1</v>
      </c>
      <c r="BT1562">
        <v>1</v>
      </c>
      <c r="BU1562">
        <v>1</v>
      </c>
      <c r="BV1562">
        <v>1</v>
      </c>
      <c r="BW1562">
        <v>1</v>
      </c>
      <c r="BX1562">
        <v>1</v>
      </c>
      <c r="BY1562" t="s">
        <v>3</v>
      </c>
      <c r="BZ1562">
        <v>70</v>
      </c>
      <c r="CA1562">
        <v>10</v>
      </c>
      <c r="CB1562" t="s">
        <v>3</v>
      </c>
      <c r="CE1562">
        <v>0</v>
      </c>
      <c r="CF1562">
        <v>0</v>
      </c>
      <c r="CG1562">
        <v>0</v>
      </c>
      <c r="CM1562">
        <v>0</v>
      </c>
      <c r="CN1562" t="s">
        <v>3</v>
      </c>
      <c r="CO1562">
        <v>0</v>
      </c>
      <c r="CP1562">
        <f t="shared" si="2008"/>
        <v>150.66999999999999</v>
      </c>
      <c r="CQ1562">
        <f t="shared" si="2009"/>
        <v>0</v>
      </c>
      <c r="CR1562">
        <f t="shared" si="2010"/>
        <v>0</v>
      </c>
      <c r="CS1562">
        <f t="shared" si="2011"/>
        <v>0</v>
      </c>
      <c r="CT1562">
        <f t="shared" si="2012"/>
        <v>753.34</v>
      </c>
      <c r="CU1562">
        <f t="shared" si="2013"/>
        <v>0</v>
      </c>
      <c r="CV1562">
        <f t="shared" si="2014"/>
        <v>1.22</v>
      </c>
      <c r="CW1562">
        <f t="shared" si="2015"/>
        <v>0</v>
      </c>
      <c r="CX1562">
        <f t="shared" si="2016"/>
        <v>0</v>
      </c>
      <c r="CY1562">
        <f t="shared" si="2017"/>
        <v>105.46899999999999</v>
      </c>
      <c r="CZ1562">
        <f t="shared" si="2018"/>
        <v>15.066999999999998</v>
      </c>
      <c r="DC1562" t="s">
        <v>3</v>
      </c>
      <c r="DD1562" t="s">
        <v>105</v>
      </c>
      <c r="DE1562" t="s">
        <v>105</v>
      </c>
      <c r="DF1562" t="s">
        <v>105</v>
      </c>
      <c r="DG1562" t="s">
        <v>105</v>
      </c>
      <c r="DH1562" t="s">
        <v>3</v>
      </c>
      <c r="DI1562" t="s">
        <v>105</v>
      </c>
      <c r="DJ1562" t="s">
        <v>105</v>
      </c>
      <c r="DK1562" t="s">
        <v>3</v>
      </c>
      <c r="DL1562" t="s">
        <v>3</v>
      </c>
      <c r="DM1562" t="s">
        <v>3</v>
      </c>
      <c r="DN1562">
        <v>0</v>
      </c>
      <c r="DO1562">
        <v>0</v>
      </c>
      <c r="DP1562">
        <v>1</v>
      </c>
      <c r="DQ1562">
        <v>1</v>
      </c>
      <c r="DU1562">
        <v>16987630</v>
      </c>
      <c r="DV1562" t="s">
        <v>26</v>
      </c>
      <c r="DW1562" t="s">
        <v>26</v>
      </c>
      <c r="DX1562">
        <v>10</v>
      </c>
      <c r="DZ1562" t="s">
        <v>3</v>
      </c>
      <c r="EA1562" t="s">
        <v>3</v>
      </c>
      <c r="EB1562" t="s">
        <v>3</v>
      </c>
      <c r="EC1562" t="s">
        <v>3</v>
      </c>
      <c r="EE1562">
        <v>1441815344</v>
      </c>
      <c r="EF1562">
        <v>1</v>
      </c>
      <c r="EG1562" t="s">
        <v>22</v>
      </c>
      <c r="EH1562">
        <v>0</v>
      </c>
      <c r="EI1562" t="s">
        <v>3</v>
      </c>
      <c r="EJ1562">
        <v>4</v>
      </c>
      <c r="EK1562">
        <v>0</v>
      </c>
      <c r="EL1562" t="s">
        <v>23</v>
      </c>
      <c r="EM1562" t="s">
        <v>24</v>
      </c>
      <c r="EO1562" t="s">
        <v>3</v>
      </c>
      <c r="EQ1562">
        <v>1024</v>
      </c>
      <c r="ER1562">
        <v>376.67</v>
      </c>
      <c r="ES1562">
        <v>0</v>
      </c>
      <c r="ET1562">
        <v>0</v>
      </c>
      <c r="EU1562">
        <v>0</v>
      </c>
      <c r="EV1562">
        <v>376.67</v>
      </c>
      <c r="EW1562">
        <v>0.61</v>
      </c>
      <c r="EX1562">
        <v>0</v>
      </c>
      <c r="EY1562">
        <v>0</v>
      </c>
      <c r="FQ1562">
        <v>0</v>
      </c>
      <c r="FR1562">
        <f t="shared" si="2019"/>
        <v>0</v>
      </c>
      <c r="FS1562">
        <v>0</v>
      </c>
      <c r="FX1562">
        <v>70</v>
      </c>
      <c r="FY1562">
        <v>10</v>
      </c>
      <c r="GA1562" t="s">
        <v>3</v>
      </c>
      <c r="GD1562">
        <v>0</v>
      </c>
      <c r="GF1562">
        <v>-559948904</v>
      </c>
      <c r="GG1562">
        <v>2</v>
      </c>
      <c r="GH1562">
        <v>1</v>
      </c>
      <c r="GI1562">
        <v>-2</v>
      </c>
      <c r="GJ1562">
        <v>0</v>
      </c>
      <c r="GK1562">
        <f>ROUND(R1562*(R12)/100,2)</f>
        <v>0</v>
      </c>
      <c r="GL1562">
        <f t="shared" si="2020"/>
        <v>0</v>
      </c>
      <c r="GM1562">
        <f t="shared" si="2021"/>
        <v>271.20999999999998</v>
      </c>
      <c r="GN1562">
        <f t="shared" si="2022"/>
        <v>0</v>
      </c>
      <c r="GO1562">
        <f t="shared" si="2023"/>
        <v>0</v>
      </c>
      <c r="GP1562">
        <f t="shared" si="2024"/>
        <v>271.20999999999998</v>
      </c>
      <c r="GR1562">
        <v>0</v>
      </c>
      <c r="GS1562">
        <v>3</v>
      </c>
      <c r="GT1562">
        <v>0</v>
      </c>
      <c r="GU1562" t="s">
        <v>3</v>
      </c>
      <c r="GV1562">
        <f t="shared" si="2025"/>
        <v>0</v>
      </c>
      <c r="GW1562">
        <v>1</v>
      </c>
      <c r="GX1562">
        <f t="shared" si="2026"/>
        <v>0</v>
      </c>
      <c r="HA1562">
        <v>0</v>
      </c>
      <c r="HB1562">
        <v>0</v>
      </c>
      <c r="HC1562">
        <f t="shared" si="2027"/>
        <v>0</v>
      </c>
      <c r="HE1562" t="s">
        <v>3</v>
      </c>
      <c r="HF1562" t="s">
        <v>3</v>
      </c>
      <c r="HM1562" t="s">
        <v>3</v>
      </c>
      <c r="HN1562" t="s">
        <v>3</v>
      </c>
      <c r="HO1562" t="s">
        <v>3</v>
      </c>
      <c r="HP1562" t="s">
        <v>3</v>
      </c>
      <c r="HQ1562" t="s">
        <v>3</v>
      </c>
      <c r="IK1562">
        <v>0</v>
      </c>
    </row>
    <row r="1563" spans="1:245" x14ac:dyDescent="0.2">
      <c r="A1563">
        <v>17</v>
      </c>
      <c r="B1563">
        <v>1</v>
      </c>
      <c r="D1563">
        <f>ROW(EtalonRes!A1746)</f>
        <v>1746</v>
      </c>
      <c r="E1563" t="s">
        <v>3</v>
      </c>
      <c r="F1563" t="s">
        <v>838</v>
      </c>
      <c r="G1563" t="s">
        <v>839</v>
      </c>
      <c r="H1563" t="s">
        <v>26</v>
      </c>
      <c r="I1563">
        <f>ROUND(1/10,9)</f>
        <v>0.1</v>
      </c>
      <c r="J1563">
        <v>0</v>
      </c>
      <c r="K1563">
        <f>ROUND(1/10,9)</f>
        <v>0.1</v>
      </c>
      <c r="O1563">
        <f t="shared" si="1988"/>
        <v>55.57</v>
      </c>
      <c r="P1563">
        <f t="shared" si="1989"/>
        <v>0</v>
      </c>
      <c r="Q1563">
        <f t="shared" si="1990"/>
        <v>0</v>
      </c>
      <c r="R1563">
        <f t="shared" si="1991"/>
        <v>0</v>
      </c>
      <c r="S1563">
        <f t="shared" si="1992"/>
        <v>55.57</v>
      </c>
      <c r="T1563">
        <f t="shared" si="1993"/>
        <v>0</v>
      </c>
      <c r="U1563">
        <f t="shared" si="1994"/>
        <v>9.0000000000000011E-2</v>
      </c>
      <c r="V1563">
        <f t="shared" si="1995"/>
        <v>0</v>
      </c>
      <c r="W1563">
        <f t="shared" si="1996"/>
        <v>0</v>
      </c>
      <c r="X1563">
        <f t="shared" si="1997"/>
        <v>38.9</v>
      </c>
      <c r="Y1563">
        <f t="shared" si="1998"/>
        <v>5.56</v>
      </c>
      <c r="AA1563">
        <v>-1</v>
      </c>
      <c r="AB1563">
        <f t="shared" si="1999"/>
        <v>555.74</v>
      </c>
      <c r="AC1563">
        <f t="shared" si="2000"/>
        <v>0</v>
      </c>
      <c r="AD1563">
        <f t="shared" si="2001"/>
        <v>0</v>
      </c>
      <c r="AE1563">
        <f t="shared" si="2002"/>
        <v>0</v>
      </c>
      <c r="AF1563">
        <f t="shared" si="2003"/>
        <v>555.74</v>
      </c>
      <c r="AG1563">
        <f t="shared" si="2004"/>
        <v>0</v>
      </c>
      <c r="AH1563">
        <f t="shared" si="2005"/>
        <v>0.9</v>
      </c>
      <c r="AI1563">
        <f t="shared" si="2006"/>
        <v>0</v>
      </c>
      <c r="AJ1563">
        <f t="shared" si="2007"/>
        <v>0</v>
      </c>
      <c r="AK1563">
        <v>277.87</v>
      </c>
      <c r="AL1563">
        <v>0</v>
      </c>
      <c r="AM1563">
        <v>0</v>
      </c>
      <c r="AN1563">
        <v>0</v>
      </c>
      <c r="AO1563">
        <v>277.87</v>
      </c>
      <c r="AP1563">
        <v>0</v>
      </c>
      <c r="AQ1563">
        <v>0.45</v>
      </c>
      <c r="AR1563">
        <v>0</v>
      </c>
      <c r="AS1563">
        <v>0</v>
      </c>
      <c r="AT1563">
        <v>70</v>
      </c>
      <c r="AU1563">
        <v>10</v>
      </c>
      <c r="AV1563">
        <v>1</v>
      </c>
      <c r="AW1563">
        <v>1</v>
      </c>
      <c r="AZ1563">
        <v>1</v>
      </c>
      <c r="BA1563">
        <v>1</v>
      </c>
      <c r="BB1563">
        <v>1</v>
      </c>
      <c r="BC1563">
        <v>1</v>
      </c>
      <c r="BD1563" t="s">
        <v>3</v>
      </c>
      <c r="BE1563" t="s">
        <v>3</v>
      </c>
      <c r="BF1563" t="s">
        <v>3</v>
      </c>
      <c r="BG1563" t="s">
        <v>3</v>
      </c>
      <c r="BH1563">
        <v>0</v>
      </c>
      <c r="BI1563">
        <v>4</v>
      </c>
      <c r="BJ1563" t="s">
        <v>840</v>
      </c>
      <c r="BM1563">
        <v>0</v>
      </c>
      <c r="BN1563">
        <v>0</v>
      </c>
      <c r="BO1563" t="s">
        <v>3</v>
      </c>
      <c r="BP1563">
        <v>0</v>
      </c>
      <c r="BQ1563">
        <v>1</v>
      </c>
      <c r="BR1563">
        <v>0</v>
      </c>
      <c r="BS1563">
        <v>1</v>
      </c>
      <c r="BT1563">
        <v>1</v>
      </c>
      <c r="BU1563">
        <v>1</v>
      </c>
      <c r="BV1563">
        <v>1</v>
      </c>
      <c r="BW1563">
        <v>1</v>
      </c>
      <c r="BX1563">
        <v>1</v>
      </c>
      <c r="BY1563" t="s">
        <v>3</v>
      </c>
      <c r="BZ1563">
        <v>70</v>
      </c>
      <c r="CA1563">
        <v>10</v>
      </c>
      <c r="CB1563" t="s">
        <v>3</v>
      </c>
      <c r="CE1563">
        <v>0</v>
      </c>
      <c r="CF1563">
        <v>0</v>
      </c>
      <c r="CG1563">
        <v>0</v>
      </c>
      <c r="CM1563">
        <v>0</v>
      </c>
      <c r="CN1563" t="s">
        <v>3</v>
      </c>
      <c r="CO1563">
        <v>0</v>
      </c>
      <c r="CP1563">
        <f t="shared" si="2008"/>
        <v>55.57</v>
      </c>
      <c r="CQ1563">
        <f t="shared" si="2009"/>
        <v>0</v>
      </c>
      <c r="CR1563">
        <f t="shared" si="2010"/>
        <v>0</v>
      </c>
      <c r="CS1563">
        <f t="shared" si="2011"/>
        <v>0</v>
      </c>
      <c r="CT1563">
        <f t="shared" si="2012"/>
        <v>555.74</v>
      </c>
      <c r="CU1563">
        <f t="shared" si="2013"/>
        <v>0</v>
      </c>
      <c r="CV1563">
        <f t="shared" si="2014"/>
        <v>0.9</v>
      </c>
      <c r="CW1563">
        <f t="shared" si="2015"/>
        <v>0</v>
      </c>
      <c r="CX1563">
        <f t="shared" si="2016"/>
        <v>0</v>
      </c>
      <c r="CY1563">
        <f t="shared" si="2017"/>
        <v>38.899000000000001</v>
      </c>
      <c r="CZ1563">
        <f t="shared" si="2018"/>
        <v>5.5570000000000004</v>
      </c>
      <c r="DC1563" t="s">
        <v>3</v>
      </c>
      <c r="DD1563" t="s">
        <v>105</v>
      </c>
      <c r="DE1563" t="s">
        <v>105</v>
      </c>
      <c r="DF1563" t="s">
        <v>105</v>
      </c>
      <c r="DG1563" t="s">
        <v>105</v>
      </c>
      <c r="DH1563" t="s">
        <v>3</v>
      </c>
      <c r="DI1563" t="s">
        <v>105</v>
      </c>
      <c r="DJ1563" t="s">
        <v>105</v>
      </c>
      <c r="DK1563" t="s">
        <v>3</v>
      </c>
      <c r="DL1563" t="s">
        <v>3</v>
      </c>
      <c r="DM1563" t="s">
        <v>3</v>
      </c>
      <c r="DN1563">
        <v>0</v>
      </c>
      <c r="DO1563">
        <v>0</v>
      </c>
      <c r="DP1563">
        <v>1</v>
      </c>
      <c r="DQ1563">
        <v>1</v>
      </c>
      <c r="DU1563">
        <v>16987630</v>
      </c>
      <c r="DV1563" t="s">
        <v>26</v>
      </c>
      <c r="DW1563" t="s">
        <v>26</v>
      </c>
      <c r="DX1563">
        <v>10</v>
      </c>
      <c r="DZ1563" t="s">
        <v>3</v>
      </c>
      <c r="EA1563" t="s">
        <v>3</v>
      </c>
      <c r="EB1563" t="s">
        <v>3</v>
      </c>
      <c r="EC1563" t="s">
        <v>3</v>
      </c>
      <c r="EE1563">
        <v>1441815344</v>
      </c>
      <c r="EF1563">
        <v>1</v>
      </c>
      <c r="EG1563" t="s">
        <v>22</v>
      </c>
      <c r="EH1563">
        <v>0</v>
      </c>
      <c r="EI1563" t="s">
        <v>3</v>
      </c>
      <c r="EJ1563">
        <v>4</v>
      </c>
      <c r="EK1563">
        <v>0</v>
      </c>
      <c r="EL1563" t="s">
        <v>23</v>
      </c>
      <c r="EM1563" t="s">
        <v>24</v>
      </c>
      <c r="EO1563" t="s">
        <v>3</v>
      </c>
      <c r="EQ1563">
        <v>1024</v>
      </c>
      <c r="ER1563">
        <v>277.87</v>
      </c>
      <c r="ES1563">
        <v>0</v>
      </c>
      <c r="ET1563">
        <v>0</v>
      </c>
      <c r="EU1563">
        <v>0</v>
      </c>
      <c r="EV1563">
        <v>277.87</v>
      </c>
      <c r="EW1563">
        <v>0.45</v>
      </c>
      <c r="EX1563">
        <v>0</v>
      </c>
      <c r="EY1563">
        <v>0</v>
      </c>
      <c r="FQ1563">
        <v>0</v>
      </c>
      <c r="FR1563">
        <f t="shared" si="2019"/>
        <v>0</v>
      </c>
      <c r="FS1563">
        <v>0</v>
      </c>
      <c r="FX1563">
        <v>70</v>
      </c>
      <c r="FY1563">
        <v>10</v>
      </c>
      <c r="GA1563" t="s">
        <v>3</v>
      </c>
      <c r="GD1563">
        <v>0</v>
      </c>
      <c r="GF1563">
        <v>-451806765</v>
      </c>
      <c r="GG1563">
        <v>2</v>
      </c>
      <c r="GH1563">
        <v>1</v>
      </c>
      <c r="GI1563">
        <v>-2</v>
      </c>
      <c r="GJ1563">
        <v>0</v>
      </c>
      <c r="GK1563">
        <f>ROUND(R1563*(R12)/100,2)</f>
        <v>0</v>
      </c>
      <c r="GL1563">
        <f t="shared" si="2020"/>
        <v>0</v>
      </c>
      <c r="GM1563">
        <f t="shared" si="2021"/>
        <v>100.03</v>
      </c>
      <c r="GN1563">
        <f t="shared" si="2022"/>
        <v>0</v>
      </c>
      <c r="GO1563">
        <f t="shared" si="2023"/>
        <v>0</v>
      </c>
      <c r="GP1563">
        <f t="shared" si="2024"/>
        <v>100.03</v>
      </c>
      <c r="GR1563">
        <v>0</v>
      </c>
      <c r="GS1563">
        <v>3</v>
      </c>
      <c r="GT1563">
        <v>0</v>
      </c>
      <c r="GU1563" t="s">
        <v>3</v>
      </c>
      <c r="GV1563">
        <f t="shared" si="2025"/>
        <v>0</v>
      </c>
      <c r="GW1563">
        <v>1</v>
      </c>
      <c r="GX1563">
        <f t="shared" si="2026"/>
        <v>0</v>
      </c>
      <c r="HA1563">
        <v>0</v>
      </c>
      <c r="HB1563">
        <v>0</v>
      </c>
      <c r="HC1563">
        <f t="shared" si="2027"/>
        <v>0</v>
      </c>
      <c r="HE1563" t="s">
        <v>3</v>
      </c>
      <c r="HF1563" t="s">
        <v>3</v>
      </c>
      <c r="HM1563" t="s">
        <v>3</v>
      </c>
      <c r="HN1563" t="s">
        <v>3</v>
      </c>
      <c r="HO1563" t="s">
        <v>3</v>
      </c>
      <c r="HP1563" t="s">
        <v>3</v>
      </c>
      <c r="HQ1563" t="s">
        <v>3</v>
      </c>
      <c r="IK1563">
        <v>0</v>
      </c>
    </row>
    <row r="1564" spans="1:245" x14ac:dyDescent="0.2">
      <c r="A1564">
        <v>17</v>
      </c>
      <c r="B1564">
        <v>1</v>
      </c>
      <c r="D1564">
        <f>ROW(EtalonRes!A1748)</f>
        <v>1748</v>
      </c>
      <c r="E1564" t="s">
        <v>3</v>
      </c>
      <c r="F1564" t="s">
        <v>110</v>
      </c>
      <c r="G1564" t="s">
        <v>841</v>
      </c>
      <c r="H1564" t="s">
        <v>20</v>
      </c>
      <c r="I1564">
        <v>1</v>
      </c>
      <c r="J1564">
        <v>0</v>
      </c>
      <c r="K1564">
        <v>1</v>
      </c>
      <c r="O1564">
        <f t="shared" si="1988"/>
        <v>572.36</v>
      </c>
      <c r="P1564">
        <f t="shared" si="1989"/>
        <v>0</v>
      </c>
      <c r="Q1564">
        <f t="shared" si="1990"/>
        <v>156.36000000000001</v>
      </c>
      <c r="R1564">
        <f t="shared" si="1991"/>
        <v>99.14</v>
      </c>
      <c r="S1564">
        <f t="shared" si="1992"/>
        <v>416</v>
      </c>
      <c r="T1564">
        <f t="shared" si="1993"/>
        <v>0</v>
      </c>
      <c r="U1564">
        <f t="shared" si="1994"/>
        <v>0.74</v>
      </c>
      <c r="V1564">
        <f t="shared" si="1995"/>
        <v>0</v>
      </c>
      <c r="W1564">
        <f t="shared" si="1996"/>
        <v>0</v>
      </c>
      <c r="X1564">
        <f t="shared" si="1997"/>
        <v>291.2</v>
      </c>
      <c r="Y1564">
        <f t="shared" si="1998"/>
        <v>41.6</v>
      </c>
      <c r="AA1564">
        <v>-1</v>
      </c>
      <c r="AB1564">
        <f t="shared" si="1999"/>
        <v>572.36</v>
      </c>
      <c r="AC1564">
        <f t="shared" si="2000"/>
        <v>0</v>
      </c>
      <c r="AD1564">
        <f t="shared" si="2001"/>
        <v>156.36000000000001</v>
      </c>
      <c r="AE1564">
        <f t="shared" si="2002"/>
        <v>99.14</v>
      </c>
      <c r="AF1564">
        <f t="shared" si="2003"/>
        <v>416</v>
      </c>
      <c r="AG1564">
        <f t="shared" si="2004"/>
        <v>0</v>
      </c>
      <c r="AH1564">
        <f t="shared" si="2005"/>
        <v>0.74</v>
      </c>
      <c r="AI1564">
        <f t="shared" si="2006"/>
        <v>0</v>
      </c>
      <c r="AJ1564">
        <f t="shared" si="2007"/>
        <v>0</v>
      </c>
      <c r="AK1564">
        <v>286.18</v>
      </c>
      <c r="AL1564">
        <v>0</v>
      </c>
      <c r="AM1564">
        <v>78.180000000000007</v>
      </c>
      <c r="AN1564">
        <v>49.57</v>
      </c>
      <c r="AO1564">
        <v>208</v>
      </c>
      <c r="AP1564">
        <v>0</v>
      </c>
      <c r="AQ1564">
        <v>0.37</v>
      </c>
      <c r="AR1564">
        <v>0</v>
      </c>
      <c r="AS1564">
        <v>0</v>
      </c>
      <c r="AT1564">
        <v>70</v>
      </c>
      <c r="AU1564">
        <v>10</v>
      </c>
      <c r="AV1564">
        <v>1</v>
      </c>
      <c r="AW1564">
        <v>1</v>
      </c>
      <c r="AZ1564">
        <v>1</v>
      </c>
      <c r="BA1564">
        <v>1</v>
      </c>
      <c r="BB1564">
        <v>1</v>
      </c>
      <c r="BC1564">
        <v>1</v>
      </c>
      <c r="BD1564" t="s">
        <v>3</v>
      </c>
      <c r="BE1564" t="s">
        <v>3</v>
      </c>
      <c r="BF1564" t="s">
        <v>3</v>
      </c>
      <c r="BG1564" t="s">
        <v>3</v>
      </c>
      <c r="BH1564">
        <v>0</v>
      </c>
      <c r="BI1564">
        <v>4</v>
      </c>
      <c r="BJ1564" t="s">
        <v>112</v>
      </c>
      <c r="BM1564">
        <v>0</v>
      </c>
      <c r="BN1564">
        <v>0</v>
      </c>
      <c r="BO1564" t="s">
        <v>3</v>
      </c>
      <c r="BP1564">
        <v>0</v>
      </c>
      <c r="BQ1564">
        <v>1</v>
      </c>
      <c r="BR1564">
        <v>0</v>
      </c>
      <c r="BS1564">
        <v>1</v>
      </c>
      <c r="BT1564">
        <v>1</v>
      </c>
      <c r="BU1564">
        <v>1</v>
      </c>
      <c r="BV1564">
        <v>1</v>
      </c>
      <c r="BW1564">
        <v>1</v>
      </c>
      <c r="BX1564">
        <v>1</v>
      </c>
      <c r="BY1564" t="s">
        <v>3</v>
      </c>
      <c r="BZ1564">
        <v>70</v>
      </c>
      <c r="CA1564">
        <v>10</v>
      </c>
      <c r="CB1564" t="s">
        <v>3</v>
      </c>
      <c r="CE1564">
        <v>0</v>
      </c>
      <c r="CF1564">
        <v>0</v>
      </c>
      <c r="CG1564">
        <v>0</v>
      </c>
      <c r="CM1564">
        <v>0</v>
      </c>
      <c r="CN1564" t="s">
        <v>3</v>
      </c>
      <c r="CO1564">
        <v>0</v>
      </c>
      <c r="CP1564">
        <f t="shared" si="2008"/>
        <v>572.36</v>
      </c>
      <c r="CQ1564">
        <f t="shared" si="2009"/>
        <v>0</v>
      </c>
      <c r="CR1564">
        <f t="shared" si="2010"/>
        <v>156.36000000000001</v>
      </c>
      <c r="CS1564">
        <f t="shared" si="2011"/>
        <v>99.14</v>
      </c>
      <c r="CT1564">
        <f t="shared" si="2012"/>
        <v>416</v>
      </c>
      <c r="CU1564">
        <f t="shared" si="2013"/>
        <v>0</v>
      </c>
      <c r="CV1564">
        <f t="shared" si="2014"/>
        <v>0.74</v>
      </c>
      <c r="CW1564">
        <f t="shared" si="2015"/>
        <v>0</v>
      </c>
      <c r="CX1564">
        <f t="shared" si="2016"/>
        <v>0</v>
      </c>
      <c r="CY1564">
        <f t="shared" si="2017"/>
        <v>291.2</v>
      </c>
      <c r="CZ1564">
        <f t="shared" si="2018"/>
        <v>41.6</v>
      </c>
      <c r="DC1564" t="s">
        <v>3</v>
      </c>
      <c r="DD1564" t="s">
        <v>105</v>
      </c>
      <c r="DE1564" t="s">
        <v>105</v>
      </c>
      <c r="DF1564" t="s">
        <v>105</v>
      </c>
      <c r="DG1564" t="s">
        <v>105</v>
      </c>
      <c r="DH1564" t="s">
        <v>3</v>
      </c>
      <c r="DI1564" t="s">
        <v>105</v>
      </c>
      <c r="DJ1564" t="s">
        <v>105</v>
      </c>
      <c r="DK1564" t="s">
        <v>3</v>
      </c>
      <c r="DL1564" t="s">
        <v>3</v>
      </c>
      <c r="DM1564" t="s">
        <v>3</v>
      </c>
      <c r="DN1564">
        <v>0</v>
      </c>
      <c r="DO1564">
        <v>0</v>
      </c>
      <c r="DP1564">
        <v>1</v>
      </c>
      <c r="DQ1564">
        <v>1</v>
      </c>
      <c r="DU1564">
        <v>16987630</v>
      </c>
      <c r="DV1564" t="s">
        <v>20</v>
      </c>
      <c r="DW1564" t="s">
        <v>20</v>
      </c>
      <c r="DX1564">
        <v>1</v>
      </c>
      <c r="DZ1564" t="s">
        <v>3</v>
      </c>
      <c r="EA1564" t="s">
        <v>3</v>
      </c>
      <c r="EB1564" t="s">
        <v>3</v>
      </c>
      <c r="EC1564" t="s">
        <v>3</v>
      </c>
      <c r="EE1564">
        <v>1441815344</v>
      </c>
      <c r="EF1564">
        <v>1</v>
      </c>
      <c r="EG1564" t="s">
        <v>22</v>
      </c>
      <c r="EH1564">
        <v>0</v>
      </c>
      <c r="EI1564" t="s">
        <v>3</v>
      </c>
      <c r="EJ1564">
        <v>4</v>
      </c>
      <c r="EK1564">
        <v>0</v>
      </c>
      <c r="EL1564" t="s">
        <v>23</v>
      </c>
      <c r="EM1564" t="s">
        <v>24</v>
      </c>
      <c r="EO1564" t="s">
        <v>3</v>
      </c>
      <c r="EQ1564">
        <v>1024</v>
      </c>
      <c r="ER1564">
        <v>286.18</v>
      </c>
      <c r="ES1564">
        <v>0</v>
      </c>
      <c r="ET1564">
        <v>78.180000000000007</v>
      </c>
      <c r="EU1564">
        <v>49.57</v>
      </c>
      <c r="EV1564">
        <v>208</v>
      </c>
      <c r="EW1564">
        <v>0.37</v>
      </c>
      <c r="EX1564">
        <v>0</v>
      </c>
      <c r="EY1564">
        <v>0</v>
      </c>
      <c r="FQ1564">
        <v>0</v>
      </c>
      <c r="FR1564">
        <f t="shared" si="2019"/>
        <v>0</v>
      </c>
      <c r="FS1564">
        <v>0</v>
      </c>
      <c r="FX1564">
        <v>70</v>
      </c>
      <c r="FY1564">
        <v>10</v>
      </c>
      <c r="GA1564" t="s">
        <v>3</v>
      </c>
      <c r="GD1564">
        <v>0</v>
      </c>
      <c r="GF1564">
        <v>1850123469</v>
      </c>
      <c r="GG1564">
        <v>2</v>
      </c>
      <c r="GH1564">
        <v>1</v>
      </c>
      <c r="GI1564">
        <v>-2</v>
      </c>
      <c r="GJ1564">
        <v>0</v>
      </c>
      <c r="GK1564">
        <f>ROUND(R1564*(R12)/100,2)</f>
        <v>107.07</v>
      </c>
      <c r="GL1564">
        <f t="shared" si="2020"/>
        <v>0</v>
      </c>
      <c r="GM1564">
        <f t="shared" si="2021"/>
        <v>1012.23</v>
      </c>
      <c r="GN1564">
        <f t="shared" si="2022"/>
        <v>0</v>
      </c>
      <c r="GO1564">
        <f t="shared" si="2023"/>
        <v>0</v>
      </c>
      <c r="GP1564">
        <f t="shared" si="2024"/>
        <v>1012.23</v>
      </c>
      <c r="GR1564">
        <v>0</v>
      </c>
      <c r="GS1564">
        <v>3</v>
      </c>
      <c r="GT1564">
        <v>0</v>
      </c>
      <c r="GU1564" t="s">
        <v>3</v>
      </c>
      <c r="GV1564">
        <f t="shared" si="2025"/>
        <v>0</v>
      </c>
      <c r="GW1564">
        <v>1</v>
      </c>
      <c r="GX1564">
        <f t="shared" si="2026"/>
        <v>0</v>
      </c>
      <c r="HA1564">
        <v>0</v>
      </c>
      <c r="HB1564">
        <v>0</v>
      </c>
      <c r="HC1564">
        <f t="shared" si="2027"/>
        <v>0</v>
      </c>
      <c r="HE1564" t="s">
        <v>3</v>
      </c>
      <c r="HF1564" t="s">
        <v>3</v>
      </c>
      <c r="HM1564" t="s">
        <v>3</v>
      </c>
      <c r="HN1564" t="s">
        <v>3</v>
      </c>
      <c r="HO1564" t="s">
        <v>3</v>
      </c>
      <c r="HP1564" t="s">
        <v>3</v>
      </c>
      <c r="HQ1564" t="s">
        <v>3</v>
      </c>
      <c r="IK1564">
        <v>0</v>
      </c>
    </row>
    <row r="1565" spans="1:245" x14ac:dyDescent="0.2">
      <c r="A1565">
        <v>17</v>
      </c>
      <c r="B1565">
        <v>1</v>
      </c>
      <c r="D1565">
        <f>ROW(EtalonRes!A1750)</f>
        <v>1750</v>
      </c>
      <c r="E1565" t="s">
        <v>3</v>
      </c>
      <c r="F1565" t="s">
        <v>842</v>
      </c>
      <c r="G1565" t="s">
        <v>843</v>
      </c>
      <c r="H1565" t="s">
        <v>26</v>
      </c>
      <c r="I1565">
        <f>ROUND(1/10,9)</f>
        <v>0.1</v>
      </c>
      <c r="J1565">
        <v>0</v>
      </c>
      <c r="K1565">
        <f>ROUND(1/10,9)</f>
        <v>0.1</v>
      </c>
      <c r="O1565">
        <f t="shared" si="1988"/>
        <v>187.85</v>
      </c>
      <c r="P1565">
        <f t="shared" si="1989"/>
        <v>0.13</v>
      </c>
      <c r="Q1565">
        <f t="shared" si="1990"/>
        <v>0</v>
      </c>
      <c r="R1565">
        <f t="shared" si="1991"/>
        <v>0</v>
      </c>
      <c r="S1565">
        <f t="shared" si="1992"/>
        <v>187.72</v>
      </c>
      <c r="T1565">
        <f t="shared" si="1993"/>
        <v>0</v>
      </c>
      <c r="U1565">
        <f t="shared" si="1994"/>
        <v>0.30400000000000005</v>
      </c>
      <c r="V1565">
        <f t="shared" si="1995"/>
        <v>0</v>
      </c>
      <c r="W1565">
        <f t="shared" si="1996"/>
        <v>0</v>
      </c>
      <c r="X1565">
        <f t="shared" si="1997"/>
        <v>131.4</v>
      </c>
      <c r="Y1565">
        <f t="shared" si="1998"/>
        <v>18.77</v>
      </c>
      <c r="AA1565">
        <v>-1</v>
      </c>
      <c r="AB1565">
        <f t="shared" si="1999"/>
        <v>1878.42</v>
      </c>
      <c r="AC1565">
        <f t="shared" si="2000"/>
        <v>1.26</v>
      </c>
      <c r="AD1565">
        <f t="shared" si="2001"/>
        <v>0</v>
      </c>
      <c r="AE1565">
        <f t="shared" si="2002"/>
        <v>0</v>
      </c>
      <c r="AF1565">
        <f t="shared" si="2003"/>
        <v>1877.16</v>
      </c>
      <c r="AG1565">
        <f t="shared" si="2004"/>
        <v>0</v>
      </c>
      <c r="AH1565">
        <f t="shared" si="2005"/>
        <v>3.04</v>
      </c>
      <c r="AI1565">
        <f t="shared" si="2006"/>
        <v>0</v>
      </c>
      <c r="AJ1565">
        <f t="shared" si="2007"/>
        <v>0</v>
      </c>
      <c r="AK1565">
        <v>939.21</v>
      </c>
      <c r="AL1565">
        <v>0.63</v>
      </c>
      <c r="AM1565">
        <v>0</v>
      </c>
      <c r="AN1565">
        <v>0</v>
      </c>
      <c r="AO1565">
        <v>938.58</v>
      </c>
      <c r="AP1565">
        <v>0</v>
      </c>
      <c r="AQ1565">
        <v>1.52</v>
      </c>
      <c r="AR1565">
        <v>0</v>
      </c>
      <c r="AS1565">
        <v>0</v>
      </c>
      <c r="AT1565">
        <v>70</v>
      </c>
      <c r="AU1565">
        <v>10</v>
      </c>
      <c r="AV1565">
        <v>1</v>
      </c>
      <c r="AW1565">
        <v>1</v>
      </c>
      <c r="AZ1565">
        <v>1</v>
      </c>
      <c r="BA1565">
        <v>1</v>
      </c>
      <c r="BB1565">
        <v>1</v>
      </c>
      <c r="BC1565">
        <v>1</v>
      </c>
      <c r="BD1565" t="s">
        <v>3</v>
      </c>
      <c r="BE1565" t="s">
        <v>3</v>
      </c>
      <c r="BF1565" t="s">
        <v>3</v>
      </c>
      <c r="BG1565" t="s">
        <v>3</v>
      </c>
      <c r="BH1565">
        <v>0</v>
      </c>
      <c r="BI1565">
        <v>4</v>
      </c>
      <c r="BJ1565" t="s">
        <v>844</v>
      </c>
      <c r="BM1565">
        <v>0</v>
      </c>
      <c r="BN1565">
        <v>0</v>
      </c>
      <c r="BO1565" t="s">
        <v>3</v>
      </c>
      <c r="BP1565">
        <v>0</v>
      </c>
      <c r="BQ1565">
        <v>1</v>
      </c>
      <c r="BR1565">
        <v>0</v>
      </c>
      <c r="BS1565">
        <v>1</v>
      </c>
      <c r="BT1565">
        <v>1</v>
      </c>
      <c r="BU1565">
        <v>1</v>
      </c>
      <c r="BV1565">
        <v>1</v>
      </c>
      <c r="BW1565">
        <v>1</v>
      </c>
      <c r="BX1565">
        <v>1</v>
      </c>
      <c r="BY1565" t="s">
        <v>3</v>
      </c>
      <c r="BZ1565">
        <v>70</v>
      </c>
      <c r="CA1565">
        <v>10</v>
      </c>
      <c r="CB1565" t="s">
        <v>3</v>
      </c>
      <c r="CE1565">
        <v>0</v>
      </c>
      <c r="CF1565">
        <v>0</v>
      </c>
      <c r="CG1565">
        <v>0</v>
      </c>
      <c r="CM1565">
        <v>0</v>
      </c>
      <c r="CN1565" t="s">
        <v>3</v>
      </c>
      <c r="CO1565">
        <v>0</v>
      </c>
      <c r="CP1565">
        <f t="shared" si="2008"/>
        <v>187.85</v>
      </c>
      <c r="CQ1565">
        <f t="shared" si="2009"/>
        <v>1.26</v>
      </c>
      <c r="CR1565">
        <f t="shared" si="2010"/>
        <v>0</v>
      </c>
      <c r="CS1565">
        <f t="shared" si="2011"/>
        <v>0</v>
      </c>
      <c r="CT1565">
        <f t="shared" si="2012"/>
        <v>1877.16</v>
      </c>
      <c r="CU1565">
        <f t="shared" si="2013"/>
        <v>0</v>
      </c>
      <c r="CV1565">
        <f t="shared" si="2014"/>
        <v>3.04</v>
      </c>
      <c r="CW1565">
        <f t="shared" si="2015"/>
        <v>0</v>
      </c>
      <c r="CX1565">
        <f t="shared" si="2016"/>
        <v>0</v>
      </c>
      <c r="CY1565">
        <f t="shared" si="2017"/>
        <v>131.404</v>
      </c>
      <c r="CZ1565">
        <f t="shared" si="2018"/>
        <v>18.772000000000002</v>
      </c>
      <c r="DC1565" t="s">
        <v>3</v>
      </c>
      <c r="DD1565" t="s">
        <v>105</v>
      </c>
      <c r="DE1565" t="s">
        <v>105</v>
      </c>
      <c r="DF1565" t="s">
        <v>105</v>
      </c>
      <c r="DG1565" t="s">
        <v>105</v>
      </c>
      <c r="DH1565" t="s">
        <v>3</v>
      </c>
      <c r="DI1565" t="s">
        <v>105</v>
      </c>
      <c r="DJ1565" t="s">
        <v>105</v>
      </c>
      <c r="DK1565" t="s">
        <v>3</v>
      </c>
      <c r="DL1565" t="s">
        <v>3</v>
      </c>
      <c r="DM1565" t="s">
        <v>3</v>
      </c>
      <c r="DN1565">
        <v>0</v>
      </c>
      <c r="DO1565">
        <v>0</v>
      </c>
      <c r="DP1565">
        <v>1</v>
      </c>
      <c r="DQ1565">
        <v>1</v>
      </c>
      <c r="DU1565">
        <v>16987630</v>
      </c>
      <c r="DV1565" t="s">
        <v>26</v>
      </c>
      <c r="DW1565" t="s">
        <v>26</v>
      </c>
      <c r="DX1565">
        <v>10</v>
      </c>
      <c r="DZ1565" t="s">
        <v>3</v>
      </c>
      <c r="EA1565" t="s">
        <v>3</v>
      </c>
      <c r="EB1565" t="s">
        <v>3</v>
      </c>
      <c r="EC1565" t="s">
        <v>3</v>
      </c>
      <c r="EE1565">
        <v>1441815344</v>
      </c>
      <c r="EF1565">
        <v>1</v>
      </c>
      <c r="EG1565" t="s">
        <v>22</v>
      </c>
      <c r="EH1565">
        <v>0</v>
      </c>
      <c r="EI1565" t="s">
        <v>3</v>
      </c>
      <c r="EJ1565">
        <v>4</v>
      </c>
      <c r="EK1565">
        <v>0</v>
      </c>
      <c r="EL1565" t="s">
        <v>23</v>
      </c>
      <c r="EM1565" t="s">
        <v>24</v>
      </c>
      <c r="EO1565" t="s">
        <v>3</v>
      </c>
      <c r="EQ1565">
        <v>1024</v>
      </c>
      <c r="ER1565">
        <v>939.21</v>
      </c>
      <c r="ES1565">
        <v>0.63</v>
      </c>
      <c r="ET1565">
        <v>0</v>
      </c>
      <c r="EU1565">
        <v>0</v>
      </c>
      <c r="EV1565">
        <v>938.58</v>
      </c>
      <c r="EW1565">
        <v>1.52</v>
      </c>
      <c r="EX1565">
        <v>0</v>
      </c>
      <c r="EY1565">
        <v>0</v>
      </c>
      <c r="FQ1565">
        <v>0</v>
      </c>
      <c r="FR1565">
        <f t="shared" si="2019"/>
        <v>0</v>
      </c>
      <c r="FS1565">
        <v>0</v>
      </c>
      <c r="FX1565">
        <v>70</v>
      </c>
      <c r="FY1565">
        <v>10</v>
      </c>
      <c r="GA1565" t="s">
        <v>3</v>
      </c>
      <c r="GD1565">
        <v>0</v>
      </c>
      <c r="GF1565">
        <v>923339554</v>
      </c>
      <c r="GG1565">
        <v>2</v>
      </c>
      <c r="GH1565">
        <v>1</v>
      </c>
      <c r="GI1565">
        <v>-2</v>
      </c>
      <c r="GJ1565">
        <v>0</v>
      </c>
      <c r="GK1565">
        <f>ROUND(R1565*(R12)/100,2)</f>
        <v>0</v>
      </c>
      <c r="GL1565">
        <f t="shared" si="2020"/>
        <v>0</v>
      </c>
      <c r="GM1565">
        <f t="shared" si="2021"/>
        <v>338.02</v>
      </c>
      <c r="GN1565">
        <f t="shared" si="2022"/>
        <v>0</v>
      </c>
      <c r="GO1565">
        <f t="shared" si="2023"/>
        <v>0</v>
      </c>
      <c r="GP1565">
        <f t="shared" si="2024"/>
        <v>338.02</v>
      </c>
      <c r="GR1565">
        <v>0</v>
      </c>
      <c r="GS1565">
        <v>3</v>
      </c>
      <c r="GT1565">
        <v>0</v>
      </c>
      <c r="GU1565" t="s">
        <v>3</v>
      </c>
      <c r="GV1565">
        <f t="shared" si="2025"/>
        <v>0</v>
      </c>
      <c r="GW1565">
        <v>1</v>
      </c>
      <c r="GX1565">
        <f t="shared" si="2026"/>
        <v>0</v>
      </c>
      <c r="HA1565">
        <v>0</v>
      </c>
      <c r="HB1565">
        <v>0</v>
      </c>
      <c r="HC1565">
        <f t="shared" si="2027"/>
        <v>0</v>
      </c>
      <c r="HE1565" t="s">
        <v>3</v>
      </c>
      <c r="HF1565" t="s">
        <v>3</v>
      </c>
      <c r="HM1565" t="s">
        <v>3</v>
      </c>
      <c r="HN1565" t="s">
        <v>3</v>
      </c>
      <c r="HO1565" t="s">
        <v>3</v>
      </c>
      <c r="HP1565" t="s">
        <v>3</v>
      </c>
      <c r="HQ1565" t="s">
        <v>3</v>
      </c>
      <c r="IK1565">
        <v>0</v>
      </c>
    </row>
    <row r="1566" spans="1:245" x14ac:dyDescent="0.2">
      <c r="A1566">
        <v>17</v>
      </c>
      <c r="B1566">
        <v>1</v>
      </c>
      <c r="D1566">
        <f>ROW(EtalonRes!A1752)</f>
        <v>1752</v>
      </c>
      <c r="E1566" t="s">
        <v>3</v>
      </c>
      <c r="F1566" t="s">
        <v>110</v>
      </c>
      <c r="G1566" t="s">
        <v>845</v>
      </c>
      <c r="H1566" t="s">
        <v>20</v>
      </c>
      <c r="I1566">
        <v>83</v>
      </c>
      <c r="J1566">
        <v>0</v>
      </c>
      <c r="K1566">
        <v>83</v>
      </c>
      <c r="O1566">
        <f t="shared" si="1988"/>
        <v>47505.88</v>
      </c>
      <c r="P1566">
        <f t="shared" si="1989"/>
        <v>0</v>
      </c>
      <c r="Q1566">
        <f t="shared" si="1990"/>
        <v>12977.88</v>
      </c>
      <c r="R1566">
        <f t="shared" si="1991"/>
        <v>8228.6200000000008</v>
      </c>
      <c r="S1566">
        <f t="shared" si="1992"/>
        <v>34528</v>
      </c>
      <c r="T1566">
        <f t="shared" si="1993"/>
        <v>0</v>
      </c>
      <c r="U1566">
        <f t="shared" si="1994"/>
        <v>61.42</v>
      </c>
      <c r="V1566">
        <f t="shared" si="1995"/>
        <v>0</v>
      </c>
      <c r="W1566">
        <f t="shared" si="1996"/>
        <v>0</v>
      </c>
      <c r="X1566">
        <f t="shared" si="1997"/>
        <v>24169.599999999999</v>
      </c>
      <c r="Y1566">
        <f t="shared" si="1998"/>
        <v>3452.8</v>
      </c>
      <c r="AA1566">
        <v>-1</v>
      </c>
      <c r="AB1566">
        <f t="shared" si="1999"/>
        <v>572.36</v>
      </c>
      <c r="AC1566">
        <f t="shared" si="2000"/>
        <v>0</v>
      </c>
      <c r="AD1566">
        <f t="shared" si="2001"/>
        <v>156.36000000000001</v>
      </c>
      <c r="AE1566">
        <f t="shared" si="2002"/>
        <v>99.14</v>
      </c>
      <c r="AF1566">
        <f t="shared" si="2003"/>
        <v>416</v>
      </c>
      <c r="AG1566">
        <f t="shared" si="2004"/>
        <v>0</v>
      </c>
      <c r="AH1566">
        <f t="shared" si="2005"/>
        <v>0.74</v>
      </c>
      <c r="AI1566">
        <f t="shared" si="2006"/>
        <v>0</v>
      </c>
      <c r="AJ1566">
        <f t="shared" si="2007"/>
        <v>0</v>
      </c>
      <c r="AK1566">
        <v>286.18</v>
      </c>
      <c r="AL1566">
        <v>0</v>
      </c>
      <c r="AM1566">
        <v>78.180000000000007</v>
      </c>
      <c r="AN1566">
        <v>49.57</v>
      </c>
      <c r="AO1566">
        <v>208</v>
      </c>
      <c r="AP1566">
        <v>0</v>
      </c>
      <c r="AQ1566">
        <v>0.37</v>
      </c>
      <c r="AR1566">
        <v>0</v>
      </c>
      <c r="AS1566">
        <v>0</v>
      </c>
      <c r="AT1566">
        <v>70</v>
      </c>
      <c r="AU1566">
        <v>10</v>
      </c>
      <c r="AV1566">
        <v>1</v>
      </c>
      <c r="AW1566">
        <v>1</v>
      </c>
      <c r="AZ1566">
        <v>1</v>
      </c>
      <c r="BA1566">
        <v>1</v>
      </c>
      <c r="BB1566">
        <v>1</v>
      </c>
      <c r="BC1566">
        <v>1</v>
      </c>
      <c r="BD1566" t="s">
        <v>3</v>
      </c>
      <c r="BE1566" t="s">
        <v>3</v>
      </c>
      <c r="BF1566" t="s">
        <v>3</v>
      </c>
      <c r="BG1566" t="s">
        <v>3</v>
      </c>
      <c r="BH1566">
        <v>0</v>
      </c>
      <c r="BI1566">
        <v>4</v>
      </c>
      <c r="BJ1566" t="s">
        <v>112</v>
      </c>
      <c r="BM1566">
        <v>0</v>
      </c>
      <c r="BN1566">
        <v>0</v>
      </c>
      <c r="BO1566" t="s">
        <v>3</v>
      </c>
      <c r="BP1566">
        <v>0</v>
      </c>
      <c r="BQ1566">
        <v>1</v>
      </c>
      <c r="BR1566">
        <v>0</v>
      </c>
      <c r="BS1566">
        <v>1</v>
      </c>
      <c r="BT1566">
        <v>1</v>
      </c>
      <c r="BU1566">
        <v>1</v>
      </c>
      <c r="BV1566">
        <v>1</v>
      </c>
      <c r="BW1566">
        <v>1</v>
      </c>
      <c r="BX1566">
        <v>1</v>
      </c>
      <c r="BY1566" t="s">
        <v>3</v>
      </c>
      <c r="BZ1566">
        <v>70</v>
      </c>
      <c r="CA1566">
        <v>10</v>
      </c>
      <c r="CB1566" t="s">
        <v>3</v>
      </c>
      <c r="CE1566">
        <v>0</v>
      </c>
      <c r="CF1566">
        <v>0</v>
      </c>
      <c r="CG1566">
        <v>0</v>
      </c>
      <c r="CM1566">
        <v>0</v>
      </c>
      <c r="CN1566" t="s">
        <v>3</v>
      </c>
      <c r="CO1566">
        <v>0</v>
      </c>
      <c r="CP1566">
        <f t="shared" si="2008"/>
        <v>47505.88</v>
      </c>
      <c r="CQ1566">
        <f t="shared" si="2009"/>
        <v>0</v>
      </c>
      <c r="CR1566">
        <f t="shared" si="2010"/>
        <v>156.36000000000001</v>
      </c>
      <c r="CS1566">
        <f t="shared" si="2011"/>
        <v>99.14</v>
      </c>
      <c r="CT1566">
        <f t="shared" si="2012"/>
        <v>416</v>
      </c>
      <c r="CU1566">
        <f t="shared" si="2013"/>
        <v>0</v>
      </c>
      <c r="CV1566">
        <f t="shared" si="2014"/>
        <v>0.74</v>
      </c>
      <c r="CW1566">
        <f t="shared" si="2015"/>
        <v>0</v>
      </c>
      <c r="CX1566">
        <f t="shared" si="2016"/>
        <v>0</v>
      </c>
      <c r="CY1566">
        <f t="shared" si="2017"/>
        <v>24169.599999999999</v>
      </c>
      <c r="CZ1566">
        <f t="shared" si="2018"/>
        <v>3452.8</v>
      </c>
      <c r="DC1566" t="s">
        <v>3</v>
      </c>
      <c r="DD1566" t="s">
        <v>105</v>
      </c>
      <c r="DE1566" t="s">
        <v>105</v>
      </c>
      <c r="DF1566" t="s">
        <v>105</v>
      </c>
      <c r="DG1566" t="s">
        <v>105</v>
      </c>
      <c r="DH1566" t="s">
        <v>3</v>
      </c>
      <c r="DI1566" t="s">
        <v>105</v>
      </c>
      <c r="DJ1566" t="s">
        <v>105</v>
      </c>
      <c r="DK1566" t="s">
        <v>3</v>
      </c>
      <c r="DL1566" t="s">
        <v>3</v>
      </c>
      <c r="DM1566" t="s">
        <v>3</v>
      </c>
      <c r="DN1566">
        <v>0</v>
      </c>
      <c r="DO1566">
        <v>0</v>
      </c>
      <c r="DP1566">
        <v>1</v>
      </c>
      <c r="DQ1566">
        <v>1</v>
      </c>
      <c r="DU1566">
        <v>16987630</v>
      </c>
      <c r="DV1566" t="s">
        <v>20</v>
      </c>
      <c r="DW1566" t="s">
        <v>20</v>
      </c>
      <c r="DX1566">
        <v>1</v>
      </c>
      <c r="DZ1566" t="s">
        <v>3</v>
      </c>
      <c r="EA1566" t="s">
        <v>3</v>
      </c>
      <c r="EB1566" t="s">
        <v>3</v>
      </c>
      <c r="EC1566" t="s">
        <v>3</v>
      </c>
      <c r="EE1566">
        <v>1441815344</v>
      </c>
      <c r="EF1566">
        <v>1</v>
      </c>
      <c r="EG1566" t="s">
        <v>22</v>
      </c>
      <c r="EH1566">
        <v>0</v>
      </c>
      <c r="EI1566" t="s">
        <v>3</v>
      </c>
      <c r="EJ1566">
        <v>4</v>
      </c>
      <c r="EK1566">
        <v>0</v>
      </c>
      <c r="EL1566" t="s">
        <v>23</v>
      </c>
      <c r="EM1566" t="s">
        <v>24</v>
      </c>
      <c r="EO1566" t="s">
        <v>3</v>
      </c>
      <c r="EQ1566">
        <v>1024</v>
      </c>
      <c r="ER1566">
        <v>286.18</v>
      </c>
      <c r="ES1566">
        <v>0</v>
      </c>
      <c r="ET1566">
        <v>78.180000000000007</v>
      </c>
      <c r="EU1566">
        <v>49.57</v>
      </c>
      <c r="EV1566">
        <v>208</v>
      </c>
      <c r="EW1566">
        <v>0.37</v>
      </c>
      <c r="EX1566">
        <v>0</v>
      </c>
      <c r="EY1566">
        <v>0</v>
      </c>
      <c r="FQ1566">
        <v>0</v>
      </c>
      <c r="FR1566">
        <f t="shared" si="2019"/>
        <v>0</v>
      </c>
      <c r="FS1566">
        <v>0</v>
      </c>
      <c r="FX1566">
        <v>70</v>
      </c>
      <c r="FY1566">
        <v>10</v>
      </c>
      <c r="GA1566" t="s">
        <v>3</v>
      </c>
      <c r="GD1566">
        <v>0</v>
      </c>
      <c r="GF1566">
        <v>-1351246187</v>
      </c>
      <c r="GG1566">
        <v>2</v>
      </c>
      <c r="GH1566">
        <v>1</v>
      </c>
      <c r="GI1566">
        <v>-2</v>
      </c>
      <c r="GJ1566">
        <v>0</v>
      </c>
      <c r="GK1566">
        <f>ROUND(R1566*(R12)/100,2)</f>
        <v>8886.91</v>
      </c>
      <c r="GL1566">
        <f t="shared" si="2020"/>
        <v>0</v>
      </c>
      <c r="GM1566">
        <f t="shared" si="2021"/>
        <v>84015.19</v>
      </c>
      <c r="GN1566">
        <f t="shared" si="2022"/>
        <v>0</v>
      </c>
      <c r="GO1566">
        <f t="shared" si="2023"/>
        <v>0</v>
      </c>
      <c r="GP1566">
        <f t="shared" si="2024"/>
        <v>84015.19</v>
      </c>
      <c r="GR1566">
        <v>0</v>
      </c>
      <c r="GS1566">
        <v>3</v>
      </c>
      <c r="GT1566">
        <v>0</v>
      </c>
      <c r="GU1566" t="s">
        <v>3</v>
      </c>
      <c r="GV1566">
        <f t="shared" si="2025"/>
        <v>0</v>
      </c>
      <c r="GW1566">
        <v>1</v>
      </c>
      <c r="GX1566">
        <f t="shared" si="2026"/>
        <v>0</v>
      </c>
      <c r="HA1566">
        <v>0</v>
      </c>
      <c r="HB1566">
        <v>0</v>
      </c>
      <c r="HC1566">
        <f t="shared" si="2027"/>
        <v>0</v>
      </c>
      <c r="HE1566" t="s">
        <v>3</v>
      </c>
      <c r="HF1566" t="s">
        <v>3</v>
      </c>
      <c r="HM1566" t="s">
        <v>3</v>
      </c>
      <c r="HN1566" t="s">
        <v>3</v>
      </c>
      <c r="HO1566" t="s">
        <v>3</v>
      </c>
      <c r="HP1566" t="s">
        <v>3</v>
      </c>
      <c r="HQ1566" t="s">
        <v>3</v>
      </c>
      <c r="IK1566">
        <v>0</v>
      </c>
    </row>
    <row r="1567" spans="1:245" x14ac:dyDescent="0.2">
      <c r="A1567">
        <v>17</v>
      </c>
      <c r="B1567">
        <v>1</v>
      </c>
      <c r="D1567">
        <f>ROW(EtalonRes!A1756)</f>
        <v>1756</v>
      </c>
      <c r="E1567" t="s">
        <v>3</v>
      </c>
      <c r="F1567" t="s">
        <v>846</v>
      </c>
      <c r="G1567" t="s">
        <v>847</v>
      </c>
      <c r="H1567" t="s">
        <v>20</v>
      </c>
      <c r="I1567">
        <v>3</v>
      </c>
      <c r="J1567">
        <v>0</v>
      </c>
      <c r="K1567">
        <v>3</v>
      </c>
      <c r="O1567">
        <f t="shared" si="1988"/>
        <v>1042.5</v>
      </c>
      <c r="P1567">
        <f t="shared" si="1989"/>
        <v>435.36</v>
      </c>
      <c r="Q1567">
        <f t="shared" si="1990"/>
        <v>0</v>
      </c>
      <c r="R1567">
        <f t="shared" si="1991"/>
        <v>0</v>
      </c>
      <c r="S1567">
        <f t="shared" si="1992"/>
        <v>607.14</v>
      </c>
      <c r="T1567">
        <f t="shared" si="1993"/>
        <v>0</v>
      </c>
      <c r="U1567">
        <f t="shared" si="1994"/>
        <v>1.08</v>
      </c>
      <c r="V1567">
        <f t="shared" si="1995"/>
        <v>0</v>
      </c>
      <c r="W1567">
        <f t="shared" si="1996"/>
        <v>0</v>
      </c>
      <c r="X1567">
        <f t="shared" si="1997"/>
        <v>425</v>
      </c>
      <c r="Y1567">
        <f t="shared" si="1998"/>
        <v>60.71</v>
      </c>
      <c r="AA1567">
        <v>-1</v>
      </c>
      <c r="AB1567">
        <f t="shared" si="1999"/>
        <v>347.5</v>
      </c>
      <c r="AC1567">
        <f t="shared" si="2000"/>
        <v>145.12</v>
      </c>
      <c r="AD1567">
        <f t="shared" si="2001"/>
        <v>0</v>
      </c>
      <c r="AE1567">
        <f t="shared" si="2002"/>
        <v>0</v>
      </c>
      <c r="AF1567">
        <f t="shared" si="2003"/>
        <v>202.38</v>
      </c>
      <c r="AG1567">
        <f t="shared" si="2004"/>
        <v>0</v>
      </c>
      <c r="AH1567">
        <f t="shared" si="2005"/>
        <v>0.36</v>
      </c>
      <c r="AI1567">
        <f t="shared" si="2006"/>
        <v>0</v>
      </c>
      <c r="AJ1567">
        <f t="shared" si="2007"/>
        <v>0</v>
      </c>
      <c r="AK1567">
        <v>173.75</v>
      </c>
      <c r="AL1567">
        <v>72.56</v>
      </c>
      <c r="AM1567">
        <v>0</v>
      </c>
      <c r="AN1567">
        <v>0</v>
      </c>
      <c r="AO1567">
        <v>101.19</v>
      </c>
      <c r="AP1567">
        <v>0</v>
      </c>
      <c r="AQ1567">
        <v>0.18</v>
      </c>
      <c r="AR1567">
        <v>0</v>
      </c>
      <c r="AS1567">
        <v>0</v>
      </c>
      <c r="AT1567">
        <v>70</v>
      </c>
      <c r="AU1567">
        <v>10</v>
      </c>
      <c r="AV1567">
        <v>1</v>
      </c>
      <c r="AW1567">
        <v>1</v>
      </c>
      <c r="AZ1567">
        <v>1</v>
      </c>
      <c r="BA1567">
        <v>1</v>
      </c>
      <c r="BB1567">
        <v>1</v>
      </c>
      <c r="BC1567">
        <v>1</v>
      </c>
      <c r="BD1567" t="s">
        <v>3</v>
      </c>
      <c r="BE1567" t="s">
        <v>3</v>
      </c>
      <c r="BF1567" t="s">
        <v>3</v>
      </c>
      <c r="BG1567" t="s">
        <v>3</v>
      </c>
      <c r="BH1567">
        <v>0</v>
      </c>
      <c r="BI1567">
        <v>4</v>
      </c>
      <c r="BJ1567" t="s">
        <v>848</v>
      </c>
      <c r="BM1567">
        <v>0</v>
      </c>
      <c r="BN1567">
        <v>0</v>
      </c>
      <c r="BO1567" t="s">
        <v>3</v>
      </c>
      <c r="BP1567">
        <v>0</v>
      </c>
      <c r="BQ1567">
        <v>1</v>
      </c>
      <c r="BR1567">
        <v>0</v>
      </c>
      <c r="BS1567">
        <v>1</v>
      </c>
      <c r="BT1567">
        <v>1</v>
      </c>
      <c r="BU1567">
        <v>1</v>
      </c>
      <c r="BV1567">
        <v>1</v>
      </c>
      <c r="BW1567">
        <v>1</v>
      </c>
      <c r="BX1567">
        <v>1</v>
      </c>
      <c r="BY1567" t="s">
        <v>3</v>
      </c>
      <c r="BZ1567">
        <v>70</v>
      </c>
      <c r="CA1567">
        <v>10</v>
      </c>
      <c r="CB1567" t="s">
        <v>3</v>
      </c>
      <c r="CE1567">
        <v>0</v>
      </c>
      <c r="CF1567">
        <v>0</v>
      </c>
      <c r="CG1567">
        <v>0</v>
      </c>
      <c r="CM1567">
        <v>0</v>
      </c>
      <c r="CN1567" t="s">
        <v>3</v>
      </c>
      <c r="CO1567">
        <v>0</v>
      </c>
      <c r="CP1567">
        <f t="shared" si="2008"/>
        <v>1042.5</v>
      </c>
      <c r="CQ1567">
        <f t="shared" si="2009"/>
        <v>145.12</v>
      </c>
      <c r="CR1567">
        <f t="shared" si="2010"/>
        <v>0</v>
      </c>
      <c r="CS1567">
        <f t="shared" si="2011"/>
        <v>0</v>
      </c>
      <c r="CT1567">
        <f t="shared" si="2012"/>
        <v>202.38</v>
      </c>
      <c r="CU1567">
        <f t="shared" si="2013"/>
        <v>0</v>
      </c>
      <c r="CV1567">
        <f t="shared" si="2014"/>
        <v>0.36</v>
      </c>
      <c r="CW1567">
        <f t="shared" si="2015"/>
        <v>0</v>
      </c>
      <c r="CX1567">
        <f t="shared" si="2016"/>
        <v>0</v>
      </c>
      <c r="CY1567">
        <f t="shared" si="2017"/>
        <v>424.99799999999993</v>
      </c>
      <c r="CZ1567">
        <f t="shared" si="2018"/>
        <v>60.713999999999999</v>
      </c>
      <c r="DC1567" t="s">
        <v>3</v>
      </c>
      <c r="DD1567" t="s">
        <v>105</v>
      </c>
      <c r="DE1567" t="s">
        <v>105</v>
      </c>
      <c r="DF1567" t="s">
        <v>105</v>
      </c>
      <c r="DG1567" t="s">
        <v>105</v>
      </c>
      <c r="DH1567" t="s">
        <v>3</v>
      </c>
      <c r="DI1567" t="s">
        <v>105</v>
      </c>
      <c r="DJ1567" t="s">
        <v>105</v>
      </c>
      <c r="DK1567" t="s">
        <v>3</v>
      </c>
      <c r="DL1567" t="s">
        <v>3</v>
      </c>
      <c r="DM1567" t="s">
        <v>3</v>
      </c>
      <c r="DN1567">
        <v>0</v>
      </c>
      <c r="DO1567">
        <v>0</v>
      </c>
      <c r="DP1567">
        <v>1</v>
      </c>
      <c r="DQ1567">
        <v>1</v>
      </c>
      <c r="DU1567">
        <v>16987630</v>
      </c>
      <c r="DV1567" t="s">
        <v>20</v>
      </c>
      <c r="DW1567" t="s">
        <v>20</v>
      </c>
      <c r="DX1567">
        <v>1</v>
      </c>
      <c r="DZ1567" t="s">
        <v>3</v>
      </c>
      <c r="EA1567" t="s">
        <v>3</v>
      </c>
      <c r="EB1567" t="s">
        <v>3</v>
      </c>
      <c r="EC1567" t="s">
        <v>3</v>
      </c>
      <c r="EE1567">
        <v>1441815344</v>
      </c>
      <c r="EF1567">
        <v>1</v>
      </c>
      <c r="EG1567" t="s">
        <v>22</v>
      </c>
      <c r="EH1567">
        <v>0</v>
      </c>
      <c r="EI1567" t="s">
        <v>3</v>
      </c>
      <c r="EJ1567">
        <v>4</v>
      </c>
      <c r="EK1567">
        <v>0</v>
      </c>
      <c r="EL1567" t="s">
        <v>23</v>
      </c>
      <c r="EM1567" t="s">
        <v>24</v>
      </c>
      <c r="EO1567" t="s">
        <v>3</v>
      </c>
      <c r="EQ1567">
        <v>1024</v>
      </c>
      <c r="ER1567">
        <v>173.75</v>
      </c>
      <c r="ES1567">
        <v>72.56</v>
      </c>
      <c r="ET1567">
        <v>0</v>
      </c>
      <c r="EU1567">
        <v>0</v>
      </c>
      <c r="EV1567">
        <v>101.19</v>
      </c>
      <c r="EW1567">
        <v>0.18</v>
      </c>
      <c r="EX1567">
        <v>0</v>
      </c>
      <c r="EY1567">
        <v>0</v>
      </c>
      <c r="FQ1567">
        <v>0</v>
      </c>
      <c r="FR1567">
        <f t="shared" si="2019"/>
        <v>0</v>
      </c>
      <c r="FS1567">
        <v>0</v>
      </c>
      <c r="FX1567">
        <v>70</v>
      </c>
      <c r="FY1567">
        <v>10</v>
      </c>
      <c r="GA1567" t="s">
        <v>3</v>
      </c>
      <c r="GD1567">
        <v>0</v>
      </c>
      <c r="GF1567">
        <v>419062923</v>
      </c>
      <c r="GG1567">
        <v>2</v>
      </c>
      <c r="GH1567">
        <v>1</v>
      </c>
      <c r="GI1567">
        <v>-2</v>
      </c>
      <c r="GJ1567">
        <v>0</v>
      </c>
      <c r="GK1567">
        <f>ROUND(R1567*(R12)/100,2)</f>
        <v>0</v>
      </c>
      <c r="GL1567">
        <f t="shared" si="2020"/>
        <v>0</v>
      </c>
      <c r="GM1567">
        <f t="shared" si="2021"/>
        <v>1528.21</v>
      </c>
      <c r="GN1567">
        <f t="shared" si="2022"/>
        <v>0</v>
      </c>
      <c r="GO1567">
        <f t="shared" si="2023"/>
        <v>0</v>
      </c>
      <c r="GP1567">
        <f t="shared" si="2024"/>
        <v>1528.21</v>
      </c>
      <c r="GR1567">
        <v>0</v>
      </c>
      <c r="GS1567">
        <v>3</v>
      </c>
      <c r="GT1567">
        <v>0</v>
      </c>
      <c r="GU1567" t="s">
        <v>3</v>
      </c>
      <c r="GV1567">
        <f t="shared" si="2025"/>
        <v>0</v>
      </c>
      <c r="GW1567">
        <v>1</v>
      </c>
      <c r="GX1567">
        <f t="shared" si="2026"/>
        <v>0</v>
      </c>
      <c r="HA1567">
        <v>0</v>
      </c>
      <c r="HB1567">
        <v>0</v>
      </c>
      <c r="HC1567">
        <f t="shared" si="2027"/>
        <v>0</v>
      </c>
      <c r="HE1567" t="s">
        <v>3</v>
      </c>
      <c r="HF1567" t="s">
        <v>3</v>
      </c>
      <c r="HM1567" t="s">
        <v>3</v>
      </c>
      <c r="HN1567" t="s">
        <v>3</v>
      </c>
      <c r="HO1567" t="s">
        <v>3</v>
      </c>
      <c r="HP1567" t="s">
        <v>3</v>
      </c>
      <c r="HQ1567" t="s">
        <v>3</v>
      </c>
      <c r="IK1567">
        <v>0</v>
      </c>
    </row>
    <row r="1568" spans="1:245" x14ac:dyDescent="0.2">
      <c r="A1568">
        <v>17</v>
      </c>
      <c r="B1568">
        <v>1</v>
      </c>
      <c r="D1568">
        <f>ROW(EtalonRes!A1757)</f>
        <v>1757</v>
      </c>
      <c r="E1568" t="s">
        <v>3</v>
      </c>
      <c r="F1568" t="s">
        <v>849</v>
      </c>
      <c r="G1568" t="s">
        <v>850</v>
      </c>
      <c r="H1568" t="s">
        <v>26</v>
      </c>
      <c r="I1568">
        <f>ROUND(3/10,9)</f>
        <v>0.3</v>
      </c>
      <c r="J1568">
        <v>0</v>
      </c>
      <c r="K1568">
        <f>ROUND(3/10,9)</f>
        <v>0.3</v>
      </c>
      <c r="O1568">
        <f t="shared" si="1988"/>
        <v>876.99</v>
      </c>
      <c r="P1568">
        <f t="shared" si="1989"/>
        <v>0</v>
      </c>
      <c r="Q1568">
        <f t="shared" si="1990"/>
        <v>0</v>
      </c>
      <c r="R1568">
        <f t="shared" si="1991"/>
        <v>0</v>
      </c>
      <c r="S1568">
        <f t="shared" si="1992"/>
        <v>876.99</v>
      </c>
      <c r="T1568">
        <f t="shared" si="1993"/>
        <v>0</v>
      </c>
      <c r="U1568">
        <f t="shared" si="1994"/>
        <v>1.56</v>
      </c>
      <c r="V1568">
        <f t="shared" si="1995"/>
        <v>0</v>
      </c>
      <c r="W1568">
        <f t="shared" si="1996"/>
        <v>0</v>
      </c>
      <c r="X1568">
        <f t="shared" si="1997"/>
        <v>613.89</v>
      </c>
      <c r="Y1568">
        <f t="shared" si="1998"/>
        <v>87.7</v>
      </c>
      <c r="AA1568">
        <v>-1</v>
      </c>
      <c r="AB1568">
        <f t="shared" si="1999"/>
        <v>2923.3</v>
      </c>
      <c r="AC1568">
        <f>ROUND(((ES1568*10)),6)</f>
        <v>0</v>
      </c>
      <c r="AD1568">
        <f>ROUND(((((ET1568*10))-((EU1568*10)))+AE1568),6)</f>
        <v>0</v>
      </c>
      <c r="AE1568">
        <f>ROUND(((EU1568*10)),6)</f>
        <v>0</v>
      </c>
      <c r="AF1568">
        <f>ROUND(((EV1568*10)),6)</f>
        <v>2923.3</v>
      </c>
      <c r="AG1568">
        <f t="shared" si="2004"/>
        <v>0</v>
      </c>
      <c r="AH1568">
        <f>((EW1568*10))</f>
        <v>5.2</v>
      </c>
      <c r="AI1568">
        <f>((EX1568*10))</f>
        <v>0</v>
      </c>
      <c r="AJ1568">
        <f t="shared" si="2007"/>
        <v>0</v>
      </c>
      <c r="AK1568">
        <v>292.33</v>
      </c>
      <c r="AL1568">
        <v>0</v>
      </c>
      <c r="AM1568">
        <v>0</v>
      </c>
      <c r="AN1568">
        <v>0</v>
      </c>
      <c r="AO1568">
        <v>292.33</v>
      </c>
      <c r="AP1568">
        <v>0</v>
      </c>
      <c r="AQ1568">
        <v>0.52</v>
      </c>
      <c r="AR1568">
        <v>0</v>
      </c>
      <c r="AS1568">
        <v>0</v>
      </c>
      <c r="AT1568">
        <v>70</v>
      </c>
      <c r="AU1568">
        <v>10</v>
      </c>
      <c r="AV1568">
        <v>1</v>
      </c>
      <c r="AW1568">
        <v>1</v>
      </c>
      <c r="AZ1568">
        <v>1</v>
      </c>
      <c r="BA1568">
        <v>1</v>
      </c>
      <c r="BB1568">
        <v>1</v>
      </c>
      <c r="BC1568">
        <v>1</v>
      </c>
      <c r="BD1568" t="s">
        <v>3</v>
      </c>
      <c r="BE1568" t="s">
        <v>3</v>
      </c>
      <c r="BF1568" t="s">
        <v>3</v>
      </c>
      <c r="BG1568" t="s">
        <v>3</v>
      </c>
      <c r="BH1568">
        <v>0</v>
      </c>
      <c r="BI1568">
        <v>4</v>
      </c>
      <c r="BJ1568" t="s">
        <v>851</v>
      </c>
      <c r="BM1568">
        <v>0</v>
      </c>
      <c r="BN1568">
        <v>0</v>
      </c>
      <c r="BO1568" t="s">
        <v>3</v>
      </c>
      <c r="BP1568">
        <v>0</v>
      </c>
      <c r="BQ1568">
        <v>1</v>
      </c>
      <c r="BR1568">
        <v>0</v>
      </c>
      <c r="BS1568">
        <v>1</v>
      </c>
      <c r="BT1568">
        <v>1</v>
      </c>
      <c r="BU1568">
        <v>1</v>
      </c>
      <c r="BV1568">
        <v>1</v>
      </c>
      <c r="BW1568">
        <v>1</v>
      </c>
      <c r="BX1568">
        <v>1</v>
      </c>
      <c r="BY1568" t="s">
        <v>3</v>
      </c>
      <c r="BZ1568">
        <v>70</v>
      </c>
      <c r="CA1568">
        <v>10</v>
      </c>
      <c r="CB1568" t="s">
        <v>3</v>
      </c>
      <c r="CE1568">
        <v>0</v>
      </c>
      <c r="CF1568">
        <v>0</v>
      </c>
      <c r="CG1568">
        <v>0</v>
      </c>
      <c r="CM1568">
        <v>0</v>
      </c>
      <c r="CN1568" t="s">
        <v>3</v>
      </c>
      <c r="CO1568">
        <v>0</v>
      </c>
      <c r="CP1568">
        <f t="shared" si="2008"/>
        <v>876.99</v>
      </c>
      <c r="CQ1568">
        <f t="shared" si="2009"/>
        <v>0</v>
      </c>
      <c r="CR1568">
        <f>(((((ET1568*10))*BB1568-((EU1568*10))*BS1568)+AE1568*BS1568)*AV1568)</f>
        <v>0</v>
      </c>
      <c r="CS1568">
        <f t="shared" si="2011"/>
        <v>0</v>
      </c>
      <c r="CT1568">
        <f t="shared" si="2012"/>
        <v>2923.3</v>
      </c>
      <c r="CU1568">
        <f t="shared" si="2013"/>
        <v>0</v>
      </c>
      <c r="CV1568">
        <f t="shared" si="2014"/>
        <v>5.2</v>
      </c>
      <c r="CW1568">
        <f t="shared" si="2015"/>
        <v>0</v>
      </c>
      <c r="CX1568">
        <f t="shared" si="2016"/>
        <v>0</v>
      </c>
      <c r="CY1568">
        <f t="shared" si="2017"/>
        <v>613.89300000000003</v>
      </c>
      <c r="CZ1568">
        <f t="shared" si="2018"/>
        <v>87.698999999999998</v>
      </c>
      <c r="DC1568" t="s">
        <v>3</v>
      </c>
      <c r="DD1568" t="s">
        <v>852</v>
      </c>
      <c r="DE1568" t="s">
        <v>852</v>
      </c>
      <c r="DF1568" t="s">
        <v>852</v>
      </c>
      <c r="DG1568" t="s">
        <v>852</v>
      </c>
      <c r="DH1568" t="s">
        <v>3</v>
      </c>
      <c r="DI1568" t="s">
        <v>852</v>
      </c>
      <c r="DJ1568" t="s">
        <v>852</v>
      </c>
      <c r="DK1568" t="s">
        <v>3</v>
      </c>
      <c r="DL1568" t="s">
        <v>3</v>
      </c>
      <c r="DM1568" t="s">
        <v>3</v>
      </c>
      <c r="DN1568">
        <v>0</v>
      </c>
      <c r="DO1568">
        <v>0</v>
      </c>
      <c r="DP1568">
        <v>1</v>
      </c>
      <c r="DQ1568">
        <v>1</v>
      </c>
      <c r="DU1568">
        <v>16987630</v>
      </c>
      <c r="DV1568" t="s">
        <v>26</v>
      </c>
      <c r="DW1568" t="s">
        <v>26</v>
      </c>
      <c r="DX1568">
        <v>10</v>
      </c>
      <c r="DZ1568" t="s">
        <v>3</v>
      </c>
      <c r="EA1568" t="s">
        <v>3</v>
      </c>
      <c r="EB1568" t="s">
        <v>3</v>
      </c>
      <c r="EC1568" t="s">
        <v>3</v>
      </c>
      <c r="EE1568">
        <v>1441815344</v>
      </c>
      <c r="EF1568">
        <v>1</v>
      </c>
      <c r="EG1568" t="s">
        <v>22</v>
      </c>
      <c r="EH1568">
        <v>0</v>
      </c>
      <c r="EI1568" t="s">
        <v>3</v>
      </c>
      <c r="EJ1568">
        <v>4</v>
      </c>
      <c r="EK1568">
        <v>0</v>
      </c>
      <c r="EL1568" t="s">
        <v>23</v>
      </c>
      <c r="EM1568" t="s">
        <v>24</v>
      </c>
      <c r="EO1568" t="s">
        <v>3</v>
      </c>
      <c r="EQ1568">
        <v>1024</v>
      </c>
      <c r="ER1568">
        <v>292.33</v>
      </c>
      <c r="ES1568">
        <v>0</v>
      </c>
      <c r="ET1568">
        <v>0</v>
      </c>
      <c r="EU1568">
        <v>0</v>
      </c>
      <c r="EV1568">
        <v>292.33</v>
      </c>
      <c r="EW1568">
        <v>0.52</v>
      </c>
      <c r="EX1568">
        <v>0</v>
      </c>
      <c r="EY1568">
        <v>0</v>
      </c>
      <c r="FQ1568">
        <v>0</v>
      </c>
      <c r="FR1568">
        <f t="shared" si="2019"/>
        <v>0</v>
      </c>
      <c r="FS1568">
        <v>0</v>
      </c>
      <c r="FX1568">
        <v>70</v>
      </c>
      <c r="FY1568">
        <v>10</v>
      </c>
      <c r="GA1568" t="s">
        <v>3</v>
      </c>
      <c r="GD1568">
        <v>0</v>
      </c>
      <c r="GF1568">
        <v>-308343580</v>
      </c>
      <c r="GG1568">
        <v>2</v>
      </c>
      <c r="GH1568">
        <v>1</v>
      </c>
      <c r="GI1568">
        <v>-2</v>
      </c>
      <c r="GJ1568">
        <v>0</v>
      </c>
      <c r="GK1568">
        <f>ROUND(R1568*(R12)/100,2)</f>
        <v>0</v>
      </c>
      <c r="GL1568">
        <f t="shared" si="2020"/>
        <v>0</v>
      </c>
      <c r="GM1568">
        <f t="shared" si="2021"/>
        <v>1578.58</v>
      </c>
      <c r="GN1568">
        <f t="shared" si="2022"/>
        <v>0</v>
      </c>
      <c r="GO1568">
        <f t="shared" si="2023"/>
        <v>0</v>
      </c>
      <c r="GP1568">
        <f t="shared" si="2024"/>
        <v>1578.58</v>
      </c>
      <c r="GR1568">
        <v>0</v>
      </c>
      <c r="GS1568">
        <v>3</v>
      </c>
      <c r="GT1568">
        <v>0</v>
      </c>
      <c r="GU1568" t="s">
        <v>3</v>
      </c>
      <c r="GV1568">
        <f t="shared" si="2025"/>
        <v>0</v>
      </c>
      <c r="GW1568">
        <v>1</v>
      </c>
      <c r="GX1568">
        <f t="shared" si="2026"/>
        <v>0</v>
      </c>
      <c r="HA1568">
        <v>0</v>
      </c>
      <c r="HB1568">
        <v>0</v>
      </c>
      <c r="HC1568">
        <f t="shared" si="2027"/>
        <v>0</v>
      </c>
      <c r="HE1568" t="s">
        <v>3</v>
      </c>
      <c r="HF1568" t="s">
        <v>3</v>
      </c>
      <c r="HM1568" t="s">
        <v>3</v>
      </c>
      <c r="HN1568" t="s">
        <v>3</v>
      </c>
      <c r="HO1568" t="s">
        <v>3</v>
      </c>
      <c r="HP1568" t="s">
        <v>3</v>
      </c>
      <c r="HQ1568" t="s">
        <v>3</v>
      </c>
      <c r="IK1568">
        <v>0</v>
      </c>
    </row>
    <row r="1569" spans="1:245" x14ac:dyDescent="0.2">
      <c r="A1569">
        <v>17</v>
      </c>
      <c r="B1569">
        <v>1</v>
      </c>
      <c r="D1569">
        <f>ROW(EtalonRes!A1758)</f>
        <v>1758</v>
      </c>
      <c r="E1569" t="s">
        <v>3</v>
      </c>
      <c r="F1569" t="s">
        <v>853</v>
      </c>
      <c r="G1569" t="s">
        <v>854</v>
      </c>
      <c r="H1569" t="s">
        <v>26</v>
      </c>
      <c r="I1569">
        <f>ROUND(1/10,9)</f>
        <v>0.1</v>
      </c>
      <c r="J1569">
        <v>0</v>
      </c>
      <c r="K1569">
        <f>ROUND(1/10,9)</f>
        <v>0.1</v>
      </c>
      <c r="O1569">
        <f t="shared" si="1988"/>
        <v>287.75</v>
      </c>
      <c r="P1569">
        <f t="shared" si="1989"/>
        <v>0</v>
      </c>
      <c r="Q1569">
        <f t="shared" si="1990"/>
        <v>0</v>
      </c>
      <c r="R1569">
        <f t="shared" si="1991"/>
        <v>0</v>
      </c>
      <c r="S1569">
        <f t="shared" si="1992"/>
        <v>287.75</v>
      </c>
      <c r="T1569">
        <f t="shared" si="1993"/>
        <v>0</v>
      </c>
      <c r="U1569">
        <f t="shared" si="1994"/>
        <v>0.46600000000000003</v>
      </c>
      <c r="V1569">
        <f t="shared" si="1995"/>
        <v>0</v>
      </c>
      <c r="W1569">
        <f t="shared" si="1996"/>
        <v>0</v>
      </c>
      <c r="X1569">
        <f t="shared" si="1997"/>
        <v>201.43</v>
      </c>
      <c r="Y1569">
        <f t="shared" si="1998"/>
        <v>28.78</v>
      </c>
      <c r="AA1569">
        <v>-1</v>
      </c>
      <c r="AB1569">
        <f t="shared" si="1999"/>
        <v>2877.5</v>
      </c>
      <c r="AC1569">
        <f>ROUND(((ES1569*2)),6)</f>
        <v>0</v>
      </c>
      <c r="AD1569">
        <f>ROUND(((((ET1569*2))-((EU1569*2)))+AE1569),6)</f>
        <v>0</v>
      </c>
      <c r="AE1569">
        <f>ROUND(((EU1569*2)),6)</f>
        <v>0</v>
      </c>
      <c r="AF1569">
        <f>ROUND(((EV1569*2)),6)</f>
        <v>2877.5</v>
      </c>
      <c r="AG1569">
        <f t="shared" si="2004"/>
        <v>0</v>
      </c>
      <c r="AH1569">
        <f>((EW1569*2))</f>
        <v>4.66</v>
      </c>
      <c r="AI1569">
        <f>((EX1569*2))</f>
        <v>0</v>
      </c>
      <c r="AJ1569">
        <f t="shared" si="2007"/>
        <v>0</v>
      </c>
      <c r="AK1569">
        <v>1438.75</v>
      </c>
      <c r="AL1569">
        <v>0</v>
      </c>
      <c r="AM1569">
        <v>0</v>
      </c>
      <c r="AN1569">
        <v>0</v>
      </c>
      <c r="AO1569">
        <v>1438.75</v>
      </c>
      <c r="AP1569">
        <v>0</v>
      </c>
      <c r="AQ1569">
        <v>2.33</v>
      </c>
      <c r="AR1569">
        <v>0</v>
      </c>
      <c r="AS1569">
        <v>0</v>
      </c>
      <c r="AT1569">
        <v>70</v>
      </c>
      <c r="AU1569">
        <v>10</v>
      </c>
      <c r="AV1569">
        <v>1</v>
      </c>
      <c r="AW1569">
        <v>1</v>
      </c>
      <c r="AZ1569">
        <v>1</v>
      </c>
      <c r="BA1569">
        <v>1</v>
      </c>
      <c r="BB1569">
        <v>1</v>
      </c>
      <c r="BC1569">
        <v>1</v>
      </c>
      <c r="BD1569" t="s">
        <v>3</v>
      </c>
      <c r="BE1569" t="s">
        <v>3</v>
      </c>
      <c r="BF1569" t="s">
        <v>3</v>
      </c>
      <c r="BG1569" t="s">
        <v>3</v>
      </c>
      <c r="BH1569">
        <v>0</v>
      </c>
      <c r="BI1569">
        <v>4</v>
      </c>
      <c r="BJ1569" t="s">
        <v>855</v>
      </c>
      <c r="BM1569">
        <v>0</v>
      </c>
      <c r="BN1569">
        <v>0</v>
      </c>
      <c r="BO1569" t="s">
        <v>3</v>
      </c>
      <c r="BP1569">
        <v>0</v>
      </c>
      <c r="BQ1569">
        <v>1</v>
      </c>
      <c r="BR1569">
        <v>0</v>
      </c>
      <c r="BS1569">
        <v>1</v>
      </c>
      <c r="BT1569">
        <v>1</v>
      </c>
      <c r="BU1569">
        <v>1</v>
      </c>
      <c r="BV1569">
        <v>1</v>
      </c>
      <c r="BW1569">
        <v>1</v>
      </c>
      <c r="BX1569">
        <v>1</v>
      </c>
      <c r="BY1569" t="s">
        <v>3</v>
      </c>
      <c r="BZ1569">
        <v>70</v>
      </c>
      <c r="CA1569">
        <v>10</v>
      </c>
      <c r="CB1569" t="s">
        <v>3</v>
      </c>
      <c r="CE1569">
        <v>0</v>
      </c>
      <c r="CF1569">
        <v>0</v>
      </c>
      <c r="CG1569">
        <v>0</v>
      </c>
      <c r="CM1569">
        <v>0</v>
      </c>
      <c r="CN1569" t="s">
        <v>3</v>
      </c>
      <c r="CO1569">
        <v>0</v>
      </c>
      <c r="CP1569">
        <f t="shared" si="2008"/>
        <v>287.75</v>
      </c>
      <c r="CQ1569">
        <f t="shared" si="2009"/>
        <v>0</v>
      </c>
      <c r="CR1569">
        <f>(((((ET1569*2))*BB1569-((EU1569*2))*BS1569)+AE1569*BS1569)*AV1569)</f>
        <v>0</v>
      </c>
      <c r="CS1569">
        <f t="shared" si="2011"/>
        <v>0</v>
      </c>
      <c r="CT1569">
        <f t="shared" si="2012"/>
        <v>2877.5</v>
      </c>
      <c r="CU1569">
        <f t="shared" si="2013"/>
        <v>0</v>
      </c>
      <c r="CV1569">
        <f t="shared" si="2014"/>
        <v>4.66</v>
      </c>
      <c r="CW1569">
        <f t="shared" si="2015"/>
        <v>0</v>
      </c>
      <c r="CX1569">
        <f t="shared" si="2016"/>
        <v>0</v>
      </c>
      <c r="CY1569">
        <f t="shared" si="2017"/>
        <v>201.42500000000001</v>
      </c>
      <c r="CZ1569">
        <f t="shared" si="2018"/>
        <v>28.774999999999999</v>
      </c>
      <c r="DC1569" t="s">
        <v>3</v>
      </c>
      <c r="DD1569" t="s">
        <v>105</v>
      </c>
      <c r="DE1569" t="s">
        <v>105</v>
      </c>
      <c r="DF1569" t="s">
        <v>105</v>
      </c>
      <c r="DG1569" t="s">
        <v>105</v>
      </c>
      <c r="DH1569" t="s">
        <v>3</v>
      </c>
      <c r="DI1569" t="s">
        <v>105</v>
      </c>
      <c r="DJ1569" t="s">
        <v>105</v>
      </c>
      <c r="DK1569" t="s">
        <v>3</v>
      </c>
      <c r="DL1569" t="s">
        <v>3</v>
      </c>
      <c r="DM1569" t="s">
        <v>3</v>
      </c>
      <c r="DN1569">
        <v>0</v>
      </c>
      <c r="DO1569">
        <v>0</v>
      </c>
      <c r="DP1569">
        <v>1</v>
      </c>
      <c r="DQ1569">
        <v>1</v>
      </c>
      <c r="DU1569">
        <v>16987630</v>
      </c>
      <c r="DV1569" t="s">
        <v>26</v>
      </c>
      <c r="DW1569" t="s">
        <v>26</v>
      </c>
      <c r="DX1569">
        <v>10</v>
      </c>
      <c r="DZ1569" t="s">
        <v>3</v>
      </c>
      <c r="EA1569" t="s">
        <v>3</v>
      </c>
      <c r="EB1569" t="s">
        <v>3</v>
      </c>
      <c r="EC1569" t="s">
        <v>3</v>
      </c>
      <c r="EE1569">
        <v>1441815344</v>
      </c>
      <c r="EF1569">
        <v>1</v>
      </c>
      <c r="EG1569" t="s">
        <v>22</v>
      </c>
      <c r="EH1569">
        <v>0</v>
      </c>
      <c r="EI1569" t="s">
        <v>3</v>
      </c>
      <c r="EJ1569">
        <v>4</v>
      </c>
      <c r="EK1569">
        <v>0</v>
      </c>
      <c r="EL1569" t="s">
        <v>23</v>
      </c>
      <c r="EM1569" t="s">
        <v>24</v>
      </c>
      <c r="EO1569" t="s">
        <v>3</v>
      </c>
      <c r="EQ1569">
        <v>1024</v>
      </c>
      <c r="ER1569">
        <v>1438.75</v>
      </c>
      <c r="ES1569">
        <v>0</v>
      </c>
      <c r="ET1569">
        <v>0</v>
      </c>
      <c r="EU1569">
        <v>0</v>
      </c>
      <c r="EV1569">
        <v>1438.75</v>
      </c>
      <c r="EW1569">
        <v>2.33</v>
      </c>
      <c r="EX1569">
        <v>0</v>
      </c>
      <c r="EY1569">
        <v>0</v>
      </c>
      <c r="FQ1569">
        <v>0</v>
      </c>
      <c r="FR1569">
        <f t="shared" si="2019"/>
        <v>0</v>
      </c>
      <c r="FS1569">
        <v>0</v>
      </c>
      <c r="FX1569">
        <v>70</v>
      </c>
      <c r="FY1569">
        <v>10</v>
      </c>
      <c r="GA1569" t="s">
        <v>3</v>
      </c>
      <c r="GD1569">
        <v>0</v>
      </c>
      <c r="GF1569">
        <v>103333465</v>
      </c>
      <c r="GG1569">
        <v>2</v>
      </c>
      <c r="GH1569">
        <v>1</v>
      </c>
      <c r="GI1569">
        <v>-2</v>
      </c>
      <c r="GJ1569">
        <v>0</v>
      </c>
      <c r="GK1569">
        <f>ROUND(R1569*(R12)/100,2)</f>
        <v>0</v>
      </c>
      <c r="GL1569">
        <f t="shared" si="2020"/>
        <v>0</v>
      </c>
      <c r="GM1569">
        <f t="shared" si="2021"/>
        <v>517.96</v>
      </c>
      <c r="GN1569">
        <f t="shared" si="2022"/>
        <v>0</v>
      </c>
      <c r="GO1569">
        <f t="shared" si="2023"/>
        <v>0</v>
      </c>
      <c r="GP1569">
        <f t="shared" si="2024"/>
        <v>517.96</v>
      </c>
      <c r="GR1569">
        <v>0</v>
      </c>
      <c r="GS1569">
        <v>3</v>
      </c>
      <c r="GT1569">
        <v>0</v>
      </c>
      <c r="GU1569" t="s">
        <v>3</v>
      </c>
      <c r="GV1569">
        <f t="shared" si="2025"/>
        <v>0</v>
      </c>
      <c r="GW1569">
        <v>1</v>
      </c>
      <c r="GX1569">
        <f t="shared" si="2026"/>
        <v>0</v>
      </c>
      <c r="HA1569">
        <v>0</v>
      </c>
      <c r="HB1569">
        <v>0</v>
      </c>
      <c r="HC1569">
        <f t="shared" si="2027"/>
        <v>0</v>
      </c>
      <c r="HE1569" t="s">
        <v>3</v>
      </c>
      <c r="HF1569" t="s">
        <v>3</v>
      </c>
      <c r="HM1569" t="s">
        <v>3</v>
      </c>
      <c r="HN1569" t="s">
        <v>3</v>
      </c>
      <c r="HO1569" t="s">
        <v>3</v>
      </c>
      <c r="HP1569" t="s">
        <v>3</v>
      </c>
      <c r="HQ1569" t="s">
        <v>3</v>
      </c>
      <c r="IK1569">
        <v>0</v>
      </c>
    </row>
    <row r="1570" spans="1:245" x14ac:dyDescent="0.2">
      <c r="A1570">
        <v>17</v>
      </c>
      <c r="B1570">
        <v>1</v>
      </c>
      <c r="D1570">
        <f>ROW(EtalonRes!A1761)</f>
        <v>1761</v>
      </c>
      <c r="E1570" t="s">
        <v>3</v>
      </c>
      <c r="F1570" t="s">
        <v>856</v>
      </c>
      <c r="G1570" t="s">
        <v>857</v>
      </c>
      <c r="H1570" t="s">
        <v>26</v>
      </c>
      <c r="I1570">
        <f>ROUND(1/10,9)</f>
        <v>0.1</v>
      </c>
      <c r="J1570">
        <v>0</v>
      </c>
      <c r="K1570">
        <f>ROUND(1/10,9)</f>
        <v>0.1</v>
      </c>
      <c r="O1570">
        <f t="shared" si="1988"/>
        <v>404.84</v>
      </c>
      <c r="P1570">
        <f t="shared" si="1989"/>
        <v>0.08</v>
      </c>
      <c r="Q1570">
        <f t="shared" si="1990"/>
        <v>0</v>
      </c>
      <c r="R1570">
        <f t="shared" si="1991"/>
        <v>0</v>
      </c>
      <c r="S1570">
        <f t="shared" si="1992"/>
        <v>404.76</v>
      </c>
      <c r="T1570">
        <f t="shared" si="1993"/>
        <v>0</v>
      </c>
      <c r="U1570">
        <f t="shared" si="1994"/>
        <v>0.72000000000000008</v>
      </c>
      <c r="V1570">
        <f t="shared" si="1995"/>
        <v>0</v>
      </c>
      <c r="W1570">
        <f t="shared" si="1996"/>
        <v>0</v>
      </c>
      <c r="X1570">
        <f t="shared" si="1997"/>
        <v>283.33</v>
      </c>
      <c r="Y1570">
        <f t="shared" si="1998"/>
        <v>40.479999999999997</v>
      </c>
      <c r="AA1570">
        <v>-1</v>
      </c>
      <c r="AB1570">
        <f t="shared" si="1999"/>
        <v>4048.38</v>
      </c>
      <c r="AC1570">
        <f>ROUND(((ES1570*2)),6)</f>
        <v>0.76</v>
      </c>
      <c r="AD1570">
        <f>ROUND(((((ET1570*2))-((EU1570*2)))+AE1570),6)</f>
        <v>0</v>
      </c>
      <c r="AE1570">
        <f>ROUND(((EU1570*2)),6)</f>
        <v>0</v>
      </c>
      <c r="AF1570">
        <f>ROUND(((EV1570*2)),6)</f>
        <v>4047.62</v>
      </c>
      <c r="AG1570">
        <f t="shared" si="2004"/>
        <v>0</v>
      </c>
      <c r="AH1570">
        <f>((EW1570*2))</f>
        <v>7.2</v>
      </c>
      <c r="AI1570">
        <f>((EX1570*2))</f>
        <v>0</v>
      </c>
      <c r="AJ1570">
        <f t="shared" si="2007"/>
        <v>0</v>
      </c>
      <c r="AK1570">
        <v>2024.19</v>
      </c>
      <c r="AL1570">
        <v>0.38</v>
      </c>
      <c r="AM1570">
        <v>0</v>
      </c>
      <c r="AN1570">
        <v>0</v>
      </c>
      <c r="AO1570">
        <v>2023.81</v>
      </c>
      <c r="AP1570">
        <v>0</v>
      </c>
      <c r="AQ1570">
        <v>3.6</v>
      </c>
      <c r="AR1570">
        <v>0</v>
      </c>
      <c r="AS1570">
        <v>0</v>
      </c>
      <c r="AT1570">
        <v>70</v>
      </c>
      <c r="AU1570">
        <v>10</v>
      </c>
      <c r="AV1570">
        <v>1</v>
      </c>
      <c r="AW1570">
        <v>1</v>
      </c>
      <c r="AZ1570">
        <v>1</v>
      </c>
      <c r="BA1570">
        <v>1</v>
      </c>
      <c r="BB1570">
        <v>1</v>
      </c>
      <c r="BC1570">
        <v>1</v>
      </c>
      <c r="BD1570" t="s">
        <v>3</v>
      </c>
      <c r="BE1570" t="s">
        <v>3</v>
      </c>
      <c r="BF1570" t="s">
        <v>3</v>
      </c>
      <c r="BG1570" t="s">
        <v>3</v>
      </c>
      <c r="BH1570">
        <v>0</v>
      </c>
      <c r="BI1570">
        <v>4</v>
      </c>
      <c r="BJ1570" t="s">
        <v>858</v>
      </c>
      <c r="BM1570">
        <v>0</v>
      </c>
      <c r="BN1570">
        <v>0</v>
      </c>
      <c r="BO1570" t="s">
        <v>3</v>
      </c>
      <c r="BP1570">
        <v>0</v>
      </c>
      <c r="BQ1570">
        <v>1</v>
      </c>
      <c r="BR1570">
        <v>0</v>
      </c>
      <c r="BS1570">
        <v>1</v>
      </c>
      <c r="BT1570">
        <v>1</v>
      </c>
      <c r="BU1570">
        <v>1</v>
      </c>
      <c r="BV1570">
        <v>1</v>
      </c>
      <c r="BW1570">
        <v>1</v>
      </c>
      <c r="BX1570">
        <v>1</v>
      </c>
      <c r="BY1570" t="s">
        <v>3</v>
      </c>
      <c r="BZ1570">
        <v>70</v>
      </c>
      <c r="CA1570">
        <v>10</v>
      </c>
      <c r="CB1570" t="s">
        <v>3</v>
      </c>
      <c r="CE1570">
        <v>0</v>
      </c>
      <c r="CF1570">
        <v>0</v>
      </c>
      <c r="CG1570">
        <v>0</v>
      </c>
      <c r="CM1570">
        <v>0</v>
      </c>
      <c r="CN1570" t="s">
        <v>3</v>
      </c>
      <c r="CO1570">
        <v>0</v>
      </c>
      <c r="CP1570">
        <f t="shared" si="2008"/>
        <v>404.84</v>
      </c>
      <c r="CQ1570">
        <f t="shared" si="2009"/>
        <v>0.76</v>
      </c>
      <c r="CR1570">
        <f>(((((ET1570*2))*BB1570-((EU1570*2))*BS1570)+AE1570*BS1570)*AV1570)</f>
        <v>0</v>
      </c>
      <c r="CS1570">
        <f t="shared" si="2011"/>
        <v>0</v>
      </c>
      <c r="CT1570">
        <f t="shared" si="2012"/>
        <v>4047.62</v>
      </c>
      <c r="CU1570">
        <f t="shared" si="2013"/>
        <v>0</v>
      </c>
      <c r="CV1570">
        <f t="shared" si="2014"/>
        <v>7.2</v>
      </c>
      <c r="CW1570">
        <f t="shared" si="2015"/>
        <v>0</v>
      </c>
      <c r="CX1570">
        <f t="shared" si="2016"/>
        <v>0</v>
      </c>
      <c r="CY1570">
        <f t="shared" si="2017"/>
        <v>283.33199999999999</v>
      </c>
      <c r="CZ1570">
        <f t="shared" si="2018"/>
        <v>40.475999999999999</v>
      </c>
      <c r="DC1570" t="s">
        <v>3</v>
      </c>
      <c r="DD1570" t="s">
        <v>105</v>
      </c>
      <c r="DE1570" t="s">
        <v>105</v>
      </c>
      <c r="DF1570" t="s">
        <v>105</v>
      </c>
      <c r="DG1570" t="s">
        <v>105</v>
      </c>
      <c r="DH1570" t="s">
        <v>3</v>
      </c>
      <c r="DI1570" t="s">
        <v>105</v>
      </c>
      <c r="DJ1570" t="s">
        <v>105</v>
      </c>
      <c r="DK1570" t="s">
        <v>3</v>
      </c>
      <c r="DL1570" t="s">
        <v>3</v>
      </c>
      <c r="DM1570" t="s">
        <v>3</v>
      </c>
      <c r="DN1570">
        <v>0</v>
      </c>
      <c r="DO1570">
        <v>0</v>
      </c>
      <c r="DP1570">
        <v>1</v>
      </c>
      <c r="DQ1570">
        <v>1</v>
      </c>
      <c r="DU1570">
        <v>16987630</v>
      </c>
      <c r="DV1570" t="s">
        <v>26</v>
      </c>
      <c r="DW1570" t="s">
        <v>26</v>
      </c>
      <c r="DX1570">
        <v>10</v>
      </c>
      <c r="DZ1570" t="s">
        <v>3</v>
      </c>
      <c r="EA1570" t="s">
        <v>3</v>
      </c>
      <c r="EB1570" t="s">
        <v>3</v>
      </c>
      <c r="EC1570" t="s">
        <v>3</v>
      </c>
      <c r="EE1570">
        <v>1441815344</v>
      </c>
      <c r="EF1570">
        <v>1</v>
      </c>
      <c r="EG1570" t="s">
        <v>22</v>
      </c>
      <c r="EH1570">
        <v>0</v>
      </c>
      <c r="EI1570" t="s">
        <v>3</v>
      </c>
      <c r="EJ1570">
        <v>4</v>
      </c>
      <c r="EK1570">
        <v>0</v>
      </c>
      <c r="EL1570" t="s">
        <v>23</v>
      </c>
      <c r="EM1570" t="s">
        <v>24</v>
      </c>
      <c r="EO1570" t="s">
        <v>3</v>
      </c>
      <c r="EQ1570">
        <v>1024</v>
      </c>
      <c r="ER1570">
        <v>2024.19</v>
      </c>
      <c r="ES1570">
        <v>0.38</v>
      </c>
      <c r="ET1570">
        <v>0</v>
      </c>
      <c r="EU1570">
        <v>0</v>
      </c>
      <c r="EV1570">
        <v>2023.81</v>
      </c>
      <c r="EW1570">
        <v>3.6</v>
      </c>
      <c r="EX1570">
        <v>0</v>
      </c>
      <c r="EY1570">
        <v>0</v>
      </c>
      <c r="FQ1570">
        <v>0</v>
      </c>
      <c r="FR1570">
        <f t="shared" si="2019"/>
        <v>0</v>
      </c>
      <c r="FS1570">
        <v>0</v>
      </c>
      <c r="FX1570">
        <v>70</v>
      </c>
      <c r="FY1570">
        <v>10</v>
      </c>
      <c r="GA1570" t="s">
        <v>3</v>
      </c>
      <c r="GD1570">
        <v>0</v>
      </c>
      <c r="GF1570">
        <v>-246584634</v>
      </c>
      <c r="GG1570">
        <v>2</v>
      </c>
      <c r="GH1570">
        <v>1</v>
      </c>
      <c r="GI1570">
        <v>-2</v>
      </c>
      <c r="GJ1570">
        <v>0</v>
      </c>
      <c r="GK1570">
        <f>ROUND(R1570*(R12)/100,2)</f>
        <v>0</v>
      </c>
      <c r="GL1570">
        <f t="shared" si="2020"/>
        <v>0</v>
      </c>
      <c r="GM1570">
        <f t="shared" si="2021"/>
        <v>728.65</v>
      </c>
      <c r="GN1570">
        <f t="shared" si="2022"/>
        <v>0</v>
      </c>
      <c r="GO1570">
        <f t="shared" si="2023"/>
        <v>0</v>
      </c>
      <c r="GP1570">
        <f t="shared" si="2024"/>
        <v>728.65</v>
      </c>
      <c r="GR1570">
        <v>0</v>
      </c>
      <c r="GS1570">
        <v>3</v>
      </c>
      <c r="GT1570">
        <v>0</v>
      </c>
      <c r="GU1570" t="s">
        <v>3</v>
      </c>
      <c r="GV1570">
        <f t="shared" si="2025"/>
        <v>0</v>
      </c>
      <c r="GW1570">
        <v>1</v>
      </c>
      <c r="GX1570">
        <f t="shared" si="2026"/>
        <v>0</v>
      </c>
      <c r="HA1570">
        <v>0</v>
      </c>
      <c r="HB1570">
        <v>0</v>
      </c>
      <c r="HC1570">
        <f t="shared" si="2027"/>
        <v>0</v>
      </c>
      <c r="HE1570" t="s">
        <v>3</v>
      </c>
      <c r="HF1570" t="s">
        <v>3</v>
      </c>
      <c r="HM1570" t="s">
        <v>3</v>
      </c>
      <c r="HN1570" t="s">
        <v>3</v>
      </c>
      <c r="HO1570" t="s">
        <v>3</v>
      </c>
      <c r="HP1570" t="s">
        <v>3</v>
      </c>
      <c r="HQ1570" t="s">
        <v>3</v>
      </c>
      <c r="IK1570">
        <v>0</v>
      </c>
    </row>
    <row r="1571" spans="1:245" x14ac:dyDescent="0.2">
      <c r="A1571">
        <v>18</v>
      </c>
      <c r="B1571">
        <v>1</v>
      </c>
      <c r="E1571" t="s">
        <v>3</v>
      </c>
      <c r="F1571" t="s">
        <v>859</v>
      </c>
      <c r="G1571" t="s">
        <v>860</v>
      </c>
      <c r="H1571" t="s">
        <v>861</v>
      </c>
      <c r="I1571">
        <f>I1570*J1571</f>
        <v>1E-4</v>
      </c>
      <c r="J1571">
        <v>1E-3</v>
      </c>
      <c r="K1571">
        <v>1E-3</v>
      </c>
      <c r="O1571">
        <f t="shared" si="1988"/>
        <v>17.84</v>
      </c>
      <c r="P1571">
        <f t="shared" si="1989"/>
        <v>17.84</v>
      </c>
      <c r="Q1571">
        <f t="shared" si="1990"/>
        <v>0</v>
      </c>
      <c r="R1571">
        <f t="shared" si="1991"/>
        <v>0</v>
      </c>
      <c r="S1571">
        <f t="shared" si="1992"/>
        <v>0</v>
      </c>
      <c r="T1571">
        <f t="shared" si="1993"/>
        <v>0</v>
      </c>
      <c r="U1571">
        <f t="shared" si="1994"/>
        <v>0</v>
      </c>
      <c r="V1571">
        <f t="shared" si="1995"/>
        <v>0</v>
      </c>
      <c r="W1571">
        <f t="shared" si="1996"/>
        <v>0</v>
      </c>
      <c r="X1571">
        <f t="shared" si="1997"/>
        <v>0</v>
      </c>
      <c r="Y1571">
        <f t="shared" si="1998"/>
        <v>0</v>
      </c>
      <c r="AA1571">
        <v>-1</v>
      </c>
      <c r="AB1571">
        <f t="shared" si="1999"/>
        <v>178433.97</v>
      </c>
      <c r="AC1571">
        <f>ROUND((ES1571),6)</f>
        <v>178433.97</v>
      </c>
      <c r="AD1571">
        <f>ROUND((((ET1571)-(EU1571))+AE1571),6)</f>
        <v>0</v>
      </c>
      <c r="AE1571">
        <f t="shared" ref="AE1571:AF1575" si="2028">ROUND((EU1571),6)</f>
        <v>0</v>
      </c>
      <c r="AF1571">
        <f t="shared" si="2028"/>
        <v>0</v>
      </c>
      <c r="AG1571">
        <f t="shared" si="2004"/>
        <v>0</v>
      </c>
      <c r="AH1571">
        <f t="shared" ref="AH1571:AI1575" si="2029">(EW1571)</f>
        <v>0</v>
      </c>
      <c r="AI1571">
        <f t="shared" si="2029"/>
        <v>0</v>
      </c>
      <c r="AJ1571">
        <f t="shared" si="2007"/>
        <v>0</v>
      </c>
      <c r="AK1571">
        <v>178433.97</v>
      </c>
      <c r="AL1571">
        <v>178433.97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70</v>
      </c>
      <c r="AU1571">
        <v>10</v>
      </c>
      <c r="AV1571">
        <v>1</v>
      </c>
      <c r="AW1571">
        <v>1</v>
      </c>
      <c r="AZ1571">
        <v>1</v>
      </c>
      <c r="BA1571">
        <v>1</v>
      </c>
      <c r="BB1571">
        <v>1</v>
      </c>
      <c r="BC1571">
        <v>1</v>
      </c>
      <c r="BD1571" t="s">
        <v>3</v>
      </c>
      <c r="BE1571" t="s">
        <v>3</v>
      </c>
      <c r="BF1571" t="s">
        <v>3</v>
      </c>
      <c r="BG1571" t="s">
        <v>3</v>
      </c>
      <c r="BH1571">
        <v>3</v>
      </c>
      <c r="BI1571">
        <v>4</v>
      </c>
      <c r="BJ1571" t="s">
        <v>862</v>
      </c>
      <c r="BM1571">
        <v>0</v>
      </c>
      <c r="BN1571">
        <v>0</v>
      </c>
      <c r="BO1571" t="s">
        <v>3</v>
      </c>
      <c r="BP1571">
        <v>0</v>
      </c>
      <c r="BQ1571">
        <v>1</v>
      </c>
      <c r="BR1571">
        <v>0</v>
      </c>
      <c r="BS1571">
        <v>1</v>
      </c>
      <c r="BT1571">
        <v>1</v>
      </c>
      <c r="BU1571">
        <v>1</v>
      </c>
      <c r="BV1571">
        <v>1</v>
      </c>
      <c r="BW1571">
        <v>1</v>
      </c>
      <c r="BX1571">
        <v>1</v>
      </c>
      <c r="BY1571" t="s">
        <v>3</v>
      </c>
      <c r="BZ1571">
        <v>70</v>
      </c>
      <c r="CA1571">
        <v>10</v>
      </c>
      <c r="CB1571" t="s">
        <v>3</v>
      </c>
      <c r="CE1571">
        <v>0</v>
      </c>
      <c r="CF1571">
        <v>0</v>
      </c>
      <c r="CG1571">
        <v>0</v>
      </c>
      <c r="CM1571">
        <v>0</v>
      </c>
      <c r="CN1571" t="s">
        <v>3</v>
      </c>
      <c r="CO1571">
        <v>0</v>
      </c>
      <c r="CP1571">
        <f t="shared" si="2008"/>
        <v>17.84</v>
      </c>
      <c r="CQ1571">
        <f t="shared" si="2009"/>
        <v>178433.97</v>
      </c>
      <c r="CR1571">
        <f>((((ET1571)*BB1571-(EU1571)*BS1571)+AE1571*BS1571)*AV1571)</f>
        <v>0</v>
      </c>
      <c r="CS1571">
        <f t="shared" si="2011"/>
        <v>0</v>
      </c>
      <c r="CT1571">
        <f t="shared" si="2012"/>
        <v>0</v>
      </c>
      <c r="CU1571">
        <f t="shared" si="2013"/>
        <v>0</v>
      </c>
      <c r="CV1571">
        <f t="shared" si="2014"/>
        <v>0</v>
      </c>
      <c r="CW1571">
        <f t="shared" si="2015"/>
        <v>0</v>
      </c>
      <c r="CX1571">
        <f t="shared" si="2016"/>
        <v>0</v>
      </c>
      <c r="CY1571">
        <f t="shared" si="2017"/>
        <v>0</v>
      </c>
      <c r="CZ1571">
        <f t="shared" si="2018"/>
        <v>0</v>
      </c>
      <c r="DC1571" t="s">
        <v>3</v>
      </c>
      <c r="DD1571" t="s">
        <v>3</v>
      </c>
      <c r="DE1571" t="s">
        <v>3</v>
      </c>
      <c r="DF1571" t="s">
        <v>3</v>
      </c>
      <c r="DG1571" t="s">
        <v>3</v>
      </c>
      <c r="DH1571" t="s">
        <v>3</v>
      </c>
      <c r="DI1571" t="s">
        <v>3</v>
      </c>
      <c r="DJ1571" t="s">
        <v>3</v>
      </c>
      <c r="DK1571" t="s">
        <v>3</v>
      </c>
      <c r="DL1571" t="s">
        <v>3</v>
      </c>
      <c r="DM1571" t="s">
        <v>3</v>
      </c>
      <c r="DN1571">
        <v>0</v>
      </c>
      <c r="DO1571">
        <v>0</v>
      </c>
      <c r="DP1571">
        <v>1</v>
      </c>
      <c r="DQ1571">
        <v>1</v>
      </c>
      <c r="DU1571">
        <v>1009</v>
      </c>
      <c r="DV1571" t="s">
        <v>861</v>
      </c>
      <c r="DW1571" t="s">
        <v>861</v>
      </c>
      <c r="DX1571">
        <v>1000</v>
      </c>
      <c r="DZ1571" t="s">
        <v>3</v>
      </c>
      <c r="EA1571" t="s">
        <v>3</v>
      </c>
      <c r="EB1571" t="s">
        <v>3</v>
      </c>
      <c r="EC1571" t="s">
        <v>3</v>
      </c>
      <c r="EE1571">
        <v>1441815344</v>
      </c>
      <c r="EF1571">
        <v>1</v>
      </c>
      <c r="EG1571" t="s">
        <v>22</v>
      </c>
      <c r="EH1571">
        <v>0</v>
      </c>
      <c r="EI1571" t="s">
        <v>3</v>
      </c>
      <c r="EJ1571">
        <v>4</v>
      </c>
      <c r="EK1571">
        <v>0</v>
      </c>
      <c r="EL1571" t="s">
        <v>23</v>
      </c>
      <c r="EM1571" t="s">
        <v>24</v>
      </c>
      <c r="EO1571" t="s">
        <v>3</v>
      </c>
      <c r="EQ1571">
        <v>1024</v>
      </c>
      <c r="ER1571">
        <v>178433.97</v>
      </c>
      <c r="ES1571">
        <v>178433.97</v>
      </c>
      <c r="ET1571">
        <v>0</v>
      </c>
      <c r="EU1571">
        <v>0</v>
      </c>
      <c r="EV1571">
        <v>0</v>
      </c>
      <c r="EW1571">
        <v>0</v>
      </c>
      <c r="EX1571">
        <v>0</v>
      </c>
      <c r="FQ1571">
        <v>0</v>
      </c>
      <c r="FR1571">
        <f t="shared" si="2019"/>
        <v>0</v>
      </c>
      <c r="FS1571">
        <v>0</v>
      </c>
      <c r="FX1571">
        <v>70</v>
      </c>
      <c r="FY1571">
        <v>10</v>
      </c>
      <c r="GA1571" t="s">
        <v>3</v>
      </c>
      <c r="GD1571">
        <v>0</v>
      </c>
      <c r="GF1571">
        <v>-1449669889</v>
      </c>
      <c r="GG1571">
        <v>2</v>
      </c>
      <c r="GH1571">
        <v>1</v>
      </c>
      <c r="GI1571">
        <v>-2</v>
      </c>
      <c r="GJ1571">
        <v>0</v>
      </c>
      <c r="GK1571">
        <f>ROUND(R1571*(R12)/100,2)</f>
        <v>0</v>
      </c>
      <c r="GL1571">
        <f t="shared" si="2020"/>
        <v>0</v>
      </c>
      <c r="GM1571">
        <f t="shared" si="2021"/>
        <v>17.84</v>
      </c>
      <c r="GN1571">
        <f t="shared" si="2022"/>
        <v>0</v>
      </c>
      <c r="GO1571">
        <f t="shared" si="2023"/>
        <v>0</v>
      </c>
      <c r="GP1571">
        <f t="shared" si="2024"/>
        <v>17.84</v>
      </c>
      <c r="GR1571">
        <v>0</v>
      </c>
      <c r="GS1571">
        <v>3</v>
      </c>
      <c r="GT1571">
        <v>0</v>
      </c>
      <c r="GU1571" t="s">
        <v>3</v>
      </c>
      <c r="GV1571">
        <f t="shared" si="2025"/>
        <v>0</v>
      </c>
      <c r="GW1571">
        <v>1</v>
      </c>
      <c r="GX1571">
        <f t="shared" si="2026"/>
        <v>0</v>
      </c>
      <c r="HA1571">
        <v>0</v>
      </c>
      <c r="HB1571">
        <v>0</v>
      </c>
      <c r="HC1571">
        <f t="shared" si="2027"/>
        <v>0</v>
      </c>
      <c r="HE1571" t="s">
        <v>3</v>
      </c>
      <c r="HF1571" t="s">
        <v>3</v>
      </c>
      <c r="HM1571" t="s">
        <v>3</v>
      </c>
      <c r="HN1571" t="s">
        <v>3</v>
      </c>
      <c r="HO1571" t="s">
        <v>3</v>
      </c>
      <c r="HP1571" t="s">
        <v>3</v>
      </c>
      <c r="HQ1571" t="s">
        <v>3</v>
      </c>
      <c r="IK1571">
        <v>0</v>
      </c>
    </row>
    <row r="1572" spans="1:245" x14ac:dyDescent="0.2">
      <c r="A1572">
        <v>17</v>
      </c>
      <c r="B1572">
        <v>1</v>
      </c>
      <c r="D1572">
        <f>ROW(EtalonRes!A1763)</f>
        <v>1763</v>
      </c>
      <c r="E1572" t="s">
        <v>3</v>
      </c>
      <c r="F1572" t="s">
        <v>863</v>
      </c>
      <c r="G1572" t="s">
        <v>864</v>
      </c>
      <c r="H1572" t="s">
        <v>20</v>
      </c>
      <c r="I1572">
        <v>1</v>
      </c>
      <c r="J1572">
        <v>0</v>
      </c>
      <c r="K1572">
        <v>1</v>
      </c>
      <c r="O1572">
        <f t="shared" si="1988"/>
        <v>1169.5</v>
      </c>
      <c r="P1572">
        <f t="shared" si="1989"/>
        <v>0.19</v>
      </c>
      <c r="Q1572">
        <f t="shared" si="1990"/>
        <v>0</v>
      </c>
      <c r="R1572">
        <f t="shared" si="1991"/>
        <v>0</v>
      </c>
      <c r="S1572">
        <f t="shared" si="1992"/>
        <v>1169.31</v>
      </c>
      <c r="T1572">
        <f t="shared" si="1993"/>
        <v>0</v>
      </c>
      <c r="U1572">
        <f t="shared" si="1994"/>
        <v>2.08</v>
      </c>
      <c r="V1572">
        <f t="shared" si="1995"/>
        <v>0</v>
      </c>
      <c r="W1572">
        <f t="shared" si="1996"/>
        <v>0</v>
      </c>
      <c r="X1572">
        <f t="shared" si="1997"/>
        <v>818.52</v>
      </c>
      <c r="Y1572">
        <f t="shared" si="1998"/>
        <v>116.93</v>
      </c>
      <c r="AA1572">
        <v>-1</v>
      </c>
      <c r="AB1572">
        <f t="shared" si="1999"/>
        <v>1169.5</v>
      </c>
      <c r="AC1572">
        <f>ROUND((ES1572),6)</f>
        <v>0.19</v>
      </c>
      <c r="AD1572">
        <f>ROUND((((ET1572)-(EU1572))+AE1572),6)</f>
        <v>0</v>
      </c>
      <c r="AE1572">
        <f t="shared" si="2028"/>
        <v>0</v>
      </c>
      <c r="AF1572">
        <f t="shared" si="2028"/>
        <v>1169.31</v>
      </c>
      <c r="AG1572">
        <f t="shared" si="2004"/>
        <v>0</v>
      </c>
      <c r="AH1572">
        <f t="shared" si="2029"/>
        <v>2.08</v>
      </c>
      <c r="AI1572">
        <f t="shared" si="2029"/>
        <v>0</v>
      </c>
      <c r="AJ1572">
        <f t="shared" si="2007"/>
        <v>0</v>
      </c>
      <c r="AK1572">
        <v>1169.5</v>
      </c>
      <c r="AL1572">
        <v>0.19</v>
      </c>
      <c r="AM1572">
        <v>0</v>
      </c>
      <c r="AN1572">
        <v>0</v>
      </c>
      <c r="AO1572">
        <v>1169.31</v>
      </c>
      <c r="AP1572">
        <v>0</v>
      </c>
      <c r="AQ1572">
        <v>2.08</v>
      </c>
      <c r="AR1572">
        <v>0</v>
      </c>
      <c r="AS1572">
        <v>0</v>
      </c>
      <c r="AT1572">
        <v>70</v>
      </c>
      <c r="AU1572">
        <v>10</v>
      </c>
      <c r="AV1572">
        <v>1</v>
      </c>
      <c r="AW1572">
        <v>1</v>
      </c>
      <c r="AZ1572">
        <v>1</v>
      </c>
      <c r="BA1572">
        <v>1</v>
      </c>
      <c r="BB1572">
        <v>1</v>
      </c>
      <c r="BC1572">
        <v>1</v>
      </c>
      <c r="BD1572" t="s">
        <v>3</v>
      </c>
      <c r="BE1572" t="s">
        <v>3</v>
      </c>
      <c r="BF1572" t="s">
        <v>3</v>
      </c>
      <c r="BG1572" t="s">
        <v>3</v>
      </c>
      <c r="BH1572">
        <v>0</v>
      </c>
      <c r="BI1572">
        <v>4</v>
      </c>
      <c r="BJ1572" t="s">
        <v>865</v>
      </c>
      <c r="BM1572">
        <v>0</v>
      </c>
      <c r="BN1572">
        <v>0</v>
      </c>
      <c r="BO1572" t="s">
        <v>3</v>
      </c>
      <c r="BP1572">
        <v>0</v>
      </c>
      <c r="BQ1572">
        <v>1</v>
      </c>
      <c r="BR1572">
        <v>0</v>
      </c>
      <c r="BS1572">
        <v>1</v>
      </c>
      <c r="BT1572">
        <v>1</v>
      </c>
      <c r="BU1572">
        <v>1</v>
      </c>
      <c r="BV1572">
        <v>1</v>
      </c>
      <c r="BW1572">
        <v>1</v>
      </c>
      <c r="BX1572">
        <v>1</v>
      </c>
      <c r="BY1572" t="s">
        <v>3</v>
      </c>
      <c r="BZ1572">
        <v>70</v>
      </c>
      <c r="CA1572">
        <v>10</v>
      </c>
      <c r="CB1572" t="s">
        <v>3</v>
      </c>
      <c r="CE1572">
        <v>0</v>
      </c>
      <c r="CF1572">
        <v>0</v>
      </c>
      <c r="CG1572">
        <v>0</v>
      </c>
      <c r="CM1572">
        <v>0</v>
      </c>
      <c r="CN1572" t="s">
        <v>3</v>
      </c>
      <c r="CO1572">
        <v>0</v>
      </c>
      <c r="CP1572">
        <f t="shared" si="2008"/>
        <v>1169.5</v>
      </c>
      <c r="CQ1572">
        <f t="shared" si="2009"/>
        <v>0.19</v>
      </c>
      <c r="CR1572">
        <f>((((ET1572)*BB1572-(EU1572)*BS1572)+AE1572*BS1572)*AV1572)</f>
        <v>0</v>
      </c>
      <c r="CS1572">
        <f t="shared" si="2011"/>
        <v>0</v>
      </c>
      <c r="CT1572">
        <f t="shared" si="2012"/>
        <v>1169.31</v>
      </c>
      <c r="CU1572">
        <f t="shared" si="2013"/>
        <v>0</v>
      </c>
      <c r="CV1572">
        <f t="shared" si="2014"/>
        <v>2.08</v>
      </c>
      <c r="CW1572">
        <f t="shared" si="2015"/>
        <v>0</v>
      </c>
      <c r="CX1572">
        <f t="shared" si="2016"/>
        <v>0</v>
      </c>
      <c r="CY1572">
        <f t="shared" si="2017"/>
        <v>818.51699999999994</v>
      </c>
      <c r="CZ1572">
        <f t="shared" si="2018"/>
        <v>116.93099999999998</v>
      </c>
      <c r="DC1572" t="s">
        <v>3</v>
      </c>
      <c r="DD1572" t="s">
        <v>3</v>
      </c>
      <c r="DE1572" t="s">
        <v>3</v>
      </c>
      <c r="DF1572" t="s">
        <v>3</v>
      </c>
      <c r="DG1572" t="s">
        <v>3</v>
      </c>
      <c r="DH1572" t="s">
        <v>3</v>
      </c>
      <c r="DI1572" t="s">
        <v>3</v>
      </c>
      <c r="DJ1572" t="s">
        <v>3</v>
      </c>
      <c r="DK1572" t="s">
        <v>3</v>
      </c>
      <c r="DL1572" t="s">
        <v>3</v>
      </c>
      <c r="DM1572" t="s">
        <v>3</v>
      </c>
      <c r="DN1572">
        <v>0</v>
      </c>
      <c r="DO1572">
        <v>0</v>
      </c>
      <c r="DP1572">
        <v>1</v>
      </c>
      <c r="DQ1572">
        <v>1</v>
      </c>
      <c r="DU1572">
        <v>16987630</v>
      </c>
      <c r="DV1572" t="s">
        <v>20</v>
      </c>
      <c r="DW1572" t="s">
        <v>20</v>
      </c>
      <c r="DX1572">
        <v>1</v>
      </c>
      <c r="DZ1572" t="s">
        <v>3</v>
      </c>
      <c r="EA1572" t="s">
        <v>3</v>
      </c>
      <c r="EB1572" t="s">
        <v>3</v>
      </c>
      <c r="EC1572" t="s">
        <v>3</v>
      </c>
      <c r="EE1572">
        <v>1441815344</v>
      </c>
      <c r="EF1572">
        <v>1</v>
      </c>
      <c r="EG1572" t="s">
        <v>22</v>
      </c>
      <c r="EH1572">
        <v>0</v>
      </c>
      <c r="EI1572" t="s">
        <v>3</v>
      </c>
      <c r="EJ1572">
        <v>4</v>
      </c>
      <c r="EK1572">
        <v>0</v>
      </c>
      <c r="EL1572" t="s">
        <v>23</v>
      </c>
      <c r="EM1572" t="s">
        <v>24</v>
      </c>
      <c r="EO1572" t="s">
        <v>3</v>
      </c>
      <c r="EQ1572">
        <v>1024</v>
      </c>
      <c r="ER1572">
        <v>1169.5</v>
      </c>
      <c r="ES1572">
        <v>0.19</v>
      </c>
      <c r="ET1572">
        <v>0</v>
      </c>
      <c r="EU1572">
        <v>0</v>
      </c>
      <c r="EV1572">
        <v>1169.31</v>
      </c>
      <c r="EW1572">
        <v>2.08</v>
      </c>
      <c r="EX1572">
        <v>0</v>
      </c>
      <c r="EY1572">
        <v>0</v>
      </c>
      <c r="FQ1572">
        <v>0</v>
      </c>
      <c r="FR1572">
        <f t="shared" si="2019"/>
        <v>0</v>
      </c>
      <c r="FS1572">
        <v>0</v>
      </c>
      <c r="FX1572">
        <v>70</v>
      </c>
      <c r="FY1572">
        <v>10</v>
      </c>
      <c r="GA1572" t="s">
        <v>3</v>
      </c>
      <c r="GD1572">
        <v>0</v>
      </c>
      <c r="GF1572">
        <v>-1349742446</v>
      </c>
      <c r="GG1572">
        <v>2</v>
      </c>
      <c r="GH1572">
        <v>1</v>
      </c>
      <c r="GI1572">
        <v>-2</v>
      </c>
      <c r="GJ1572">
        <v>0</v>
      </c>
      <c r="GK1572">
        <f>ROUND(R1572*(R12)/100,2)</f>
        <v>0</v>
      </c>
      <c r="GL1572">
        <f t="shared" si="2020"/>
        <v>0</v>
      </c>
      <c r="GM1572">
        <f t="shared" si="2021"/>
        <v>2104.9499999999998</v>
      </c>
      <c r="GN1572">
        <f t="shared" si="2022"/>
        <v>0</v>
      </c>
      <c r="GO1572">
        <f t="shared" si="2023"/>
        <v>0</v>
      </c>
      <c r="GP1572">
        <f t="shared" si="2024"/>
        <v>2104.9499999999998</v>
      </c>
      <c r="GR1572">
        <v>0</v>
      </c>
      <c r="GS1572">
        <v>3</v>
      </c>
      <c r="GT1572">
        <v>0</v>
      </c>
      <c r="GU1572" t="s">
        <v>3</v>
      </c>
      <c r="GV1572">
        <f t="shared" si="2025"/>
        <v>0</v>
      </c>
      <c r="GW1572">
        <v>1</v>
      </c>
      <c r="GX1572">
        <f t="shared" si="2026"/>
        <v>0</v>
      </c>
      <c r="HA1572">
        <v>0</v>
      </c>
      <c r="HB1572">
        <v>0</v>
      </c>
      <c r="HC1572">
        <f t="shared" si="2027"/>
        <v>0</v>
      </c>
      <c r="HE1572" t="s">
        <v>3</v>
      </c>
      <c r="HF1572" t="s">
        <v>3</v>
      </c>
      <c r="HM1572" t="s">
        <v>3</v>
      </c>
      <c r="HN1572" t="s">
        <v>3</v>
      </c>
      <c r="HO1572" t="s">
        <v>3</v>
      </c>
      <c r="HP1572" t="s">
        <v>3</v>
      </c>
      <c r="HQ1572" t="s">
        <v>3</v>
      </c>
      <c r="IK1572">
        <v>0</v>
      </c>
    </row>
    <row r="1573" spans="1:245" x14ac:dyDescent="0.2">
      <c r="A1573">
        <v>17</v>
      </c>
      <c r="B1573">
        <v>1</v>
      </c>
      <c r="D1573">
        <f>ROW(EtalonRes!A1765)</f>
        <v>1765</v>
      </c>
      <c r="E1573" t="s">
        <v>3</v>
      </c>
      <c r="F1573" t="s">
        <v>866</v>
      </c>
      <c r="G1573" t="s">
        <v>867</v>
      </c>
      <c r="H1573" t="s">
        <v>26</v>
      </c>
      <c r="I1573">
        <f>ROUND(1/10,9)</f>
        <v>0.1</v>
      </c>
      <c r="J1573">
        <v>0</v>
      </c>
      <c r="K1573">
        <f>ROUND(1/10,9)</f>
        <v>0.1</v>
      </c>
      <c r="O1573">
        <f t="shared" si="1988"/>
        <v>55.6</v>
      </c>
      <c r="P1573">
        <f t="shared" si="1989"/>
        <v>0.03</v>
      </c>
      <c r="Q1573">
        <f t="shared" si="1990"/>
        <v>0</v>
      </c>
      <c r="R1573">
        <f t="shared" si="1991"/>
        <v>0</v>
      </c>
      <c r="S1573">
        <f t="shared" si="1992"/>
        <v>55.57</v>
      </c>
      <c r="T1573">
        <f t="shared" si="1993"/>
        <v>0</v>
      </c>
      <c r="U1573">
        <f t="shared" si="1994"/>
        <v>9.0000000000000011E-2</v>
      </c>
      <c r="V1573">
        <f t="shared" si="1995"/>
        <v>0</v>
      </c>
      <c r="W1573">
        <f t="shared" si="1996"/>
        <v>0</v>
      </c>
      <c r="X1573">
        <f t="shared" si="1997"/>
        <v>38.9</v>
      </c>
      <c r="Y1573">
        <f t="shared" si="1998"/>
        <v>5.56</v>
      </c>
      <c r="AA1573">
        <v>-1</v>
      </c>
      <c r="AB1573">
        <f t="shared" si="1999"/>
        <v>556.04999999999995</v>
      </c>
      <c r="AC1573">
        <f>ROUND((ES1573),6)</f>
        <v>0.31</v>
      </c>
      <c r="AD1573">
        <f>ROUND((((ET1573)-(EU1573))+AE1573),6)</f>
        <v>0</v>
      </c>
      <c r="AE1573">
        <f t="shared" si="2028"/>
        <v>0</v>
      </c>
      <c r="AF1573">
        <f t="shared" si="2028"/>
        <v>555.74</v>
      </c>
      <c r="AG1573">
        <f t="shared" si="2004"/>
        <v>0</v>
      </c>
      <c r="AH1573">
        <f t="shared" si="2029"/>
        <v>0.9</v>
      </c>
      <c r="AI1573">
        <f t="shared" si="2029"/>
        <v>0</v>
      </c>
      <c r="AJ1573">
        <f t="shared" si="2007"/>
        <v>0</v>
      </c>
      <c r="AK1573">
        <v>556.04999999999995</v>
      </c>
      <c r="AL1573">
        <v>0.31</v>
      </c>
      <c r="AM1573">
        <v>0</v>
      </c>
      <c r="AN1573">
        <v>0</v>
      </c>
      <c r="AO1573">
        <v>555.74</v>
      </c>
      <c r="AP1573">
        <v>0</v>
      </c>
      <c r="AQ1573">
        <v>0.9</v>
      </c>
      <c r="AR1573">
        <v>0</v>
      </c>
      <c r="AS1573">
        <v>0</v>
      </c>
      <c r="AT1573">
        <v>70</v>
      </c>
      <c r="AU1573">
        <v>10</v>
      </c>
      <c r="AV1573">
        <v>1</v>
      </c>
      <c r="AW1573">
        <v>1</v>
      </c>
      <c r="AZ1573">
        <v>1</v>
      </c>
      <c r="BA1573">
        <v>1</v>
      </c>
      <c r="BB1573">
        <v>1</v>
      </c>
      <c r="BC1573">
        <v>1</v>
      </c>
      <c r="BD1573" t="s">
        <v>3</v>
      </c>
      <c r="BE1573" t="s">
        <v>3</v>
      </c>
      <c r="BF1573" t="s">
        <v>3</v>
      </c>
      <c r="BG1573" t="s">
        <v>3</v>
      </c>
      <c r="BH1573">
        <v>0</v>
      </c>
      <c r="BI1573">
        <v>4</v>
      </c>
      <c r="BJ1573" t="s">
        <v>868</v>
      </c>
      <c r="BM1573">
        <v>0</v>
      </c>
      <c r="BN1573">
        <v>0</v>
      </c>
      <c r="BO1573" t="s">
        <v>3</v>
      </c>
      <c r="BP1573">
        <v>0</v>
      </c>
      <c r="BQ1573">
        <v>1</v>
      </c>
      <c r="BR1573">
        <v>0</v>
      </c>
      <c r="BS1573">
        <v>1</v>
      </c>
      <c r="BT1573">
        <v>1</v>
      </c>
      <c r="BU1573">
        <v>1</v>
      </c>
      <c r="BV1573">
        <v>1</v>
      </c>
      <c r="BW1573">
        <v>1</v>
      </c>
      <c r="BX1573">
        <v>1</v>
      </c>
      <c r="BY1573" t="s">
        <v>3</v>
      </c>
      <c r="BZ1573">
        <v>70</v>
      </c>
      <c r="CA1573">
        <v>10</v>
      </c>
      <c r="CB1573" t="s">
        <v>3</v>
      </c>
      <c r="CE1573">
        <v>0</v>
      </c>
      <c r="CF1573">
        <v>0</v>
      </c>
      <c r="CG1573">
        <v>0</v>
      </c>
      <c r="CM1573">
        <v>0</v>
      </c>
      <c r="CN1573" t="s">
        <v>3</v>
      </c>
      <c r="CO1573">
        <v>0</v>
      </c>
      <c r="CP1573">
        <f t="shared" si="2008"/>
        <v>55.6</v>
      </c>
      <c r="CQ1573">
        <f t="shared" si="2009"/>
        <v>0.31</v>
      </c>
      <c r="CR1573">
        <f>((((ET1573)*BB1573-(EU1573)*BS1573)+AE1573*BS1573)*AV1573)</f>
        <v>0</v>
      </c>
      <c r="CS1573">
        <f t="shared" si="2011"/>
        <v>0</v>
      </c>
      <c r="CT1573">
        <f t="shared" si="2012"/>
        <v>555.74</v>
      </c>
      <c r="CU1573">
        <f t="shared" si="2013"/>
        <v>0</v>
      </c>
      <c r="CV1573">
        <f t="shared" si="2014"/>
        <v>0.9</v>
      </c>
      <c r="CW1573">
        <f t="shared" si="2015"/>
        <v>0</v>
      </c>
      <c r="CX1573">
        <f t="shared" si="2016"/>
        <v>0</v>
      </c>
      <c r="CY1573">
        <f t="shared" si="2017"/>
        <v>38.899000000000001</v>
      </c>
      <c r="CZ1573">
        <f t="shared" si="2018"/>
        <v>5.5570000000000004</v>
      </c>
      <c r="DC1573" t="s">
        <v>3</v>
      </c>
      <c r="DD1573" t="s">
        <v>3</v>
      </c>
      <c r="DE1573" t="s">
        <v>3</v>
      </c>
      <c r="DF1573" t="s">
        <v>3</v>
      </c>
      <c r="DG1573" t="s">
        <v>3</v>
      </c>
      <c r="DH1573" t="s">
        <v>3</v>
      </c>
      <c r="DI1573" t="s">
        <v>3</v>
      </c>
      <c r="DJ1573" t="s">
        <v>3</v>
      </c>
      <c r="DK1573" t="s">
        <v>3</v>
      </c>
      <c r="DL1573" t="s">
        <v>3</v>
      </c>
      <c r="DM1573" t="s">
        <v>3</v>
      </c>
      <c r="DN1573">
        <v>0</v>
      </c>
      <c r="DO1573">
        <v>0</v>
      </c>
      <c r="DP1573">
        <v>1</v>
      </c>
      <c r="DQ1573">
        <v>1</v>
      </c>
      <c r="DU1573">
        <v>16987630</v>
      </c>
      <c r="DV1573" t="s">
        <v>26</v>
      </c>
      <c r="DW1573" t="s">
        <v>26</v>
      </c>
      <c r="DX1573">
        <v>10</v>
      </c>
      <c r="DZ1573" t="s">
        <v>3</v>
      </c>
      <c r="EA1573" t="s">
        <v>3</v>
      </c>
      <c r="EB1573" t="s">
        <v>3</v>
      </c>
      <c r="EC1573" t="s">
        <v>3</v>
      </c>
      <c r="EE1573">
        <v>1441815344</v>
      </c>
      <c r="EF1573">
        <v>1</v>
      </c>
      <c r="EG1573" t="s">
        <v>22</v>
      </c>
      <c r="EH1573">
        <v>0</v>
      </c>
      <c r="EI1573" t="s">
        <v>3</v>
      </c>
      <c r="EJ1573">
        <v>4</v>
      </c>
      <c r="EK1573">
        <v>0</v>
      </c>
      <c r="EL1573" t="s">
        <v>23</v>
      </c>
      <c r="EM1573" t="s">
        <v>24</v>
      </c>
      <c r="EO1573" t="s">
        <v>3</v>
      </c>
      <c r="EQ1573">
        <v>1024</v>
      </c>
      <c r="ER1573">
        <v>556.04999999999995</v>
      </c>
      <c r="ES1573">
        <v>0.31</v>
      </c>
      <c r="ET1573">
        <v>0</v>
      </c>
      <c r="EU1573">
        <v>0</v>
      </c>
      <c r="EV1573">
        <v>555.74</v>
      </c>
      <c r="EW1573">
        <v>0.9</v>
      </c>
      <c r="EX1573">
        <v>0</v>
      </c>
      <c r="EY1573">
        <v>0</v>
      </c>
      <c r="FQ1573">
        <v>0</v>
      </c>
      <c r="FR1573">
        <f t="shared" si="2019"/>
        <v>0</v>
      </c>
      <c r="FS1573">
        <v>0</v>
      </c>
      <c r="FX1573">
        <v>70</v>
      </c>
      <c r="FY1573">
        <v>10</v>
      </c>
      <c r="GA1573" t="s">
        <v>3</v>
      </c>
      <c r="GD1573">
        <v>0</v>
      </c>
      <c r="GF1573">
        <v>505455875</v>
      </c>
      <c r="GG1573">
        <v>2</v>
      </c>
      <c r="GH1573">
        <v>1</v>
      </c>
      <c r="GI1573">
        <v>-2</v>
      </c>
      <c r="GJ1573">
        <v>0</v>
      </c>
      <c r="GK1573">
        <f>ROUND(R1573*(R12)/100,2)</f>
        <v>0</v>
      </c>
      <c r="GL1573">
        <f t="shared" si="2020"/>
        <v>0</v>
      </c>
      <c r="GM1573">
        <f t="shared" si="2021"/>
        <v>100.06</v>
      </c>
      <c r="GN1573">
        <f t="shared" si="2022"/>
        <v>0</v>
      </c>
      <c r="GO1573">
        <f t="shared" si="2023"/>
        <v>0</v>
      </c>
      <c r="GP1573">
        <f t="shared" si="2024"/>
        <v>100.06</v>
      </c>
      <c r="GR1573">
        <v>0</v>
      </c>
      <c r="GS1573">
        <v>3</v>
      </c>
      <c r="GT1573">
        <v>0</v>
      </c>
      <c r="GU1573" t="s">
        <v>3</v>
      </c>
      <c r="GV1573">
        <f t="shared" si="2025"/>
        <v>0</v>
      </c>
      <c r="GW1573">
        <v>1</v>
      </c>
      <c r="GX1573">
        <f t="shared" si="2026"/>
        <v>0</v>
      </c>
      <c r="HA1573">
        <v>0</v>
      </c>
      <c r="HB1573">
        <v>0</v>
      </c>
      <c r="HC1573">
        <f t="shared" si="2027"/>
        <v>0</v>
      </c>
      <c r="HE1573" t="s">
        <v>3</v>
      </c>
      <c r="HF1573" t="s">
        <v>3</v>
      </c>
      <c r="HM1573" t="s">
        <v>3</v>
      </c>
      <c r="HN1573" t="s">
        <v>3</v>
      </c>
      <c r="HO1573" t="s">
        <v>3</v>
      </c>
      <c r="HP1573" t="s">
        <v>3</v>
      </c>
      <c r="HQ1573" t="s">
        <v>3</v>
      </c>
      <c r="IK1573">
        <v>0</v>
      </c>
    </row>
    <row r="1574" spans="1:245" x14ac:dyDescent="0.2">
      <c r="A1574">
        <v>17</v>
      </c>
      <c r="B1574">
        <v>1</v>
      </c>
      <c r="D1574">
        <f>ROW(EtalonRes!A1766)</f>
        <v>1766</v>
      </c>
      <c r="E1574" t="s">
        <v>3</v>
      </c>
      <c r="F1574" t="s">
        <v>869</v>
      </c>
      <c r="G1574" t="s">
        <v>870</v>
      </c>
      <c r="H1574" t="s">
        <v>20</v>
      </c>
      <c r="I1574">
        <v>1</v>
      </c>
      <c r="J1574">
        <v>0</v>
      </c>
      <c r="K1574">
        <v>1</v>
      </c>
      <c r="O1574">
        <f t="shared" si="1988"/>
        <v>722.46</v>
      </c>
      <c r="P1574">
        <f t="shared" si="1989"/>
        <v>0</v>
      </c>
      <c r="Q1574">
        <f t="shared" si="1990"/>
        <v>0</v>
      </c>
      <c r="R1574">
        <f t="shared" si="1991"/>
        <v>0</v>
      </c>
      <c r="S1574">
        <f t="shared" si="1992"/>
        <v>722.46</v>
      </c>
      <c r="T1574">
        <f t="shared" si="1993"/>
        <v>0</v>
      </c>
      <c r="U1574">
        <f t="shared" si="1994"/>
        <v>1.17</v>
      </c>
      <c r="V1574">
        <f t="shared" si="1995"/>
        <v>0</v>
      </c>
      <c r="W1574">
        <f t="shared" si="1996"/>
        <v>0</v>
      </c>
      <c r="X1574">
        <f t="shared" si="1997"/>
        <v>505.72</v>
      </c>
      <c r="Y1574">
        <f t="shared" si="1998"/>
        <v>72.25</v>
      </c>
      <c r="AA1574">
        <v>-1</v>
      </c>
      <c r="AB1574">
        <f t="shared" si="1999"/>
        <v>722.46</v>
      </c>
      <c r="AC1574">
        <f>ROUND((ES1574),6)</f>
        <v>0</v>
      </c>
      <c r="AD1574">
        <f>ROUND((((ET1574)-(EU1574))+AE1574),6)</f>
        <v>0</v>
      </c>
      <c r="AE1574">
        <f t="shared" si="2028"/>
        <v>0</v>
      </c>
      <c r="AF1574">
        <f t="shared" si="2028"/>
        <v>722.46</v>
      </c>
      <c r="AG1574">
        <f t="shared" si="2004"/>
        <v>0</v>
      </c>
      <c r="AH1574">
        <f t="shared" si="2029"/>
        <v>1.17</v>
      </c>
      <c r="AI1574">
        <f t="shared" si="2029"/>
        <v>0</v>
      </c>
      <c r="AJ1574">
        <f t="shared" si="2007"/>
        <v>0</v>
      </c>
      <c r="AK1574">
        <v>722.46</v>
      </c>
      <c r="AL1574">
        <v>0</v>
      </c>
      <c r="AM1574">
        <v>0</v>
      </c>
      <c r="AN1574">
        <v>0</v>
      </c>
      <c r="AO1574">
        <v>722.46</v>
      </c>
      <c r="AP1574">
        <v>0</v>
      </c>
      <c r="AQ1574">
        <v>1.17</v>
      </c>
      <c r="AR1574">
        <v>0</v>
      </c>
      <c r="AS1574">
        <v>0</v>
      </c>
      <c r="AT1574">
        <v>70</v>
      </c>
      <c r="AU1574">
        <v>10</v>
      </c>
      <c r="AV1574">
        <v>1</v>
      </c>
      <c r="AW1574">
        <v>1</v>
      </c>
      <c r="AZ1574">
        <v>1</v>
      </c>
      <c r="BA1574">
        <v>1</v>
      </c>
      <c r="BB1574">
        <v>1</v>
      </c>
      <c r="BC1574">
        <v>1</v>
      </c>
      <c r="BD1574" t="s">
        <v>3</v>
      </c>
      <c r="BE1574" t="s">
        <v>3</v>
      </c>
      <c r="BF1574" t="s">
        <v>3</v>
      </c>
      <c r="BG1574" t="s">
        <v>3</v>
      </c>
      <c r="BH1574">
        <v>0</v>
      </c>
      <c r="BI1574">
        <v>4</v>
      </c>
      <c r="BJ1574" t="s">
        <v>871</v>
      </c>
      <c r="BM1574">
        <v>0</v>
      </c>
      <c r="BN1574">
        <v>0</v>
      </c>
      <c r="BO1574" t="s">
        <v>3</v>
      </c>
      <c r="BP1574">
        <v>0</v>
      </c>
      <c r="BQ1574">
        <v>1</v>
      </c>
      <c r="BR1574">
        <v>0</v>
      </c>
      <c r="BS1574">
        <v>1</v>
      </c>
      <c r="BT1574">
        <v>1</v>
      </c>
      <c r="BU1574">
        <v>1</v>
      </c>
      <c r="BV1574">
        <v>1</v>
      </c>
      <c r="BW1574">
        <v>1</v>
      </c>
      <c r="BX1574">
        <v>1</v>
      </c>
      <c r="BY1574" t="s">
        <v>3</v>
      </c>
      <c r="BZ1574">
        <v>70</v>
      </c>
      <c r="CA1574">
        <v>10</v>
      </c>
      <c r="CB1574" t="s">
        <v>3</v>
      </c>
      <c r="CE1574">
        <v>0</v>
      </c>
      <c r="CF1574">
        <v>0</v>
      </c>
      <c r="CG1574">
        <v>0</v>
      </c>
      <c r="CM1574">
        <v>0</v>
      </c>
      <c r="CN1574" t="s">
        <v>3</v>
      </c>
      <c r="CO1574">
        <v>0</v>
      </c>
      <c r="CP1574">
        <f t="shared" si="2008"/>
        <v>722.46</v>
      </c>
      <c r="CQ1574">
        <f t="shared" si="2009"/>
        <v>0</v>
      </c>
      <c r="CR1574">
        <f>((((ET1574)*BB1574-(EU1574)*BS1574)+AE1574*BS1574)*AV1574)</f>
        <v>0</v>
      </c>
      <c r="CS1574">
        <f t="shared" si="2011"/>
        <v>0</v>
      </c>
      <c r="CT1574">
        <f t="shared" si="2012"/>
        <v>722.46</v>
      </c>
      <c r="CU1574">
        <f t="shared" si="2013"/>
        <v>0</v>
      </c>
      <c r="CV1574">
        <f t="shared" si="2014"/>
        <v>1.17</v>
      </c>
      <c r="CW1574">
        <f t="shared" si="2015"/>
        <v>0</v>
      </c>
      <c r="CX1574">
        <f t="shared" si="2016"/>
        <v>0</v>
      </c>
      <c r="CY1574">
        <f t="shared" si="2017"/>
        <v>505.72200000000004</v>
      </c>
      <c r="CZ1574">
        <f t="shared" si="2018"/>
        <v>72.246000000000009</v>
      </c>
      <c r="DC1574" t="s">
        <v>3</v>
      </c>
      <c r="DD1574" t="s">
        <v>3</v>
      </c>
      <c r="DE1574" t="s">
        <v>3</v>
      </c>
      <c r="DF1574" t="s">
        <v>3</v>
      </c>
      <c r="DG1574" t="s">
        <v>3</v>
      </c>
      <c r="DH1574" t="s">
        <v>3</v>
      </c>
      <c r="DI1574" t="s">
        <v>3</v>
      </c>
      <c r="DJ1574" t="s">
        <v>3</v>
      </c>
      <c r="DK1574" t="s">
        <v>3</v>
      </c>
      <c r="DL1574" t="s">
        <v>3</v>
      </c>
      <c r="DM1574" t="s">
        <v>3</v>
      </c>
      <c r="DN1574">
        <v>0</v>
      </c>
      <c r="DO1574">
        <v>0</v>
      </c>
      <c r="DP1574">
        <v>1</v>
      </c>
      <c r="DQ1574">
        <v>1</v>
      </c>
      <c r="DU1574">
        <v>16987630</v>
      </c>
      <c r="DV1574" t="s">
        <v>20</v>
      </c>
      <c r="DW1574" t="s">
        <v>20</v>
      </c>
      <c r="DX1574">
        <v>1</v>
      </c>
      <c r="DZ1574" t="s">
        <v>3</v>
      </c>
      <c r="EA1574" t="s">
        <v>3</v>
      </c>
      <c r="EB1574" t="s">
        <v>3</v>
      </c>
      <c r="EC1574" t="s">
        <v>3</v>
      </c>
      <c r="EE1574">
        <v>1441815344</v>
      </c>
      <c r="EF1574">
        <v>1</v>
      </c>
      <c r="EG1574" t="s">
        <v>22</v>
      </c>
      <c r="EH1574">
        <v>0</v>
      </c>
      <c r="EI1574" t="s">
        <v>3</v>
      </c>
      <c r="EJ1574">
        <v>4</v>
      </c>
      <c r="EK1574">
        <v>0</v>
      </c>
      <c r="EL1574" t="s">
        <v>23</v>
      </c>
      <c r="EM1574" t="s">
        <v>24</v>
      </c>
      <c r="EO1574" t="s">
        <v>3</v>
      </c>
      <c r="EQ1574">
        <v>1024</v>
      </c>
      <c r="ER1574">
        <v>722.46</v>
      </c>
      <c r="ES1574">
        <v>0</v>
      </c>
      <c r="ET1574">
        <v>0</v>
      </c>
      <c r="EU1574">
        <v>0</v>
      </c>
      <c r="EV1574">
        <v>722.46</v>
      </c>
      <c r="EW1574">
        <v>1.17</v>
      </c>
      <c r="EX1574">
        <v>0</v>
      </c>
      <c r="EY1574">
        <v>0</v>
      </c>
      <c r="FQ1574">
        <v>0</v>
      </c>
      <c r="FR1574">
        <f t="shared" si="2019"/>
        <v>0</v>
      </c>
      <c r="FS1574">
        <v>0</v>
      </c>
      <c r="FX1574">
        <v>70</v>
      </c>
      <c r="FY1574">
        <v>10</v>
      </c>
      <c r="GA1574" t="s">
        <v>3</v>
      </c>
      <c r="GD1574">
        <v>0</v>
      </c>
      <c r="GF1574">
        <v>-1152750127</v>
      </c>
      <c r="GG1574">
        <v>2</v>
      </c>
      <c r="GH1574">
        <v>1</v>
      </c>
      <c r="GI1574">
        <v>-2</v>
      </c>
      <c r="GJ1574">
        <v>0</v>
      </c>
      <c r="GK1574">
        <f>ROUND(R1574*(R12)/100,2)</f>
        <v>0</v>
      </c>
      <c r="GL1574">
        <f t="shared" si="2020"/>
        <v>0</v>
      </c>
      <c r="GM1574">
        <f t="shared" si="2021"/>
        <v>1300.43</v>
      </c>
      <c r="GN1574">
        <f t="shared" si="2022"/>
        <v>0</v>
      </c>
      <c r="GO1574">
        <f t="shared" si="2023"/>
        <v>0</v>
      </c>
      <c r="GP1574">
        <f t="shared" si="2024"/>
        <v>1300.43</v>
      </c>
      <c r="GR1574">
        <v>0</v>
      </c>
      <c r="GS1574">
        <v>3</v>
      </c>
      <c r="GT1574">
        <v>0</v>
      </c>
      <c r="GU1574" t="s">
        <v>3</v>
      </c>
      <c r="GV1574">
        <f t="shared" si="2025"/>
        <v>0</v>
      </c>
      <c r="GW1574">
        <v>1</v>
      </c>
      <c r="GX1574">
        <f t="shared" si="2026"/>
        <v>0</v>
      </c>
      <c r="HA1574">
        <v>0</v>
      </c>
      <c r="HB1574">
        <v>0</v>
      </c>
      <c r="HC1574">
        <f t="shared" si="2027"/>
        <v>0</v>
      </c>
      <c r="HE1574" t="s">
        <v>3</v>
      </c>
      <c r="HF1574" t="s">
        <v>3</v>
      </c>
      <c r="HM1574" t="s">
        <v>3</v>
      </c>
      <c r="HN1574" t="s">
        <v>3</v>
      </c>
      <c r="HO1574" t="s">
        <v>3</v>
      </c>
      <c r="HP1574" t="s">
        <v>3</v>
      </c>
      <c r="HQ1574" t="s">
        <v>3</v>
      </c>
      <c r="IK1574">
        <v>0</v>
      </c>
    </row>
    <row r="1575" spans="1:245" x14ac:dyDescent="0.2">
      <c r="A1575">
        <v>17</v>
      </c>
      <c r="B1575">
        <v>1</v>
      </c>
      <c r="E1575" t="s">
        <v>3</v>
      </c>
      <c r="F1575" t="s">
        <v>872</v>
      </c>
      <c r="G1575" t="s">
        <v>873</v>
      </c>
      <c r="H1575" t="s">
        <v>874</v>
      </c>
      <c r="I1575">
        <v>1</v>
      </c>
      <c r="J1575">
        <v>0</v>
      </c>
      <c r="K1575">
        <v>1</v>
      </c>
      <c r="O1575">
        <f t="shared" si="1988"/>
        <v>180</v>
      </c>
      <c r="P1575">
        <f t="shared" si="1989"/>
        <v>180</v>
      </c>
      <c r="Q1575">
        <f t="shared" si="1990"/>
        <v>0</v>
      </c>
      <c r="R1575">
        <f t="shared" si="1991"/>
        <v>0</v>
      </c>
      <c r="S1575">
        <f t="shared" si="1992"/>
        <v>0</v>
      </c>
      <c r="T1575">
        <f t="shared" si="1993"/>
        <v>0</v>
      </c>
      <c r="U1575">
        <f t="shared" si="1994"/>
        <v>0</v>
      </c>
      <c r="V1575">
        <f t="shared" si="1995"/>
        <v>0</v>
      </c>
      <c r="W1575">
        <f t="shared" si="1996"/>
        <v>0</v>
      </c>
      <c r="X1575">
        <f t="shared" si="1997"/>
        <v>0</v>
      </c>
      <c r="Y1575">
        <f t="shared" si="1998"/>
        <v>0</v>
      </c>
      <c r="AA1575">
        <v>-1</v>
      </c>
      <c r="AB1575">
        <f t="shared" si="1999"/>
        <v>180</v>
      </c>
      <c r="AC1575">
        <f>ROUND((ES1575),6)</f>
        <v>180</v>
      </c>
      <c r="AD1575">
        <f>ROUND((ET1575),6)</f>
        <v>0</v>
      </c>
      <c r="AE1575">
        <f t="shared" si="2028"/>
        <v>0</v>
      </c>
      <c r="AF1575">
        <f t="shared" si="2028"/>
        <v>0</v>
      </c>
      <c r="AG1575">
        <f t="shared" si="2004"/>
        <v>0</v>
      </c>
      <c r="AH1575">
        <f t="shared" si="2029"/>
        <v>0</v>
      </c>
      <c r="AI1575">
        <f t="shared" si="2029"/>
        <v>0</v>
      </c>
      <c r="AJ1575">
        <f t="shared" si="2007"/>
        <v>0</v>
      </c>
      <c r="AK1575">
        <v>180</v>
      </c>
      <c r="AL1575">
        <v>180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1</v>
      </c>
      <c r="AW1575">
        <v>1</v>
      </c>
      <c r="AZ1575">
        <v>1</v>
      </c>
      <c r="BA1575">
        <v>1</v>
      </c>
      <c r="BB1575">
        <v>1</v>
      </c>
      <c r="BC1575">
        <v>1</v>
      </c>
      <c r="BD1575" t="s">
        <v>3</v>
      </c>
      <c r="BE1575" t="s">
        <v>3</v>
      </c>
      <c r="BF1575" t="s">
        <v>3</v>
      </c>
      <c r="BG1575" t="s">
        <v>3</v>
      </c>
      <c r="BH1575">
        <v>3</v>
      </c>
      <c r="BI1575">
        <v>0</v>
      </c>
      <c r="BJ1575" t="s">
        <v>3</v>
      </c>
      <c r="BM1575">
        <v>356</v>
      </c>
      <c r="BN1575">
        <v>0</v>
      </c>
      <c r="BO1575" t="s">
        <v>3</v>
      </c>
      <c r="BP1575">
        <v>0</v>
      </c>
      <c r="BQ1575">
        <v>0</v>
      </c>
      <c r="BR1575">
        <v>0</v>
      </c>
      <c r="BS1575">
        <v>1</v>
      </c>
      <c r="BT1575">
        <v>1</v>
      </c>
      <c r="BU1575">
        <v>1</v>
      </c>
      <c r="BV1575">
        <v>1</v>
      </c>
      <c r="BW1575">
        <v>1</v>
      </c>
      <c r="BX1575">
        <v>1</v>
      </c>
      <c r="BY1575" t="s">
        <v>3</v>
      </c>
      <c r="BZ1575">
        <v>0</v>
      </c>
      <c r="CA1575">
        <v>0</v>
      </c>
      <c r="CB1575" t="s">
        <v>3</v>
      </c>
      <c r="CE1575">
        <v>0</v>
      </c>
      <c r="CF1575">
        <v>0</v>
      </c>
      <c r="CG1575">
        <v>0</v>
      </c>
      <c r="CM1575">
        <v>0</v>
      </c>
      <c r="CN1575" t="s">
        <v>3</v>
      </c>
      <c r="CO1575">
        <v>0</v>
      </c>
      <c r="CP1575">
        <f t="shared" si="2008"/>
        <v>180</v>
      </c>
      <c r="CQ1575">
        <f>AC1575*BC1575</f>
        <v>180</v>
      </c>
      <c r="CR1575">
        <f>AD1575*BB1575</f>
        <v>0</v>
      </c>
      <c r="CS1575">
        <f>AE1575*BS1575</f>
        <v>0</v>
      </c>
      <c r="CT1575">
        <f>AF1575*BA1575</f>
        <v>0</v>
      </c>
      <c r="CU1575">
        <f t="shared" si="2013"/>
        <v>0</v>
      </c>
      <c r="CV1575">
        <f>AH1575</f>
        <v>0</v>
      </c>
      <c r="CW1575">
        <f t="shared" si="2015"/>
        <v>0</v>
      </c>
      <c r="CX1575">
        <f t="shared" si="2016"/>
        <v>0</v>
      </c>
      <c r="CY1575">
        <f>0</f>
        <v>0</v>
      </c>
      <c r="CZ1575">
        <f>0</f>
        <v>0</v>
      </c>
      <c r="DC1575" t="s">
        <v>3</v>
      </c>
      <c r="DD1575" t="s">
        <v>3</v>
      </c>
      <c r="DE1575" t="s">
        <v>3</v>
      </c>
      <c r="DF1575" t="s">
        <v>3</v>
      </c>
      <c r="DG1575" t="s">
        <v>3</v>
      </c>
      <c r="DH1575" t="s">
        <v>3</v>
      </c>
      <c r="DI1575" t="s">
        <v>3</v>
      </c>
      <c r="DJ1575" t="s">
        <v>3</v>
      </c>
      <c r="DK1575" t="s">
        <v>3</v>
      </c>
      <c r="DL1575" t="s">
        <v>3</v>
      </c>
      <c r="DM1575" t="s">
        <v>3</v>
      </c>
      <c r="DN1575">
        <v>0</v>
      </c>
      <c r="DO1575">
        <v>0</v>
      </c>
      <c r="DP1575">
        <v>1</v>
      </c>
      <c r="DQ1575">
        <v>1</v>
      </c>
      <c r="DU1575">
        <v>1013</v>
      </c>
      <c r="DV1575" t="s">
        <v>874</v>
      </c>
      <c r="DW1575" t="s">
        <v>874</v>
      </c>
      <c r="DX1575">
        <v>7.0999999999999994E-2</v>
      </c>
      <c r="DZ1575" t="s">
        <v>3</v>
      </c>
      <c r="EA1575" t="s">
        <v>3</v>
      </c>
      <c r="EB1575" t="s">
        <v>3</v>
      </c>
      <c r="EC1575" t="s">
        <v>3</v>
      </c>
      <c r="EE1575">
        <v>0</v>
      </c>
      <c r="EF1575">
        <v>0</v>
      </c>
      <c r="EG1575" t="s">
        <v>3</v>
      </c>
      <c r="EH1575">
        <v>0</v>
      </c>
      <c r="EI1575" t="s">
        <v>3</v>
      </c>
      <c r="EJ1575">
        <v>0</v>
      </c>
      <c r="EK1575">
        <v>356</v>
      </c>
      <c r="EL1575" t="s">
        <v>3</v>
      </c>
      <c r="EM1575" t="s">
        <v>3</v>
      </c>
      <c r="EO1575" t="s">
        <v>3</v>
      </c>
      <c r="EQ1575">
        <v>1024</v>
      </c>
      <c r="ER1575">
        <v>180</v>
      </c>
      <c r="ES1575">
        <v>180</v>
      </c>
      <c r="ET1575">
        <v>0</v>
      </c>
      <c r="EU1575">
        <v>0</v>
      </c>
      <c r="EV1575">
        <v>0</v>
      </c>
      <c r="EW1575">
        <v>0</v>
      </c>
      <c r="EX1575">
        <v>0</v>
      </c>
      <c r="EY1575">
        <v>0</v>
      </c>
      <c r="FQ1575">
        <v>180</v>
      </c>
      <c r="FR1575">
        <f t="shared" si="2019"/>
        <v>0</v>
      </c>
      <c r="FS1575">
        <v>1</v>
      </c>
      <c r="FX1575">
        <v>0</v>
      </c>
      <c r="FY1575">
        <v>0</v>
      </c>
      <c r="GA1575" t="s">
        <v>3</v>
      </c>
      <c r="GD1575">
        <v>0</v>
      </c>
      <c r="GF1575">
        <v>-54322067</v>
      </c>
      <c r="GG1575">
        <v>2</v>
      </c>
      <c r="GH1575">
        <v>0</v>
      </c>
      <c r="GI1575">
        <v>-2</v>
      </c>
      <c r="GJ1575">
        <v>0</v>
      </c>
      <c r="GK1575">
        <f>ROUND(R1575*(R12)/100,2)</f>
        <v>0</v>
      </c>
      <c r="GL1575">
        <f t="shared" si="2020"/>
        <v>0</v>
      </c>
      <c r="GM1575">
        <f t="shared" si="2021"/>
        <v>180</v>
      </c>
      <c r="GN1575">
        <f t="shared" si="2022"/>
        <v>180</v>
      </c>
      <c r="GO1575">
        <f t="shared" si="2023"/>
        <v>0</v>
      </c>
      <c r="GP1575">
        <f t="shared" si="2024"/>
        <v>0</v>
      </c>
      <c r="GR1575">
        <v>0</v>
      </c>
      <c r="GS1575">
        <v>0</v>
      </c>
      <c r="GT1575">
        <v>0</v>
      </c>
      <c r="GU1575" t="s">
        <v>3</v>
      </c>
      <c r="GV1575">
        <f t="shared" si="2025"/>
        <v>0</v>
      </c>
      <c r="GW1575">
        <v>1</v>
      </c>
      <c r="GX1575">
        <f t="shared" si="2026"/>
        <v>0</v>
      </c>
      <c r="HA1575">
        <v>0</v>
      </c>
      <c r="HB1575">
        <v>0</v>
      </c>
      <c r="HC1575">
        <f t="shared" si="2027"/>
        <v>0</v>
      </c>
      <c r="HE1575" t="s">
        <v>3</v>
      </c>
      <c r="HF1575" t="s">
        <v>3</v>
      </c>
      <c r="HM1575" t="s">
        <v>3</v>
      </c>
      <c r="HN1575" t="s">
        <v>3</v>
      </c>
      <c r="HO1575" t="s">
        <v>3</v>
      </c>
      <c r="HP1575" t="s">
        <v>3</v>
      </c>
      <c r="HQ1575" t="s">
        <v>3</v>
      </c>
      <c r="IK1575">
        <v>0</v>
      </c>
    </row>
    <row r="1576" spans="1:245" x14ac:dyDescent="0.2">
      <c r="A1576">
        <v>17</v>
      </c>
      <c r="B1576">
        <v>1</v>
      </c>
      <c r="D1576">
        <f>ROW(EtalonRes!A1768)</f>
        <v>1768</v>
      </c>
      <c r="E1576" t="s">
        <v>3</v>
      </c>
      <c r="F1576" t="s">
        <v>110</v>
      </c>
      <c r="G1576" t="s">
        <v>875</v>
      </c>
      <c r="H1576" t="s">
        <v>20</v>
      </c>
      <c r="I1576">
        <v>1</v>
      </c>
      <c r="J1576">
        <v>0</v>
      </c>
      <c r="K1576">
        <v>1</v>
      </c>
      <c r="O1576">
        <f t="shared" si="1988"/>
        <v>572.36</v>
      </c>
      <c r="P1576">
        <f t="shared" si="1989"/>
        <v>0</v>
      </c>
      <c r="Q1576">
        <f t="shared" si="1990"/>
        <v>156.36000000000001</v>
      </c>
      <c r="R1576">
        <f t="shared" si="1991"/>
        <v>99.14</v>
      </c>
      <c r="S1576">
        <f t="shared" si="1992"/>
        <v>416</v>
      </c>
      <c r="T1576">
        <f t="shared" si="1993"/>
        <v>0</v>
      </c>
      <c r="U1576">
        <f t="shared" si="1994"/>
        <v>0.74</v>
      </c>
      <c r="V1576">
        <f t="shared" si="1995"/>
        <v>0</v>
      </c>
      <c r="W1576">
        <f t="shared" si="1996"/>
        <v>0</v>
      </c>
      <c r="X1576">
        <f t="shared" si="1997"/>
        <v>291.2</v>
      </c>
      <c r="Y1576">
        <f t="shared" si="1998"/>
        <v>41.6</v>
      </c>
      <c r="AA1576">
        <v>-1</v>
      </c>
      <c r="AB1576">
        <f t="shared" si="1999"/>
        <v>572.36</v>
      </c>
      <c r="AC1576">
        <f>ROUND(((ES1576*2)),6)</f>
        <v>0</v>
      </c>
      <c r="AD1576">
        <f>ROUND(((((ET1576*2))-((EU1576*2)))+AE1576),6)</f>
        <v>156.36000000000001</v>
      </c>
      <c r="AE1576">
        <f>ROUND(((EU1576*2)),6)</f>
        <v>99.14</v>
      </c>
      <c r="AF1576">
        <f>ROUND(((EV1576*2)),6)</f>
        <v>416</v>
      </c>
      <c r="AG1576">
        <f t="shared" si="2004"/>
        <v>0</v>
      </c>
      <c r="AH1576">
        <f>((EW1576*2))</f>
        <v>0.74</v>
      </c>
      <c r="AI1576">
        <f>((EX1576*2))</f>
        <v>0</v>
      </c>
      <c r="AJ1576">
        <f t="shared" si="2007"/>
        <v>0</v>
      </c>
      <c r="AK1576">
        <v>286.18</v>
      </c>
      <c r="AL1576">
        <v>0</v>
      </c>
      <c r="AM1576">
        <v>78.180000000000007</v>
      </c>
      <c r="AN1576">
        <v>49.57</v>
      </c>
      <c r="AO1576">
        <v>208</v>
      </c>
      <c r="AP1576">
        <v>0</v>
      </c>
      <c r="AQ1576">
        <v>0.37</v>
      </c>
      <c r="AR1576">
        <v>0</v>
      </c>
      <c r="AS1576">
        <v>0</v>
      </c>
      <c r="AT1576">
        <v>70</v>
      </c>
      <c r="AU1576">
        <v>10</v>
      </c>
      <c r="AV1576">
        <v>1</v>
      </c>
      <c r="AW1576">
        <v>1</v>
      </c>
      <c r="AZ1576">
        <v>1</v>
      </c>
      <c r="BA1576">
        <v>1</v>
      </c>
      <c r="BB1576">
        <v>1</v>
      </c>
      <c r="BC1576">
        <v>1</v>
      </c>
      <c r="BD1576" t="s">
        <v>3</v>
      </c>
      <c r="BE1576" t="s">
        <v>3</v>
      </c>
      <c r="BF1576" t="s">
        <v>3</v>
      </c>
      <c r="BG1576" t="s">
        <v>3</v>
      </c>
      <c r="BH1576">
        <v>0</v>
      </c>
      <c r="BI1576">
        <v>4</v>
      </c>
      <c r="BJ1576" t="s">
        <v>112</v>
      </c>
      <c r="BM1576">
        <v>0</v>
      </c>
      <c r="BN1576">
        <v>0</v>
      </c>
      <c r="BO1576" t="s">
        <v>3</v>
      </c>
      <c r="BP1576">
        <v>0</v>
      </c>
      <c r="BQ1576">
        <v>1</v>
      </c>
      <c r="BR1576">
        <v>0</v>
      </c>
      <c r="BS1576">
        <v>1</v>
      </c>
      <c r="BT1576">
        <v>1</v>
      </c>
      <c r="BU1576">
        <v>1</v>
      </c>
      <c r="BV1576">
        <v>1</v>
      </c>
      <c r="BW1576">
        <v>1</v>
      </c>
      <c r="BX1576">
        <v>1</v>
      </c>
      <c r="BY1576" t="s">
        <v>3</v>
      </c>
      <c r="BZ1576">
        <v>70</v>
      </c>
      <c r="CA1576">
        <v>10</v>
      </c>
      <c r="CB1576" t="s">
        <v>3</v>
      </c>
      <c r="CE1576">
        <v>0</v>
      </c>
      <c r="CF1576">
        <v>0</v>
      </c>
      <c r="CG1576">
        <v>0</v>
      </c>
      <c r="CM1576">
        <v>0</v>
      </c>
      <c r="CN1576" t="s">
        <v>3</v>
      </c>
      <c r="CO1576">
        <v>0</v>
      </c>
      <c r="CP1576">
        <f t="shared" si="2008"/>
        <v>572.36</v>
      </c>
      <c r="CQ1576">
        <f>(AC1576*BC1576*AW1576)</f>
        <v>0</v>
      </c>
      <c r="CR1576">
        <f>(((((ET1576*2))*BB1576-((EU1576*2))*BS1576)+AE1576*BS1576)*AV1576)</f>
        <v>156.36000000000001</v>
      </c>
      <c r="CS1576">
        <f>(AE1576*BS1576*AV1576)</f>
        <v>99.14</v>
      </c>
      <c r="CT1576">
        <f>(AF1576*BA1576*AV1576)</f>
        <v>416</v>
      </c>
      <c r="CU1576">
        <f t="shared" si="2013"/>
        <v>0</v>
      </c>
      <c r="CV1576">
        <f>(AH1576*AV1576)</f>
        <v>0.74</v>
      </c>
      <c r="CW1576">
        <f t="shared" si="2015"/>
        <v>0</v>
      </c>
      <c r="CX1576">
        <f t="shared" si="2016"/>
        <v>0</v>
      </c>
      <c r="CY1576">
        <f>((S1576*BZ1576)/100)</f>
        <v>291.2</v>
      </c>
      <c r="CZ1576">
        <f>((S1576*CA1576)/100)</f>
        <v>41.6</v>
      </c>
      <c r="DC1576" t="s">
        <v>3</v>
      </c>
      <c r="DD1576" t="s">
        <v>105</v>
      </c>
      <c r="DE1576" t="s">
        <v>105</v>
      </c>
      <c r="DF1576" t="s">
        <v>105</v>
      </c>
      <c r="DG1576" t="s">
        <v>105</v>
      </c>
      <c r="DH1576" t="s">
        <v>3</v>
      </c>
      <c r="DI1576" t="s">
        <v>105</v>
      </c>
      <c r="DJ1576" t="s">
        <v>105</v>
      </c>
      <c r="DK1576" t="s">
        <v>3</v>
      </c>
      <c r="DL1576" t="s">
        <v>3</v>
      </c>
      <c r="DM1576" t="s">
        <v>3</v>
      </c>
      <c r="DN1576">
        <v>0</v>
      </c>
      <c r="DO1576">
        <v>0</v>
      </c>
      <c r="DP1576">
        <v>1</v>
      </c>
      <c r="DQ1576">
        <v>1</v>
      </c>
      <c r="DU1576">
        <v>16987630</v>
      </c>
      <c r="DV1576" t="s">
        <v>20</v>
      </c>
      <c r="DW1576" t="s">
        <v>20</v>
      </c>
      <c r="DX1576">
        <v>1</v>
      </c>
      <c r="DZ1576" t="s">
        <v>3</v>
      </c>
      <c r="EA1576" t="s">
        <v>3</v>
      </c>
      <c r="EB1576" t="s">
        <v>3</v>
      </c>
      <c r="EC1576" t="s">
        <v>3</v>
      </c>
      <c r="EE1576">
        <v>1441815344</v>
      </c>
      <c r="EF1576">
        <v>1</v>
      </c>
      <c r="EG1576" t="s">
        <v>22</v>
      </c>
      <c r="EH1576">
        <v>0</v>
      </c>
      <c r="EI1576" t="s">
        <v>3</v>
      </c>
      <c r="EJ1576">
        <v>4</v>
      </c>
      <c r="EK1576">
        <v>0</v>
      </c>
      <c r="EL1576" t="s">
        <v>23</v>
      </c>
      <c r="EM1576" t="s">
        <v>24</v>
      </c>
      <c r="EO1576" t="s">
        <v>3</v>
      </c>
      <c r="EQ1576">
        <v>1024</v>
      </c>
      <c r="ER1576">
        <v>286.18</v>
      </c>
      <c r="ES1576">
        <v>0</v>
      </c>
      <c r="ET1576">
        <v>78.180000000000007</v>
      </c>
      <c r="EU1576">
        <v>49.57</v>
      </c>
      <c r="EV1576">
        <v>208</v>
      </c>
      <c r="EW1576">
        <v>0.37</v>
      </c>
      <c r="EX1576">
        <v>0</v>
      </c>
      <c r="EY1576">
        <v>0</v>
      </c>
      <c r="FQ1576">
        <v>0</v>
      </c>
      <c r="FR1576">
        <f t="shared" si="2019"/>
        <v>0</v>
      </c>
      <c r="FS1576">
        <v>0</v>
      </c>
      <c r="FX1576">
        <v>70</v>
      </c>
      <c r="FY1576">
        <v>10</v>
      </c>
      <c r="GA1576" t="s">
        <v>3</v>
      </c>
      <c r="GD1576">
        <v>0</v>
      </c>
      <c r="GF1576">
        <v>-877012559</v>
      </c>
      <c r="GG1576">
        <v>2</v>
      </c>
      <c r="GH1576">
        <v>1</v>
      </c>
      <c r="GI1576">
        <v>-2</v>
      </c>
      <c r="GJ1576">
        <v>0</v>
      </c>
      <c r="GK1576">
        <f>ROUND(R1576*(R12)/100,2)</f>
        <v>107.07</v>
      </c>
      <c r="GL1576">
        <f t="shared" si="2020"/>
        <v>0</v>
      </c>
      <c r="GM1576">
        <f t="shared" si="2021"/>
        <v>1012.23</v>
      </c>
      <c r="GN1576">
        <f t="shared" si="2022"/>
        <v>0</v>
      </c>
      <c r="GO1576">
        <f t="shared" si="2023"/>
        <v>0</v>
      </c>
      <c r="GP1576">
        <f t="shared" si="2024"/>
        <v>1012.23</v>
      </c>
      <c r="GR1576">
        <v>0</v>
      </c>
      <c r="GS1576">
        <v>3</v>
      </c>
      <c r="GT1576">
        <v>0</v>
      </c>
      <c r="GU1576" t="s">
        <v>3</v>
      </c>
      <c r="GV1576">
        <f t="shared" si="2025"/>
        <v>0</v>
      </c>
      <c r="GW1576">
        <v>1</v>
      </c>
      <c r="GX1576">
        <f t="shared" si="2026"/>
        <v>0</v>
      </c>
      <c r="HA1576">
        <v>0</v>
      </c>
      <c r="HB1576">
        <v>0</v>
      </c>
      <c r="HC1576">
        <f t="shared" si="2027"/>
        <v>0</v>
      </c>
      <c r="HE1576" t="s">
        <v>3</v>
      </c>
      <c r="HF1576" t="s">
        <v>3</v>
      </c>
      <c r="HM1576" t="s">
        <v>3</v>
      </c>
      <c r="HN1576" t="s">
        <v>3</v>
      </c>
      <c r="HO1576" t="s">
        <v>3</v>
      </c>
      <c r="HP1576" t="s">
        <v>3</v>
      </c>
      <c r="HQ1576" t="s">
        <v>3</v>
      </c>
      <c r="IK1576">
        <v>0</v>
      </c>
    </row>
    <row r="1577" spans="1:245" x14ac:dyDescent="0.2">
      <c r="A1577">
        <v>17</v>
      </c>
      <c r="B1577">
        <v>1</v>
      </c>
      <c r="D1577">
        <f>ROW(EtalonRes!A1769)</f>
        <v>1769</v>
      </c>
      <c r="E1577" t="s">
        <v>3</v>
      </c>
      <c r="F1577" t="s">
        <v>876</v>
      </c>
      <c r="G1577" t="s">
        <v>877</v>
      </c>
      <c r="H1577" t="s">
        <v>20</v>
      </c>
      <c r="I1577">
        <v>1</v>
      </c>
      <c r="J1577">
        <v>0</v>
      </c>
      <c r="K1577">
        <v>1</v>
      </c>
      <c r="O1577">
        <f t="shared" si="1988"/>
        <v>370.5</v>
      </c>
      <c r="P1577">
        <f t="shared" si="1989"/>
        <v>0</v>
      </c>
      <c r="Q1577">
        <f t="shared" si="1990"/>
        <v>0</v>
      </c>
      <c r="R1577">
        <f t="shared" si="1991"/>
        <v>0</v>
      </c>
      <c r="S1577">
        <f t="shared" si="1992"/>
        <v>370.5</v>
      </c>
      <c r="T1577">
        <f t="shared" si="1993"/>
        <v>0</v>
      </c>
      <c r="U1577">
        <f t="shared" si="1994"/>
        <v>0.6</v>
      </c>
      <c r="V1577">
        <f t="shared" si="1995"/>
        <v>0</v>
      </c>
      <c r="W1577">
        <f t="shared" si="1996"/>
        <v>0</v>
      </c>
      <c r="X1577">
        <f t="shared" si="1997"/>
        <v>259.35000000000002</v>
      </c>
      <c r="Y1577">
        <f t="shared" si="1998"/>
        <v>37.049999999999997</v>
      </c>
      <c r="AA1577">
        <v>-1</v>
      </c>
      <c r="AB1577">
        <f t="shared" si="1999"/>
        <v>370.5</v>
      </c>
      <c r="AC1577">
        <f>ROUND(((ES1577*10)),6)</f>
        <v>0</v>
      </c>
      <c r="AD1577">
        <f>ROUND(((((ET1577*10))-((EU1577*10)))+AE1577),6)</f>
        <v>0</v>
      </c>
      <c r="AE1577">
        <f>ROUND(((EU1577*10)),6)</f>
        <v>0</v>
      </c>
      <c r="AF1577">
        <f>ROUND(((EV1577*10)),6)</f>
        <v>370.5</v>
      </c>
      <c r="AG1577">
        <f t="shared" si="2004"/>
        <v>0</v>
      </c>
      <c r="AH1577">
        <f>((EW1577*10))</f>
        <v>0.6</v>
      </c>
      <c r="AI1577">
        <f>((EX1577*10))</f>
        <v>0</v>
      </c>
      <c r="AJ1577">
        <f t="shared" si="2007"/>
        <v>0</v>
      </c>
      <c r="AK1577">
        <v>37.049999999999997</v>
      </c>
      <c r="AL1577">
        <v>0</v>
      </c>
      <c r="AM1577">
        <v>0</v>
      </c>
      <c r="AN1577">
        <v>0</v>
      </c>
      <c r="AO1577">
        <v>37.049999999999997</v>
      </c>
      <c r="AP1577">
        <v>0</v>
      </c>
      <c r="AQ1577">
        <v>0.06</v>
      </c>
      <c r="AR1577">
        <v>0</v>
      </c>
      <c r="AS1577">
        <v>0</v>
      </c>
      <c r="AT1577">
        <v>70</v>
      </c>
      <c r="AU1577">
        <v>10</v>
      </c>
      <c r="AV1577">
        <v>1</v>
      </c>
      <c r="AW1577">
        <v>1</v>
      </c>
      <c r="AZ1577">
        <v>1</v>
      </c>
      <c r="BA1577">
        <v>1</v>
      </c>
      <c r="BB1577">
        <v>1</v>
      </c>
      <c r="BC1577">
        <v>1</v>
      </c>
      <c r="BD1577" t="s">
        <v>3</v>
      </c>
      <c r="BE1577" t="s">
        <v>3</v>
      </c>
      <c r="BF1577" t="s">
        <v>3</v>
      </c>
      <c r="BG1577" t="s">
        <v>3</v>
      </c>
      <c r="BH1577">
        <v>0</v>
      </c>
      <c r="BI1577">
        <v>4</v>
      </c>
      <c r="BJ1577" t="s">
        <v>878</v>
      </c>
      <c r="BM1577">
        <v>0</v>
      </c>
      <c r="BN1577">
        <v>0</v>
      </c>
      <c r="BO1577" t="s">
        <v>3</v>
      </c>
      <c r="BP1577">
        <v>0</v>
      </c>
      <c r="BQ1577">
        <v>1</v>
      </c>
      <c r="BR1577">
        <v>0</v>
      </c>
      <c r="BS1577">
        <v>1</v>
      </c>
      <c r="BT1577">
        <v>1</v>
      </c>
      <c r="BU1577">
        <v>1</v>
      </c>
      <c r="BV1577">
        <v>1</v>
      </c>
      <c r="BW1577">
        <v>1</v>
      </c>
      <c r="BX1577">
        <v>1</v>
      </c>
      <c r="BY1577" t="s">
        <v>3</v>
      </c>
      <c r="BZ1577">
        <v>70</v>
      </c>
      <c r="CA1577">
        <v>10</v>
      </c>
      <c r="CB1577" t="s">
        <v>3</v>
      </c>
      <c r="CE1577">
        <v>0</v>
      </c>
      <c r="CF1577">
        <v>0</v>
      </c>
      <c r="CG1577">
        <v>0</v>
      </c>
      <c r="CM1577">
        <v>0</v>
      </c>
      <c r="CN1577" t="s">
        <v>3</v>
      </c>
      <c r="CO1577">
        <v>0</v>
      </c>
      <c r="CP1577">
        <f t="shared" si="2008"/>
        <v>370.5</v>
      </c>
      <c r="CQ1577">
        <f>(AC1577*BC1577*AW1577)</f>
        <v>0</v>
      </c>
      <c r="CR1577">
        <f>(((((ET1577*10))*BB1577-((EU1577*10))*BS1577)+AE1577*BS1577)*AV1577)</f>
        <v>0</v>
      </c>
      <c r="CS1577">
        <f>(AE1577*BS1577*AV1577)</f>
        <v>0</v>
      </c>
      <c r="CT1577">
        <f>(AF1577*BA1577*AV1577)</f>
        <v>370.5</v>
      </c>
      <c r="CU1577">
        <f t="shared" si="2013"/>
        <v>0</v>
      </c>
      <c r="CV1577">
        <f>(AH1577*AV1577)</f>
        <v>0.6</v>
      </c>
      <c r="CW1577">
        <f t="shared" si="2015"/>
        <v>0</v>
      </c>
      <c r="CX1577">
        <f t="shared" si="2016"/>
        <v>0</v>
      </c>
      <c r="CY1577">
        <f>((S1577*BZ1577)/100)</f>
        <v>259.35000000000002</v>
      </c>
      <c r="CZ1577">
        <f>((S1577*CA1577)/100)</f>
        <v>37.049999999999997</v>
      </c>
      <c r="DC1577" t="s">
        <v>3</v>
      </c>
      <c r="DD1577" t="s">
        <v>852</v>
      </c>
      <c r="DE1577" t="s">
        <v>852</v>
      </c>
      <c r="DF1577" t="s">
        <v>852</v>
      </c>
      <c r="DG1577" t="s">
        <v>852</v>
      </c>
      <c r="DH1577" t="s">
        <v>3</v>
      </c>
      <c r="DI1577" t="s">
        <v>852</v>
      </c>
      <c r="DJ1577" t="s">
        <v>852</v>
      </c>
      <c r="DK1577" t="s">
        <v>3</v>
      </c>
      <c r="DL1577" t="s">
        <v>3</v>
      </c>
      <c r="DM1577" t="s">
        <v>3</v>
      </c>
      <c r="DN1577">
        <v>0</v>
      </c>
      <c r="DO1577">
        <v>0</v>
      </c>
      <c r="DP1577">
        <v>1</v>
      </c>
      <c r="DQ1577">
        <v>1</v>
      </c>
      <c r="DU1577">
        <v>16987630</v>
      </c>
      <c r="DV1577" t="s">
        <v>20</v>
      </c>
      <c r="DW1577" t="s">
        <v>20</v>
      </c>
      <c r="DX1577">
        <v>1</v>
      </c>
      <c r="DZ1577" t="s">
        <v>3</v>
      </c>
      <c r="EA1577" t="s">
        <v>3</v>
      </c>
      <c r="EB1577" t="s">
        <v>3</v>
      </c>
      <c r="EC1577" t="s">
        <v>3</v>
      </c>
      <c r="EE1577">
        <v>1441815344</v>
      </c>
      <c r="EF1577">
        <v>1</v>
      </c>
      <c r="EG1577" t="s">
        <v>22</v>
      </c>
      <c r="EH1577">
        <v>0</v>
      </c>
      <c r="EI1577" t="s">
        <v>3</v>
      </c>
      <c r="EJ1577">
        <v>4</v>
      </c>
      <c r="EK1577">
        <v>0</v>
      </c>
      <c r="EL1577" t="s">
        <v>23</v>
      </c>
      <c r="EM1577" t="s">
        <v>24</v>
      </c>
      <c r="EO1577" t="s">
        <v>3</v>
      </c>
      <c r="EQ1577">
        <v>1024</v>
      </c>
      <c r="ER1577">
        <v>37.049999999999997</v>
      </c>
      <c r="ES1577">
        <v>0</v>
      </c>
      <c r="ET1577">
        <v>0</v>
      </c>
      <c r="EU1577">
        <v>0</v>
      </c>
      <c r="EV1577">
        <v>37.049999999999997</v>
      </c>
      <c r="EW1577">
        <v>0.06</v>
      </c>
      <c r="EX1577">
        <v>0</v>
      </c>
      <c r="EY1577">
        <v>0</v>
      </c>
      <c r="FQ1577">
        <v>0</v>
      </c>
      <c r="FR1577">
        <f t="shared" si="2019"/>
        <v>0</v>
      </c>
      <c r="FS1577">
        <v>0</v>
      </c>
      <c r="FX1577">
        <v>70</v>
      </c>
      <c r="FY1577">
        <v>10</v>
      </c>
      <c r="GA1577" t="s">
        <v>3</v>
      </c>
      <c r="GD1577">
        <v>0</v>
      </c>
      <c r="GF1577">
        <v>-392802265</v>
      </c>
      <c r="GG1577">
        <v>2</v>
      </c>
      <c r="GH1577">
        <v>1</v>
      </c>
      <c r="GI1577">
        <v>-2</v>
      </c>
      <c r="GJ1577">
        <v>0</v>
      </c>
      <c r="GK1577">
        <f>ROUND(R1577*(R12)/100,2)</f>
        <v>0</v>
      </c>
      <c r="GL1577">
        <f t="shared" si="2020"/>
        <v>0</v>
      </c>
      <c r="GM1577">
        <f t="shared" si="2021"/>
        <v>666.9</v>
      </c>
      <c r="GN1577">
        <f t="shared" si="2022"/>
        <v>0</v>
      </c>
      <c r="GO1577">
        <f t="shared" si="2023"/>
        <v>0</v>
      </c>
      <c r="GP1577">
        <f t="shared" si="2024"/>
        <v>666.9</v>
      </c>
      <c r="GR1577">
        <v>0</v>
      </c>
      <c r="GS1577">
        <v>3</v>
      </c>
      <c r="GT1577">
        <v>0</v>
      </c>
      <c r="GU1577" t="s">
        <v>3</v>
      </c>
      <c r="GV1577">
        <f t="shared" si="2025"/>
        <v>0</v>
      </c>
      <c r="GW1577">
        <v>1</v>
      </c>
      <c r="GX1577">
        <f t="shared" si="2026"/>
        <v>0</v>
      </c>
      <c r="HA1577">
        <v>0</v>
      </c>
      <c r="HB1577">
        <v>0</v>
      </c>
      <c r="HC1577">
        <f t="shared" si="2027"/>
        <v>0</v>
      </c>
      <c r="HE1577" t="s">
        <v>3</v>
      </c>
      <c r="HF1577" t="s">
        <v>3</v>
      </c>
      <c r="HM1577" t="s">
        <v>3</v>
      </c>
      <c r="HN1577" t="s">
        <v>3</v>
      </c>
      <c r="HO1577" t="s">
        <v>3</v>
      </c>
      <c r="HP1577" t="s">
        <v>3</v>
      </c>
      <c r="HQ1577" t="s">
        <v>3</v>
      </c>
      <c r="IK1577">
        <v>0</v>
      </c>
    </row>
    <row r="1578" spans="1:245" x14ac:dyDescent="0.2">
      <c r="A1578">
        <v>17</v>
      </c>
      <c r="B1578">
        <v>1</v>
      </c>
      <c r="D1578">
        <f>ROW(EtalonRes!A1771)</f>
        <v>1771</v>
      </c>
      <c r="E1578" t="s">
        <v>3</v>
      </c>
      <c r="F1578" t="s">
        <v>110</v>
      </c>
      <c r="G1578" t="s">
        <v>879</v>
      </c>
      <c r="H1578" t="s">
        <v>20</v>
      </c>
      <c r="I1578">
        <v>1</v>
      </c>
      <c r="J1578">
        <v>0</v>
      </c>
      <c r="K1578">
        <v>1</v>
      </c>
      <c r="O1578">
        <f t="shared" si="1988"/>
        <v>572.36</v>
      </c>
      <c r="P1578">
        <f t="shared" si="1989"/>
        <v>0</v>
      </c>
      <c r="Q1578">
        <f t="shared" si="1990"/>
        <v>156.36000000000001</v>
      </c>
      <c r="R1578">
        <f t="shared" si="1991"/>
        <v>99.14</v>
      </c>
      <c r="S1578">
        <f t="shared" si="1992"/>
        <v>416</v>
      </c>
      <c r="T1578">
        <f t="shared" si="1993"/>
        <v>0</v>
      </c>
      <c r="U1578">
        <f t="shared" si="1994"/>
        <v>0.74</v>
      </c>
      <c r="V1578">
        <f t="shared" si="1995"/>
        <v>0</v>
      </c>
      <c r="W1578">
        <f t="shared" si="1996"/>
        <v>0</v>
      </c>
      <c r="X1578">
        <f t="shared" si="1997"/>
        <v>291.2</v>
      </c>
      <c r="Y1578">
        <f t="shared" si="1998"/>
        <v>41.6</v>
      </c>
      <c r="AA1578">
        <v>-1</v>
      </c>
      <c r="AB1578">
        <f t="shared" si="1999"/>
        <v>572.36</v>
      </c>
      <c r="AC1578">
        <f>ROUND(((ES1578*2)),6)</f>
        <v>0</v>
      </c>
      <c r="AD1578">
        <f>ROUND(((((ET1578*2))-((EU1578*2)))+AE1578),6)</f>
        <v>156.36000000000001</v>
      </c>
      <c r="AE1578">
        <f>ROUND(((EU1578*2)),6)</f>
        <v>99.14</v>
      </c>
      <c r="AF1578">
        <f>ROUND(((EV1578*2)),6)</f>
        <v>416</v>
      </c>
      <c r="AG1578">
        <f t="shared" si="2004"/>
        <v>0</v>
      </c>
      <c r="AH1578">
        <f>((EW1578*2))</f>
        <v>0.74</v>
      </c>
      <c r="AI1578">
        <f>((EX1578*2))</f>
        <v>0</v>
      </c>
      <c r="AJ1578">
        <f t="shared" si="2007"/>
        <v>0</v>
      </c>
      <c r="AK1578">
        <v>286.18</v>
      </c>
      <c r="AL1578">
        <v>0</v>
      </c>
      <c r="AM1578">
        <v>78.180000000000007</v>
      </c>
      <c r="AN1578">
        <v>49.57</v>
      </c>
      <c r="AO1578">
        <v>208</v>
      </c>
      <c r="AP1578">
        <v>0</v>
      </c>
      <c r="AQ1578">
        <v>0.37</v>
      </c>
      <c r="AR1578">
        <v>0</v>
      </c>
      <c r="AS1578">
        <v>0</v>
      </c>
      <c r="AT1578">
        <v>70</v>
      </c>
      <c r="AU1578">
        <v>10</v>
      </c>
      <c r="AV1578">
        <v>1</v>
      </c>
      <c r="AW1578">
        <v>1</v>
      </c>
      <c r="AZ1578">
        <v>1</v>
      </c>
      <c r="BA1578">
        <v>1</v>
      </c>
      <c r="BB1578">
        <v>1</v>
      </c>
      <c r="BC1578">
        <v>1</v>
      </c>
      <c r="BD1578" t="s">
        <v>3</v>
      </c>
      <c r="BE1578" t="s">
        <v>3</v>
      </c>
      <c r="BF1578" t="s">
        <v>3</v>
      </c>
      <c r="BG1578" t="s">
        <v>3</v>
      </c>
      <c r="BH1578">
        <v>0</v>
      </c>
      <c r="BI1578">
        <v>4</v>
      </c>
      <c r="BJ1578" t="s">
        <v>112</v>
      </c>
      <c r="BM1578">
        <v>0</v>
      </c>
      <c r="BN1578">
        <v>0</v>
      </c>
      <c r="BO1578" t="s">
        <v>3</v>
      </c>
      <c r="BP1578">
        <v>0</v>
      </c>
      <c r="BQ1578">
        <v>1</v>
      </c>
      <c r="BR1578">
        <v>0</v>
      </c>
      <c r="BS1578">
        <v>1</v>
      </c>
      <c r="BT1578">
        <v>1</v>
      </c>
      <c r="BU1578">
        <v>1</v>
      </c>
      <c r="BV1578">
        <v>1</v>
      </c>
      <c r="BW1578">
        <v>1</v>
      </c>
      <c r="BX1578">
        <v>1</v>
      </c>
      <c r="BY1578" t="s">
        <v>3</v>
      </c>
      <c r="BZ1578">
        <v>70</v>
      </c>
      <c r="CA1578">
        <v>10</v>
      </c>
      <c r="CB1578" t="s">
        <v>3</v>
      </c>
      <c r="CE1578">
        <v>0</v>
      </c>
      <c r="CF1578">
        <v>0</v>
      </c>
      <c r="CG1578">
        <v>0</v>
      </c>
      <c r="CM1578">
        <v>0</v>
      </c>
      <c r="CN1578" t="s">
        <v>3</v>
      </c>
      <c r="CO1578">
        <v>0</v>
      </c>
      <c r="CP1578">
        <f t="shared" si="2008"/>
        <v>572.36</v>
      </c>
      <c r="CQ1578">
        <f>(AC1578*BC1578*AW1578)</f>
        <v>0</v>
      </c>
      <c r="CR1578">
        <f>(((((ET1578*2))*BB1578-((EU1578*2))*BS1578)+AE1578*BS1578)*AV1578)</f>
        <v>156.36000000000001</v>
      </c>
      <c r="CS1578">
        <f>(AE1578*BS1578*AV1578)</f>
        <v>99.14</v>
      </c>
      <c r="CT1578">
        <f>(AF1578*BA1578*AV1578)</f>
        <v>416</v>
      </c>
      <c r="CU1578">
        <f t="shared" si="2013"/>
        <v>0</v>
      </c>
      <c r="CV1578">
        <f>(AH1578*AV1578)</f>
        <v>0.74</v>
      </c>
      <c r="CW1578">
        <f t="shared" si="2015"/>
        <v>0</v>
      </c>
      <c r="CX1578">
        <f t="shared" si="2016"/>
        <v>0</v>
      </c>
      <c r="CY1578">
        <f>((S1578*BZ1578)/100)</f>
        <v>291.2</v>
      </c>
      <c r="CZ1578">
        <f>((S1578*CA1578)/100)</f>
        <v>41.6</v>
      </c>
      <c r="DC1578" t="s">
        <v>3</v>
      </c>
      <c r="DD1578" t="s">
        <v>105</v>
      </c>
      <c r="DE1578" t="s">
        <v>105</v>
      </c>
      <c r="DF1578" t="s">
        <v>105</v>
      </c>
      <c r="DG1578" t="s">
        <v>105</v>
      </c>
      <c r="DH1578" t="s">
        <v>3</v>
      </c>
      <c r="DI1578" t="s">
        <v>105</v>
      </c>
      <c r="DJ1578" t="s">
        <v>105</v>
      </c>
      <c r="DK1578" t="s">
        <v>3</v>
      </c>
      <c r="DL1578" t="s">
        <v>3</v>
      </c>
      <c r="DM1578" t="s">
        <v>3</v>
      </c>
      <c r="DN1578">
        <v>0</v>
      </c>
      <c r="DO1578">
        <v>0</v>
      </c>
      <c r="DP1578">
        <v>1</v>
      </c>
      <c r="DQ1578">
        <v>1</v>
      </c>
      <c r="DU1578">
        <v>16987630</v>
      </c>
      <c r="DV1578" t="s">
        <v>20</v>
      </c>
      <c r="DW1578" t="s">
        <v>20</v>
      </c>
      <c r="DX1578">
        <v>1</v>
      </c>
      <c r="DZ1578" t="s">
        <v>3</v>
      </c>
      <c r="EA1578" t="s">
        <v>3</v>
      </c>
      <c r="EB1578" t="s">
        <v>3</v>
      </c>
      <c r="EC1578" t="s">
        <v>3</v>
      </c>
      <c r="EE1578">
        <v>1441815344</v>
      </c>
      <c r="EF1578">
        <v>1</v>
      </c>
      <c r="EG1578" t="s">
        <v>22</v>
      </c>
      <c r="EH1578">
        <v>0</v>
      </c>
      <c r="EI1578" t="s">
        <v>3</v>
      </c>
      <c r="EJ1578">
        <v>4</v>
      </c>
      <c r="EK1578">
        <v>0</v>
      </c>
      <c r="EL1578" t="s">
        <v>23</v>
      </c>
      <c r="EM1578" t="s">
        <v>24</v>
      </c>
      <c r="EO1578" t="s">
        <v>3</v>
      </c>
      <c r="EQ1578">
        <v>1024</v>
      </c>
      <c r="ER1578">
        <v>286.18</v>
      </c>
      <c r="ES1578">
        <v>0</v>
      </c>
      <c r="ET1578">
        <v>78.180000000000007</v>
      </c>
      <c r="EU1578">
        <v>49.57</v>
      </c>
      <c r="EV1578">
        <v>208</v>
      </c>
      <c r="EW1578">
        <v>0.37</v>
      </c>
      <c r="EX1578">
        <v>0</v>
      </c>
      <c r="EY1578">
        <v>0</v>
      </c>
      <c r="FQ1578">
        <v>0</v>
      </c>
      <c r="FR1578">
        <f t="shared" si="2019"/>
        <v>0</v>
      </c>
      <c r="FS1578">
        <v>0</v>
      </c>
      <c r="FX1578">
        <v>70</v>
      </c>
      <c r="FY1578">
        <v>10</v>
      </c>
      <c r="GA1578" t="s">
        <v>3</v>
      </c>
      <c r="GD1578">
        <v>0</v>
      </c>
      <c r="GF1578">
        <v>-1871461888</v>
      </c>
      <c r="GG1578">
        <v>2</v>
      </c>
      <c r="GH1578">
        <v>1</v>
      </c>
      <c r="GI1578">
        <v>-2</v>
      </c>
      <c r="GJ1578">
        <v>0</v>
      </c>
      <c r="GK1578">
        <f>ROUND(R1578*(R12)/100,2)</f>
        <v>107.07</v>
      </c>
      <c r="GL1578">
        <f t="shared" si="2020"/>
        <v>0</v>
      </c>
      <c r="GM1578">
        <f t="shared" si="2021"/>
        <v>1012.23</v>
      </c>
      <c r="GN1578">
        <f t="shared" si="2022"/>
        <v>0</v>
      </c>
      <c r="GO1578">
        <f t="shared" si="2023"/>
        <v>0</v>
      </c>
      <c r="GP1578">
        <f t="shared" si="2024"/>
        <v>1012.23</v>
      </c>
      <c r="GR1578">
        <v>0</v>
      </c>
      <c r="GS1578">
        <v>3</v>
      </c>
      <c r="GT1578">
        <v>0</v>
      </c>
      <c r="GU1578" t="s">
        <v>3</v>
      </c>
      <c r="GV1578">
        <f t="shared" si="2025"/>
        <v>0</v>
      </c>
      <c r="GW1578">
        <v>1</v>
      </c>
      <c r="GX1578">
        <f t="shared" si="2026"/>
        <v>0</v>
      </c>
      <c r="HA1578">
        <v>0</v>
      </c>
      <c r="HB1578">
        <v>0</v>
      </c>
      <c r="HC1578">
        <f t="shared" si="2027"/>
        <v>0</v>
      </c>
      <c r="HE1578" t="s">
        <v>3</v>
      </c>
      <c r="HF1578" t="s">
        <v>3</v>
      </c>
      <c r="HM1578" t="s">
        <v>3</v>
      </c>
      <c r="HN1578" t="s">
        <v>3</v>
      </c>
      <c r="HO1578" t="s">
        <v>3</v>
      </c>
      <c r="HP1578" t="s">
        <v>3</v>
      </c>
      <c r="HQ1578" t="s">
        <v>3</v>
      </c>
      <c r="IK1578">
        <v>0</v>
      </c>
    </row>
    <row r="1579" spans="1:245" x14ac:dyDescent="0.2">
      <c r="A1579">
        <v>17</v>
      </c>
      <c r="B1579">
        <v>1</v>
      </c>
      <c r="D1579">
        <f>ROW(EtalonRes!A1772)</f>
        <v>1772</v>
      </c>
      <c r="E1579" t="s">
        <v>3</v>
      </c>
      <c r="F1579" t="s">
        <v>162</v>
      </c>
      <c r="G1579" t="s">
        <v>163</v>
      </c>
      <c r="H1579" t="s">
        <v>164</v>
      </c>
      <c r="I1579">
        <f>ROUND(5/100,9)</f>
        <v>0.05</v>
      </c>
      <c r="J1579">
        <v>0</v>
      </c>
      <c r="K1579">
        <f>ROUND(5/100,9)</f>
        <v>0.05</v>
      </c>
      <c r="O1579">
        <f t="shared" si="1988"/>
        <v>303.57</v>
      </c>
      <c r="P1579">
        <f t="shared" si="1989"/>
        <v>0</v>
      </c>
      <c r="Q1579">
        <f t="shared" si="1990"/>
        <v>0</v>
      </c>
      <c r="R1579">
        <f t="shared" si="1991"/>
        <v>0</v>
      </c>
      <c r="S1579">
        <f t="shared" si="1992"/>
        <v>303.57</v>
      </c>
      <c r="T1579">
        <f t="shared" si="1993"/>
        <v>0</v>
      </c>
      <c r="U1579">
        <f t="shared" si="1994"/>
        <v>0.54</v>
      </c>
      <c r="V1579">
        <f t="shared" si="1995"/>
        <v>0</v>
      </c>
      <c r="W1579">
        <f t="shared" si="1996"/>
        <v>0</v>
      </c>
      <c r="X1579">
        <f t="shared" si="1997"/>
        <v>212.5</v>
      </c>
      <c r="Y1579">
        <f t="shared" si="1998"/>
        <v>30.36</v>
      </c>
      <c r="AA1579">
        <v>-1</v>
      </c>
      <c r="AB1579">
        <f t="shared" si="1999"/>
        <v>6071.4</v>
      </c>
      <c r="AC1579">
        <f>ROUND(((ES1579*12)),6)</f>
        <v>0</v>
      </c>
      <c r="AD1579">
        <f>ROUND(((((ET1579*12))-((EU1579*12)))+AE1579),6)</f>
        <v>0</v>
      </c>
      <c r="AE1579">
        <f>ROUND(((EU1579*12)),6)</f>
        <v>0</v>
      </c>
      <c r="AF1579">
        <f>ROUND(((EV1579*12)),6)</f>
        <v>6071.4</v>
      </c>
      <c r="AG1579">
        <f t="shared" si="2004"/>
        <v>0</v>
      </c>
      <c r="AH1579">
        <f>((EW1579*12))</f>
        <v>10.8</v>
      </c>
      <c r="AI1579">
        <f>((EX1579*12))</f>
        <v>0</v>
      </c>
      <c r="AJ1579">
        <f t="shared" si="2007"/>
        <v>0</v>
      </c>
      <c r="AK1579">
        <v>505.95</v>
      </c>
      <c r="AL1579">
        <v>0</v>
      </c>
      <c r="AM1579">
        <v>0</v>
      </c>
      <c r="AN1579">
        <v>0</v>
      </c>
      <c r="AO1579">
        <v>505.95</v>
      </c>
      <c r="AP1579">
        <v>0</v>
      </c>
      <c r="AQ1579">
        <v>0.9</v>
      </c>
      <c r="AR1579">
        <v>0</v>
      </c>
      <c r="AS1579">
        <v>0</v>
      </c>
      <c r="AT1579">
        <v>70</v>
      </c>
      <c r="AU1579">
        <v>10</v>
      </c>
      <c r="AV1579">
        <v>1</v>
      </c>
      <c r="AW1579">
        <v>1</v>
      </c>
      <c r="AZ1579">
        <v>1</v>
      </c>
      <c r="BA1579">
        <v>1</v>
      </c>
      <c r="BB1579">
        <v>1</v>
      </c>
      <c r="BC1579">
        <v>1</v>
      </c>
      <c r="BD1579" t="s">
        <v>3</v>
      </c>
      <c r="BE1579" t="s">
        <v>3</v>
      </c>
      <c r="BF1579" t="s">
        <v>3</v>
      </c>
      <c r="BG1579" t="s">
        <v>3</v>
      </c>
      <c r="BH1579">
        <v>0</v>
      </c>
      <c r="BI1579">
        <v>4</v>
      </c>
      <c r="BJ1579" t="s">
        <v>165</v>
      </c>
      <c r="BM1579">
        <v>0</v>
      </c>
      <c r="BN1579">
        <v>0</v>
      </c>
      <c r="BO1579" t="s">
        <v>3</v>
      </c>
      <c r="BP1579">
        <v>0</v>
      </c>
      <c r="BQ1579">
        <v>1</v>
      </c>
      <c r="BR1579">
        <v>0</v>
      </c>
      <c r="BS1579">
        <v>1</v>
      </c>
      <c r="BT1579">
        <v>1</v>
      </c>
      <c r="BU1579">
        <v>1</v>
      </c>
      <c r="BV1579">
        <v>1</v>
      </c>
      <c r="BW1579">
        <v>1</v>
      </c>
      <c r="BX1579">
        <v>1</v>
      </c>
      <c r="BY1579" t="s">
        <v>3</v>
      </c>
      <c r="BZ1579">
        <v>70</v>
      </c>
      <c r="CA1579">
        <v>10</v>
      </c>
      <c r="CB1579" t="s">
        <v>3</v>
      </c>
      <c r="CE1579">
        <v>0</v>
      </c>
      <c r="CF1579">
        <v>0</v>
      </c>
      <c r="CG1579">
        <v>0</v>
      </c>
      <c r="CM1579">
        <v>0</v>
      </c>
      <c r="CN1579" t="s">
        <v>3</v>
      </c>
      <c r="CO1579">
        <v>0</v>
      </c>
      <c r="CP1579">
        <f t="shared" si="2008"/>
        <v>303.57</v>
      </c>
      <c r="CQ1579">
        <f>(AC1579*BC1579*AW1579)</f>
        <v>0</v>
      </c>
      <c r="CR1579">
        <f>(((((ET1579*12))*BB1579-((EU1579*12))*BS1579)+AE1579*BS1579)*AV1579)</f>
        <v>0</v>
      </c>
      <c r="CS1579">
        <f>(AE1579*BS1579*AV1579)</f>
        <v>0</v>
      </c>
      <c r="CT1579">
        <f>(AF1579*BA1579*AV1579)</f>
        <v>6071.4</v>
      </c>
      <c r="CU1579">
        <f t="shared" si="2013"/>
        <v>0</v>
      </c>
      <c r="CV1579">
        <f>(AH1579*AV1579)</f>
        <v>10.8</v>
      </c>
      <c r="CW1579">
        <f t="shared" si="2015"/>
        <v>0</v>
      </c>
      <c r="CX1579">
        <f t="shared" si="2016"/>
        <v>0</v>
      </c>
      <c r="CY1579">
        <f>((S1579*BZ1579)/100)</f>
        <v>212.49899999999997</v>
      </c>
      <c r="CZ1579">
        <f>((S1579*CA1579)/100)</f>
        <v>30.356999999999999</v>
      </c>
      <c r="DC1579" t="s">
        <v>3</v>
      </c>
      <c r="DD1579" t="s">
        <v>680</v>
      </c>
      <c r="DE1579" t="s">
        <v>680</v>
      </c>
      <c r="DF1579" t="s">
        <v>680</v>
      </c>
      <c r="DG1579" t="s">
        <v>680</v>
      </c>
      <c r="DH1579" t="s">
        <v>3</v>
      </c>
      <c r="DI1579" t="s">
        <v>680</v>
      </c>
      <c r="DJ1579" t="s">
        <v>680</v>
      </c>
      <c r="DK1579" t="s">
        <v>3</v>
      </c>
      <c r="DL1579" t="s">
        <v>3</v>
      </c>
      <c r="DM1579" t="s">
        <v>3</v>
      </c>
      <c r="DN1579">
        <v>0</v>
      </c>
      <c r="DO1579">
        <v>0</v>
      </c>
      <c r="DP1579">
        <v>1</v>
      </c>
      <c r="DQ1579">
        <v>1</v>
      </c>
      <c r="DU1579">
        <v>1003</v>
      </c>
      <c r="DV1579" t="s">
        <v>164</v>
      </c>
      <c r="DW1579" t="s">
        <v>164</v>
      </c>
      <c r="DX1579">
        <v>100</v>
      </c>
      <c r="DZ1579" t="s">
        <v>3</v>
      </c>
      <c r="EA1579" t="s">
        <v>3</v>
      </c>
      <c r="EB1579" t="s">
        <v>3</v>
      </c>
      <c r="EC1579" t="s">
        <v>3</v>
      </c>
      <c r="EE1579">
        <v>1441815344</v>
      </c>
      <c r="EF1579">
        <v>1</v>
      </c>
      <c r="EG1579" t="s">
        <v>22</v>
      </c>
      <c r="EH1579">
        <v>0</v>
      </c>
      <c r="EI1579" t="s">
        <v>3</v>
      </c>
      <c r="EJ1579">
        <v>4</v>
      </c>
      <c r="EK1579">
        <v>0</v>
      </c>
      <c r="EL1579" t="s">
        <v>23</v>
      </c>
      <c r="EM1579" t="s">
        <v>24</v>
      </c>
      <c r="EO1579" t="s">
        <v>3</v>
      </c>
      <c r="EQ1579">
        <v>1024</v>
      </c>
      <c r="ER1579">
        <v>505.95</v>
      </c>
      <c r="ES1579">
        <v>0</v>
      </c>
      <c r="ET1579">
        <v>0</v>
      </c>
      <c r="EU1579">
        <v>0</v>
      </c>
      <c r="EV1579">
        <v>505.95</v>
      </c>
      <c r="EW1579">
        <v>0.9</v>
      </c>
      <c r="EX1579">
        <v>0</v>
      </c>
      <c r="EY1579">
        <v>0</v>
      </c>
      <c r="FQ1579">
        <v>0</v>
      </c>
      <c r="FR1579">
        <f t="shared" si="2019"/>
        <v>0</v>
      </c>
      <c r="FS1579">
        <v>0</v>
      </c>
      <c r="FX1579">
        <v>70</v>
      </c>
      <c r="FY1579">
        <v>10</v>
      </c>
      <c r="GA1579" t="s">
        <v>3</v>
      </c>
      <c r="GD1579">
        <v>0</v>
      </c>
      <c r="GF1579">
        <v>-341239612</v>
      </c>
      <c r="GG1579">
        <v>2</v>
      </c>
      <c r="GH1579">
        <v>1</v>
      </c>
      <c r="GI1579">
        <v>-2</v>
      </c>
      <c r="GJ1579">
        <v>0</v>
      </c>
      <c r="GK1579">
        <f>ROUND(R1579*(R12)/100,2)</f>
        <v>0</v>
      </c>
      <c r="GL1579">
        <f t="shared" si="2020"/>
        <v>0</v>
      </c>
      <c r="GM1579">
        <f t="shared" si="2021"/>
        <v>546.42999999999995</v>
      </c>
      <c r="GN1579">
        <f t="shared" si="2022"/>
        <v>0</v>
      </c>
      <c r="GO1579">
        <f t="shared" si="2023"/>
        <v>0</v>
      </c>
      <c r="GP1579">
        <f t="shared" si="2024"/>
        <v>546.42999999999995</v>
      </c>
      <c r="GR1579">
        <v>0</v>
      </c>
      <c r="GS1579">
        <v>3</v>
      </c>
      <c r="GT1579">
        <v>0</v>
      </c>
      <c r="GU1579" t="s">
        <v>3</v>
      </c>
      <c r="GV1579">
        <f t="shared" si="2025"/>
        <v>0</v>
      </c>
      <c r="GW1579">
        <v>1</v>
      </c>
      <c r="GX1579">
        <f t="shared" si="2026"/>
        <v>0</v>
      </c>
      <c r="HA1579">
        <v>0</v>
      </c>
      <c r="HB1579">
        <v>0</v>
      </c>
      <c r="HC1579">
        <f t="shared" si="2027"/>
        <v>0</v>
      </c>
      <c r="HE1579" t="s">
        <v>3</v>
      </c>
      <c r="HF1579" t="s">
        <v>3</v>
      </c>
      <c r="HM1579" t="s">
        <v>3</v>
      </c>
      <c r="HN1579" t="s">
        <v>3</v>
      </c>
      <c r="HO1579" t="s">
        <v>3</v>
      </c>
      <c r="HP1579" t="s">
        <v>3</v>
      </c>
      <c r="HQ1579" t="s">
        <v>3</v>
      </c>
      <c r="IK1579">
        <v>0</v>
      </c>
    </row>
    <row r="1581" spans="1:245" x14ac:dyDescent="0.2">
      <c r="A1581" s="2">
        <v>51</v>
      </c>
      <c r="B1581" s="2">
        <f>B1551</f>
        <v>1</v>
      </c>
      <c r="C1581" s="2">
        <f>A1551</f>
        <v>5</v>
      </c>
      <c r="D1581" s="2">
        <f>ROW(A1551)</f>
        <v>1551</v>
      </c>
      <c r="E1581" s="2"/>
      <c r="F1581" s="2" t="str">
        <f>IF(F1551&lt;&gt;"",F1551,"")</f>
        <v>Новый подраздел</v>
      </c>
      <c r="G1581" s="2" t="str">
        <f>IF(G1551&lt;&gt;"",G1551,"")</f>
        <v>В1-водопровод хоз.-питьевой</v>
      </c>
      <c r="H1581" s="2">
        <v>0</v>
      </c>
      <c r="I1581" s="2"/>
      <c r="J1581" s="2"/>
      <c r="K1581" s="2"/>
      <c r="L1581" s="2"/>
      <c r="M1581" s="2"/>
      <c r="N1581" s="2"/>
      <c r="O1581" s="2">
        <f t="shared" ref="O1581:T1581" si="2030">ROUND(AB1581,2)</f>
        <v>0</v>
      </c>
      <c r="P1581" s="2">
        <f t="shared" si="2030"/>
        <v>0</v>
      </c>
      <c r="Q1581" s="2">
        <f t="shared" si="2030"/>
        <v>0</v>
      </c>
      <c r="R1581" s="2">
        <f t="shared" si="2030"/>
        <v>0</v>
      </c>
      <c r="S1581" s="2">
        <f t="shared" si="2030"/>
        <v>0</v>
      </c>
      <c r="T1581" s="2">
        <f t="shared" si="2030"/>
        <v>0</v>
      </c>
      <c r="U1581" s="2">
        <f>AH1581</f>
        <v>0</v>
      </c>
      <c r="V1581" s="2">
        <f>AI1581</f>
        <v>0</v>
      </c>
      <c r="W1581" s="2">
        <f>ROUND(AJ1581,2)</f>
        <v>0</v>
      </c>
      <c r="X1581" s="2">
        <f>ROUND(AK1581,2)</f>
        <v>0</v>
      </c>
      <c r="Y1581" s="2">
        <f>ROUND(AL1581,2)</f>
        <v>0</v>
      </c>
      <c r="Z1581" s="2"/>
      <c r="AA1581" s="2"/>
      <c r="AB1581" s="2">
        <f>ROUND(SUMIF(AA1555:AA1579,"=1472720848",O1555:O1579),2)</f>
        <v>0</v>
      </c>
      <c r="AC1581" s="2">
        <f>ROUND(SUMIF(AA1555:AA1579,"=1472720848",P1555:P1579),2)</f>
        <v>0</v>
      </c>
      <c r="AD1581" s="2">
        <f>ROUND(SUMIF(AA1555:AA1579,"=1472720848",Q1555:Q1579),2)</f>
        <v>0</v>
      </c>
      <c r="AE1581" s="2">
        <f>ROUND(SUMIF(AA1555:AA1579,"=1472720848",R1555:R1579),2)</f>
        <v>0</v>
      </c>
      <c r="AF1581" s="2">
        <f>ROUND(SUMIF(AA1555:AA1579,"=1472720848",S1555:S1579),2)</f>
        <v>0</v>
      </c>
      <c r="AG1581" s="2">
        <f>ROUND(SUMIF(AA1555:AA1579,"=1472720848",T1555:T1579),2)</f>
        <v>0</v>
      </c>
      <c r="AH1581" s="2">
        <f>SUMIF(AA1555:AA1579,"=1472720848",U1555:U1579)</f>
        <v>0</v>
      </c>
      <c r="AI1581" s="2">
        <f>SUMIF(AA1555:AA1579,"=1472720848",V1555:V1579)</f>
        <v>0</v>
      </c>
      <c r="AJ1581" s="2">
        <f>ROUND(SUMIF(AA1555:AA1579,"=1472720848",W1555:W1579),2)</f>
        <v>0</v>
      </c>
      <c r="AK1581" s="2">
        <f>ROUND(SUMIF(AA1555:AA1579,"=1472720848",X1555:X1579),2)</f>
        <v>0</v>
      </c>
      <c r="AL1581" s="2">
        <f>ROUND(SUMIF(AA1555:AA1579,"=1472720848",Y1555:Y1579),2)</f>
        <v>0</v>
      </c>
      <c r="AM1581" s="2"/>
      <c r="AN1581" s="2"/>
      <c r="AO1581" s="2">
        <f t="shared" ref="AO1581:BD1581" si="2031">ROUND(BX1581,2)</f>
        <v>0</v>
      </c>
      <c r="AP1581" s="2">
        <f t="shared" si="2031"/>
        <v>0</v>
      </c>
      <c r="AQ1581" s="2">
        <f t="shared" si="2031"/>
        <v>0</v>
      </c>
      <c r="AR1581" s="2">
        <f t="shared" si="2031"/>
        <v>0</v>
      </c>
      <c r="AS1581" s="2">
        <f t="shared" si="2031"/>
        <v>0</v>
      </c>
      <c r="AT1581" s="2">
        <f t="shared" si="2031"/>
        <v>0</v>
      </c>
      <c r="AU1581" s="2">
        <f t="shared" si="2031"/>
        <v>0</v>
      </c>
      <c r="AV1581" s="2">
        <f t="shared" si="2031"/>
        <v>0</v>
      </c>
      <c r="AW1581" s="2">
        <f t="shared" si="2031"/>
        <v>0</v>
      </c>
      <c r="AX1581" s="2">
        <f t="shared" si="2031"/>
        <v>0</v>
      </c>
      <c r="AY1581" s="2">
        <f t="shared" si="2031"/>
        <v>0</v>
      </c>
      <c r="AZ1581" s="2">
        <f t="shared" si="2031"/>
        <v>0</v>
      </c>
      <c r="BA1581" s="2">
        <f t="shared" si="2031"/>
        <v>0</v>
      </c>
      <c r="BB1581" s="2">
        <f t="shared" si="2031"/>
        <v>0</v>
      </c>
      <c r="BC1581" s="2">
        <f t="shared" si="2031"/>
        <v>0</v>
      </c>
      <c r="BD1581" s="2">
        <f t="shared" si="2031"/>
        <v>0</v>
      </c>
      <c r="BE1581" s="2"/>
      <c r="BF1581" s="2"/>
      <c r="BG1581" s="2"/>
      <c r="BH1581" s="2"/>
      <c r="BI1581" s="2"/>
      <c r="BJ1581" s="2"/>
      <c r="BK1581" s="2"/>
      <c r="BL1581" s="2"/>
      <c r="BM1581" s="2"/>
      <c r="BN1581" s="2"/>
      <c r="BO1581" s="2"/>
      <c r="BP1581" s="2"/>
      <c r="BQ1581" s="2"/>
      <c r="BR1581" s="2"/>
      <c r="BS1581" s="2"/>
      <c r="BT1581" s="2"/>
      <c r="BU1581" s="2"/>
      <c r="BV1581" s="2"/>
      <c r="BW1581" s="2"/>
      <c r="BX1581" s="2">
        <f>ROUND(SUMIF(AA1555:AA1579,"=1472720848",FQ1555:FQ1579),2)</f>
        <v>0</v>
      </c>
      <c r="BY1581" s="2">
        <f>ROUND(SUMIF(AA1555:AA1579,"=1472720848",FR1555:FR1579),2)</f>
        <v>0</v>
      </c>
      <c r="BZ1581" s="2">
        <f>ROUND(SUMIF(AA1555:AA1579,"=1472720848",GL1555:GL1579),2)</f>
        <v>0</v>
      </c>
      <c r="CA1581" s="2">
        <f>ROUND(SUMIF(AA1555:AA1579,"=1472720848",GM1555:GM1579),2)</f>
        <v>0</v>
      </c>
      <c r="CB1581" s="2">
        <f>ROUND(SUMIF(AA1555:AA1579,"=1472720848",GN1555:GN1579),2)</f>
        <v>0</v>
      </c>
      <c r="CC1581" s="2">
        <f>ROUND(SUMIF(AA1555:AA1579,"=1472720848",GO1555:GO1579),2)</f>
        <v>0</v>
      </c>
      <c r="CD1581" s="2">
        <f>ROUND(SUMIF(AA1555:AA1579,"=1472720848",GP1555:GP1579),2)</f>
        <v>0</v>
      </c>
      <c r="CE1581" s="2">
        <f>AC1581-BX1581</f>
        <v>0</v>
      </c>
      <c r="CF1581" s="2">
        <f>AC1581-BY1581</f>
        <v>0</v>
      </c>
      <c r="CG1581" s="2">
        <f>BX1581-BZ1581</f>
        <v>0</v>
      </c>
      <c r="CH1581" s="2">
        <f>AC1581-BX1581-BY1581+BZ1581</f>
        <v>0</v>
      </c>
      <c r="CI1581" s="2">
        <f>BY1581-BZ1581</f>
        <v>0</v>
      </c>
      <c r="CJ1581" s="2">
        <f>ROUND(SUMIF(AA1555:AA1579,"=1472720848",GX1555:GX1579),2)</f>
        <v>0</v>
      </c>
      <c r="CK1581" s="2">
        <f>ROUND(SUMIF(AA1555:AA1579,"=1472720848",GY1555:GY1579),2)</f>
        <v>0</v>
      </c>
      <c r="CL1581" s="2">
        <f>ROUND(SUMIF(AA1555:AA1579,"=1472720848",GZ1555:GZ1579),2)</f>
        <v>0</v>
      </c>
      <c r="CM1581" s="2">
        <f>ROUND(SUMIF(AA1555:AA1579,"=1472720848",HD1555:HD1579),2)</f>
        <v>0</v>
      </c>
      <c r="CN1581" s="2"/>
      <c r="CO1581" s="2"/>
      <c r="CP1581" s="2"/>
      <c r="CQ1581" s="2"/>
      <c r="CR1581" s="2"/>
      <c r="CS1581" s="2"/>
      <c r="CT1581" s="2"/>
      <c r="CU1581" s="2"/>
      <c r="CV1581" s="2"/>
      <c r="CW1581" s="2"/>
      <c r="CX1581" s="2"/>
      <c r="CY1581" s="2"/>
      <c r="CZ1581" s="2"/>
      <c r="DA1581" s="2"/>
      <c r="DB1581" s="2"/>
      <c r="DC1581" s="2"/>
      <c r="DD1581" s="2"/>
      <c r="DE1581" s="2"/>
      <c r="DF1581" s="2"/>
      <c r="DG1581" s="3"/>
      <c r="DH1581" s="3"/>
      <c r="DI1581" s="3"/>
      <c r="DJ1581" s="3"/>
      <c r="DK1581" s="3"/>
      <c r="DL1581" s="3"/>
      <c r="DM1581" s="3"/>
      <c r="DN1581" s="3"/>
      <c r="DO1581" s="3"/>
      <c r="DP1581" s="3"/>
      <c r="DQ1581" s="3"/>
      <c r="DR1581" s="3"/>
      <c r="DS1581" s="3"/>
      <c r="DT1581" s="3"/>
      <c r="DU1581" s="3"/>
      <c r="DV1581" s="3"/>
      <c r="DW1581" s="3"/>
      <c r="DX1581" s="3"/>
      <c r="DY1581" s="3"/>
      <c r="DZ1581" s="3"/>
      <c r="EA1581" s="3"/>
      <c r="EB1581" s="3"/>
      <c r="EC1581" s="3"/>
      <c r="ED1581" s="3"/>
      <c r="EE1581" s="3"/>
      <c r="EF1581" s="3"/>
      <c r="EG1581" s="3"/>
      <c r="EH1581" s="3"/>
      <c r="EI1581" s="3"/>
      <c r="EJ1581" s="3"/>
      <c r="EK1581" s="3"/>
      <c r="EL1581" s="3"/>
      <c r="EM1581" s="3"/>
      <c r="EN1581" s="3"/>
      <c r="EO1581" s="3"/>
      <c r="EP1581" s="3"/>
      <c r="EQ1581" s="3"/>
      <c r="ER1581" s="3"/>
      <c r="ES1581" s="3"/>
      <c r="ET1581" s="3"/>
      <c r="EU1581" s="3"/>
      <c r="EV1581" s="3"/>
      <c r="EW1581" s="3"/>
      <c r="EX1581" s="3"/>
      <c r="EY1581" s="3"/>
      <c r="EZ1581" s="3"/>
      <c r="FA1581" s="3"/>
      <c r="FB1581" s="3"/>
      <c r="FC1581" s="3"/>
      <c r="FD1581" s="3"/>
      <c r="FE1581" s="3"/>
      <c r="FF1581" s="3"/>
      <c r="FG1581" s="3"/>
      <c r="FH1581" s="3"/>
      <c r="FI1581" s="3"/>
      <c r="FJ1581" s="3"/>
      <c r="FK1581" s="3"/>
      <c r="FL1581" s="3"/>
      <c r="FM1581" s="3"/>
      <c r="FN1581" s="3"/>
      <c r="FO1581" s="3"/>
      <c r="FP1581" s="3"/>
      <c r="FQ1581" s="3"/>
      <c r="FR1581" s="3"/>
      <c r="FS1581" s="3"/>
      <c r="FT1581" s="3"/>
      <c r="FU1581" s="3"/>
      <c r="FV1581" s="3"/>
      <c r="FW1581" s="3"/>
      <c r="FX1581" s="3"/>
      <c r="FY1581" s="3"/>
      <c r="FZ1581" s="3"/>
      <c r="GA1581" s="3"/>
      <c r="GB1581" s="3"/>
      <c r="GC1581" s="3"/>
      <c r="GD1581" s="3"/>
      <c r="GE1581" s="3"/>
      <c r="GF1581" s="3"/>
      <c r="GG1581" s="3"/>
      <c r="GH1581" s="3"/>
      <c r="GI1581" s="3"/>
      <c r="GJ1581" s="3"/>
      <c r="GK1581" s="3"/>
      <c r="GL1581" s="3"/>
      <c r="GM1581" s="3"/>
      <c r="GN1581" s="3"/>
      <c r="GO1581" s="3"/>
      <c r="GP1581" s="3"/>
      <c r="GQ1581" s="3"/>
      <c r="GR1581" s="3"/>
      <c r="GS1581" s="3"/>
      <c r="GT1581" s="3"/>
      <c r="GU1581" s="3"/>
      <c r="GV1581" s="3"/>
      <c r="GW1581" s="3"/>
      <c r="GX1581" s="3">
        <v>0</v>
      </c>
    </row>
    <row r="1583" spans="1:245" x14ac:dyDescent="0.2">
      <c r="A1583" s="4">
        <v>50</v>
      </c>
      <c r="B1583" s="4">
        <v>0</v>
      </c>
      <c r="C1583" s="4">
        <v>0</v>
      </c>
      <c r="D1583" s="4">
        <v>1</v>
      </c>
      <c r="E1583" s="4">
        <v>201</v>
      </c>
      <c r="F1583" s="4">
        <f>ROUND(Source!O1581,O1583)</f>
        <v>0</v>
      </c>
      <c r="G1583" s="4" t="s">
        <v>29</v>
      </c>
      <c r="H1583" s="4" t="s">
        <v>30</v>
      </c>
      <c r="I1583" s="4"/>
      <c r="J1583" s="4"/>
      <c r="K1583" s="4">
        <v>201</v>
      </c>
      <c r="L1583" s="4">
        <v>1</v>
      </c>
      <c r="M1583" s="4">
        <v>3</v>
      </c>
      <c r="N1583" s="4" t="s">
        <v>3</v>
      </c>
      <c r="O1583" s="4">
        <v>2</v>
      </c>
      <c r="P1583" s="4"/>
      <c r="Q1583" s="4"/>
      <c r="R1583" s="4"/>
      <c r="S1583" s="4"/>
      <c r="T1583" s="4"/>
      <c r="U1583" s="4"/>
      <c r="V1583" s="4"/>
      <c r="W1583" s="4">
        <v>0</v>
      </c>
      <c r="X1583" s="4">
        <v>1</v>
      </c>
      <c r="Y1583" s="4">
        <v>0</v>
      </c>
      <c r="Z1583" s="4"/>
      <c r="AA1583" s="4"/>
      <c r="AB1583" s="4"/>
    </row>
    <row r="1584" spans="1:245" x14ac:dyDescent="0.2">
      <c r="A1584" s="4">
        <v>50</v>
      </c>
      <c r="B1584" s="4">
        <v>0</v>
      </c>
      <c r="C1584" s="4">
        <v>0</v>
      </c>
      <c r="D1584" s="4">
        <v>1</v>
      </c>
      <c r="E1584" s="4">
        <v>202</v>
      </c>
      <c r="F1584" s="4">
        <f>ROUND(Source!P1581,O1584)</f>
        <v>0</v>
      </c>
      <c r="G1584" s="4" t="s">
        <v>31</v>
      </c>
      <c r="H1584" s="4" t="s">
        <v>32</v>
      </c>
      <c r="I1584" s="4"/>
      <c r="J1584" s="4"/>
      <c r="K1584" s="4">
        <v>202</v>
      </c>
      <c r="L1584" s="4">
        <v>2</v>
      </c>
      <c r="M1584" s="4">
        <v>3</v>
      </c>
      <c r="N1584" s="4" t="s">
        <v>3</v>
      </c>
      <c r="O1584" s="4">
        <v>2</v>
      </c>
      <c r="P1584" s="4"/>
      <c r="Q1584" s="4"/>
      <c r="R1584" s="4"/>
      <c r="S1584" s="4"/>
      <c r="T1584" s="4"/>
      <c r="U1584" s="4"/>
      <c r="V1584" s="4"/>
      <c r="W1584" s="4">
        <v>0</v>
      </c>
      <c r="X1584" s="4">
        <v>1</v>
      </c>
      <c r="Y1584" s="4">
        <v>0</v>
      </c>
      <c r="Z1584" s="4"/>
      <c r="AA1584" s="4"/>
      <c r="AB1584" s="4"/>
    </row>
    <row r="1585" spans="1:28" x14ac:dyDescent="0.2">
      <c r="A1585" s="4">
        <v>50</v>
      </c>
      <c r="B1585" s="4">
        <v>0</v>
      </c>
      <c r="C1585" s="4">
        <v>0</v>
      </c>
      <c r="D1585" s="4">
        <v>1</v>
      </c>
      <c r="E1585" s="4">
        <v>222</v>
      </c>
      <c r="F1585" s="4">
        <f>ROUND(Source!AO1581,O1585)</f>
        <v>0</v>
      </c>
      <c r="G1585" s="4" t="s">
        <v>33</v>
      </c>
      <c r="H1585" s="4" t="s">
        <v>34</v>
      </c>
      <c r="I1585" s="4"/>
      <c r="J1585" s="4"/>
      <c r="K1585" s="4">
        <v>222</v>
      </c>
      <c r="L1585" s="4">
        <v>3</v>
      </c>
      <c r="M1585" s="4">
        <v>3</v>
      </c>
      <c r="N1585" s="4" t="s">
        <v>3</v>
      </c>
      <c r="O1585" s="4">
        <v>2</v>
      </c>
      <c r="P1585" s="4"/>
      <c r="Q1585" s="4"/>
      <c r="R1585" s="4"/>
      <c r="S1585" s="4"/>
      <c r="T1585" s="4"/>
      <c r="U1585" s="4"/>
      <c r="V1585" s="4"/>
      <c r="W1585" s="4">
        <v>0</v>
      </c>
      <c r="X1585" s="4">
        <v>1</v>
      </c>
      <c r="Y1585" s="4">
        <v>0</v>
      </c>
      <c r="Z1585" s="4"/>
      <c r="AA1585" s="4"/>
      <c r="AB1585" s="4"/>
    </row>
    <row r="1586" spans="1:28" x14ac:dyDescent="0.2">
      <c r="A1586" s="4">
        <v>50</v>
      </c>
      <c r="B1586" s="4">
        <v>0</v>
      </c>
      <c r="C1586" s="4">
        <v>0</v>
      </c>
      <c r="D1586" s="4">
        <v>1</v>
      </c>
      <c r="E1586" s="4">
        <v>225</v>
      </c>
      <c r="F1586" s="4">
        <f>ROUND(Source!AV1581,O1586)</f>
        <v>0</v>
      </c>
      <c r="G1586" s="4" t="s">
        <v>35</v>
      </c>
      <c r="H1586" s="4" t="s">
        <v>36</v>
      </c>
      <c r="I1586" s="4"/>
      <c r="J1586" s="4"/>
      <c r="K1586" s="4">
        <v>225</v>
      </c>
      <c r="L1586" s="4">
        <v>4</v>
      </c>
      <c r="M1586" s="4">
        <v>3</v>
      </c>
      <c r="N1586" s="4" t="s">
        <v>3</v>
      </c>
      <c r="O1586" s="4">
        <v>2</v>
      </c>
      <c r="P1586" s="4"/>
      <c r="Q1586" s="4"/>
      <c r="R1586" s="4"/>
      <c r="S1586" s="4"/>
      <c r="T1586" s="4"/>
      <c r="U1586" s="4"/>
      <c r="V1586" s="4"/>
      <c r="W1586" s="4">
        <v>0</v>
      </c>
      <c r="X1586" s="4">
        <v>1</v>
      </c>
      <c r="Y1586" s="4">
        <v>0</v>
      </c>
      <c r="Z1586" s="4"/>
      <c r="AA1586" s="4"/>
      <c r="AB1586" s="4"/>
    </row>
    <row r="1587" spans="1:28" x14ac:dyDescent="0.2">
      <c r="A1587" s="4">
        <v>50</v>
      </c>
      <c r="B1587" s="4">
        <v>0</v>
      </c>
      <c r="C1587" s="4">
        <v>0</v>
      </c>
      <c r="D1587" s="4">
        <v>1</v>
      </c>
      <c r="E1587" s="4">
        <v>226</v>
      </c>
      <c r="F1587" s="4">
        <f>ROUND(Source!AW1581,O1587)</f>
        <v>0</v>
      </c>
      <c r="G1587" s="4" t="s">
        <v>37</v>
      </c>
      <c r="H1587" s="4" t="s">
        <v>38</v>
      </c>
      <c r="I1587" s="4"/>
      <c r="J1587" s="4"/>
      <c r="K1587" s="4">
        <v>226</v>
      </c>
      <c r="L1587" s="4">
        <v>5</v>
      </c>
      <c r="M1587" s="4">
        <v>3</v>
      </c>
      <c r="N1587" s="4" t="s">
        <v>3</v>
      </c>
      <c r="O1587" s="4">
        <v>2</v>
      </c>
      <c r="P1587" s="4"/>
      <c r="Q1587" s="4"/>
      <c r="R1587" s="4"/>
      <c r="S1587" s="4"/>
      <c r="T1587" s="4"/>
      <c r="U1587" s="4"/>
      <c r="V1587" s="4"/>
      <c r="W1587" s="4">
        <v>0</v>
      </c>
      <c r="X1587" s="4">
        <v>1</v>
      </c>
      <c r="Y1587" s="4">
        <v>0</v>
      </c>
      <c r="Z1587" s="4"/>
      <c r="AA1587" s="4"/>
      <c r="AB1587" s="4"/>
    </row>
    <row r="1588" spans="1:28" x14ac:dyDescent="0.2">
      <c r="A1588" s="4">
        <v>50</v>
      </c>
      <c r="B1588" s="4">
        <v>0</v>
      </c>
      <c r="C1588" s="4">
        <v>0</v>
      </c>
      <c r="D1588" s="4">
        <v>1</v>
      </c>
      <c r="E1588" s="4">
        <v>227</v>
      </c>
      <c r="F1588" s="4">
        <f>ROUND(Source!AX1581,O1588)</f>
        <v>0</v>
      </c>
      <c r="G1588" s="4" t="s">
        <v>39</v>
      </c>
      <c r="H1588" s="4" t="s">
        <v>40</v>
      </c>
      <c r="I1588" s="4"/>
      <c r="J1588" s="4"/>
      <c r="K1588" s="4">
        <v>227</v>
      </c>
      <c r="L1588" s="4">
        <v>6</v>
      </c>
      <c r="M1588" s="4">
        <v>3</v>
      </c>
      <c r="N1588" s="4" t="s">
        <v>3</v>
      </c>
      <c r="O1588" s="4">
        <v>2</v>
      </c>
      <c r="P1588" s="4"/>
      <c r="Q1588" s="4"/>
      <c r="R1588" s="4"/>
      <c r="S1588" s="4"/>
      <c r="T1588" s="4"/>
      <c r="U1588" s="4"/>
      <c r="V1588" s="4"/>
      <c r="W1588" s="4">
        <v>0</v>
      </c>
      <c r="X1588" s="4">
        <v>1</v>
      </c>
      <c r="Y1588" s="4">
        <v>0</v>
      </c>
      <c r="Z1588" s="4"/>
      <c r="AA1588" s="4"/>
      <c r="AB1588" s="4"/>
    </row>
    <row r="1589" spans="1:28" x14ac:dyDescent="0.2">
      <c r="A1589" s="4">
        <v>50</v>
      </c>
      <c r="B1589" s="4">
        <v>0</v>
      </c>
      <c r="C1589" s="4">
        <v>0</v>
      </c>
      <c r="D1589" s="4">
        <v>1</v>
      </c>
      <c r="E1589" s="4">
        <v>228</v>
      </c>
      <c r="F1589" s="4">
        <f>ROUND(Source!AY1581,O1589)</f>
        <v>0</v>
      </c>
      <c r="G1589" s="4" t="s">
        <v>41</v>
      </c>
      <c r="H1589" s="4" t="s">
        <v>42</v>
      </c>
      <c r="I1589" s="4"/>
      <c r="J1589" s="4"/>
      <c r="K1589" s="4">
        <v>228</v>
      </c>
      <c r="L1589" s="4">
        <v>7</v>
      </c>
      <c r="M1589" s="4">
        <v>3</v>
      </c>
      <c r="N1589" s="4" t="s">
        <v>3</v>
      </c>
      <c r="O1589" s="4">
        <v>2</v>
      </c>
      <c r="P1589" s="4"/>
      <c r="Q1589" s="4"/>
      <c r="R1589" s="4"/>
      <c r="S1589" s="4"/>
      <c r="T1589" s="4"/>
      <c r="U1589" s="4"/>
      <c r="V1589" s="4"/>
      <c r="W1589" s="4">
        <v>0</v>
      </c>
      <c r="X1589" s="4">
        <v>1</v>
      </c>
      <c r="Y1589" s="4">
        <v>0</v>
      </c>
      <c r="Z1589" s="4"/>
      <c r="AA1589" s="4"/>
      <c r="AB1589" s="4"/>
    </row>
    <row r="1590" spans="1:28" x14ac:dyDescent="0.2">
      <c r="A1590" s="4">
        <v>50</v>
      </c>
      <c r="B1590" s="4">
        <v>0</v>
      </c>
      <c r="C1590" s="4">
        <v>0</v>
      </c>
      <c r="D1590" s="4">
        <v>1</v>
      </c>
      <c r="E1590" s="4">
        <v>216</v>
      </c>
      <c r="F1590" s="4">
        <f>ROUND(Source!AP1581,O1590)</f>
        <v>0</v>
      </c>
      <c r="G1590" s="4" t="s">
        <v>43</v>
      </c>
      <c r="H1590" s="4" t="s">
        <v>44</v>
      </c>
      <c r="I1590" s="4"/>
      <c r="J1590" s="4"/>
      <c r="K1590" s="4">
        <v>216</v>
      </c>
      <c r="L1590" s="4">
        <v>8</v>
      </c>
      <c r="M1590" s="4">
        <v>3</v>
      </c>
      <c r="N1590" s="4" t="s">
        <v>3</v>
      </c>
      <c r="O1590" s="4">
        <v>2</v>
      </c>
      <c r="P1590" s="4"/>
      <c r="Q1590" s="4"/>
      <c r="R1590" s="4"/>
      <c r="S1590" s="4"/>
      <c r="T1590" s="4"/>
      <c r="U1590" s="4"/>
      <c r="V1590" s="4"/>
      <c r="W1590" s="4">
        <v>0</v>
      </c>
      <c r="X1590" s="4">
        <v>1</v>
      </c>
      <c r="Y1590" s="4">
        <v>0</v>
      </c>
      <c r="Z1590" s="4"/>
      <c r="AA1590" s="4"/>
      <c r="AB1590" s="4"/>
    </row>
    <row r="1591" spans="1:28" x14ac:dyDescent="0.2">
      <c r="A1591" s="4">
        <v>50</v>
      </c>
      <c r="B1591" s="4">
        <v>0</v>
      </c>
      <c r="C1591" s="4">
        <v>0</v>
      </c>
      <c r="D1591" s="4">
        <v>1</v>
      </c>
      <c r="E1591" s="4">
        <v>223</v>
      </c>
      <c r="F1591" s="4">
        <f>ROUND(Source!AQ1581,O1591)</f>
        <v>0</v>
      </c>
      <c r="G1591" s="4" t="s">
        <v>45</v>
      </c>
      <c r="H1591" s="4" t="s">
        <v>46</v>
      </c>
      <c r="I1591" s="4"/>
      <c r="J1591" s="4"/>
      <c r="K1591" s="4">
        <v>223</v>
      </c>
      <c r="L1591" s="4">
        <v>9</v>
      </c>
      <c r="M1591" s="4">
        <v>3</v>
      </c>
      <c r="N1591" s="4" t="s">
        <v>3</v>
      </c>
      <c r="O1591" s="4">
        <v>2</v>
      </c>
      <c r="P1591" s="4"/>
      <c r="Q1591" s="4"/>
      <c r="R1591" s="4"/>
      <c r="S1591" s="4"/>
      <c r="T1591" s="4"/>
      <c r="U1591" s="4"/>
      <c r="V1591" s="4"/>
      <c r="W1591" s="4">
        <v>0</v>
      </c>
      <c r="X1591" s="4">
        <v>1</v>
      </c>
      <c r="Y1591" s="4">
        <v>0</v>
      </c>
      <c r="Z1591" s="4"/>
      <c r="AA1591" s="4"/>
      <c r="AB1591" s="4"/>
    </row>
    <row r="1592" spans="1:28" x14ac:dyDescent="0.2">
      <c r="A1592" s="4">
        <v>50</v>
      </c>
      <c r="B1592" s="4">
        <v>0</v>
      </c>
      <c r="C1592" s="4">
        <v>0</v>
      </c>
      <c r="D1592" s="4">
        <v>1</v>
      </c>
      <c r="E1592" s="4">
        <v>229</v>
      </c>
      <c r="F1592" s="4">
        <f>ROUND(Source!AZ1581,O1592)</f>
        <v>0</v>
      </c>
      <c r="G1592" s="4" t="s">
        <v>47</v>
      </c>
      <c r="H1592" s="4" t="s">
        <v>48</v>
      </c>
      <c r="I1592" s="4"/>
      <c r="J1592" s="4"/>
      <c r="K1592" s="4">
        <v>229</v>
      </c>
      <c r="L1592" s="4">
        <v>10</v>
      </c>
      <c r="M1592" s="4">
        <v>3</v>
      </c>
      <c r="N1592" s="4" t="s">
        <v>3</v>
      </c>
      <c r="O1592" s="4">
        <v>2</v>
      </c>
      <c r="P1592" s="4"/>
      <c r="Q1592" s="4"/>
      <c r="R1592" s="4"/>
      <c r="S1592" s="4"/>
      <c r="T1592" s="4"/>
      <c r="U1592" s="4"/>
      <c r="V1592" s="4"/>
      <c r="W1592" s="4">
        <v>0</v>
      </c>
      <c r="X1592" s="4">
        <v>1</v>
      </c>
      <c r="Y1592" s="4">
        <v>0</v>
      </c>
      <c r="Z1592" s="4"/>
      <c r="AA1592" s="4"/>
      <c r="AB1592" s="4"/>
    </row>
    <row r="1593" spans="1:28" x14ac:dyDescent="0.2">
      <c r="A1593" s="4">
        <v>50</v>
      </c>
      <c r="B1593" s="4">
        <v>0</v>
      </c>
      <c r="C1593" s="4">
        <v>0</v>
      </c>
      <c r="D1593" s="4">
        <v>1</v>
      </c>
      <c r="E1593" s="4">
        <v>203</v>
      </c>
      <c r="F1593" s="4">
        <f>ROUND(Source!Q1581,O1593)</f>
        <v>0</v>
      </c>
      <c r="G1593" s="4" t="s">
        <v>49</v>
      </c>
      <c r="H1593" s="4" t="s">
        <v>50</v>
      </c>
      <c r="I1593" s="4"/>
      <c r="J1593" s="4"/>
      <c r="K1593" s="4">
        <v>203</v>
      </c>
      <c r="L1593" s="4">
        <v>11</v>
      </c>
      <c r="M1593" s="4">
        <v>3</v>
      </c>
      <c r="N1593" s="4" t="s">
        <v>3</v>
      </c>
      <c r="O1593" s="4">
        <v>2</v>
      </c>
      <c r="P1593" s="4"/>
      <c r="Q1593" s="4"/>
      <c r="R1593" s="4"/>
      <c r="S1593" s="4"/>
      <c r="T1593" s="4"/>
      <c r="U1593" s="4"/>
      <c r="V1593" s="4"/>
      <c r="W1593" s="4">
        <v>0</v>
      </c>
      <c r="X1593" s="4">
        <v>1</v>
      </c>
      <c r="Y1593" s="4">
        <v>0</v>
      </c>
      <c r="Z1593" s="4"/>
      <c r="AA1593" s="4"/>
      <c r="AB1593" s="4"/>
    </row>
    <row r="1594" spans="1:28" x14ac:dyDescent="0.2">
      <c r="A1594" s="4">
        <v>50</v>
      </c>
      <c r="B1594" s="4">
        <v>0</v>
      </c>
      <c r="C1594" s="4">
        <v>0</v>
      </c>
      <c r="D1594" s="4">
        <v>1</v>
      </c>
      <c r="E1594" s="4">
        <v>231</v>
      </c>
      <c r="F1594" s="4">
        <f>ROUND(Source!BB1581,O1594)</f>
        <v>0</v>
      </c>
      <c r="G1594" s="4" t="s">
        <v>51</v>
      </c>
      <c r="H1594" s="4" t="s">
        <v>52</v>
      </c>
      <c r="I1594" s="4"/>
      <c r="J1594" s="4"/>
      <c r="K1594" s="4">
        <v>231</v>
      </c>
      <c r="L1594" s="4">
        <v>12</v>
      </c>
      <c r="M1594" s="4">
        <v>3</v>
      </c>
      <c r="N1594" s="4" t="s">
        <v>3</v>
      </c>
      <c r="O1594" s="4">
        <v>2</v>
      </c>
      <c r="P1594" s="4"/>
      <c r="Q1594" s="4"/>
      <c r="R1594" s="4"/>
      <c r="S1594" s="4"/>
      <c r="T1594" s="4"/>
      <c r="U1594" s="4"/>
      <c r="V1594" s="4"/>
      <c r="W1594" s="4">
        <v>0</v>
      </c>
      <c r="X1594" s="4">
        <v>1</v>
      </c>
      <c r="Y1594" s="4">
        <v>0</v>
      </c>
      <c r="Z1594" s="4"/>
      <c r="AA1594" s="4"/>
      <c r="AB1594" s="4"/>
    </row>
    <row r="1595" spans="1:28" x14ac:dyDescent="0.2">
      <c r="A1595" s="4">
        <v>50</v>
      </c>
      <c r="B1595" s="4">
        <v>0</v>
      </c>
      <c r="C1595" s="4">
        <v>0</v>
      </c>
      <c r="D1595" s="4">
        <v>1</v>
      </c>
      <c r="E1595" s="4">
        <v>204</v>
      </c>
      <c r="F1595" s="4">
        <f>ROUND(Source!R1581,O1595)</f>
        <v>0</v>
      </c>
      <c r="G1595" s="4" t="s">
        <v>53</v>
      </c>
      <c r="H1595" s="4" t="s">
        <v>54</v>
      </c>
      <c r="I1595" s="4"/>
      <c r="J1595" s="4"/>
      <c r="K1595" s="4">
        <v>204</v>
      </c>
      <c r="L1595" s="4">
        <v>13</v>
      </c>
      <c r="M1595" s="4">
        <v>3</v>
      </c>
      <c r="N1595" s="4" t="s">
        <v>3</v>
      </c>
      <c r="O1595" s="4">
        <v>2</v>
      </c>
      <c r="P1595" s="4"/>
      <c r="Q1595" s="4"/>
      <c r="R1595" s="4"/>
      <c r="S1595" s="4"/>
      <c r="T1595" s="4"/>
      <c r="U1595" s="4"/>
      <c r="V1595" s="4"/>
      <c r="W1595" s="4">
        <v>0</v>
      </c>
      <c r="X1595" s="4">
        <v>1</v>
      </c>
      <c r="Y1595" s="4">
        <v>0</v>
      </c>
      <c r="Z1595" s="4"/>
      <c r="AA1595" s="4"/>
      <c r="AB1595" s="4"/>
    </row>
    <row r="1596" spans="1:28" x14ac:dyDescent="0.2">
      <c r="A1596" s="4">
        <v>50</v>
      </c>
      <c r="B1596" s="4">
        <v>0</v>
      </c>
      <c r="C1596" s="4">
        <v>0</v>
      </c>
      <c r="D1596" s="4">
        <v>1</v>
      </c>
      <c r="E1596" s="4">
        <v>205</v>
      </c>
      <c r="F1596" s="4">
        <f>ROUND(Source!S1581,O1596)</f>
        <v>0</v>
      </c>
      <c r="G1596" s="4" t="s">
        <v>55</v>
      </c>
      <c r="H1596" s="4" t="s">
        <v>56</v>
      </c>
      <c r="I1596" s="4"/>
      <c r="J1596" s="4"/>
      <c r="K1596" s="4">
        <v>205</v>
      </c>
      <c r="L1596" s="4">
        <v>14</v>
      </c>
      <c r="M1596" s="4">
        <v>3</v>
      </c>
      <c r="N1596" s="4" t="s">
        <v>3</v>
      </c>
      <c r="O1596" s="4">
        <v>2</v>
      </c>
      <c r="P1596" s="4"/>
      <c r="Q1596" s="4"/>
      <c r="R1596" s="4"/>
      <c r="S1596" s="4"/>
      <c r="T1596" s="4"/>
      <c r="U1596" s="4"/>
      <c r="V1596" s="4"/>
      <c r="W1596" s="4">
        <v>0</v>
      </c>
      <c r="X1596" s="4">
        <v>1</v>
      </c>
      <c r="Y1596" s="4">
        <v>0</v>
      </c>
      <c r="Z1596" s="4"/>
      <c r="AA1596" s="4"/>
      <c r="AB1596" s="4"/>
    </row>
    <row r="1597" spans="1:28" x14ac:dyDescent="0.2">
      <c r="A1597" s="4">
        <v>50</v>
      </c>
      <c r="B1597" s="4">
        <v>0</v>
      </c>
      <c r="C1597" s="4">
        <v>0</v>
      </c>
      <c r="D1597" s="4">
        <v>1</v>
      </c>
      <c r="E1597" s="4">
        <v>232</v>
      </c>
      <c r="F1597" s="4">
        <f>ROUND(Source!BC1581,O1597)</f>
        <v>0</v>
      </c>
      <c r="G1597" s="4" t="s">
        <v>57</v>
      </c>
      <c r="H1597" s="4" t="s">
        <v>58</v>
      </c>
      <c r="I1597" s="4"/>
      <c r="J1597" s="4"/>
      <c r="K1597" s="4">
        <v>232</v>
      </c>
      <c r="L1597" s="4">
        <v>15</v>
      </c>
      <c r="M1597" s="4">
        <v>3</v>
      </c>
      <c r="N1597" s="4" t="s">
        <v>3</v>
      </c>
      <c r="O1597" s="4">
        <v>2</v>
      </c>
      <c r="P1597" s="4"/>
      <c r="Q1597" s="4"/>
      <c r="R1597" s="4"/>
      <c r="S1597" s="4"/>
      <c r="T1597" s="4"/>
      <c r="U1597" s="4"/>
      <c r="V1597" s="4"/>
      <c r="W1597" s="4">
        <v>0</v>
      </c>
      <c r="X1597" s="4">
        <v>1</v>
      </c>
      <c r="Y1597" s="4">
        <v>0</v>
      </c>
      <c r="Z1597" s="4"/>
      <c r="AA1597" s="4"/>
      <c r="AB1597" s="4"/>
    </row>
    <row r="1598" spans="1:28" x14ac:dyDescent="0.2">
      <c r="A1598" s="4">
        <v>50</v>
      </c>
      <c r="B1598" s="4">
        <v>0</v>
      </c>
      <c r="C1598" s="4">
        <v>0</v>
      </c>
      <c r="D1598" s="4">
        <v>1</v>
      </c>
      <c r="E1598" s="4">
        <v>214</v>
      </c>
      <c r="F1598" s="4">
        <f>ROUND(Source!AS1581,O1598)</f>
        <v>0</v>
      </c>
      <c r="G1598" s="4" t="s">
        <v>59</v>
      </c>
      <c r="H1598" s="4" t="s">
        <v>60</v>
      </c>
      <c r="I1598" s="4"/>
      <c r="J1598" s="4"/>
      <c r="K1598" s="4">
        <v>214</v>
      </c>
      <c r="L1598" s="4">
        <v>16</v>
      </c>
      <c r="M1598" s="4">
        <v>3</v>
      </c>
      <c r="N1598" s="4" t="s">
        <v>3</v>
      </c>
      <c r="O1598" s="4">
        <v>2</v>
      </c>
      <c r="P1598" s="4"/>
      <c r="Q1598" s="4"/>
      <c r="R1598" s="4"/>
      <c r="S1598" s="4"/>
      <c r="T1598" s="4"/>
      <c r="U1598" s="4"/>
      <c r="V1598" s="4"/>
      <c r="W1598" s="4">
        <v>0</v>
      </c>
      <c r="X1598" s="4">
        <v>1</v>
      </c>
      <c r="Y1598" s="4">
        <v>0</v>
      </c>
      <c r="Z1598" s="4"/>
      <c r="AA1598" s="4"/>
      <c r="AB1598" s="4"/>
    </row>
    <row r="1599" spans="1:28" x14ac:dyDescent="0.2">
      <c r="A1599" s="4">
        <v>50</v>
      </c>
      <c r="B1599" s="4">
        <v>0</v>
      </c>
      <c r="C1599" s="4">
        <v>0</v>
      </c>
      <c r="D1599" s="4">
        <v>1</v>
      </c>
      <c r="E1599" s="4">
        <v>215</v>
      </c>
      <c r="F1599" s="4">
        <f>ROUND(Source!AT1581,O1599)</f>
        <v>0</v>
      </c>
      <c r="G1599" s="4" t="s">
        <v>61</v>
      </c>
      <c r="H1599" s="4" t="s">
        <v>62</v>
      </c>
      <c r="I1599" s="4"/>
      <c r="J1599" s="4"/>
      <c r="K1599" s="4">
        <v>215</v>
      </c>
      <c r="L1599" s="4">
        <v>17</v>
      </c>
      <c r="M1599" s="4">
        <v>3</v>
      </c>
      <c r="N1599" s="4" t="s">
        <v>3</v>
      </c>
      <c r="O1599" s="4">
        <v>2</v>
      </c>
      <c r="P1599" s="4"/>
      <c r="Q1599" s="4"/>
      <c r="R1599" s="4"/>
      <c r="S1599" s="4"/>
      <c r="T1599" s="4"/>
      <c r="U1599" s="4"/>
      <c r="V1599" s="4"/>
      <c r="W1599" s="4">
        <v>0</v>
      </c>
      <c r="X1599" s="4">
        <v>1</v>
      </c>
      <c r="Y1599" s="4">
        <v>0</v>
      </c>
      <c r="Z1599" s="4"/>
      <c r="AA1599" s="4"/>
      <c r="AB1599" s="4"/>
    </row>
    <row r="1600" spans="1:28" x14ac:dyDescent="0.2">
      <c r="A1600" s="4">
        <v>50</v>
      </c>
      <c r="B1600" s="4">
        <v>0</v>
      </c>
      <c r="C1600" s="4">
        <v>0</v>
      </c>
      <c r="D1600" s="4">
        <v>1</v>
      </c>
      <c r="E1600" s="4">
        <v>217</v>
      </c>
      <c r="F1600" s="4">
        <f>ROUND(Source!AU1581,O1600)</f>
        <v>0</v>
      </c>
      <c r="G1600" s="4" t="s">
        <v>63</v>
      </c>
      <c r="H1600" s="4" t="s">
        <v>64</v>
      </c>
      <c r="I1600" s="4"/>
      <c r="J1600" s="4"/>
      <c r="K1600" s="4">
        <v>217</v>
      </c>
      <c r="L1600" s="4">
        <v>18</v>
      </c>
      <c r="M1600" s="4">
        <v>3</v>
      </c>
      <c r="N1600" s="4" t="s">
        <v>3</v>
      </c>
      <c r="O1600" s="4">
        <v>2</v>
      </c>
      <c r="P1600" s="4"/>
      <c r="Q1600" s="4"/>
      <c r="R1600" s="4"/>
      <c r="S1600" s="4"/>
      <c r="T1600" s="4"/>
      <c r="U1600" s="4"/>
      <c r="V1600" s="4"/>
      <c r="W1600" s="4">
        <v>0</v>
      </c>
      <c r="X1600" s="4">
        <v>1</v>
      </c>
      <c r="Y1600" s="4">
        <v>0</v>
      </c>
      <c r="Z1600" s="4"/>
      <c r="AA1600" s="4"/>
      <c r="AB1600" s="4"/>
    </row>
    <row r="1601" spans="1:245" x14ac:dyDescent="0.2">
      <c r="A1601" s="4">
        <v>50</v>
      </c>
      <c r="B1601" s="4">
        <v>0</v>
      </c>
      <c r="C1601" s="4">
        <v>0</v>
      </c>
      <c r="D1601" s="4">
        <v>1</v>
      </c>
      <c r="E1601" s="4">
        <v>230</v>
      </c>
      <c r="F1601" s="4">
        <f>ROUND(Source!BA1581,O1601)</f>
        <v>0</v>
      </c>
      <c r="G1601" s="4" t="s">
        <v>65</v>
      </c>
      <c r="H1601" s="4" t="s">
        <v>66</v>
      </c>
      <c r="I1601" s="4"/>
      <c r="J1601" s="4"/>
      <c r="K1601" s="4">
        <v>230</v>
      </c>
      <c r="L1601" s="4">
        <v>19</v>
      </c>
      <c r="M1601" s="4">
        <v>3</v>
      </c>
      <c r="N1601" s="4" t="s">
        <v>3</v>
      </c>
      <c r="O1601" s="4">
        <v>2</v>
      </c>
      <c r="P1601" s="4"/>
      <c r="Q1601" s="4"/>
      <c r="R1601" s="4"/>
      <c r="S1601" s="4"/>
      <c r="T1601" s="4"/>
      <c r="U1601" s="4"/>
      <c r="V1601" s="4"/>
      <c r="W1601" s="4">
        <v>0</v>
      </c>
      <c r="X1601" s="4">
        <v>1</v>
      </c>
      <c r="Y1601" s="4">
        <v>0</v>
      </c>
      <c r="Z1601" s="4"/>
      <c r="AA1601" s="4"/>
      <c r="AB1601" s="4"/>
    </row>
    <row r="1602" spans="1:245" x14ac:dyDescent="0.2">
      <c r="A1602" s="4">
        <v>50</v>
      </c>
      <c r="B1602" s="4">
        <v>0</v>
      </c>
      <c r="C1602" s="4">
        <v>0</v>
      </c>
      <c r="D1602" s="4">
        <v>1</v>
      </c>
      <c r="E1602" s="4">
        <v>206</v>
      </c>
      <c r="F1602" s="4">
        <f>ROUND(Source!T1581,O1602)</f>
        <v>0</v>
      </c>
      <c r="G1602" s="4" t="s">
        <v>67</v>
      </c>
      <c r="H1602" s="4" t="s">
        <v>68</v>
      </c>
      <c r="I1602" s="4"/>
      <c r="J1602" s="4"/>
      <c r="K1602" s="4">
        <v>206</v>
      </c>
      <c r="L1602" s="4">
        <v>20</v>
      </c>
      <c r="M1602" s="4">
        <v>3</v>
      </c>
      <c r="N1602" s="4" t="s">
        <v>3</v>
      </c>
      <c r="O1602" s="4">
        <v>2</v>
      </c>
      <c r="P1602" s="4"/>
      <c r="Q1602" s="4"/>
      <c r="R1602" s="4"/>
      <c r="S1602" s="4"/>
      <c r="T1602" s="4"/>
      <c r="U1602" s="4"/>
      <c r="V1602" s="4"/>
      <c r="W1602" s="4">
        <v>0</v>
      </c>
      <c r="X1602" s="4">
        <v>1</v>
      </c>
      <c r="Y1602" s="4">
        <v>0</v>
      </c>
      <c r="Z1602" s="4"/>
      <c r="AA1602" s="4"/>
      <c r="AB1602" s="4"/>
    </row>
    <row r="1603" spans="1:245" x14ac:dyDescent="0.2">
      <c r="A1603" s="4">
        <v>50</v>
      </c>
      <c r="B1603" s="4">
        <v>0</v>
      </c>
      <c r="C1603" s="4">
        <v>0</v>
      </c>
      <c r="D1603" s="4">
        <v>1</v>
      </c>
      <c r="E1603" s="4">
        <v>207</v>
      </c>
      <c r="F1603" s="4">
        <f>Source!U1581</f>
        <v>0</v>
      </c>
      <c r="G1603" s="4" t="s">
        <v>69</v>
      </c>
      <c r="H1603" s="4" t="s">
        <v>70</v>
      </c>
      <c r="I1603" s="4"/>
      <c r="J1603" s="4"/>
      <c r="K1603" s="4">
        <v>207</v>
      </c>
      <c r="L1603" s="4">
        <v>21</v>
      </c>
      <c r="M1603" s="4">
        <v>3</v>
      </c>
      <c r="N1603" s="4" t="s">
        <v>3</v>
      </c>
      <c r="O1603" s="4">
        <v>-1</v>
      </c>
      <c r="P1603" s="4"/>
      <c r="Q1603" s="4"/>
      <c r="R1603" s="4"/>
      <c r="S1603" s="4"/>
      <c r="T1603" s="4"/>
      <c r="U1603" s="4"/>
      <c r="V1603" s="4"/>
      <c r="W1603" s="4">
        <v>0</v>
      </c>
      <c r="X1603" s="4">
        <v>1</v>
      </c>
      <c r="Y1603" s="4">
        <v>0</v>
      </c>
      <c r="Z1603" s="4"/>
      <c r="AA1603" s="4"/>
      <c r="AB1603" s="4"/>
    </row>
    <row r="1604" spans="1:245" x14ac:dyDescent="0.2">
      <c r="A1604" s="4">
        <v>50</v>
      </c>
      <c r="B1604" s="4">
        <v>0</v>
      </c>
      <c r="C1604" s="4">
        <v>0</v>
      </c>
      <c r="D1604" s="4">
        <v>1</v>
      </c>
      <c r="E1604" s="4">
        <v>208</v>
      </c>
      <c r="F1604" s="4">
        <f>Source!V1581</f>
        <v>0</v>
      </c>
      <c r="G1604" s="4" t="s">
        <v>71</v>
      </c>
      <c r="H1604" s="4" t="s">
        <v>72</v>
      </c>
      <c r="I1604" s="4"/>
      <c r="J1604" s="4"/>
      <c r="K1604" s="4">
        <v>208</v>
      </c>
      <c r="L1604" s="4">
        <v>22</v>
      </c>
      <c r="M1604" s="4">
        <v>3</v>
      </c>
      <c r="N1604" s="4" t="s">
        <v>3</v>
      </c>
      <c r="O1604" s="4">
        <v>-1</v>
      </c>
      <c r="P1604" s="4"/>
      <c r="Q1604" s="4"/>
      <c r="R1604" s="4"/>
      <c r="S1604" s="4"/>
      <c r="T1604" s="4"/>
      <c r="U1604" s="4"/>
      <c r="V1604" s="4"/>
      <c r="W1604" s="4">
        <v>0</v>
      </c>
      <c r="X1604" s="4">
        <v>1</v>
      </c>
      <c r="Y1604" s="4">
        <v>0</v>
      </c>
      <c r="Z1604" s="4"/>
      <c r="AA1604" s="4"/>
      <c r="AB1604" s="4"/>
    </row>
    <row r="1605" spans="1:245" x14ac:dyDescent="0.2">
      <c r="A1605" s="4">
        <v>50</v>
      </c>
      <c r="B1605" s="4">
        <v>0</v>
      </c>
      <c r="C1605" s="4">
        <v>0</v>
      </c>
      <c r="D1605" s="4">
        <v>1</v>
      </c>
      <c r="E1605" s="4">
        <v>209</v>
      </c>
      <c r="F1605" s="4">
        <f>ROUND(Source!W1581,O1605)</f>
        <v>0</v>
      </c>
      <c r="G1605" s="4" t="s">
        <v>73</v>
      </c>
      <c r="H1605" s="4" t="s">
        <v>74</v>
      </c>
      <c r="I1605" s="4"/>
      <c r="J1605" s="4"/>
      <c r="K1605" s="4">
        <v>209</v>
      </c>
      <c r="L1605" s="4">
        <v>23</v>
      </c>
      <c r="M1605" s="4">
        <v>3</v>
      </c>
      <c r="N1605" s="4" t="s">
        <v>3</v>
      </c>
      <c r="O1605" s="4">
        <v>2</v>
      </c>
      <c r="P1605" s="4"/>
      <c r="Q1605" s="4"/>
      <c r="R1605" s="4"/>
      <c r="S1605" s="4"/>
      <c r="T1605" s="4"/>
      <c r="U1605" s="4"/>
      <c r="V1605" s="4"/>
      <c r="W1605" s="4">
        <v>0</v>
      </c>
      <c r="X1605" s="4">
        <v>1</v>
      </c>
      <c r="Y1605" s="4">
        <v>0</v>
      </c>
      <c r="Z1605" s="4"/>
      <c r="AA1605" s="4"/>
      <c r="AB1605" s="4"/>
    </row>
    <row r="1606" spans="1:245" x14ac:dyDescent="0.2">
      <c r="A1606" s="4">
        <v>50</v>
      </c>
      <c r="B1606" s="4">
        <v>0</v>
      </c>
      <c r="C1606" s="4">
        <v>0</v>
      </c>
      <c r="D1606" s="4">
        <v>1</v>
      </c>
      <c r="E1606" s="4">
        <v>233</v>
      </c>
      <c r="F1606" s="4">
        <f>ROUND(Source!BD1581,O1606)</f>
        <v>0</v>
      </c>
      <c r="G1606" s="4" t="s">
        <v>75</v>
      </c>
      <c r="H1606" s="4" t="s">
        <v>76</v>
      </c>
      <c r="I1606" s="4"/>
      <c r="J1606" s="4"/>
      <c r="K1606" s="4">
        <v>233</v>
      </c>
      <c r="L1606" s="4">
        <v>24</v>
      </c>
      <c r="M1606" s="4">
        <v>3</v>
      </c>
      <c r="N1606" s="4" t="s">
        <v>3</v>
      </c>
      <c r="O1606" s="4">
        <v>2</v>
      </c>
      <c r="P1606" s="4"/>
      <c r="Q1606" s="4"/>
      <c r="R1606" s="4"/>
      <c r="S1606" s="4"/>
      <c r="T1606" s="4"/>
      <c r="U1606" s="4"/>
      <c r="V1606" s="4"/>
      <c r="W1606" s="4">
        <v>0</v>
      </c>
      <c r="X1606" s="4">
        <v>1</v>
      </c>
      <c r="Y1606" s="4">
        <v>0</v>
      </c>
      <c r="Z1606" s="4"/>
      <c r="AA1606" s="4"/>
      <c r="AB1606" s="4"/>
    </row>
    <row r="1607" spans="1:245" x14ac:dyDescent="0.2">
      <c r="A1607" s="4">
        <v>50</v>
      </c>
      <c r="B1607" s="4">
        <v>0</v>
      </c>
      <c r="C1607" s="4">
        <v>0</v>
      </c>
      <c r="D1607" s="4">
        <v>1</v>
      </c>
      <c r="E1607" s="4">
        <v>210</v>
      </c>
      <c r="F1607" s="4">
        <f>ROUND(Source!X1581,O1607)</f>
        <v>0</v>
      </c>
      <c r="G1607" s="4" t="s">
        <v>77</v>
      </c>
      <c r="H1607" s="4" t="s">
        <v>78</v>
      </c>
      <c r="I1607" s="4"/>
      <c r="J1607" s="4"/>
      <c r="K1607" s="4">
        <v>210</v>
      </c>
      <c r="L1607" s="4">
        <v>25</v>
      </c>
      <c r="M1607" s="4">
        <v>3</v>
      </c>
      <c r="N1607" s="4" t="s">
        <v>3</v>
      </c>
      <c r="O1607" s="4">
        <v>2</v>
      </c>
      <c r="P1607" s="4"/>
      <c r="Q1607" s="4"/>
      <c r="R1607" s="4"/>
      <c r="S1607" s="4"/>
      <c r="T1607" s="4"/>
      <c r="U1607" s="4"/>
      <c r="V1607" s="4"/>
      <c r="W1607" s="4">
        <v>0</v>
      </c>
      <c r="X1607" s="4">
        <v>1</v>
      </c>
      <c r="Y1607" s="4">
        <v>0</v>
      </c>
      <c r="Z1607" s="4"/>
      <c r="AA1607" s="4"/>
      <c r="AB1607" s="4"/>
    </row>
    <row r="1608" spans="1:245" x14ac:dyDescent="0.2">
      <c r="A1608" s="4">
        <v>50</v>
      </c>
      <c r="B1608" s="4">
        <v>0</v>
      </c>
      <c r="C1608" s="4">
        <v>0</v>
      </c>
      <c r="D1608" s="4">
        <v>1</v>
      </c>
      <c r="E1608" s="4">
        <v>211</v>
      </c>
      <c r="F1608" s="4">
        <f>ROUND(Source!Y1581,O1608)</f>
        <v>0</v>
      </c>
      <c r="G1608" s="4" t="s">
        <v>79</v>
      </c>
      <c r="H1608" s="4" t="s">
        <v>80</v>
      </c>
      <c r="I1608" s="4"/>
      <c r="J1608" s="4"/>
      <c r="K1608" s="4">
        <v>211</v>
      </c>
      <c r="L1608" s="4">
        <v>26</v>
      </c>
      <c r="M1608" s="4">
        <v>3</v>
      </c>
      <c r="N1608" s="4" t="s">
        <v>3</v>
      </c>
      <c r="O1608" s="4">
        <v>2</v>
      </c>
      <c r="P1608" s="4"/>
      <c r="Q1608" s="4"/>
      <c r="R1608" s="4"/>
      <c r="S1608" s="4"/>
      <c r="T1608" s="4"/>
      <c r="U1608" s="4"/>
      <c r="V1608" s="4"/>
      <c r="W1608" s="4">
        <v>0</v>
      </c>
      <c r="X1608" s="4">
        <v>1</v>
      </c>
      <c r="Y1608" s="4">
        <v>0</v>
      </c>
      <c r="Z1608" s="4"/>
      <c r="AA1608" s="4"/>
      <c r="AB1608" s="4"/>
    </row>
    <row r="1609" spans="1:245" x14ac:dyDescent="0.2">
      <c r="A1609" s="4">
        <v>50</v>
      </c>
      <c r="B1609" s="4">
        <v>0</v>
      </c>
      <c r="C1609" s="4">
        <v>0</v>
      </c>
      <c r="D1609" s="4">
        <v>1</v>
      </c>
      <c r="E1609" s="4">
        <v>224</v>
      </c>
      <c r="F1609" s="4">
        <f>ROUND(Source!AR1581,O1609)</f>
        <v>0</v>
      </c>
      <c r="G1609" s="4" t="s">
        <v>81</v>
      </c>
      <c r="H1609" s="4" t="s">
        <v>82</v>
      </c>
      <c r="I1609" s="4"/>
      <c r="J1609" s="4"/>
      <c r="K1609" s="4">
        <v>224</v>
      </c>
      <c r="L1609" s="4">
        <v>27</v>
      </c>
      <c r="M1609" s="4">
        <v>3</v>
      </c>
      <c r="N1609" s="4" t="s">
        <v>3</v>
      </c>
      <c r="O1609" s="4">
        <v>2</v>
      </c>
      <c r="P1609" s="4"/>
      <c r="Q1609" s="4"/>
      <c r="R1609" s="4"/>
      <c r="S1609" s="4"/>
      <c r="T1609" s="4"/>
      <c r="U1609" s="4"/>
      <c r="V1609" s="4"/>
      <c r="W1609" s="4">
        <v>0</v>
      </c>
      <c r="X1609" s="4">
        <v>1</v>
      </c>
      <c r="Y1609" s="4">
        <v>0</v>
      </c>
      <c r="Z1609" s="4"/>
      <c r="AA1609" s="4"/>
      <c r="AB1609" s="4"/>
    </row>
    <row r="1611" spans="1:245" x14ac:dyDescent="0.2">
      <c r="A1611" s="1">
        <v>5</v>
      </c>
      <c r="B1611" s="1">
        <v>1</v>
      </c>
      <c r="C1611" s="1"/>
      <c r="D1611" s="1">
        <f>ROW(A1637)</f>
        <v>1637</v>
      </c>
      <c r="E1611" s="1"/>
      <c r="F1611" s="1" t="s">
        <v>16</v>
      </c>
      <c r="G1611" s="1" t="s">
        <v>880</v>
      </c>
      <c r="H1611" s="1" t="s">
        <v>3</v>
      </c>
      <c r="I1611" s="1">
        <v>0</v>
      </c>
      <c r="J1611" s="1"/>
      <c r="K1611" s="1">
        <v>0</v>
      </c>
      <c r="L1611" s="1"/>
      <c r="M1611" s="1" t="s">
        <v>3</v>
      </c>
      <c r="N1611" s="1"/>
      <c r="O1611" s="1"/>
      <c r="P1611" s="1"/>
      <c r="Q1611" s="1"/>
      <c r="R1611" s="1"/>
      <c r="S1611" s="1">
        <v>0</v>
      </c>
      <c r="T1611" s="1"/>
      <c r="U1611" s="1" t="s">
        <v>3</v>
      </c>
      <c r="V1611" s="1">
        <v>0</v>
      </c>
      <c r="W1611" s="1"/>
      <c r="X1611" s="1"/>
      <c r="Y1611" s="1"/>
      <c r="Z1611" s="1"/>
      <c r="AA1611" s="1"/>
      <c r="AB1611" s="1" t="s">
        <v>3</v>
      </c>
      <c r="AC1611" s="1" t="s">
        <v>3</v>
      </c>
      <c r="AD1611" s="1" t="s">
        <v>3</v>
      </c>
      <c r="AE1611" s="1" t="s">
        <v>3</v>
      </c>
      <c r="AF1611" s="1" t="s">
        <v>3</v>
      </c>
      <c r="AG1611" s="1" t="s">
        <v>3</v>
      </c>
      <c r="AH1611" s="1"/>
      <c r="AI1611" s="1"/>
      <c r="AJ1611" s="1"/>
      <c r="AK1611" s="1"/>
      <c r="AL1611" s="1"/>
      <c r="AM1611" s="1"/>
      <c r="AN1611" s="1"/>
      <c r="AO1611" s="1"/>
      <c r="AP1611" s="1" t="s">
        <v>3</v>
      </c>
      <c r="AQ1611" s="1" t="s">
        <v>3</v>
      </c>
      <c r="AR1611" s="1" t="s">
        <v>3</v>
      </c>
      <c r="AS1611" s="1"/>
      <c r="AT1611" s="1"/>
      <c r="AU1611" s="1"/>
      <c r="AV1611" s="1"/>
      <c r="AW1611" s="1"/>
      <c r="AX1611" s="1"/>
      <c r="AY1611" s="1"/>
      <c r="AZ1611" s="1" t="s">
        <v>3</v>
      </c>
      <c r="BA1611" s="1"/>
      <c r="BB1611" s="1" t="s">
        <v>3</v>
      </c>
      <c r="BC1611" s="1" t="s">
        <v>3</v>
      </c>
      <c r="BD1611" s="1" t="s">
        <v>3</v>
      </c>
      <c r="BE1611" s="1" t="s">
        <v>3</v>
      </c>
      <c r="BF1611" s="1" t="s">
        <v>3</v>
      </c>
      <c r="BG1611" s="1" t="s">
        <v>3</v>
      </c>
      <c r="BH1611" s="1" t="s">
        <v>3</v>
      </c>
      <c r="BI1611" s="1" t="s">
        <v>3</v>
      </c>
      <c r="BJ1611" s="1" t="s">
        <v>3</v>
      </c>
      <c r="BK1611" s="1" t="s">
        <v>3</v>
      </c>
      <c r="BL1611" s="1" t="s">
        <v>3</v>
      </c>
      <c r="BM1611" s="1" t="s">
        <v>3</v>
      </c>
      <c r="BN1611" s="1" t="s">
        <v>3</v>
      </c>
      <c r="BO1611" s="1" t="s">
        <v>3</v>
      </c>
      <c r="BP1611" s="1" t="s">
        <v>3</v>
      </c>
      <c r="BQ1611" s="1"/>
      <c r="BR1611" s="1"/>
      <c r="BS1611" s="1"/>
      <c r="BT1611" s="1"/>
      <c r="BU1611" s="1"/>
      <c r="BV1611" s="1"/>
      <c r="BW1611" s="1"/>
      <c r="BX1611" s="1">
        <v>0</v>
      </c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>
        <v>0</v>
      </c>
    </row>
    <row r="1613" spans="1:245" x14ac:dyDescent="0.2">
      <c r="A1613" s="2">
        <v>52</v>
      </c>
      <c r="B1613" s="2">
        <f t="shared" ref="B1613:G1613" si="2032">B1637</f>
        <v>1</v>
      </c>
      <c r="C1613" s="2">
        <f t="shared" si="2032"/>
        <v>5</v>
      </c>
      <c r="D1613" s="2">
        <f t="shared" si="2032"/>
        <v>1611</v>
      </c>
      <c r="E1613" s="2">
        <f t="shared" si="2032"/>
        <v>0</v>
      </c>
      <c r="F1613" s="2" t="str">
        <f t="shared" si="2032"/>
        <v>Новый подраздел</v>
      </c>
      <c r="G1613" s="2" t="str">
        <f t="shared" si="2032"/>
        <v>Т3-горячее водоснабжение</v>
      </c>
      <c r="H1613" s="2"/>
      <c r="I1613" s="2"/>
      <c r="J1613" s="2"/>
      <c r="K1613" s="2"/>
      <c r="L1613" s="2"/>
      <c r="M1613" s="2"/>
      <c r="N1613" s="2"/>
      <c r="O1613" s="2">
        <f t="shared" ref="O1613:AT1613" si="2033">O1637</f>
        <v>0</v>
      </c>
      <c r="P1613" s="2">
        <f t="shared" si="2033"/>
        <v>0</v>
      </c>
      <c r="Q1613" s="2">
        <f t="shared" si="2033"/>
        <v>0</v>
      </c>
      <c r="R1613" s="2">
        <f t="shared" si="2033"/>
        <v>0</v>
      </c>
      <c r="S1613" s="2">
        <f t="shared" si="2033"/>
        <v>0</v>
      </c>
      <c r="T1613" s="2">
        <f t="shared" si="2033"/>
        <v>0</v>
      </c>
      <c r="U1613" s="2">
        <f t="shared" si="2033"/>
        <v>0</v>
      </c>
      <c r="V1613" s="2">
        <f t="shared" si="2033"/>
        <v>0</v>
      </c>
      <c r="W1613" s="2">
        <f t="shared" si="2033"/>
        <v>0</v>
      </c>
      <c r="X1613" s="2">
        <f t="shared" si="2033"/>
        <v>0</v>
      </c>
      <c r="Y1613" s="2">
        <f t="shared" si="2033"/>
        <v>0</v>
      </c>
      <c r="Z1613" s="2">
        <f t="shared" si="2033"/>
        <v>0</v>
      </c>
      <c r="AA1613" s="2">
        <f t="shared" si="2033"/>
        <v>0</v>
      </c>
      <c r="AB1613" s="2">
        <f t="shared" si="2033"/>
        <v>0</v>
      </c>
      <c r="AC1613" s="2">
        <f t="shared" si="2033"/>
        <v>0</v>
      </c>
      <c r="AD1613" s="2">
        <f t="shared" si="2033"/>
        <v>0</v>
      </c>
      <c r="AE1613" s="2">
        <f t="shared" si="2033"/>
        <v>0</v>
      </c>
      <c r="AF1613" s="2">
        <f t="shared" si="2033"/>
        <v>0</v>
      </c>
      <c r="AG1613" s="2">
        <f t="shared" si="2033"/>
        <v>0</v>
      </c>
      <c r="AH1613" s="2">
        <f t="shared" si="2033"/>
        <v>0</v>
      </c>
      <c r="AI1613" s="2">
        <f t="shared" si="2033"/>
        <v>0</v>
      </c>
      <c r="AJ1613" s="2">
        <f t="shared" si="2033"/>
        <v>0</v>
      </c>
      <c r="AK1613" s="2">
        <f t="shared" si="2033"/>
        <v>0</v>
      </c>
      <c r="AL1613" s="2">
        <f t="shared" si="2033"/>
        <v>0</v>
      </c>
      <c r="AM1613" s="2">
        <f t="shared" si="2033"/>
        <v>0</v>
      </c>
      <c r="AN1613" s="2">
        <f t="shared" si="2033"/>
        <v>0</v>
      </c>
      <c r="AO1613" s="2">
        <f t="shared" si="2033"/>
        <v>0</v>
      </c>
      <c r="AP1613" s="2">
        <f t="shared" si="2033"/>
        <v>0</v>
      </c>
      <c r="AQ1613" s="2">
        <f t="shared" si="2033"/>
        <v>0</v>
      </c>
      <c r="AR1613" s="2">
        <f t="shared" si="2033"/>
        <v>0</v>
      </c>
      <c r="AS1613" s="2">
        <f t="shared" si="2033"/>
        <v>0</v>
      </c>
      <c r="AT1613" s="2">
        <f t="shared" si="2033"/>
        <v>0</v>
      </c>
      <c r="AU1613" s="2">
        <f t="shared" ref="AU1613:BZ1613" si="2034">AU1637</f>
        <v>0</v>
      </c>
      <c r="AV1613" s="2">
        <f t="shared" si="2034"/>
        <v>0</v>
      </c>
      <c r="AW1613" s="2">
        <f t="shared" si="2034"/>
        <v>0</v>
      </c>
      <c r="AX1613" s="2">
        <f t="shared" si="2034"/>
        <v>0</v>
      </c>
      <c r="AY1613" s="2">
        <f t="shared" si="2034"/>
        <v>0</v>
      </c>
      <c r="AZ1613" s="2">
        <f t="shared" si="2034"/>
        <v>0</v>
      </c>
      <c r="BA1613" s="2">
        <f t="shared" si="2034"/>
        <v>0</v>
      </c>
      <c r="BB1613" s="2">
        <f t="shared" si="2034"/>
        <v>0</v>
      </c>
      <c r="BC1613" s="2">
        <f t="shared" si="2034"/>
        <v>0</v>
      </c>
      <c r="BD1613" s="2">
        <f t="shared" si="2034"/>
        <v>0</v>
      </c>
      <c r="BE1613" s="2">
        <f t="shared" si="2034"/>
        <v>0</v>
      </c>
      <c r="BF1613" s="2">
        <f t="shared" si="2034"/>
        <v>0</v>
      </c>
      <c r="BG1613" s="2">
        <f t="shared" si="2034"/>
        <v>0</v>
      </c>
      <c r="BH1613" s="2">
        <f t="shared" si="2034"/>
        <v>0</v>
      </c>
      <c r="BI1613" s="2">
        <f t="shared" si="2034"/>
        <v>0</v>
      </c>
      <c r="BJ1613" s="2">
        <f t="shared" si="2034"/>
        <v>0</v>
      </c>
      <c r="BK1613" s="2">
        <f t="shared" si="2034"/>
        <v>0</v>
      </c>
      <c r="BL1613" s="2">
        <f t="shared" si="2034"/>
        <v>0</v>
      </c>
      <c r="BM1613" s="2">
        <f t="shared" si="2034"/>
        <v>0</v>
      </c>
      <c r="BN1613" s="2">
        <f t="shared" si="2034"/>
        <v>0</v>
      </c>
      <c r="BO1613" s="2">
        <f t="shared" si="2034"/>
        <v>0</v>
      </c>
      <c r="BP1613" s="2">
        <f t="shared" si="2034"/>
        <v>0</v>
      </c>
      <c r="BQ1613" s="2">
        <f t="shared" si="2034"/>
        <v>0</v>
      </c>
      <c r="BR1613" s="2">
        <f t="shared" si="2034"/>
        <v>0</v>
      </c>
      <c r="BS1613" s="2">
        <f t="shared" si="2034"/>
        <v>0</v>
      </c>
      <c r="BT1613" s="2">
        <f t="shared" si="2034"/>
        <v>0</v>
      </c>
      <c r="BU1613" s="2">
        <f t="shared" si="2034"/>
        <v>0</v>
      </c>
      <c r="BV1613" s="2">
        <f t="shared" si="2034"/>
        <v>0</v>
      </c>
      <c r="BW1613" s="2">
        <f t="shared" si="2034"/>
        <v>0</v>
      </c>
      <c r="BX1613" s="2">
        <f t="shared" si="2034"/>
        <v>0</v>
      </c>
      <c r="BY1613" s="2">
        <f t="shared" si="2034"/>
        <v>0</v>
      </c>
      <c r="BZ1613" s="2">
        <f t="shared" si="2034"/>
        <v>0</v>
      </c>
      <c r="CA1613" s="2">
        <f t="shared" ref="CA1613:DF1613" si="2035">CA1637</f>
        <v>0</v>
      </c>
      <c r="CB1613" s="2">
        <f t="shared" si="2035"/>
        <v>0</v>
      </c>
      <c r="CC1613" s="2">
        <f t="shared" si="2035"/>
        <v>0</v>
      </c>
      <c r="CD1613" s="2">
        <f t="shared" si="2035"/>
        <v>0</v>
      </c>
      <c r="CE1613" s="2">
        <f t="shared" si="2035"/>
        <v>0</v>
      </c>
      <c r="CF1613" s="2">
        <f t="shared" si="2035"/>
        <v>0</v>
      </c>
      <c r="CG1613" s="2">
        <f t="shared" si="2035"/>
        <v>0</v>
      </c>
      <c r="CH1613" s="2">
        <f t="shared" si="2035"/>
        <v>0</v>
      </c>
      <c r="CI1613" s="2">
        <f t="shared" si="2035"/>
        <v>0</v>
      </c>
      <c r="CJ1613" s="2">
        <f t="shared" si="2035"/>
        <v>0</v>
      </c>
      <c r="CK1613" s="2">
        <f t="shared" si="2035"/>
        <v>0</v>
      </c>
      <c r="CL1613" s="2">
        <f t="shared" si="2035"/>
        <v>0</v>
      </c>
      <c r="CM1613" s="2">
        <f t="shared" si="2035"/>
        <v>0</v>
      </c>
      <c r="CN1613" s="2">
        <f t="shared" si="2035"/>
        <v>0</v>
      </c>
      <c r="CO1613" s="2">
        <f t="shared" si="2035"/>
        <v>0</v>
      </c>
      <c r="CP1613" s="2">
        <f t="shared" si="2035"/>
        <v>0</v>
      </c>
      <c r="CQ1613" s="2">
        <f t="shared" si="2035"/>
        <v>0</v>
      </c>
      <c r="CR1613" s="2">
        <f t="shared" si="2035"/>
        <v>0</v>
      </c>
      <c r="CS1613" s="2">
        <f t="shared" si="2035"/>
        <v>0</v>
      </c>
      <c r="CT1613" s="2">
        <f t="shared" si="2035"/>
        <v>0</v>
      </c>
      <c r="CU1613" s="2">
        <f t="shared" si="2035"/>
        <v>0</v>
      </c>
      <c r="CV1613" s="2">
        <f t="shared" si="2035"/>
        <v>0</v>
      </c>
      <c r="CW1613" s="2">
        <f t="shared" si="2035"/>
        <v>0</v>
      </c>
      <c r="CX1613" s="2">
        <f t="shared" si="2035"/>
        <v>0</v>
      </c>
      <c r="CY1613" s="2">
        <f t="shared" si="2035"/>
        <v>0</v>
      </c>
      <c r="CZ1613" s="2">
        <f t="shared" si="2035"/>
        <v>0</v>
      </c>
      <c r="DA1613" s="2">
        <f t="shared" si="2035"/>
        <v>0</v>
      </c>
      <c r="DB1613" s="2">
        <f t="shared" si="2035"/>
        <v>0</v>
      </c>
      <c r="DC1613" s="2">
        <f t="shared" si="2035"/>
        <v>0</v>
      </c>
      <c r="DD1613" s="2">
        <f t="shared" si="2035"/>
        <v>0</v>
      </c>
      <c r="DE1613" s="2">
        <f t="shared" si="2035"/>
        <v>0</v>
      </c>
      <c r="DF1613" s="2">
        <f t="shared" si="2035"/>
        <v>0</v>
      </c>
      <c r="DG1613" s="3">
        <f t="shared" ref="DG1613:EL1613" si="2036">DG1637</f>
        <v>0</v>
      </c>
      <c r="DH1613" s="3">
        <f t="shared" si="2036"/>
        <v>0</v>
      </c>
      <c r="DI1613" s="3">
        <f t="shared" si="2036"/>
        <v>0</v>
      </c>
      <c r="DJ1613" s="3">
        <f t="shared" si="2036"/>
        <v>0</v>
      </c>
      <c r="DK1613" s="3">
        <f t="shared" si="2036"/>
        <v>0</v>
      </c>
      <c r="DL1613" s="3">
        <f t="shared" si="2036"/>
        <v>0</v>
      </c>
      <c r="DM1613" s="3">
        <f t="shared" si="2036"/>
        <v>0</v>
      </c>
      <c r="DN1613" s="3">
        <f t="shared" si="2036"/>
        <v>0</v>
      </c>
      <c r="DO1613" s="3">
        <f t="shared" si="2036"/>
        <v>0</v>
      </c>
      <c r="DP1613" s="3">
        <f t="shared" si="2036"/>
        <v>0</v>
      </c>
      <c r="DQ1613" s="3">
        <f t="shared" si="2036"/>
        <v>0</v>
      </c>
      <c r="DR1613" s="3">
        <f t="shared" si="2036"/>
        <v>0</v>
      </c>
      <c r="DS1613" s="3">
        <f t="shared" si="2036"/>
        <v>0</v>
      </c>
      <c r="DT1613" s="3">
        <f t="shared" si="2036"/>
        <v>0</v>
      </c>
      <c r="DU1613" s="3">
        <f t="shared" si="2036"/>
        <v>0</v>
      </c>
      <c r="DV1613" s="3">
        <f t="shared" si="2036"/>
        <v>0</v>
      </c>
      <c r="DW1613" s="3">
        <f t="shared" si="2036"/>
        <v>0</v>
      </c>
      <c r="DX1613" s="3">
        <f t="shared" si="2036"/>
        <v>0</v>
      </c>
      <c r="DY1613" s="3">
        <f t="shared" si="2036"/>
        <v>0</v>
      </c>
      <c r="DZ1613" s="3">
        <f t="shared" si="2036"/>
        <v>0</v>
      </c>
      <c r="EA1613" s="3">
        <f t="shared" si="2036"/>
        <v>0</v>
      </c>
      <c r="EB1613" s="3">
        <f t="shared" si="2036"/>
        <v>0</v>
      </c>
      <c r="EC1613" s="3">
        <f t="shared" si="2036"/>
        <v>0</v>
      </c>
      <c r="ED1613" s="3">
        <f t="shared" si="2036"/>
        <v>0</v>
      </c>
      <c r="EE1613" s="3">
        <f t="shared" si="2036"/>
        <v>0</v>
      </c>
      <c r="EF1613" s="3">
        <f t="shared" si="2036"/>
        <v>0</v>
      </c>
      <c r="EG1613" s="3">
        <f t="shared" si="2036"/>
        <v>0</v>
      </c>
      <c r="EH1613" s="3">
        <f t="shared" si="2036"/>
        <v>0</v>
      </c>
      <c r="EI1613" s="3">
        <f t="shared" si="2036"/>
        <v>0</v>
      </c>
      <c r="EJ1613" s="3">
        <f t="shared" si="2036"/>
        <v>0</v>
      </c>
      <c r="EK1613" s="3">
        <f t="shared" si="2036"/>
        <v>0</v>
      </c>
      <c r="EL1613" s="3">
        <f t="shared" si="2036"/>
        <v>0</v>
      </c>
      <c r="EM1613" s="3">
        <f t="shared" ref="EM1613:FR1613" si="2037">EM1637</f>
        <v>0</v>
      </c>
      <c r="EN1613" s="3">
        <f t="shared" si="2037"/>
        <v>0</v>
      </c>
      <c r="EO1613" s="3">
        <f t="shared" si="2037"/>
        <v>0</v>
      </c>
      <c r="EP1613" s="3">
        <f t="shared" si="2037"/>
        <v>0</v>
      </c>
      <c r="EQ1613" s="3">
        <f t="shared" si="2037"/>
        <v>0</v>
      </c>
      <c r="ER1613" s="3">
        <f t="shared" si="2037"/>
        <v>0</v>
      </c>
      <c r="ES1613" s="3">
        <f t="shared" si="2037"/>
        <v>0</v>
      </c>
      <c r="ET1613" s="3">
        <f t="shared" si="2037"/>
        <v>0</v>
      </c>
      <c r="EU1613" s="3">
        <f t="shared" si="2037"/>
        <v>0</v>
      </c>
      <c r="EV1613" s="3">
        <f t="shared" si="2037"/>
        <v>0</v>
      </c>
      <c r="EW1613" s="3">
        <f t="shared" si="2037"/>
        <v>0</v>
      </c>
      <c r="EX1613" s="3">
        <f t="shared" si="2037"/>
        <v>0</v>
      </c>
      <c r="EY1613" s="3">
        <f t="shared" si="2037"/>
        <v>0</v>
      </c>
      <c r="EZ1613" s="3">
        <f t="shared" si="2037"/>
        <v>0</v>
      </c>
      <c r="FA1613" s="3">
        <f t="shared" si="2037"/>
        <v>0</v>
      </c>
      <c r="FB1613" s="3">
        <f t="shared" si="2037"/>
        <v>0</v>
      </c>
      <c r="FC1613" s="3">
        <f t="shared" si="2037"/>
        <v>0</v>
      </c>
      <c r="FD1613" s="3">
        <f t="shared" si="2037"/>
        <v>0</v>
      </c>
      <c r="FE1613" s="3">
        <f t="shared" si="2037"/>
        <v>0</v>
      </c>
      <c r="FF1613" s="3">
        <f t="shared" si="2037"/>
        <v>0</v>
      </c>
      <c r="FG1613" s="3">
        <f t="shared" si="2037"/>
        <v>0</v>
      </c>
      <c r="FH1613" s="3">
        <f t="shared" si="2037"/>
        <v>0</v>
      </c>
      <c r="FI1613" s="3">
        <f t="shared" si="2037"/>
        <v>0</v>
      </c>
      <c r="FJ1613" s="3">
        <f t="shared" si="2037"/>
        <v>0</v>
      </c>
      <c r="FK1613" s="3">
        <f t="shared" si="2037"/>
        <v>0</v>
      </c>
      <c r="FL1613" s="3">
        <f t="shared" si="2037"/>
        <v>0</v>
      </c>
      <c r="FM1613" s="3">
        <f t="shared" si="2037"/>
        <v>0</v>
      </c>
      <c r="FN1613" s="3">
        <f t="shared" si="2037"/>
        <v>0</v>
      </c>
      <c r="FO1613" s="3">
        <f t="shared" si="2037"/>
        <v>0</v>
      </c>
      <c r="FP1613" s="3">
        <f t="shared" si="2037"/>
        <v>0</v>
      </c>
      <c r="FQ1613" s="3">
        <f t="shared" si="2037"/>
        <v>0</v>
      </c>
      <c r="FR1613" s="3">
        <f t="shared" si="2037"/>
        <v>0</v>
      </c>
      <c r="FS1613" s="3">
        <f t="shared" ref="FS1613:GX1613" si="2038">FS1637</f>
        <v>0</v>
      </c>
      <c r="FT1613" s="3">
        <f t="shared" si="2038"/>
        <v>0</v>
      </c>
      <c r="FU1613" s="3">
        <f t="shared" si="2038"/>
        <v>0</v>
      </c>
      <c r="FV1613" s="3">
        <f t="shared" si="2038"/>
        <v>0</v>
      </c>
      <c r="FW1613" s="3">
        <f t="shared" si="2038"/>
        <v>0</v>
      </c>
      <c r="FX1613" s="3">
        <f t="shared" si="2038"/>
        <v>0</v>
      </c>
      <c r="FY1613" s="3">
        <f t="shared" si="2038"/>
        <v>0</v>
      </c>
      <c r="FZ1613" s="3">
        <f t="shared" si="2038"/>
        <v>0</v>
      </c>
      <c r="GA1613" s="3">
        <f t="shared" si="2038"/>
        <v>0</v>
      </c>
      <c r="GB1613" s="3">
        <f t="shared" si="2038"/>
        <v>0</v>
      </c>
      <c r="GC1613" s="3">
        <f t="shared" si="2038"/>
        <v>0</v>
      </c>
      <c r="GD1613" s="3">
        <f t="shared" si="2038"/>
        <v>0</v>
      </c>
      <c r="GE1613" s="3">
        <f t="shared" si="2038"/>
        <v>0</v>
      </c>
      <c r="GF1613" s="3">
        <f t="shared" si="2038"/>
        <v>0</v>
      </c>
      <c r="GG1613" s="3">
        <f t="shared" si="2038"/>
        <v>0</v>
      </c>
      <c r="GH1613" s="3">
        <f t="shared" si="2038"/>
        <v>0</v>
      </c>
      <c r="GI1613" s="3">
        <f t="shared" si="2038"/>
        <v>0</v>
      </c>
      <c r="GJ1613" s="3">
        <f t="shared" si="2038"/>
        <v>0</v>
      </c>
      <c r="GK1613" s="3">
        <f t="shared" si="2038"/>
        <v>0</v>
      </c>
      <c r="GL1613" s="3">
        <f t="shared" si="2038"/>
        <v>0</v>
      </c>
      <c r="GM1613" s="3">
        <f t="shared" si="2038"/>
        <v>0</v>
      </c>
      <c r="GN1613" s="3">
        <f t="shared" si="2038"/>
        <v>0</v>
      </c>
      <c r="GO1613" s="3">
        <f t="shared" si="2038"/>
        <v>0</v>
      </c>
      <c r="GP1613" s="3">
        <f t="shared" si="2038"/>
        <v>0</v>
      </c>
      <c r="GQ1613" s="3">
        <f t="shared" si="2038"/>
        <v>0</v>
      </c>
      <c r="GR1613" s="3">
        <f t="shared" si="2038"/>
        <v>0</v>
      </c>
      <c r="GS1613" s="3">
        <f t="shared" si="2038"/>
        <v>0</v>
      </c>
      <c r="GT1613" s="3">
        <f t="shared" si="2038"/>
        <v>0</v>
      </c>
      <c r="GU1613" s="3">
        <f t="shared" si="2038"/>
        <v>0</v>
      </c>
      <c r="GV1613" s="3">
        <f t="shared" si="2038"/>
        <v>0</v>
      </c>
      <c r="GW1613" s="3">
        <f t="shared" si="2038"/>
        <v>0</v>
      </c>
      <c r="GX1613" s="3">
        <f t="shared" si="2038"/>
        <v>0</v>
      </c>
    </row>
    <row r="1615" spans="1:245" x14ac:dyDescent="0.2">
      <c r="A1615">
        <v>17</v>
      </c>
      <c r="B1615">
        <v>1</v>
      </c>
      <c r="D1615">
        <f>ROW(EtalonRes!A1774)</f>
        <v>1774</v>
      </c>
      <c r="E1615" t="s">
        <v>3</v>
      </c>
      <c r="F1615" t="s">
        <v>110</v>
      </c>
      <c r="G1615" t="s">
        <v>881</v>
      </c>
      <c r="H1615" t="s">
        <v>20</v>
      </c>
      <c r="I1615">
        <v>58</v>
      </c>
      <c r="J1615">
        <v>0</v>
      </c>
      <c r="K1615">
        <v>58</v>
      </c>
      <c r="O1615">
        <f t="shared" ref="O1615:O1635" si="2039">ROUND(CP1615,2)</f>
        <v>33196.879999999997</v>
      </c>
      <c r="P1615">
        <f t="shared" ref="P1615:P1635" si="2040">ROUND(CQ1615*I1615,2)</f>
        <v>0</v>
      </c>
      <c r="Q1615">
        <f t="shared" ref="Q1615:Q1635" si="2041">ROUND(CR1615*I1615,2)</f>
        <v>9068.8799999999992</v>
      </c>
      <c r="R1615">
        <f t="shared" ref="R1615:R1635" si="2042">ROUND(CS1615*I1615,2)</f>
        <v>5750.12</v>
      </c>
      <c r="S1615">
        <f t="shared" ref="S1615:S1635" si="2043">ROUND(CT1615*I1615,2)</f>
        <v>24128</v>
      </c>
      <c r="T1615">
        <f t="shared" ref="T1615:T1635" si="2044">ROUND(CU1615*I1615,2)</f>
        <v>0</v>
      </c>
      <c r="U1615">
        <f t="shared" ref="U1615:U1635" si="2045">CV1615*I1615</f>
        <v>42.92</v>
      </c>
      <c r="V1615">
        <f t="shared" ref="V1615:V1635" si="2046">CW1615*I1615</f>
        <v>0</v>
      </c>
      <c r="W1615">
        <f t="shared" ref="W1615:W1635" si="2047">ROUND(CX1615*I1615,2)</f>
        <v>0</v>
      </c>
      <c r="X1615">
        <f t="shared" ref="X1615:X1635" si="2048">ROUND(CY1615,2)</f>
        <v>16889.599999999999</v>
      </c>
      <c r="Y1615">
        <f t="shared" ref="Y1615:Y1635" si="2049">ROUND(CZ1615,2)</f>
        <v>2412.8000000000002</v>
      </c>
      <c r="AA1615">
        <v>-1</v>
      </c>
      <c r="AB1615">
        <f t="shared" ref="AB1615:AB1635" si="2050">ROUND((AC1615+AD1615+AF1615),6)</f>
        <v>572.36</v>
      </c>
      <c r="AC1615">
        <f t="shared" ref="AC1615:AC1629" si="2051">ROUND(((ES1615*2)),6)</f>
        <v>0</v>
      </c>
      <c r="AD1615">
        <f t="shared" ref="AD1615:AD1629" si="2052">ROUND(((((ET1615*2))-((EU1615*2)))+AE1615),6)</f>
        <v>156.36000000000001</v>
      </c>
      <c r="AE1615">
        <f t="shared" ref="AE1615:AE1629" si="2053">ROUND(((EU1615*2)),6)</f>
        <v>99.14</v>
      </c>
      <c r="AF1615">
        <f t="shared" ref="AF1615:AF1629" si="2054">ROUND(((EV1615*2)),6)</f>
        <v>416</v>
      </c>
      <c r="AG1615">
        <f t="shared" ref="AG1615:AG1635" si="2055">ROUND((AP1615),6)</f>
        <v>0</v>
      </c>
      <c r="AH1615">
        <f t="shared" ref="AH1615:AH1629" si="2056">((EW1615*2))</f>
        <v>0.74</v>
      </c>
      <c r="AI1615">
        <f t="shared" ref="AI1615:AI1629" si="2057">((EX1615*2))</f>
        <v>0</v>
      </c>
      <c r="AJ1615">
        <f t="shared" ref="AJ1615:AJ1635" si="2058">(AS1615)</f>
        <v>0</v>
      </c>
      <c r="AK1615">
        <v>286.18</v>
      </c>
      <c r="AL1615">
        <v>0</v>
      </c>
      <c r="AM1615">
        <v>78.180000000000007</v>
      </c>
      <c r="AN1615">
        <v>49.57</v>
      </c>
      <c r="AO1615">
        <v>208</v>
      </c>
      <c r="AP1615">
        <v>0</v>
      </c>
      <c r="AQ1615">
        <v>0.37</v>
      </c>
      <c r="AR1615">
        <v>0</v>
      </c>
      <c r="AS1615">
        <v>0</v>
      </c>
      <c r="AT1615">
        <v>70</v>
      </c>
      <c r="AU1615">
        <v>10</v>
      </c>
      <c r="AV1615">
        <v>1</v>
      </c>
      <c r="AW1615">
        <v>1</v>
      </c>
      <c r="AZ1615">
        <v>1</v>
      </c>
      <c r="BA1615">
        <v>1</v>
      </c>
      <c r="BB1615">
        <v>1</v>
      </c>
      <c r="BC1615">
        <v>1</v>
      </c>
      <c r="BD1615" t="s">
        <v>3</v>
      </c>
      <c r="BE1615" t="s">
        <v>3</v>
      </c>
      <c r="BF1615" t="s">
        <v>3</v>
      </c>
      <c r="BG1615" t="s">
        <v>3</v>
      </c>
      <c r="BH1615">
        <v>0</v>
      </c>
      <c r="BI1615">
        <v>4</v>
      </c>
      <c r="BJ1615" t="s">
        <v>112</v>
      </c>
      <c r="BM1615">
        <v>0</v>
      </c>
      <c r="BN1615">
        <v>0</v>
      </c>
      <c r="BO1615" t="s">
        <v>3</v>
      </c>
      <c r="BP1615">
        <v>0</v>
      </c>
      <c r="BQ1615">
        <v>1</v>
      </c>
      <c r="BR1615">
        <v>0</v>
      </c>
      <c r="BS1615">
        <v>1</v>
      </c>
      <c r="BT1615">
        <v>1</v>
      </c>
      <c r="BU1615">
        <v>1</v>
      </c>
      <c r="BV1615">
        <v>1</v>
      </c>
      <c r="BW1615">
        <v>1</v>
      </c>
      <c r="BX1615">
        <v>1</v>
      </c>
      <c r="BY1615" t="s">
        <v>3</v>
      </c>
      <c r="BZ1615">
        <v>70</v>
      </c>
      <c r="CA1615">
        <v>10</v>
      </c>
      <c r="CB1615" t="s">
        <v>3</v>
      </c>
      <c r="CE1615">
        <v>0</v>
      </c>
      <c r="CF1615">
        <v>0</v>
      </c>
      <c r="CG1615">
        <v>0</v>
      </c>
      <c r="CM1615">
        <v>0</v>
      </c>
      <c r="CN1615" t="s">
        <v>3</v>
      </c>
      <c r="CO1615">
        <v>0</v>
      </c>
      <c r="CP1615">
        <f t="shared" ref="CP1615:CP1635" si="2059">(P1615+Q1615+S1615)</f>
        <v>33196.879999999997</v>
      </c>
      <c r="CQ1615">
        <f t="shared" ref="CQ1615:CQ1630" si="2060">(AC1615*BC1615*AW1615)</f>
        <v>0</v>
      </c>
      <c r="CR1615">
        <f t="shared" ref="CR1615:CR1629" si="2061">(((((ET1615*2))*BB1615-((EU1615*2))*BS1615)+AE1615*BS1615)*AV1615)</f>
        <v>156.36000000000001</v>
      </c>
      <c r="CS1615">
        <f t="shared" ref="CS1615:CS1630" si="2062">(AE1615*BS1615*AV1615)</f>
        <v>99.14</v>
      </c>
      <c r="CT1615">
        <f t="shared" ref="CT1615:CT1630" si="2063">(AF1615*BA1615*AV1615)</f>
        <v>416</v>
      </c>
      <c r="CU1615">
        <f t="shared" ref="CU1615:CU1635" si="2064">AG1615</f>
        <v>0</v>
      </c>
      <c r="CV1615">
        <f t="shared" ref="CV1615:CV1630" si="2065">(AH1615*AV1615)</f>
        <v>0.74</v>
      </c>
      <c r="CW1615">
        <f t="shared" ref="CW1615:CW1635" si="2066">AI1615</f>
        <v>0</v>
      </c>
      <c r="CX1615">
        <f t="shared" ref="CX1615:CX1635" si="2067">AJ1615</f>
        <v>0</v>
      </c>
      <c r="CY1615">
        <f t="shared" ref="CY1615:CY1630" si="2068">((S1615*BZ1615)/100)</f>
        <v>16889.599999999999</v>
      </c>
      <c r="CZ1615">
        <f t="shared" ref="CZ1615:CZ1630" si="2069">((S1615*CA1615)/100)</f>
        <v>2412.8000000000002</v>
      </c>
      <c r="DC1615" t="s">
        <v>3</v>
      </c>
      <c r="DD1615" t="s">
        <v>105</v>
      </c>
      <c r="DE1615" t="s">
        <v>105</v>
      </c>
      <c r="DF1615" t="s">
        <v>105</v>
      </c>
      <c r="DG1615" t="s">
        <v>105</v>
      </c>
      <c r="DH1615" t="s">
        <v>3</v>
      </c>
      <c r="DI1615" t="s">
        <v>105</v>
      </c>
      <c r="DJ1615" t="s">
        <v>105</v>
      </c>
      <c r="DK1615" t="s">
        <v>3</v>
      </c>
      <c r="DL1615" t="s">
        <v>3</v>
      </c>
      <c r="DM1615" t="s">
        <v>3</v>
      </c>
      <c r="DN1615">
        <v>0</v>
      </c>
      <c r="DO1615">
        <v>0</v>
      </c>
      <c r="DP1615">
        <v>1</v>
      </c>
      <c r="DQ1615">
        <v>1</v>
      </c>
      <c r="DU1615">
        <v>16987630</v>
      </c>
      <c r="DV1615" t="s">
        <v>20</v>
      </c>
      <c r="DW1615" t="s">
        <v>20</v>
      </c>
      <c r="DX1615">
        <v>1</v>
      </c>
      <c r="DZ1615" t="s">
        <v>3</v>
      </c>
      <c r="EA1615" t="s">
        <v>3</v>
      </c>
      <c r="EB1615" t="s">
        <v>3</v>
      </c>
      <c r="EC1615" t="s">
        <v>3</v>
      </c>
      <c r="EE1615">
        <v>1441815344</v>
      </c>
      <c r="EF1615">
        <v>1</v>
      </c>
      <c r="EG1615" t="s">
        <v>22</v>
      </c>
      <c r="EH1615">
        <v>0</v>
      </c>
      <c r="EI1615" t="s">
        <v>3</v>
      </c>
      <c r="EJ1615">
        <v>4</v>
      </c>
      <c r="EK1615">
        <v>0</v>
      </c>
      <c r="EL1615" t="s">
        <v>23</v>
      </c>
      <c r="EM1615" t="s">
        <v>24</v>
      </c>
      <c r="EO1615" t="s">
        <v>3</v>
      </c>
      <c r="EQ1615">
        <v>1024</v>
      </c>
      <c r="ER1615">
        <v>286.18</v>
      </c>
      <c r="ES1615">
        <v>0</v>
      </c>
      <c r="ET1615">
        <v>78.180000000000007</v>
      </c>
      <c r="EU1615">
        <v>49.57</v>
      </c>
      <c r="EV1615">
        <v>208</v>
      </c>
      <c r="EW1615">
        <v>0.37</v>
      </c>
      <c r="EX1615">
        <v>0</v>
      </c>
      <c r="EY1615">
        <v>0</v>
      </c>
      <c r="FQ1615">
        <v>0</v>
      </c>
      <c r="FR1615">
        <f t="shared" ref="FR1615:FR1635" si="2070">ROUND(IF(BI1615=3,GM1615,0),2)</f>
        <v>0</v>
      </c>
      <c r="FS1615">
        <v>0</v>
      </c>
      <c r="FX1615">
        <v>70</v>
      </c>
      <c r="FY1615">
        <v>10</v>
      </c>
      <c r="GA1615" t="s">
        <v>3</v>
      </c>
      <c r="GD1615">
        <v>0</v>
      </c>
      <c r="GF1615">
        <v>1338334733</v>
      </c>
      <c r="GG1615">
        <v>2</v>
      </c>
      <c r="GH1615">
        <v>1</v>
      </c>
      <c r="GI1615">
        <v>-2</v>
      </c>
      <c r="GJ1615">
        <v>0</v>
      </c>
      <c r="GK1615">
        <f>ROUND(R1615*(R12)/100,2)</f>
        <v>6210.13</v>
      </c>
      <c r="GL1615">
        <f t="shared" ref="GL1615:GL1635" si="2071">ROUND(IF(AND(BH1615=3,BI1615=3,FS1615&lt;&gt;0),P1615,0),2)</f>
        <v>0</v>
      </c>
      <c r="GM1615">
        <f t="shared" ref="GM1615:GM1635" si="2072">ROUND(O1615+X1615+Y1615+GK1615,2)+GX1615</f>
        <v>58709.41</v>
      </c>
      <c r="GN1615">
        <f t="shared" ref="GN1615:GN1635" si="2073">IF(OR(BI1615=0,BI1615=1),GM1615-GX1615,0)</f>
        <v>0</v>
      </c>
      <c r="GO1615">
        <f t="shared" ref="GO1615:GO1635" si="2074">IF(BI1615=2,GM1615-GX1615,0)</f>
        <v>0</v>
      </c>
      <c r="GP1615">
        <f t="shared" ref="GP1615:GP1635" si="2075">IF(BI1615=4,GM1615-GX1615,0)</f>
        <v>58709.41</v>
      </c>
      <c r="GR1615">
        <v>0</v>
      </c>
      <c r="GS1615">
        <v>3</v>
      </c>
      <c r="GT1615">
        <v>0</v>
      </c>
      <c r="GU1615" t="s">
        <v>3</v>
      </c>
      <c r="GV1615">
        <f t="shared" ref="GV1615:GV1635" si="2076">ROUND((GT1615),6)</f>
        <v>0</v>
      </c>
      <c r="GW1615">
        <v>1</v>
      </c>
      <c r="GX1615">
        <f t="shared" ref="GX1615:GX1635" si="2077">ROUND(HC1615*I1615,2)</f>
        <v>0</v>
      </c>
      <c r="HA1615">
        <v>0</v>
      </c>
      <c r="HB1615">
        <v>0</v>
      </c>
      <c r="HC1615">
        <f t="shared" ref="HC1615:HC1635" si="2078">GV1615*GW1615</f>
        <v>0</v>
      </c>
      <c r="HE1615" t="s">
        <v>3</v>
      </c>
      <c r="HF1615" t="s">
        <v>3</v>
      </c>
      <c r="HM1615" t="s">
        <v>3</v>
      </c>
      <c r="HN1615" t="s">
        <v>3</v>
      </c>
      <c r="HO1615" t="s">
        <v>3</v>
      </c>
      <c r="HP1615" t="s">
        <v>3</v>
      </c>
      <c r="HQ1615" t="s">
        <v>3</v>
      </c>
      <c r="IK1615">
        <v>0</v>
      </c>
    </row>
    <row r="1616" spans="1:245" x14ac:dyDescent="0.2">
      <c r="A1616">
        <v>17</v>
      </c>
      <c r="B1616">
        <v>1</v>
      </c>
      <c r="D1616">
        <f>ROW(EtalonRes!A1776)</f>
        <v>1776</v>
      </c>
      <c r="E1616" t="s">
        <v>3</v>
      </c>
      <c r="F1616" t="s">
        <v>819</v>
      </c>
      <c r="G1616" t="s">
        <v>820</v>
      </c>
      <c r="H1616" t="s">
        <v>157</v>
      </c>
      <c r="I1616">
        <f>ROUND(180/10,9)</f>
        <v>18</v>
      </c>
      <c r="J1616">
        <v>0</v>
      </c>
      <c r="K1616">
        <f>ROUND(180/10,9)</f>
        <v>18</v>
      </c>
      <c r="O1616">
        <f t="shared" si="2039"/>
        <v>842.04</v>
      </c>
      <c r="P1616">
        <f t="shared" si="2040"/>
        <v>0</v>
      </c>
      <c r="Q1616">
        <f t="shared" si="2041"/>
        <v>234.72</v>
      </c>
      <c r="R1616">
        <f t="shared" si="2042"/>
        <v>148.68</v>
      </c>
      <c r="S1616">
        <f t="shared" si="2043"/>
        <v>607.32000000000005</v>
      </c>
      <c r="T1616">
        <f t="shared" si="2044"/>
        <v>0</v>
      </c>
      <c r="U1616">
        <f t="shared" si="2045"/>
        <v>1.08</v>
      </c>
      <c r="V1616">
        <f t="shared" si="2046"/>
        <v>0</v>
      </c>
      <c r="W1616">
        <f t="shared" si="2047"/>
        <v>0</v>
      </c>
      <c r="X1616">
        <f t="shared" si="2048"/>
        <v>425.12</v>
      </c>
      <c r="Y1616">
        <f t="shared" si="2049"/>
        <v>60.73</v>
      </c>
      <c r="AA1616">
        <v>-1</v>
      </c>
      <c r="AB1616">
        <f t="shared" si="2050"/>
        <v>46.78</v>
      </c>
      <c r="AC1616">
        <f t="shared" si="2051"/>
        <v>0</v>
      </c>
      <c r="AD1616">
        <f t="shared" si="2052"/>
        <v>13.04</v>
      </c>
      <c r="AE1616">
        <f t="shared" si="2053"/>
        <v>8.26</v>
      </c>
      <c r="AF1616">
        <f t="shared" si="2054"/>
        <v>33.74</v>
      </c>
      <c r="AG1616">
        <f t="shared" si="2055"/>
        <v>0</v>
      </c>
      <c r="AH1616">
        <f t="shared" si="2056"/>
        <v>0.06</v>
      </c>
      <c r="AI1616">
        <f t="shared" si="2057"/>
        <v>0</v>
      </c>
      <c r="AJ1616">
        <f t="shared" si="2058"/>
        <v>0</v>
      </c>
      <c r="AK1616">
        <v>23.39</v>
      </c>
      <c r="AL1616">
        <v>0</v>
      </c>
      <c r="AM1616">
        <v>6.52</v>
      </c>
      <c r="AN1616">
        <v>4.13</v>
      </c>
      <c r="AO1616">
        <v>16.87</v>
      </c>
      <c r="AP1616">
        <v>0</v>
      </c>
      <c r="AQ1616">
        <v>0.03</v>
      </c>
      <c r="AR1616">
        <v>0</v>
      </c>
      <c r="AS1616">
        <v>0</v>
      </c>
      <c r="AT1616">
        <v>70</v>
      </c>
      <c r="AU1616">
        <v>10</v>
      </c>
      <c r="AV1616">
        <v>1</v>
      </c>
      <c r="AW1616">
        <v>1</v>
      </c>
      <c r="AZ1616">
        <v>1</v>
      </c>
      <c r="BA1616">
        <v>1</v>
      </c>
      <c r="BB1616">
        <v>1</v>
      </c>
      <c r="BC1616">
        <v>1</v>
      </c>
      <c r="BD1616" t="s">
        <v>3</v>
      </c>
      <c r="BE1616" t="s">
        <v>3</v>
      </c>
      <c r="BF1616" t="s">
        <v>3</v>
      </c>
      <c r="BG1616" t="s">
        <v>3</v>
      </c>
      <c r="BH1616">
        <v>0</v>
      </c>
      <c r="BI1616">
        <v>4</v>
      </c>
      <c r="BJ1616" t="s">
        <v>821</v>
      </c>
      <c r="BM1616">
        <v>0</v>
      </c>
      <c r="BN1616">
        <v>0</v>
      </c>
      <c r="BO1616" t="s">
        <v>3</v>
      </c>
      <c r="BP1616">
        <v>0</v>
      </c>
      <c r="BQ1616">
        <v>1</v>
      </c>
      <c r="BR1616">
        <v>0</v>
      </c>
      <c r="BS1616">
        <v>1</v>
      </c>
      <c r="BT1616">
        <v>1</v>
      </c>
      <c r="BU1616">
        <v>1</v>
      </c>
      <c r="BV1616">
        <v>1</v>
      </c>
      <c r="BW1616">
        <v>1</v>
      </c>
      <c r="BX1616">
        <v>1</v>
      </c>
      <c r="BY1616" t="s">
        <v>3</v>
      </c>
      <c r="BZ1616">
        <v>70</v>
      </c>
      <c r="CA1616">
        <v>10</v>
      </c>
      <c r="CB1616" t="s">
        <v>3</v>
      </c>
      <c r="CE1616">
        <v>0</v>
      </c>
      <c r="CF1616">
        <v>0</v>
      </c>
      <c r="CG1616">
        <v>0</v>
      </c>
      <c r="CM1616">
        <v>0</v>
      </c>
      <c r="CN1616" t="s">
        <v>3</v>
      </c>
      <c r="CO1616">
        <v>0</v>
      </c>
      <c r="CP1616">
        <f t="shared" si="2059"/>
        <v>842.04000000000008</v>
      </c>
      <c r="CQ1616">
        <f t="shared" si="2060"/>
        <v>0</v>
      </c>
      <c r="CR1616">
        <f t="shared" si="2061"/>
        <v>13.04</v>
      </c>
      <c r="CS1616">
        <f t="shared" si="2062"/>
        <v>8.26</v>
      </c>
      <c r="CT1616">
        <f t="shared" si="2063"/>
        <v>33.74</v>
      </c>
      <c r="CU1616">
        <f t="shared" si="2064"/>
        <v>0</v>
      </c>
      <c r="CV1616">
        <f t="shared" si="2065"/>
        <v>0.06</v>
      </c>
      <c r="CW1616">
        <f t="shared" si="2066"/>
        <v>0</v>
      </c>
      <c r="CX1616">
        <f t="shared" si="2067"/>
        <v>0</v>
      </c>
      <c r="CY1616">
        <f t="shared" si="2068"/>
        <v>425.12400000000002</v>
      </c>
      <c r="CZ1616">
        <f t="shared" si="2069"/>
        <v>60.732000000000006</v>
      </c>
      <c r="DC1616" t="s">
        <v>3</v>
      </c>
      <c r="DD1616" t="s">
        <v>105</v>
      </c>
      <c r="DE1616" t="s">
        <v>105</v>
      </c>
      <c r="DF1616" t="s">
        <v>105</v>
      </c>
      <c r="DG1616" t="s">
        <v>105</v>
      </c>
      <c r="DH1616" t="s">
        <v>3</v>
      </c>
      <c r="DI1616" t="s">
        <v>105</v>
      </c>
      <c r="DJ1616" t="s">
        <v>105</v>
      </c>
      <c r="DK1616" t="s">
        <v>3</v>
      </c>
      <c r="DL1616" t="s">
        <v>3</v>
      </c>
      <c r="DM1616" t="s">
        <v>3</v>
      </c>
      <c r="DN1616">
        <v>0</v>
      </c>
      <c r="DO1616">
        <v>0</v>
      </c>
      <c r="DP1616">
        <v>1</v>
      </c>
      <c r="DQ1616">
        <v>1</v>
      </c>
      <c r="DU1616">
        <v>1003</v>
      </c>
      <c r="DV1616" t="s">
        <v>157</v>
      </c>
      <c r="DW1616" t="s">
        <v>157</v>
      </c>
      <c r="DX1616">
        <v>10</v>
      </c>
      <c r="DZ1616" t="s">
        <v>3</v>
      </c>
      <c r="EA1616" t="s">
        <v>3</v>
      </c>
      <c r="EB1616" t="s">
        <v>3</v>
      </c>
      <c r="EC1616" t="s">
        <v>3</v>
      </c>
      <c r="EE1616">
        <v>1441815344</v>
      </c>
      <c r="EF1616">
        <v>1</v>
      </c>
      <c r="EG1616" t="s">
        <v>22</v>
      </c>
      <c r="EH1616">
        <v>0</v>
      </c>
      <c r="EI1616" t="s">
        <v>3</v>
      </c>
      <c r="EJ1616">
        <v>4</v>
      </c>
      <c r="EK1616">
        <v>0</v>
      </c>
      <c r="EL1616" t="s">
        <v>23</v>
      </c>
      <c r="EM1616" t="s">
        <v>24</v>
      </c>
      <c r="EO1616" t="s">
        <v>3</v>
      </c>
      <c r="EQ1616">
        <v>1024</v>
      </c>
      <c r="ER1616">
        <v>23.39</v>
      </c>
      <c r="ES1616">
        <v>0</v>
      </c>
      <c r="ET1616">
        <v>6.52</v>
      </c>
      <c r="EU1616">
        <v>4.13</v>
      </c>
      <c r="EV1616">
        <v>16.87</v>
      </c>
      <c r="EW1616">
        <v>0.03</v>
      </c>
      <c r="EX1616">
        <v>0</v>
      </c>
      <c r="EY1616">
        <v>0</v>
      </c>
      <c r="FQ1616">
        <v>0</v>
      </c>
      <c r="FR1616">
        <f t="shared" si="2070"/>
        <v>0</v>
      </c>
      <c r="FS1616">
        <v>0</v>
      </c>
      <c r="FX1616">
        <v>70</v>
      </c>
      <c r="FY1616">
        <v>10</v>
      </c>
      <c r="GA1616" t="s">
        <v>3</v>
      </c>
      <c r="GD1616">
        <v>0</v>
      </c>
      <c r="GF1616">
        <v>487341258</v>
      </c>
      <c r="GG1616">
        <v>2</v>
      </c>
      <c r="GH1616">
        <v>1</v>
      </c>
      <c r="GI1616">
        <v>-2</v>
      </c>
      <c r="GJ1616">
        <v>0</v>
      </c>
      <c r="GK1616">
        <f>ROUND(R1616*(R12)/100,2)</f>
        <v>160.57</v>
      </c>
      <c r="GL1616">
        <f t="shared" si="2071"/>
        <v>0</v>
      </c>
      <c r="GM1616">
        <f t="shared" si="2072"/>
        <v>1488.46</v>
      </c>
      <c r="GN1616">
        <f t="shared" si="2073"/>
        <v>0</v>
      </c>
      <c r="GO1616">
        <f t="shared" si="2074"/>
        <v>0</v>
      </c>
      <c r="GP1616">
        <f t="shared" si="2075"/>
        <v>1488.46</v>
      </c>
      <c r="GR1616">
        <v>0</v>
      </c>
      <c r="GS1616">
        <v>3</v>
      </c>
      <c r="GT1616">
        <v>0</v>
      </c>
      <c r="GU1616" t="s">
        <v>3</v>
      </c>
      <c r="GV1616">
        <f t="shared" si="2076"/>
        <v>0</v>
      </c>
      <c r="GW1616">
        <v>1</v>
      </c>
      <c r="GX1616">
        <f t="shared" si="2077"/>
        <v>0</v>
      </c>
      <c r="HA1616">
        <v>0</v>
      </c>
      <c r="HB1616">
        <v>0</v>
      </c>
      <c r="HC1616">
        <f t="shared" si="2078"/>
        <v>0</v>
      </c>
      <c r="HE1616" t="s">
        <v>3</v>
      </c>
      <c r="HF1616" t="s">
        <v>3</v>
      </c>
      <c r="HM1616" t="s">
        <v>3</v>
      </c>
      <c r="HN1616" t="s">
        <v>3</v>
      </c>
      <c r="HO1616" t="s">
        <v>3</v>
      </c>
      <c r="HP1616" t="s">
        <v>3</v>
      </c>
      <c r="HQ1616" t="s">
        <v>3</v>
      </c>
      <c r="IK1616">
        <v>0</v>
      </c>
    </row>
    <row r="1617" spans="1:245" x14ac:dyDescent="0.2">
      <c r="A1617">
        <v>17</v>
      </c>
      <c r="B1617">
        <v>1</v>
      </c>
      <c r="D1617">
        <f>ROW(EtalonRes!A1778)</f>
        <v>1778</v>
      </c>
      <c r="E1617" t="s">
        <v>3</v>
      </c>
      <c r="F1617" t="s">
        <v>822</v>
      </c>
      <c r="G1617" t="s">
        <v>823</v>
      </c>
      <c r="H1617" t="s">
        <v>157</v>
      </c>
      <c r="I1617">
        <f>ROUND(70/10,9)</f>
        <v>7</v>
      </c>
      <c r="J1617">
        <v>0</v>
      </c>
      <c r="K1617">
        <f>ROUND(70/10,9)</f>
        <v>7</v>
      </c>
      <c r="O1617">
        <f t="shared" si="2039"/>
        <v>497.28</v>
      </c>
      <c r="P1617">
        <f t="shared" si="2040"/>
        <v>0</v>
      </c>
      <c r="Q1617">
        <f t="shared" si="2041"/>
        <v>182.42</v>
      </c>
      <c r="R1617">
        <f t="shared" si="2042"/>
        <v>115.64</v>
      </c>
      <c r="S1617">
        <f t="shared" si="2043"/>
        <v>314.86</v>
      </c>
      <c r="T1617">
        <f t="shared" si="2044"/>
        <v>0</v>
      </c>
      <c r="U1617">
        <f t="shared" si="2045"/>
        <v>0.56000000000000005</v>
      </c>
      <c r="V1617">
        <f t="shared" si="2046"/>
        <v>0</v>
      </c>
      <c r="W1617">
        <f t="shared" si="2047"/>
        <v>0</v>
      </c>
      <c r="X1617">
        <f t="shared" si="2048"/>
        <v>220.4</v>
      </c>
      <c r="Y1617">
        <f t="shared" si="2049"/>
        <v>31.49</v>
      </c>
      <c r="AA1617">
        <v>-1</v>
      </c>
      <c r="AB1617">
        <f t="shared" si="2050"/>
        <v>71.040000000000006</v>
      </c>
      <c r="AC1617">
        <f t="shared" si="2051"/>
        <v>0</v>
      </c>
      <c r="AD1617">
        <f t="shared" si="2052"/>
        <v>26.06</v>
      </c>
      <c r="AE1617">
        <f t="shared" si="2053"/>
        <v>16.52</v>
      </c>
      <c r="AF1617">
        <f t="shared" si="2054"/>
        <v>44.98</v>
      </c>
      <c r="AG1617">
        <f t="shared" si="2055"/>
        <v>0</v>
      </c>
      <c r="AH1617">
        <f t="shared" si="2056"/>
        <v>0.08</v>
      </c>
      <c r="AI1617">
        <f t="shared" si="2057"/>
        <v>0</v>
      </c>
      <c r="AJ1617">
        <f t="shared" si="2058"/>
        <v>0</v>
      </c>
      <c r="AK1617">
        <v>35.520000000000003</v>
      </c>
      <c r="AL1617">
        <v>0</v>
      </c>
      <c r="AM1617">
        <v>13.03</v>
      </c>
      <c r="AN1617">
        <v>8.26</v>
      </c>
      <c r="AO1617">
        <v>22.49</v>
      </c>
      <c r="AP1617">
        <v>0</v>
      </c>
      <c r="AQ1617">
        <v>0.04</v>
      </c>
      <c r="AR1617">
        <v>0</v>
      </c>
      <c r="AS1617">
        <v>0</v>
      </c>
      <c r="AT1617">
        <v>70</v>
      </c>
      <c r="AU1617">
        <v>10</v>
      </c>
      <c r="AV1617">
        <v>1</v>
      </c>
      <c r="AW1617">
        <v>1</v>
      </c>
      <c r="AZ1617">
        <v>1</v>
      </c>
      <c r="BA1617">
        <v>1</v>
      </c>
      <c r="BB1617">
        <v>1</v>
      </c>
      <c r="BC1617">
        <v>1</v>
      </c>
      <c r="BD1617" t="s">
        <v>3</v>
      </c>
      <c r="BE1617" t="s">
        <v>3</v>
      </c>
      <c r="BF1617" t="s">
        <v>3</v>
      </c>
      <c r="BG1617" t="s">
        <v>3</v>
      </c>
      <c r="BH1617">
        <v>0</v>
      </c>
      <c r="BI1617">
        <v>4</v>
      </c>
      <c r="BJ1617" t="s">
        <v>824</v>
      </c>
      <c r="BM1617">
        <v>0</v>
      </c>
      <c r="BN1617">
        <v>0</v>
      </c>
      <c r="BO1617" t="s">
        <v>3</v>
      </c>
      <c r="BP1617">
        <v>0</v>
      </c>
      <c r="BQ1617">
        <v>1</v>
      </c>
      <c r="BR1617">
        <v>0</v>
      </c>
      <c r="BS1617">
        <v>1</v>
      </c>
      <c r="BT1617">
        <v>1</v>
      </c>
      <c r="BU1617">
        <v>1</v>
      </c>
      <c r="BV1617">
        <v>1</v>
      </c>
      <c r="BW1617">
        <v>1</v>
      </c>
      <c r="BX1617">
        <v>1</v>
      </c>
      <c r="BY1617" t="s">
        <v>3</v>
      </c>
      <c r="BZ1617">
        <v>70</v>
      </c>
      <c r="CA1617">
        <v>10</v>
      </c>
      <c r="CB1617" t="s">
        <v>3</v>
      </c>
      <c r="CE1617">
        <v>0</v>
      </c>
      <c r="CF1617">
        <v>0</v>
      </c>
      <c r="CG1617">
        <v>0</v>
      </c>
      <c r="CM1617">
        <v>0</v>
      </c>
      <c r="CN1617" t="s">
        <v>3</v>
      </c>
      <c r="CO1617">
        <v>0</v>
      </c>
      <c r="CP1617">
        <f t="shared" si="2059"/>
        <v>497.28</v>
      </c>
      <c r="CQ1617">
        <f t="shared" si="2060"/>
        <v>0</v>
      </c>
      <c r="CR1617">
        <f t="shared" si="2061"/>
        <v>26.06</v>
      </c>
      <c r="CS1617">
        <f t="shared" si="2062"/>
        <v>16.52</v>
      </c>
      <c r="CT1617">
        <f t="shared" si="2063"/>
        <v>44.98</v>
      </c>
      <c r="CU1617">
        <f t="shared" si="2064"/>
        <v>0</v>
      </c>
      <c r="CV1617">
        <f t="shared" si="2065"/>
        <v>0.08</v>
      </c>
      <c r="CW1617">
        <f t="shared" si="2066"/>
        <v>0</v>
      </c>
      <c r="CX1617">
        <f t="shared" si="2067"/>
        <v>0</v>
      </c>
      <c r="CY1617">
        <f t="shared" si="2068"/>
        <v>220.40200000000002</v>
      </c>
      <c r="CZ1617">
        <f t="shared" si="2069"/>
        <v>31.486000000000004</v>
      </c>
      <c r="DC1617" t="s">
        <v>3</v>
      </c>
      <c r="DD1617" t="s">
        <v>105</v>
      </c>
      <c r="DE1617" t="s">
        <v>105</v>
      </c>
      <c r="DF1617" t="s">
        <v>105</v>
      </c>
      <c r="DG1617" t="s">
        <v>105</v>
      </c>
      <c r="DH1617" t="s">
        <v>3</v>
      </c>
      <c r="DI1617" t="s">
        <v>105</v>
      </c>
      <c r="DJ1617" t="s">
        <v>105</v>
      </c>
      <c r="DK1617" t="s">
        <v>3</v>
      </c>
      <c r="DL1617" t="s">
        <v>3</v>
      </c>
      <c r="DM1617" t="s">
        <v>3</v>
      </c>
      <c r="DN1617">
        <v>0</v>
      </c>
      <c r="DO1617">
        <v>0</v>
      </c>
      <c r="DP1617">
        <v>1</v>
      </c>
      <c r="DQ1617">
        <v>1</v>
      </c>
      <c r="DU1617">
        <v>1003</v>
      </c>
      <c r="DV1617" t="s">
        <v>157</v>
      </c>
      <c r="DW1617" t="s">
        <v>157</v>
      </c>
      <c r="DX1617">
        <v>10</v>
      </c>
      <c r="DZ1617" t="s">
        <v>3</v>
      </c>
      <c r="EA1617" t="s">
        <v>3</v>
      </c>
      <c r="EB1617" t="s">
        <v>3</v>
      </c>
      <c r="EC1617" t="s">
        <v>3</v>
      </c>
      <c r="EE1617">
        <v>1441815344</v>
      </c>
      <c r="EF1617">
        <v>1</v>
      </c>
      <c r="EG1617" t="s">
        <v>22</v>
      </c>
      <c r="EH1617">
        <v>0</v>
      </c>
      <c r="EI1617" t="s">
        <v>3</v>
      </c>
      <c r="EJ1617">
        <v>4</v>
      </c>
      <c r="EK1617">
        <v>0</v>
      </c>
      <c r="EL1617" t="s">
        <v>23</v>
      </c>
      <c r="EM1617" t="s">
        <v>24</v>
      </c>
      <c r="EO1617" t="s">
        <v>3</v>
      </c>
      <c r="EQ1617">
        <v>1024</v>
      </c>
      <c r="ER1617">
        <v>35.520000000000003</v>
      </c>
      <c r="ES1617">
        <v>0</v>
      </c>
      <c r="ET1617">
        <v>13.03</v>
      </c>
      <c r="EU1617">
        <v>8.26</v>
      </c>
      <c r="EV1617">
        <v>22.49</v>
      </c>
      <c r="EW1617">
        <v>0.04</v>
      </c>
      <c r="EX1617">
        <v>0</v>
      </c>
      <c r="EY1617">
        <v>0</v>
      </c>
      <c r="FQ1617">
        <v>0</v>
      </c>
      <c r="FR1617">
        <f t="shared" si="2070"/>
        <v>0</v>
      </c>
      <c r="FS1617">
        <v>0</v>
      </c>
      <c r="FX1617">
        <v>70</v>
      </c>
      <c r="FY1617">
        <v>10</v>
      </c>
      <c r="GA1617" t="s">
        <v>3</v>
      </c>
      <c r="GD1617">
        <v>0</v>
      </c>
      <c r="GF1617">
        <v>164658578</v>
      </c>
      <c r="GG1617">
        <v>2</v>
      </c>
      <c r="GH1617">
        <v>1</v>
      </c>
      <c r="GI1617">
        <v>-2</v>
      </c>
      <c r="GJ1617">
        <v>0</v>
      </c>
      <c r="GK1617">
        <f>ROUND(R1617*(R12)/100,2)</f>
        <v>124.89</v>
      </c>
      <c r="GL1617">
        <f t="shared" si="2071"/>
        <v>0</v>
      </c>
      <c r="GM1617">
        <f t="shared" si="2072"/>
        <v>874.06</v>
      </c>
      <c r="GN1617">
        <f t="shared" si="2073"/>
        <v>0</v>
      </c>
      <c r="GO1617">
        <f t="shared" si="2074"/>
        <v>0</v>
      </c>
      <c r="GP1617">
        <f t="shared" si="2075"/>
        <v>874.06</v>
      </c>
      <c r="GR1617">
        <v>0</v>
      </c>
      <c r="GS1617">
        <v>3</v>
      </c>
      <c r="GT1617">
        <v>0</v>
      </c>
      <c r="GU1617" t="s">
        <v>3</v>
      </c>
      <c r="GV1617">
        <f t="shared" si="2076"/>
        <v>0</v>
      </c>
      <c r="GW1617">
        <v>1</v>
      </c>
      <c r="GX1617">
        <f t="shared" si="2077"/>
        <v>0</v>
      </c>
      <c r="HA1617">
        <v>0</v>
      </c>
      <c r="HB1617">
        <v>0</v>
      </c>
      <c r="HC1617">
        <f t="shared" si="2078"/>
        <v>0</v>
      </c>
      <c r="HE1617" t="s">
        <v>3</v>
      </c>
      <c r="HF1617" t="s">
        <v>3</v>
      </c>
      <c r="HM1617" t="s">
        <v>3</v>
      </c>
      <c r="HN1617" t="s">
        <v>3</v>
      </c>
      <c r="HO1617" t="s">
        <v>3</v>
      </c>
      <c r="HP1617" t="s">
        <v>3</v>
      </c>
      <c r="HQ1617" t="s">
        <v>3</v>
      </c>
      <c r="IK1617">
        <v>0</v>
      </c>
    </row>
    <row r="1618" spans="1:245" x14ac:dyDescent="0.2">
      <c r="A1618">
        <v>17</v>
      </c>
      <c r="B1618">
        <v>1</v>
      </c>
      <c r="D1618">
        <f>ROW(EtalonRes!A1780)</f>
        <v>1780</v>
      </c>
      <c r="E1618" t="s">
        <v>3</v>
      </c>
      <c r="F1618" t="s">
        <v>825</v>
      </c>
      <c r="G1618" t="s">
        <v>826</v>
      </c>
      <c r="H1618" t="s">
        <v>157</v>
      </c>
      <c r="I1618">
        <f>ROUND(30/10,9)</f>
        <v>3</v>
      </c>
      <c r="J1618">
        <v>0</v>
      </c>
      <c r="K1618">
        <f>ROUND(30/10,9)</f>
        <v>3</v>
      </c>
      <c r="O1618">
        <f t="shared" si="2039"/>
        <v>213.12</v>
      </c>
      <c r="P1618">
        <f t="shared" si="2040"/>
        <v>0</v>
      </c>
      <c r="Q1618">
        <f t="shared" si="2041"/>
        <v>78.180000000000007</v>
      </c>
      <c r="R1618">
        <f t="shared" si="2042"/>
        <v>49.56</v>
      </c>
      <c r="S1618">
        <f t="shared" si="2043"/>
        <v>134.94</v>
      </c>
      <c r="T1618">
        <f t="shared" si="2044"/>
        <v>0</v>
      </c>
      <c r="U1618">
        <f t="shared" si="2045"/>
        <v>0.24</v>
      </c>
      <c r="V1618">
        <f t="shared" si="2046"/>
        <v>0</v>
      </c>
      <c r="W1618">
        <f t="shared" si="2047"/>
        <v>0</v>
      </c>
      <c r="X1618">
        <f t="shared" si="2048"/>
        <v>94.46</v>
      </c>
      <c r="Y1618">
        <f t="shared" si="2049"/>
        <v>13.49</v>
      </c>
      <c r="AA1618">
        <v>-1</v>
      </c>
      <c r="AB1618">
        <f t="shared" si="2050"/>
        <v>71.040000000000006</v>
      </c>
      <c r="AC1618">
        <f t="shared" si="2051"/>
        <v>0</v>
      </c>
      <c r="AD1618">
        <f t="shared" si="2052"/>
        <v>26.06</v>
      </c>
      <c r="AE1618">
        <f t="shared" si="2053"/>
        <v>16.52</v>
      </c>
      <c r="AF1618">
        <f t="shared" si="2054"/>
        <v>44.98</v>
      </c>
      <c r="AG1618">
        <f t="shared" si="2055"/>
        <v>0</v>
      </c>
      <c r="AH1618">
        <f t="shared" si="2056"/>
        <v>0.08</v>
      </c>
      <c r="AI1618">
        <f t="shared" si="2057"/>
        <v>0</v>
      </c>
      <c r="AJ1618">
        <f t="shared" si="2058"/>
        <v>0</v>
      </c>
      <c r="AK1618">
        <v>35.520000000000003</v>
      </c>
      <c r="AL1618">
        <v>0</v>
      </c>
      <c r="AM1618">
        <v>13.03</v>
      </c>
      <c r="AN1618">
        <v>8.26</v>
      </c>
      <c r="AO1618">
        <v>22.49</v>
      </c>
      <c r="AP1618">
        <v>0</v>
      </c>
      <c r="AQ1618">
        <v>0.04</v>
      </c>
      <c r="AR1618">
        <v>0</v>
      </c>
      <c r="AS1618">
        <v>0</v>
      </c>
      <c r="AT1618">
        <v>70</v>
      </c>
      <c r="AU1618">
        <v>10</v>
      </c>
      <c r="AV1618">
        <v>1</v>
      </c>
      <c r="AW1618">
        <v>1</v>
      </c>
      <c r="AZ1618">
        <v>1</v>
      </c>
      <c r="BA1618">
        <v>1</v>
      </c>
      <c r="BB1618">
        <v>1</v>
      </c>
      <c r="BC1618">
        <v>1</v>
      </c>
      <c r="BD1618" t="s">
        <v>3</v>
      </c>
      <c r="BE1618" t="s">
        <v>3</v>
      </c>
      <c r="BF1618" t="s">
        <v>3</v>
      </c>
      <c r="BG1618" t="s">
        <v>3</v>
      </c>
      <c r="BH1618">
        <v>0</v>
      </c>
      <c r="BI1618">
        <v>4</v>
      </c>
      <c r="BJ1618" t="s">
        <v>827</v>
      </c>
      <c r="BM1618">
        <v>0</v>
      </c>
      <c r="BN1618">
        <v>0</v>
      </c>
      <c r="BO1618" t="s">
        <v>3</v>
      </c>
      <c r="BP1618">
        <v>0</v>
      </c>
      <c r="BQ1618">
        <v>1</v>
      </c>
      <c r="BR1618">
        <v>0</v>
      </c>
      <c r="BS1618">
        <v>1</v>
      </c>
      <c r="BT1618">
        <v>1</v>
      </c>
      <c r="BU1618">
        <v>1</v>
      </c>
      <c r="BV1618">
        <v>1</v>
      </c>
      <c r="BW1618">
        <v>1</v>
      </c>
      <c r="BX1618">
        <v>1</v>
      </c>
      <c r="BY1618" t="s">
        <v>3</v>
      </c>
      <c r="BZ1618">
        <v>70</v>
      </c>
      <c r="CA1618">
        <v>10</v>
      </c>
      <c r="CB1618" t="s">
        <v>3</v>
      </c>
      <c r="CE1618">
        <v>0</v>
      </c>
      <c r="CF1618">
        <v>0</v>
      </c>
      <c r="CG1618">
        <v>0</v>
      </c>
      <c r="CM1618">
        <v>0</v>
      </c>
      <c r="CN1618" t="s">
        <v>3</v>
      </c>
      <c r="CO1618">
        <v>0</v>
      </c>
      <c r="CP1618">
        <f t="shared" si="2059"/>
        <v>213.12</v>
      </c>
      <c r="CQ1618">
        <f t="shared" si="2060"/>
        <v>0</v>
      </c>
      <c r="CR1618">
        <f t="shared" si="2061"/>
        <v>26.06</v>
      </c>
      <c r="CS1618">
        <f t="shared" si="2062"/>
        <v>16.52</v>
      </c>
      <c r="CT1618">
        <f t="shared" si="2063"/>
        <v>44.98</v>
      </c>
      <c r="CU1618">
        <f t="shared" si="2064"/>
        <v>0</v>
      </c>
      <c r="CV1618">
        <f t="shared" si="2065"/>
        <v>0.08</v>
      </c>
      <c r="CW1618">
        <f t="shared" si="2066"/>
        <v>0</v>
      </c>
      <c r="CX1618">
        <f t="shared" si="2067"/>
        <v>0</v>
      </c>
      <c r="CY1618">
        <f t="shared" si="2068"/>
        <v>94.457999999999998</v>
      </c>
      <c r="CZ1618">
        <f t="shared" si="2069"/>
        <v>13.494000000000002</v>
      </c>
      <c r="DC1618" t="s">
        <v>3</v>
      </c>
      <c r="DD1618" t="s">
        <v>105</v>
      </c>
      <c r="DE1618" t="s">
        <v>105</v>
      </c>
      <c r="DF1618" t="s">
        <v>105</v>
      </c>
      <c r="DG1618" t="s">
        <v>105</v>
      </c>
      <c r="DH1618" t="s">
        <v>3</v>
      </c>
      <c r="DI1618" t="s">
        <v>105</v>
      </c>
      <c r="DJ1618" t="s">
        <v>105</v>
      </c>
      <c r="DK1618" t="s">
        <v>3</v>
      </c>
      <c r="DL1618" t="s">
        <v>3</v>
      </c>
      <c r="DM1618" t="s">
        <v>3</v>
      </c>
      <c r="DN1618">
        <v>0</v>
      </c>
      <c r="DO1618">
        <v>0</v>
      </c>
      <c r="DP1618">
        <v>1</v>
      </c>
      <c r="DQ1618">
        <v>1</v>
      </c>
      <c r="DU1618">
        <v>1003</v>
      </c>
      <c r="DV1618" t="s">
        <v>157</v>
      </c>
      <c r="DW1618" t="s">
        <v>157</v>
      </c>
      <c r="DX1618">
        <v>10</v>
      </c>
      <c r="DZ1618" t="s">
        <v>3</v>
      </c>
      <c r="EA1618" t="s">
        <v>3</v>
      </c>
      <c r="EB1618" t="s">
        <v>3</v>
      </c>
      <c r="EC1618" t="s">
        <v>3</v>
      </c>
      <c r="EE1618">
        <v>1441815344</v>
      </c>
      <c r="EF1618">
        <v>1</v>
      </c>
      <c r="EG1618" t="s">
        <v>22</v>
      </c>
      <c r="EH1618">
        <v>0</v>
      </c>
      <c r="EI1618" t="s">
        <v>3</v>
      </c>
      <c r="EJ1618">
        <v>4</v>
      </c>
      <c r="EK1618">
        <v>0</v>
      </c>
      <c r="EL1618" t="s">
        <v>23</v>
      </c>
      <c r="EM1618" t="s">
        <v>24</v>
      </c>
      <c r="EO1618" t="s">
        <v>3</v>
      </c>
      <c r="EQ1618">
        <v>1024</v>
      </c>
      <c r="ER1618">
        <v>35.520000000000003</v>
      </c>
      <c r="ES1618">
        <v>0</v>
      </c>
      <c r="ET1618">
        <v>13.03</v>
      </c>
      <c r="EU1618">
        <v>8.26</v>
      </c>
      <c r="EV1618">
        <v>22.49</v>
      </c>
      <c r="EW1618">
        <v>0.04</v>
      </c>
      <c r="EX1618">
        <v>0</v>
      </c>
      <c r="EY1618">
        <v>0</v>
      </c>
      <c r="FQ1618">
        <v>0</v>
      </c>
      <c r="FR1618">
        <f t="shared" si="2070"/>
        <v>0</v>
      </c>
      <c r="FS1618">
        <v>0</v>
      </c>
      <c r="FX1618">
        <v>70</v>
      </c>
      <c r="FY1618">
        <v>10</v>
      </c>
      <c r="GA1618" t="s">
        <v>3</v>
      </c>
      <c r="GD1618">
        <v>0</v>
      </c>
      <c r="GF1618">
        <v>-1199490176</v>
      </c>
      <c r="GG1618">
        <v>2</v>
      </c>
      <c r="GH1618">
        <v>1</v>
      </c>
      <c r="GI1618">
        <v>-2</v>
      </c>
      <c r="GJ1618">
        <v>0</v>
      </c>
      <c r="GK1618">
        <f>ROUND(R1618*(R12)/100,2)</f>
        <v>53.52</v>
      </c>
      <c r="GL1618">
        <f t="shared" si="2071"/>
        <v>0</v>
      </c>
      <c r="GM1618">
        <f t="shared" si="2072"/>
        <v>374.59</v>
      </c>
      <c r="GN1618">
        <f t="shared" si="2073"/>
        <v>0</v>
      </c>
      <c r="GO1618">
        <f t="shared" si="2074"/>
        <v>0</v>
      </c>
      <c r="GP1618">
        <f t="shared" si="2075"/>
        <v>374.59</v>
      </c>
      <c r="GR1618">
        <v>0</v>
      </c>
      <c r="GS1618">
        <v>3</v>
      </c>
      <c r="GT1618">
        <v>0</v>
      </c>
      <c r="GU1618" t="s">
        <v>3</v>
      </c>
      <c r="GV1618">
        <f t="shared" si="2076"/>
        <v>0</v>
      </c>
      <c r="GW1618">
        <v>1</v>
      </c>
      <c r="GX1618">
        <f t="shared" si="2077"/>
        <v>0</v>
      </c>
      <c r="HA1618">
        <v>0</v>
      </c>
      <c r="HB1618">
        <v>0</v>
      </c>
      <c r="HC1618">
        <f t="shared" si="2078"/>
        <v>0</v>
      </c>
      <c r="HE1618" t="s">
        <v>3</v>
      </c>
      <c r="HF1618" t="s">
        <v>3</v>
      </c>
      <c r="HM1618" t="s">
        <v>3</v>
      </c>
      <c r="HN1618" t="s">
        <v>3</v>
      </c>
      <c r="HO1618" t="s">
        <v>3</v>
      </c>
      <c r="HP1618" t="s">
        <v>3</v>
      </c>
      <c r="HQ1618" t="s">
        <v>3</v>
      </c>
      <c r="IK1618">
        <v>0</v>
      </c>
    </row>
    <row r="1619" spans="1:245" x14ac:dyDescent="0.2">
      <c r="A1619">
        <v>17</v>
      </c>
      <c r="B1619">
        <v>1</v>
      </c>
      <c r="D1619">
        <f>ROW(EtalonRes!A1782)</f>
        <v>1782</v>
      </c>
      <c r="E1619" t="s">
        <v>3</v>
      </c>
      <c r="F1619" t="s">
        <v>828</v>
      </c>
      <c r="G1619" t="s">
        <v>829</v>
      </c>
      <c r="H1619" t="s">
        <v>157</v>
      </c>
      <c r="I1619">
        <f>ROUND(25/10,9)</f>
        <v>2.5</v>
      </c>
      <c r="J1619">
        <v>0</v>
      </c>
      <c r="K1619">
        <f>ROUND(25/10,9)</f>
        <v>2.5</v>
      </c>
      <c r="O1619">
        <f t="shared" si="2039"/>
        <v>177.6</v>
      </c>
      <c r="P1619">
        <f t="shared" si="2040"/>
        <v>0</v>
      </c>
      <c r="Q1619">
        <f t="shared" si="2041"/>
        <v>65.150000000000006</v>
      </c>
      <c r="R1619">
        <f t="shared" si="2042"/>
        <v>41.3</v>
      </c>
      <c r="S1619">
        <f t="shared" si="2043"/>
        <v>112.45</v>
      </c>
      <c r="T1619">
        <f t="shared" si="2044"/>
        <v>0</v>
      </c>
      <c r="U1619">
        <f t="shared" si="2045"/>
        <v>0.2</v>
      </c>
      <c r="V1619">
        <f t="shared" si="2046"/>
        <v>0</v>
      </c>
      <c r="W1619">
        <f t="shared" si="2047"/>
        <v>0</v>
      </c>
      <c r="X1619">
        <f t="shared" si="2048"/>
        <v>78.72</v>
      </c>
      <c r="Y1619">
        <f t="shared" si="2049"/>
        <v>11.25</v>
      </c>
      <c r="AA1619">
        <v>-1</v>
      </c>
      <c r="AB1619">
        <f t="shared" si="2050"/>
        <v>71.040000000000006</v>
      </c>
      <c r="AC1619">
        <f t="shared" si="2051"/>
        <v>0</v>
      </c>
      <c r="AD1619">
        <f t="shared" si="2052"/>
        <v>26.06</v>
      </c>
      <c r="AE1619">
        <f t="shared" si="2053"/>
        <v>16.52</v>
      </c>
      <c r="AF1619">
        <f t="shared" si="2054"/>
        <v>44.98</v>
      </c>
      <c r="AG1619">
        <f t="shared" si="2055"/>
        <v>0</v>
      </c>
      <c r="AH1619">
        <f t="shared" si="2056"/>
        <v>0.08</v>
      </c>
      <c r="AI1619">
        <f t="shared" si="2057"/>
        <v>0</v>
      </c>
      <c r="AJ1619">
        <f t="shared" si="2058"/>
        <v>0</v>
      </c>
      <c r="AK1619">
        <v>35.520000000000003</v>
      </c>
      <c r="AL1619">
        <v>0</v>
      </c>
      <c r="AM1619">
        <v>13.03</v>
      </c>
      <c r="AN1619">
        <v>8.26</v>
      </c>
      <c r="AO1619">
        <v>22.49</v>
      </c>
      <c r="AP1619">
        <v>0</v>
      </c>
      <c r="AQ1619">
        <v>0.04</v>
      </c>
      <c r="AR1619">
        <v>0</v>
      </c>
      <c r="AS1619">
        <v>0</v>
      </c>
      <c r="AT1619">
        <v>70</v>
      </c>
      <c r="AU1619">
        <v>10</v>
      </c>
      <c r="AV1619">
        <v>1</v>
      </c>
      <c r="AW1619">
        <v>1</v>
      </c>
      <c r="AZ1619">
        <v>1</v>
      </c>
      <c r="BA1619">
        <v>1</v>
      </c>
      <c r="BB1619">
        <v>1</v>
      </c>
      <c r="BC1619">
        <v>1</v>
      </c>
      <c r="BD1619" t="s">
        <v>3</v>
      </c>
      <c r="BE1619" t="s">
        <v>3</v>
      </c>
      <c r="BF1619" t="s">
        <v>3</v>
      </c>
      <c r="BG1619" t="s">
        <v>3</v>
      </c>
      <c r="BH1619">
        <v>0</v>
      </c>
      <c r="BI1619">
        <v>4</v>
      </c>
      <c r="BJ1619" t="s">
        <v>830</v>
      </c>
      <c r="BM1619">
        <v>0</v>
      </c>
      <c r="BN1619">
        <v>0</v>
      </c>
      <c r="BO1619" t="s">
        <v>3</v>
      </c>
      <c r="BP1619">
        <v>0</v>
      </c>
      <c r="BQ1619">
        <v>1</v>
      </c>
      <c r="BR1619">
        <v>0</v>
      </c>
      <c r="BS1619">
        <v>1</v>
      </c>
      <c r="BT1619">
        <v>1</v>
      </c>
      <c r="BU1619">
        <v>1</v>
      </c>
      <c r="BV1619">
        <v>1</v>
      </c>
      <c r="BW1619">
        <v>1</v>
      </c>
      <c r="BX1619">
        <v>1</v>
      </c>
      <c r="BY1619" t="s">
        <v>3</v>
      </c>
      <c r="BZ1619">
        <v>70</v>
      </c>
      <c r="CA1619">
        <v>10</v>
      </c>
      <c r="CB1619" t="s">
        <v>3</v>
      </c>
      <c r="CE1619">
        <v>0</v>
      </c>
      <c r="CF1619">
        <v>0</v>
      </c>
      <c r="CG1619">
        <v>0</v>
      </c>
      <c r="CM1619">
        <v>0</v>
      </c>
      <c r="CN1619" t="s">
        <v>3</v>
      </c>
      <c r="CO1619">
        <v>0</v>
      </c>
      <c r="CP1619">
        <f t="shared" si="2059"/>
        <v>177.60000000000002</v>
      </c>
      <c r="CQ1619">
        <f t="shared" si="2060"/>
        <v>0</v>
      </c>
      <c r="CR1619">
        <f t="shared" si="2061"/>
        <v>26.06</v>
      </c>
      <c r="CS1619">
        <f t="shared" si="2062"/>
        <v>16.52</v>
      </c>
      <c r="CT1619">
        <f t="shared" si="2063"/>
        <v>44.98</v>
      </c>
      <c r="CU1619">
        <f t="shared" si="2064"/>
        <v>0</v>
      </c>
      <c r="CV1619">
        <f t="shared" si="2065"/>
        <v>0.08</v>
      </c>
      <c r="CW1619">
        <f t="shared" si="2066"/>
        <v>0</v>
      </c>
      <c r="CX1619">
        <f t="shared" si="2067"/>
        <v>0</v>
      </c>
      <c r="CY1619">
        <f t="shared" si="2068"/>
        <v>78.715000000000003</v>
      </c>
      <c r="CZ1619">
        <f t="shared" si="2069"/>
        <v>11.244999999999999</v>
      </c>
      <c r="DC1619" t="s">
        <v>3</v>
      </c>
      <c r="DD1619" t="s">
        <v>105</v>
      </c>
      <c r="DE1619" t="s">
        <v>105</v>
      </c>
      <c r="DF1619" t="s">
        <v>105</v>
      </c>
      <c r="DG1619" t="s">
        <v>105</v>
      </c>
      <c r="DH1619" t="s">
        <v>3</v>
      </c>
      <c r="DI1619" t="s">
        <v>105</v>
      </c>
      <c r="DJ1619" t="s">
        <v>105</v>
      </c>
      <c r="DK1619" t="s">
        <v>3</v>
      </c>
      <c r="DL1619" t="s">
        <v>3</v>
      </c>
      <c r="DM1619" t="s">
        <v>3</v>
      </c>
      <c r="DN1619">
        <v>0</v>
      </c>
      <c r="DO1619">
        <v>0</v>
      </c>
      <c r="DP1619">
        <v>1</v>
      </c>
      <c r="DQ1619">
        <v>1</v>
      </c>
      <c r="DU1619">
        <v>1003</v>
      </c>
      <c r="DV1619" t="s">
        <v>157</v>
      </c>
      <c r="DW1619" t="s">
        <v>157</v>
      </c>
      <c r="DX1619">
        <v>10</v>
      </c>
      <c r="DZ1619" t="s">
        <v>3</v>
      </c>
      <c r="EA1619" t="s">
        <v>3</v>
      </c>
      <c r="EB1619" t="s">
        <v>3</v>
      </c>
      <c r="EC1619" t="s">
        <v>3</v>
      </c>
      <c r="EE1619">
        <v>1441815344</v>
      </c>
      <c r="EF1619">
        <v>1</v>
      </c>
      <c r="EG1619" t="s">
        <v>22</v>
      </c>
      <c r="EH1619">
        <v>0</v>
      </c>
      <c r="EI1619" t="s">
        <v>3</v>
      </c>
      <c r="EJ1619">
        <v>4</v>
      </c>
      <c r="EK1619">
        <v>0</v>
      </c>
      <c r="EL1619" t="s">
        <v>23</v>
      </c>
      <c r="EM1619" t="s">
        <v>24</v>
      </c>
      <c r="EO1619" t="s">
        <v>3</v>
      </c>
      <c r="EQ1619">
        <v>1024</v>
      </c>
      <c r="ER1619">
        <v>35.520000000000003</v>
      </c>
      <c r="ES1619">
        <v>0</v>
      </c>
      <c r="ET1619">
        <v>13.03</v>
      </c>
      <c r="EU1619">
        <v>8.26</v>
      </c>
      <c r="EV1619">
        <v>22.49</v>
      </c>
      <c r="EW1619">
        <v>0.04</v>
      </c>
      <c r="EX1619">
        <v>0</v>
      </c>
      <c r="EY1619">
        <v>0</v>
      </c>
      <c r="FQ1619">
        <v>0</v>
      </c>
      <c r="FR1619">
        <f t="shared" si="2070"/>
        <v>0</v>
      </c>
      <c r="FS1619">
        <v>0</v>
      </c>
      <c r="FX1619">
        <v>70</v>
      </c>
      <c r="FY1619">
        <v>10</v>
      </c>
      <c r="GA1619" t="s">
        <v>3</v>
      </c>
      <c r="GD1619">
        <v>0</v>
      </c>
      <c r="GF1619">
        <v>381913213</v>
      </c>
      <c r="GG1619">
        <v>2</v>
      </c>
      <c r="GH1619">
        <v>1</v>
      </c>
      <c r="GI1619">
        <v>-2</v>
      </c>
      <c r="GJ1619">
        <v>0</v>
      </c>
      <c r="GK1619">
        <f>ROUND(R1619*(R12)/100,2)</f>
        <v>44.6</v>
      </c>
      <c r="GL1619">
        <f t="shared" si="2071"/>
        <v>0</v>
      </c>
      <c r="GM1619">
        <f t="shared" si="2072"/>
        <v>312.17</v>
      </c>
      <c r="GN1619">
        <f t="shared" si="2073"/>
        <v>0</v>
      </c>
      <c r="GO1619">
        <f t="shared" si="2074"/>
        <v>0</v>
      </c>
      <c r="GP1619">
        <f t="shared" si="2075"/>
        <v>312.17</v>
      </c>
      <c r="GR1619">
        <v>0</v>
      </c>
      <c r="GS1619">
        <v>3</v>
      </c>
      <c r="GT1619">
        <v>0</v>
      </c>
      <c r="GU1619" t="s">
        <v>3</v>
      </c>
      <c r="GV1619">
        <f t="shared" si="2076"/>
        <v>0</v>
      </c>
      <c r="GW1619">
        <v>1</v>
      </c>
      <c r="GX1619">
        <f t="shared" si="2077"/>
        <v>0</v>
      </c>
      <c r="HA1619">
        <v>0</v>
      </c>
      <c r="HB1619">
        <v>0</v>
      </c>
      <c r="HC1619">
        <f t="shared" si="2078"/>
        <v>0</v>
      </c>
      <c r="HE1619" t="s">
        <v>3</v>
      </c>
      <c r="HF1619" t="s">
        <v>3</v>
      </c>
      <c r="HM1619" t="s">
        <v>3</v>
      </c>
      <c r="HN1619" t="s">
        <v>3</v>
      </c>
      <c r="HO1619" t="s">
        <v>3</v>
      </c>
      <c r="HP1619" t="s">
        <v>3</v>
      </c>
      <c r="HQ1619" t="s">
        <v>3</v>
      </c>
      <c r="IK1619">
        <v>0</v>
      </c>
    </row>
    <row r="1620" spans="1:245" x14ac:dyDescent="0.2">
      <c r="A1620">
        <v>17</v>
      </c>
      <c r="B1620">
        <v>1</v>
      </c>
      <c r="D1620">
        <f>ROW(EtalonRes!A1784)</f>
        <v>1784</v>
      </c>
      <c r="E1620" t="s">
        <v>3</v>
      </c>
      <c r="F1620" t="s">
        <v>831</v>
      </c>
      <c r="G1620" t="s">
        <v>832</v>
      </c>
      <c r="H1620" t="s">
        <v>157</v>
      </c>
      <c r="I1620">
        <f>ROUND(40/10,9)</f>
        <v>4</v>
      </c>
      <c r="J1620">
        <v>0</v>
      </c>
      <c r="K1620">
        <f>ROUND(40/10,9)</f>
        <v>4</v>
      </c>
      <c r="O1620">
        <f t="shared" si="2039"/>
        <v>339.52</v>
      </c>
      <c r="P1620">
        <f t="shared" si="2040"/>
        <v>0</v>
      </c>
      <c r="Q1620">
        <f t="shared" si="2041"/>
        <v>114.64</v>
      </c>
      <c r="R1620">
        <f t="shared" si="2042"/>
        <v>72.72</v>
      </c>
      <c r="S1620">
        <f t="shared" si="2043"/>
        <v>224.88</v>
      </c>
      <c r="T1620">
        <f t="shared" si="2044"/>
        <v>0</v>
      </c>
      <c r="U1620">
        <f t="shared" si="2045"/>
        <v>0.4</v>
      </c>
      <c r="V1620">
        <f t="shared" si="2046"/>
        <v>0</v>
      </c>
      <c r="W1620">
        <f t="shared" si="2047"/>
        <v>0</v>
      </c>
      <c r="X1620">
        <f t="shared" si="2048"/>
        <v>157.41999999999999</v>
      </c>
      <c r="Y1620">
        <f t="shared" si="2049"/>
        <v>22.49</v>
      </c>
      <c r="AA1620">
        <v>-1</v>
      </c>
      <c r="AB1620">
        <f t="shared" si="2050"/>
        <v>84.88</v>
      </c>
      <c r="AC1620">
        <f t="shared" si="2051"/>
        <v>0</v>
      </c>
      <c r="AD1620">
        <f t="shared" si="2052"/>
        <v>28.66</v>
      </c>
      <c r="AE1620">
        <f t="shared" si="2053"/>
        <v>18.18</v>
      </c>
      <c r="AF1620">
        <f t="shared" si="2054"/>
        <v>56.22</v>
      </c>
      <c r="AG1620">
        <f t="shared" si="2055"/>
        <v>0</v>
      </c>
      <c r="AH1620">
        <f t="shared" si="2056"/>
        <v>0.1</v>
      </c>
      <c r="AI1620">
        <f t="shared" si="2057"/>
        <v>0</v>
      </c>
      <c r="AJ1620">
        <f t="shared" si="2058"/>
        <v>0</v>
      </c>
      <c r="AK1620">
        <v>42.44</v>
      </c>
      <c r="AL1620">
        <v>0</v>
      </c>
      <c r="AM1620">
        <v>14.33</v>
      </c>
      <c r="AN1620">
        <v>9.09</v>
      </c>
      <c r="AO1620">
        <v>28.11</v>
      </c>
      <c r="AP1620">
        <v>0</v>
      </c>
      <c r="AQ1620">
        <v>0.05</v>
      </c>
      <c r="AR1620">
        <v>0</v>
      </c>
      <c r="AS1620">
        <v>0</v>
      </c>
      <c r="AT1620">
        <v>70</v>
      </c>
      <c r="AU1620">
        <v>10</v>
      </c>
      <c r="AV1620">
        <v>1</v>
      </c>
      <c r="AW1620">
        <v>1</v>
      </c>
      <c r="AZ1620">
        <v>1</v>
      </c>
      <c r="BA1620">
        <v>1</v>
      </c>
      <c r="BB1620">
        <v>1</v>
      </c>
      <c r="BC1620">
        <v>1</v>
      </c>
      <c r="BD1620" t="s">
        <v>3</v>
      </c>
      <c r="BE1620" t="s">
        <v>3</v>
      </c>
      <c r="BF1620" t="s">
        <v>3</v>
      </c>
      <c r="BG1620" t="s">
        <v>3</v>
      </c>
      <c r="BH1620">
        <v>0</v>
      </c>
      <c r="BI1620">
        <v>4</v>
      </c>
      <c r="BJ1620" t="s">
        <v>833</v>
      </c>
      <c r="BM1620">
        <v>0</v>
      </c>
      <c r="BN1620">
        <v>0</v>
      </c>
      <c r="BO1620" t="s">
        <v>3</v>
      </c>
      <c r="BP1620">
        <v>0</v>
      </c>
      <c r="BQ1620">
        <v>1</v>
      </c>
      <c r="BR1620">
        <v>0</v>
      </c>
      <c r="BS1620">
        <v>1</v>
      </c>
      <c r="BT1620">
        <v>1</v>
      </c>
      <c r="BU1620">
        <v>1</v>
      </c>
      <c r="BV1620">
        <v>1</v>
      </c>
      <c r="BW1620">
        <v>1</v>
      </c>
      <c r="BX1620">
        <v>1</v>
      </c>
      <c r="BY1620" t="s">
        <v>3</v>
      </c>
      <c r="BZ1620">
        <v>70</v>
      </c>
      <c r="CA1620">
        <v>10</v>
      </c>
      <c r="CB1620" t="s">
        <v>3</v>
      </c>
      <c r="CE1620">
        <v>0</v>
      </c>
      <c r="CF1620">
        <v>0</v>
      </c>
      <c r="CG1620">
        <v>0</v>
      </c>
      <c r="CM1620">
        <v>0</v>
      </c>
      <c r="CN1620" t="s">
        <v>3</v>
      </c>
      <c r="CO1620">
        <v>0</v>
      </c>
      <c r="CP1620">
        <f t="shared" si="2059"/>
        <v>339.52</v>
      </c>
      <c r="CQ1620">
        <f t="shared" si="2060"/>
        <v>0</v>
      </c>
      <c r="CR1620">
        <f t="shared" si="2061"/>
        <v>28.66</v>
      </c>
      <c r="CS1620">
        <f t="shared" si="2062"/>
        <v>18.18</v>
      </c>
      <c r="CT1620">
        <f t="shared" si="2063"/>
        <v>56.22</v>
      </c>
      <c r="CU1620">
        <f t="shared" si="2064"/>
        <v>0</v>
      </c>
      <c r="CV1620">
        <f t="shared" si="2065"/>
        <v>0.1</v>
      </c>
      <c r="CW1620">
        <f t="shared" si="2066"/>
        <v>0</v>
      </c>
      <c r="CX1620">
        <f t="shared" si="2067"/>
        <v>0</v>
      </c>
      <c r="CY1620">
        <f t="shared" si="2068"/>
        <v>157.416</v>
      </c>
      <c r="CZ1620">
        <f t="shared" si="2069"/>
        <v>22.488000000000003</v>
      </c>
      <c r="DC1620" t="s">
        <v>3</v>
      </c>
      <c r="DD1620" t="s">
        <v>105</v>
      </c>
      <c r="DE1620" t="s">
        <v>105</v>
      </c>
      <c r="DF1620" t="s">
        <v>105</v>
      </c>
      <c r="DG1620" t="s">
        <v>105</v>
      </c>
      <c r="DH1620" t="s">
        <v>3</v>
      </c>
      <c r="DI1620" t="s">
        <v>105</v>
      </c>
      <c r="DJ1620" t="s">
        <v>105</v>
      </c>
      <c r="DK1620" t="s">
        <v>3</v>
      </c>
      <c r="DL1620" t="s">
        <v>3</v>
      </c>
      <c r="DM1620" t="s">
        <v>3</v>
      </c>
      <c r="DN1620">
        <v>0</v>
      </c>
      <c r="DO1620">
        <v>0</v>
      </c>
      <c r="DP1620">
        <v>1</v>
      </c>
      <c r="DQ1620">
        <v>1</v>
      </c>
      <c r="DU1620">
        <v>1003</v>
      </c>
      <c r="DV1620" t="s">
        <v>157</v>
      </c>
      <c r="DW1620" t="s">
        <v>157</v>
      </c>
      <c r="DX1620">
        <v>10</v>
      </c>
      <c r="DZ1620" t="s">
        <v>3</v>
      </c>
      <c r="EA1620" t="s">
        <v>3</v>
      </c>
      <c r="EB1620" t="s">
        <v>3</v>
      </c>
      <c r="EC1620" t="s">
        <v>3</v>
      </c>
      <c r="EE1620">
        <v>1441815344</v>
      </c>
      <c r="EF1620">
        <v>1</v>
      </c>
      <c r="EG1620" t="s">
        <v>22</v>
      </c>
      <c r="EH1620">
        <v>0</v>
      </c>
      <c r="EI1620" t="s">
        <v>3</v>
      </c>
      <c r="EJ1620">
        <v>4</v>
      </c>
      <c r="EK1620">
        <v>0</v>
      </c>
      <c r="EL1620" t="s">
        <v>23</v>
      </c>
      <c r="EM1620" t="s">
        <v>24</v>
      </c>
      <c r="EO1620" t="s">
        <v>3</v>
      </c>
      <c r="EQ1620">
        <v>1024</v>
      </c>
      <c r="ER1620">
        <v>42.44</v>
      </c>
      <c r="ES1620">
        <v>0</v>
      </c>
      <c r="ET1620">
        <v>14.33</v>
      </c>
      <c r="EU1620">
        <v>9.09</v>
      </c>
      <c r="EV1620">
        <v>28.11</v>
      </c>
      <c r="EW1620">
        <v>0.05</v>
      </c>
      <c r="EX1620">
        <v>0</v>
      </c>
      <c r="EY1620">
        <v>0</v>
      </c>
      <c r="FQ1620">
        <v>0</v>
      </c>
      <c r="FR1620">
        <f t="shared" si="2070"/>
        <v>0</v>
      </c>
      <c r="FS1620">
        <v>0</v>
      </c>
      <c r="FX1620">
        <v>70</v>
      </c>
      <c r="FY1620">
        <v>10</v>
      </c>
      <c r="GA1620" t="s">
        <v>3</v>
      </c>
      <c r="GD1620">
        <v>0</v>
      </c>
      <c r="GF1620">
        <v>1826209638</v>
      </c>
      <c r="GG1620">
        <v>2</v>
      </c>
      <c r="GH1620">
        <v>1</v>
      </c>
      <c r="GI1620">
        <v>-2</v>
      </c>
      <c r="GJ1620">
        <v>0</v>
      </c>
      <c r="GK1620">
        <f>ROUND(R1620*(R12)/100,2)</f>
        <v>78.540000000000006</v>
      </c>
      <c r="GL1620">
        <f t="shared" si="2071"/>
        <v>0</v>
      </c>
      <c r="GM1620">
        <f t="shared" si="2072"/>
        <v>597.97</v>
      </c>
      <c r="GN1620">
        <f t="shared" si="2073"/>
        <v>0</v>
      </c>
      <c r="GO1620">
        <f t="shared" si="2074"/>
        <v>0</v>
      </c>
      <c r="GP1620">
        <f t="shared" si="2075"/>
        <v>597.97</v>
      </c>
      <c r="GR1620">
        <v>0</v>
      </c>
      <c r="GS1620">
        <v>3</v>
      </c>
      <c r="GT1620">
        <v>0</v>
      </c>
      <c r="GU1620" t="s">
        <v>3</v>
      </c>
      <c r="GV1620">
        <f t="shared" si="2076"/>
        <v>0</v>
      </c>
      <c r="GW1620">
        <v>1</v>
      </c>
      <c r="GX1620">
        <f t="shared" si="2077"/>
        <v>0</v>
      </c>
      <c r="HA1620">
        <v>0</v>
      </c>
      <c r="HB1620">
        <v>0</v>
      </c>
      <c r="HC1620">
        <f t="shared" si="2078"/>
        <v>0</v>
      </c>
      <c r="HE1620" t="s">
        <v>3</v>
      </c>
      <c r="HF1620" t="s">
        <v>3</v>
      </c>
      <c r="HM1620" t="s">
        <v>3</v>
      </c>
      <c r="HN1620" t="s">
        <v>3</v>
      </c>
      <c r="HO1620" t="s">
        <v>3</v>
      </c>
      <c r="HP1620" t="s">
        <v>3</v>
      </c>
      <c r="HQ1620" t="s">
        <v>3</v>
      </c>
      <c r="IK1620">
        <v>0</v>
      </c>
    </row>
    <row r="1621" spans="1:245" x14ac:dyDescent="0.2">
      <c r="A1621">
        <v>17</v>
      </c>
      <c r="B1621">
        <v>1</v>
      </c>
      <c r="D1621">
        <f>ROW(EtalonRes!A1785)</f>
        <v>1785</v>
      </c>
      <c r="E1621" t="s">
        <v>3</v>
      </c>
      <c r="F1621" t="s">
        <v>834</v>
      </c>
      <c r="G1621" t="s">
        <v>835</v>
      </c>
      <c r="H1621" t="s">
        <v>26</v>
      </c>
      <c r="I1621">
        <f>ROUND(1/10,9)</f>
        <v>0.1</v>
      </c>
      <c r="J1621">
        <v>0</v>
      </c>
      <c r="K1621">
        <f>ROUND(1/10,9)</f>
        <v>0.1</v>
      </c>
      <c r="O1621">
        <f t="shared" si="2039"/>
        <v>75.33</v>
      </c>
      <c r="P1621">
        <f t="shared" si="2040"/>
        <v>0</v>
      </c>
      <c r="Q1621">
        <f t="shared" si="2041"/>
        <v>0</v>
      </c>
      <c r="R1621">
        <f t="shared" si="2042"/>
        <v>0</v>
      </c>
      <c r="S1621">
        <f t="shared" si="2043"/>
        <v>75.33</v>
      </c>
      <c r="T1621">
        <f t="shared" si="2044"/>
        <v>0</v>
      </c>
      <c r="U1621">
        <f t="shared" si="2045"/>
        <v>0.122</v>
      </c>
      <c r="V1621">
        <f t="shared" si="2046"/>
        <v>0</v>
      </c>
      <c r="W1621">
        <f t="shared" si="2047"/>
        <v>0</v>
      </c>
      <c r="X1621">
        <f t="shared" si="2048"/>
        <v>52.73</v>
      </c>
      <c r="Y1621">
        <f t="shared" si="2049"/>
        <v>7.53</v>
      </c>
      <c r="AA1621">
        <v>-1</v>
      </c>
      <c r="AB1621">
        <f t="shared" si="2050"/>
        <v>753.34</v>
      </c>
      <c r="AC1621">
        <f t="shared" si="2051"/>
        <v>0</v>
      </c>
      <c r="AD1621">
        <f t="shared" si="2052"/>
        <v>0</v>
      </c>
      <c r="AE1621">
        <f t="shared" si="2053"/>
        <v>0</v>
      </c>
      <c r="AF1621">
        <f t="shared" si="2054"/>
        <v>753.34</v>
      </c>
      <c r="AG1621">
        <f t="shared" si="2055"/>
        <v>0</v>
      </c>
      <c r="AH1621">
        <f t="shared" si="2056"/>
        <v>1.22</v>
      </c>
      <c r="AI1621">
        <f t="shared" si="2057"/>
        <v>0</v>
      </c>
      <c r="AJ1621">
        <f t="shared" si="2058"/>
        <v>0</v>
      </c>
      <c r="AK1621">
        <v>376.67</v>
      </c>
      <c r="AL1621">
        <v>0</v>
      </c>
      <c r="AM1621">
        <v>0</v>
      </c>
      <c r="AN1621">
        <v>0</v>
      </c>
      <c r="AO1621">
        <v>376.67</v>
      </c>
      <c r="AP1621">
        <v>0</v>
      </c>
      <c r="AQ1621">
        <v>0.61</v>
      </c>
      <c r="AR1621">
        <v>0</v>
      </c>
      <c r="AS1621">
        <v>0</v>
      </c>
      <c r="AT1621">
        <v>70</v>
      </c>
      <c r="AU1621">
        <v>10</v>
      </c>
      <c r="AV1621">
        <v>1</v>
      </c>
      <c r="AW1621">
        <v>1</v>
      </c>
      <c r="AZ1621">
        <v>1</v>
      </c>
      <c r="BA1621">
        <v>1</v>
      </c>
      <c r="BB1621">
        <v>1</v>
      </c>
      <c r="BC1621">
        <v>1</v>
      </c>
      <c r="BD1621" t="s">
        <v>3</v>
      </c>
      <c r="BE1621" t="s">
        <v>3</v>
      </c>
      <c r="BF1621" t="s">
        <v>3</v>
      </c>
      <c r="BG1621" t="s">
        <v>3</v>
      </c>
      <c r="BH1621">
        <v>0</v>
      </c>
      <c r="BI1621">
        <v>4</v>
      </c>
      <c r="BJ1621" t="s">
        <v>836</v>
      </c>
      <c r="BM1621">
        <v>0</v>
      </c>
      <c r="BN1621">
        <v>0</v>
      </c>
      <c r="BO1621" t="s">
        <v>3</v>
      </c>
      <c r="BP1621">
        <v>0</v>
      </c>
      <c r="BQ1621">
        <v>1</v>
      </c>
      <c r="BR1621">
        <v>0</v>
      </c>
      <c r="BS1621">
        <v>1</v>
      </c>
      <c r="BT1621">
        <v>1</v>
      </c>
      <c r="BU1621">
        <v>1</v>
      </c>
      <c r="BV1621">
        <v>1</v>
      </c>
      <c r="BW1621">
        <v>1</v>
      </c>
      <c r="BX1621">
        <v>1</v>
      </c>
      <c r="BY1621" t="s">
        <v>3</v>
      </c>
      <c r="BZ1621">
        <v>70</v>
      </c>
      <c r="CA1621">
        <v>10</v>
      </c>
      <c r="CB1621" t="s">
        <v>3</v>
      </c>
      <c r="CE1621">
        <v>0</v>
      </c>
      <c r="CF1621">
        <v>0</v>
      </c>
      <c r="CG1621">
        <v>0</v>
      </c>
      <c r="CM1621">
        <v>0</v>
      </c>
      <c r="CN1621" t="s">
        <v>3</v>
      </c>
      <c r="CO1621">
        <v>0</v>
      </c>
      <c r="CP1621">
        <f t="shared" si="2059"/>
        <v>75.33</v>
      </c>
      <c r="CQ1621">
        <f t="shared" si="2060"/>
        <v>0</v>
      </c>
      <c r="CR1621">
        <f t="shared" si="2061"/>
        <v>0</v>
      </c>
      <c r="CS1621">
        <f t="shared" si="2062"/>
        <v>0</v>
      </c>
      <c r="CT1621">
        <f t="shared" si="2063"/>
        <v>753.34</v>
      </c>
      <c r="CU1621">
        <f t="shared" si="2064"/>
        <v>0</v>
      </c>
      <c r="CV1621">
        <f t="shared" si="2065"/>
        <v>1.22</v>
      </c>
      <c r="CW1621">
        <f t="shared" si="2066"/>
        <v>0</v>
      </c>
      <c r="CX1621">
        <f t="shared" si="2067"/>
        <v>0</v>
      </c>
      <c r="CY1621">
        <f t="shared" si="2068"/>
        <v>52.730999999999995</v>
      </c>
      <c r="CZ1621">
        <f t="shared" si="2069"/>
        <v>7.5329999999999995</v>
      </c>
      <c r="DC1621" t="s">
        <v>3</v>
      </c>
      <c r="DD1621" t="s">
        <v>105</v>
      </c>
      <c r="DE1621" t="s">
        <v>105</v>
      </c>
      <c r="DF1621" t="s">
        <v>105</v>
      </c>
      <c r="DG1621" t="s">
        <v>105</v>
      </c>
      <c r="DH1621" t="s">
        <v>3</v>
      </c>
      <c r="DI1621" t="s">
        <v>105</v>
      </c>
      <c r="DJ1621" t="s">
        <v>105</v>
      </c>
      <c r="DK1621" t="s">
        <v>3</v>
      </c>
      <c r="DL1621" t="s">
        <v>3</v>
      </c>
      <c r="DM1621" t="s">
        <v>3</v>
      </c>
      <c r="DN1621">
        <v>0</v>
      </c>
      <c r="DO1621">
        <v>0</v>
      </c>
      <c r="DP1621">
        <v>1</v>
      </c>
      <c r="DQ1621">
        <v>1</v>
      </c>
      <c r="DU1621">
        <v>16987630</v>
      </c>
      <c r="DV1621" t="s">
        <v>26</v>
      </c>
      <c r="DW1621" t="s">
        <v>26</v>
      </c>
      <c r="DX1621">
        <v>10</v>
      </c>
      <c r="DZ1621" t="s">
        <v>3</v>
      </c>
      <c r="EA1621" t="s">
        <v>3</v>
      </c>
      <c r="EB1621" t="s">
        <v>3</v>
      </c>
      <c r="EC1621" t="s">
        <v>3</v>
      </c>
      <c r="EE1621">
        <v>1441815344</v>
      </c>
      <c r="EF1621">
        <v>1</v>
      </c>
      <c r="EG1621" t="s">
        <v>22</v>
      </c>
      <c r="EH1621">
        <v>0</v>
      </c>
      <c r="EI1621" t="s">
        <v>3</v>
      </c>
      <c r="EJ1621">
        <v>4</v>
      </c>
      <c r="EK1621">
        <v>0</v>
      </c>
      <c r="EL1621" t="s">
        <v>23</v>
      </c>
      <c r="EM1621" t="s">
        <v>24</v>
      </c>
      <c r="EO1621" t="s">
        <v>3</v>
      </c>
      <c r="EQ1621">
        <v>1024</v>
      </c>
      <c r="ER1621">
        <v>376.67</v>
      </c>
      <c r="ES1621">
        <v>0</v>
      </c>
      <c r="ET1621">
        <v>0</v>
      </c>
      <c r="EU1621">
        <v>0</v>
      </c>
      <c r="EV1621">
        <v>376.67</v>
      </c>
      <c r="EW1621">
        <v>0.61</v>
      </c>
      <c r="EX1621">
        <v>0</v>
      </c>
      <c r="EY1621">
        <v>0</v>
      </c>
      <c r="FQ1621">
        <v>0</v>
      </c>
      <c r="FR1621">
        <f t="shared" si="2070"/>
        <v>0</v>
      </c>
      <c r="FS1621">
        <v>0</v>
      </c>
      <c r="FX1621">
        <v>70</v>
      </c>
      <c r="FY1621">
        <v>10</v>
      </c>
      <c r="GA1621" t="s">
        <v>3</v>
      </c>
      <c r="GD1621">
        <v>0</v>
      </c>
      <c r="GF1621">
        <v>1343738444</v>
      </c>
      <c r="GG1621">
        <v>2</v>
      </c>
      <c r="GH1621">
        <v>1</v>
      </c>
      <c r="GI1621">
        <v>-2</v>
      </c>
      <c r="GJ1621">
        <v>0</v>
      </c>
      <c r="GK1621">
        <f>ROUND(R1621*(R12)/100,2)</f>
        <v>0</v>
      </c>
      <c r="GL1621">
        <f t="shared" si="2071"/>
        <v>0</v>
      </c>
      <c r="GM1621">
        <f t="shared" si="2072"/>
        <v>135.59</v>
      </c>
      <c r="GN1621">
        <f t="shared" si="2073"/>
        <v>0</v>
      </c>
      <c r="GO1621">
        <f t="shared" si="2074"/>
        <v>0</v>
      </c>
      <c r="GP1621">
        <f t="shared" si="2075"/>
        <v>135.59</v>
      </c>
      <c r="GR1621">
        <v>0</v>
      </c>
      <c r="GS1621">
        <v>3</v>
      </c>
      <c r="GT1621">
        <v>0</v>
      </c>
      <c r="GU1621" t="s">
        <v>3</v>
      </c>
      <c r="GV1621">
        <f t="shared" si="2076"/>
        <v>0</v>
      </c>
      <c r="GW1621">
        <v>1</v>
      </c>
      <c r="GX1621">
        <f t="shared" si="2077"/>
        <v>0</v>
      </c>
      <c r="HA1621">
        <v>0</v>
      </c>
      <c r="HB1621">
        <v>0</v>
      </c>
      <c r="HC1621">
        <f t="shared" si="2078"/>
        <v>0</v>
      </c>
      <c r="HE1621" t="s">
        <v>3</v>
      </c>
      <c r="HF1621" t="s">
        <v>3</v>
      </c>
      <c r="HM1621" t="s">
        <v>3</v>
      </c>
      <c r="HN1621" t="s">
        <v>3</v>
      </c>
      <c r="HO1621" t="s">
        <v>3</v>
      </c>
      <c r="HP1621" t="s">
        <v>3</v>
      </c>
      <c r="HQ1621" t="s">
        <v>3</v>
      </c>
      <c r="IK1621">
        <v>0</v>
      </c>
    </row>
    <row r="1622" spans="1:245" x14ac:dyDescent="0.2">
      <c r="A1622">
        <v>17</v>
      </c>
      <c r="B1622">
        <v>1</v>
      </c>
      <c r="D1622">
        <f>ROW(EtalonRes!A1786)</f>
        <v>1786</v>
      </c>
      <c r="E1622" t="s">
        <v>3</v>
      </c>
      <c r="F1622" t="s">
        <v>834</v>
      </c>
      <c r="G1622" t="s">
        <v>837</v>
      </c>
      <c r="H1622" t="s">
        <v>26</v>
      </c>
      <c r="I1622">
        <f>ROUND(2/10,9)</f>
        <v>0.2</v>
      </c>
      <c r="J1622">
        <v>0</v>
      </c>
      <c r="K1622">
        <f>ROUND(2/10,9)</f>
        <v>0.2</v>
      </c>
      <c r="O1622">
        <f t="shared" si="2039"/>
        <v>150.66999999999999</v>
      </c>
      <c r="P1622">
        <f t="shared" si="2040"/>
        <v>0</v>
      </c>
      <c r="Q1622">
        <f t="shared" si="2041"/>
        <v>0</v>
      </c>
      <c r="R1622">
        <f t="shared" si="2042"/>
        <v>0</v>
      </c>
      <c r="S1622">
        <f t="shared" si="2043"/>
        <v>150.66999999999999</v>
      </c>
      <c r="T1622">
        <f t="shared" si="2044"/>
        <v>0</v>
      </c>
      <c r="U1622">
        <f t="shared" si="2045"/>
        <v>0.24399999999999999</v>
      </c>
      <c r="V1622">
        <f t="shared" si="2046"/>
        <v>0</v>
      </c>
      <c r="W1622">
        <f t="shared" si="2047"/>
        <v>0</v>
      </c>
      <c r="X1622">
        <f t="shared" si="2048"/>
        <v>105.47</v>
      </c>
      <c r="Y1622">
        <f t="shared" si="2049"/>
        <v>15.07</v>
      </c>
      <c r="AA1622">
        <v>-1</v>
      </c>
      <c r="AB1622">
        <f t="shared" si="2050"/>
        <v>753.34</v>
      </c>
      <c r="AC1622">
        <f t="shared" si="2051"/>
        <v>0</v>
      </c>
      <c r="AD1622">
        <f t="shared" si="2052"/>
        <v>0</v>
      </c>
      <c r="AE1622">
        <f t="shared" si="2053"/>
        <v>0</v>
      </c>
      <c r="AF1622">
        <f t="shared" si="2054"/>
        <v>753.34</v>
      </c>
      <c r="AG1622">
        <f t="shared" si="2055"/>
        <v>0</v>
      </c>
      <c r="AH1622">
        <f t="shared" si="2056"/>
        <v>1.22</v>
      </c>
      <c r="AI1622">
        <f t="shared" si="2057"/>
        <v>0</v>
      </c>
      <c r="AJ1622">
        <f t="shared" si="2058"/>
        <v>0</v>
      </c>
      <c r="AK1622">
        <v>376.67</v>
      </c>
      <c r="AL1622">
        <v>0</v>
      </c>
      <c r="AM1622">
        <v>0</v>
      </c>
      <c r="AN1622">
        <v>0</v>
      </c>
      <c r="AO1622">
        <v>376.67</v>
      </c>
      <c r="AP1622">
        <v>0</v>
      </c>
      <c r="AQ1622">
        <v>0.61</v>
      </c>
      <c r="AR1622">
        <v>0</v>
      </c>
      <c r="AS1622">
        <v>0</v>
      </c>
      <c r="AT1622">
        <v>70</v>
      </c>
      <c r="AU1622">
        <v>10</v>
      </c>
      <c r="AV1622">
        <v>1</v>
      </c>
      <c r="AW1622">
        <v>1</v>
      </c>
      <c r="AZ1622">
        <v>1</v>
      </c>
      <c r="BA1622">
        <v>1</v>
      </c>
      <c r="BB1622">
        <v>1</v>
      </c>
      <c r="BC1622">
        <v>1</v>
      </c>
      <c r="BD1622" t="s">
        <v>3</v>
      </c>
      <c r="BE1622" t="s">
        <v>3</v>
      </c>
      <c r="BF1622" t="s">
        <v>3</v>
      </c>
      <c r="BG1622" t="s">
        <v>3</v>
      </c>
      <c r="BH1622">
        <v>0</v>
      </c>
      <c r="BI1622">
        <v>4</v>
      </c>
      <c r="BJ1622" t="s">
        <v>836</v>
      </c>
      <c r="BM1622">
        <v>0</v>
      </c>
      <c r="BN1622">
        <v>0</v>
      </c>
      <c r="BO1622" t="s">
        <v>3</v>
      </c>
      <c r="BP1622">
        <v>0</v>
      </c>
      <c r="BQ1622">
        <v>1</v>
      </c>
      <c r="BR1622">
        <v>0</v>
      </c>
      <c r="BS1622">
        <v>1</v>
      </c>
      <c r="BT1622">
        <v>1</v>
      </c>
      <c r="BU1622">
        <v>1</v>
      </c>
      <c r="BV1622">
        <v>1</v>
      </c>
      <c r="BW1622">
        <v>1</v>
      </c>
      <c r="BX1622">
        <v>1</v>
      </c>
      <c r="BY1622" t="s">
        <v>3</v>
      </c>
      <c r="BZ1622">
        <v>70</v>
      </c>
      <c r="CA1622">
        <v>10</v>
      </c>
      <c r="CB1622" t="s">
        <v>3</v>
      </c>
      <c r="CE1622">
        <v>0</v>
      </c>
      <c r="CF1622">
        <v>0</v>
      </c>
      <c r="CG1622">
        <v>0</v>
      </c>
      <c r="CM1622">
        <v>0</v>
      </c>
      <c r="CN1622" t="s">
        <v>3</v>
      </c>
      <c r="CO1622">
        <v>0</v>
      </c>
      <c r="CP1622">
        <f t="shared" si="2059"/>
        <v>150.66999999999999</v>
      </c>
      <c r="CQ1622">
        <f t="shared" si="2060"/>
        <v>0</v>
      </c>
      <c r="CR1622">
        <f t="shared" si="2061"/>
        <v>0</v>
      </c>
      <c r="CS1622">
        <f t="shared" si="2062"/>
        <v>0</v>
      </c>
      <c r="CT1622">
        <f t="shared" si="2063"/>
        <v>753.34</v>
      </c>
      <c r="CU1622">
        <f t="shared" si="2064"/>
        <v>0</v>
      </c>
      <c r="CV1622">
        <f t="shared" si="2065"/>
        <v>1.22</v>
      </c>
      <c r="CW1622">
        <f t="shared" si="2066"/>
        <v>0</v>
      </c>
      <c r="CX1622">
        <f t="shared" si="2067"/>
        <v>0</v>
      </c>
      <c r="CY1622">
        <f t="shared" si="2068"/>
        <v>105.46899999999999</v>
      </c>
      <c r="CZ1622">
        <f t="shared" si="2069"/>
        <v>15.066999999999998</v>
      </c>
      <c r="DC1622" t="s">
        <v>3</v>
      </c>
      <c r="DD1622" t="s">
        <v>105</v>
      </c>
      <c r="DE1622" t="s">
        <v>105</v>
      </c>
      <c r="DF1622" t="s">
        <v>105</v>
      </c>
      <c r="DG1622" t="s">
        <v>105</v>
      </c>
      <c r="DH1622" t="s">
        <v>3</v>
      </c>
      <c r="DI1622" t="s">
        <v>105</v>
      </c>
      <c r="DJ1622" t="s">
        <v>105</v>
      </c>
      <c r="DK1622" t="s">
        <v>3</v>
      </c>
      <c r="DL1622" t="s">
        <v>3</v>
      </c>
      <c r="DM1622" t="s">
        <v>3</v>
      </c>
      <c r="DN1622">
        <v>0</v>
      </c>
      <c r="DO1622">
        <v>0</v>
      </c>
      <c r="DP1622">
        <v>1</v>
      </c>
      <c r="DQ1622">
        <v>1</v>
      </c>
      <c r="DU1622">
        <v>16987630</v>
      </c>
      <c r="DV1622" t="s">
        <v>26</v>
      </c>
      <c r="DW1622" t="s">
        <v>26</v>
      </c>
      <c r="DX1622">
        <v>10</v>
      </c>
      <c r="DZ1622" t="s">
        <v>3</v>
      </c>
      <c r="EA1622" t="s">
        <v>3</v>
      </c>
      <c r="EB1622" t="s">
        <v>3</v>
      </c>
      <c r="EC1622" t="s">
        <v>3</v>
      </c>
      <c r="EE1622">
        <v>1441815344</v>
      </c>
      <c r="EF1622">
        <v>1</v>
      </c>
      <c r="EG1622" t="s">
        <v>22</v>
      </c>
      <c r="EH1622">
        <v>0</v>
      </c>
      <c r="EI1622" t="s">
        <v>3</v>
      </c>
      <c r="EJ1622">
        <v>4</v>
      </c>
      <c r="EK1622">
        <v>0</v>
      </c>
      <c r="EL1622" t="s">
        <v>23</v>
      </c>
      <c r="EM1622" t="s">
        <v>24</v>
      </c>
      <c r="EO1622" t="s">
        <v>3</v>
      </c>
      <c r="EQ1622">
        <v>1024</v>
      </c>
      <c r="ER1622">
        <v>376.67</v>
      </c>
      <c r="ES1622">
        <v>0</v>
      </c>
      <c r="ET1622">
        <v>0</v>
      </c>
      <c r="EU1622">
        <v>0</v>
      </c>
      <c r="EV1622">
        <v>376.67</v>
      </c>
      <c r="EW1622">
        <v>0.61</v>
      </c>
      <c r="EX1622">
        <v>0</v>
      </c>
      <c r="EY1622">
        <v>0</v>
      </c>
      <c r="FQ1622">
        <v>0</v>
      </c>
      <c r="FR1622">
        <f t="shared" si="2070"/>
        <v>0</v>
      </c>
      <c r="FS1622">
        <v>0</v>
      </c>
      <c r="FX1622">
        <v>70</v>
      </c>
      <c r="FY1622">
        <v>10</v>
      </c>
      <c r="GA1622" t="s">
        <v>3</v>
      </c>
      <c r="GD1622">
        <v>0</v>
      </c>
      <c r="GF1622">
        <v>-559948904</v>
      </c>
      <c r="GG1622">
        <v>2</v>
      </c>
      <c r="GH1622">
        <v>1</v>
      </c>
      <c r="GI1622">
        <v>-2</v>
      </c>
      <c r="GJ1622">
        <v>0</v>
      </c>
      <c r="GK1622">
        <f>ROUND(R1622*(R12)/100,2)</f>
        <v>0</v>
      </c>
      <c r="GL1622">
        <f t="shared" si="2071"/>
        <v>0</v>
      </c>
      <c r="GM1622">
        <f t="shared" si="2072"/>
        <v>271.20999999999998</v>
      </c>
      <c r="GN1622">
        <f t="shared" si="2073"/>
        <v>0</v>
      </c>
      <c r="GO1622">
        <f t="shared" si="2074"/>
        <v>0</v>
      </c>
      <c r="GP1622">
        <f t="shared" si="2075"/>
        <v>271.20999999999998</v>
      </c>
      <c r="GR1622">
        <v>0</v>
      </c>
      <c r="GS1622">
        <v>3</v>
      </c>
      <c r="GT1622">
        <v>0</v>
      </c>
      <c r="GU1622" t="s">
        <v>3</v>
      </c>
      <c r="GV1622">
        <f t="shared" si="2076"/>
        <v>0</v>
      </c>
      <c r="GW1622">
        <v>1</v>
      </c>
      <c r="GX1622">
        <f t="shared" si="2077"/>
        <v>0</v>
      </c>
      <c r="HA1622">
        <v>0</v>
      </c>
      <c r="HB1622">
        <v>0</v>
      </c>
      <c r="HC1622">
        <f t="shared" si="2078"/>
        <v>0</v>
      </c>
      <c r="HE1622" t="s">
        <v>3</v>
      </c>
      <c r="HF1622" t="s">
        <v>3</v>
      </c>
      <c r="HM1622" t="s">
        <v>3</v>
      </c>
      <c r="HN1622" t="s">
        <v>3</v>
      </c>
      <c r="HO1622" t="s">
        <v>3</v>
      </c>
      <c r="HP1622" t="s">
        <v>3</v>
      </c>
      <c r="HQ1622" t="s">
        <v>3</v>
      </c>
      <c r="IK1622">
        <v>0</v>
      </c>
    </row>
    <row r="1623" spans="1:245" x14ac:dyDescent="0.2">
      <c r="A1623">
        <v>17</v>
      </c>
      <c r="B1623">
        <v>1</v>
      </c>
      <c r="D1623">
        <f>ROW(EtalonRes!A1787)</f>
        <v>1787</v>
      </c>
      <c r="E1623" t="s">
        <v>3</v>
      </c>
      <c r="F1623" t="s">
        <v>838</v>
      </c>
      <c r="G1623" t="s">
        <v>839</v>
      </c>
      <c r="H1623" t="s">
        <v>26</v>
      </c>
      <c r="I1623">
        <f>ROUND(1/10,9)</f>
        <v>0.1</v>
      </c>
      <c r="J1623">
        <v>0</v>
      </c>
      <c r="K1623">
        <f>ROUND(1/10,9)</f>
        <v>0.1</v>
      </c>
      <c r="O1623">
        <f t="shared" si="2039"/>
        <v>55.57</v>
      </c>
      <c r="P1623">
        <f t="shared" si="2040"/>
        <v>0</v>
      </c>
      <c r="Q1623">
        <f t="shared" si="2041"/>
        <v>0</v>
      </c>
      <c r="R1623">
        <f t="shared" si="2042"/>
        <v>0</v>
      </c>
      <c r="S1623">
        <f t="shared" si="2043"/>
        <v>55.57</v>
      </c>
      <c r="T1623">
        <f t="shared" si="2044"/>
        <v>0</v>
      </c>
      <c r="U1623">
        <f t="shared" si="2045"/>
        <v>9.0000000000000011E-2</v>
      </c>
      <c r="V1623">
        <f t="shared" si="2046"/>
        <v>0</v>
      </c>
      <c r="W1623">
        <f t="shared" si="2047"/>
        <v>0</v>
      </c>
      <c r="X1623">
        <f t="shared" si="2048"/>
        <v>38.9</v>
      </c>
      <c r="Y1623">
        <f t="shared" si="2049"/>
        <v>5.56</v>
      </c>
      <c r="AA1623">
        <v>-1</v>
      </c>
      <c r="AB1623">
        <f t="shared" si="2050"/>
        <v>555.74</v>
      </c>
      <c r="AC1623">
        <f t="shared" si="2051"/>
        <v>0</v>
      </c>
      <c r="AD1623">
        <f t="shared" si="2052"/>
        <v>0</v>
      </c>
      <c r="AE1623">
        <f t="shared" si="2053"/>
        <v>0</v>
      </c>
      <c r="AF1623">
        <f t="shared" si="2054"/>
        <v>555.74</v>
      </c>
      <c r="AG1623">
        <f t="shared" si="2055"/>
        <v>0</v>
      </c>
      <c r="AH1623">
        <f t="shared" si="2056"/>
        <v>0.9</v>
      </c>
      <c r="AI1623">
        <f t="shared" si="2057"/>
        <v>0</v>
      </c>
      <c r="AJ1623">
        <f t="shared" si="2058"/>
        <v>0</v>
      </c>
      <c r="AK1623">
        <v>277.87</v>
      </c>
      <c r="AL1623">
        <v>0</v>
      </c>
      <c r="AM1623">
        <v>0</v>
      </c>
      <c r="AN1623">
        <v>0</v>
      </c>
      <c r="AO1623">
        <v>277.87</v>
      </c>
      <c r="AP1623">
        <v>0</v>
      </c>
      <c r="AQ1623">
        <v>0.45</v>
      </c>
      <c r="AR1623">
        <v>0</v>
      </c>
      <c r="AS1623">
        <v>0</v>
      </c>
      <c r="AT1623">
        <v>70</v>
      </c>
      <c r="AU1623">
        <v>10</v>
      </c>
      <c r="AV1623">
        <v>1</v>
      </c>
      <c r="AW1623">
        <v>1</v>
      </c>
      <c r="AZ1623">
        <v>1</v>
      </c>
      <c r="BA1623">
        <v>1</v>
      </c>
      <c r="BB1623">
        <v>1</v>
      </c>
      <c r="BC1623">
        <v>1</v>
      </c>
      <c r="BD1623" t="s">
        <v>3</v>
      </c>
      <c r="BE1623" t="s">
        <v>3</v>
      </c>
      <c r="BF1623" t="s">
        <v>3</v>
      </c>
      <c r="BG1623" t="s">
        <v>3</v>
      </c>
      <c r="BH1623">
        <v>0</v>
      </c>
      <c r="BI1623">
        <v>4</v>
      </c>
      <c r="BJ1623" t="s">
        <v>840</v>
      </c>
      <c r="BM1623">
        <v>0</v>
      </c>
      <c r="BN1623">
        <v>0</v>
      </c>
      <c r="BO1623" t="s">
        <v>3</v>
      </c>
      <c r="BP1623">
        <v>0</v>
      </c>
      <c r="BQ1623">
        <v>1</v>
      </c>
      <c r="BR1623">
        <v>0</v>
      </c>
      <c r="BS1623">
        <v>1</v>
      </c>
      <c r="BT1623">
        <v>1</v>
      </c>
      <c r="BU1623">
        <v>1</v>
      </c>
      <c r="BV1623">
        <v>1</v>
      </c>
      <c r="BW1623">
        <v>1</v>
      </c>
      <c r="BX1623">
        <v>1</v>
      </c>
      <c r="BY1623" t="s">
        <v>3</v>
      </c>
      <c r="BZ1623">
        <v>70</v>
      </c>
      <c r="CA1623">
        <v>10</v>
      </c>
      <c r="CB1623" t="s">
        <v>3</v>
      </c>
      <c r="CE1623">
        <v>0</v>
      </c>
      <c r="CF1623">
        <v>0</v>
      </c>
      <c r="CG1623">
        <v>0</v>
      </c>
      <c r="CM1623">
        <v>0</v>
      </c>
      <c r="CN1623" t="s">
        <v>3</v>
      </c>
      <c r="CO1623">
        <v>0</v>
      </c>
      <c r="CP1623">
        <f t="shared" si="2059"/>
        <v>55.57</v>
      </c>
      <c r="CQ1623">
        <f t="shared" si="2060"/>
        <v>0</v>
      </c>
      <c r="CR1623">
        <f t="shared" si="2061"/>
        <v>0</v>
      </c>
      <c r="CS1623">
        <f t="shared" si="2062"/>
        <v>0</v>
      </c>
      <c r="CT1623">
        <f t="shared" si="2063"/>
        <v>555.74</v>
      </c>
      <c r="CU1623">
        <f t="shared" si="2064"/>
        <v>0</v>
      </c>
      <c r="CV1623">
        <f t="shared" si="2065"/>
        <v>0.9</v>
      </c>
      <c r="CW1623">
        <f t="shared" si="2066"/>
        <v>0</v>
      </c>
      <c r="CX1623">
        <f t="shared" si="2067"/>
        <v>0</v>
      </c>
      <c r="CY1623">
        <f t="shared" si="2068"/>
        <v>38.899000000000001</v>
      </c>
      <c r="CZ1623">
        <f t="shared" si="2069"/>
        <v>5.5570000000000004</v>
      </c>
      <c r="DC1623" t="s">
        <v>3</v>
      </c>
      <c r="DD1623" t="s">
        <v>105</v>
      </c>
      <c r="DE1623" t="s">
        <v>105</v>
      </c>
      <c r="DF1623" t="s">
        <v>105</v>
      </c>
      <c r="DG1623" t="s">
        <v>105</v>
      </c>
      <c r="DH1623" t="s">
        <v>3</v>
      </c>
      <c r="DI1623" t="s">
        <v>105</v>
      </c>
      <c r="DJ1623" t="s">
        <v>105</v>
      </c>
      <c r="DK1623" t="s">
        <v>3</v>
      </c>
      <c r="DL1623" t="s">
        <v>3</v>
      </c>
      <c r="DM1623" t="s">
        <v>3</v>
      </c>
      <c r="DN1623">
        <v>0</v>
      </c>
      <c r="DO1623">
        <v>0</v>
      </c>
      <c r="DP1623">
        <v>1</v>
      </c>
      <c r="DQ1623">
        <v>1</v>
      </c>
      <c r="DU1623">
        <v>16987630</v>
      </c>
      <c r="DV1623" t="s">
        <v>26</v>
      </c>
      <c r="DW1623" t="s">
        <v>26</v>
      </c>
      <c r="DX1623">
        <v>10</v>
      </c>
      <c r="DZ1623" t="s">
        <v>3</v>
      </c>
      <c r="EA1623" t="s">
        <v>3</v>
      </c>
      <c r="EB1623" t="s">
        <v>3</v>
      </c>
      <c r="EC1623" t="s">
        <v>3</v>
      </c>
      <c r="EE1623">
        <v>1441815344</v>
      </c>
      <c r="EF1623">
        <v>1</v>
      </c>
      <c r="EG1623" t="s">
        <v>22</v>
      </c>
      <c r="EH1623">
        <v>0</v>
      </c>
      <c r="EI1623" t="s">
        <v>3</v>
      </c>
      <c r="EJ1623">
        <v>4</v>
      </c>
      <c r="EK1623">
        <v>0</v>
      </c>
      <c r="EL1623" t="s">
        <v>23</v>
      </c>
      <c r="EM1623" t="s">
        <v>24</v>
      </c>
      <c r="EO1623" t="s">
        <v>3</v>
      </c>
      <c r="EQ1623">
        <v>1024</v>
      </c>
      <c r="ER1623">
        <v>277.87</v>
      </c>
      <c r="ES1623">
        <v>0</v>
      </c>
      <c r="ET1623">
        <v>0</v>
      </c>
      <c r="EU1623">
        <v>0</v>
      </c>
      <c r="EV1623">
        <v>277.87</v>
      </c>
      <c r="EW1623">
        <v>0.45</v>
      </c>
      <c r="EX1623">
        <v>0</v>
      </c>
      <c r="EY1623">
        <v>0</v>
      </c>
      <c r="FQ1623">
        <v>0</v>
      </c>
      <c r="FR1623">
        <f t="shared" si="2070"/>
        <v>0</v>
      </c>
      <c r="FS1623">
        <v>0</v>
      </c>
      <c r="FX1623">
        <v>70</v>
      </c>
      <c r="FY1623">
        <v>10</v>
      </c>
      <c r="GA1623" t="s">
        <v>3</v>
      </c>
      <c r="GD1623">
        <v>0</v>
      </c>
      <c r="GF1623">
        <v>-451806765</v>
      </c>
      <c r="GG1623">
        <v>2</v>
      </c>
      <c r="GH1623">
        <v>1</v>
      </c>
      <c r="GI1623">
        <v>-2</v>
      </c>
      <c r="GJ1623">
        <v>0</v>
      </c>
      <c r="GK1623">
        <f>ROUND(R1623*(R12)/100,2)</f>
        <v>0</v>
      </c>
      <c r="GL1623">
        <f t="shared" si="2071"/>
        <v>0</v>
      </c>
      <c r="GM1623">
        <f t="shared" si="2072"/>
        <v>100.03</v>
      </c>
      <c r="GN1623">
        <f t="shared" si="2073"/>
        <v>0</v>
      </c>
      <c r="GO1623">
        <f t="shared" si="2074"/>
        <v>0</v>
      </c>
      <c r="GP1623">
        <f t="shared" si="2075"/>
        <v>100.03</v>
      </c>
      <c r="GR1623">
        <v>0</v>
      </c>
      <c r="GS1623">
        <v>3</v>
      </c>
      <c r="GT1623">
        <v>0</v>
      </c>
      <c r="GU1623" t="s">
        <v>3</v>
      </c>
      <c r="GV1623">
        <f t="shared" si="2076"/>
        <v>0</v>
      </c>
      <c r="GW1623">
        <v>1</v>
      </c>
      <c r="GX1623">
        <f t="shared" si="2077"/>
        <v>0</v>
      </c>
      <c r="HA1623">
        <v>0</v>
      </c>
      <c r="HB1623">
        <v>0</v>
      </c>
      <c r="HC1623">
        <f t="shared" si="2078"/>
        <v>0</v>
      </c>
      <c r="HE1623" t="s">
        <v>3</v>
      </c>
      <c r="HF1623" t="s">
        <v>3</v>
      </c>
      <c r="HM1623" t="s">
        <v>3</v>
      </c>
      <c r="HN1623" t="s">
        <v>3</v>
      </c>
      <c r="HO1623" t="s">
        <v>3</v>
      </c>
      <c r="HP1623" t="s">
        <v>3</v>
      </c>
      <c r="HQ1623" t="s">
        <v>3</v>
      </c>
      <c r="IK1623">
        <v>0</v>
      </c>
    </row>
    <row r="1624" spans="1:245" x14ac:dyDescent="0.2">
      <c r="A1624">
        <v>17</v>
      </c>
      <c r="B1624">
        <v>1</v>
      </c>
      <c r="D1624">
        <f>ROW(EtalonRes!A1789)</f>
        <v>1789</v>
      </c>
      <c r="E1624" t="s">
        <v>3</v>
      </c>
      <c r="F1624" t="s">
        <v>842</v>
      </c>
      <c r="G1624" t="s">
        <v>843</v>
      </c>
      <c r="H1624" t="s">
        <v>26</v>
      </c>
      <c r="I1624">
        <f>ROUND(1/10,9)</f>
        <v>0.1</v>
      </c>
      <c r="J1624">
        <v>0</v>
      </c>
      <c r="K1624">
        <f>ROUND(1/10,9)</f>
        <v>0.1</v>
      </c>
      <c r="O1624">
        <f t="shared" si="2039"/>
        <v>187.85</v>
      </c>
      <c r="P1624">
        <f t="shared" si="2040"/>
        <v>0.13</v>
      </c>
      <c r="Q1624">
        <f t="shared" si="2041"/>
        <v>0</v>
      </c>
      <c r="R1624">
        <f t="shared" si="2042"/>
        <v>0</v>
      </c>
      <c r="S1624">
        <f t="shared" si="2043"/>
        <v>187.72</v>
      </c>
      <c r="T1624">
        <f t="shared" si="2044"/>
        <v>0</v>
      </c>
      <c r="U1624">
        <f t="shared" si="2045"/>
        <v>0.30400000000000005</v>
      </c>
      <c r="V1624">
        <f t="shared" si="2046"/>
        <v>0</v>
      </c>
      <c r="W1624">
        <f t="shared" si="2047"/>
        <v>0</v>
      </c>
      <c r="X1624">
        <f t="shared" si="2048"/>
        <v>131.4</v>
      </c>
      <c r="Y1624">
        <f t="shared" si="2049"/>
        <v>18.77</v>
      </c>
      <c r="AA1624">
        <v>-1</v>
      </c>
      <c r="AB1624">
        <f t="shared" si="2050"/>
        <v>1878.42</v>
      </c>
      <c r="AC1624">
        <f t="shared" si="2051"/>
        <v>1.26</v>
      </c>
      <c r="AD1624">
        <f t="shared" si="2052"/>
        <v>0</v>
      </c>
      <c r="AE1624">
        <f t="shared" si="2053"/>
        <v>0</v>
      </c>
      <c r="AF1624">
        <f t="shared" si="2054"/>
        <v>1877.16</v>
      </c>
      <c r="AG1624">
        <f t="shared" si="2055"/>
        <v>0</v>
      </c>
      <c r="AH1624">
        <f t="shared" si="2056"/>
        <v>3.04</v>
      </c>
      <c r="AI1624">
        <f t="shared" si="2057"/>
        <v>0</v>
      </c>
      <c r="AJ1624">
        <f t="shared" si="2058"/>
        <v>0</v>
      </c>
      <c r="AK1624">
        <v>939.21</v>
      </c>
      <c r="AL1624">
        <v>0.63</v>
      </c>
      <c r="AM1624">
        <v>0</v>
      </c>
      <c r="AN1624">
        <v>0</v>
      </c>
      <c r="AO1624">
        <v>938.58</v>
      </c>
      <c r="AP1624">
        <v>0</v>
      </c>
      <c r="AQ1624">
        <v>1.52</v>
      </c>
      <c r="AR1624">
        <v>0</v>
      </c>
      <c r="AS1624">
        <v>0</v>
      </c>
      <c r="AT1624">
        <v>70</v>
      </c>
      <c r="AU1624">
        <v>10</v>
      </c>
      <c r="AV1624">
        <v>1</v>
      </c>
      <c r="AW1624">
        <v>1</v>
      </c>
      <c r="AZ1624">
        <v>1</v>
      </c>
      <c r="BA1624">
        <v>1</v>
      </c>
      <c r="BB1624">
        <v>1</v>
      </c>
      <c r="BC1624">
        <v>1</v>
      </c>
      <c r="BD1624" t="s">
        <v>3</v>
      </c>
      <c r="BE1624" t="s">
        <v>3</v>
      </c>
      <c r="BF1624" t="s">
        <v>3</v>
      </c>
      <c r="BG1624" t="s">
        <v>3</v>
      </c>
      <c r="BH1624">
        <v>0</v>
      </c>
      <c r="BI1624">
        <v>4</v>
      </c>
      <c r="BJ1624" t="s">
        <v>844</v>
      </c>
      <c r="BM1624">
        <v>0</v>
      </c>
      <c r="BN1624">
        <v>0</v>
      </c>
      <c r="BO1624" t="s">
        <v>3</v>
      </c>
      <c r="BP1624">
        <v>0</v>
      </c>
      <c r="BQ1624">
        <v>1</v>
      </c>
      <c r="BR1624">
        <v>0</v>
      </c>
      <c r="BS1624">
        <v>1</v>
      </c>
      <c r="BT1624">
        <v>1</v>
      </c>
      <c r="BU1624">
        <v>1</v>
      </c>
      <c r="BV1624">
        <v>1</v>
      </c>
      <c r="BW1624">
        <v>1</v>
      </c>
      <c r="BX1624">
        <v>1</v>
      </c>
      <c r="BY1624" t="s">
        <v>3</v>
      </c>
      <c r="BZ1624">
        <v>70</v>
      </c>
      <c r="CA1624">
        <v>10</v>
      </c>
      <c r="CB1624" t="s">
        <v>3</v>
      </c>
      <c r="CE1624">
        <v>0</v>
      </c>
      <c r="CF1624">
        <v>0</v>
      </c>
      <c r="CG1624">
        <v>0</v>
      </c>
      <c r="CM1624">
        <v>0</v>
      </c>
      <c r="CN1624" t="s">
        <v>3</v>
      </c>
      <c r="CO1624">
        <v>0</v>
      </c>
      <c r="CP1624">
        <f t="shared" si="2059"/>
        <v>187.85</v>
      </c>
      <c r="CQ1624">
        <f t="shared" si="2060"/>
        <v>1.26</v>
      </c>
      <c r="CR1624">
        <f t="shared" si="2061"/>
        <v>0</v>
      </c>
      <c r="CS1624">
        <f t="shared" si="2062"/>
        <v>0</v>
      </c>
      <c r="CT1624">
        <f t="shared" si="2063"/>
        <v>1877.16</v>
      </c>
      <c r="CU1624">
        <f t="shared" si="2064"/>
        <v>0</v>
      </c>
      <c r="CV1624">
        <f t="shared" si="2065"/>
        <v>3.04</v>
      </c>
      <c r="CW1624">
        <f t="shared" si="2066"/>
        <v>0</v>
      </c>
      <c r="CX1624">
        <f t="shared" si="2067"/>
        <v>0</v>
      </c>
      <c r="CY1624">
        <f t="shared" si="2068"/>
        <v>131.404</v>
      </c>
      <c r="CZ1624">
        <f t="shared" si="2069"/>
        <v>18.772000000000002</v>
      </c>
      <c r="DC1624" t="s">
        <v>3</v>
      </c>
      <c r="DD1624" t="s">
        <v>105</v>
      </c>
      <c r="DE1624" t="s">
        <v>105</v>
      </c>
      <c r="DF1624" t="s">
        <v>105</v>
      </c>
      <c r="DG1624" t="s">
        <v>105</v>
      </c>
      <c r="DH1624" t="s">
        <v>3</v>
      </c>
      <c r="DI1624" t="s">
        <v>105</v>
      </c>
      <c r="DJ1624" t="s">
        <v>105</v>
      </c>
      <c r="DK1624" t="s">
        <v>3</v>
      </c>
      <c r="DL1624" t="s">
        <v>3</v>
      </c>
      <c r="DM1624" t="s">
        <v>3</v>
      </c>
      <c r="DN1624">
        <v>0</v>
      </c>
      <c r="DO1624">
        <v>0</v>
      </c>
      <c r="DP1624">
        <v>1</v>
      </c>
      <c r="DQ1624">
        <v>1</v>
      </c>
      <c r="DU1624">
        <v>16987630</v>
      </c>
      <c r="DV1624" t="s">
        <v>26</v>
      </c>
      <c r="DW1624" t="s">
        <v>26</v>
      </c>
      <c r="DX1624">
        <v>10</v>
      </c>
      <c r="DZ1624" t="s">
        <v>3</v>
      </c>
      <c r="EA1624" t="s">
        <v>3</v>
      </c>
      <c r="EB1624" t="s">
        <v>3</v>
      </c>
      <c r="EC1624" t="s">
        <v>3</v>
      </c>
      <c r="EE1624">
        <v>1441815344</v>
      </c>
      <c r="EF1624">
        <v>1</v>
      </c>
      <c r="EG1624" t="s">
        <v>22</v>
      </c>
      <c r="EH1624">
        <v>0</v>
      </c>
      <c r="EI1624" t="s">
        <v>3</v>
      </c>
      <c r="EJ1624">
        <v>4</v>
      </c>
      <c r="EK1624">
        <v>0</v>
      </c>
      <c r="EL1624" t="s">
        <v>23</v>
      </c>
      <c r="EM1624" t="s">
        <v>24</v>
      </c>
      <c r="EO1624" t="s">
        <v>3</v>
      </c>
      <c r="EQ1624">
        <v>1024</v>
      </c>
      <c r="ER1624">
        <v>939.21</v>
      </c>
      <c r="ES1624">
        <v>0.63</v>
      </c>
      <c r="ET1624">
        <v>0</v>
      </c>
      <c r="EU1624">
        <v>0</v>
      </c>
      <c r="EV1624">
        <v>938.58</v>
      </c>
      <c r="EW1624">
        <v>1.52</v>
      </c>
      <c r="EX1624">
        <v>0</v>
      </c>
      <c r="EY1624">
        <v>0</v>
      </c>
      <c r="FQ1624">
        <v>0</v>
      </c>
      <c r="FR1624">
        <f t="shared" si="2070"/>
        <v>0</v>
      </c>
      <c r="FS1624">
        <v>0</v>
      </c>
      <c r="FX1624">
        <v>70</v>
      </c>
      <c r="FY1624">
        <v>10</v>
      </c>
      <c r="GA1624" t="s">
        <v>3</v>
      </c>
      <c r="GD1624">
        <v>0</v>
      </c>
      <c r="GF1624">
        <v>923339554</v>
      </c>
      <c r="GG1624">
        <v>2</v>
      </c>
      <c r="GH1624">
        <v>1</v>
      </c>
      <c r="GI1624">
        <v>-2</v>
      </c>
      <c r="GJ1624">
        <v>0</v>
      </c>
      <c r="GK1624">
        <f>ROUND(R1624*(R12)/100,2)</f>
        <v>0</v>
      </c>
      <c r="GL1624">
        <f t="shared" si="2071"/>
        <v>0</v>
      </c>
      <c r="GM1624">
        <f t="shared" si="2072"/>
        <v>338.02</v>
      </c>
      <c r="GN1624">
        <f t="shared" si="2073"/>
        <v>0</v>
      </c>
      <c r="GO1624">
        <f t="shared" si="2074"/>
        <v>0</v>
      </c>
      <c r="GP1624">
        <f t="shared" si="2075"/>
        <v>338.02</v>
      </c>
      <c r="GR1624">
        <v>0</v>
      </c>
      <c r="GS1624">
        <v>3</v>
      </c>
      <c r="GT1624">
        <v>0</v>
      </c>
      <c r="GU1624" t="s">
        <v>3</v>
      </c>
      <c r="GV1624">
        <f t="shared" si="2076"/>
        <v>0</v>
      </c>
      <c r="GW1624">
        <v>1</v>
      </c>
      <c r="GX1624">
        <f t="shared" si="2077"/>
        <v>0</v>
      </c>
      <c r="HA1624">
        <v>0</v>
      </c>
      <c r="HB1624">
        <v>0</v>
      </c>
      <c r="HC1624">
        <f t="shared" si="2078"/>
        <v>0</v>
      </c>
      <c r="HE1624" t="s">
        <v>3</v>
      </c>
      <c r="HF1624" t="s">
        <v>3</v>
      </c>
      <c r="HM1624" t="s">
        <v>3</v>
      </c>
      <c r="HN1624" t="s">
        <v>3</v>
      </c>
      <c r="HO1624" t="s">
        <v>3</v>
      </c>
      <c r="HP1624" t="s">
        <v>3</v>
      </c>
      <c r="HQ1624" t="s">
        <v>3</v>
      </c>
      <c r="IK1624">
        <v>0</v>
      </c>
    </row>
    <row r="1625" spans="1:245" x14ac:dyDescent="0.2">
      <c r="A1625">
        <v>17</v>
      </c>
      <c r="B1625">
        <v>1</v>
      </c>
      <c r="D1625">
        <f>ROW(EtalonRes!A1791)</f>
        <v>1791</v>
      </c>
      <c r="E1625" t="s">
        <v>3</v>
      </c>
      <c r="F1625" t="s">
        <v>110</v>
      </c>
      <c r="G1625" t="s">
        <v>845</v>
      </c>
      <c r="H1625" t="s">
        <v>20</v>
      </c>
      <c r="I1625">
        <v>58</v>
      </c>
      <c r="J1625">
        <v>0</v>
      </c>
      <c r="K1625">
        <v>58</v>
      </c>
      <c r="O1625">
        <f t="shared" si="2039"/>
        <v>33196.879999999997</v>
      </c>
      <c r="P1625">
        <f t="shared" si="2040"/>
        <v>0</v>
      </c>
      <c r="Q1625">
        <f t="shared" si="2041"/>
        <v>9068.8799999999992</v>
      </c>
      <c r="R1625">
        <f t="shared" si="2042"/>
        <v>5750.12</v>
      </c>
      <c r="S1625">
        <f t="shared" si="2043"/>
        <v>24128</v>
      </c>
      <c r="T1625">
        <f t="shared" si="2044"/>
        <v>0</v>
      </c>
      <c r="U1625">
        <f t="shared" si="2045"/>
        <v>42.92</v>
      </c>
      <c r="V1625">
        <f t="shared" si="2046"/>
        <v>0</v>
      </c>
      <c r="W1625">
        <f t="shared" si="2047"/>
        <v>0</v>
      </c>
      <c r="X1625">
        <f t="shared" si="2048"/>
        <v>16889.599999999999</v>
      </c>
      <c r="Y1625">
        <f t="shared" si="2049"/>
        <v>2412.8000000000002</v>
      </c>
      <c r="AA1625">
        <v>-1</v>
      </c>
      <c r="AB1625">
        <f t="shared" si="2050"/>
        <v>572.36</v>
      </c>
      <c r="AC1625">
        <f t="shared" si="2051"/>
        <v>0</v>
      </c>
      <c r="AD1625">
        <f t="shared" si="2052"/>
        <v>156.36000000000001</v>
      </c>
      <c r="AE1625">
        <f t="shared" si="2053"/>
        <v>99.14</v>
      </c>
      <c r="AF1625">
        <f t="shared" si="2054"/>
        <v>416</v>
      </c>
      <c r="AG1625">
        <f t="shared" si="2055"/>
        <v>0</v>
      </c>
      <c r="AH1625">
        <f t="shared" si="2056"/>
        <v>0.74</v>
      </c>
      <c r="AI1625">
        <f t="shared" si="2057"/>
        <v>0</v>
      </c>
      <c r="AJ1625">
        <f t="shared" si="2058"/>
        <v>0</v>
      </c>
      <c r="AK1625">
        <v>286.18</v>
      </c>
      <c r="AL1625">
        <v>0</v>
      </c>
      <c r="AM1625">
        <v>78.180000000000007</v>
      </c>
      <c r="AN1625">
        <v>49.57</v>
      </c>
      <c r="AO1625">
        <v>208</v>
      </c>
      <c r="AP1625">
        <v>0</v>
      </c>
      <c r="AQ1625">
        <v>0.37</v>
      </c>
      <c r="AR1625">
        <v>0</v>
      </c>
      <c r="AS1625">
        <v>0</v>
      </c>
      <c r="AT1625">
        <v>70</v>
      </c>
      <c r="AU1625">
        <v>10</v>
      </c>
      <c r="AV1625">
        <v>1</v>
      </c>
      <c r="AW1625">
        <v>1</v>
      </c>
      <c r="AZ1625">
        <v>1</v>
      </c>
      <c r="BA1625">
        <v>1</v>
      </c>
      <c r="BB1625">
        <v>1</v>
      </c>
      <c r="BC1625">
        <v>1</v>
      </c>
      <c r="BD1625" t="s">
        <v>3</v>
      </c>
      <c r="BE1625" t="s">
        <v>3</v>
      </c>
      <c r="BF1625" t="s">
        <v>3</v>
      </c>
      <c r="BG1625" t="s">
        <v>3</v>
      </c>
      <c r="BH1625">
        <v>0</v>
      </c>
      <c r="BI1625">
        <v>4</v>
      </c>
      <c r="BJ1625" t="s">
        <v>112</v>
      </c>
      <c r="BM1625">
        <v>0</v>
      </c>
      <c r="BN1625">
        <v>0</v>
      </c>
      <c r="BO1625" t="s">
        <v>3</v>
      </c>
      <c r="BP1625">
        <v>0</v>
      </c>
      <c r="BQ1625">
        <v>1</v>
      </c>
      <c r="BR1625">
        <v>0</v>
      </c>
      <c r="BS1625">
        <v>1</v>
      </c>
      <c r="BT1625">
        <v>1</v>
      </c>
      <c r="BU1625">
        <v>1</v>
      </c>
      <c r="BV1625">
        <v>1</v>
      </c>
      <c r="BW1625">
        <v>1</v>
      </c>
      <c r="BX1625">
        <v>1</v>
      </c>
      <c r="BY1625" t="s">
        <v>3</v>
      </c>
      <c r="BZ1625">
        <v>70</v>
      </c>
      <c r="CA1625">
        <v>10</v>
      </c>
      <c r="CB1625" t="s">
        <v>3</v>
      </c>
      <c r="CE1625">
        <v>0</v>
      </c>
      <c r="CF1625">
        <v>0</v>
      </c>
      <c r="CG1625">
        <v>0</v>
      </c>
      <c r="CM1625">
        <v>0</v>
      </c>
      <c r="CN1625" t="s">
        <v>3</v>
      </c>
      <c r="CO1625">
        <v>0</v>
      </c>
      <c r="CP1625">
        <f t="shared" si="2059"/>
        <v>33196.879999999997</v>
      </c>
      <c r="CQ1625">
        <f t="shared" si="2060"/>
        <v>0</v>
      </c>
      <c r="CR1625">
        <f t="shared" si="2061"/>
        <v>156.36000000000001</v>
      </c>
      <c r="CS1625">
        <f t="shared" si="2062"/>
        <v>99.14</v>
      </c>
      <c r="CT1625">
        <f t="shared" si="2063"/>
        <v>416</v>
      </c>
      <c r="CU1625">
        <f t="shared" si="2064"/>
        <v>0</v>
      </c>
      <c r="CV1625">
        <f t="shared" si="2065"/>
        <v>0.74</v>
      </c>
      <c r="CW1625">
        <f t="shared" si="2066"/>
        <v>0</v>
      </c>
      <c r="CX1625">
        <f t="shared" si="2067"/>
        <v>0</v>
      </c>
      <c r="CY1625">
        <f t="shared" si="2068"/>
        <v>16889.599999999999</v>
      </c>
      <c r="CZ1625">
        <f t="shared" si="2069"/>
        <v>2412.8000000000002</v>
      </c>
      <c r="DC1625" t="s">
        <v>3</v>
      </c>
      <c r="DD1625" t="s">
        <v>105</v>
      </c>
      <c r="DE1625" t="s">
        <v>105</v>
      </c>
      <c r="DF1625" t="s">
        <v>105</v>
      </c>
      <c r="DG1625" t="s">
        <v>105</v>
      </c>
      <c r="DH1625" t="s">
        <v>3</v>
      </c>
      <c r="DI1625" t="s">
        <v>105</v>
      </c>
      <c r="DJ1625" t="s">
        <v>105</v>
      </c>
      <c r="DK1625" t="s">
        <v>3</v>
      </c>
      <c r="DL1625" t="s">
        <v>3</v>
      </c>
      <c r="DM1625" t="s">
        <v>3</v>
      </c>
      <c r="DN1625">
        <v>0</v>
      </c>
      <c r="DO1625">
        <v>0</v>
      </c>
      <c r="DP1625">
        <v>1</v>
      </c>
      <c r="DQ1625">
        <v>1</v>
      </c>
      <c r="DU1625">
        <v>16987630</v>
      </c>
      <c r="DV1625" t="s">
        <v>20</v>
      </c>
      <c r="DW1625" t="s">
        <v>20</v>
      </c>
      <c r="DX1625">
        <v>1</v>
      </c>
      <c r="DZ1625" t="s">
        <v>3</v>
      </c>
      <c r="EA1625" t="s">
        <v>3</v>
      </c>
      <c r="EB1625" t="s">
        <v>3</v>
      </c>
      <c r="EC1625" t="s">
        <v>3</v>
      </c>
      <c r="EE1625">
        <v>1441815344</v>
      </c>
      <c r="EF1625">
        <v>1</v>
      </c>
      <c r="EG1625" t="s">
        <v>22</v>
      </c>
      <c r="EH1625">
        <v>0</v>
      </c>
      <c r="EI1625" t="s">
        <v>3</v>
      </c>
      <c r="EJ1625">
        <v>4</v>
      </c>
      <c r="EK1625">
        <v>0</v>
      </c>
      <c r="EL1625" t="s">
        <v>23</v>
      </c>
      <c r="EM1625" t="s">
        <v>24</v>
      </c>
      <c r="EO1625" t="s">
        <v>3</v>
      </c>
      <c r="EQ1625">
        <v>1024</v>
      </c>
      <c r="ER1625">
        <v>286.18</v>
      </c>
      <c r="ES1625">
        <v>0</v>
      </c>
      <c r="ET1625">
        <v>78.180000000000007</v>
      </c>
      <c r="EU1625">
        <v>49.57</v>
      </c>
      <c r="EV1625">
        <v>208</v>
      </c>
      <c r="EW1625">
        <v>0.37</v>
      </c>
      <c r="EX1625">
        <v>0</v>
      </c>
      <c r="EY1625">
        <v>0</v>
      </c>
      <c r="FQ1625">
        <v>0</v>
      </c>
      <c r="FR1625">
        <f t="shared" si="2070"/>
        <v>0</v>
      </c>
      <c r="FS1625">
        <v>0</v>
      </c>
      <c r="FX1625">
        <v>70</v>
      </c>
      <c r="FY1625">
        <v>10</v>
      </c>
      <c r="GA1625" t="s">
        <v>3</v>
      </c>
      <c r="GD1625">
        <v>0</v>
      </c>
      <c r="GF1625">
        <v>-1351246187</v>
      </c>
      <c r="GG1625">
        <v>2</v>
      </c>
      <c r="GH1625">
        <v>1</v>
      </c>
      <c r="GI1625">
        <v>-2</v>
      </c>
      <c r="GJ1625">
        <v>0</v>
      </c>
      <c r="GK1625">
        <f>ROUND(R1625*(R12)/100,2)</f>
        <v>6210.13</v>
      </c>
      <c r="GL1625">
        <f t="shared" si="2071"/>
        <v>0</v>
      </c>
      <c r="GM1625">
        <f t="shared" si="2072"/>
        <v>58709.41</v>
      </c>
      <c r="GN1625">
        <f t="shared" si="2073"/>
        <v>0</v>
      </c>
      <c r="GO1625">
        <f t="shared" si="2074"/>
        <v>0</v>
      </c>
      <c r="GP1625">
        <f t="shared" si="2075"/>
        <v>58709.41</v>
      </c>
      <c r="GR1625">
        <v>0</v>
      </c>
      <c r="GS1625">
        <v>3</v>
      </c>
      <c r="GT1625">
        <v>0</v>
      </c>
      <c r="GU1625" t="s">
        <v>3</v>
      </c>
      <c r="GV1625">
        <f t="shared" si="2076"/>
        <v>0</v>
      </c>
      <c r="GW1625">
        <v>1</v>
      </c>
      <c r="GX1625">
        <f t="shared" si="2077"/>
        <v>0</v>
      </c>
      <c r="HA1625">
        <v>0</v>
      </c>
      <c r="HB1625">
        <v>0</v>
      </c>
      <c r="HC1625">
        <f t="shared" si="2078"/>
        <v>0</v>
      </c>
      <c r="HE1625" t="s">
        <v>3</v>
      </c>
      <c r="HF1625" t="s">
        <v>3</v>
      </c>
      <c r="HM1625" t="s">
        <v>3</v>
      </c>
      <c r="HN1625" t="s">
        <v>3</v>
      </c>
      <c r="HO1625" t="s">
        <v>3</v>
      </c>
      <c r="HP1625" t="s">
        <v>3</v>
      </c>
      <c r="HQ1625" t="s">
        <v>3</v>
      </c>
      <c r="IK1625">
        <v>0</v>
      </c>
    </row>
    <row r="1626" spans="1:245" x14ac:dyDescent="0.2">
      <c r="A1626">
        <v>17</v>
      </c>
      <c r="B1626">
        <v>1</v>
      </c>
      <c r="D1626">
        <f>ROW(EtalonRes!A1792)</f>
        <v>1792</v>
      </c>
      <c r="E1626" t="s">
        <v>3</v>
      </c>
      <c r="F1626" t="s">
        <v>838</v>
      </c>
      <c r="G1626" t="s">
        <v>882</v>
      </c>
      <c r="H1626" t="s">
        <v>26</v>
      </c>
      <c r="I1626">
        <f>ROUND(1/10,9)</f>
        <v>0.1</v>
      </c>
      <c r="J1626">
        <v>0</v>
      </c>
      <c r="K1626">
        <f>ROUND(1/10,9)</f>
        <v>0.1</v>
      </c>
      <c r="O1626">
        <f t="shared" si="2039"/>
        <v>55.57</v>
      </c>
      <c r="P1626">
        <f t="shared" si="2040"/>
        <v>0</v>
      </c>
      <c r="Q1626">
        <f t="shared" si="2041"/>
        <v>0</v>
      </c>
      <c r="R1626">
        <f t="shared" si="2042"/>
        <v>0</v>
      </c>
      <c r="S1626">
        <f t="shared" si="2043"/>
        <v>55.57</v>
      </c>
      <c r="T1626">
        <f t="shared" si="2044"/>
        <v>0</v>
      </c>
      <c r="U1626">
        <f t="shared" si="2045"/>
        <v>9.0000000000000011E-2</v>
      </c>
      <c r="V1626">
        <f t="shared" si="2046"/>
        <v>0</v>
      </c>
      <c r="W1626">
        <f t="shared" si="2047"/>
        <v>0</v>
      </c>
      <c r="X1626">
        <f t="shared" si="2048"/>
        <v>38.9</v>
      </c>
      <c r="Y1626">
        <f t="shared" si="2049"/>
        <v>5.56</v>
      </c>
      <c r="AA1626">
        <v>-1</v>
      </c>
      <c r="AB1626">
        <f t="shared" si="2050"/>
        <v>555.74</v>
      </c>
      <c r="AC1626">
        <f t="shared" si="2051"/>
        <v>0</v>
      </c>
      <c r="AD1626">
        <f t="shared" si="2052"/>
        <v>0</v>
      </c>
      <c r="AE1626">
        <f t="shared" si="2053"/>
        <v>0</v>
      </c>
      <c r="AF1626">
        <f t="shared" si="2054"/>
        <v>555.74</v>
      </c>
      <c r="AG1626">
        <f t="shared" si="2055"/>
        <v>0</v>
      </c>
      <c r="AH1626">
        <f t="shared" si="2056"/>
        <v>0.9</v>
      </c>
      <c r="AI1626">
        <f t="shared" si="2057"/>
        <v>0</v>
      </c>
      <c r="AJ1626">
        <f t="shared" si="2058"/>
        <v>0</v>
      </c>
      <c r="AK1626">
        <v>277.87</v>
      </c>
      <c r="AL1626">
        <v>0</v>
      </c>
      <c r="AM1626">
        <v>0</v>
      </c>
      <c r="AN1626">
        <v>0</v>
      </c>
      <c r="AO1626">
        <v>277.87</v>
      </c>
      <c r="AP1626">
        <v>0</v>
      </c>
      <c r="AQ1626">
        <v>0.45</v>
      </c>
      <c r="AR1626">
        <v>0</v>
      </c>
      <c r="AS1626">
        <v>0</v>
      </c>
      <c r="AT1626">
        <v>70</v>
      </c>
      <c r="AU1626">
        <v>10</v>
      </c>
      <c r="AV1626">
        <v>1</v>
      </c>
      <c r="AW1626">
        <v>1</v>
      </c>
      <c r="AZ1626">
        <v>1</v>
      </c>
      <c r="BA1626">
        <v>1</v>
      </c>
      <c r="BB1626">
        <v>1</v>
      </c>
      <c r="BC1626">
        <v>1</v>
      </c>
      <c r="BD1626" t="s">
        <v>3</v>
      </c>
      <c r="BE1626" t="s">
        <v>3</v>
      </c>
      <c r="BF1626" t="s">
        <v>3</v>
      </c>
      <c r="BG1626" t="s">
        <v>3</v>
      </c>
      <c r="BH1626">
        <v>0</v>
      </c>
      <c r="BI1626">
        <v>4</v>
      </c>
      <c r="BJ1626" t="s">
        <v>840</v>
      </c>
      <c r="BM1626">
        <v>0</v>
      </c>
      <c r="BN1626">
        <v>0</v>
      </c>
      <c r="BO1626" t="s">
        <v>3</v>
      </c>
      <c r="BP1626">
        <v>0</v>
      </c>
      <c r="BQ1626">
        <v>1</v>
      </c>
      <c r="BR1626">
        <v>0</v>
      </c>
      <c r="BS1626">
        <v>1</v>
      </c>
      <c r="BT1626">
        <v>1</v>
      </c>
      <c r="BU1626">
        <v>1</v>
      </c>
      <c r="BV1626">
        <v>1</v>
      </c>
      <c r="BW1626">
        <v>1</v>
      </c>
      <c r="BX1626">
        <v>1</v>
      </c>
      <c r="BY1626" t="s">
        <v>3</v>
      </c>
      <c r="BZ1626">
        <v>70</v>
      </c>
      <c r="CA1626">
        <v>10</v>
      </c>
      <c r="CB1626" t="s">
        <v>3</v>
      </c>
      <c r="CE1626">
        <v>0</v>
      </c>
      <c r="CF1626">
        <v>0</v>
      </c>
      <c r="CG1626">
        <v>0</v>
      </c>
      <c r="CM1626">
        <v>0</v>
      </c>
      <c r="CN1626" t="s">
        <v>3</v>
      </c>
      <c r="CO1626">
        <v>0</v>
      </c>
      <c r="CP1626">
        <f t="shared" si="2059"/>
        <v>55.57</v>
      </c>
      <c r="CQ1626">
        <f t="shared" si="2060"/>
        <v>0</v>
      </c>
      <c r="CR1626">
        <f t="shared" si="2061"/>
        <v>0</v>
      </c>
      <c r="CS1626">
        <f t="shared" si="2062"/>
        <v>0</v>
      </c>
      <c r="CT1626">
        <f t="shared" si="2063"/>
        <v>555.74</v>
      </c>
      <c r="CU1626">
        <f t="shared" si="2064"/>
        <v>0</v>
      </c>
      <c r="CV1626">
        <f t="shared" si="2065"/>
        <v>0.9</v>
      </c>
      <c r="CW1626">
        <f t="shared" si="2066"/>
        <v>0</v>
      </c>
      <c r="CX1626">
        <f t="shared" si="2067"/>
        <v>0</v>
      </c>
      <c r="CY1626">
        <f t="shared" si="2068"/>
        <v>38.899000000000001</v>
      </c>
      <c r="CZ1626">
        <f t="shared" si="2069"/>
        <v>5.5570000000000004</v>
      </c>
      <c r="DC1626" t="s">
        <v>3</v>
      </c>
      <c r="DD1626" t="s">
        <v>105</v>
      </c>
      <c r="DE1626" t="s">
        <v>105</v>
      </c>
      <c r="DF1626" t="s">
        <v>105</v>
      </c>
      <c r="DG1626" t="s">
        <v>105</v>
      </c>
      <c r="DH1626" t="s">
        <v>3</v>
      </c>
      <c r="DI1626" t="s">
        <v>105</v>
      </c>
      <c r="DJ1626" t="s">
        <v>105</v>
      </c>
      <c r="DK1626" t="s">
        <v>3</v>
      </c>
      <c r="DL1626" t="s">
        <v>3</v>
      </c>
      <c r="DM1626" t="s">
        <v>3</v>
      </c>
      <c r="DN1626">
        <v>0</v>
      </c>
      <c r="DO1626">
        <v>0</v>
      </c>
      <c r="DP1626">
        <v>1</v>
      </c>
      <c r="DQ1626">
        <v>1</v>
      </c>
      <c r="DU1626">
        <v>16987630</v>
      </c>
      <c r="DV1626" t="s">
        <v>26</v>
      </c>
      <c r="DW1626" t="s">
        <v>26</v>
      </c>
      <c r="DX1626">
        <v>10</v>
      </c>
      <c r="DZ1626" t="s">
        <v>3</v>
      </c>
      <c r="EA1626" t="s">
        <v>3</v>
      </c>
      <c r="EB1626" t="s">
        <v>3</v>
      </c>
      <c r="EC1626" t="s">
        <v>3</v>
      </c>
      <c r="EE1626">
        <v>1441815344</v>
      </c>
      <c r="EF1626">
        <v>1</v>
      </c>
      <c r="EG1626" t="s">
        <v>22</v>
      </c>
      <c r="EH1626">
        <v>0</v>
      </c>
      <c r="EI1626" t="s">
        <v>3</v>
      </c>
      <c r="EJ1626">
        <v>4</v>
      </c>
      <c r="EK1626">
        <v>0</v>
      </c>
      <c r="EL1626" t="s">
        <v>23</v>
      </c>
      <c r="EM1626" t="s">
        <v>24</v>
      </c>
      <c r="EO1626" t="s">
        <v>3</v>
      </c>
      <c r="EQ1626">
        <v>1024</v>
      </c>
      <c r="ER1626">
        <v>277.87</v>
      </c>
      <c r="ES1626">
        <v>0</v>
      </c>
      <c r="ET1626">
        <v>0</v>
      </c>
      <c r="EU1626">
        <v>0</v>
      </c>
      <c r="EV1626">
        <v>277.87</v>
      </c>
      <c r="EW1626">
        <v>0.45</v>
      </c>
      <c r="EX1626">
        <v>0</v>
      </c>
      <c r="EY1626">
        <v>0</v>
      </c>
      <c r="FQ1626">
        <v>0</v>
      </c>
      <c r="FR1626">
        <f t="shared" si="2070"/>
        <v>0</v>
      </c>
      <c r="FS1626">
        <v>0</v>
      </c>
      <c r="FX1626">
        <v>70</v>
      </c>
      <c r="FY1626">
        <v>10</v>
      </c>
      <c r="GA1626" t="s">
        <v>3</v>
      </c>
      <c r="GD1626">
        <v>0</v>
      </c>
      <c r="GF1626">
        <v>376646060</v>
      </c>
      <c r="GG1626">
        <v>2</v>
      </c>
      <c r="GH1626">
        <v>1</v>
      </c>
      <c r="GI1626">
        <v>-2</v>
      </c>
      <c r="GJ1626">
        <v>0</v>
      </c>
      <c r="GK1626">
        <f>ROUND(R1626*(R12)/100,2)</f>
        <v>0</v>
      </c>
      <c r="GL1626">
        <f t="shared" si="2071"/>
        <v>0</v>
      </c>
      <c r="GM1626">
        <f t="shared" si="2072"/>
        <v>100.03</v>
      </c>
      <c r="GN1626">
        <f t="shared" si="2073"/>
        <v>0</v>
      </c>
      <c r="GO1626">
        <f t="shared" si="2074"/>
        <v>0</v>
      </c>
      <c r="GP1626">
        <f t="shared" si="2075"/>
        <v>100.03</v>
      </c>
      <c r="GR1626">
        <v>0</v>
      </c>
      <c r="GS1626">
        <v>3</v>
      </c>
      <c r="GT1626">
        <v>0</v>
      </c>
      <c r="GU1626" t="s">
        <v>3</v>
      </c>
      <c r="GV1626">
        <f t="shared" si="2076"/>
        <v>0</v>
      </c>
      <c r="GW1626">
        <v>1</v>
      </c>
      <c r="GX1626">
        <f t="shared" si="2077"/>
        <v>0</v>
      </c>
      <c r="HA1626">
        <v>0</v>
      </c>
      <c r="HB1626">
        <v>0</v>
      </c>
      <c r="HC1626">
        <f t="shared" si="2078"/>
        <v>0</v>
      </c>
      <c r="HE1626" t="s">
        <v>3</v>
      </c>
      <c r="HF1626" t="s">
        <v>3</v>
      </c>
      <c r="HM1626" t="s">
        <v>3</v>
      </c>
      <c r="HN1626" t="s">
        <v>3</v>
      </c>
      <c r="HO1626" t="s">
        <v>3</v>
      </c>
      <c r="HP1626" t="s">
        <v>3</v>
      </c>
      <c r="HQ1626" t="s">
        <v>3</v>
      </c>
      <c r="IK1626">
        <v>0</v>
      </c>
    </row>
    <row r="1627" spans="1:245" x14ac:dyDescent="0.2">
      <c r="A1627">
        <v>17</v>
      </c>
      <c r="B1627">
        <v>1</v>
      </c>
      <c r="D1627">
        <f>ROW(EtalonRes!A1793)</f>
        <v>1793</v>
      </c>
      <c r="E1627" t="s">
        <v>3</v>
      </c>
      <c r="F1627" t="s">
        <v>834</v>
      </c>
      <c r="G1627" t="s">
        <v>883</v>
      </c>
      <c r="H1627" t="s">
        <v>26</v>
      </c>
      <c r="I1627">
        <f>ROUND(1/10,9)</f>
        <v>0.1</v>
      </c>
      <c r="J1627">
        <v>0</v>
      </c>
      <c r="K1627">
        <f>ROUND(1/10,9)</f>
        <v>0.1</v>
      </c>
      <c r="O1627">
        <f t="shared" si="2039"/>
        <v>75.33</v>
      </c>
      <c r="P1627">
        <f t="shared" si="2040"/>
        <v>0</v>
      </c>
      <c r="Q1627">
        <f t="shared" si="2041"/>
        <v>0</v>
      </c>
      <c r="R1627">
        <f t="shared" si="2042"/>
        <v>0</v>
      </c>
      <c r="S1627">
        <f t="shared" si="2043"/>
        <v>75.33</v>
      </c>
      <c r="T1627">
        <f t="shared" si="2044"/>
        <v>0</v>
      </c>
      <c r="U1627">
        <f t="shared" si="2045"/>
        <v>0.122</v>
      </c>
      <c r="V1627">
        <f t="shared" si="2046"/>
        <v>0</v>
      </c>
      <c r="W1627">
        <f t="shared" si="2047"/>
        <v>0</v>
      </c>
      <c r="X1627">
        <f t="shared" si="2048"/>
        <v>52.73</v>
      </c>
      <c r="Y1627">
        <f t="shared" si="2049"/>
        <v>7.53</v>
      </c>
      <c r="AA1627">
        <v>-1</v>
      </c>
      <c r="AB1627">
        <f t="shared" si="2050"/>
        <v>753.34</v>
      </c>
      <c r="AC1627">
        <f t="shared" si="2051"/>
        <v>0</v>
      </c>
      <c r="AD1627">
        <f t="shared" si="2052"/>
        <v>0</v>
      </c>
      <c r="AE1627">
        <f t="shared" si="2053"/>
        <v>0</v>
      </c>
      <c r="AF1627">
        <f t="shared" si="2054"/>
        <v>753.34</v>
      </c>
      <c r="AG1627">
        <f t="shared" si="2055"/>
        <v>0</v>
      </c>
      <c r="AH1627">
        <f t="shared" si="2056"/>
        <v>1.22</v>
      </c>
      <c r="AI1627">
        <f t="shared" si="2057"/>
        <v>0</v>
      </c>
      <c r="AJ1627">
        <f t="shared" si="2058"/>
        <v>0</v>
      </c>
      <c r="AK1627">
        <v>376.67</v>
      </c>
      <c r="AL1627">
        <v>0</v>
      </c>
      <c r="AM1627">
        <v>0</v>
      </c>
      <c r="AN1627">
        <v>0</v>
      </c>
      <c r="AO1627">
        <v>376.67</v>
      </c>
      <c r="AP1627">
        <v>0</v>
      </c>
      <c r="AQ1627">
        <v>0.61</v>
      </c>
      <c r="AR1627">
        <v>0</v>
      </c>
      <c r="AS1627">
        <v>0</v>
      </c>
      <c r="AT1627">
        <v>70</v>
      </c>
      <c r="AU1627">
        <v>10</v>
      </c>
      <c r="AV1627">
        <v>1</v>
      </c>
      <c r="AW1627">
        <v>1</v>
      </c>
      <c r="AZ1627">
        <v>1</v>
      </c>
      <c r="BA1627">
        <v>1</v>
      </c>
      <c r="BB1627">
        <v>1</v>
      </c>
      <c r="BC1627">
        <v>1</v>
      </c>
      <c r="BD1627" t="s">
        <v>3</v>
      </c>
      <c r="BE1627" t="s">
        <v>3</v>
      </c>
      <c r="BF1627" t="s">
        <v>3</v>
      </c>
      <c r="BG1627" t="s">
        <v>3</v>
      </c>
      <c r="BH1627">
        <v>0</v>
      </c>
      <c r="BI1627">
        <v>4</v>
      </c>
      <c r="BJ1627" t="s">
        <v>836</v>
      </c>
      <c r="BM1627">
        <v>0</v>
      </c>
      <c r="BN1627">
        <v>0</v>
      </c>
      <c r="BO1627" t="s">
        <v>3</v>
      </c>
      <c r="BP1627">
        <v>0</v>
      </c>
      <c r="BQ1627">
        <v>1</v>
      </c>
      <c r="BR1627">
        <v>0</v>
      </c>
      <c r="BS1627">
        <v>1</v>
      </c>
      <c r="BT1627">
        <v>1</v>
      </c>
      <c r="BU1627">
        <v>1</v>
      </c>
      <c r="BV1627">
        <v>1</v>
      </c>
      <c r="BW1627">
        <v>1</v>
      </c>
      <c r="BX1627">
        <v>1</v>
      </c>
      <c r="BY1627" t="s">
        <v>3</v>
      </c>
      <c r="BZ1627">
        <v>70</v>
      </c>
      <c r="CA1627">
        <v>10</v>
      </c>
      <c r="CB1627" t="s">
        <v>3</v>
      </c>
      <c r="CE1627">
        <v>0</v>
      </c>
      <c r="CF1627">
        <v>0</v>
      </c>
      <c r="CG1627">
        <v>0</v>
      </c>
      <c r="CM1627">
        <v>0</v>
      </c>
      <c r="CN1627" t="s">
        <v>3</v>
      </c>
      <c r="CO1627">
        <v>0</v>
      </c>
      <c r="CP1627">
        <f t="shared" si="2059"/>
        <v>75.33</v>
      </c>
      <c r="CQ1627">
        <f t="shared" si="2060"/>
        <v>0</v>
      </c>
      <c r="CR1627">
        <f t="shared" si="2061"/>
        <v>0</v>
      </c>
      <c r="CS1627">
        <f t="shared" si="2062"/>
        <v>0</v>
      </c>
      <c r="CT1627">
        <f t="shared" si="2063"/>
        <v>753.34</v>
      </c>
      <c r="CU1627">
        <f t="shared" si="2064"/>
        <v>0</v>
      </c>
      <c r="CV1627">
        <f t="shared" si="2065"/>
        <v>1.22</v>
      </c>
      <c r="CW1627">
        <f t="shared" si="2066"/>
        <v>0</v>
      </c>
      <c r="CX1627">
        <f t="shared" si="2067"/>
        <v>0</v>
      </c>
      <c r="CY1627">
        <f t="shared" si="2068"/>
        <v>52.730999999999995</v>
      </c>
      <c r="CZ1627">
        <f t="shared" si="2069"/>
        <v>7.5329999999999995</v>
      </c>
      <c r="DC1627" t="s">
        <v>3</v>
      </c>
      <c r="DD1627" t="s">
        <v>105</v>
      </c>
      <c r="DE1627" t="s">
        <v>105</v>
      </c>
      <c r="DF1627" t="s">
        <v>105</v>
      </c>
      <c r="DG1627" t="s">
        <v>105</v>
      </c>
      <c r="DH1627" t="s">
        <v>3</v>
      </c>
      <c r="DI1627" t="s">
        <v>105</v>
      </c>
      <c r="DJ1627" t="s">
        <v>105</v>
      </c>
      <c r="DK1627" t="s">
        <v>3</v>
      </c>
      <c r="DL1627" t="s">
        <v>3</v>
      </c>
      <c r="DM1627" t="s">
        <v>3</v>
      </c>
      <c r="DN1627">
        <v>0</v>
      </c>
      <c r="DO1627">
        <v>0</v>
      </c>
      <c r="DP1627">
        <v>1</v>
      </c>
      <c r="DQ1627">
        <v>1</v>
      </c>
      <c r="DU1627">
        <v>16987630</v>
      </c>
      <c r="DV1627" t="s">
        <v>26</v>
      </c>
      <c r="DW1627" t="s">
        <v>26</v>
      </c>
      <c r="DX1627">
        <v>10</v>
      </c>
      <c r="DZ1627" t="s">
        <v>3</v>
      </c>
      <c r="EA1627" t="s">
        <v>3</v>
      </c>
      <c r="EB1627" t="s">
        <v>3</v>
      </c>
      <c r="EC1627" t="s">
        <v>3</v>
      </c>
      <c r="EE1627">
        <v>1441815344</v>
      </c>
      <c r="EF1627">
        <v>1</v>
      </c>
      <c r="EG1627" t="s">
        <v>22</v>
      </c>
      <c r="EH1627">
        <v>0</v>
      </c>
      <c r="EI1627" t="s">
        <v>3</v>
      </c>
      <c r="EJ1627">
        <v>4</v>
      </c>
      <c r="EK1627">
        <v>0</v>
      </c>
      <c r="EL1627" t="s">
        <v>23</v>
      </c>
      <c r="EM1627" t="s">
        <v>24</v>
      </c>
      <c r="EO1627" t="s">
        <v>3</v>
      </c>
      <c r="EQ1627">
        <v>1024</v>
      </c>
      <c r="ER1627">
        <v>376.67</v>
      </c>
      <c r="ES1627">
        <v>0</v>
      </c>
      <c r="ET1627">
        <v>0</v>
      </c>
      <c r="EU1627">
        <v>0</v>
      </c>
      <c r="EV1627">
        <v>376.67</v>
      </c>
      <c r="EW1627">
        <v>0.61</v>
      </c>
      <c r="EX1627">
        <v>0</v>
      </c>
      <c r="EY1627">
        <v>0</v>
      </c>
      <c r="FQ1627">
        <v>0</v>
      </c>
      <c r="FR1627">
        <f t="shared" si="2070"/>
        <v>0</v>
      </c>
      <c r="FS1627">
        <v>0</v>
      </c>
      <c r="FX1627">
        <v>70</v>
      </c>
      <c r="FY1627">
        <v>10</v>
      </c>
      <c r="GA1627" t="s">
        <v>3</v>
      </c>
      <c r="GD1627">
        <v>0</v>
      </c>
      <c r="GF1627">
        <v>1408894746</v>
      </c>
      <c r="GG1627">
        <v>2</v>
      </c>
      <c r="GH1627">
        <v>1</v>
      </c>
      <c r="GI1627">
        <v>-2</v>
      </c>
      <c r="GJ1627">
        <v>0</v>
      </c>
      <c r="GK1627">
        <f>ROUND(R1627*(R12)/100,2)</f>
        <v>0</v>
      </c>
      <c r="GL1627">
        <f t="shared" si="2071"/>
        <v>0</v>
      </c>
      <c r="GM1627">
        <f t="shared" si="2072"/>
        <v>135.59</v>
      </c>
      <c r="GN1627">
        <f t="shared" si="2073"/>
        <v>0</v>
      </c>
      <c r="GO1627">
        <f t="shared" si="2074"/>
        <v>0</v>
      </c>
      <c r="GP1627">
        <f t="shared" si="2075"/>
        <v>135.59</v>
      </c>
      <c r="GR1627">
        <v>0</v>
      </c>
      <c r="GS1627">
        <v>3</v>
      </c>
      <c r="GT1627">
        <v>0</v>
      </c>
      <c r="GU1627" t="s">
        <v>3</v>
      </c>
      <c r="GV1627">
        <f t="shared" si="2076"/>
        <v>0</v>
      </c>
      <c r="GW1627">
        <v>1</v>
      </c>
      <c r="GX1627">
        <f t="shared" si="2077"/>
        <v>0</v>
      </c>
      <c r="HA1627">
        <v>0</v>
      </c>
      <c r="HB1627">
        <v>0</v>
      </c>
      <c r="HC1627">
        <f t="shared" si="2078"/>
        <v>0</v>
      </c>
      <c r="HE1627" t="s">
        <v>3</v>
      </c>
      <c r="HF1627" t="s">
        <v>3</v>
      </c>
      <c r="HM1627" t="s">
        <v>3</v>
      </c>
      <c r="HN1627" t="s">
        <v>3</v>
      </c>
      <c r="HO1627" t="s">
        <v>3</v>
      </c>
      <c r="HP1627" t="s">
        <v>3</v>
      </c>
      <c r="HQ1627" t="s">
        <v>3</v>
      </c>
      <c r="IK1627">
        <v>0</v>
      </c>
    </row>
    <row r="1628" spans="1:245" x14ac:dyDescent="0.2">
      <c r="A1628">
        <v>17</v>
      </c>
      <c r="B1628">
        <v>1</v>
      </c>
      <c r="D1628">
        <f>ROW(EtalonRes!A1794)</f>
        <v>1794</v>
      </c>
      <c r="E1628" t="s">
        <v>3</v>
      </c>
      <c r="F1628" t="s">
        <v>834</v>
      </c>
      <c r="G1628" t="s">
        <v>884</v>
      </c>
      <c r="H1628" t="s">
        <v>26</v>
      </c>
      <c r="I1628">
        <f>ROUND(1/10,9)</f>
        <v>0.1</v>
      </c>
      <c r="J1628">
        <v>0</v>
      </c>
      <c r="K1628">
        <f>ROUND(1/10,9)</f>
        <v>0.1</v>
      </c>
      <c r="O1628">
        <f t="shared" si="2039"/>
        <v>75.33</v>
      </c>
      <c r="P1628">
        <f t="shared" si="2040"/>
        <v>0</v>
      </c>
      <c r="Q1628">
        <f t="shared" si="2041"/>
        <v>0</v>
      </c>
      <c r="R1628">
        <f t="shared" si="2042"/>
        <v>0</v>
      </c>
      <c r="S1628">
        <f t="shared" si="2043"/>
        <v>75.33</v>
      </c>
      <c r="T1628">
        <f t="shared" si="2044"/>
        <v>0</v>
      </c>
      <c r="U1628">
        <f t="shared" si="2045"/>
        <v>0.122</v>
      </c>
      <c r="V1628">
        <f t="shared" si="2046"/>
        <v>0</v>
      </c>
      <c r="W1628">
        <f t="shared" si="2047"/>
        <v>0</v>
      </c>
      <c r="X1628">
        <f t="shared" si="2048"/>
        <v>52.73</v>
      </c>
      <c r="Y1628">
        <f t="shared" si="2049"/>
        <v>7.53</v>
      </c>
      <c r="AA1628">
        <v>-1</v>
      </c>
      <c r="AB1628">
        <f t="shared" si="2050"/>
        <v>753.34</v>
      </c>
      <c r="AC1628">
        <f t="shared" si="2051"/>
        <v>0</v>
      </c>
      <c r="AD1628">
        <f t="shared" si="2052"/>
        <v>0</v>
      </c>
      <c r="AE1628">
        <f t="shared" si="2053"/>
        <v>0</v>
      </c>
      <c r="AF1628">
        <f t="shared" si="2054"/>
        <v>753.34</v>
      </c>
      <c r="AG1628">
        <f t="shared" si="2055"/>
        <v>0</v>
      </c>
      <c r="AH1628">
        <f t="shared" si="2056"/>
        <v>1.22</v>
      </c>
      <c r="AI1628">
        <f t="shared" si="2057"/>
        <v>0</v>
      </c>
      <c r="AJ1628">
        <f t="shared" si="2058"/>
        <v>0</v>
      </c>
      <c r="AK1628">
        <v>376.67</v>
      </c>
      <c r="AL1628">
        <v>0</v>
      </c>
      <c r="AM1628">
        <v>0</v>
      </c>
      <c r="AN1628">
        <v>0</v>
      </c>
      <c r="AO1628">
        <v>376.67</v>
      </c>
      <c r="AP1628">
        <v>0</v>
      </c>
      <c r="AQ1628">
        <v>0.61</v>
      </c>
      <c r="AR1628">
        <v>0</v>
      </c>
      <c r="AS1628">
        <v>0</v>
      </c>
      <c r="AT1628">
        <v>70</v>
      </c>
      <c r="AU1628">
        <v>10</v>
      </c>
      <c r="AV1628">
        <v>1</v>
      </c>
      <c r="AW1628">
        <v>1</v>
      </c>
      <c r="AZ1628">
        <v>1</v>
      </c>
      <c r="BA1628">
        <v>1</v>
      </c>
      <c r="BB1628">
        <v>1</v>
      </c>
      <c r="BC1628">
        <v>1</v>
      </c>
      <c r="BD1628" t="s">
        <v>3</v>
      </c>
      <c r="BE1628" t="s">
        <v>3</v>
      </c>
      <c r="BF1628" t="s">
        <v>3</v>
      </c>
      <c r="BG1628" t="s">
        <v>3</v>
      </c>
      <c r="BH1628">
        <v>0</v>
      </c>
      <c r="BI1628">
        <v>4</v>
      </c>
      <c r="BJ1628" t="s">
        <v>836</v>
      </c>
      <c r="BM1628">
        <v>0</v>
      </c>
      <c r="BN1628">
        <v>0</v>
      </c>
      <c r="BO1628" t="s">
        <v>3</v>
      </c>
      <c r="BP1628">
        <v>0</v>
      </c>
      <c r="BQ1628">
        <v>1</v>
      </c>
      <c r="BR1628">
        <v>0</v>
      </c>
      <c r="BS1628">
        <v>1</v>
      </c>
      <c r="BT1628">
        <v>1</v>
      </c>
      <c r="BU1628">
        <v>1</v>
      </c>
      <c r="BV1628">
        <v>1</v>
      </c>
      <c r="BW1628">
        <v>1</v>
      </c>
      <c r="BX1628">
        <v>1</v>
      </c>
      <c r="BY1628" t="s">
        <v>3</v>
      </c>
      <c r="BZ1628">
        <v>70</v>
      </c>
      <c r="CA1628">
        <v>10</v>
      </c>
      <c r="CB1628" t="s">
        <v>3</v>
      </c>
      <c r="CE1628">
        <v>0</v>
      </c>
      <c r="CF1628">
        <v>0</v>
      </c>
      <c r="CG1628">
        <v>0</v>
      </c>
      <c r="CM1628">
        <v>0</v>
      </c>
      <c r="CN1628" t="s">
        <v>3</v>
      </c>
      <c r="CO1628">
        <v>0</v>
      </c>
      <c r="CP1628">
        <f t="shared" si="2059"/>
        <v>75.33</v>
      </c>
      <c r="CQ1628">
        <f t="shared" si="2060"/>
        <v>0</v>
      </c>
      <c r="CR1628">
        <f t="shared" si="2061"/>
        <v>0</v>
      </c>
      <c r="CS1628">
        <f t="shared" si="2062"/>
        <v>0</v>
      </c>
      <c r="CT1628">
        <f t="shared" si="2063"/>
        <v>753.34</v>
      </c>
      <c r="CU1628">
        <f t="shared" si="2064"/>
        <v>0</v>
      </c>
      <c r="CV1628">
        <f t="shared" si="2065"/>
        <v>1.22</v>
      </c>
      <c r="CW1628">
        <f t="shared" si="2066"/>
        <v>0</v>
      </c>
      <c r="CX1628">
        <f t="shared" si="2067"/>
        <v>0</v>
      </c>
      <c r="CY1628">
        <f t="shared" si="2068"/>
        <v>52.730999999999995</v>
      </c>
      <c r="CZ1628">
        <f t="shared" si="2069"/>
        <v>7.5329999999999995</v>
      </c>
      <c r="DC1628" t="s">
        <v>3</v>
      </c>
      <c r="DD1628" t="s">
        <v>105</v>
      </c>
      <c r="DE1628" t="s">
        <v>105</v>
      </c>
      <c r="DF1628" t="s">
        <v>105</v>
      </c>
      <c r="DG1628" t="s">
        <v>105</v>
      </c>
      <c r="DH1628" t="s">
        <v>3</v>
      </c>
      <c r="DI1628" t="s">
        <v>105</v>
      </c>
      <c r="DJ1628" t="s">
        <v>105</v>
      </c>
      <c r="DK1628" t="s">
        <v>3</v>
      </c>
      <c r="DL1628" t="s">
        <v>3</v>
      </c>
      <c r="DM1628" t="s">
        <v>3</v>
      </c>
      <c r="DN1628">
        <v>0</v>
      </c>
      <c r="DO1628">
        <v>0</v>
      </c>
      <c r="DP1628">
        <v>1</v>
      </c>
      <c r="DQ1628">
        <v>1</v>
      </c>
      <c r="DU1628">
        <v>16987630</v>
      </c>
      <c r="DV1628" t="s">
        <v>26</v>
      </c>
      <c r="DW1628" t="s">
        <v>26</v>
      </c>
      <c r="DX1628">
        <v>10</v>
      </c>
      <c r="DZ1628" t="s">
        <v>3</v>
      </c>
      <c r="EA1628" t="s">
        <v>3</v>
      </c>
      <c r="EB1628" t="s">
        <v>3</v>
      </c>
      <c r="EC1628" t="s">
        <v>3</v>
      </c>
      <c r="EE1628">
        <v>1441815344</v>
      </c>
      <c r="EF1628">
        <v>1</v>
      </c>
      <c r="EG1628" t="s">
        <v>22</v>
      </c>
      <c r="EH1628">
        <v>0</v>
      </c>
      <c r="EI1628" t="s">
        <v>3</v>
      </c>
      <c r="EJ1628">
        <v>4</v>
      </c>
      <c r="EK1628">
        <v>0</v>
      </c>
      <c r="EL1628" t="s">
        <v>23</v>
      </c>
      <c r="EM1628" t="s">
        <v>24</v>
      </c>
      <c r="EO1628" t="s">
        <v>3</v>
      </c>
      <c r="EQ1628">
        <v>1024</v>
      </c>
      <c r="ER1628">
        <v>376.67</v>
      </c>
      <c r="ES1628">
        <v>0</v>
      </c>
      <c r="ET1628">
        <v>0</v>
      </c>
      <c r="EU1628">
        <v>0</v>
      </c>
      <c r="EV1628">
        <v>376.67</v>
      </c>
      <c r="EW1628">
        <v>0.61</v>
      </c>
      <c r="EX1628">
        <v>0</v>
      </c>
      <c r="EY1628">
        <v>0</v>
      </c>
      <c r="FQ1628">
        <v>0</v>
      </c>
      <c r="FR1628">
        <f t="shared" si="2070"/>
        <v>0</v>
      </c>
      <c r="FS1628">
        <v>0</v>
      </c>
      <c r="FX1628">
        <v>70</v>
      </c>
      <c r="FY1628">
        <v>10</v>
      </c>
      <c r="GA1628" t="s">
        <v>3</v>
      </c>
      <c r="GD1628">
        <v>0</v>
      </c>
      <c r="GF1628">
        <v>783159316</v>
      </c>
      <c r="GG1628">
        <v>2</v>
      </c>
      <c r="GH1628">
        <v>1</v>
      </c>
      <c r="GI1628">
        <v>-2</v>
      </c>
      <c r="GJ1628">
        <v>0</v>
      </c>
      <c r="GK1628">
        <f>ROUND(R1628*(R12)/100,2)</f>
        <v>0</v>
      </c>
      <c r="GL1628">
        <f t="shared" si="2071"/>
        <v>0</v>
      </c>
      <c r="GM1628">
        <f t="shared" si="2072"/>
        <v>135.59</v>
      </c>
      <c r="GN1628">
        <f t="shared" si="2073"/>
        <v>0</v>
      </c>
      <c r="GO1628">
        <f t="shared" si="2074"/>
        <v>0</v>
      </c>
      <c r="GP1628">
        <f t="shared" si="2075"/>
        <v>135.59</v>
      </c>
      <c r="GR1628">
        <v>0</v>
      </c>
      <c r="GS1628">
        <v>3</v>
      </c>
      <c r="GT1628">
        <v>0</v>
      </c>
      <c r="GU1628" t="s">
        <v>3</v>
      </c>
      <c r="GV1628">
        <f t="shared" si="2076"/>
        <v>0</v>
      </c>
      <c r="GW1628">
        <v>1</v>
      </c>
      <c r="GX1628">
        <f t="shared" si="2077"/>
        <v>0</v>
      </c>
      <c r="HA1628">
        <v>0</v>
      </c>
      <c r="HB1628">
        <v>0</v>
      </c>
      <c r="HC1628">
        <f t="shared" si="2078"/>
        <v>0</v>
      </c>
      <c r="HE1628" t="s">
        <v>3</v>
      </c>
      <c r="HF1628" t="s">
        <v>3</v>
      </c>
      <c r="HM1628" t="s">
        <v>3</v>
      </c>
      <c r="HN1628" t="s">
        <v>3</v>
      </c>
      <c r="HO1628" t="s">
        <v>3</v>
      </c>
      <c r="HP1628" t="s">
        <v>3</v>
      </c>
      <c r="HQ1628" t="s">
        <v>3</v>
      </c>
      <c r="IK1628">
        <v>0</v>
      </c>
    </row>
    <row r="1629" spans="1:245" x14ac:dyDescent="0.2">
      <c r="A1629">
        <v>17</v>
      </c>
      <c r="B1629">
        <v>1</v>
      </c>
      <c r="D1629">
        <f>ROW(EtalonRes!A1797)</f>
        <v>1797</v>
      </c>
      <c r="E1629" t="s">
        <v>3</v>
      </c>
      <c r="F1629" t="s">
        <v>885</v>
      </c>
      <c r="G1629" t="s">
        <v>886</v>
      </c>
      <c r="H1629" t="s">
        <v>20</v>
      </c>
      <c r="I1629">
        <v>1</v>
      </c>
      <c r="J1629">
        <v>0</v>
      </c>
      <c r="K1629">
        <v>1</v>
      </c>
      <c r="O1629">
        <f t="shared" si="2039"/>
        <v>478.26</v>
      </c>
      <c r="P1629">
        <f t="shared" si="2040"/>
        <v>38.28</v>
      </c>
      <c r="Q1629">
        <f t="shared" si="2041"/>
        <v>0</v>
      </c>
      <c r="R1629">
        <f t="shared" si="2042"/>
        <v>0</v>
      </c>
      <c r="S1629">
        <f t="shared" si="2043"/>
        <v>439.98</v>
      </c>
      <c r="T1629">
        <f t="shared" si="2044"/>
        <v>0</v>
      </c>
      <c r="U1629">
        <f t="shared" si="2045"/>
        <v>0.62</v>
      </c>
      <c r="V1629">
        <f t="shared" si="2046"/>
        <v>0</v>
      </c>
      <c r="W1629">
        <f t="shared" si="2047"/>
        <v>0</v>
      </c>
      <c r="X1629">
        <f t="shared" si="2048"/>
        <v>307.99</v>
      </c>
      <c r="Y1629">
        <f t="shared" si="2049"/>
        <v>44</v>
      </c>
      <c r="AA1629">
        <v>-1</v>
      </c>
      <c r="AB1629">
        <f t="shared" si="2050"/>
        <v>478.26</v>
      </c>
      <c r="AC1629">
        <f t="shared" si="2051"/>
        <v>38.28</v>
      </c>
      <c r="AD1629">
        <f t="shared" si="2052"/>
        <v>0</v>
      </c>
      <c r="AE1629">
        <f t="shared" si="2053"/>
        <v>0</v>
      </c>
      <c r="AF1629">
        <f t="shared" si="2054"/>
        <v>439.98</v>
      </c>
      <c r="AG1629">
        <f t="shared" si="2055"/>
        <v>0</v>
      </c>
      <c r="AH1629">
        <f t="shared" si="2056"/>
        <v>0.62</v>
      </c>
      <c r="AI1629">
        <f t="shared" si="2057"/>
        <v>0</v>
      </c>
      <c r="AJ1629">
        <f t="shared" si="2058"/>
        <v>0</v>
      </c>
      <c r="AK1629">
        <v>239.13</v>
      </c>
      <c r="AL1629">
        <v>19.14</v>
      </c>
      <c r="AM1629">
        <v>0</v>
      </c>
      <c r="AN1629">
        <v>0</v>
      </c>
      <c r="AO1629">
        <v>219.99</v>
      </c>
      <c r="AP1629">
        <v>0</v>
      </c>
      <c r="AQ1629">
        <v>0.31</v>
      </c>
      <c r="AR1629">
        <v>0</v>
      </c>
      <c r="AS1629">
        <v>0</v>
      </c>
      <c r="AT1629">
        <v>70</v>
      </c>
      <c r="AU1629">
        <v>10</v>
      </c>
      <c r="AV1629">
        <v>1</v>
      </c>
      <c r="AW1629">
        <v>1</v>
      </c>
      <c r="AZ1629">
        <v>1</v>
      </c>
      <c r="BA1629">
        <v>1</v>
      </c>
      <c r="BB1629">
        <v>1</v>
      </c>
      <c r="BC1629">
        <v>1</v>
      </c>
      <c r="BD1629" t="s">
        <v>3</v>
      </c>
      <c r="BE1629" t="s">
        <v>3</v>
      </c>
      <c r="BF1629" t="s">
        <v>3</v>
      </c>
      <c r="BG1629" t="s">
        <v>3</v>
      </c>
      <c r="BH1629">
        <v>0</v>
      </c>
      <c r="BI1629">
        <v>4</v>
      </c>
      <c r="BJ1629" t="s">
        <v>887</v>
      </c>
      <c r="BM1629">
        <v>0</v>
      </c>
      <c r="BN1629">
        <v>0</v>
      </c>
      <c r="BO1629" t="s">
        <v>3</v>
      </c>
      <c r="BP1629">
        <v>0</v>
      </c>
      <c r="BQ1629">
        <v>1</v>
      </c>
      <c r="BR1629">
        <v>0</v>
      </c>
      <c r="BS1629">
        <v>1</v>
      </c>
      <c r="BT1629">
        <v>1</v>
      </c>
      <c r="BU1629">
        <v>1</v>
      </c>
      <c r="BV1629">
        <v>1</v>
      </c>
      <c r="BW1629">
        <v>1</v>
      </c>
      <c r="BX1629">
        <v>1</v>
      </c>
      <c r="BY1629" t="s">
        <v>3</v>
      </c>
      <c r="BZ1629">
        <v>70</v>
      </c>
      <c r="CA1629">
        <v>10</v>
      </c>
      <c r="CB1629" t="s">
        <v>3</v>
      </c>
      <c r="CE1629">
        <v>0</v>
      </c>
      <c r="CF1629">
        <v>0</v>
      </c>
      <c r="CG1629">
        <v>0</v>
      </c>
      <c r="CM1629">
        <v>0</v>
      </c>
      <c r="CN1629" t="s">
        <v>3</v>
      </c>
      <c r="CO1629">
        <v>0</v>
      </c>
      <c r="CP1629">
        <f t="shared" si="2059"/>
        <v>478.26</v>
      </c>
      <c r="CQ1629">
        <f t="shared" si="2060"/>
        <v>38.28</v>
      </c>
      <c r="CR1629">
        <f t="shared" si="2061"/>
        <v>0</v>
      </c>
      <c r="CS1629">
        <f t="shared" si="2062"/>
        <v>0</v>
      </c>
      <c r="CT1629">
        <f t="shared" si="2063"/>
        <v>439.98</v>
      </c>
      <c r="CU1629">
        <f t="shared" si="2064"/>
        <v>0</v>
      </c>
      <c r="CV1629">
        <f t="shared" si="2065"/>
        <v>0.62</v>
      </c>
      <c r="CW1629">
        <f t="shared" si="2066"/>
        <v>0</v>
      </c>
      <c r="CX1629">
        <f t="shared" si="2067"/>
        <v>0</v>
      </c>
      <c r="CY1629">
        <f t="shared" si="2068"/>
        <v>307.98600000000005</v>
      </c>
      <c r="CZ1629">
        <f t="shared" si="2069"/>
        <v>43.998000000000005</v>
      </c>
      <c r="DC1629" t="s">
        <v>3</v>
      </c>
      <c r="DD1629" t="s">
        <v>105</v>
      </c>
      <c r="DE1629" t="s">
        <v>105</v>
      </c>
      <c r="DF1629" t="s">
        <v>105</v>
      </c>
      <c r="DG1629" t="s">
        <v>105</v>
      </c>
      <c r="DH1629" t="s">
        <v>3</v>
      </c>
      <c r="DI1629" t="s">
        <v>105</v>
      </c>
      <c r="DJ1629" t="s">
        <v>105</v>
      </c>
      <c r="DK1629" t="s">
        <v>3</v>
      </c>
      <c r="DL1629" t="s">
        <v>3</v>
      </c>
      <c r="DM1629" t="s">
        <v>3</v>
      </c>
      <c r="DN1629">
        <v>0</v>
      </c>
      <c r="DO1629">
        <v>0</v>
      </c>
      <c r="DP1629">
        <v>1</v>
      </c>
      <c r="DQ1629">
        <v>1</v>
      </c>
      <c r="DU1629">
        <v>16987630</v>
      </c>
      <c r="DV1629" t="s">
        <v>20</v>
      </c>
      <c r="DW1629" t="s">
        <v>20</v>
      </c>
      <c r="DX1629">
        <v>1</v>
      </c>
      <c r="DZ1629" t="s">
        <v>3</v>
      </c>
      <c r="EA1629" t="s">
        <v>3</v>
      </c>
      <c r="EB1629" t="s">
        <v>3</v>
      </c>
      <c r="EC1629" t="s">
        <v>3</v>
      </c>
      <c r="EE1629">
        <v>1441815344</v>
      </c>
      <c r="EF1629">
        <v>1</v>
      </c>
      <c r="EG1629" t="s">
        <v>22</v>
      </c>
      <c r="EH1629">
        <v>0</v>
      </c>
      <c r="EI1629" t="s">
        <v>3</v>
      </c>
      <c r="EJ1629">
        <v>4</v>
      </c>
      <c r="EK1629">
        <v>0</v>
      </c>
      <c r="EL1629" t="s">
        <v>23</v>
      </c>
      <c r="EM1629" t="s">
        <v>24</v>
      </c>
      <c r="EO1629" t="s">
        <v>3</v>
      </c>
      <c r="EQ1629">
        <v>1024</v>
      </c>
      <c r="ER1629">
        <v>239.13</v>
      </c>
      <c r="ES1629">
        <v>19.14</v>
      </c>
      <c r="ET1629">
        <v>0</v>
      </c>
      <c r="EU1629">
        <v>0</v>
      </c>
      <c r="EV1629">
        <v>219.99</v>
      </c>
      <c r="EW1629">
        <v>0.31</v>
      </c>
      <c r="EX1629">
        <v>0</v>
      </c>
      <c r="EY1629">
        <v>0</v>
      </c>
      <c r="FQ1629">
        <v>0</v>
      </c>
      <c r="FR1629">
        <f t="shared" si="2070"/>
        <v>0</v>
      </c>
      <c r="FS1629">
        <v>0</v>
      </c>
      <c r="FX1629">
        <v>70</v>
      </c>
      <c r="FY1629">
        <v>10</v>
      </c>
      <c r="GA1629" t="s">
        <v>3</v>
      </c>
      <c r="GD1629">
        <v>0</v>
      </c>
      <c r="GF1629">
        <v>-1042054303</v>
      </c>
      <c r="GG1629">
        <v>2</v>
      </c>
      <c r="GH1629">
        <v>1</v>
      </c>
      <c r="GI1629">
        <v>-2</v>
      </c>
      <c r="GJ1629">
        <v>0</v>
      </c>
      <c r="GK1629">
        <f>ROUND(R1629*(R12)/100,2)</f>
        <v>0</v>
      </c>
      <c r="GL1629">
        <f t="shared" si="2071"/>
        <v>0</v>
      </c>
      <c r="GM1629">
        <f t="shared" si="2072"/>
        <v>830.25</v>
      </c>
      <c r="GN1629">
        <f t="shared" si="2073"/>
        <v>0</v>
      </c>
      <c r="GO1629">
        <f t="shared" si="2074"/>
        <v>0</v>
      </c>
      <c r="GP1629">
        <f t="shared" si="2075"/>
        <v>830.25</v>
      </c>
      <c r="GR1629">
        <v>0</v>
      </c>
      <c r="GS1629">
        <v>3</v>
      </c>
      <c r="GT1629">
        <v>0</v>
      </c>
      <c r="GU1629" t="s">
        <v>3</v>
      </c>
      <c r="GV1629">
        <f t="shared" si="2076"/>
        <v>0</v>
      </c>
      <c r="GW1629">
        <v>1</v>
      </c>
      <c r="GX1629">
        <f t="shared" si="2077"/>
        <v>0</v>
      </c>
      <c r="HA1629">
        <v>0</v>
      </c>
      <c r="HB1629">
        <v>0</v>
      </c>
      <c r="HC1629">
        <f t="shared" si="2078"/>
        <v>0</v>
      </c>
      <c r="HE1629" t="s">
        <v>3</v>
      </c>
      <c r="HF1629" t="s">
        <v>3</v>
      </c>
      <c r="HM1629" t="s">
        <v>3</v>
      </c>
      <c r="HN1629" t="s">
        <v>3</v>
      </c>
      <c r="HO1629" t="s">
        <v>3</v>
      </c>
      <c r="HP1629" t="s">
        <v>3</v>
      </c>
      <c r="HQ1629" t="s">
        <v>3</v>
      </c>
      <c r="IK1629">
        <v>0</v>
      </c>
    </row>
    <row r="1630" spans="1:245" x14ac:dyDescent="0.2">
      <c r="A1630">
        <v>17</v>
      </c>
      <c r="B1630">
        <v>1</v>
      </c>
      <c r="D1630">
        <f>ROW(EtalonRes!A1798)</f>
        <v>1798</v>
      </c>
      <c r="E1630" t="s">
        <v>3</v>
      </c>
      <c r="F1630" t="s">
        <v>869</v>
      </c>
      <c r="G1630" t="s">
        <v>870</v>
      </c>
      <c r="H1630" t="s">
        <v>20</v>
      </c>
      <c r="I1630">
        <v>2</v>
      </c>
      <c r="J1630">
        <v>0</v>
      </c>
      <c r="K1630">
        <v>2</v>
      </c>
      <c r="O1630">
        <f t="shared" si="2039"/>
        <v>1444.92</v>
      </c>
      <c r="P1630">
        <f t="shared" si="2040"/>
        <v>0</v>
      </c>
      <c r="Q1630">
        <f t="shared" si="2041"/>
        <v>0</v>
      </c>
      <c r="R1630">
        <f t="shared" si="2042"/>
        <v>0</v>
      </c>
      <c r="S1630">
        <f t="shared" si="2043"/>
        <v>1444.92</v>
      </c>
      <c r="T1630">
        <f t="shared" si="2044"/>
        <v>0</v>
      </c>
      <c r="U1630">
        <f t="shared" si="2045"/>
        <v>2.34</v>
      </c>
      <c r="V1630">
        <f t="shared" si="2046"/>
        <v>0</v>
      </c>
      <c r="W1630">
        <f t="shared" si="2047"/>
        <v>0</v>
      </c>
      <c r="X1630">
        <f t="shared" si="2048"/>
        <v>1011.44</v>
      </c>
      <c r="Y1630">
        <f t="shared" si="2049"/>
        <v>144.49</v>
      </c>
      <c r="AA1630">
        <v>-1</v>
      </c>
      <c r="AB1630">
        <f t="shared" si="2050"/>
        <v>722.46</v>
      </c>
      <c r="AC1630">
        <f>ROUND((ES1630),6)</f>
        <v>0</v>
      </c>
      <c r="AD1630">
        <f>ROUND((((ET1630)-(EU1630))+AE1630),6)</f>
        <v>0</v>
      </c>
      <c r="AE1630">
        <f>ROUND((EU1630),6)</f>
        <v>0</v>
      </c>
      <c r="AF1630">
        <f>ROUND((EV1630),6)</f>
        <v>722.46</v>
      </c>
      <c r="AG1630">
        <f t="shared" si="2055"/>
        <v>0</v>
      </c>
      <c r="AH1630">
        <f>(EW1630)</f>
        <v>1.17</v>
      </c>
      <c r="AI1630">
        <f>(EX1630)</f>
        <v>0</v>
      </c>
      <c r="AJ1630">
        <f t="shared" si="2058"/>
        <v>0</v>
      </c>
      <c r="AK1630">
        <v>722.46</v>
      </c>
      <c r="AL1630">
        <v>0</v>
      </c>
      <c r="AM1630">
        <v>0</v>
      </c>
      <c r="AN1630">
        <v>0</v>
      </c>
      <c r="AO1630">
        <v>722.46</v>
      </c>
      <c r="AP1630">
        <v>0</v>
      </c>
      <c r="AQ1630">
        <v>1.17</v>
      </c>
      <c r="AR1630">
        <v>0</v>
      </c>
      <c r="AS1630">
        <v>0</v>
      </c>
      <c r="AT1630">
        <v>70</v>
      </c>
      <c r="AU1630">
        <v>10</v>
      </c>
      <c r="AV1630">
        <v>1</v>
      </c>
      <c r="AW1630">
        <v>1</v>
      </c>
      <c r="AZ1630">
        <v>1</v>
      </c>
      <c r="BA1630">
        <v>1</v>
      </c>
      <c r="BB1630">
        <v>1</v>
      </c>
      <c r="BC1630">
        <v>1</v>
      </c>
      <c r="BD1630" t="s">
        <v>3</v>
      </c>
      <c r="BE1630" t="s">
        <v>3</v>
      </c>
      <c r="BF1630" t="s">
        <v>3</v>
      </c>
      <c r="BG1630" t="s">
        <v>3</v>
      </c>
      <c r="BH1630">
        <v>0</v>
      </c>
      <c r="BI1630">
        <v>4</v>
      </c>
      <c r="BJ1630" t="s">
        <v>871</v>
      </c>
      <c r="BM1630">
        <v>0</v>
      </c>
      <c r="BN1630">
        <v>0</v>
      </c>
      <c r="BO1630" t="s">
        <v>3</v>
      </c>
      <c r="BP1630">
        <v>0</v>
      </c>
      <c r="BQ1630">
        <v>1</v>
      </c>
      <c r="BR1630">
        <v>0</v>
      </c>
      <c r="BS1630">
        <v>1</v>
      </c>
      <c r="BT1630">
        <v>1</v>
      </c>
      <c r="BU1630">
        <v>1</v>
      </c>
      <c r="BV1630">
        <v>1</v>
      </c>
      <c r="BW1630">
        <v>1</v>
      </c>
      <c r="BX1630">
        <v>1</v>
      </c>
      <c r="BY1630" t="s">
        <v>3</v>
      </c>
      <c r="BZ1630">
        <v>70</v>
      </c>
      <c r="CA1630">
        <v>10</v>
      </c>
      <c r="CB1630" t="s">
        <v>3</v>
      </c>
      <c r="CE1630">
        <v>0</v>
      </c>
      <c r="CF1630">
        <v>0</v>
      </c>
      <c r="CG1630">
        <v>0</v>
      </c>
      <c r="CM1630">
        <v>0</v>
      </c>
      <c r="CN1630" t="s">
        <v>3</v>
      </c>
      <c r="CO1630">
        <v>0</v>
      </c>
      <c r="CP1630">
        <f t="shared" si="2059"/>
        <v>1444.92</v>
      </c>
      <c r="CQ1630">
        <f t="shared" si="2060"/>
        <v>0</v>
      </c>
      <c r="CR1630">
        <f>((((ET1630)*BB1630-(EU1630)*BS1630)+AE1630*BS1630)*AV1630)</f>
        <v>0</v>
      </c>
      <c r="CS1630">
        <f t="shared" si="2062"/>
        <v>0</v>
      </c>
      <c r="CT1630">
        <f t="shared" si="2063"/>
        <v>722.46</v>
      </c>
      <c r="CU1630">
        <f t="shared" si="2064"/>
        <v>0</v>
      </c>
      <c r="CV1630">
        <f t="shared" si="2065"/>
        <v>1.17</v>
      </c>
      <c r="CW1630">
        <f t="shared" si="2066"/>
        <v>0</v>
      </c>
      <c r="CX1630">
        <f t="shared" si="2067"/>
        <v>0</v>
      </c>
      <c r="CY1630">
        <f t="shared" si="2068"/>
        <v>1011.4440000000001</v>
      </c>
      <c r="CZ1630">
        <f t="shared" si="2069"/>
        <v>144.49200000000002</v>
      </c>
      <c r="DC1630" t="s">
        <v>3</v>
      </c>
      <c r="DD1630" t="s">
        <v>3</v>
      </c>
      <c r="DE1630" t="s">
        <v>3</v>
      </c>
      <c r="DF1630" t="s">
        <v>3</v>
      </c>
      <c r="DG1630" t="s">
        <v>3</v>
      </c>
      <c r="DH1630" t="s">
        <v>3</v>
      </c>
      <c r="DI1630" t="s">
        <v>3</v>
      </c>
      <c r="DJ1630" t="s">
        <v>3</v>
      </c>
      <c r="DK1630" t="s">
        <v>3</v>
      </c>
      <c r="DL1630" t="s">
        <v>3</v>
      </c>
      <c r="DM1630" t="s">
        <v>3</v>
      </c>
      <c r="DN1630">
        <v>0</v>
      </c>
      <c r="DO1630">
        <v>0</v>
      </c>
      <c r="DP1630">
        <v>1</v>
      </c>
      <c r="DQ1630">
        <v>1</v>
      </c>
      <c r="DU1630">
        <v>16987630</v>
      </c>
      <c r="DV1630" t="s">
        <v>20</v>
      </c>
      <c r="DW1630" t="s">
        <v>20</v>
      </c>
      <c r="DX1630">
        <v>1</v>
      </c>
      <c r="DZ1630" t="s">
        <v>3</v>
      </c>
      <c r="EA1630" t="s">
        <v>3</v>
      </c>
      <c r="EB1630" t="s">
        <v>3</v>
      </c>
      <c r="EC1630" t="s">
        <v>3</v>
      </c>
      <c r="EE1630">
        <v>1441815344</v>
      </c>
      <c r="EF1630">
        <v>1</v>
      </c>
      <c r="EG1630" t="s">
        <v>22</v>
      </c>
      <c r="EH1630">
        <v>0</v>
      </c>
      <c r="EI1630" t="s">
        <v>3</v>
      </c>
      <c r="EJ1630">
        <v>4</v>
      </c>
      <c r="EK1630">
        <v>0</v>
      </c>
      <c r="EL1630" t="s">
        <v>23</v>
      </c>
      <c r="EM1630" t="s">
        <v>24</v>
      </c>
      <c r="EO1630" t="s">
        <v>3</v>
      </c>
      <c r="EQ1630">
        <v>1024</v>
      </c>
      <c r="ER1630">
        <v>722.46</v>
      </c>
      <c r="ES1630">
        <v>0</v>
      </c>
      <c r="ET1630">
        <v>0</v>
      </c>
      <c r="EU1630">
        <v>0</v>
      </c>
      <c r="EV1630">
        <v>722.46</v>
      </c>
      <c r="EW1630">
        <v>1.17</v>
      </c>
      <c r="EX1630">
        <v>0</v>
      </c>
      <c r="EY1630">
        <v>0</v>
      </c>
      <c r="FQ1630">
        <v>0</v>
      </c>
      <c r="FR1630">
        <f t="shared" si="2070"/>
        <v>0</v>
      </c>
      <c r="FS1630">
        <v>0</v>
      </c>
      <c r="FX1630">
        <v>70</v>
      </c>
      <c r="FY1630">
        <v>10</v>
      </c>
      <c r="GA1630" t="s">
        <v>3</v>
      </c>
      <c r="GD1630">
        <v>0</v>
      </c>
      <c r="GF1630">
        <v>-1152750127</v>
      </c>
      <c r="GG1630">
        <v>2</v>
      </c>
      <c r="GH1630">
        <v>1</v>
      </c>
      <c r="GI1630">
        <v>-2</v>
      </c>
      <c r="GJ1630">
        <v>0</v>
      </c>
      <c r="GK1630">
        <f>ROUND(R1630*(R12)/100,2)</f>
        <v>0</v>
      </c>
      <c r="GL1630">
        <f t="shared" si="2071"/>
        <v>0</v>
      </c>
      <c r="GM1630">
        <f t="shared" si="2072"/>
        <v>2600.85</v>
      </c>
      <c r="GN1630">
        <f t="shared" si="2073"/>
        <v>0</v>
      </c>
      <c r="GO1630">
        <f t="shared" si="2074"/>
        <v>0</v>
      </c>
      <c r="GP1630">
        <f t="shared" si="2075"/>
        <v>2600.85</v>
      </c>
      <c r="GR1630">
        <v>0</v>
      </c>
      <c r="GS1630">
        <v>3</v>
      </c>
      <c r="GT1630">
        <v>0</v>
      </c>
      <c r="GU1630" t="s">
        <v>3</v>
      </c>
      <c r="GV1630">
        <f t="shared" si="2076"/>
        <v>0</v>
      </c>
      <c r="GW1630">
        <v>1</v>
      </c>
      <c r="GX1630">
        <f t="shared" si="2077"/>
        <v>0</v>
      </c>
      <c r="HA1630">
        <v>0</v>
      </c>
      <c r="HB1630">
        <v>0</v>
      </c>
      <c r="HC1630">
        <f t="shared" si="2078"/>
        <v>0</v>
      </c>
      <c r="HE1630" t="s">
        <v>3</v>
      </c>
      <c r="HF1630" t="s">
        <v>3</v>
      </c>
      <c r="HM1630" t="s">
        <v>3</v>
      </c>
      <c r="HN1630" t="s">
        <v>3</v>
      </c>
      <c r="HO1630" t="s">
        <v>3</v>
      </c>
      <c r="HP1630" t="s">
        <v>3</v>
      </c>
      <c r="HQ1630" t="s">
        <v>3</v>
      </c>
      <c r="IK1630">
        <v>0</v>
      </c>
    </row>
    <row r="1631" spans="1:245" x14ac:dyDescent="0.2">
      <c r="A1631">
        <v>17</v>
      </c>
      <c r="B1631">
        <v>1</v>
      </c>
      <c r="E1631" t="s">
        <v>3</v>
      </c>
      <c r="F1631" t="s">
        <v>872</v>
      </c>
      <c r="G1631" t="s">
        <v>873</v>
      </c>
      <c r="H1631" t="s">
        <v>874</v>
      </c>
      <c r="I1631">
        <v>2</v>
      </c>
      <c r="J1631">
        <v>0</v>
      </c>
      <c r="K1631">
        <v>2</v>
      </c>
      <c r="O1631">
        <f t="shared" si="2039"/>
        <v>360</v>
      </c>
      <c r="P1631">
        <f t="shared" si="2040"/>
        <v>360</v>
      </c>
      <c r="Q1631">
        <f t="shared" si="2041"/>
        <v>0</v>
      </c>
      <c r="R1631">
        <f t="shared" si="2042"/>
        <v>0</v>
      </c>
      <c r="S1631">
        <f t="shared" si="2043"/>
        <v>0</v>
      </c>
      <c r="T1631">
        <f t="shared" si="2044"/>
        <v>0</v>
      </c>
      <c r="U1631">
        <f t="shared" si="2045"/>
        <v>0</v>
      </c>
      <c r="V1631">
        <f t="shared" si="2046"/>
        <v>0</v>
      </c>
      <c r="W1631">
        <f t="shared" si="2047"/>
        <v>0</v>
      </c>
      <c r="X1631">
        <f t="shared" si="2048"/>
        <v>0</v>
      </c>
      <c r="Y1631">
        <f t="shared" si="2049"/>
        <v>0</v>
      </c>
      <c r="AA1631">
        <v>-1</v>
      </c>
      <c r="AB1631">
        <f t="shared" si="2050"/>
        <v>180</v>
      </c>
      <c r="AC1631">
        <f>ROUND((ES1631),6)</f>
        <v>180</v>
      </c>
      <c r="AD1631">
        <f>ROUND((ET1631),6)</f>
        <v>0</v>
      </c>
      <c r="AE1631">
        <f>ROUND((EU1631),6)</f>
        <v>0</v>
      </c>
      <c r="AF1631">
        <f>ROUND((EV1631),6)</f>
        <v>0</v>
      </c>
      <c r="AG1631">
        <f t="shared" si="2055"/>
        <v>0</v>
      </c>
      <c r="AH1631">
        <f>(EW1631)</f>
        <v>0</v>
      </c>
      <c r="AI1631">
        <f>(EX1631)</f>
        <v>0</v>
      </c>
      <c r="AJ1631">
        <f t="shared" si="2058"/>
        <v>0</v>
      </c>
      <c r="AK1631">
        <v>180</v>
      </c>
      <c r="AL1631">
        <v>180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1</v>
      </c>
      <c r="AW1631">
        <v>1</v>
      </c>
      <c r="AZ1631">
        <v>1</v>
      </c>
      <c r="BA1631">
        <v>1</v>
      </c>
      <c r="BB1631">
        <v>1</v>
      </c>
      <c r="BC1631">
        <v>1</v>
      </c>
      <c r="BD1631" t="s">
        <v>3</v>
      </c>
      <c r="BE1631" t="s">
        <v>3</v>
      </c>
      <c r="BF1631" t="s">
        <v>3</v>
      </c>
      <c r="BG1631" t="s">
        <v>3</v>
      </c>
      <c r="BH1631">
        <v>3</v>
      </c>
      <c r="BI1631">
        <v>0</v>
      </c>
      <c r="BJ1631" t="s">
        <v>3</v>
      </c>
      <c r="BM1631">
        <v>356</v>
      </c>
      <c r="BN1631">
        <v>0</v>
      </c>
      <c r="BO1631" t="s">
        <v>3</v>
      </c>
      <c r="BP1631">
        <v>0</v>
      </c>
      <c r="BQ1631">
        <v>0</v>
      </c>
      <c r="BR1631">
        <v>0</v>
      </c>
      <c r="BS1631">
        <v>1</v>
      </c>
      <c r="BT1631">
        <v>1</v>
      </c>
      <c r="BU1631">
        <v>1</v>
      </c>
      <c r="BV1631">
        <v>1</v>
      </c>
      <c r="BW1631">
        <v>1</v>
      </c>
      <c r="BX1631">
        <v>1</v>
      </c>
      <c r="BY1631" t="s">
        <v>3</v>
      </c>
      <c r="BZ1631">
        <v>0</v>
      </c>
      <c r="CA1631">
        <v>0</v>
      </c>
      <c r="CB1631" t="s">
        <v>3</v>
      </c>
      <c r="CE1631">
        <v>0</v>
      </c>
      <c r="CF1631">
        <v>0</v>
      </c>
      <c r="CG1631">
        <v>0</v>
      </c>
      <c r="CM1631">
        <v>0</v>
      </c>
      <c r="CN1631" t="s">
        <v>3</v>
      </c>
      <c r="CO1631">
        <v>0</v>
      </c>
      <c r="CP1631">
        <f t="shared" si="2059"/>
        <v>360</v>
      </c>
      <c r="CQ1631">
        <f>AC1631*BC1631</f>
        <v>180</v>
      </c>
      <c r="CR1631">
        <f>AD1631*BB1631</f>
        <v>0</v>
      </c>
      <c r="CS1631">
        <f>AE1631*BS1631</f>
        <v>0</v>
      </c>
      <c r="CT1631">
        <f>AF1631*BA1631</f>
        <v>0</v>
      </c>
      <c r="CU1631">
        <f t="shared" si="2064"/>
        <v>0</v>
      </c>
      <c r="CV1631">
        <f>AH1631</f>
        <v>0</v>
      </c>
      <c r="CW1631">
        <f t="shared" si="2066"/>
        <v>0</v>
      </c>
      <c r="CX1631">
        <f t="shared" si="2067"/>
        <v>0</v>
      </c>
      <c r="CY1631">
        <f>0</f>
        <v>0</v>
      </c>
      <c r="CZ1631">
        <f>0</f>
        <v>0</v>
      </c>
      <c r="DC1631" t="s">
        <v>3</v>
      </c>
      <c r="DD1631" t="s">
        <v>3</v>
      </c>
      <c r="DE1631" t="s">
        <v>3</v>
      </c>
      <c r="DF1631" t="s">
        <v>3</v>
      </c>
      <c r="DG1631" t="s">
        <v>3</v>
      </c>
      <c r="DH1631" t="s">
        <v>3</v>
      </c>
      <c r="DI1631" t="s">
        <v>3</v>
      </c>
      <c r="DJ1631" t="s">
        <v>3</v>
      </c>
      <c r="DK1631" t="s">
        <v>3</v>
      </c>
      <c r="DL1631" t="s">
        <v>3</v>
      </c>
      <c r="DM1631" t="s">
        <v>3</v>
      </c>
      <c r="DN1631">
        <v>0</v>
      </c>
      <c r="DO1631">
        <v>0</v>
      </c>
      <c r="DP1631">
        <v>1</v>
      </c>
      <c r="DQ1631">
        <v>1</v>
      </c>
      <c r="DU1631">
        <v>1013</v>
      </c>
      <c r="DV1631" t="s">
        <v>874</v>
      </c>
      <c r="DW1631" t="s">
        <v>874</v>
      </c>
      <c r="DX1631">
        <v>7.0999999999999994E-2</v>
      </c>
      <c r="DZ1631" t="s">
        <v>3</v>
      </c>
      <c r="EA1631" t="s">
        <v>3</v>
      </c>
      <c r="EB1631" t="s">
        <v>3</v>
      </c>
      <c r="EC1631" t="s">
        <v>3</v>
      </c>
      <c r="EE1631">
        <v>0</v>
      </c>
      <c r="EF1631">
        <v>0</v>
      </c>
      <c r="EG1631" t="s">
        <v>3</v>
      </c>
      <c r="EH1631">
        <v>0</v>
      </c>
      <c r="EI1631" t="s">
        <v>3</v>
      </c>
      <c r="EJ1631">
        <v>0</v>
      </c>
      <c r="EK1631">
        <v>356</v>
      </c>
      <c r="EL1631" t="s">
        <v>3</v>
      </c>
      <c r="EM1631" t="s">
        <v>3</v>
      </c>
      <c r="EO1631" t="s">
        <v>3</v>
      </c>
      <c r="EQ1631">
        <v>1024</v>
      </c>
      <c r="ER1631">
        <v>180</v>
      </c>
      <c r="ES1631">
        <v>180</v>
      </c>
      <c r="ET1631">
        <v>0</v>
      </c>
      <c r="EU1631">
        <v>0</v>
      </c>
      <c r="EV1631">
        <v>0</v>
      </c>
      <c r="EW1631">
        <v>0</v>
      </c>
      <c r="EX1631">
        <v>0</v>
      </c>
      <c r="EY1631">
        <v>0</v>
      </c>
      <c r="FQ1631">
        <v>360</v>
      </c>
      <c r="FR1631">
        <f t="shared" si="2070"/>
        <v>0</v>
      </c>
      <c r="FS1631">
        <v>1</v>
      </c>
      <c r="FX1631">
        <v>0</v>
      </c>
      <c r="FY1631">
        <v>0</v>
      </c>
      <c r="GA1631" t="s">
        <v>3</v>
      </c>
      <c r="GD1631">
        <v>0</v>
      </c>
      <c r="GF1631">
        <v>-54322067</v>
      </c>
      <c r="GG1631">
        <v>2</v>
      </c>
      <c r="GH1631">
        <v>0</v>
      </c>
      <c r="GI1631">
        <v>-2</v>
      </c>
      <c r="GJ1631">
        <v>0</v>
      </c>
      <c r="GK1631">
        <f>ROUND(R1631*(R12)/100,2)</f>
        <v>0</v>
      </c>
      <c r="GL1631">
        <f t="shared" si="2071"/>
        <v>0</v>
      </c>
      <c r="GM1631">
        <f t="shared" si="2072"/>
        <v>360</v>
      </c>
      <c r="GN1631">
        <f t="shared" si="2073"/>
        <v>360</v>
      </c>
      <c r="GO1631">
        <f t="shared" si="2074"/>
        <v>0</v>
      </c>
      <c r="GP1631">
        <f t="shared" si="2075"/>
        <v>0</v>
      </c>
      <c r="GR1631">
        <v>0</v>
      </c>
      <c r="GS1631">
        <v>0</v>
      </c>
      <c r="GT1631">
        <v>0</v>
      </c>
      <c r="GU1631" t="s">
        <v>3</v>
      </c>
      <c r="GV1631">
        <f t="shared" si="2076"/>
        <v>0</v>
      </c>
      <c r="GW1631">
        <v>1</v>
      </c>
      <c r="GX1631">
        <f t="shared" si="2077"/>
        <v>0</v>
      </c>
      <c r="HA1631">
        <v>0</v>
      </c>
      <c r="HB1631">
        <v>0</v>
      </c>
      <c r="HC1631">
        <f t="shared" si="2078"/>
        <v>0</v>
      </c>
      <c r="HE1631" t="s">
        <v>3</v>
      </c>
      <c r="HF1631" t="s">
        <v>3</v>
      </c>
      <c r="HM1631" t="s">
        <v>3</v>
      </c>
      <c r="HN1631" t="s">
        <v>3</v>
      </c>
      <c r="HO1631" t="s">
        <v>3</v>
      </c>
      <c r="HP1631" t="s">
        <v>3</v>
      </c>
      <c r="HQ1631" t="s">
        <v>3</v>
      </c>
      <c r="IK1631">
        <v>0</v>
      </c>
    </row>
    <row r="1632" spans="1:245" x14ac:dyDescent="0.2">
      <c r="A1632">
        <v>17</v>
      </c>
      <c r="B1632">
        <v>1</v>
      </c>
      <c r="D1632">
        <f>ROW(EtalonRes!A1800)</f>
        <v>1800</v>
      </c>
      <c r="E1632" t="s">
        <v>3</v>
      </c>
      <c r="F1632" t="s">
        <v>110</v>
      </c>
      <c r="G1632" t="s">
        <v>875</v>
      </c>
      <c r="H1632" t="s">
        <v>20</v>
      </c>
      <c r="I1632">
        <v>1</v>
      </c>
      <c r="J1632">
        <v>0</v>
      </c>
      <c r="K1632">
        <v>1</v>
      </c>
      <c r="O1632">
        <f t="shared" si="2039"/>
        <v>572.36</v>
      </c>
      <c r="P1632">
        <f t="shared" si="2040"/>
        <v>0</v>
      </c>
      <c r="Q1632">
        <f t="shared" si="2041"/>
        <v>156.36000000000001</v>
      </c>
      <c r="R1632">
        <f t="shared" si="2042"/>
        <v>99.14</v>
      </c>
      <c r="S1632">
        <f t="shared" si="2043"/>
        <v>416</v>
      </c>
      <c r="T1632">
        <f t="shared" si="2044"/>
        <v>0</v>
      </c>
      <c r="U1632">
        <f t="shared" si="2045"/>
        <v>0.74</v>
      </c>
      <c r="V1632">
        <f t="shared" si="2046"/>
        <v>0</v>
      </c>
      <c r="W1632">
        <f t="shared" si="2047"/>
        <v>0</v>
      </c>
      <c r="X1632">
        <f t="shared" si="2048"/>
        <v>291.2</v>
      </c>
      <c r="Y1632">
        <f t="shared" si="2049"/>
        <v>41.6</v>
      </c>
      <c r="AA1632">
        <v>-1</v>
      </c>
      <c r="AB1632">
        <f t="shared" si="2050"/>
        <v>572.36</v>
      </c>
      <c r="AC1632">
        <f>ROUND(((ES1632*2)),6)</f>
        <v>0</v>
      </c>
      <c r="AD1632">
        <f>ROUND(((((ET1632*2))-((EU1632*2)))+AE1632),6)</f>
        <v>156.36000000000001</v>
      </c>
      <c r="AE1632">
        <f>ROUND(((EU1632*2)),6)</f>
        <v>99.14</v>
      </c>
      <c r="AF1632">
        <f>ROUND(((EV1632*2)),6)</f>
        <v>416</v>
      </c>
      <c r="AG1632">
        <f t="shared" si="2055"/>
        <v>0</v>
      </c>
      <c r="AH1632">
        <f>((EW1632*2))</f>
        <v>0.74</v>
      </c>
      <c r="AI1632">
        <f>((EX1632*2))</f>
        <v>0</v>
      </c>
      <c r="AJ1632">
        <f t="shared" si="2058"/>
        <v>0</v>
      </c>
      <c r="AK1632">
        <v>286.18</v>
      </c>
      <c r="AL1632">
        <v>0</v>
      </c>
      <c r="AM1632">
        <v>78.180000000000007</v>
      </c>
      <c r="AN1632">
        <v>49.57</v>
      </c>
      <c r="AO1632">
        <v>208</v>
      </c>
      <c r="AP1632">
        <v>0</v>
      </c>
      <c r="AQ1632">
        <v>0.37</v>
      </c>
      <c r="AR1632">
        <v>0</v>
      </c>
      <c r="AS1632">
        <v>0</v>
      </c>
      <c r="AT1632">
        <v>70</v>
      </c>
      <c r="AU1632">
        <v>10</v>
      </c>
      <c r="AV1632">
        <v>1</v>
      </c>
      <c r="AW1632">
        <v>1</v>
      </c>
      <c r="AZ1632">
        <v>1</v>
      </c>
      <c r="BA1632">
        <v>1</v>
      </c>
      <c r="BB1632">
        <v>1</v>
      </c>
      <c r="BC1632">
        <v>1</v>
      </c>
      <c r="BD1632" t="s">
        <v>3</v>
      </c>
      <c r="BE1632" t="s">
        <v>3</v>
      </c>
      <c r="BF1632" t="s">
        <v>3</v>
      </c>
      <c r="BG1632" t="s">
        <v>3</v>
      </c>
      <c r="BH1632">
        <v>0</v>
      </c>
      <c r="BI1632">
        <v>4</v>
      </c>
      <c r="BJ1632" t="s">
        <v>112</v>
      </c>
      <c r="BM1632">
        <v>0</v>
      </c>
      <c r="BN1632">
        <v>0</v>
      </c>
      <c r="BO1632" t="s">
        <v>3</v>
      </c>
      <c r="BP1632">
        <v>0</v>
      </c>
      <c r="BQ1632">
        <v>1</v>
      </c>
      <c r="BR1632">
        <v>0</v>
      </c>
      <c r="BS1632">
        <v>1</v>
      </c>
      <c r="BT1632">
        <v>1</v>
      </c>
      <c r="BU1632">
        <v>1</v>
      </c>
      <c r="BV1632">
        <v>1</v>
      </c>
      <c r="BW1632">
        <v>1</v>
      </c>
      <c r="BX1632">
        <v>1</v>
      </c>
      <c r="BY1632" t="s">
        <v>3</v>
      </c>
      <c r="BZ1632">
        <v>70</v>
      </c>
      <c r="CA1632">
        <v>10</v>
      </c>
      <c r="CB1632" t="s">
        <v>3</v>
      </c>
      <c r="CE1632">
        <v>0</v>
      </c>
      <c r="CF1632">
        <v>0</v>
      </c>
      <c r="CG1632">
        <v>0</v>
      </c>
      <c r="CM1632">
        <v>0</v>
      </c>
      <c r="CN1632" t="s">
        <v>3</v>
      </c>
      <c r="CO1632">
        <v>0</v>
      </c>
      <c r="CP1632">
        <f t="shared" si="2059"/>
        <v>572.36</v>
      </c>
      <c r="CQ1632">
        <f>(AC1632*BC1632*AW1632)</f>
        <v>0</v>
      </c>
      <c r="CR1632">
        <f>(((((ET1632*2))*BB1632-((EU1632*2))*BS1632)+AE1632*BS1632)*AV1632)</f>
        <v>156.36000000000001</v>
      </c>
      <c r="CS1632">
        <f>(AE1632*BS1632*AV1632)</f>
        <v>99.14</v>
      </c>
      <c r="CT1632">
        <f>(AF1632*BA1632*AV1632)</f>
        <v>416</v>
      </c>
      <c r="CU1632">
        <f t="shared" si="2064"/>
        <v>0</v>
      </c>
      <c r="CV1632">
        <f>(AH1632*AV1632)</f>
        <v>0.74</v>
      </c>
      <c r="CW1632">
        <f t="shared" si="2066"/>
        <v>0</v>
      </c>
      <c r="CX1632">
        <f t="shared" si="2067"/>
        <v>0</v>
      </c>
      <c r="CY1632">
        <f>((S1632*BZ1632)/100)</f>
        <v>291.2</v>
      </c>
      <c r="CZ1632">
        <f>((S1632*CA1632)/100)</f>
        <v>41.6</v>
      </c>
      <c r="DC1632" t="s">
        <v>3</v>
      </c>
      <c r="DD1632" t="s">
        <v>105</v>
      </c>
      <c r="DE1632" t="s">
        <v>105</v>
      </c>
      <c r="DF1632" t="s">
        <v>105</v>
      </c>
      <c r="DG1632" t="s">
        <v>105</v>
      </c>
      <c r="DH1632" t="s">
        <v>3</v>
      </c>
      <c r="DI1632" t="s">
        <v>105</v>
      </c>
      <c r="DJ1632" t="s">
        <v>105</v>
      </c>
      <c r="DK1632" t="s">
        <v>3</v>
      </c>
      <c r="DL1632" t="s">
        <v>3</v>
      </c>
      <c r="DM1632" t="s">
        <v>3</v>
      </c>
      <c r="DN1632">
        <v>0</v>
      </c>
      <c r="DO1632">
        <v>0</v>
      </c>
      <c r="DP1632">
        <v>1</v>
      </c>
      <c r="DQ1632">
        <v>1</v>
      </c>
      <c r="DU1632">
        <v>16987630</v>
      </c>
      <c r="DV1632" t="s">
        <v>20</v>
      </c>
      <c r="DW1632" t="s">
        <v>20</v>
      </c>
      <c r="DX1632">
        <v>1</v>
      </c>
      <c r="DZ1632" t="s">
        <v>3</v>
      </c>
      <c r="EA1632" t="s">
        <v>3</v>
      </c>
      <c r="EB1632" t="s">
        <v>3</v>
      </c>
      <c r="EC1632" t="s">
        <v>3</v>
      </c>
      <c r="EE1632">
        <v>1441815344</v>
      </c>
      <c r="EF1632">
        <v>1</v>
      </c>
      <c r="EG1632" t="s">
        <v>22</v>
      </c>
      <c r="EH1632">
        <v>0</v>
      </c>
      <c r="EI1632" t="s">
        <v>3</v>
      </c>
      <c r="EJ1632">
        <v>4</v>
      </c>
      <c r="EK1632">
        <v>0</v>
      </c>
      <c r="EL1632" t="s">
        <v>23</v>
      </c>
      <c r="EM1632" t="s">
        <v>24</v>
      </c>
      <c r="EO1632" t="s">
        <v>3</v>
      </c>
      <c r="EQ1632">
        <v>1024</v>
      </c>
      <c r="ER1632">
        <v>286.18</v>
      </c>
      <c r="ES1632">
        <v>0</v>
      </c>
      <c r="ET1632">
        <v>78.180000000000007</v>
      </c>
      <c r="EU1632">
        <v>49.57</v>
      </c>
      <c r="EV1632">
        <v>208</v>
      </c>
      <c r="EW1632">
        <v>0.37</v>
      </c>
      <c r="EX1632">
        <v>0</v>
      </c>
      <c r="EY1632">
        <v>0</v>
      </c>
      <c r="FQ1632">
        <v>0</v>
      </c>
      <c r="FR1632">
        <f t="shared" si="2070"/>
        <v>0</v>
      </c>
      <c r="FS1632">
        <v>0</v>
      </c>
      <c r="FX1632">
        <v>70</v>
      </c>
      <c r="FY1632">
        <v>10</v>
      </c>
      <c r="GA1632" t="s">
        <v>3</v>
      </c>
      <c r="GD1632">
        <v>0</v>
      </c>
      <c r="GF1632">
        <v>-877012559</v>
      </c>
      <c r="GG1632">
        <v>2</v>
      </c>
      <c r="GH1632">
        <v>1</v>
      </c>
      <c r="GI1632">
        <v>-2</v>
      </c>
      <c r="GJ1632">
        <v>0</v>
      </c>
      <c r="GK1632">
        <f>ROUND(R1632*(R12)/100,2)</f>
        <v>107.07</v>
      </c>
      <c r="GL1632">
        <f t="shared" si="2071"/>
        <v>0</v>
      </c>
      <c r="GM1632">
        <f t="shared" si="2072"/>
        <v>1012.23</v>
      </c>
      <c r="GN1632">
        <f t="shared" si="2073"/>
        <v>0</v>
      </c>
      <c r="GO1632">
        <f t="shared" si="2074"/>
        <v>0</v>
      </c>
      <c r="GP1632">
        <f t="shared" si="2075"/>
        <v>1012.23</v>
      </c>
      <c r="GR1632">
        <v>0</v>
      </c>
      <c r="GS1632">
        <v>3</v>
      </c>
      <c r="GT1632">
        <v>0</v>
      </c>
      <c r="GU1632" t="s">
        <v>3</v>
      </c>
      <c r="GV1632">
        <f t="shared" si="2076"/>
        <v>0</v>
      </c>
      <c r="GW1632">
        <v>1</v>
      </c>
      <c r="GX1632">
        <f t="shared" si="2077"/>
        <v>0</v>
      </c>
      <c r="HA1632">
        <v>0</v>
      </c>
      <c r="HB1632">
        <v>0</v>
      </c>
      <c r="HC1632">
        <f t="shared" si="2078"/>
        <v>0</v>
      </c>
      <c r="HE1632" t="s">
        <v>3</v>
      </c>
      <c r="HF1632" t="s">
        <v>3</v>
      </c>
      <c r="HM1632" t="s">
        <v>3</v>
      </c>
      <c r="HN1632" t="s">
        <v>3</v>
      </c>
      <c r="HO1632" t="s">
        <v>3</v>
      </c>
      <c r="HP1632" t="s">
        <v>3</v>
      </c>
      <c r="HQ1632" t="s">
        <v>3</v>
      </c>
      <c r="IK1632">
        <v>0</v>
      </c>
    </row>
    <row r="1633" spans="1:245" x14ac:dyDescent="0.2">
      <c r="A1633">
        <v>17</v>
      </c>
      <c r="B1633">
        <v>1</v>
      </c>
      <c r="D1633">
        <f>ROW(EtalonRes!A1801)</f>
        <v>1801</v>
      </c>
      <c r="E1633" t="s">
        <v>3</v>
      </c>
      <c r="F1633" t="s">
        <v>876</v>
      </c>
      <c r="G1633" t="s">
        <v>877</v>
      </c>
      <c r="H1633" t="s">
        <v>20</v>
      </c>
      <c r="I1633">
        <v>1</v>
      </c>
      <c r="J1633">
        <v>0</v>
      </c>
      <c r="K1633">
        <v>1</v>
      </c>
      <c r="O1633">
        <f t="shared" si="2039"/>
        <v>370.5</v>
      </c>
      <c r="P1633">
        <f t="shared" si="2040"/>
        <v>0</v>
      </c>
      <c r="Q1633">
        <f t="shared" si="2041"/>
        <v>0</v>
      </c>
      <c r="R1633">
        <f t="shared" si="2042"/>
        <v>0</v>
      </c>
      <c r="S1633">
        <f t="shared" si="2043"/>
        <v>370.5</v>
      </c>
      <c r="T1633">
        <f t="shared" si="2044"/>
        <v>0</v>
      </c>
      <c r="U1633">
        <f t="shared" si="2045"/>
        <v>0.6</v>
      </c>
      <c r="V1633">
        <f t="shared" si="2046"/>
        <v>0</v>
      </c>
      <c r="W1633">
        <f t="shared" si="2047"/>
        <v>0</v>
      </c>
      <c r="X1633">
        <f t="shared" si="2048"/>
        <v>259.35000000000002</v>
      </c>
      <c r="Y1633">
        <f t="shared" si="2049"/>
        <v>37.049999999999997</v>
      </c>
      <c r="AA1633">
        <v>-1</v>
      </c>
      <c r="AB1633">
        <f t="shared" si="2050"/>
        <v>370.5</v>
      </c>
      <c r="AC1633">
        <f>ROUND(((ES1633*10)),6)</f>
        <v>0</v>
      </c>
      <c r="AD1633">
        <f>ROUND(((((ET1633*10))-((EU1633*10)))+AE1633),6)</f>
        <v>0</v>
      </c>
      <c r="AE1633">
        <f>ROUND(((EU1633*10)),6)</f>
        <v>0</v>
      </c>
      <c r="AF1633">
        <f>ROUND(((EV1633*10)),6)</f>
        <v>370.5</v>
      </c>
      <c r="AG1633">
        <f t="shared" si="2055"/>
        <v>0</v>
      </c>
      <c r="AH1633">
        <f>((EW1633*10))</f>
        <v>0.6</v>
      </c>
      <c r="AI1633">
        <f>((EX1633*10))</f>
        <v>0</v>
      </c>
      <c r="AJ1633">
        <f t="shared" si="2058"/>
        <v>0</v>
      </c>
      <c r="AK1633">
        <v>37.049999999999997</v>
      </c>
      <c r="AL1633">
        <v>0</v>
      </c>
      <c r="AM1633">
        <v>0</v>
      </c>
      <c r="AN1633">
        <v>0</v>
      </c>
      <c r="AO1633">
        <v>37.049999999999997</v>
      </c>
      <c r="AP1633">
        <v>0</v>
      </c>
      <c r="AQ1633">
        <v>0.06</v>
      </c>
      <c r="AR1633">
        <v>0</v>
      </c>
      <c r="AS1633">
        <v>0</v>
      </c>
      <c r="AT1633">
        <v>70</v>
      </c>
      <c r="AU1633">
        <v>10</v>
      </c>
      <c r="AV1633">
        <v>1</v>
      </c>
      <c r="AW1633">
        <v>1</v>
      </c>
      <c r="AZ1633">
        <v>1</v>
      </c>
      <c r="BA1633">
        <v>1</v>
      </c>
      <c r="BB1633">
        <v>1</v>
      </c>
      <c r="BC1633">
        <v>1</v>
      </c>
      <c r="BD1633" t="s">
        <v>3</v>
      </c>
      <c r="BE1633" t="s">
        <v>3</v>
      </c>
      <c r="BF1633" t="s">
        <v>3</v>
      </c>
      <c r="BG1633" t="s">
        <v>3</v>
      </c>
      <c r="BH1633">
        <v>0</v>
      </c>
      <c r="BI1633">
        <v>4</v>
      </c>
      <c r="BJ1633" t="s">
        <v>878</v>
      </c>
      <c r="BM1633">
        <v>0</v>
      </c>
      <c r="BN1633">
        <v>0</v>
      </c>
      <c r="BO1633" t="s">
        <v>3</v>
      </c>
      <c r="BP1633">
        <v>0</v>
      </c>
      <c r="BQ1633">
        <v>1</v>
      </c>
      <c r="BR1633">
        <v>0</v>
      </c>
      <c r="BS1633">
        <v>1</v>
      </c>
      <c r="BT1633">
        <v>1</v>
      </c>
      <c r="BU1633">
        <v>1</v>
      </c>
      <c r="BV1633">
        <v>1</v>
      </c>
      <c r="BW1633">
        <v>1</v>
      </c>
      <c r="BX1633">
        <v>1</v>
      </c>
      <c r="BY1633" t="s">
        <v>3</v>
      </c>
      <c r="BZ1633">
        <v>70</v>
      </c>
      <c r="CA1633">
        <v>10</v>
      </c>
      <c r="CB1633" t="s">
        <v>3</v>
      </c>
      <c r="CE1633">
        <v>0</v>
      </c>
      <c r="CF1633">
        <v>0</v>
      </c>
      <c r="CG1633">
        <v>0</v>
      </c>
      <c r="CM1633">
        <v>0</v>
      </c>
      <c r="CN1633" t="s">
        <v>3</v>
      </c>
      <c r="CO1633">
        <v>0</v>
      </c>
      <c r="CP1633">
        <f t="shared" si="2059"/>
        <v>370.5</v>
      </c>
      <c r="CQ1633">
        <f>(AC1633*BC1633*AW1633)</f>
        <v>0</v>
      </c>
      <c r="CR1633">
        <f>(((((ET1633*10))*BB1633-((EU1633*10))*BS1633)+AE1633*BS1633)*AV1633)</f>
        <v>0</v>
      </c>
      <c r="CS1633">
        <f>(AE1633*BS1633*AV1633)</f>
        <v>0</v>
      </c>
      <c r="CT1633">
        <f>(AF1633*BA1633*AV1633)</f>
        <v>370.5</v>
      </c>
      <c r="CU1633">
        <f t="shared" si="2064"/>
        <v>0</v>
      </c>
      <c r="CV1633">
        <f>(AH1633*AV1633)</f>
        <v>0.6</v>
      </c>
      <c r="CW1633">
        <f t="shared" si="2066"/>
        <v>0</v>
      </c>
      <c r="CX1633">
        <f t="shared" si="2067"/>
        <v>0</v>
      </c>
      <c r="CY1633">
        <f>((S1633*BZ1633)/100)</f>
        <v>259.35000000000002</v>
      </c>
      <c r="CZ1633">
        <f>((S1633*CA1633)/100)</f>
        <v>37.049999999999997</v>
      </c>
      <c r="DC1633" t="s">
        <v>3</v>
      </c>
      <c r="DD1633" t="s">
        <v>852</v>
      </c>
      <c r="DE1633" t="s">
        <v>852</v>
      </c>
      <c r="DF1633" t="s">
        <v>852</v>
      </c>
      <c r="DG1633" t="s">
        <v>852</v>
      </c>
      <c r="DH1633" t="s">
        <v>3</v>
      </c>
      <c r="DI1633" t="s">
        <v>852</v>
      </c>
      <c r="DJ1633" t="s">
        <v>852</v>
      </c>
      <c r="DK1633" t="s">
        <v>3</v>
      </c>
      <c r="DL1633" t="s">
        <v>3</v>
      </c>
      <c r="DM1633" t="s">
        <v>3</v>
      </c>
      <c r="DN1633">
        <v>0</v>
      </c>
      <c r="DO1633">
        <v>0</v>
      </c>
      <c r="DP1633">
        <v>1</v>
      </c>
      <c r="DQ1633">
        <v>1</v>
      </c>
      <c r="DU1633">
        <v>16987630</v>
      </c>
      <c r="DV1633" t="s">
        <v>20</v>
      </c>
      <c r="DW1633" t="s">
        <v>20</v>
      </c>
      <c r="DX1633">
        <v>1</v>
      </c>
      <c r="DZ1633" t="s">
        <v>3</v>
      </c>
      <c r="EA1633" t="s">
        <v>3</v>
      </c>
      <c r="EB1633" t="s">
        <v>3</v>
      </c>
      <c r="EC1633" t="s">
        <v>3</v>
      </c>
      <c r="EE1633">
        <v>1441815344</v>
      </c>
      <c r="EF1633">
        <v>1</v>
      </c>
      <c r="EG1633" t="s">
        <v>22</v>
      </c>
      <c r="EH1633">
        <v>0</v>
      </c>
      <c r="EI1633" t="s">
        <v>3</v>
      </c>
      <c r="EJ1633">
        <v>4</v>
      </c>
      <c r="EK1633">
        <v>0</v>
      </c>
      <c r="EL1633" t="s">
        <v>23</v>
      </c>
      <c r="EM1633" t="s">
        <v>24</v>
      </c>
      <c r="EO1633" t="s">
        <v>3</v>
      </c>
      <c r="EQ1633">
        <v>1024</v>
      </c>
      <c r="ER1633">
        <v>37.049999999999997</v>
      </c>
      <c r="ES1633">
        <v>0</v>
      </c>
      <c r="ET1633">
        <v>0</v>
      </c>
      <c r="EU1633">
        <v>0</v>
      </c>
      <c r="EV1633">
        <v>37.049999999999997</v>
      </c>
      <c r="EW1633">
        <v>0.06</v>
      </c>
      <c r="EX1633">
        <v>0</v>
      </c>
      <c r="EY1633">
        <v>0</v>
      </c>
      <c r="FQ1633">
        <v>0</v>
      </c>
      <c r="FR1633">
        <f t="shared" si="2070"/>
        <v>0</v>
      </c>
      <c r="FS1633">
        <v>0</v>
      </c>
      <c r="FX1633">
        <v>70</v>
      </c>
      <c r="FY1633">
        <v>10</v>
      </c>
      <c r="GA1633" t="s">
        <v>3</v>
      </c>
      <c r="GD1633">
        <v>0</v>
      </c>
      <c r="GF1633">
        <v>-392802265</v>
      </c>
      <c r="GG1633">
        <v>2</v>
      </c>
      <c r="GH1633">
        <v>1</v>
      </c>
      <c r="GI1633">
        <v>-2</v>
      </c>
      <c r="GJ1633">
        <v>0</v>
      </c>
      <c r="GK1633">
        <f>ROUND(R1633*(R12)/100,2)</f>
        <v>0</v>
      </c>
      <c r="GL1633">
        <f t="shared" si="2071"/>
        <v>0</v>
      </c>
      <c r="GM1633">
        <f t="shared" si="2072"/>
        <v>666.9</v>
      </c>
      <c r="GN1633">
        <f t="shared" si="2073"/>
        <v>0</v>
      </c>
      <c r="GO1633">
        <f t="shared" si="2074"/>
        <v>0</v>
      </c>
      <c r="GP1633">
        <f t="shared" si="2075"/>
        <v>666.9</v>
      </c>
      <c r="GR1633">
        <v>0</v>
      </c>
      <c r="GS1633">
        <v>3</v>
      </c>
      <c r="GT1633">
        <v>0</v>
      </c>
      <c r="GU1633" t="s">
        <v>3</v>
      </c>
      <c r="GV1633">
        <f t="shared" si="2076"/>
        <v>0</v>
      </c>
      <c r="GW1633">
        <v>1</v>
      </c>
      <c r="GX1633">
        <f t="shared" si="2077"/>
        <v>0</v>
      </c>
      <c r="HA1633">
        <v>0</v>
      </c>
      <c r="HB1633">
        <v>0</v>
      </c>
      <c r="HC1633">
        <f t="shared" si="2078"/>
        <v>0</v>
      </c>
      <c r="HE1633" t="s">
        <v>3</v>
      </c>
      <c r="HF1633" t="s">
        <v>3</v>
      </c>
      <c r="HM1633" t="s">
        <v>3</v>
      </c>
      <c r="HN1633" t="s">
        <v>3</v>
      </c>
      <c r="HO1633" t="s">
        <v>3</v>
      </c>
      <c r="HP1633" t="s">
        <v>3</v>
      </c>
      <c r="HQ1633" t="s">
        <v>3</v>
      </c>
      <c r="IK1633">
        <v>0</v>
      </c>
    </row>
    <row r="1634" spans="1:245" x14ac:dyDescent="0.2">
      <c r="A1634">
        <v>17</v>
      </c>
      <c r="B1634">
        <v>1</v>
      </c>
      <c r="D1634">
        <f>ROW(EtalonRes!A1803)</f>
        <v>1803</v>
      </c>
      <c r="E1634" t="s">
        <v>3</v>
      </c>
      <c r="F1634" t="s">
        <v>888</v>
      </c>
      <c r="G1634" t="s">
        <v>889</v>
      </c>
      <c r="H1634" t="s">
        <v>20</v>
      </c>
      <c r="I1634">
        <v>1</v>
      </c>
      <c r="J1634">
        <v>0</v>
      </c>
      <c r="K1634">
        <v>1</v>
      </c>
      <c r="O1634">
        <f t="shared" si="2039"/>
        <v>2773.92</v>
      </c>
      <c r="P1634">
        <f t="shared" si="2040"/>
        <v>7.56</v>
      </c>
      <c r="Q1634">
        <f t="shared" si="2041"/>
        <v>0</v>
      </c>
      <c r="R1634">
        <f t="shared" si="2042"/>
        <v>0</v>
      </c>
      <c r="S1634">
        <f t="shared" si="2043"/>
        <v>2766.36</v>
      </c>
      <c r="T1634">
        <f t="shared" si="2044"/>
        <v>0</v>
      </c>
      <c r="U1634">
        <f t="shared" si="2045"/>
        <v>4.4800000000000004</v>
      </c>
      <c r="V1634">
        <f t="shared" si="2046"/>
        <v>0</v>
      </c>
      <c r="W1634">
        <f t="shared" si="2047"/>
        <v>0</v>
      </c>
      <c r="X1634">
        <f t="shared" si="2048"/>
        <v>1936.45</v>
      </c>
      <c r="Y1634">
        <f t="shared" si="2049"/>
        <v>276.64</v>
      </c>
      <c r="AA1634">
        <v>-1</v>
      </c>
      <c r="AB1634">
        <f t="shared" si="2050"/>
        <v>2773.92</v>
      </c>
      <c r="AC1634">
        <f>ROUND(((ES1634*4)),6)</f>
        <v>7.56</v>
      </c>
      <c r="AD1634">
        <f>ROUND(((((ET1634*4))-((EU1634*4)))+AE1634),6)</f>
        <v>0</v>
      </c>
      <c r="AE1634">
        <f>ROUND(((EU1634*4)),6)</f>
        <v>0</v>
      </c>
      <c r="AF1634">
        <f>ROUND(((EV1634*4)),6)</f>
        <v>2766.36</v>
      </c>
      <c r="AG1634">
        <f t="shared" si="2055"/>
        <v>0</v>
      </c>
      <c r="AH1634">
        <f>((EW1634*4))</f>
        <v>4.4800000000000004</v>
      </c>
      <c r="AI1634">
        <f>((EX1634*4))</f>
        <v>0</v>
      </c>
      <c r="AJ1634">
        <f t="shared" si="2058"/>
        <v>0</v>
      </c>
      <c r="AK1634">
        <v>693.48</v>
      </c>
      <c r="AL1634">
        <v>1.89</v>
      </c>
      <c r="AM1634">
        <v>0</v>
      </c>
      <c r="AN1634">
        <v>0</v>
      </c>
      <c r="AO1634">
        <v>691.59</v>
      </c>
      <c r="AP1634">
        <v>0</v>
      </c>
      <c r="AQ1634">
        <v>1.1200000000000001</v>
      </c>
      <c r="AR1634">
        <v>0</v>
      </c>
      <c r="AS1634">
        <v>0</v>
      </c>
      <c r="AT1634">
        <v>70</v>
      </c>
      <c r="AU1634">
        <v>10</v>
      </c>
      <c r="AV1634">
        <v>1</v>
      </c>
      <c r="AW1634">
        <v>1</v>
      </c>
      <c r="AZ1634">
        <v>1</v>
      </c>
      <c r="BA1634">
        <v>1</v>
      </c>
      <c r="BB1634">
        <v>1</v>
      </c>
      <c r="BC1634">
        <v>1</v>
      </c>
      <c r="BD1634" t="s">
        <v>3</v>
      </c>
      <c r="BE1634" t="s">
        <v>3</v>
      </c>
      <c r="BF1634" t="s">
        <v>3</v>
      </c>
      <c r="BG1634" t="s">
        <v>3</v>
      </c>
      <c r="BH1634">
        <v>0</v>
      </c>
      <c r="BI1634">
        <v>4</v>
      </c>
      <c r="BJ1634" t="s">
        <v>890</v>
      </c>
      <c r="BM1634">
        <v>0</v>
      </c>
      <c r="BN1634">
        <v>0</v>
      </c>
      <c r="BO1634" t="s">
        <v>3</v>
      </c>
      <c r="BP1634">
        <v>0</v>
      </c>
      <c r="BQ1634">
        <v>1</v>
      </c>
      <c r="BR1634">
        <v>0</v>
      </c>
      <c r="BS1634">
        <v>1</v>
      </c>
      <c r="BT1634">
        <v>1</v>
      </c>
      <c r="BU1634">
        <v>1</v>
      </c>
      <c r="BV1634">
        <v>1</v>
      </c>
      <c r="BW1634">
        <v>1</v>
      </c>
      <c r="BX1634">
        <v>1</v>
      </c>
      <c r="BY1634" t="s">
        <v>3</v>
      </c>
      <c r="BZ1634">
        <v>70</v>
      </c>
      <c r="CA1634">
        <v>10</v>
      </c>
      <c r="CB1634" t="s">
        <v>3</v>
      </c>
      <c r="CE1634">
        <v>0</v>
      </c>
      <c r="CF1634">
        <v>0</v>
      </c>
      <c r="CG1634">
        <v>0</v>
      </c>
      <c r="CM1634">
        <v>0</v>
      </c>
      <c r="CN1634" t="s">
        <v>3</v>
      </c>
      <c r="CO1634">
        <v>0</v>
      </c>
      <c r="CP1634">
        <f t="shared" si="2059"/>
        <v>2773.92</v>
      </c>
      <c r="CQ1634">
        <f>(AC1634*BC1634*AW1634)</f>
        <v>7.56</v>
      </c>
      <c r="CR1634">
        <f>(((((ET1634*4))*BB1634-((EU1634*4))*BS1634)+AE1634*BS1634)*AV1634)</f>
        <v>0</v>
      </c>
      <c r="CS1634">
        <f>(AE1634*BS1634*AV1634)</f>
        <v>0</v>
      </c>
      <c r="CT1634">
        <f>(AF1634*BA1634*AV1634)</f>
        <v>2766.36</v>
      </c>
      <c r="CU1634">
        <f t="shared" si="2064"/>
        <v>0</v>
      </c>
      <c r="CV1634">
        <f>(AH1634*AV1634)</f>
        <v>4.4800000000000004</v>
      </c>
      <c r="CW1634">
        <f t="shared" si="2066"/>
        <v>0</v>
      </c>
      <c r="CX1634">
        <f t="shared" si="2067"/>
        <v>0</v>
      </c>
      <c r="CY1634">
        <f>((S1634*BZ1634)/100)</f>
        <v>1936.4520000000002</v>
      </c>
      <c r="CZ1634">
        <f>((S1634*CA1634)/100)</f>
        <v>276.63600000000002</v>
      </c>
      <c r="DC1634" t="s">
        <v>3</v>
      </c>
      <c r="DD1634" t="s">
        <v>100</v>
      </c>
      <c r="DE1634" t="s">
        <v>100</v>
      </c>
      <c r="DF1634" t="s">
        <v>100</v>
      </c>
      <c r="DG1634" t="s">
        <v>100</v>
      </c>
      <c r="DH1634" t="s">
        <v>3</v>
      </c>
      <c r="DI1634" t="s">
        <v>100</v>
      </c>
      <c r="DJ1634" t="s">
        <v>100</v>
      </c>
      <c r="DK1634" t="s">
        <v>3</v>
      </c>
      <c r="DL1634" t="s">
        <v>3</v>
      </c>
      <c r="DM1634" t="s">
        <v>3</v>
      </c>
      <c r="DN1634">
        <v>0</v>
      </c>
      <c r="DO1634">
        <v>0</v>
      </c>
      <c r="DP1634">
        <v>1</v>
      </c>
      <c r="DQ1634">
        <v>1</v>
      </c>
      <c r="DU1634">
        <v>16987630</v>
      </c>
      <c r="DV1634" t="s">
        <v>20</v>
      </c>
      <c r="DW1634" t="s">
        <v>20</v>
      </c>
      <c r="DX1634">
        <v>1</v>
      </c>
      <c r="DZ1634" t="s">
        <v>3</v>
      </c>
      <c r="EA1634" t="s">
        <v>3</v>
      </c>
      <c r="EB1634" t="s">
        <v>3</v>
      </c>
      <c r="EC1634" t="s">
        <v>3</v>
      </c>
      <c r="EE1634">
        <v>1441815344</v>
      </c>
      <c r="EF1634">
        <v>1</v>
      </c>
      <c r="EG1634" t="s">
        <v>22</v>
      </c>
      <c r="EH1634">
        <v>0</v>
      </c>
      <c r="EI1634" t="s">
        <v>3</v>
      </c>
      <c r="EJ1634">
        <v>4</v>
      </c>
      <c r="EK1634">
        <v>0</v>
      </c>
      <c r="EL1634" t="s">
        <v>23</v>
      </c>
      <c r="EM1634" t="s">
        <v>24</v>
      </c>
      <c r="EO1634" t="s">
        <v>3</v>
      </c>
      <c r="EQ1634">
        <v>1024</v>
      </c>
      <c r="ER1634">
        <v>693.48</v>
      </c>
      <c r="ES1634">
        <v>1.89</v>
      </c>
      <c r="ET1634">
        <v>0</v>
      </c>
      <c r="EU1634">
        <v>0</v>
      </c>
      <c r="EV1634">
        <v>691.59</v>
      </c>
      <c r="EW1634">
        <v>1.1200000000000001</v>
      </c>
      <c r="EX1634">
        <v>0</v>
      </c>
      <c r="EY1634">
        <v>0</v>
      </c>
      <c r="FQ1634">
        <v>0</v>
      </c>
      <c r="FR1634">
        <f t="shared" si="2070"/>
        <v>0</v>
      </c>
      <c r="FS1634">
        <v>0</v>
      </c>
      <c r="FX1634">
        <v>70</v>
      </c>
      <c r="FY1634">
        <v>10</v>
      </c>
      <c r="GA1634" t="s">
        <v>3</v>
      </c>
      <c r="GD1634">
        <v>0</v>
      </c>
      <c r="GF1634">
        <v>-533548734</v>
      </c>
      <c r="GG1634">
        <v>2</v>
      </c>
      <c r="GH1634">
        <v>1</v>
      </c>
      <c r="GI1634">
        <v>-2</v>
      </c>
      <c r="GJ1634">
        <v>0</v>
      </c>
      <c r="GK1634">
        <f>ROUND(R1634*(R12)/100,2)</f>
        <v>0</v>
      </c>
      <c r="GL1634">
        <f t="shared" si="2071"/>
        <v>0</v>
      </c>
      <c r="GM1634">
        <f t="shared" si="2072"/>
        <v>4987.01</v>
      </c>
      <c r="GN1634">
        <f t="shared" si="2073"/>
        <v>0</v>
      </c>
      <c r="GO1634">
        <f t="shared" si="2074"/>
        <v>0</v>
      </c>
      <c r="GP1634">
        <f t="shared" si="2075"/>
        <v>4987.01</v>
      </c>
      <c r="GR1634">
        <v>0</v>
      </c>
      <c r="GS1634">
        <v>3</v>
      </c>
      <c r="GT1634">
        <v>0</v>
      </c>
      <c r="GU1634" t="s">
        <v>3</v>
      </c>
      <c r="GV1634">
        <f t="shared" si="2076"/>
        <v>0</v>
      </c>
      <c r="GW1634">
        <v>1</v>
      </c>
      <c r="GX1634">
        <f t="shared" si="2077"/>
        <v>0</v>
      </c>
      <c r="HA1634">
        <v>0</v>
      </c>
      <c r="HB1634">
        <v>0</v>
      </c>
      <c r="HC1634">
        <f t="shared" si="2078"/>
        <v>0</v>
      </c>
      <c r="HE1634" t="s">
        <v>3</v>
      </c>
      <c r="HF1634" t="s">
        <v>3</v>
      </c>
      <c r="HM1634" t="s">
        <v>3</v>
      </c>
      <c r="HN1634" t="s">
        <v>3</v>
      </c>
      <c r="HO1634" t="s">
        <v>3</v>
      </c>
      <c r="HP1634" t="s">
        <v>3</v>
      </c>
      <c r="HQ1634" t="s">
        <v>3</v>
      </c>
      <c r="IK1634">
        <v>0</v>
      </c>
    </row>
    <row r="1635" spans="1:245" x14ac:dyDescent="0.2">
      <c r="A1635">
        <v>17</v>
      </c>
      <c r="B1635">
        <v>1</v>
      </c>
      <c r="D1635">
        <f>ROW(EtalonRes!A1806)</f>
        <v>1806</v>
      </c>
      <c r="E1635" t="s">
        <v>3</v>
      </c>
      <c r="F1635" t="s">
        <v>891</v>
      </c>
      <c r="G1635" t="s">
        <v>892</v>
      </c>
      <c r="H1635" t="s">
        <v>591</v>
      </c>
      <c r="I1635">
        <f>ROUND(1/100,9)</f>
        <v>0.01</v>
      </c>
      <c r="J1635">
        <v>0</v>
      </c>
      <c r="K1635">
        <f>ROUND(1/100,9)</f>
        <v>0.01</v>
      </c>
      <c r="O1635">
        <f t="shared" si="2039"/>
        <v>1120.31</v>
      </c>
      <c r="P1635">
        <f t="shared" si="2040"/>
        <v>0.38</v>
      </c>
      <c r="Q1635">
        <f t="shared" si="2041"/>
        <v>156.36000000000001</v>
      </c>
      <c r="R1635">
        <f t="shared" si="2042"/>
        <v>99.14</v>
      </c>
      <c r="S1635">
        <f t="shared" si="2043"/>
        <v>963.57</v>
      </c>
      <c r="T1635">
        <f t="shared" si="2044"/>
        <v>0</v>
      </c>
      <c r="U1635">
        <f t="shared" si="2045"/>
        <v>1.8</v>
      </c>
      <c r="V1635">
        <f t="shared" si="2046"/>
        <v>0</v>
      </c>
      <c r="W1635">
        <f t="shared" si="2047"/>
        <v>0</v>
      </c>
      <c r="X1635">
        <f t="shared" si="2048"/>
        <v>674.5</v>
      </c>
      <c r="Y1635">
        <f t="shared" si="2049"/>
        <v>96.36</v>
      </c>
      <c r="AA1635">
        <v>-1</v>
      </c>
      <c r="AB1635">
        <f t="shared" si="2050"/>
        <v>112030.6</v>
      </c>
      <c r="AC1635">
        <f>ROUND(((ES1635*4)),6)</f>
        <v>37.799999999999997</v>
      </c>
      <c r="AD1635">
        <f>ROUND(((((ET1635*4))-((EU1635*4)))+AE1635),6)</f>
        <v>15636.12</v>
      </c>
      <c r="AE1635">
        <f>ROUND(((EU1635*4)),6)</f>
        <v>9914.4</v>
      </c>
      <c r="AF1635">
        <f>ROUND(((EV1635*4)),6)</f>
        <v>96356.68</v>
      </c>
      <c r="AG1635">
        <f t="shared" si="2055"/>
        <v>0</v>
      </c>
      <c r="AH1635">
        <f>((EW1635*4))</f>
        <v>180</v>
      </c>
      <c r="AI1635">
        <f>((EX1635*4))</f>
        <v>0</v>
      </c>
      <c r="AJ1635">
        <f t="shared" si="2058"/>
        <v>0</v>
      </c>
      <c r="AK1635">
        <v>28007.65</v>
      </c>
      <c r="AL1635">
        <v>9.4499999999999993</v>
      </c>
      <c r="AM1635">
        <v>3909.03</v>
      </c>
      <c r="AN1635">
        <v>2478.6</v>
      </c>
      <c r="AO1635">
        <v>24089.17</v>
      </c>
      <c r="AP1635">
        <v>0</v>
      </c>
      <c r="AQ1635">
        <v>45</v>
      </c>
      <c r="AR1635">
        <v>0</v>
      </c>
      <c r="AS1635">
        <v>0</v>
      </c>
      <c r="AT1635">
        <v>70</v>
      </c>
      <c r="AU1635">
        <v>10</v>
      </c>
      <c r="AV1635">
        <v>1</v>
      </c>
      <c r="AW1635">
        <v>1</v>
      </c>
      <c r="AZ1635">
        <v>1</v>
      </c>
      <c r="BA1635">
        <v>1</v>
      </c>
      <c r="BB1635">
        <v>1</v>
      </c>
      <c r="BC1635">
        <v>1</v>
      </c>
      <c r="BD1635" t="s">
        <v>3</v>
      </c>
      <c r="BE1635" t="s">
        <v>3</v>
      </c>
      <c r="BF1635" t="s">
        <v>3</v>
      </c>
      <c r="BG1635" t="s">
        <v>3</v>
      </c>
      <c r="BH1635">
        <v>0</v>
      </c>
      <c r="BI1635">
        <v>4</v>
      </c>
      <c r="BJ1635" t="s">
        <v>893</v>
      </c>
      <c r="BM1635">
        <v>0</v>
      </c>
      <c r="BN1635">
        <v>0</v>
      </c>
      <c r="BO1635" t="s">
        <v>3</v>
      </c>
      <c r="BP1635">
        <v>0</v>
      </c>
      <c r="BQ1635">
        <v>1</v>
      </c>
      <c r="BR1635">
        <v>0</v>
      </c>
      <c r="BS1635">
        <v>1</v>
      </c>
      <c r="BT1635">
        <v>1</v>
      </c>
      <c r="BU1635">
        <v>1</v>
      </c>
      <c r="BV1635">
        <v>1</v>
      </c>
      <c r="BW1635">
        <v>1</v>
      </c>
      <c r="BX1635">
        <v>1</v>
      </c>
      <c r="BY1635" t="s">
        <v>3</v>
      </c>
      <c r="BZ1635">
        <v>70</v>
      </c>
      <c r="CA1635">
        <v>10</v>
      </c>
      <c r="CB1635" t="s">
        <v>3</v>
      </c>
      <c r="CE1635">
        <v>0</v>
      </c>
      <c r="CF1635">
        <v>0</v>
      </c>
      <c r="CG1635">
        <v>0</v>
      </c>
      <c r="CM1635">
        <v>0</v>
      </c>
      <c r="CN1635" t="s">
        <v>3</v>
      </c>
      <c r="CO1635">
        <v>0</v>
      </c>
      <c r="CP1635">
        <f t="shared" si="2059"/>
        <v>1120.31</v>
      </c>
      <c r="CQ1635">
        <f>(AC1635*BC1635*AW1635)</f>
        <v>37.799999999999997</v>
      </c>
      <c r="CR1635">
        <f>(((((ET1635*4))*BB1635-((EU1635*4))*BS1635)+AE1635*BS1635)*AV1635)</f>
        <v>15636.12</v>
      </c>
      <c r="CS1635">
        <f>(AE1635*BS1635*AV1635)</f>
        <v>9914.4</v>
      </c>
      <c r="CT1635">
        <f>(AF1635*BA1635*AV1635)</f>
        <v>96356.68</v>
      </c>
      <c r="CU1635">
        <f t="shared" si="2064"/>
        <v>0</v>
      </c>
      <c r="CV1635">
        <f>(AH1635*AV1635)</f>
        <v>180</v>
      </c>
      <c r="CW1635">
        <f t="shared" si="2066"/>
        <v>0</v>
      </c>
      <c r="CX1635">
        <f t="shared" si="2067"/>
        <v>0</v>
      </c>
      <c r="CY1635">
        <f>((S1635*BZ1635)/100)</f>
        <v>674.49900000000014</v>
      </c>
      <c r="CZ1635">
        <f>((S1635*CA1635)/100)</f>
        <v>96.357000000000014</v>
      </c>
      <c r="DC1635" t="s">
        <v>3</v>
      </c>
      <c r="DD1635" t="s">
        <v>100</v>
      </c>
      <c r="DE1635" t="s">
        <v>100</v>
      </c>
      <c r="DF1635" t="s">
        <v>100</v>
      </c>
      <c r="DG1635" t="s">
        <v>100</v>
      </c>
      <c r="DH1635" t="s">
        <v>3</v>
      </c>
      <c r="DI1635" t="s">
        <v>100</v>
      </c>
      <c r="DJ1635" t="s">
        <v>100</v>
      </c>
      <c r="DK1635" t="s">
        <v>3</v>
      </c>
      <c r="DL1635" t="s">
        <v>3</v>
      </c>
      <c r="DM1635" t="s">
        <v>3</v>
      </c>
      <c r="DN1635">
        <v>0</v>
      </c>
      <c r="DO1635">
        <v>0</v>
      </c>
      <c r="DP1635">
        <v>1</v>
      </c>
      <c r="DQ1635">
        <v>1</v>
      </c>
      <c r="DU1635">
        <v>16987630</v>
      </c>
      <c r="DV1635" t="s">
        <v>591</v>
      </c>
      <c r="DW1635" t="s">
        <v>591</v>
      </c>
      <c r="DX1635">
        <v>100</v>
      </c>
      <c r="DZ1635" t="s">
        <v>3</v>
      </c>
      <c r="EA1635" t="s">
        <v>3</v>
      </c>
      <c r="EB1635" t="s">
        <v>3</v>
      </c>
      <c r="EC1635" t="s">
        <v>3</v>
      </c>
      <c r="EE1635">
        <v>1441815344</v>
      </c>
      <c r="EF1635">
        <v>1</v>
      </c>
      <c r="EG1635" t="s">
        <v>22</v>
      </c>
      <c r="EH1635">
        <v>0</v>
      </c>
      <c r="EI1635" t="s">
        <v>3</v>
      </c>
      <c r="EJ1635">
        <v>4</v>
      </c>
      <c r="EK1635">
        <v>0</v>
      </c>
      <c r="EL1635" t="s">
        <v>23</v>
      </c>
      <c r="EM1635" t="s">
        <v>24</v>
      </c>
      <c r="EO1635" t="s">
        <v>3</v>
      </c>
      <c r="EQ1635">
        <v>1024</v>
      </c>
      <c r="ER1635">
        <v>28007.65</v>
      </c>
      <c r="ES1635">
        <v>9.4499999999999993</v>
      </c>
      <c r="ET1635">
        <v>3909.03</v>
      </c>
      <c r="EU1635">
        <v>2478.6</v>
      </c>
      <c r="EV1635">
        <v>24089.17</v>
      </c>
      <c r="EW1635">
        <v>45</v>
      </c>
      <c r="EX1635">
        <v>0</v>
      </c>
      <c r="EY1635">
        <v>0</v>
      </c>
      <c r="FQ1635">
        <v>0</v>
      </c>
      <c r="FR1635">
        <f t="shared" si="2070"/>
        <v>0</v>
      </c>
      <c r="FS1635">
        <v>0</v>
      </c>
      <c r="FX1635">
        <v>70</v>
      </c>
      <c r="FY1635">
        <v>10</v>
      </c>
      <c r="GA1635" t="s">
        <v>3</v>
      </c>
      <c r="GD1635">
        <v>0</v>
      </c>
      <c r="GF1635">
        <v>1401255168</v>
      </c>
      <c r="GG1635">
        <v>2</v>
      </c>
      <c r="GH1635">
        <v>1</v>
      </c>
      <c r="GI1635">
        <v>-2</v>
      </c>
      <c r="GJ1635">
        <v>0</v>
      </c>
      <c r="GK1635">
        <f>ROUND(R1635*(R12)/100,2)</f>
        <v>107.07</v>
      </c>
      <c r="GL1635">
        <f t="shared" si="2071"/>
        <v>0</v>
      </c>
      <c r="GM1635">
        <f t="shared" si="2072"/>
        <v>1998.24</v>
      </c>
      <c r="GN1635">
        <f t="shared" si="2073"/>
        <v>0</v>
      </c>
      <c r="GO1635">
        <f t="shared" si="2074"/>
        <v>0</v>
      </c>
      <c r="GP1635">
        <f t="shared" si="2075"/>
        <v>1998.24</v>
      </c>
      <c r="GR1635">
        <v>0</v>
      </c>
      <c r="GS1635">
        <v>3</v>
      </c>
      <c r="GT1635">
        <v>0</v>
      </c>
      <c r="GU1635" t="s">
        <v>3</v>
      </c>
      <c r="GV1635">
        <f t="shared" si="2076"/>
        <v>0</v>
      </c>
      <c r="GW1635">
        <v>1</v>
      </c>
      <c r="GX1635">
        <f t="shared" si="2077"/>
        <v>0</v>
      </c>
      <c r="HA1635">
        <v>0</v>
      </c>
      <c r="HB1635">
        <v>0</v>
      </c>
      <c r="HC1635">
        <f t="shared" si="2078"/>
        <v>0</v>
      </c>
      <c r="HE1635" t="s">
        <v>3</v>
      </c>
      <c r="HF1635" t="s">
        <v>3</v>
      </c>
      <c r="HM1635" t="s">
        <v>3</v>
      </c>
      <c r="HN1635" t="s">
        <v>3</v>
      </c>
      <c r="HO1635" t="s">
        <v>3</v>
      </c>
      <c r="HP1635" t="s">
        <v>3</v>
      </c>
      <c r="HQ1635" t="s">
        <v>3</v>
      </c>
      <c r="IK1635">
        <v>0</v>
      </c>
    </row>
    <row r="1637" spans="1:245" x14ac:dyDescent="0.2">
      <c r="A1637" s="2">
        <v>51</v>
      </c>
      <c r="B1637" s="2">
        <f>B1611</f>
        <v>1</v>
      </c>
      <c r="C1637" s="2">
        <f>A1611</f>
        <v>5</v>
      </c>
      <c r="D1637" s="2">
        <f>ROW(A1611)</f>
        <v>1611</v>
      </c>
      <c r="E1637" s="2"/>
      <c r="F1637" s="2" t="str">
        <f>IF(F1611&lt;&gt;"",F1611,"")</f>
        <v>Новый подраздел</v>
      </c>
      <c r="G1637" s="2" t="str">
        <f>IF(G1611&lt;&gt;"",G1611,"")</f>
        <v>Т3-горячее водоснабжение</v>
      </c>
      <c r="H1637" s="2">
        <v>0</v>
      </c>
      <c r="I1637" s="2"/>
      <c r="J1637" s="2"/>
      <c r="K1637" s="2"/>
      <c r="L1637" s="2"/>
      <c r="M1637" s="2"/>
      <c r="N1637" s="2"/>
      <c r="O1637" s="2">
        <f t="shared" ref="O1637:T1637" si="2079">ROUND(AB1637,2)</f>
        <v>0</v>
      </c>
      <c r="P1637" s="2">
        <f t="shared" si="2079"/>
        <v>0</v>
      </c>
      <c r="Q1637" s="2">
        <f t="shared" si="2079"/>
        <v>0</v>
      </c>
      <c r="R1637" s="2">
        <f t="shared" si="2079"/>
        <v>0</v>
      </c>
      <c r="S1637" s="2">
        <f t="shared" si="2079"/>
        <v>0</v>
      </c>
      <c r="T1637" s="2">
        <f t="shared" si="2079"/>
        <v>0</v>
      </c>
      <c r="U1637" s="2">
        <f>AH1637</f>
        <v>0</v>
      </c>
      <c r="V1637" s="2">
        <f>AI1637</f>
        <v>0</v>
      </c>
      <c r="W1637" s="2">
        <f>ROUND(AJ1637,2)</f>
        <v>0</v>
      </c>
      <c r="X1637" s="2">
        <f>ROUND(AK1637,2)</f>
        <v>0</v>
      </c>
      <c r="Y1637" s="2">
        <f>ROUND(AL1637,2)</f>
        <v>0</v>
      </c>
      <c r="Z1637" s="2"/>
      <c r="AA1637" s="2"/>
      <c r="AB1637" s="2">
        <f>ROUND(SUMIF(AA1615:AA1635,"=1472720848",O1615:O1635),2)</f>
        <v>0</v>
      </c>
      <c r="AC1637" s="2">
        <f>ROUND(SUMIF(AA1615:AA1635,"=1472720848",P1615:P1635),2)</f>
        <v>0</v>
      </c>
      <c r="AD1637" s="2">
        <f>ROUND(SUMIF(AA1615:AA1635,"=1472720848",Q1615:Q1635),2)</f>
        <v>0</v>
      </c>
      <c r="AE1637" s="2">
        <f>ROUND(SUMIF(AA1615:AA1635,"=1472720848",R1615:R1635),2)</f>
        <v>0</v>
      </c>
      <c r="AF1637" s="2">
        <f>ROUND(SUMIF(AA1615:AA1635,"=1472720848",S1615:S1635),2)</f>
        <v>0</v>
      </c>
      <c r="AG1637" s="2">
        <f>ROUND(SUMIF(AA1615:AA1635,"=1472720848",T1615:T1635),2)</f>
        <v>0</v>
      </c>
      <c r="AH1637" s="2">
        <f>SUMIF(AA1615:AA1635,"=1472720848",U1615:U1635)</f>
        <v>0</v>
      </c>
      <c r="AI1637" s="2">
        <f>SUMIF(AA1615:AA1635,"=1472720848",V1615:V1635)</f>
        <v>0</v>
      </c>
      <c r="AJ1637" s="2">
        <f>ROUND(SUMIF(AA1615:AA1635,"=1472720848",W1615:W1635),2)</f>
        <v>0</v>
      </c>
      <c r="AK1637" s="2">
        <f>ROUND(SUMIF(AA1615:AA1635,"=1472720848",X1615:X1635),2)</f>
        <v>0</v>
      </c>
      <c r="AL1637" s="2">
        <f>ROUND(SUMIF(AA1615:AA1635,"=1472720848",Y1615:Y1635),2)</f>
        <v>0</v>
      </c>
      <c r="AM1637" s="2"/>
      <c r="AN1637" s="2"/>
      <c r="AO1637" s="2">
        <f t="shared" ref="AO1637:BD1637" si="2080">ROUND(BX1637,2)</f>
        <v>0</v>
      </c>
      <c r="AP1637" s="2">
        <f t="shared" si="2080"/>
        <v>0</v>
      </c>
      <c r="AQ1637" s="2">
        <f t="shared" si="2080"/>
        <v>0</v>
      </c>
      <c r="AR1637" s="2">
        <f t="shared" si="2080"/>
        <v>0</v>
      </c>
      <c r="AS1637" s="2">
        <f t="shared" si="2080"/>
        <v>0</v>
      </c>
      <c r="AT1637" s="2">
        <f t="shared" si="2080"/>
        <v>0</v>
      </c>
      <c r="AU1637" s="2">
        <f t="shared" si="2080"/>
        <v>0</v>
      </c>
      <c r="AV1637" s="2">
        <f t="shared" si="2080"/>
        <v>0</v>
      </c>
      <c r="AW1637" s="2">
        <f t="shared" si="2080"/>
        <v>0</v>
      </c>
      <c r="AX1637" s="2">
        <f t="shared" si="2080"/>
        <v>0</v>
      </c>
      <c r="AY1637" s="2">
        <f t="shared" si="2080"/>
        <v>0</v>
      </c>
      <c r="AZ1637" s="2">
        <f t="shared" si="2080"/>
        <v>0</v>
      </c>
      <c r="BA1637" s="2">
        <f t="shared" si="2080"/>
        <v>0</v>
      </c>
      <c r="BB1637" s="2">
        <f t="shared" si="2080"/>
        <v>0</v>
      </c>
      <c r="BC1637" s="2">
        <f t="shared" si="2080"/>
        <v>0</v>
      </c>
      <c r="BD1637" s="2">
        <f t="shared" si="2080"/>
        <v>0</v>
      </c>
      <c r="BE1637" s="2"/>
      <c r="BF1637" s="2"/>
      <c r="BG1637" s="2"/>
      <c r="BH1637" s="2"/>
      <c r="BI1637" s="2"/>
      <c r="BJ1637" s="2"/>
      <c r="BK1637" s="2"/>
      <c r="BL1637" s="2"/>
      <c r="BM1637" s="2"/>
      <c r="BN1637" s="2"/>
      <c r="BO1637" s="2"/>
      <c r="BP1637" s="2"/>
      <c r="BQ1637" s="2"/>
      <c r="BR1637" s="2"/>
      <c r="BS1637" s="2"/>
      <c r="BT1637" s="2"/>
      <c r="BU1637" s="2"/>
      <c r="BV1637" s="2"/>
      <c r="BW1637" s="2"/>
      <c r="BX1637" s="2">
        <f>ROUND(SUMIF(AA1615:AA1635,"=1472720848",FQ1615:FQ1635),2)</f>
        <v>0</v>
      </c>
      <c r="BY1637" s="2">
        <f>ROUND(SUMIF(AA1615:AA1635,"=1472720848",FR1615:FR1635),2)</f>
        <v>0</v>
      </c>
      <c r="BZ1637" s="2">
        <f>ROUND(SUMIF(AA1615:AA1635,"=1472720848",GL1615:GL1635),2)</f>
        <v>0</v>
      </c>
      <c r="CA1637" s="2">
        <f>ROUND(SUMIF(AA1615:AA1635,"=1472720848",GM1615:GM1635),2)</f>
        <v>0</v>
      </c>
      <c r="CB1637" s="2">
        <f>ROUND(SUMIF(AA1615:AA1635,"=1472720848",GN1615:GN1635),2)</f>
        <v>0</v>
      </c>
      <c r="CC1637" s="2">
        <f>ROUND(SUMIF(AA1615:AA1635,"=1472720848",GO1615:GO1635),2)</f>
        <v>0</v>
      </c>
      <c r="CD1637" s="2">
        <f>ROUND(SUMIF(AA1615:AA1635,"=1472720848",GP1615:GP1635),2)</f>
        <v>0</v>
      </c>
      <c r="CE1637" s="2">
        <f>AC1637-BX1637</f>
        <v>0</v>
      </c>
      <c r="CF1637" s="2">
        <f>AC1637-BY1637</f>
        <v>0</v>
      </c>
      <c r="CG1637" s="2">
        <f>BX1637-BZ1637</f>
        <v>0</v>
      </c>
      <c r="CH1637" s="2">
        <f>AC1637-BX1637-BY1637+BZ1637</f>
        <v>0</v>
      </c>
      <c r="CI1637" s="2">
        <f>BY1637-BZ1637</f>
        <v>0</v>
      </c>
      <c r="CJ1637" s="2">
        <f>ROUND(SUMIF(AA1615:AA1635,"=1472720848",GX1615:GX1635),2)</f>
        <v>0</v>
      </c>
      <c r="CK1637" s="2">
        <f>ROUND(SUMIF(AA1615:AA1635,"=1472720848",GY1615:GY1635),2)</f>
        <v>0</v>
      </c>
      <c r="CL1637" s="2">
        <f>ROUND(SUMIF(AA1615:AA1635,"=1472720848",GZ1615:GZ1635),2)</f>
        <v>0</v>
      </c>
      <c r="CM1637" s="2">
        <f>ROUND(SUMIF(AA1615:AA1635,"=1472720848",HD1615:HD1635),2)</f>
        <v>0</v>
      </c>
      <c r="CN1637" s="2"/>
      <c r="CO1637" s="2"/>
      <c r="CP1637" s="2"/>
      <c r="CQ1637" s="2"/>
      <c r="CR1637" s="2"/>
      <c r="CS1637" s="2"/>
      <c r="CT1637" s="2"/>
      <c r="CU1637" s="2"/>
      <c r="CV1637" s="2"/>
      <c r="CW1637" s="2"/>
      <c r="CX1637" s="2"/>
      <c r="CY1637" s="2"/>
      <c r="CZ1637" s="2"/>
      <c r="DA1637" s="2"/>
      <c r="DB1637" s="2"/>
      <c r="DC1637" s="2"/>
      <c r="DD1637" s="2"/>
      <c r="DE1637" s="2"/>
      <c r="DF1637" s="2"/>
      <c r="DG1637" s="3"/>
      <c r="DH1637" s="3"/>
      <c r="DI1637" s="3"/>
      <c r="DJ1637" s="3"/>
      <c r="DK1637" s="3"/>
      <c r="DL1637" s="3"/>
      <c r="DM1637" s="3"/>
      <c r="DN1637" s="3"/>
      <c r="DO1637" s="3"/>
      <c r="DP1637" s="3"/>
      <c r="DQ1637" s="3"/>
      <c r="DR1637" s="3"/>
      <c r="DS1637" s="3"/>
      <c r="DT1637" s="3"/>
      <c r="DU1637" s="3"/>
      <c r="DV1637" s="3"/>
      <c r="DW1637" s="3"/>
      <c r="DX1637" s="3"/>
      <c r="DY1637" s="3"/>
      <c r="DZ1637" s="3"/>
      <c r="EA1637" s="3"/>
      <c r="EB1637" s="3"/>
      <c r="EC1637" s="3"/>
      <c r="ED1637" s="3"/>
      <c r="EE1637" s="3"/>
      <c r="EF1637" s="3"/>
      <c r="EG1637" s="3"/>
      <c r="EH1637" s="3"/>
      <c r="EI1637" s="3"/>
      <c r="EJ1637" s="3"/>
      <c r="EK1637" s="3"/>
      <c r="EL1637" s="3"/>
      <c r="EM1637" s="3"/>
      <c r="EN1637" s="3"/>
      <c r="EO1637" s="3"/>
      <c r="EP1637" s="3"/>
      <c r="EQ1637" s="3"/>
      <c r="ER1637" s="3"/>
      <c r="ES1637" s="3"/>
      <c r="ET1637" s="3"/>
      <c r="EU1637" s="3"/>
      <c r="EV1637" s="3"/>
      <c r="EW1637" s="3"/>
      <c r="EX1637" s="3"/>
      <c r="EY1637" s="3"/>
      <c r="EZ1637" s="3"/>
      <c r="FA1637" s="3"/>
      <c r="FB1637" s="3"/>
      <c r="FC1637" s="3"/>
      <c r="FD1637" s="3"/>
      <c r="FE1637" s="3"/>
      <c r="FF1637" s="3"/>
      <c r="FG1637" s="3"/>
      <c r="FH1637" s="3"/>
      <c r="FI1637" s="3"/>
      <c r="FJ1637" s="3"/>
      <c r="FK1637" s="3"/>
      <c r="FL1637" s="3"/>
      <c r="FM1637" s="3"/>
      <c r="FN1637" s="3"/>
      <c r="FO1637" s="3"/>
      <c r="FP1637" s="3"/>
      <c r="FQ1637" s="3"/>
      <c r="FR1637" s="3"/>
      <c r="FS1637" s="3"/>
      <c r="FT1637" s="3"/>
      <c r="FU1637" s="3"/>
      <c r="FV1637" s="3"/>
      <c r="FW1637" s="3"/>
      <c r="FX1637" s="3"/>
      <c r="FY1637" s="3"/>
      <c r="FZ1637" s="3"/>
      <c r="GA1637" s="3"/>
      <c r="GB1637" s="3"/>
      <c r="GC1637" s="3"/>
      <c r="GD1637" s="3"/>
      <c r="GE1637" s="3"/>
      <c r="GF1637" s="3"/>
      <c r="GG1637" s="3"/>
      <c r="GH1637" s="3"/>
      <c r="GI1637" s="3"/>
      <c r="GJ1637" s="3"/>
      <c r="GK1637" s="3"/>
      <c r="GL1637" s="3"/>
      <c r="GM1637" s="3"/>
      <c r="GN1637" s="3"/>
      <c r="GO1637" s="3"/>
      <c r="GP1637" s="3"/>
      <c r="GQ1637" s="3"/>
      <c r="GR1637" s="3"/>
      <c r="GS1637" s="3"/>
      <c r="GT1637" s="3"/>
      <c r="GU1637" s="3"/>
      <c r="GV1637" s="3"/>
      <c r="GW1637" s="3"/>
      <c r="GX1637" s="3">
        <v>0</v>
      </c>
    </row>
    <row r="1639" spans="1:245" x14ac:dyDescent="0.2">
      <c r="A1639" s="4">
        <v>50</v>
      </c>
      <c r="B1639" s="4">
        <v>0</v>
      </c>
      <c r="C1639" s="4">
        <v>0</v>
      </c>
      <c r="D1639" s="4">
        <v>1</v>
      </c>
      <c r="E1639" s="4">
        <v>201</v>
      </c>
      <c r="F1639" s="4">
        <f>ROUND(Source!O1637,O1639)</f>
        <v>0</v>
      </c>
      <c r="G1639" s="4" t="s">
        <v>29</v>
      </c>
      <c r="H1639" s="4" t="s">
        <v>30</v>
      </c>
      <c r="I1639" s="4"/>
      <c r="J1639" s="4"/>
      <c r="K1639" s="4">
        <v>201</v>
      </c>
      <c r="L1639" s="4">
        <v>1</v>
      </c>
      <c r="M1639" s="4">
        <v>3</v>
      </c>
      <c r="N1639" s="4" t="s">
        <v>3</v>
      </c>
      <c r="O1639" s="4">
        <v>2</v>
      </c>
      <c r="P1639" s="4"/>
      <c r="Q1639" s="4"/>
      <c r="R1639" s="4"/>
      <c r="S1639" s="4"/>
      <c r="T1639" s="4"/>
      <c r="U1639" s="4"/>
      <c r="V1639" s="4"/>
      <c r="W1639" s="4">
        <v>0</v>
      </c>
      <c r="X1639" s="4">
        <v>1</v>
      </c>
      <c r="Y1639" s="4">
        <v>0</v>
      </c>
      <c r="Z1639" s="4"/>
      <c r="AA1639" s="4"/>
      <c r="AB1639" s="4"/>
    </row>
    <row r="1640" spans="1:245" x14ac:dyDescent="0.2">
      <c r="A1640" s="4">
        <v>50</v>
      </c>
      <c r="B1640" s="4">
        <v>0</v>
      </c>
      <c r="C1640" s="4">
        <v>0</v>
      </c>
      <c r="D1640" s="4">
        <v>1</v>
      </c>
      <c r="E1640" s="4">
        <v>202</v>
      </c>
      <c r="F1640" s="4">
        <f>ROUND(Source!P1637,O1640)</f>
        <v>0</v>
      </c>
      <c r="G1640" s="4" t="s">
        <v>31</v>
      </c>
      <c r="H1640" s="4" t="s">
        <v>32</v>
      </c>
      <c r="I1640" s="4"/>
      <c r="J1640" s="4"/>
      <c r="K1640" s="4">
        <v>202</v>
      </c>
      <c r="L1640" s="4">
        <v>2</v>
      </c>
      <c r="M1640" s="4">
        <v>3</v>
      </c>
      <c r="N1640" s="4" t="s">
        <v>3</v>
      </c>
      <c r="O1640" s="4">
        <v>2</v>
      </c>
      <c r="P1640" s="4"/>
      <c r="Q1640" s="4"/>
      <c r="R1640" s="4"/>
      <c r="S1640" s="4"/>
      <c r="T1640" s="4"/>
      <c r="U1640" s="4"/>
      <c r="V1640" s="4"/>
      <c r="W1640" s="4">
        <v>0</v>
      </c>
      <c r="X1640" s="4">
        <v>1</v>
      </c>
      <c r="Y1640" s="4">
        <v>0</v>
      </c>
      <c r="Z1640" s="4"/>
      <c r="AA1640" s="4"/>
      <c r="AB1640" s="4"/>
    </row>
    <row r="1641" spans="1:245" x14ac:dyDescent="0.2">
      <c r="A1641" s="4">
        <v>50</v>
      </c>
      <c r="B1641" s="4">
        <v>0</v>
      </c>
      <c r="C1641" s="4">
        <v>0</v>
      </c>
      <c r="D1641" s="4">
        <v>1</v>
      </c>
      <c r="E1641" s="4">
        <v>222</v>
      </c>
      <c r="F1641" s="4">
        <f>ROUND(Source!AO1637,O1641)</f>
        <v>0</v>
      </c>
      <c r="G1641" s="4" t="s">
        <v>33</v>
      </c>
      <c r="H1641" s="4" t="s">
        <v>34</v>
      </c>
      <c r="I1641" s="4"/>
      <c r="J1641" s="4"/>
      <c r="K1641" s="4">
        <v>222</v>
      </c>
      <c r="L1641" s="4">
        <v>3</v>
      </c>
      <c r="M1641" s="4">
        <v>3</v>
      </c>
      <c r="N1641" s="4" t="s">
        <v>3</v>
      </c>
      <c r="O1641" s="4">
        <v>2</v>
      </c>
      <c r="P1641" s="4"/>
      <c r="Q1641" s="4"/>
      <c r="R1641" s="4"/>
      <c r="S1641" s="4"/>
      <c r="T1641" s="4"/>
      <c r="U1641" s="4"/>
      <c r="V1641" s="4"/>
      <c r="W1641" s="4">
        <v>0</v>
      </c>
      <c r="X1641" s="4">
        <v>1</v>
      </c>
      <c r="Y1641" s="4">
        <v>0</v>
      </c>
      <c r="Z1641" s="4"/>
      <c r="AA1641" s="4"/>
      <c r="AB1641" s="4"/>
    </row>
    <row r="1642" spans="1:245" x14ac:dyDescent="0.2">
      <c r="A1642" s="4">
        <v>50</v>
      </c>
      <c r="B1642" s="4">
        <v>0</v>
      </c>
      <c r="C1642" s="4">
        <v>0</v>
      </c>
      <c r="D1642" s="4">
        <v>1</v>
      </c>
      <c r="E1642" s="4">
        <v>225</v>
      </c>
      <c r="F1642" s="4">
        <f>ROUND(Source!AV1637,O1642)</f>
        <v>0</v>
      </c>
      <c r="G1642" s="4" t="s">
        <v>35</v>
      </c>
      <c r="H1642" s="4" t="s">
        <v>36</v>
      </c>
      <c r="I1642" s="4"/>
      <c r="J1642" s="4"/>
      <c r="K1642" s="4">
        <v>225</v>
      </c>
      <c r="L1642" s="4">
        <v>4</v>
      </c>
      <c r="M1642" s="4">
        <v>3</v>
      </c>
      <c r="N1642" s="4" t="s">
        <v>3</v>
      </c>
      <c r="O1642" s="4">
        <v>2</v>
      </c>
      <c r="P1642" s="4"/>
      <c r="Q1642" s="4"/>
      <c r="R1642" s="4"/>
      <c r="S1642" s="4"/>
      <c r="T1642" s="4"/>
      <c r="U1642" s="4"/>
      <c r="V1642" s="4"/>
      <c r="W1642" s="4">
        <v>0</v>
      </c>
      <c r="X1642" s="4">
        <v>1</v>
      </c>
      <c r="Y1642" s="4">
        <v>0</v>
      </c>
      <c r="Z1642" s="4"/>
      <c r="AA1642" s="4"/>
      <c r="AB1642" s="4"/>
    </row>
    <row r="1643" spans="1:245" x14ac:dyDescent="0.2">
      <c r="A1643" s="4">
        <v>50</v>
      </c>
      <c r="B1643" s="4">
        <v>0</v>
      </c>
      <c r="C1643" s="4">
        <v>0</v>
      </c>
      <c r="D1643" s="4">
        <v>1</v>
      </c>
      <c r="E1643" s="4">
        <v>226</v>
      </c>
      <c r="F1643" s="4">
        <f>ROUND(Source!AW1637,O1643)</f>
        <v>0</v>
      </c>
      <c r="G1643" s="4" t="s">
        <v>37</v>
      </c>
      <c r="H1643" s="4" t="s">
        <v>38</v>
      </c>
      <c r="I1643" s="4"/>
      <c r="J1643" s="4"/>
      <c r="K1643" s="4">
        <v>226</v>
      </c>
      <c r="L1643" s="4">
        <v>5</v>
      </c>
      <c r="M1643" s="4">
        <v>3</v>
      </c>
      <c r="N1643" s="4" t="s">
        <v>3</v>
      </c>
      <c r="O1643" s="4">
        <v>2</v>
      </c>
      <c r="P1643" s="4"/>
      <c r="Q1643" s="4"/>
      <c r="R1643" s="4"/>
      <c r="S1643" s="4"/>
      <c r="T1643" s="4"/>
      <c r="U1643" s="4"/>
      <c r="V1643" s="4"/>
      <c r="W1643" s="4">
        <v>0</v>
      </c>
      <c r="X1643" s="4">
        <v>1</v>
      </c>
      <c r="Y1643" s="4">
        <v>0</v>
      </c>
      <c r="Z1643" s="4"/>
      <c r="AA1643" s="4"/>
      <c r="AB1643" s="4"/>
    </row>
    <row r="1644" spans="1:245" x14ac:dyDescent="0.2">
      <c r="A1644" s="4">
        <v>50</v>
      </c>
      <c r="B1644" s="4">
        <v>0</v>
      </c>
      <c r="C1644" s="4">
        <v>0</v>
      </c>
      <c r="D1644" s="4">
        <v>1</v>
      </c>
      <c r="E1644" s="4">
        <v>227</v>
      </c>
      <c r="F1644" s="4">
        <f>ROUND(Source!AX1637,O1644)</f>
        <v>0</v>
      </c>
      <c r="G1644" s="4" t="s">
        <v>39</v>
      </c>
      <c r="H1644" s="4" t="s">
        <v>40</v>
      </c>
      <c r="I1644" s="4"/>
      <c r="J1644" s="4"/>
      <c r="K1644" s="4">
        <v>227</v>
      </c>
      <c r="L1644" s="4">
        <v>6</v>
      </c>
      <c r="M1644" s="4">
        <v>3</v>
      </c>
      <c r="N1644" s="4" t="s">
        <v>3</v>
      </c>
      <c r="O1644" s="4">
        <v>2</v>
      </c>
      <c r="P1644" s="4"/>
      <c r="Q1644" s="4"/>
      <c r="R1644" s="4"/>
      <c r="S1644" s="4"/>
      <c r="T1644" s="4"/>
      <c r="U1644" s="4"/>
      <c r="V1644" s="4"/>
      <c r="W1644" s="4">
        <v>0</v>
      </c>
      <c r="X1644" s="4">
        <v>1</v>
      </c>
      <c r="Y1644" s="4">
        <v>0</v>
      </c>
      <c r="Z1644" s="4"/>
      <c r="AA1644" s="4"/>
      <c r="AB1644" s="4"/>
    </row>
    <row r="1645" spans="1:245" x14ac:dyDescent="0.2">
      <c r="A1645" s="4">
        <v>50</v>
      </c>
      <c r="B1645" s="4">
        <v>0</v>
      </c>
      <c r="C1645" s="4">
        <v>0</v>
      </c>
      <c r="D1645" s="4">
        <v>1</v>
      </c>
      <c r="E1645" s="4">
        <v>228</v>
      </c>
      <c r="F1645" s="4">
        <f>ROUND(Source!AY1637,O1645)</f>
        <v>0</v>
      </c>
      <c r="G1645" s="4" t="s">
        <v>41</v>
      </c>
      <c r="H1645" s="4" t="s">
        <v>42</v>
      </c>
      <c r="I1645" s="4"/>
      <c r="J1645" s="4"/>
      <c r="K1645" s="4">
        <v>228</v>
      </c>
      <c r="L1645" s="4">
        <v>7</v>
      </c>
      <c r="M1645" s="4">
        <v>3</v>
      </c>
      <c r="N1645" s="4" t="s">
        <v>3</v>
      </c>
      <c r="O1645" s="4">
        <v>2</v>
      </c>
      <c r="P1645" s="4"/>
      <c r="Q1645" s="4"/>
      <c r="R1645" s="4"/>
      <c r="S1645" s="4"/>
      <c r="T1645" s="4"/>
      <c r="U1645" s="4"/>
      <c r="V1645" s="4"/>
      <c r="W1645" s="4">
        <v>0</v>
      </c>
      <c r="X1645" s="4">
        <v>1</v>
      </c>
      <c r="Y1645" s="4">
        <v>0</v>
      </c>
      <c r="Z1645" s="4"/>
      <c r="AA1645" s="4"/>
      <c r="AB1645" s="4"/>
    </row>
    <row r="1646" spans="1:245" x14ac:dyDescent="0.2">
      <c r="A1646" s="4">
        <v>50</v>
      </c>
      <c r="B1646" s="4">
        <v>0</v>
      </c>
      <c r="C1646" s="4">
        <v>0</v>
      </c>
      <c r="D1646" s="4">
        <v>1</v>
      </c>
      <c r="E1646" s="4">
        <v>216</v>
      </c>
      <c r="F1646" s="4">
        <f>ROUND(Source!AP1637,O1646)</f>
        <v>0</v>
      </c>
      <c r="G1646" s="4" t="s">
        <v>43</v>
      </c>
      <c r="H1646" s="4" t="s">
        <v>44</v>
      </c>
      <c r="I1646" s="4"/>
      <c r="J1646" s="4"/>
      <c r="K1646" s="4">
        <v>216</v>
      </c>
      <c r="L1646" s="4">
        <v>8</v>
      </c>
      <c r="M1646" s="4">
        <v>3</v>
      </c>
      <c r="N1646" s="4" t="s">
        <v>3</v>
      </c>
      <c r="O1646" s="4">
        <v>2</v>
      </c>
      <c r="P1646" s="4"/>
      <c r="Q1646" s="4"/>
      <c r="R1646" s="4"/>
      <c r="S1646" s="4"/>
      <c r="T1646" s="4"/>
      <c r="U1646" s="4"/>
      <c r="V1646" s="4"/>
      <c r="W1646" s="4">
        <v>0</v>
      </c>
      <c r="X1646" s="4">
        <v>1</v>
      </c>
      <c r="Y1646" s="4">
        <v>0</v>
      </c>
      <c r="Z1646" s="4"/>
      <c r="AA1646" s="4"/>
      <c r="AB1646" s="4"/>
    </row>
    <row r="1647" spans="1:245" x14ac:dyDescent="0.2">
      <c r="A1647" s="4">
        <v>50</v>
      </c>
      <c r="B1647" s="4">
        <v>0</v>
      </c>
      <c r="C1647" s="4">
        <v>0</v>
      </c>
      <c r="D1647" s="4">
        <v>1</v>
      </c>
      <c r="E1647" s="4">
        <v>223</v>
      </c>
      <c r="F1647" s="4">
        <f>ROUND(Source!AQ1637,O1647)</f>
        <v>0</v>
      </c>
      <c r="G1647" s="4" t="s">
        <v>45</v>
      </c>
      <c r="H1647" s="4" t="s">
        <v>46</v>
      </c>
      <c r="I1647" s="4"/>
      <c r="J1647" s="4"/>
      <c r="K1647" s="4">
        <v>223</v>
      </c>
      <c r="L1647" s="4">
        <v>9</v>
      </c>
      <c r="M1647" s="4">
        <v>3</v>
      </c>
      <c r="N1647" s="4" t="s">
        <v>3</v>
      </c>
      <c r="O1647" s="4">
        <v>2</v>
      </c>
      <c r="P1647" s="4"/>
      <c r="Q1647" s="4"/>
      <c r="R1647" s="4"/>
      <c r="S1647" s="4"/>
      <c r="T1647" s="4"/>
      <c r="U1647" s="4"/>
      <c r="V1647" s="4"/>
      <c r="W1647" s="4">
        <v>0</v>
      </c>
      <c r="X1647" s="4">
        <v>1</v>
      </c>
      <c r="Y1647" s="4">
        <v>0</v>
      </c>
      <c r="Z1647" s="4"/>
      <c r="AA1647" s="4"/>
      <c r="AB1647" s="4"/>
    </row>
    <row r="1648" spans="1:245" x14ac:dyDescent="0.2">
      <c r="A1648" s="4">
        <v>50</v>
      </c>
      <c r="B1648" s="4">
        <v>0</v>
      </c>
      <c r="C1648" s="4">
        <v>0</v>
      </c>
      <c r="D1648" s="4">
        <v>1</v>
      </c>
      <c r="E1648" s="4">
        <v>229</v>
      </c>
      <c r="F1648" s="4">
        <f>ROUND(Source!AZ1637,O1648)</f>
        <v>0</v>
      </c>
      <c r="G1648" s="4" t="s">
        <v>47</v>
      </c>
      <c r="H1648" s="4" t="s">
        <v>48</v>
      </c>
      <c r="I1648" s="4"/>
      <c r="J1648" s="4"/>
      <c r="K1648" s="4">
        <v>229</v>
      </c>
      <c r="L1648" s="4">
        <v>10</v>
      </c>
      <c r="M1648" s="4">
        <v>3</v>
      </c>
      <c r="N1648" s="4" t="s">
        <v>3</v>
      </c>
      <c r="O1648" s="4">
        <v>2</v>
      </c>
      <c r="P1648" s="4"/>
      <c r="Q1648" s="4"/>
      <c r="R1648" s="4"/>
      <c r="S1648" s="4"/>
      <c r="T1648" s="4"/>
      <c r="U1648" s="4"/>
      <c r="V1648" s="4"/>
      <c r="W1648" s="4">
        <v>0</v>
      </c>
      <c r="X1648" s="4">
        <v>1</v>
      </c>
      <c r="Y1648" s="4">
        <v>0</v>
      </c>
      <c r="Z1648" s="4"/>
      <c r="AA1648" s="4"/>
      <c r="AB1648" s="4"/>
    </row>
    <row r="1649" spans="1:28" x14ac:dyDescent="0.2">
      <c r="A1649" s="4">
        <v>50</v>
      </c>
      <c r="B1649" s="4">
        <v>0</v>
      </c>
      <c r="C1649" s="4">
        <v>0</v>
      </c>
      <c r="D1649" s="4">
        <v>1</v>
      </c>
      <c r="E1649" s="4">
        <v>203</v>
      </c>
      <c r="F1649" s="4">
        <f>ROUND(Source!Q1637,O1649)</f>
        <v>0</v>
      </c>
      <c r="G1649" s="4" t="s">
        <v>49</v>
      </c>
      <c r="H1649" s="4" t="s">
        <v>50</v>
      </c>
      <c r="I1649" s="4"/>
      <c r="J1649" s="4"/>
      <c r="K1649" s="4">
        <v>203</v>
      </c>
      <c r="L1649" s="4">
        <v>11</v>
      </c>
      <c r="M1649" s="4">
        <v>3</v>
      </c>
      <c r="N1649" s="4" t="s">
        <v>3</v>
      </c>
      <c r="O1649" s="4">
        <v>2</v>
      </c>
      <c r="P1649" s="4"/>
      <c r="Q1649" s="4"/>
      <c r="R1649" s="4"/>
      <c r="S1649" s="4"/>
      <c r="T1649" s="4"/>
      <c r="U1649" s="4"/>
      <c r="V1649" s="4"/>
      <c r="W1649" s="4">
        <v>0</v>
      </c>
      <c r="X1649" s="4">
        <v>1</v>
      </c>
      <c r="Y1649" s="4">
        <v>0</v>
      </c>
      <c r="Z1649" s="4"/>
      <c r="AA1649" s="4"/>
      <c r="AB1649" s="4"/>
    </row>
    <row r="1650" spans="1:28" x14ac:dyDescent="0.2">
      <c r="A1650" s="4">
        <v>50</v>
      </c>
      <c r="B1650" s="4">
        <v>0</v>
      </c>
      <c r="C1650" s="4">
        <v>0</v>
      </c>
      <c r="D1650" s="4">
        <v>1</v>
      </c>
      <c r="E1650" s="4">
        <v>231</v>
      </c>
      <c r="F1650" s="4">
        <f>ROUND(Source!BB1637,O1650)</f>
        <v>0</v>
      </c>
      <c r="G1650" s="4" t="s">
        <v>51</v>
      </c>
      <c r="H1650" s="4" t="s">
        <v>52</v>
      </c>
      <c r="I1650" s="4"/>
      <c r="J1650" s="4"/>
      <c r="K1650" s="4">
        <v>231</v>
      </c>
      <c r="L1650" s="4">
        <v>12</v>
      </c>
      <c r="M1650" s="4">
        <v>3</v>
      </c>
      <c r="N1650" s="4" t="s">
        <v>3</v>
      </c>
      <c r="O1650" s="4">
        <v>2</v>
      </c>
      <c r="P1650" s="4"/>
      <c r="Q1650" s="4"/>
      <c r="R1650" s="4"/>
      <c r="S1650" s="4"/>
      <c r="T1650" s="4"/>
      <c r="U1650" s="4"/>
      <c r="V1650" s="4"/>
      <c r="W1650" s="4">
        <v>0</v>
      </c>
      <c r="X1650" s="4">
        <v>1</v>
      </c>
      <c r="Y1650" s="4">
        <v>0</v>
      </c>
      <c r="Z1650" s="4"/>
      <c r="AA1650" s="4"/>
      <c r="AB1650" s="4"/>
    </row>
    <row r="1651" spans="1:28" x14ac:dyDescent="0.2">
      <c r="A1651" s="4">
        <v>50</v>
      </c>
      <c r="B1651" s="4">
        <v>0</v>
      </c>
      <c r="C1651" s="4">
        <v>0</v>
      </c>
      <c r="D1651" s="4">
        <v>1</v>
      </c>
      <c r="E1651" s="4">
        <v>204</v>
      </c>
      <c r="F1651" s="4">
        <f>ROUND(Source!R1637,O1651)</f>
        <v>0</v>
      </c>
      <c r="G1651" s="4" t="s">
        <v>53</v>
      </c>
      <c r="H1651" s="4" t="s">
        <v>54</v>
      </c>
      <c r="I1651" s="4"/>
      <c r="J1651" s="4"/>
      <c r="K1651" s="4">
        <v>204</v>
      </c>
      <c r="L1651" s="4">
        <v>13</v>
      </c>
      <c r="M1651" s="4">
        <v>3</v>
      </c>
      <c r="N1651" s="4" t="s">
        <v>3</v>
      </c>
      <c r="O1651" s="4">
        <v>2</v>
      </c>
      <c r="P1651" s="4"/>
      <c r="Q1651" s="4"/>
      <c r="R1651" s="4"/>
      <c r="S1651" s="4"/>
      <c r="T1651" s="4"/>
      <c r="U1651" s="4"/>
      <c r="V1651" s="4"/>
      <c r="W1651" s="4">
        <v>0</v>
      </c>
      <c r="X1651" s="4">
        <v>1</v>
      </c>
      <c r="Y1651" s="4">
        <v>0</v>
      </c>
      <c r="Z1651" s="4"/>
      <c r="AA1651" s="4"/>
      <c r="AB1651" s="4"/>
    </row>
    <row r="1652" spans="1:28" x14ac:dyDescent="0.2">
      <c r="A1652" s="4">
        <v>50</v>
      </c>
      <c r="B1652" s="4">
        <v>0</v>
      </c>
      <c r="C1652" s="4">
        <v>0</v>
      </c>
      <c r="D1652" s="4">
        <v>1</v>
      </c>
      <c r="E1652" s="4">
        <v>205</v>
      </c>
      <c r="F1652" s="4">
        <f>ROUND(Source!S1637,O1652)</f>
        <v>0</v>
      </c>
      <c r="G1652" s="4" t="s">
        <v>55</v>
      </c>
      <c r="H1652" s="4" t="s">
        <v>56</v>
      </c>
      <c r="I1652" s="4"/>
      <c r="J1652" s="4"/>
      <c r="K1652" s="4">
        <v>205</v>
      </c>
      <c r="L1652" s="4">
        <v>14</v>
      </c>
      <c r="M1652" s="4">
        <v>3</v>
      </c>
      <c r="N1652" s="4" t="s">
        <v>3</v>
      </c>
      <c r="O1652" s="4">
        <v>2</v>
      </c>
      <c r="P1652" s="4"/>
      <c r="Q1652" s="4"/>
      <c r="R1652" s="4"/>
      <c r="S1652" s="4"/>
      <c r="T1652" s="4"/>
      <c r="U1652" s="4"/>
      <c r="V1652" s="4"/>
      <c r="W1652" s="4">
        <v>0</v>
      </c>
      <c r="X1652" s="4">
        <v>1</v>
      </c>
      <c r="Y1652" s="4">
        <v>0</v>
      </c>
      <c r="Z1652" s="4"/>
      <c r="AA1652" s="4"/>
      <c r="AB1652" s="4"/>
    </row>
    <row r="1653" spans="1:28" x14ac:dyDescent="0.2">
      <c r="A1653" s="4">
        <v>50</v>
      </c>
      <c r="B1653" s="4">
        <v>0</v>
      </c>
      <c r="C1653" s="4">
        <v>0</v>
      </c>
      <c r="D1653" s="4">
        <v>1</v>
      </c>
      <c r="E1653" s="4">
        <v>232</v>
      </c>
      <c r="F1653" s="4">
        <f>ROUND(Source!BC1637,O1653)</f>
        <v>0</v>
      </c>
      <c r="G1653" s="4" t="s">
        <v>57</v>
      </c>
      <c r="H1653" s="4" t="s">
        <v>58</v>
      </c>
      <c r="I1653" s="4"/>
      <c r="J1653" s="4"/>
      <c r="K1653" s="4">
        <v>232</v>
      </c>
      <c r="L1653" s="4">
        <v>15</v>
      </c>
      <c r="M1653" s="4">
        <v>3</v>
      </c>
      <c r="N1653" s="4" t="s">
        <v>3</v>
      </c>
      <c r="O1653" s="4">
        <v>2</v>
      </c>
      <c r="P1653" s="4"/>
      <c r="Q1653" s="4"/>
      <c r="R1653" s="4"/>
      <c r="S1653" s="4"/>
      <c r="T1653" s="4"/>
      <c r="U1653" s="4"/>
      <c r="V1653" s="4"/>
      <c r="W1653" s="4">
        <v>0</v>
      </c>
      <c r="X1653" s="4">
        <v>1</v>
      </c>
      <c r="Y1653" s="4">
        <v>0</v>
      </c>
      <c r="Z1653" s="4"/>
      <c r="AA1653" s="4"/>
      <c r="AB1653" s="4"/>
    </row>
    <row r="1654" spans="1:28" x14ac:dyDescent="0.2">
      <c r="A1654" s="4">
        <v>50</v>
      </c>
      <c r="B1654" s="4">
        <v>0</v>
      </c>
      <c r="C1654" s="4">
        <v>0</v>
      </c>
      <c r="D1654" s="4">
        <v>1</v>
      </c>
      <c r="E1654" s="4">
        <v>214</v>
      </c>
      <c r="F1654" s="4">
        <f>ROUND(Source!AS1637,O1654)</f>
        <v>0</v>
      </c>
      <c r="G1654" s="4" t="s">
        <v>59</v>
      </c>
      <c r="H1654" s="4" t="s">
        <v>60</v>
      </c>
      <c r="I1654" s="4"/>
      <c r="J1654" s="4"/>
      <c r="K1654" s="4">
        <v>214</v>
      </c>
      <c r="L1654" s="4">
        <v>16</v>
      </c>
      <c r="M1654" s="4">
        <v>3</v>
      </c>
      <c r="N1654" s="4" t="s">
        <v>3</v>
      </c>
      <c r="O1654" s="4">
        <v>2</v>
      </c>
      <c r="P1654" s="4"/>
      <c r="Q1654" s="4"/>
      <c r="R1654" s="4"/>
      <c r="S1654" s="4"/>
      <c r="T1654" s="4"/>
      <c r="U1654" s="4"/>
      <c r="V1654" s="4"/>
      <c r="W1654" s="4">
        <v>0</v>
      </c>
      <c r="X1654" s="4">
        <v>1</v>
      </c>
      <c r="Y1654" s="4">
        <v>0</v>
      </c>
      <c r="Z1654" s="4"/>
      <c r="AA1654" s="4"/>
      <c r="AB1654" s="4"/>
    </row>
    <row r="1655" spans="1:28" x14ac:dyDescent="0.2">
      <c r="A1655" s="4">
        <v>50</v>
      </c>
      <c r="B1655" s="4">
        <v>0</v>
      </c>
      <c r="C1655" s="4">
        <v>0</v>
      </c>
      <c r="D1655" s="4">
        <v>1</v>
      </c>
      <c r="E1655" s="4">
        <v>215</v>
      </c>
      <c r="F1655" s="4">
        <f>ROUND(Source!AT1637,O1655)</f>
        <v>0</v>
      </c>
      <c r="G1655" s="4" t="s">
        <v>61</v>
      </c>
      <c r="H1655" s="4" t="s">
        <v>62</v>
      </c>
      <c r="I1655" s="4"/>
      <c r="J1655" s="4"/>
      <c r="K1655" s="4">
        <v>215</v>
      </c>
      <c r="L1655" s="4">
        <v>17</v>
      </c>
      <c r="M1655" s="4">
        <v>3</v>
      </c>
      <c r="N1655" s="4" t="s">
        <v>3</v>
      </c>
      <c r="O1655" s="4">
        <v>2</v>
      </c>
      <c r="P1655" s="4"/>
      <c r="Q1655" s="4"/>
      <c r="R1655" s="4"/>
      <c r="S1655" s="4"/>
      <c r="T1655" s="4"/>
      <c r="U1655" s="4"/>
      <c r="V1655" s="4"/>
      <c r="W1655" s="4">
        <v>0</v>
      </c>
      <c r="X1655" s="4">
        <v>1</v>
      </c>
      <c r="Y1655" s="4">
        <v>0</v>
      </c>
      <c r="Z1655" s="4"/>
      <c r="AA1655" s="4"/>
      <c r="AB1655" s="4"/>
    </row>
    <row r="1656" spans="1:28" x14ac:dyDescent="0.2">
      <c r="A1656" s="4">
        <v>50</v>
      </c>
      <c r="B1656" s="4">
        <v>0</v>
      </c>
      <c r="C1656" s="4">
        <v>0</v>
      </c>
      <c r="D1656" s="4">
        <v>1</v>
      </c>
      <c r="E1656" s="4">
        <v>217</v>
      </c>
      <c r="F1656" s="4">
        <f>ROUND(Source!AU1637,O1656)</f>
        <v>0</v>
      </c>
      <c r="G1656" s="4" t="s">
        <v>63</v>
      </c>
      <c r="H1656" s="4" t="s">
        <v>64</v>
      </c>
      <c r="I1656" s="4"/>
      <c r="J1656" s="4"/>
      <c r="K1656" s="4">
        <v>217</v>
      </c>
      <c r="L1656" s="4">
        <v>18</v>
      </c>
      <c r="M1656" s="4">
        <v>3</v>
      </c>
      <c r="N1656" s="4" t="s">
        <v>3</v>
      </c>
      <c r="O1656" s="4">
        <v>2</v>
      </c>
      <c r="P1656" s="4"/>
      <c r="Q1656" s="4"/>
      <c r="R1656" s="4"/>
      <c r="S1656" s="4"/>
      <c r="T1656" s="4"/>
      <c r="U1656" s="4"/>
      <c r="V1656" s="4"/>
      <c r="W1656" s="4">
        <v>0</v>
      </c>
      <c r="X1656" s="4">
        <v>1</v>
      </c>
      <c r="Y1656" s="4">
        <v>0</v>
      </c>
      <c r="Z1656" s="4"/>
      <c r="AA1656" s="4"/>
      <c r="AB1656" s="4"/>
    </row>
    <row r="1657" spans="1:28" x14ac:dyDescent="0.2">
      <c r="A1657" s="4">
        <v>50</v>
      </c>
      <c r="B1657" s="4">
        <v>0</v>
      </c>
      <c r="C1657" s="4">
        <v>0</v>
      </c>
      <c r="D1657" s="4">
        <v>1</v>
      </c>
      <c r="E1657" s="4">
        <v>230</v>
      </c>
      <c r="F1657" s="4">
        <f>ROUND(Source!BA1637,O1657)</f>
        <v>0</v>
      </c>
      <c r="G1657" s="4" t="s">
        <v>65</v>
      </c>
      <c r="H1657" s="4" t="s">
        <v>66</v>
      </c>
      <c r="I1657" s="4"/>
      <c r="J1657" s="4"/>
      <c r="K1657" s="4">
        <v>230</v>
      </c>
      <c r="L1657" s="4">
        <v>19</v>
      </c>
      <c r="M1657" s="4">
        <v>3</v>
      </c>
      <c r="N1657" s="4" t="s">
        <v>3</v>
      </c>
      <c r="O1657" s="4">
        <v>2</v>
      </c>
      <c r="P1657" s="4"/>
      <c r="Q1657" s="4"/>
      <c r="R1657" s="4"/>
      <c r="S1657" s="4"/>
      <c r="T1657" s="4"/>
      <c r="U1657" s="4"/>
      <c r="V1657" s="4"/>
      <c r="W1657" s="4">
        <v>0</v>
      </c>
      <c r="X1657" s="4">
        <v>1</v>
      </c>
      <c r="Y1657" s="4">
        <v>0</v>
      </c>
      <c r="Z1657" s="4"/>
      <c r="AA1657" s="4"/>
      <c r="AB1657" s="4"/>
    </row>
    <row r="1658" spans="1:28" x14ac:dyDescent="0.2">
      <c r="A1658" s="4">
        <v>50</v>
      </c>
      <c r="B1658" s="4">
        <v>0</v>
      </c>
      <c r="C1658" s="4">
        <v>0</v>
      </c>
      <c r="D1658" s="4">
        <v>1</v>
      </c>
      <c r="E1658" s="4">
        <v>206</v>
      </c>
      <c r="F1658" s="4">
        <f>ROUND(Source!T1637,O1658)</f>
        <v>0</v>
      </c>
      <c r="G1658" s="4" t="s">
        <v>67</v>
      </c>
      <c r="H1658" s="4" t="s">
        <v>68</v>
      </c>
      <c r="I1658" s="4"/>
      <c r="J1658" s="4"/>
      <c r="K1658" s="4">
        <v>206</v>
      </c>
      <c r="L1658" s="4">
        <v>20</v>
      </c>
      <c r="M1658" s="4">
        <v>3</v>
      </c>
      <c r="N1658" s="4" t="s">
        <v>3</v>
      </c>
      <c r="O1658" s="4">
        <v>2</v>
      </c>
      <c r="P1658" s="4"/>
      <c r="Q1658" s="4"/>
      <c r="R1658" s="4"/>
      <c r="S1658" s="4"/>
      <c r="T1658" s="4"/>
      <c r="U1658" s="4"/>
      <c r="V1658" s="4"/>
      <c r="W1658" s="4">
        <v>0</v>
      </c>
      <c r="X1658" s="4">
        <v>1</v>
      </c>
      <c r="Y1658" s="4">
        <v>0</v>
      </c>
      <c r="Z1658" s="4"/>
      <c r="AA1658" s="4"/>
      <c r="AB1658" s="4"/>
    </row>
    <row r="1659" spans="1:28" x14ac:dyDescent="0.2">
      <c r="A1659" s="4">
        <v>50</v>
      </c>
      <c r="B1659" s="4">
        <v>0</v>
      </c>
      <c r="C1659" s="4">
        <v>0</v>
      </c>
      <c r="D1659" s="4">
        <v>1</v>
      </c>
      <c r="E1659" s="4">
        <v>207</v>
      </c>
      <c r="F1659" s="4">
        <f>Source!U1637</f>
        <v>0</v>
      </c>
      <c r="G1659" s="4" t="s">
        <v>69</v>
      </c>
      <c r="H1659" s="4" t="s">
        <v>70</v>
      </c>
      <c r="I1659" s="4"/>
      <c r="J1659" s="4"/>
      <c r="K1659" s="4">
        <v>207</v>
      </c>
      <c r="L1659" s="4">
        <v>21</v>
      </c>
      <c r="M1659" s="4">
        <v>3</v>
      </c>
      <c r="N1659" s="4" t="s">
        <v>3</v>
      </c>
      <c r="O1659" s="4">
        <v>-1</v>
      </c>
      <c r="P1659" s="4"/>
      <c r="Q1659" s="4"/>
      <c r="R1659" s="4"/>
      <c r="S1659" s="4"/>
      <c r="T1659" s="4"/>
      <c r="U1659" s="4"/>
      <c r="V1659" s="4"/>
      <c r="W1659" s="4">
        <v>0</v>
      </c>
      <c r="X1659" s="4">
        <v>1</v>
      </c>
      <c r="Y1659" s="4">
        <v>0</v>
      </c>
      <c r="Z1659" s="4"/>
      <c r="AA1659" s="4"/>
      <c r="AB1659" s="4"/>
    </row>
    <row r="1660" spans="1:28" x14ac:dyDescent="0.2">
      <c r="A1660" s="4">
        <v>50</v>
      </c>
      <c r="B1660" s="4">
        <v>0</v>
      </c>
      <c r="C1660" s="4">
        <v>0</v>
      </c>
      <c r="D1660" s="4">
        <v>1</v>
      </c>
      <c r="E1660" s="4">
        <v>208</v>
      </c>
      <c r="F1660" s="4">
        <f>Source!V1637</f>
        <v>0</v>
      </c>
      <c r="G1660" s="4" t="s">
        <v>71</v>
      </c>
      <c r="H1660" s="4" t="s">
        <v>72</v>
      </c>
      <c r="I1660" s="4"/>
      <c r="J1660" s="4"/>
      <c r="K1660" s="4">
        <v>208</v>
      </c>
      <c r="L1660" s="4">
        <v>22</v>
      </c>
      <c r="M1660" s="4">
        <v>3</v>
      </c>
      <c r="N1660" s="4" t="s">
        <v>3</v>
      </c>
      <c r="O1660" s="4">
        <v>-1</v>
      </c>
      <c r="P1660" s="4"/>
      <c r="Q1660" s="4"/>
      <c r="R1660" s="4"/>
      <c r="S1660" s="4"/>
      <c r="T1660" s="4"/>
      <c r="U1660" s="4"/>
      <c r="V1660" s="4"/>
      <c r="W1660" s="4">
        <v>0</v>
      </c>
      <c r="X1660" s="4">
        <v>1</v>
      </c>
      <c r="Y1660" s="4">
        <v>0</v>
      </c>
      <c r="Z1660" s="4"/>
      <c r="AA1660" s="4"/>
      <c r="AB1660" s="4"/>
    </row>
    <row r="1661" spans="1:28" x14ac:dyDescent="0.2">
      <c r="A1661" s="4">
        <v>50</v>
      </c>
      <c r="B1661" s="4">
        <v>0</v>
      </c>
      <c r="C1661" s="4">
        <v>0</v>
      </c>
      <c r="D1661" s="4">
        <v>1</v>
      </c>
      <c r="E1661" s="4">
        <v>209</v>
      </c>
      <c r="F1661" s="4">
        <f>ROUND(Source!W1637,O1661)</f>
        <v>0</v>
      </c>
      <c r="G1661" s="4" t="s">
        <v>73</v>
      </c>
      <c r="H1661" s="4" t="s">
        <v>74</v>
      </c>
      <c r="I1661" s="4"/>
      <c r="J1661" s="4"/>
      <c r="K1661" s="4">
        <v>209</v>
      </c>
      <c r="L1661" s="4">
        <v>23</v>
      </c>
      <c r="M1661" s="4">
        <v>3</v>
      </c>
      <c r="N1661" s="4" t="s">
        <v>3</v>
      </c>
      <c r="O1661" s="4">
        <v>2</v>
      </c>
      <c r="P1661" s="4"/>
      <c r="Q1661" s="4"/>
      <c r="R1661" s="4"/>
      <c r="S1661" s="4"/>
      <c r="T1661" s="4"/>
      <c r="U1661" s="4"/>
      <c r="V1661" s="4"/>
      <c r="W1661" s="4">
        <v>0</v>
      </c>
      <c r="X1661" s="4">
        <v>1</v>
      </c>
      <c r="Y1661" s="4">
        <v>0</v>
      </c>
      <c r="Z1661" s="4"/>
      <c r="AA1661" s="4"/>
      <c r="AB1661" s="4"/>
    </row>
    <row r="1662" spans="1:28" x14ac:dyDescent="0.2">
      <c r="A1662" s="4">
        <v>50</v>
      </c>
      <c r="B1662" s="4">
        <v>0</v>
      </c>
      <c r="C1662" s="4">
        <v>0</v>
      </c>
      <c r="D1662" s="4">
        <v>1</v>
      </c>
      <c r="E1662" s="4">
        <v>233</v>
      </c>
      <c r="F1662" s="4">
        <f>ROUND(Source!BD1637,O1662)</f>
        <v>0</v>
      </c>
      <c r="G1662" s="4" t="s">
        <v>75</v>
      </c>
      <c r="H1662" s="4" t="s">
        <v>76</v>
      </c>
      <c r="I1662" s="4"/>
      <c r="J1662" s="4"/>
      <c r="K1662" s="4">
        <v>233</v>
      </c>
      <c r="L1662" s="4">
        <v>24</v>
      </c>
      <c r="M1662" s="4">
        <v>3</v>
      </c>
      <c r="N1662" s="4" t="s">
        <v>3</v>
      </c>
      <c r="O1662" s="4">
        <v>2</v>
      </c>
      <c r="P1662" s="4"/>
      <c r="Q1662" s="4"/>
      <c r="R1662" s="4"/>
      <c r="S1662" s="4"/>
      <c r="T1662" s="4"/>
      <c r="U1662" s="4"/>
      <c r="V1662" s="4"/>
      <c r="W1662" s="4">
        <v>0</v>
      </c>
      <c r="X1662" s="4">
        <v>1</v>
      </c>
      <c r="Y1662" s="4">
        <v>0</v>
      </c>
      <c r="Z1662" s="4"/>
      <c r="AA1662" s="4"/>
      <c r="AB1662" s="4"/>
    </row>
    <row r="1663" spans="1:28" x14ac:dyDescent="0.2">
      <c r="A1663" s="4">
        <v>50</v>
      </c>
      <c r="B1663" s="4">
        <v>0</v>
      </c>
      <c r="C1663" s="4">
        <v>0</v>
      </c>
      <c r="D1663" s="4">
        <v>1</v>
      </c>
      <c r="E1663" s="4">
        <v>210</v>
      </c>
      <c r="F1663" s="4">
        <f>ROUND(Source!X1637,O1663)</f>
        <v>0</v>
      </c>
      <c r="G1663" s="4" t="s">
        <v>77</v>
      </c>
      <c r="H1663" s="4" t="s">
        <v>78</v>
      </c>
      <c r="I1663" s="4"/>
      <c r="J1663" s="4"/>
      <c r="K1663" s="4">
        <v>210</v>
      </c>
      <c r="L1663" s="4">
        <v>25</v>
      </c>
      <c r="M1663" s="4">
        <v>3</v>
      </c>
      <c r="N1663" s="4" t="s">
        <v>3</v>
      </c>
      <c r="O1663" s="4">
        <v>2</v>
      </c>
      <c r="P1663" s="4"/>
      <c r="Q1663" s="4"/>
      <c r="R1663" s="4"/>
      <c r="S1663" s="4"/>
      <c r="T1663" s="4"/>
      <c r="U1663" s="4"/>
      <c r="V1663" s="4"/>
      <c r="W1663" s="4">
        <v>0</v>
      </c>
      <c r="X1663" s="4">
        <v>1</v>
      </c>
      <c r="Y1663" s="4">
        <v>0</v>
      </c>
      <c r="Z1663" s="4"/>
      <c r="AA1663" s="4"/>
      <c r="AB1663" s="4"/>
    </row>
    <row r="1664" spans="1:28" x14ac:dyDescent="0.2">
      <c r="A1664" s="4">
        <v>50</v>
      </c>
      <c r="B1664" s="4">
        <v>0</v>
      </c>
      <c r="C1664" s="4">
        <v>0</v>
      </c>
      <c r="D1664" s="4">
        <v>1</v>
      </c>
      <c r="E1664" s="4">
        <v>211</v>
      </c>
      <c r="F1664" s="4">
        <f>ROUND(Source!Y1637,O1664)</f>
        <v>0</v>
      </c>
      <c r="G1664" s="4" t="s">
        <v>79</v>
      </c>
      <c r="H1664" s="4" t="s">
        <v>80</v>
      </c>
      <c r="I1664" s="4"/>
      <c r="J1664" s="4"/>
      <c r="K1664" s="4">
        <v>211</v>
      </c>
      <c r="L1664" s="4">
        <v>26</v>
      </c>
      <c r="M1664" s="4">
        <v>3</v>
      </c>
      <c r="N1664" s="4" t="s">
        <v>3</v>
      </c>
      <c r="O1664" s="4">
        <v>2</v>
      </c>
      <c r="P1664" s="4"/>
      <c r="Q1664" s="4"/>
      <c r="R1664" s="4"/>
      <c r="S1664" s="4"/>
      <c r="T1664" s="4"/>
      <c r="U1664" s="4"/>
      <c r="V1664" s="4"/>
      <c r="W1664" s="4">
        <v>0</v>
      </c>
      <c r="X1664" s="4">
        <v>1</v>
      </c>
      <c r="Y1664" s="4">
        <v>0</v>
      </c>
      <c r="Z1664" s="4"/>
      <c r="AA1664" s="4"/>
      <c r="AB1664" s="4"/>
    </row>
    <row r="1665" spans="1:245" x14ac:dyDescent="0.2">
      <c r="A1665" s="4">
        <v>50</v>
      </c>
      <c r="B1665" s="4">
        <v>0</v>
      </c>
      <c r="C1665" s="4">
        <v>0</v>
      </c>
      <c r="D1665" s="4">
        <v>1</v>
      </c>
      <c r="E1665" s="4">
        <v>224</v>
      </c>
      <c r="F1665" s="4">
        <f>ROUND(Source!AR1637,O1665)</f>
        <v>0</v>
      </c>
      <c r="G1665" s="4" t="s">
        <v>81</v>
      </c>
      <c r="H1665" s="4" t="s">
        <v>82</v>
      </c>
      <c r="I1665" s="4"/>
      <c r="J1665" s="4"/>
      <c r="K1665" s="4">
        <v>224</v>
      </c>
      <c r="L1665" s="4">
        <v>27</v>
      </c>
      <c r="M1665" s="4">
        <v>3</v>
      </c>
      <c r="N1665" s="4" t="s">
        <v>3</v>
      </c>
      <c r="O1665" s="4">
        <v>2</v>
      </c>
      <c r="P1665" s="4"/>
      <c r="Q1665" s="4"/>
      <c r="R1665" s="4"/>
      <c r="S1665" s="4"/>
      <c r="T1665" s="4"/>
      <c r="U1665" s="4"/>
      <c r="V1665" s="4"/>
      <c r="W1665" s="4">
        <v>0</v>
      </c>
      <c r="X1665" s="4">
        <v>1</v>
      </c>
      <c r="Y1665" s="4">
        <v>0</v>
      </c>
      <c r="Z1665" s="4"/>
      <c r="AA1665" s="4"/>
      <c r="AB1665" s="4"/>
    </row>
    <row r="1667" spans="1:245" x14ac:dyDescent="0.2">
      <c r="A1667" s="1">
        <v>5</v>
      </c>
      <c r="B1667" s="1">
        <v>1</v>
      </c>
      <c r="C1667" s="1"/>
      <c r="D1667" s="1">
        <f>ROW(A1685)</f>
        <v>1685</v>
      </c>
      <c r="E1667" s="1"/>
      <c r="F1667" s="1" t="s">
        <v>16</v>
      </c>
      <c r="G1667" s="1" t="s">
        <v>894</v>
      </c>
      <c r="H1667" s="1" t="s">
        <v>3</v>
      </c>
      <c r="I1667" s="1">
        <v>0</v>
      </c>
      <c r="J1667" s="1"/>
      <c r="K1667" s="1">
        <v>0</v>
      </c>
      <c r="L1667" s="1"/>
      <c r="M1667" s="1" t="s">
        <v>3</v>
      </c>
      <c r="N1667" s="1"/>
      <c r="O1667" s="1"/>
      <c r="P1667" s="1"/>
      <c r="Q1667" s="1"/>
      <c r="R1667" s="1"/>
      <c r="S1667" s="1">
        <v>0</v>
      </c>
      <c r="T1667" s="1"/>
      <c r="U1667" s="1" t="s">
        <v>3</v>
      </c>
      <c r="V1667" s="1">
        <v>0</v>
      </c>
      <c r="W1667" s="1"/>
      <c r="X1667" s="1"/>
      <c r="Y1667" s="1"/>
      <c r="Z1667" s="1"/>
      <c r="AA1667" s="1"/>
      <c r="AB1667" s="1" t="s">
        <v>3</v>
      </c>
      <c r="AC1667" s="1" t="s">
        <v>3</v>
      </c>
      <c r="AD1667" s="1" t="s">
        <v>3</v>
      </c>
      <c r="AE1667" s="1" t="s">
        <v>3</v>
      </c>
      <c r="AF1667" s="1" t="s">
        <v>3</v>
      </c>
      <c r="AG1667" s="1" t="s">
        <v>3</v>
      </c>
      <c r="AH1667" s="1"/>
      <c r="AI1667" s="1"/>
      <c r="AJ1667" s="1"/>
      <c r="AK1667" s="1"/>
      <c r="AL1667" s="1"/>
      <c r="AM1667" s="1"/>
      <c r="AN1667" s="1"/>
      <c r="AO1667" s="1"/>
      <c r="AP1667" s="1" t="s">
        <v>3</v>
      </c>
      <c r="AQ1667" s="1" t="s">
        <v>3</v>
      </c>
      <c r="AR1667" s="1" t="s">
        <v>3</v>
      </c>
      <c r="AS1667" s="1"/>
      <c r="AT1667" s="1"/>
      <c r="AU1667" s="1"/>
      <c r="AV1667" s="1"/>
      <c r="AW1667" s="1"/>
      <c r="AX1667" s="1"/>
      <c r="AY1667" s="1"/>
      <c r="AZ1667" s="1" t="s">
        <v>3</v>
      </c>
      <c r="BA1667" s="1"/>
      <c r="BB1667" s="1" t="s">
        <v>3</v>
      </c>
      <c r="BC1667" s="1" t="s">
        <v>3</v>
      </c>
      <c r="BD1667" s="1" t="s">
        <v>3</v>
      </c>
      <c r="BE1667" s="1" t="s">
        <v>3</v>
      </c>
      <c r="BF1667" s="1" t="s">
        <v>3</v>
      </c>
      <c r="BG1667" s="1" t="s">
        <v>3</v>
      </c>
      <c r="BH1667" s="1" t="s">
        <v>3</v>
      </c>
      <c r="BI1667" s="1" t="s">
        <v>3</v>
      </c>
      <c r="BJ1667" s="1" t="s">
        <v>3</v>
      </c>
      <c r="BK1667" s="1" t="s">
        <v>3</v>
      </c>
      <c r="BL1667" s="1" t="s">
        <v>3</v>
      </c>
      <c r="BM1667" s="1" t="s">
        <v>3</v>
      </c>
      <c r="BN1667" s="1" t="s">
        <v>3</v>
      </c>
      <c r="BO1667" s="1" t="s">
        <v>3</v>
      </c>
      <c r="BP1667" s="1" t="s">
        <v>3</v>
      </c>
      <c r="BQ1667" s="1"/>
      <c r="BR1667" s="1"/>
      <c r="BS1667" s="1"/>
      <c r="BT1667" s="1"/>
      <c r="BU1667" s="1"/>
      <c r="BV1667" s="1"/>
      <c r="BW1667" s="1"/>
      <c r="BX1667" s="1">
        <v>0</v>
      </c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>
        <v>0</v>
      </c>
    </row>
    <row r="1669" spans="1:245" x14ac:dyDescent="0.2">
      <c r="A1669" s="2">
        <v>52</v>
      </c>
      <c r="B1669" s="2">
        <f t="shared" ref="B1669:G1669" si="2081">B1685</f>
        <v>1</v>
      </c>
      <c r="C1669" s="2">
        <f t="shared" si="2081"/>
        <v>5</v>
      </c>
      <c r="D1669" s="2">
        <f t="shared" si="2081"/>
        <v>1667</v>
      </c>
      <c r="E1669" s="2">
        <f t="shared" si="2081"/>
        <v>0</v>
      </c>
      <c r="F1669" s="2" t="str">
        <f t="shared" si="2081"/>
        <v>Новый подраздел</v>
      </c>
      <c r="G1669" s="2" t="str">
        <f t="shared" si="2081"/>
        <v>Т4-циркуляция</v>
      </c>
      <c r="H1669" s="2"/>
      <c r="I1669" s="2"/>
      <c r="J1669" s="2"/>
      <c r="K1669" s="2"/>
      <c r="L1669" s="2"/>
      <c r="M1669" s="2"/>
      <c r="N1669" s="2"/>
      <c r="O1669" s="2">
        <f t="shared" ref="O1669:AT1669" si="2082">O1685</f>
        <v>0</v>
      </c>
      <c r="P1669" s="2">
        <f t="shared" si="2082"/>
        <v>0</v>
      </c>
      <c r="Q1669" s="2">
        <f t="shared" si="2082"/>
        <v>0</v>
      </c>
      <c r="R1669" s="2">
        <f t="shared" si="2082"/>
        <v>0</v>
      </c>
      <c r="S1669" s="2">
        <f t="shared" si="2082"/>
        <v>0</v>
      </c>
      <c r="T1669" s="2">
        <f t="shared" si="2082"/>
        <v>0</v>
      </c>
      <c r="U1669" s="2">
        <f t="shared" si="2082"/>
        <v>0</v>
      </c>
      <c r="V1669" s="2">
        <f t="shared" si="2082"/>
        <v>0</v>
      </c>
      <c r="W1669" s="2">
        <f t="shared" si="2082"/>
        <v>0</v>
      </c>
      <c r="X1669" s="2">
        <f t="shared" si="2082"/>
        <v>0</v>
      </c>
      <c r="Y1669" s="2">
        <f t="shared" si="2082"/>
        <v>0</v>
      </c>
      <c r="Z1669" s="2">
        <f t="shared" si="2082"/>
        <v>0</v>
      </c>
      <c r="AA1669" s="2">
        <f t="shared" si="2082"/>
        <v>0</v>
      </c>
      <c r="AB1669" s="2">
        <f t="shared" si="2082"/>
        <v>0</v>
      </c>
      <c r="AC1669" s="2">
        <f t="shared" si="2082"/>
        <v>0</v>
      </c>
      <c r="AD1669" s="2">
        <f t="shared" si="2082"/>
        <v>0</v>
      </c>
      <c r="AE1669" s="2">
        <f t="shared" si="2082"/>
        <v>0</v>
      </c>
      <c r="AF1669" s="2">
        <f t="shared" si="2082"/>
        <v>0</v>
      </c>
      <c r="AG1669" s="2">
        <f t="shared" si="2082"/>
        <v>0</v>
      </c>
      <c r="AH1669" s="2">
        <f t="shared" si="2082"/>
        <v>0</v>
      </c>
      <c r="AI1669" s="2">
        <f t="shared" si="2082"/>
        <v>0</v>
      </c>
      <c r="AJ1669" s="2">
        <f t="shared" si="2082"/>
        <v>0</v>
      </c>
      <c r="AK1669" s="2">
        <f t="shared" si="2082"/>
        <v>0</v>
      </c>
      <c r="AL1669" s="2">
        <f t="shared" si="2082"/>
        <v>0</v>
      </c>
      <c r="AM1669" s="2">
        <f t="shared" si="2082"/>
        <v>0</v>
      </c>
      <c r="AN1669" s="2">
        <f t="shared" si="2082"/>
        <v>0</v>
      </c>
      <c r="AO1669" s="2">
        <f t="shared" si="2082"/>
        <v>0</v>
      </c>
      <c r="AP1669" s="2">
        <f t="shared" si="2082"/>
        <v>0</v>
      </c>
      <c r="AQ1669" s="2">
        <f t="shared" si="2082"/>
        <v>0</v>
      </c>
      <c r="AR1669" s="2">
        <f t="shared" si="2082"/>
        <v>0</v>
      </c>
      <c r="AS1669" s="2">
        <f t="shared" si="2082"/>
        <v>0</v>
      </c>
      <c r="AT1669" s="2">
        <f t="shared" si="2082"/>
        <v>0</v>
      </c>
      <c r="AU1669" s="2">
        <f t="shared" ref="AU1669:BZ1669" si="2083">AU1685</f>
        <v>0</v>
      </c>
      <c r="AV1669" s="2">
        <f t="shared" si="2083"/>
        <v>0</v>
      </c>
      <c r="AW1669" s="2">
        <f t="shared" si="2083"/>
        <v>0</v>
      </c>
      <c r="AX1669" s="2">
        <f t="shared" si="2083"/>
        <v>0</v>
      </c>
      <c r="AY1669" s="2">
        <f t="shared" si="2083"/>
        <v>0</v>
      </c>
      <c r="AZ1669" s="2">
        <f t="shared" si="2083"/>
        <v>0</v>
      </c>
      <c r="BA1669" s="2">
        <f t="shared" si="2083"/>
        <v>0</v>
      </c>
      <c r="BB1669" s="2">
        <f t="shared" si="2083"/>
        <v>0</v>
      </c>
      <c r="BC1669" s="2">
        <f t="shared" si="2083"/>
        <v>0</v>
      </c>
      <c r="BD1669" s="2">
        <f t="shared" si="2083"/>
        <v>0</v>
      </c>
      <c r="BE1669" s="2">
        <f t="shared" si="2083"/>
        <v>0</v>
      </c>
      <c r="BF1669" s="2">
        <f t="shared" si="2083"/>
        <v>0</v>
      </c>
      <c r="BG1669" s="2">
        <f t="shared" si="2083"/>
        <v>0</v>
      </c>
      <c r="BH1669" s="2">
        <f t="shared" si="2083"/>
        <v>0</v>
      </c>
      <c r="BI1669" s="2">
        <f t="shared" si="2083"/>
        <v>0</v>
      </c>
      <c r="BJ1669" s="2">
        <f t="shared" si="2083"/>
        <v>0</v>
      </c>
      <c r="BK1669" s="2">
        <f t="shared" si="2083"/>
        <v>0</v>
      </c>
      <c r="BL1669" s="2">
        <f t="shared" si="2083"/>
        <v>0</v>
      </c>
      <c r="BM1669" s="2">
        <f t="shared" si="2083"/>
        <v>0</v>
      </c>
      <c r="BN1669" s="2">
        <f t="shared" si="2083"/>
        <v>0</v>
      </c>
      <c r="BO1669" s="2">
        <f t="shared" si="2083"/>
        <v>0</v>
      </c>
      <c r="BP1669" s="2">
        <f t="shared" si="2083"/>
        <v>0</v>
      </c>
      <c r="BQ1669" s="2">
        <f t="shared" si="2083"/>
        <v>0</v>
      </c>
      <c r="BR1669" s="2">
        <f t="shared" si="2083"/>
        <v>0</v>
      </c>
      <c r="BS1669" s="2">
        <f t="shared" si="2083"/>
        <v>0</v>
      </c>
      <c r="BT1669" s="2">
        <f t="shared" si="2083"/>
        <v>0</v>
      </c>
      <c r="BU1669" s="2">
        <f t="shared" si="2083"/>
        <v>0</v>
      </c>
      <c r="BV1669" s="2">
        <f t="shared" si="2083"/>
        <v>0</v>
      </c>
      <c r="BW1669" s="2">
        <f t="shared" si="2083"/>
        <v>0</v>
      </c>
      <c r="BX1669" s="2">
        <f t="shared" si="2083"/>
        <v>0</v>
      </c>
      <c r="BY1669" s="2">
        <f t="shared" si="2083"/>
        <v>0</v>
      </c>
      <c r="BZ1669" s="2">
        <f t="shared" si="2083"/>
        <v>0</v>
      </c>
      <c r="CA1669" s="2">
        <f t="shared" ref="CA1669:DF1669" si="2084">CA1685</f>
        <v>0</v>
      </c>
      <c r="CB1669" s="2">
        <f t="shared" si="2084"/>
        <v>0</v>
      </c>
      <c r="CC1669" s="2">
        <f t="shared" si="2084"/>
        <v>0</v>
      </c>
      <c r="CD1669" s="2">
        <f t="shared" si="2084"/>
        <v>0</v>
      </c>
      <c r="CE1669" s="2">
        <f t="shared" si="2084"/>
        <v>0</v>
      </c>
      <c r="CF1669" s="2">
        <f t="shared" si="2084"/>
        <v>0</v>
      </c>
      <c r="CG1669" s="2">
        <f t="shared" si="2084"/>
        <v>0</v>
      </c>
      <c r="CH1669" s="2">
        <f t="shared" si="2084"/>
        <v>0</v>
      </c>
      <c r="CI1669" s="2">
        <f t="shared" si="2084"/>
        <v>0</v>
      </c>
      <c r="CJ1669" s="2">
        <f t="shared" si="2084"/>
        <v>0</v>
      </c>
      <c r="CK1669" s="2">
        <f t="shared" si="2084"/>
        <v>0</v>
      </c>
      <c r="CL1669" s="2">
        <f t="shared" si="2084"/>
        <v>0</v>
      </c>
      <c r="CM1669" s="2">
        <f t="shared" si="2084"/>
        <v>0</v>
      </c>
      <c r="CN1669" s="2">
        <f t="shared" si="2084"/>
        <v>0</v>
      </c>
      <c r="CO1669" s="2">
        <f t="shared" si="2084"/>
        <v>0</v>
      </c>
      <c r="CP1669" s="2">
        <f t="shared" si="2084"/>
        <v>0</v>
      </c>
      <c r="CQ1669" s="2">
        <f t="shared" si="2084"/>
        <v>0</v>
      </c>
      <c r="CR1669" s="2">
        <f t="shared" si="2084"/>
        <v>0</v>
      </c>
      <c r="CS1669" s="2">
        <f t="shared" si="2084"/>
        <v>0</v>
      </c>
      <c r="CT1669" s="2">
        <f t="shared" si="2084"/>
        <v>0</v>
      </c>
      <c r="CU1669" s="2">
        <f t="shared" si="2084"/>
        <v>0</v>
      </c>
      <c r="CV1669" s="2">
        <f t="shared" si="2084"/>
        <v>0</v>
      </c>
      <c r="CW1669" s="2">
        <f t="shared" si="2084"/>
        <v>0</v>
      </c>
      <c r="CX1669" s="2">
        <f t="shared" si="2084"/>
        <v>0</v>
      </c>
      <c r="CY1669" s="2">
        <f t="shared" si="2084"/>
        <v>0</v>
      </c>
      <c r="CZ1669" s="2">
        <f t="shared" si="2084"/>
        <v>0</v>
      </c>
      <c r="DA1669" s="2">
        <f t="shared" si="2084"/>
        <v>0</v>
      </c>
      <c r="DB1669" s="2">
        <f t="shared" si="2084"/>
        <v>0</v>
      </c>
      <c r="DC1669" s="2">
        <f t="shared" si="2084"/>
        <v>0</v>
      </c>
      <c r="DD1669" s="2">
        <f t="shared" si="2084"/>
        <v>0</v>
      </c>
      <c r="DE1669" s="2">
        <f t="shared" si="2084"/>
        <v>0</v>
      </c>
      <c r="DF1669" s="2">
        <f t="shared" si="2084"/>
        <v>0</v>
      </c>
      <c r="DG1669" s="3">
        <f t="shared" ref="DG1669:EL1669" si="2085">DG1685</f>
        <v>0</v>
      </c>
      <c r="DH1669" s="3">
        <f t="shared" si="2085"/>
        <v>0</v>
      </c>
      <c r="DI1669" s="3">
        <f t="shared" si="2085"/>
        <v>0</v>
      </c>
      <c r="DJ1669" s="3">
        <f t="shared" si="2085"/>
        <v>0</v>
      </c>
      <c r="DK1669" s="3">
        <f t="shared" si="2085"/>
        <v>0</v>
      </c>
      <c r="DL1669" s="3">
        <f t="shared" si="2085"/>
        <v>0</v>
      </c>
      <c r="DM1669" s="3">
        <f t="shared" si="2085"/>
        <v>0</v>
      </c>
      <c r="DN1669" s="3">
        <f t="shared" si="2085"/>
        <v>0</v>
      </c>
      <c r="DO1669" s="3">
        <f t="shared" si="2085"/>
        <v>0</v>
      </c>
      <c r="DP1669" s="3">
        <f t="shared" si="2085"/>
        <v>0</v>
      </c>
      <c r="DQ1669" s="3">
        <f t="shared" si="2085"/>
        <v>0</v>
      </c>
      <c r="DR1669" s="3">
        <f t="shared" si="2085"/>
        <v>0</v>
      </c>
      <c r="DS1669" s="3">
        <f t="shared" si="2085"/>
        <v>0</v>
      </c>
      <c r="DT1669" s="3">
        <f t="shared" si="2085"/>
        <v>0</v>
      </c>
      <c r="DU1669" s="3">
        <f t="shared" si="2085"/>
        <v>0</v>
      </c>
      <c r="DV1669" s="3">
        <f t="shared" si="2085"/>
        <v>0</v>
      </c>
      <c r="DW1669" s="3">
        <f t="shared" si="2085"/>
        <v>0</v>
      </c>
      <c r="DX1669" s="3">
        <f t="shared" si="2085"/>
        <v>0</v>
      </c>
      <c r="DY1669" s="3">
        <f t="shared" si="2085"/>
        <v>0</v>
      </c>
      <c r="DZ1669" s="3">
        <f t="shared" si="2085"/>
        <v>0</v>
      </c>
      <c r="EA1669" s="3">
        <f t="shared" si="2085"/>
        <v>0</v>
      </c>
      <c r="EB1669" s="3">
        <f t="shared" si="2085"/>
        <v>0</v>
      </c>
      <c r="EC1669" s="3">
        <f t="shared" si="2085"/>
        <v>0</v>
      </c>
      <c r="ED1669" s="3">
        <f t="shared" si="2085"/>
        <v>0</v>
      </c>
      <c r="EE1669" s="3">
        <f t="shared" si="2085"/>
        <v>0</v>
      </c>
      <c r="EF1669" s="3">
        <f t="shared" si="2085"/>
        <v>0</v>
      </c>
      <c r="EG1669" s="3">
        <f t="shared" si="2085"/>
        <v>0</v>
      </c>
      <c r="EH1669" s="3">
        <f t="shared" si="2085"/>
        <v>0</v>
      </c>
      <c r="EI1669" s="3">
        <f t="shared" si="2085"/>
        <v>0</v>
      </c>
      <c r="EJ1669" s="3">
        <f t="shared" si="2085"/>
        <v>0</v>
      </c>
      <c r="EK1669" s="3">
        <f t="shared" si="2085"/>
        <v>0</v>
      </c>
      <c r="EL1669" s="3">
        <f t="shared" si="2085"/>
        <v>0</v>
      </c>
      <c r="EM1669" s="3">
        <f t="shared" ref="EM1669:FR1669" si="2086">EM1685</f>
        <v>0</v>
      </c>
      <c r="EN1669" s="3">
        <f t="shared" si="2086"/>
        <v>0</v>
      </c>
      <c r="EO1669" s="3">
        <f t="shared" si="2086"/>
        <v>0</v>
      </c>
      <c r="EP1669" s="3">
        <f t="shared" si="2086"/>
        <v>0</v>
      </c>
      <c r="EQ1669" s="3">
        <f t="shared" si="2086"/>
        <v>0</v>
      </c>
      <c r="ER1669" s="3">
        <f t="shared" si="2086"/>
        <v>0</v>
      </c>
      <c r="ES1669" s="3">
        <f t="shared" si="2086"/>
        <v>0</v>
      </c>
      <c r="ET1669" s="3">
        <f t="shared" si="2086"/>
        <v>0</v>
      </c>
      <c r="EU1669" s="3">
        <f t="shared" si="2086"/>
        <v>0</v>
      </c>
      <c r="EV1669" s="3">
        <f t="shared" si="2086"/>
        <v>0</v>
      </c>
      <c r="EW1669" s="3">
        <f t="shared" si="2086"/>
        <v>0</v>
      </c>
      <c r="EX1669" s="3">
        <f t="shared" si="2086"/>
        <v>0</v>
      </c>
      <c r="EY1669" s="3">
        <f t="shared" si="2086"/>
        <v>0</v>
      </c>
      <c r="EZ1669" s="3">
        <f t="shared" si="2086"/>
        <v>0</v>
      </c>
      <c r="FA1669" s="3">
        <f t="shared" si="2086"/>
        <v>0</v>
      </c>
      <c r="FB1669" s="3">
        <f t="shared" si="2086"/>
        <v>0</v>
      </c>
      <c r="FC1669" s="3">
        <f t="shared" si="2086"/>
        <v>0</v>
      </c>
      <c r="FD1669" s="3">
        <f t="shared" si="2086"/>
        <v>0</v>
      </c>
      <c r="FE1669" s="3">
        <f t="shared" si="2086"/>
        <v>0</v>
      </c>
      <c r="FF1669" s="3">
        <f t="shared" si="2086"/>
        <v>0</v>
      </c>
      <c r="FG1669" s="3">
        <f t="shared" si="2086"/>
        <v>0</v>
      </c>
      <c r="FH1669" s="3">
        <f t="shared" si="2086"/>
        <v>0</v>
      </c>
      <c r="FI1669" s="3">
        <f t="shared" si="2086"/>
        <v>0</v>
      </c>
      <c r="FJ1669" s="3">
        <f t="shared" si="2086"/>
        <v>0</v>
      </c>
      <c r="FK1669" s="3">
        <f t="shared" si="2086"/>
        <v>0</v>
      </c>
      <c r="FL1669" s="3">
        <f t="shared" si="2086"/>
        <v>0</v>
      </c>
      <c r="FM1669" s="3">
        <f t="shared" si="2086"/>
        <v>0</v>
      </c>
      <c r="FN1669" s="3">
        <f t="shared" si="2086"/>
        <v>0</v>
      </c>
      <c r="FO1669" s="3">
        <f t="shared" si="2086"/>
        <v>0</v>
      </c>
      <c r="FP1669" s="3">
        <f t="shared" si="2086"/>
        <v>0</v>
      </c>
      <c r="FQ1669" s="3">
        <f t="shared" si="2086"/>
        <v>0</v>
      </c>
      <c r="FR1669" s="3">
        <f t="shared" si="2086"/>
        <v>0</v>
      </c>
      <c r="FS1669" s="3">
        <f t="shared" ref="FS1669:GX1669" si="2087">FS1685</f>
        <v>0</v>
      </c>
      <c r="FT1669" s="3">
        <f t="shared" si="2087"/>
        <v>0</v>
      </c>
      <c r="FU1669" s="3">
        <f t="shared" si="2087"/>
        <v>0</v>
      </c>
      <c r="FV1669" s="3">
        <f t="shared" si="2087"/>
        <v>0</v>
      </c>
      <c r="FW1669" s="3">
        <f t="shared" si="2087"/>
        <v>0</v>
      </c>
      <c r="FX1669" s="3">
        <f t="shared" si="2087"/>
        <v>0</v>
      </c>
      <c r="FY1669" s="3">
        <f t="shared" si="2087"/>
        <v>0</v>
      </c>
      <c r="FZ1669" s="3">
        <f t="shared" si="2087"/>
        <v>0</v>
      </c>
      <c r="GA1669" s="3">
        <f t="shared" si="2087"/>
        <v>0</v>
      </c>
      <c r="GB1669" s="3">
        <f t="shared" si="2087"/>
        <v>0</v>
      </c>
      <c r="GC1669" s="3">
        <f t="shared" si="2087"/>
        <v>0</v>
      </c>
      <c r="GD1669" s="3">
        <f t="shared" si="2087"/>
        <v>0</v>
      </c>
      <c r="GE1669" s="3">
        <f t="shared" si="2087"/>
        <v>0</v>
      </c>
      <c r="GF1669" s="3">
        <f t="shared" si="2087"/>
        <v>0</v>
      </c>
      <c r="GG1669" s="3">
        <f t="shared" si="2087"/>
        <v>0</v>
      </c>
      <c r="GH1669" s="3">
        <f t="shared" si="2087"/>
        <v>0</v>
      </c>
      <c r="GI1669" s="3">
        <f t="shared" si="2087"/>
        <v>0</v>
      </c>
      <c r="GJ1669" s="3">
        <f t="shared" si="2087"/>
        <v>0</v>
      </c>
      <c r="GK1669" s="3">
        <f t="shared" si="2087"/>
        <v>0</v>
      </c>
      <c r="GL1669" s="3">
        <f t="shared" si="2087"/>
        <v>0</v>
      </c>
      <c r="GM1669" s="3">
        <f t="shared" si="2087"/>
        <v>0</v>
      </c>
      <c r="GN1669" s="3">
        <f t="shared" si="2087"/>
        <v>0</v>
      </c>
      <c r="GO1669" s="3">
        <f t="shared" si="2087"/>
        <v>0</v>
      </c>
      <c r="GP1669" s="3">
        <f t="shared" si="2087"/>
        <v>0</v>
      </c>
      <c r="GQ1669" s="3">
        <f t="shared" si="2087"/>
        <v>0</v>
      </c>
      <c r="GR1669" s="3">
        <f t="shared" si="2087"/>
        <v>0</v>
      </c>
      <c r="GS1669" s="3">
        <f t="shared" si="2087"/>
        <v>0</v>
      </c>
      <c r="GT1669" s="3">
        <f t="shared" si="2087"/>
        <v>0</v>
      </c>
      <c r="GU1669" s="3">
        <f t="shared" si="2087"/>
        <v>0</v>
      </c>
      <c r="GV1669" s="3">
        <f t="shared" si="2087"/>
        <v>0</v>
      </c>
      <c r="GW1669" s="3">
        <f t="shared" si="2087"/>
        <v>0</v>
      </c>
      <c r="GX1669" s="3">
        <f t="shared" si="2087"/>
        <v>0</v>
      </c>
    </row>
    <row r="1671" spans="1:245" x14ac:dyDescent="0.2">
      <c r="A1671">
        <v>17</v>
      </c>
      <c r="B1671">
        <v>1</v>
      </c>
      <c r="D1671">
        <f>ROW(EtalonRes!A1808)</f>
        <v>1808</v>
      </c>
      <c r="E1671" t="s">
        <v>3</v>
      </c>
      <c r="F1671" t="s">
        <v>110</v>
      </c>
      <c r="G1671" t="s">
        <v>881</v>
      </c>
      <c r="H1671" t="s">
        <v>20</v>
      </c>
      <c r="I1671">
        <v>2</v>
      </c>
      <c r="J1671">
        <v>0</v>
      </c>
      <c r="K1671">
        <v>2</v>
      </c>
      <c r="O1671">
        <f t="shared" ref="O1671:O1683" si="2088">ROUND(CP1671,2)</f>
        <v>1144.72</v>
      </c>
      <c r="P1671">
        <f t="shared" ref="P1671:P1683" si="2089">ROUND(CQ1671*I1671,2)</f>
        <v>0</v>
      </c>
      <c r="Q1671">
        <f t="shared" ref="Q1671:Q1683" si="2090">ROUND(CR1671*I1671,2)</f>
        <v>312.72000000000003</v>
      </c>
      <c r="R1671">
        <f t="shared" ref="R1671:R1683" si="2091">ROUND(CS1671*I1671,2)</f>
        <v>198.28</v>
      </c>
      <c r="S1671">
        <f t="shared" ref="S1671:S1683" si="2092">ROUND(CT1671*I1671,2)</f>
        <v>832</v>
      </c>
      <c r="T1671">
        <f t="shared" ref="T1671:T1683" si="2093">ROUND(CU1671*I1671,2)</f>
        <v>0</v>
      </c>
      <c r="U1671">
        <f t="shared" ref="U1671:U1683" si="2094">CV1671*I1671</f>
        <v>1.48</v>
      </c>
      <c r="V1671">
        <f t="shared" ref="V1671:V1683" si="2095">CW1671*I1671</f>
        <v>0</v>
      </c>
      <c r="W1671">
        <f t="shared" ref="W1671:W1683" si="2096">ROUND(CX1671*I1671,2)</f>
        <v>0</v>
      </c>
      <c r="X1671">
        <f t="shared" ref="X1671:X1683" si="2097">ROUND(CY1671,2)</f>
        <v>582.4</v>
      </c>
      <c r="Y1671">
        <f t="shared" ref="Y1671:Y1683" si="2098">ROUND(CZ1671,2)</f>
        <v>83.2</v>
      </c>
      <c r="AA1671">
        <v>-1</v>
      </c>
      <c r="AB1671">
        <f t="shared" ref="AB1671:AB1683" si="2099">ROUND((AC1671+AD1671+AF1671),6)</f>
        <v>572.36</v>
      </c>
      <c r="AC1671">
        <f t="shared" ref="AC1671:AC1678" si="2100">ROUND(((ES1671*2)),6)</f>
        <v>0</v>
      </c>
      <c r="AD1671">
        <f t="shared" ref="AD1671:AD1678" si="2101">ROUND(((((ET1671*2))-((EU1671*2)))+AE1671),6)</f>
        <v>156.36000000000001</v>
      </c>
      <c r="AE1671">
        <f t="shared" ref="AE1671:AF1678" si="2102">ROUND(((EU1671*2)),6)</f>
        <v>99.14</v>
      </c>
      <c r="AF1671">
        <f t="shared" si="2102"/>
        <v>416</v>
      </c>
      <c r="AG1671">
        <f t="shared" ref="AG1671:AG1683" si="2103">ROUND((AP1671),6)</f>
        <v>0</v>
      </c>
      <c r="AH1671">
        <f t="shared" ref="AH1671:AI1678" si="2104">((EW1671*2))</f>
        <v>0.74</v>
      </c>
      <c r="AI1671">
        <f t="shared" si="2104"/>
        <v>0</v>
      </c>
      <c r="AJ1671">
        <f t="shared" ref="AJ1671:AJ1683" si="2105">(AS1671)</f>
        <v>0</v>
      </c>
      <c r="AK1671">
        <v>286.18</v>
      </c>
      <c r="AL1671">
        <v>0</v>
      </c>
      <c r="AM1671">
        <v>78.180000000000007</v>
      </c>
      <c r="AN1671">
        <v>49.57</v>
      </c>
      <c r="AO1671">
        <v>208</v>
      </c>
      <c r="AP1671">
        <v>0</v>
      </c>
      <c r="AQ1671">
        <v>0.37</v>
      </c>
      <c r="AR1671">
        <v>0</v>
      </c>
      <c r="AS1671">
        <v>0</v>
      </c>
      <c r="AT1671">
        <v>70</v>
      </c>
      <c r="AU1671">
        <v>10</v>
      </c>
      <c r="AV1671">
        <v>1</v>
      </c>
      <c r="AW1671">
        <v>1</v>
      </c>
      <c r="AZ1671">
        <v>1</v>
      </c>
      <c r="BA1671">
        <v>1</v>
      </c>
      <c r="BB1671">
        <v>1</v>
      </c>
      <c r="BC1671">
        <v>1</v>
      </c>
      <c r="BD1671" t="s">
        <v>3</v>
      </c>
      <c r="BE1671" t="s">
        <v>3</v>
      </c>
      <c r="BF1671" t="s">
        <v>3</v>
      </c>
      <c r="BG1671" t="s">
        <v>3</v>
      </c>
      <c r="BH1671">
        <v>0</v>
      </c>
      <c r="BI1671">
        <v>4</v>
      </c>
      <c r="BJ1671" t="s">
        <v>112</v>
      </c>
      <c r="BM1671">
        <v>0</v>
      </c>
      <c r="BN1671">
        <v>0</v>
      </c>
      <c r="BO1671" t="s">
        <v>3</v>
      </c>
      <c r="BP1671">
        <v>0</v>
      </c>
      <c r="BQ1671">
        <v>1</v>
      </c>
      <c r="BR1671">
        <v>0</v>
      </c>
      <c r="BS1671">
        <v>1</v>
      </c>
      <c r="BT1671">
        <v>1</v>
      </c>
      <c r="BU1671">
        <v>1</v>
      </c>
      <c r="BV1671">
        <v>1</v>
      </c>
      <c r="BW1671">
        <v>1</v>
      </c>
      <c r="BX1671">
        <v>1</v>
      </c>
      <c r="BY1671" t="s">
        <v>3</v>
      </c>
      <c r="BZ1671">
        <v>70</v>
      </c>
      <c r="CA1671">
        <v>10</v>
      </c>
      <c r="CB1671" t="s">
        <v>3</v>
      </c>
      <c r="CE1671">
        <v>0</v>
      </c>
      <c r="CF1671">
        <v>0</v>
      </c>
      <c r="CG1671">
        <v>0</v>
      </c>
      <c r="CM1671">
        <v>0</v>
      </c>
      <c r="CN1671" t="s">
        <v>3</v>
      </c>
      <c r="CO1671">
        <v>0</v>
      </c>
      <c r="CP1671">
        <f t="shared" ref="CP1671:CP1683" si="2106">(P1671+Q1671+S1671)</f>
        <v>1144.72</v>
      </c>
      <c r="CQ1671">
        <f t="shared" ref="CQ1671:CQ1681" si="2107">(AC1671*BC1671*AW1671)</f>
        <v>0</v>
      </c>
      <c r="CR1671">
        <f t="shared" ref="CR1671:CR1678" si="2108">(((((ET1671*2))*BB1671-((EU1671*2))*BS1671)+AE1671*BS1671)*AV1671)</f>
        <v>156.36000000000001</v>
      </c>
      <c r="CS1671">
        <f t="shared" ref="CS1671:CS1681" si="2109">(AE1671*BS1671*AV1671)</f>
        <v>99.14</v>
      </c>
      <c r="CT1671">
        <f t="shared" ref="CT1671:CT1681" si="2110">(AF1671*BA1671*AV1671)</f>
        <v>416</v>
      </c>
      <c r="CU1671">
        <f t="shared" ref="CU1671:CU1683" si="2111">AG1671</f>
        <v>0</v>
      </c>
      <c r="CV1671">
        <f t="shared" ref="CV1671:CV1681" si="2112">(AH1671*AV1671)</f>
        <v>0.74</v>
      </c>
      <c r="CW1671">
        <f t="shared" ref="CW1671:CW1683" si="2113">AI1671</f>
        <v>0</v>
      </c>
      <c r="CX1671">
        <f t="shared" ref="CX1671:CX1683" si="2114">AJ1671</f>
        <v>0</v>
      </c>
      <c r="CY1671">
        <f t="shared" ref="CY1671:CY1681" si="2115">((S1671*BZ1671)/100)</f>
        <v>582.4</v>
      </c>
      <c r="CZ1671">
        <f t="shared" ref="CZ1671:CZ1681" si="2116">((S1671*CA1671)/100)</f>
        <v>83.2</v>
      </c>
      <c r="DC1671" t="s">
        <v>3</v>
      </c>
      <c r="DD1671" t="s">
        <v>105</v>
      </c>
      <c r="DE1671" t="s">
        <v>105</v>
      </c>
      <c r="DF1671" t="s">
        <v>105</v>
      </c>
      <c r="DG1671" t="s">
        <v>105</v>
      </c>
      <c r="DH1671" t="s">
        <v>3</v>
      </c>
      <c r="DI1671" t="s">
        <v>105</v>
      </c>
      <c r="DJ1671" t="s">
        <v>105</v>
      </c>
      <c r="DK1671" t="s">
        <v>3</v>
      </c>
      <c r="DL1671" t="s">
        <v>3</v>
      </c>
      <c r="DM1671" t="s">
        <v>3</v>
      </c>
      <c r="DN1671">
        <v>0</v>
      </c>
      <c r="DO1671">
        <v>0</v>
      </c>
      <c r="DP1671">
        <v>1</v>
      </c>
      <c r="DQ1671">
        <v>1</v>
      </c>
      <c r="DU1671">
        <v>16987630</v>
      </c>
      <c r="DV1671" t="s">
        <v>20</v>
      </c>
      <c r="DW1671" t="s">
        <v>20</v>
      </c>
      <c r="DX1671">
        <v>1</v>
      </c>
      <c r="DZ1671" t="s">
        <v>3</v>
      </c>
      <c r="EA1671" t="s">
        <v>3</v>
      </c>
      <c r="EB1671" t="s">
        <v>3</v>
      </c>
      <c r="EC1671" t="s">
        <v>3</v>
      </c>
      <c r="EE1671">
        <v>1441815344</v>
      </c>
      <c r="EF1671">
        <v>1</v>
      </c>
      <c r="EG1671" t="s">
        <v>22</v>
      </c>
      <c r="EH1671">
        <v>0</v>
      </c>
      <c r="EI1671" t="s">
        <v>3</v>
      </c>
      <c r="EJ1671">
        <v>4</v>
      </c>
      <c r="EK1671">
        <v>0</v>
      </c>
      <c r="EL1671" t="s">
        <v>23</v>
      </c>
      <c r="EM1671" t="s">
        <v>24</v>
      </c>
      <c r="EO1671" t="s">
        <v>3</v>
      </c>
      <c r="EQ1671">
        <v>1024</v>
      </c>
      <c r="ER1671">
        <v>286.18</v>
      </c>
      <c r="ES1671">
        <v>0</v>
      </c>
      <c r="ET1671">
        <v>78.180000000000007</v>
      </c>
      <c r="EU1671">
        <v>49.57</v>
      </c>
      <c r="EV1671">
        <v>208</v>
      </c>
      <c r="EW1671">
        <v>0.37</v>
      </c>
      <c r="EX1671">
        <v>0</v>
      </c>
      <c r="EY1671">
        <v>0</v>
      </c>
      <c r="FQ1671">
        <v>0</v>
      </c>
      <c r="FR1671">
        <f t="shared" ref="FR1671:FR1683" si="2117">ROUND(IF(BI1671=3,GM1671,0),2)</f>
        <v>0</v>
      </c>
      <c r="FS1671">
        <v>0</v>
      </c>
      <c r="FX1671">
        <v>70</v>
      </c>
      <c r="FY1671">
        <v>10</v>
      </c>
      <c r="GA1671" t="s">
        <v>3</v>
      </c>
      <c r="GD1671">
        <v>0</v>
      </c>
      <c r="GF1671">
        <v>1338334733</v>
      </c>
      <c r="GG1671">
        <v>2</v>
      </c>
      <c r="GH1671">
        <v>1</v>
      </c>
      <c r="GI1671">
        <v>-2</v>
      </c>
      <c r="GJ1671">
        <v>0</v>
      </c>
      <c r="GK1671">
        <f>ROUND(R1671*(R12)/100,2)</f>
        <v>214.14</v>
      </c>
      <c r="GL1671">
        <f t="shared" ref="GL1671:GL1683" si="2118">ROUND(IF(AND(BH1671=3,BI1671=3,FS1671&lt;&gt;0),P1671,0),2)</f>
        <v>0</v>
      </c>
      <c r="GM1671">
        <f t="shared" ref="GM1671:GM1683" si="2119">ROUND(O1671+X1671+Y1671+GK1671,2)+GX1671</f>
        <v>2024.46</v>
      </c>
      <c r="GN1671">
        <f t="shared" ref="GN1671:GN1683" si="2120">IF(OR(BI1671=0,BI1671=1),GM1671-GX1671,0)</f>
        <v>0</v>
      </c>
      <c r="GO1671">
        <f t="shared" ref="GO1671:GO1683" si="2121">IF(BI1671=2,GM1671-GX1671,0)</f>
        <v>0</v>
      </c>
      <c r="GP1671">
        <f t="shared" ref="GP1671:GP1683" si="2122">IF(BI1671=4,GM1671-GX1671,0)</f>
        <v>2024.46</v>
      </c>
      <c r="GR1671">
        <v>0</v>
      </c>
      <c r="GS1671">
        <v>3</v>
      </c>
      <c r="GT1671">
        <v>0</v>
      </c>
      <c r="GU1671" t="s">
        <v>3</v>
      </c>
      <c r="GV1671">
        <f t="shared" ref="GV1671:GV1683" si="2123">ROUND((GT1671),6)</f>
        <v>0</v>
      </c>
      <c r="GW1671">
        <v>1</v>
      </c>
      <c r="GX1671">
        <f t="shared" ref="GX1671:GX1683" si="2124">ROUND(HC1671*I1671,2)</f>
        <v>0</v>
      </c>
      <c r="HA1671">
        <v>0</v>
      </c>
      <c r="HB1671">
        <v>0</v>
      </c>
      <c r="HC1671">
        <f t="shared" ref="HC1671:HC1683" si="2125">GV1671*GW1671</f>
        <v>0</v>
      </c>
      <c r="HE1671" t="s">
        <v>3</v>
      </c>
      <c r="HF1671" t="s">
        <v>3</v>
      </c>
      <c r="HM1671" t="s">
        <v>3</v>
      </c>
      <c r="HN1671" t="s">
        <v>3</v>
      </c>
      <c r="HO1671" t="s">
        <v>3</v>
      </c>
      <c r="HP1671" t="s">
        <v>3</v>
      </c>
      <c r="HQ1671" t="s">
        <v>3</v>
      </c>
      <c r="IK1671">
        <v>0</v>
      </c>
    </row>
    <row r="1672" spans="1:245" x14ac:dyDescent="0.2">
      <c r="A1672">
        <v>17</v>
      </c>
      <c r="B1672">
        <v>1</v>
      </c>
      <c r="D1672">
        <f>ROW(EtalonRes!A1810)</f>
        <v>1810</v>
      </c>
      <c r="E1672" t="s">
        <v>3</v>
      </c>
      <c r="F1672" t="s">
        <v>819</v>
      </c>
      <c r="G1672" t="s">
        <v>820</v>
      </c>
      <c r="H1672" t="s">
        <v>157</v>
      </c>
      <c r="I1672">
        <f>ROUND(70/10,9)</f>
        <v>7</v>
      </c>
      <c r="J1672">
        <v>0</v>
      </c>
      <c r="K1672">
        <f>ROUND(70/10,9)</f>
        <v>7</v>
      </c>
      <c r="O1672">
        <f t="shared" si="2088"/>
        <v>327.45999999999998</v>
      </c>
      <c r="P1672">
        <f t="shared" si="2089"/>
        <v>0</v>
      </c>
      <c r="Q1672">
        <f t="shared" si="2090"/>
        <v>91.28</v>
      </c>
      <c r="R1672">
        <f t="shared" si="2091"/>
        <v>57.82</v>
      </c>
      <c r="S1672">
        <f t="shared" si="2092"/>
        <v>236.18</v>
      </c>
      <c r="T1672">
        <f t="shared" si="2093"/>
        <v>0</v>
      </c>
      <c r="U1672">
        <f t="shared" si="2094"/>
        <v>0.42</v>
      </c>
      <c r="V1672">
        <f t="shared" si="2095"/>
        <v>0</v>
      </c>
      <c r="W1672">
        <f t="shared" si="2096"/>
        <v>0</v>
      </c>
      <c r="X1672">
        <f t="shared" si="2097"/>
        <v>165.33</v>
      </c>
      <c r="Y1672">
        <f t="shared" si="2098"/>
        <v>23.62</v>
      </c>
      <c r="AA1672">
        <v>-1</v>
      </c>
      <c r="AB1672">
        <f t="shared" si="2099"/>
        <v>46.78</v>
      </c>
      <c r="AC1672">
        <f t="shared" si="2100"/>
        <v>0</v>
      </c>
      <c r="AD1672">
        <f t="shared" si="2101"/>
        <v>13.04</v>
      </c>
      <c r="AE1672">
        <f t="shared" si="2102"/>
        <v>8.26</v>
      </c>
      <c r="AF1672">
        <f t="shared" si="2102"/>
        <v>33.74</v>
      </c>
      <c r="AG1672">
        <f t="shared" si="2103"/>
        <v>0</v>
      </c>
      <c r="AH1672">
        <f t="shared" si="2104"/>
        <v>0.06</v>
      </c>
      <c r="AI1672">
        <f t="shared" si="2104"/>
        <v>0</v>
      </c>
      <c r="AJ1672">
        <f t="shared" si="2105"/>
        <v>0</v>
      </c>
      <c r="AK1672">
        <v>23.39</v>
      </c>
      <c r="AL1672">
        <v>0</v>
      </c>
      <c r="AM1672">
        <v>6.52</v>
      </c>
      <c r="AN1672">
        <v>4.13</v>
      </c>
      <c r="AO1672">
        <v>16.87</v>
      </c>
      <c r="AP1672">
        <v>0</v>
      </c>
      <c r="AQ1672">
        <v>0.03</v>
      </c>
      <c r="AR1672">
        <v>0</v>
      </c>
      <c r="AS1672">
        <v>0</v>
      </c>
      <c r="AT1672">
        <v>70</v>
      </c>
      <c r="AU1672">
        <v>10</v>
      </c>
      <c r="AV1672">
        <v>1</v>
      </c>
      <c r="AW1672">
        <v>1</v>
      </c>
      <c r="AZ1672">
        <v>1</v>
      </c>
      <c r="BA1672">
        <v>1</v>
      </c>
      <c r="BB1672">
        <v>1</v>
      </c>
      <c r="BC1672">
        <v>1</v>
      </c>
      <c r="BD1672" t="s">
        <v>3</v>
      </c>
      <c r="BE1672" t="s">
        <v>3</v>
      </c>
      <c r="BF1672" t="s">
        <v>3</v>
      </c>
      <c r="BG1672" t="s">
        <v>3</v>
      </c>
      <c r="BH1672">
        <v>0</v>
      </c>
      <c r="BI1672">
        <v>4</v>
      </c>
      <c r="BJ1672" t="s">
        <v>821</v>
      </c>
      <c r="BM1672">
        <v>0</v>
      </c>
      <c r="BN1672">
        <v>0</v>
      </c>
      <c r="BO1672" t="s">
        <v>3</v>
      </c>
      <c r="BP1672">
        <v>0</v>
      </c>
      <c r="BQ1672">
        <v>1</v>
      </c>
      <c r="BR1672">
        <v>0</v>
      </c>
      <c r="BS1672">
        <v>1</v>
      </c>
      <c r="BT1672">
        <v>1</v>
      </c>
      <c r="BU1672">
        <v>1</v>
      </c>
      <c r="BV1672">
        <v>1</v>
      </c>
      <c r="BW1672">
        <v>1</v>
      </c>
      <c r="BX1672">
        <v>1</v>
      </c>
      <c r="BY1672" t="s">
        <v>3</v>
      </c>
      <c r="BZ1672">
        <v>70</v>
      </c>
      <c r="CA1672">
        <v>10</v>
      </c>
      <c r="CB1672" t="s">
        <v>3</v>
      </c>
      <c r="CE1672">
        <v>0</v>
      </c>
      <c r="CF1672">
        <v>0</v>
      </c>
      <c r="CG1672">
        <v>0</v>
      </c>
      <c r="CM1672">
        <v>0</v>
      </c>
      <c r="CN1672" t="s">
        <v>3</v>
      </c>
      <c r="CO1672">
        <v>0</v>
      </c>
      <c r="CP1672">
        <f t="shared" si="2106"/>
        <v>327.46000000000004</v>
      </c>
      <c r="CQ1672">
        <f t="shared" si="2107"/>
        <v>0</v>
      </c>
      <c r="CR1672">
        <f t="shared" si="2108"/>
        <v>13.04</v>
      </c>
      <c r="CS1672">
        <f t="shared" si="2109"/>
        <v>8.26</v>
      </c>
      <c r="CT1672">
        <f t="shared" si="2110"/>
        <v>33.74</v>
      </c>
      <c r="CU1672">
        <f t="shared" si="2111"/>
        <v>0</v>
      </c>
      <c r="CV1672">
        <f t="shared" si="2112"/>
        <v>0.06</v>
      </c>
      <c r="CW1672">
        <f t="shared" si="2113"/>
        <v>0</v>
      </c>
      <c r="CX1672">
        <f t="shared" si="2114"/>
        <v>0</v>
      </c>
      <c r="CY1672">
        <f t="shared" si="2115"/>
        <v>165.32600000000002</v>
      </c>
      <c r="CZ1672">
        <f t="shared" si="2116"/>
        <v>23.618000000000002</v>
      </c>
      <c r="DC1672" t="s">
        <v>3</v>
      </c>
      <c r="DD1672" t="s">
        <v>105</v>
      </c>
      <c r="DE1672" t="s">
        <v>105</v>
      </c>
      <c r="DF1672" t="s">
        <v>105</v>
      </c>
      <c r="DG1672" t="s">
        <v>105</v>
      </c>
      <c r="DH1672" t="s">
        <v>3</v>
      </c>
      <c r="DI1672" t="s">
        <v>105</v>
      </c>
      <c r="DJ1672" t="s">
        <v>105</v>
      </c>
      <c r="DK1672" t="s">
        <v>3</v>
      </c>
      <c r="DL1672" t="s">
        <v>3</v>
      </c>
      <c r="DM1672" t="s">
        <v>3</v>
      </c>
      <c r="DN1672">
        <v>0</v>
      </c>
      <c r="DO1672">
        <v>0</v>
      </c>
      <c r="DP1672">
        <v>1</v>
      </c>
      <c r="DQ1672">
        <v>1</v>
      </c>
      <c r="DU1672">
        <v>1003</v>
      </c>
      <c r="DV1672" t="s">
        <v>157</v>
      </c>
      <c r="DW1672" t="s">
        <v>157</v>
      </c>
      <c r="DX1672">
        <v>10</v>
      </c>
      <c r="DZ1672" t="s">
        <v>3</v>
      </c>
      <c r="EA1672" t="s">
        <v>3</v>
      </c>
      <c r="EB1672" t="s">
        <v>3</v>
      </c>
      <c r="EC1672" t="s">
        <v>3</v>
      </c>
      <c r="EE1672">
        <v>1441815344</v>
      </c>
      <c r="EF1672">
        <v>1</v>
      </c>
      <c r="EG1672" t="s">
        <v>22</v>
      </c>
      <c r="EH1672">
        <v>0</v>
      </c>
      <c r="EI1672" t="s">
        <v>3</v>
      </c>
      <c r="EJ1672">
        <v>4</v>
      </c>
      <c r="EK1672">
        <v>0</v>
      </c>
      <c r="EL1672" t="s">
        <v>23</v>
      </c>
      <c r="EM1672" t="s">
        <v>24</v>
      </c>
      <c r="EO1672" t="s">
        <v>3</v>
      </c>
      <c r="EQ1672">
        <v>1024</v>
      </c>
      <c r="ER1672">
        <v>23.39</v>
      </c>
      <c r="ES1672">
        <v>0</v>
      </c>
      <c r="ET1672">
        <v>6.52</v>
      </c>
      <c r="EU1672">
        <v>4.13</v>
      </c>
      <c r="EV1672">
        <v>16.87</v>
      </c>
      <c r="EW1672">
        <v>0.03</v>
      </c>
      <c r="EX1672">
        <v>0</v>
      </c>
      <c r="EY1672">
        <v>0</v>
      </c>
      <c r="FQ1672">
        <v>0</v>
      </c>
      <c r="FR1672">
        <f t="shared" si="2117"/>
        <v>0</v>
      </c>
      <c r="FS1672">
        <v>0</v>
      </c>
      <c r="FX1672">
        <v>70</v>
      </c>
      <c r="FY1672">
        <v>10</v>
      </c>
      <c r="GA1672" t="s">
        <v>3</v>
      </c>
      <c r="GD1672">
        <v>0</v>
      </c>
      <c r="GF1672">
        <v>487341258</v>
      </c>
      <c r="GG1672">
        <v>2</v>
      </c>
      <c r="GH1672">
        <v>1</v>
      </c>
      <c r="GI1672">
        <v>-2</v>
      </c>
      <c r="GJ1672">
        <v>0</v>
      </c>
      <c r="GK1672">
        <f>ROUND(R1672*(R12)/100,2)</f>
        <v>62.45</v>
      </c>
      <c r="GL1672">
        <f t="shared" si="2118"/>
        <v>0</v>
      </c>
      <c r="GM1672">
        <f t="shared" si="2119"/>
        <v>578.86</v>
      </c>
      <c r="GN1672">
        <f t="shared" si="2120"/>
        <v>0</v>
      </c>
      <c r="GO1672">
        <f t="shared" si="2121"/>
        <v>0</v>
      </c>
      <c r="GP1672">
        <f t="shared" si="2122"/>
        <v>578.86</v>
      </c>
      <c r="GR1672">
        <v>0</v>
      </c>
      <c r="GS1672">
        <v>3</v>
      </c>
      <c r="GT1672">
        <v>0</v>
      </c>
      <c r="GU1672" t="s">
        <v>3</v>
      </c>
      <c r="GV1672">
        <f t="shared" si="2123"/>
        <v>0</v>
      </c>
      <c r="GW1672">
        <v>1</v>
      </c>
      <c r="GX1672">
        <f t="shared" si="2124"/>
        <v>0</v>
      </c>
      <c r="HA1672">
        <v>0</v>
      </c>
      <c r="HB1672">
        <v>0</v>
      </c>
      <c r="HC1672">
        <f t="shared" si="2125"/>
        <v>0</v>
      </c>
      <c r="HE1672" t="s">
        <v>3</v>
      </c>
      <c r="HF1672" t="s">
        <v>3</v>
      </c>
      <c r="HM1672" t="s">
        <v>3</v>
      </c>
      <c r="HN1672" t="s">
        <v>3</v>
      </c>
      <c r="HO1672" t="s">
        <v>3</v>
      </c>
      <c r="HP1672" t="s">
        <v>3</v>
      </c>
      <c r="HQ1672" t="s">
        <v>3</v>
      </c>
      <c r="IK1672">
        <v>0</v>
      </c>
    </row>
    <row r="1673" spans="1:245" x14ac:dyDescent="0.2">
      <c r="A1673">
        <v>17</v>
      </c>
      <c r="B1673">
        <v>1</v>
      </c>
      <c r="D1673">
        <f>ROW(EtalonRes!A1812)</f>
        <v>1812</v>
      </c>
      <c r="E1673" t="s">
        <v>3</v>
      </c>
      <c r="F1673" t="s">
        <v>822</v>
      </c>
      <c r="G1673" t="s">
        <v>823</v>
      </c>
      <c r="H1673" t="s">
        <v>157</v>
      </c>
      <c r="I1673">
        <f>ROUND(30/10,9)</f>
        <v>3</v>
      </c>
      <c r="J1673">
        <v>0</v>
      </c>
      <c r="K1673">
        <f>ROUND(30/10,9)</f>
        <v>3</v>
      </c>
      <c r="O1673">
        <f t="shared" si="2088"/>
        <v>213.12</v>
      </c>
      <c r="P1673">
        <f t="shared" si="2089"/>
        <v>0</v>
      </c>
      <c r="Q1673">
        <f t="shared" si="2090"/>
        <v>78.180000000000007</v>
      </c>
      <c r="R1673">
        <f t="shared" si="2091"/>
        <v>49.56</v>
      </c>
      <c r="S1673">
        <f t="shared" si="2092"/>
        <v>134.94</v>
      </c>
      <c r="T1673">
        <f t="shared" si="2093"/>
        <v>0</v>
      </c>
      <c r="U1673">
        <f t="shared" si="2094"/>
        <v>0.24</v>
      </c>
      <c r="V1673">
        <f t="shared" si="2095"/>
        <v>0</v>
      </c>
      <c r="W1673">
        <f t="shared" si="2096"/>
        <v>0</v>
      </c>
      <c r="X1673">
        <f t="shared" si="2097"/>
        <v>94.46</v>
      </c>
      <c r="Y1673">
        <f t="shared" si="2098"/>
        <v>13.49</v>
      </c>
      <c r="AA1673">
        <v>-1</v>
      </c>
      <c r="AB1673">
        <f t="shared" si="2099"/>
        <v>71.040000000000006</v>
      </c>
      <c r="AC1673">
        <f t="shared" si="2100"/>
        <v>0</v>
      </c>
      <c r="AD1673">
        <f t="shared" si="2101"/>
        <v>26.06</v>
      </c>
      <c r="AE1673">
        <f t="shared" si="2102"/>
        <v>16.52</v>
      </c>
      <c r="AF1673">
        <f t="shared" si="2102"/>
        <v>44.98</v>
      </c>
      <c r="AG1673">
        <f t="shared" si="2103"/>
        <v>0</v>
      </c>
      <c r="AH1673">
        <f t="shared" si="2104"/>
        <v>0.08</v>
      </c>
      <c r="AI1673">
        <f t="shared" si="2104"/>
        <v>0</v>
      </c>
      <c r="AJ1673">
        <f t="shared" si="2105"/>
        <v>0</v>
      </c>
      <c r="AK1673">
        <v>35.520000000000003</v>
      </c>
      <c r="AL1673">
        <v>0</v>
      </c>
      <c r="AM1673">
        <v>13.03</v>
      </c>
      <c r="AN1673">
        <v>8.26</v>
      </c>
      <c r="AO1673">
        <v>22.49</v>
      </c>
      <c r="AP1673">
        <v>0</v>
      </c>
      <c r="AQ1673">
        <v>0.04</v>
      </c>
      <c r="AR1673">
        <v>0</v>
      </c>
      <c r="AS1673">
        <v>0</v>
      </c>
      <c r="AT1673">
        <v>70</v>
      </c>
      <c r="AU1673">
        <v>10</v>
      </c>
      <c r="AV1673">
        <v>1</v>
      </c>
      <c r="AW1673">
        <v>1</v>
      </c>
      <c r="AZ1673">
        <v>1</v>
      </c>
      <c r="BA1673">
        <v>1</v>
      </c>
      <c r="BB1673">
        <v>1</v>
      </c>
      <c r="BC1673">
        <v>1</v>
      </c>
      <c r="BD1673" t="s">
        <v>3</v>
      </c>
      <c r="BE1673" t="s">
        <v>3</v>
      </c>
      <c r="BF1673" t="s">
        <v>3</v>
      </c>
      <c r="BG1673" t="s">
        <v>3</v>
      </c>
      <c r="BH1673">
        <v>0</v>
      </c>
      <c r="BI1673">
        <v>4</v>
      </c>
      <c r="BJ1673" t="s">
        <v>824</v>
      </c>
      <c r="BM1673">
        <v>0</v>
      </c>
      <c r="BN1673">
        <v>0</v>
      </c>
      <c r="BO1673" t="s">
        <v>3</v>
      </c>
      <c r="BP1673">
        <v>0</v>
      </c>
      <c r="BQ1673">
        <v>1</v>
      </c>
      <c r="BR1673">
        <v>0</v>
      </c>
      <c r="BS1673">
        <v>1</v>
      </c>
      <c r="BT1673">
        <v>1</v>
      </c>
      <c r="BU1673">
        <v>1</v>
      </c>
      <c r="BV1673">
        <v>1</v>
      </c>
      <c r="BW1673">
        <v>1</v>
      </c>
      <c r="BX1673">
        <v>1</v>
      </c>
      <c r="BY1673" t="s">
        <v>3</v>
      </c>
      <c r="BZ1673">
        <v>70</v>
      </c>
      <c r="CA1673">
        <v>10</v>
      </c>
      <c r="CB1673" t="s">
        <v>3</v>
      </c>
      <c r="CE1673">
        <v>0</v>
      </c>
      <c r="CF1673">
        <v>0</v>
      </c>
      <c r="CG1673">
        <v>0</v>
      </c>
      <c r="CM1673">
        <v>0</v>
      </c>
      <c r="CN1673" t="s">
        <v>3</v>
      </c>
      <c r="CO1673">
        <v>0</v>
      </c>
      <c r="CP1673">
        <f t="shared" si="2106"/>
        <v>213.12</v>
      </c>
      <c r="CQ1673">
        <f t="shared" si="2107"/>
        <v>0</v>
      </c>
      <c r="CR1673">
        <f t="shared" si="2108"/>
        <v>26.06</v>
      </c>
      <c r="CS1673">
        <f t="shared" si="2109"/>
        <v>16.52</v>
      </c>
      <c r="CT1673">
        <f t="shared" si="2110"/>
        <v>44.98</v>
      </c>
      <c r="CU1673">
        <f t="shared" si="2111"/>
        <v>0</v>
      </c>
      <c r="CV1673">
        <f t="shared" si="2112"/>
        <v>0.08</v>
      </c>
      <c r="CW1673">
        <f t="shared" si="2113"/>
        <v>0</v>
      </c>
      <c r="CX1673">
        <f t="shared" si="2114"/>
        <v>0</v>
      </c>
      <c r="CY1673">
        <f t="shared" si="2115"/>
        <v>94.457999999999998</v>
      </c>
      <c r="CZ1673">
        <f t="shared" si="2116"/>
        <v>13.494000000000002</v>
      </c>
      <c r="DC1673" t="s">
        <v>3</v>
      </c>
      <c r="DD1673" t="s">
        <v>105</v>
      </c>
      <c r="DE1673" t="s">
        <v>105</v>
      </c>
      <c r="DF1673" t="s">
        <v>105</v>
      </c>
      <c r="DG1673" t="s">
        <v>105</v>
      </c>
      <c r="DH1673" t="s">
        <v>3</v>
      </c>
      <c r="DI1673" t="s">
        <v>105</v>
      </c>
      <c r="DJ1673" t="s">
        <v>105</v>
      </c>
      <c r="DK1673" t="s">
        <v>3</v>
      </c>
      <c r="DL1673" t="s">
        <v>3</v>
      </c>
      <c r="DM1673" t="s">
        <v>3</v>
      </c>
      <c r="DN1673">
        <v>0</v>
      </c>
      <c r="DO1673">
        <v>0</v>
      </c>
      <c r="DP1673">
        <v>1</v>
      </c>
      <c r="DQ1673">
        <v>1</v>
      </c>
      <c r="DU1673">
        <v>1003</v>
      </c>
      <c r="DV1673" t="s">
        <v>157</v>
      </c>
      <c r="DW1673" t="s">
        <v>157</v>
      </c>
      <c r="DX1673">
        <v>10</v>
      </c>
      <c r="DZ1673" t="s">
        <v>3</v>
      </c>
      <c r="EA1673" t="s">
        <v>3</v>
      </c>
      <c r="EB1673" t="s">
        <v>3</v>
      </c>
      <c r="EC1673" t="s">
        <v>3</v>
      </c>
      <c r="EE1673">
        <v>1441815344</v>
      </c>
      <c r="EF1673">
        <v>1</v>
      </c>
      <c r="EG1673" t="s">
        <v>22</v>
      </c>
      <c r="EH1673">
        <v>0</v>
      </c>
      <c r="EI1673" t="s">
        <v>3</v>
      </c>
      <c r="EJ1673">
        <v>4</v>
      </c>
      <c r="EK1673">
        <v>0</v>
      </c>
      <c r="EL1673" t="s">
        <v>23</v>
      </c>
      <c r="EM1673" t="s">
        <v>24</v>
      </c>
      <c r="EO1673" t="s">
        <v>3</v>
      </c>
      <c r="EQ1673">
        <v>1024</v>
      </c>
      <c r="ER1673">
        <v>35.520000000000003</v>
      </c>
      <c r="ES1673">
        <v>0</v>
      </c>
      <c r="ET1673">
        <v>13.03</v>
      </c>
      <c r="EU1673">
        <v>8.26</v>
      </c>
      <c r="EV1673">
        <v>22.49</v>
      </c>
      <c r="EW1673">
        <v>0.04</v>
      </c>
      <c r="EX1673">
        <v>0</v>
      </c>
      <c r="EY1673">
        <v>0</v>
      </c>
      <c r="FQ1673">
        <v>0</v>
      </c>
      <c r="FR1673">
        <f t="shared" si="2117"/>
        <v>0</v>
      </c>
      <c r="FS1673">
        <v>0</v>
      </c>
      <c r="FX1673">
        <v>70</v>
      </c>
      <c r="FY1673">
        <v>10</v>
      </c>
      <c r="GA1673" t="s">
        <v>3</v>
      </c>
      <c r="GD1673">
        <v>0</v>
      </c>
      <c r="GF1673">
        <v>164658578</v>
      </c>
      <c r="GG1673">
        <v>2</v>
      </c>
      <c r="GH1673">
        <v>1</v>
      </c>
      <c r="GI1673">
        <v>-2</v>
      </c>
      <c r="GJ1673">
        <v>0</v>
      </c>
      <c r="GK1673">
        <f>ROUND(R1673*(R12)/100,2)</f>
        <v>53.52</v>
      </c>
      <c r="GL1673">
        <f t="shared" si="2118"/>
        <v>0</v>
      </c>
      <c r="GM1673">
        <f t="shared" si="2119"/>
        <v>374.59</v>
      </c>
      <c r="GN1673">
        <f t="shared" si="2120"/>
        <v>0</v>
      </c>
      <c r="GO1673">
        <f t="shared" si="2121"/>
        <v>0</v>
      </c>
      <c r="GP1673">
        <f t="shared" si="2122"/>
        <v>374.59</v>
      </c>
      <c r="GR1673">
        <v>0</v>
      </c>
      <c r="GS1673">
        <v>3</v>
      </c>
      <c r="GT1673">
        <v>0</v>
      </c>
      <c r="GU1673" t="s">
        <v>3</v>
      </c>
      <c r="GV1673">
        <f t="shared" si="2123"/>
        <v>0</v>
      </c>
      <c r="GW1673">
        <v>1</v>
      </c>
      <c r="GX1673">
        <f t="shared" si="2124"/>
        <v>0</v>
      </c>
      <c r="HA1673">
        <v>0</v>
      </c>
      <c r="HB1673">
        <v>0</v>
      </c>
      <c r="HC1673">
        <f t="shared" si="2125"/>
        <v>0</v>
      </c>
      <c r="HE1673" t="s">
        <v>3</v>
      </c>
      <c r="HF1673" t="s">
        <v>3</v>
      </c>
      <c r="HM1673" t="s">
        <v>3</v>
      </c>
      <c r="HN1673" t="s">
        <v>3</v>
      </c>
      <c r="HO1673" t="s">
        <v>3</v>
      </c>
      <c r="HP1673" t="s">
        <v>3</v>
      </c>
      <c r="HQ1673" t="s">
        <v>3</v>
      </c>
      <c r="IK1673">
        <v>0</v>
      </c>
    </row>
    <row r="1674" spans="1:245" x14ac:dyDescent="0.2">
      <c r="A1674">
        <v>17</v>
      </c>
      <c r="B1674">
        <v>1</v>
      </c>
      <c r="D1674">
        <f>ROW(EtalonRes!A1814)</f>
        <v>1814</v>
      </c>
      <c r="E1674" t="s">
        <v>3</v>
      </c>
      <c r="F1674" t="s">
        <v>825</v>
      </c>
      <c r="G1674" t="s">
        <v>826</v>
      </c>
      <c r="H1674" t="s">
        <v>157</v>
      </c>
      <c r="I1674">
        <f>ROUND(25/10,9)</f>
        <v>2.5</v>
      </c>
      <c r="J1674">
        <v>0</v>
      </c>
      <c r="K1674">
        <f>ROUND(25/10,9)</f>
        <v>2.5</v>
      </c>
      <c r="O1674">
        <f t="shared" si="2088"/>
        <v>177.6</v>
      </c>
      <c r="P1674">
        <f t="shared" si="2089"/>
        <v>0</v>
      </c>
      <c r="Q1674">
        <f t="shared" si="2090"/>
        <v>65.150000000000006</v>
      </c>
      <c r="R1674">
        <f t="shared" si="2091"/>
        <v>41.3</v>
      </c>
      <c r="S1674">
        <f t="shared" si="2092"/>
        <v>112.45</v>
      </c>
      <c r="T1674">
        <f t="shared" si="2093"/>
        <v>0</v>
      </c>
      <c r="U1674">
        <f t="shared" si="2094"/>
        <v>0.2</v>
      </c>
      <c r="V1674">
        <f t="shared" si="2095"/>
        <v>0</v>
      </c>
      <c r="W1674">
        <f t="shared" si="2096"/>
        <v>0</v>
      </c>
      <c r="X1674">
        <f t="shared" si="2097"/>
        <v>78.72</v>
      </c>
      <c r="Y1674">
        <f t="shared" si="2098"/>
        <v>11.25</v>
      </c>
      <c r="AA1674">
        <v>-1</v>
      </c>
      <c r="AB1674">
        <f t="shared" si="2099"/>
        <v>71.040000000000006</v>
      </c>
      <c r="AC1674">
        <f t="shared" si="2100"/>
        <v>0</v>
      </c>
      <c r="AD1674">
        <f t="shared" si="2101"/>
        <v>26.06</v>
      </c>
      <c r="AE1674">
        <f t="shared" si="2102"/>
        <v>16.52</v>
      </c>
      <c r="AF1674">
        <f t="shared" si="2102"/>
        <v>44.98</v>
      </c>
      <c r="AG1674">
        <f t="shared" si="2103"/>
        <v>0</v>
      </c>
      <c r="AH1674">
        <f t="shared" si="2104"/>
        <v>0.08</v>
      </c>
      <c r="AI1674">
        <f t="shared" si="2104"/>
        <v>0</v>
      </c>
      <c r="AJ1674">
        <f t="shared" si="2105"/>
        <v>0</v>
      </c>
      <c r="AK1674">
        <v>35.520000000000003</v>
      </c>
      <c r="AL1674">
        <v>0</v>
      </c>
      <c r="AM1674">
        <v>13.03</v>
      </c>
      <c r="AN1674">
        <v>8.26</v>
      </c>
      <c r="AO1674">
        <v>22.49</v>
      </c>
      <c r="AP1674">
        <v>0</v>
      </c>
      <c r="AQ1674">
        <v>0.04</v>
      </c>
      <c r="AR1674">
        <v>0</v>
      </c>
      <c r="AS1674">
        <v>0</v>
      </c>
      <c r="AT1674">
        <v>70</v>
      </c>
      <c r="AU1674">
        <v>10</v>
      </c>
      <c r="AV1674">
        <v>1</v>
      </c>
      <c r="AW1674">
        <v>1</v>
      </c>
      <c r="AZ1674">
        <v>1</v>
      </c>
      <c r="BA1674">
        <v>1</v>
      </c>
      <c r="BB1674">
        <v>1</v>
      </c>
      <c r="BC1674">
        <v>1</v>
      </c>
      <c r="BD1674" t="s">
        <v>3</v>
      </c>
      <c r="BE1674" t="s">
        <v>3</v>
      </c>
      <c r="BF1674" t="s">
        <v>3</v>
      </c>
      <c r="BG1674" t="s">
        <v>3</v>
      </c>
      <c r="BH1674">
        <v>0</v>
      </c>
      <c r="BI1674">
        <v>4</v>
      </c>
      <c r="BJ1674" t="s">
        <v>827</v>
      </c>
      <c r="BM1674">
        <v>0</v>
      </c>
      <c r="BN1674">
        <v>0</v>
      </c>
      <c r="BO1674" t="s">
        <v>3</v>
      </c>
      <c r="BP1674">
        <v>0</v>
      </c>
      <c r="BQ1674">
        <v>1</v>
      </c>
      <c r="BR1674">
        <v>0</v>
      </c>
      <c r="BS1674">
        <v>1</v>
      </c>
      <c r="BT1674">
        <v>1</v>
      </c>
      <c r="BU1674">
        <v>1</v>
      </c>
      <c r="BV1674">
        <v>1</v>
      </c>
      <c r="BW1674">
        <v>1</v>
      </c>
      <c r="BX1674">
        <v>1</v>
      </c>
      <c r="BY1674" t="s">
        <v>3</v>
      </c>
      <c r="BZ1674">
        <v>70</v>
      </c>
      <c r="CA1674">
        <v>10</v>
      </c>
      <c r="CB1674" t="s">
        <v>3</v>
      </c>
      <c r="CE1674">
        <v>0</v>
      </c>
      <c r="CF1674">
        <v>0</v>
      </c>
      <c r="CG1674">
        <v>0</v>
      </c>
      <c r="CM1674">
        <v>0</v>
      </c>
      <c r="CN1674" t="s">
        <v>3</v>
      </c>
      <c r="CO1674">
        <v>0</v>
      </c>
      <c r="CP1674">
        <f t="shared" si="2106"/>
        <v>177.60000000000002</v>
      </c>
      <c r="CQ1674">
        <f t="shared" si="2107"/>
        <v>0</v>
      </c>
      <c r="CR1674">
        <f t="shared" si="2108"/>
        <v>26.06</v>
      </c>
      <c r="CS1674">
        <f t="shared" si="2109"/>
        <v>16.52</v>
      </c>
      <c r="CT1674">
        <f t="shared" si="2110"/>
        <v>44.98</v>
      </c>
      <c r="CU1674">
        <f t="shared" si="2111"/>
        <v>0</v>
      </c>
      <c r="CV1674">
        <f t="shared" si="2112"/>
        <v>0.08</v>
      </c>
      <c r="CW1674">
        <f t="shared" si="2113"/>
        <v>0</v>
      </c>
      <c r="CX1674">
        <f t="shared" si="2114"/>
        <v>0</v>
      </c>
      <c r="CY1674">
        <f t="shared" si="2115"/>
        <v>78.715000000000003</v>
      </c>
      <c r="CZ1674">
        <f t="shared" si="2116"/>
        <v>11.244999999999999</v>
      </c>
      <c r="DC1674" t="s">
        <v>3</v>
      </c>
      <c r="DD1674" t="s">
        <v>105</v>
      </c>
      <c r="DE1674" t="s">
        <v>105</v>
      </c>
      <c r="DF1674" t="s">
        <v>105</v>
      </c>
      <c r="DG1674" t="s">
        <v>105</v>
      </c>
      <c r="DH1674" t="s">
        <v>3</v>
      </c>
      <c r="DI1674" t="s">
        <v>105</v>
      </c>
      <c r="DJ1674" t="s">
        <v>105</v>
      </c>
      <c r="DK1674" t="s">
        <v>3</v>
      </c>
      <c r="DL1674" t="s">
        <v>3</v>
      </c>
      <c r="DM1674" t="s">
        <v>3</v>
      </c>
      <c r="DN1674">
        <v>0</v>
      </c>
      <c r="DO1674">
        <v>0</v>
      </c>
      <c r="DP1674">
        <v>1</v>
      </c>
      <c r="DQ1674">
        <v>1</v>
      </c>
      <c r="DU1674">
        <v>1003</v>
      </c>
      <c r="DV1674" t="s">
        <v>157</v>
      </c>
      <c r="DW1674" t="s">
        <v>157</v>
      </c>
      <c r="DX1674">
        <v>10</v>
      </c>
      <c r="DZ1674" t="s">
        <v>3</v>
      </c>
      <c r="EA1674" t="s">
        <v>3</v>
      </c>
      <c r="EB1674" t="s">
        <v>3</v>
      </c>
      <c r="EC1674" t="s">
        <v>3</v>
      </c>
      <c r="EE1674">
        <v>1441815344</v>
      </c>
      <c r="EF1674">
        <v>1</v>
      </c>
      <c r="EG1674" t="s">
        <v>22</v>
      </c>
      <c r="EH1674">
        <v>0</v>
      </c>
      <c r="EI1674" t="s">
        <v>3</v>
      </c>
      <c r="EJ1674">
        <v>4</v>
      </c>
      <c r="EK1674">
        <v>0</v>
      </c>
      <c r="EL1674" t="s">
        <v>23</v>
      </c>
      <c r="EM1674" t="s">
        <v>24</v>
      </c>
      <c r="EO1674" t="s">
        <v>3</v>
      </c>
      <c r="EQ1674">
        <v>1024</v>
      </c>
      <c r="ER1674">
        <v>35.520000000000003</v>
      </c>
      <c r="ES1674">
        <v>0</v>
      </c>
      <c r="ET1674">
        <v>13.03</v>
      </c>
      <c r="EU1674">
        <v>8.26</v>
      </c>
      <c r="EV1674">
        <v>22.49</v>
      </c>
      <c r="EW1674">
        <v>0.04</v>
      </c>
      <c r="EX1674">
        <v>0</v>
      </c>
      <c r="EY1674">
        <v>0</v>
      </c>
      <c r="FQ1674">
        <v>0</v>
      </c>
      <c r="FR1674">
        <f t="shared" si="2117"/>
        <v>0</v>
      </c>
      <c r="FS1674">
        <v>0</v>
      </c>
      <c r="FX1674">
        <v>70</v>
      </c>
      <c r="FY1674">
        <v>10</v>
      </c>
      <c r="GA1674" t="s">
        <v>3</v>
      </c>
      <c r="GD1674">
        <v>0</v>
      </c>
      <c r="GF1674">
        <v>-1199490176</v>
      </c>
      <c r="GG1674">
        <v>2</v>
      </c>
      <c r="GH1674">
        <v>1</v>
      </c>
      <c r="GI1674">
        <v>-2</v>
      </c>
      <c r="GJ1674">
        <v>0</v>
      </c>
      <c r="GK1674">
        <f>ROUND(R1674*(R12)/100,2)</f>
        <v>44.6</v>
      </c>
      <c r="GL1674">
        <f t="shared" si="2118"/>
        <v>0</v>
      </c>
      <c r="GM1674">
        <f t="shared" si="2119"/>
        <v>312.17</v>
      </c>
      <c r="GN1674">
        <f t="shared" si="2120"/>
        <v>0</v>
      </c>
      <c r="GO1674">
        <f t="shared" si="2121"/>
        <v>0</v>
      </c>
      <c r="GP1674">
        <f t="shared" si="2122"/>
        <v>312.17</v>
      </c>
      <c r="GR1674">
        <v>0</v>
      </c>
      <c r="GS1674">
        <v>3</v>
      </c>
      <c r="GT1674">
        <v>0</v>
      </c>
      <c r="GU1674" t="s">
        <v>3</v>
      </c>
      <c r="GV1674">
        <f t="shared" si="2123"/>
        <v>0</v>
      </c>
      <c r="GW1674">
        <v>1</v>
      </c>
      <c r="GX1674">
        <f t="shared" si="2124"/>
        <v>0</v>
      </c>
      <c r="HA1674">
        <v>0</v>
      </c>
      <c r="HB1674">
        <v>0</v>
      </c>
      <c r="HC1674">
        <f t="shared" si="2125"/>
        <v>0</v>
      </c>
      <c r="HE1674" t="s">
        <v>3</v>
      </c>
      <c r="HF1674" t="s">
        <v>3</v>
      </c>
      <c r="HM1674" t="s">
        <v>3</v>
      </c>
      <c r="HN1674" t="s">
        <v>3</v>
      </c>
      <c r="HO1674" t="s">
        <v>3</v>
      </c>
      <c r="HP1674" t="s">
        <v>3</v>
      </c>
      <c r="HQ1674" t="s">
        <v>3</v>
      </c>
      <c r="IK1674">
        <v>0</v>
      </c>
    </row>
    <row r="1675" spans="1:245" x14ac:dyDescent="0.2">
      <c r="A1675">
        <v>17</v>
      </c>
      <c r="B1675">
        <v>1</v>
      </c>
      <c r="D1675">
        <f>ROW(EtalonRes!A1816)</f>
        <v>1816</v>
      </c>
      <c r="E1675" t="s">
        <v>3</v>
      </c>
      <c r="F1675" t="s">
        <v>828</v>
      </c>
      <c r="G1675" t="s">
        <v>829</v>
      </c>
      <c r="H1675" t="s">
        <v>157</v>
      </c>
      <c r="I1675">
        <f>ROUND(40/10,9)</f>
        <v>4</v>
      </c>
      <c r="J1675">
        <v>0</v>
      </c>
      <c r="K1675">
        <f>ROUND(40/10,9)</f>
        <v>4</v>
      </c>
      <c r="O1675">
        <f t="shared" si="2088"/>
        <v>284.16000000000003</v>
      </c>
      <c r="P1675">
        <f t="shared" si="2089"/>
        <v>0</v>
      </c>
      <c r="Q1675">
        <f t="shared" si="2090"/>
        <v>104.24</v>
      </c>
      <c r="R1675">
        <f t="shared" si="2091"/>
        <v>66.08</v>
      </c>
      <c r="S1675">
        <f t="shared" si="2092"/>
        <v>179.92</v>
      </c>
      <c r="T1675">
        <f t="shared" si="2093"/>
        <v>0</v>
      </c>
      <c r="U1675">
        <f t="shared" si="2094"/>
        <v>0.32</v>
      </c>
      <c r="V1675">
        <f t="shared" si="2095"/>
        <v>0</v>
      </c>
      <c r="W1675">
        <f t="shared" si="2096"/>
        <v>0</v>
      </c>
      <c r="X1675">
        <f t="shared" si="2097"/>
        <v>125.94</v>
      </c>
      <c r="Y1675">
        <f t="shared" si="2098"/>
        <v>17.989999999999998</v>
      </c>
      <c r="AA1675">
        <v>-1</v>
      </c>
      <c r="AB1675">
        <f t="shared" si="2099"/>
        <v>71.040000000000006</v>
      </c>
      <c r="AC1675">
        <f t="shared" si="2100"/>
        <v>0</v>
      </c>
      <c r="AD1675">
        <f t="shared" si="2101"/>
        <v>26.06</v>
      </c>
      <c r="AE1675">
        <f t="shared" si="2102"/>
        <v>16.52</v>
      </c>
      <c r="AF1675">
        <f t="shared" si="2102"/>
        <v>44.98</v>
      </c>
      <c r="AG1675">
        <f t="shared" si="2103"/>
        <v>0</v>
      </c>
      <c r="AH1675">
        <f t="shared" si="2104"/>
        <v>0.08</v>
      </c>
      <c r="AI1675">
        <f t="shared" si="2104"/>
        <v>0</v>
      </c>
      <c r="AJ1675">
        <f t="shared" si="2105"/>
        <v>0</v>
      </c>
      <c r="AK1675">
        <v>35.520000000000003</v>
      </c>
      <c r="AL1675">
        <v>0</v>
      </c>
      <c r="AM1675">
        <v>13.03</v>
      </c>
      <c r="AN1675">
        <v>8.26</v>
      </c>
      <c r="AO1675">
        <v>22.49</v>
      </c>
      <c r="AP1675">
        <v>0</v>
      </c>
      <c r="AQ1675">
        <v>0.04</v>
      </c>
      <c r="AR1675">
        <v>0</v>
      </c>
      <c r="AS1675">
        <v>0</v>
      </c>
      <c r="AT1675">
        <v>70</v>
      </c>
      <c r="AU1675">
        <v>10</v>
      </c>
      <c r="AV1675">
        <v>1</v>
      </c>
      <c r="AW1675">
        <v>1</v>
      </c>
      <c r="AZ1675">
        <v>1</v>
      </c>
      <c r="BA1675">
        <v>1</v>
      </c>
      <c r="BB1675">
        <v>1</v>
      </c>
      <c r="BC1675">
        <v>1</v>
      </c>
      <c r="BD1675" t="s">
        <v>3</v>
      </c>
      <c r="BE1675" t="s">
        <v>3</v>
      </c>
      <c r="BF1675" t="s">
        <v>3</v>
      </c>
      <c r="BG1675" t="s">
        <v>3</v>
      </c>
      <c r="BH1675">
        <v>0</v>
      </c>
      <c r="BI1675">
        <v>4</v>
      </c>
      <c r="BJ1675" t="s">
        <v>830</v>
      </c>
      <c r="BM1675">
        <v>0</v>
      </c>
      <c r="BN1675">
        <v>0</v>
      </c>
      <c r="BO1675" t="s">
        <v>3</v>
      </c>
      <c r="BP1675">
        <v>0</v>
      </c>
      <c r="BQ1675">
        <v>1</v>
      </c>
      <c r="BR1675">
        <v>0</v>
      </c>
      <c r="BS1675">
        <v>1</v>
      </c>
      <c r="BT1675">
        <v>1</v>
      </c>
      <c r="BU1675">
        <v>1</v>
      </c>
      <c r="BV1675">
        <v>1</v>
      </c>
      <c r="BW1675">
        <v>1</v>
      </c>
      <c r="BX1675">
        <v>1</v>
      </c>
      <c r="BY1675" t="s">
        <v>3</v>
      </c>
      <c r="BZ1675">
        <v>70</v>
      </c>
      <c r="CA1675">
        <v>10</v>
      </c>
      <c r="CB1675" t="s">
        <v>3</v>
      </c>
      <c r="CE1675">
        <v>0</v>
      </c>
      <c r="CF1675">
        <v>0</v>
      </c>
      <c r="CG1675">
        <v>0</v>
      </c>
      <c r="CM1675">
        <v>0</v>
      </c>
      <c r="CN1675" t="s">
        <v>3</v>
      </c>
      <c r="CO1675">
        <v>0</v>
      </c>
      <c r="CP1675">
        <f t="shared" si="2106"/>
        <v>284.15999999999997</v>
      </c>
      <c r="CQ1675">
        <f t="shared" si="2107"/>
        <v>0</v>
      </c>
      <c r="CR1675">
        <f t="shared" si="2108"/>
        <v>26.06</v>
      </c>
      <c r="CS1675">
        <f t="shared" si="2109"/>
        <v>16.52</v>
      </c>
      <c r="CT1675">
        <f t="shared" si="2110"/>
        <v>44.98</v>
      </c>
      <c r="CU1675">
        <f t="shared" si="2111"/>
        <v>0</v>
      </c>
      <c r="CV1675">
        <f t="shared" si="2112"/>
        <v>0.08</v>
      </c>
      <c r="CW1675">
        <f t="shared" si="2113"/>
        <v>0</v>
      </c>
      <c r="CX1675">
        <f t="shared" si="2114"/>
        <v>0</v>
      </c>
      <c r="CY1675">
        <f t="shared" si="2115"/>
        <v>125.944</v>
      </c>
      <c r="CZ1675">
        <f t="shared" si="2116"/>
        <v>17.991999999999997</v>
      </c>
      <c r="DC1675" t="s">
        <v>3</v>
      </c>
      <c r="DD1675" t="s">
        <v>105</v>
      </c>
      <c r="DE1675" t="s">
        <v>105</v>
      </c>
      <c r="DF1675" t="s">
        <v>105</v>
      </c>
      <c r="DG1675" t="s">
        <v>105</v>
      </c>
      <c r="DH1675" t="s">
        <v>3</v>
      </c>
      <c r="DI1675" t="s">
        <v>105</v>
      </c>
      <c r="DJ1675" t="s">
        <v>105</v>
      </c>
      <c r="DK1675" t="s">
        <v>3</v>
      </c>
      <c r="DL1675" t="s">
        <v>3</v>
      </c>
      <c r="DM1675" t="s">
        <v>3</v>
      </c>
      <c r="DN1675">
        <v>0</v>
      </c>
      <c r="DO1675">
        <v>0</v>
      </c>
      <c r="DP1675">
        <v>1</v>
      </c>
      <c r="DQ1675">
        <v>1</v>
      </c>
      <c r="DU1675">
        <v>1003</v>
      </c>
      <c r="DV1675" t="s">
        <v>157</v>
      </c>
      <c r="DW1675" t="s">
        <v>157</v>
      </c>
      <c r="DX1675">
        <v>10</v>
      </c>
      <c r="DZ1675" t="s">
        <v>3</v>
      </c>
      <c r="EA1675" t="s">
        <v>3</v>
      </c>
      <c r="EB1675" t="s">
        <v>3</v>
      </c>
      <c r="EC1675" t="s">
        <v>3</v>
      </c>
      <c r="EE1675">
        <v>1441815344</v>
      </c>
      <c r="EF1675">
        <v>1</v>
      </c>
      <c r="EG1675" t="s">
        <v>22</v>
      </c>
      <c r="EH1675">
        <v>0</v>
      </c>
      <c r="EI1675" t="s">
        <v>3</v>
      </c>
      <c r="EJ1675">
        <v>4</v>
      </c>
      <c r="EK1675">
        <v>0</v>
      </c>
      <c r="EL1675" t="s">
        <v>23</v>
      </c>
      <c r="EM1675" t="s">
        <v>24</v>
      </c>
      <c r="EO1675" t="s">
        <v>3</v>
      </c>
      <c r="EQ1675">
        <v>1024</v>
      </c>
      <c r="ER1675">
        <v>35.520000000000003</v>
      </c>
      <c r="ES1675">
        <v>0</v>
      </c>
      <c r="ET1675">
        <v>13.03</v>
      </c>
      <c r="EU1675">
        <v>8.26</v>
      </c>
      <c r="EV1675">
        <v>22.49</v>
      </c>
      <c r="EW1675">
        <v>0.04</v>
      </c>
      <c r="EX1675">
        <v>0</v>
      </c>
      <c r="EY1675">
        <v>0</v>
      </c>
      <c r="FQ1675">
        <v>0</v>
      </c>
      <c r="FR1675">
        <f t="shared" si="2117"/>
        <v>0</v>
      </c>
      <c r="FS1675">
        <v>0</v>
      </c>
      <c r="FX1675">
        <v>70</v>
      </c>
      <c r="FY1675">
        <v>10</v>
      </c>
      <c r="GA1675" t="s">
        <v>3</v>
      </c>
      <c r="GD1675">
        <v>0</v>
      </c>
      <c r="GF1675">
        <v>381913213</v>
      </c>
      <c r="GG1675">
        <v>2</v>
      </c>
      <c r="GH1675">
        <v>1</v>
      </c>
      <c r="GI1675">
        <v>-2</v>
      </c>
      <c r="GJ1675">
        <v>0</v>
      </c>
      <c r="GK1675">
        <f>ROUND(R1675*(R12)/100,2)</f>
        <v>71.37</v>
      </c>
      <c r="GL1675">
        <f t="shared" si="2118"/>
        <v>0</v>
      </c>
      <c r="GM1675">
        <f t="shared" si="2119"/>
        <v>499.46</v>
      </c>
      <c r="GN1675">
        <f t="shared" si="2120"/>
        <v>0</v>
      </c>
      <c r="GO1675">
        <f t="shared" si="2121"/>
        <v>0</v>
      </c>
      <c r="GP1675">
        <f t="shared" si="2122"/>
        <v>499.46</v>
      </c>
      <c r="GR1675">
        <v>0</v>
      </c>
      <c r="GS1675">
        <v>3</v>
      </c>
      <c r="GT1675">
        <v>0</v>
      </c>
      <c r="GU1675" t="s">
        <v>3</v>
      </c>
      <c r="GV1675">
        <f t="shared" si="2123"/>
        <v>0</v>
      </c>
      <c r="GW1675">
        <v>1</v>
      </c>
      <c r="GX1675">
        <f t="shared" si="2124"/>
        <v>0</v>
      </c>
      <c r="HA1675">
        <v>0</v>
      </c>
      <c r="HB1675">
        <v>0</v>
      </c>
      <c r="HC1675">
        <f t="shared" si="2125"/>
        <v>0</v>
      </c>
      <c r="HE1675" t="s">
        <v>3</v>
      </c>
      <c r="HF1675" t="s">
        <v>3</v>
      </c>
      <c r="HM1675" t="s">
        <v>3</v>
      </c>
      <c r="HN1675" t="s">
        <v>3</v>
      </c>
      <c r="HO1675" t="s">
        <v>3</v>
      </c>
      <c r="HP1675" t="s">
        <v>3</v>
      </c>
      <c r="HQ1675" t="s">
        <v>3</v>
      </c>
      <c r="IK1675">
        <v>0</v>
      </c>
    </row>
    <row r="1676" spans="1:245" x14ac:dyDescent="0.2">
      <c r="A1676">
        <v>17</v>
      </c>
      <c r="B1676">
        <v>1</v>
      </c>
      <c r="D1676">
        <f>ROW(EtalonRes!A1817)</f>
        <v>1817</v>
      </c>
      <c r="E1676" t="s">
        <v>3</v>
      </c>
      <c r="F1676" t="s">
        <v>834</v>
      </c>
      <c r="G1676" t="s">
        <v>883</v>
      </c>
      <c r="H1676" t="s">
        <v>26</v>
      </c>
      <c r="I1676">
        <f>ROUND(1/10,9)</f>
        <v>0.1</v>
      </c>
      <c r="J1676">
        <v>0</v>
      </c>
      <c r="K1676">
        <f>ROUND(1/10,9)</f>
        <v>0.1</v>
      </c>
      <c r="O1676">
        <f t="shared" si="2088"/>
        <v>75.33</v>
      </c>
      <c r="P1676">
        <f t="shared" si="2089"/>
        <v>0</v>
      </c>
      <c r="Q1676">
        <f t="shared" si="2090"/>
        <v>0</v>
      </c>
      <c r="R1676">
        <f t="shared" si="2091"/>
        <v>0</v>
      </c>
      <c r="S1676">
        <f t="shared" si="2092"/>
        <v>75.33</v>
      </c>
      <c r="T1676">
        <f t="shared" si="2093"/>
        <v>0</v>
      </c>
      <c r="U1676">
        <f t="shared" si="2094"/>
        <v>0.122</v>
      </c>
      <c r="V1676">
        <f t="shared" si="2095"/>
        <v>0</v>
      </c>
      <c r="W1676">
        <f t="shared" si="2096"/>
        <v>0</v>
      </c>
      <c r="X1676">
        <f t="shared" si="2097"/>
        <v>52.73</v>
      </c>
      <c r="Y1676">
        <f t="shared" si="2098"/>
        <v>7.53</v>
      </c>
      <c r="AA1676">
        <v>-1</v>
      </c>
      <c r="AB1676">
        <f t="shared" si="2099"/>
        <v>753.34</v>
      </c>
      <c r="AC1676">
        <f t="shared" si="2100"/>
        <v>0</v>
      </c>
      <c r="AD1676">
        <f t="shared" si="2101"/>
        <v>0</v>
      </c>
      <c r="AE1676">
        <f t="shared" si="2102"/>
        <v>0</v>
      </c>
      <c r="AF1676">
        <f t="shared" si="2102"/>
        <v>753.34</v>
      </c>
      <c r="AG1676">
        <f t="shared" si="2103"/>
        <v>0</v>
      </c>
      <c r="AH1676">
        <f t="shared" si="2104"/>
        <v>1.22</v>
      </c>
      <c r="AI1676">
        <f t="shared" si="2104"/>
        <v>0</v>
      </c>
      <c r="AJ1676">
        <f t="shared" si="2105"/>
        <v>0</v>
      </c>
      <c r="AK1676">
        <v>376.67</v>
      </c>
      <c r="AL1676">
        <v>0</v>
      </c>
      <c r="AM1676">
        <v>0</v>
      </c>
      <c r="AN1676">
        <v>0</v>
      </c>
      <c r="AO1676">
        <v>376.67</v>
      </c>
      <c r="AP1676">
        <v>0</v>
      </c>
      <c r="AQ1676">
        <v>0.61</v>
      </c>
      <c r="AR1676">
        <v>0</v>
      </c>
      <c r="AS1676">
        <v>0</v>
      </c>
      <c r="AT1676">
        <v>70</v>
      </c>
      <c r="AU1676">
        <v>10</v>
      </c>
      <c r="AV1676">
        <v>1</v>
      </c>
      <c r="AW1676">
        <v>1</v>
      </c>
      <c r="AZ1676">
        <v>1</v>
      </c>
      <c r="BA1676">
        <v>1</v>
      </c>
      <c r="BB1676">
        <v>1</v>
      </c>
      <c r="BC1676">
        <v>1</v>
      </c>
      <c r="BD1676" t="s">
        <v>3</v>
      </c>
      <c r="BE1676" t="s">
        <v>3</v>
      </c>
      <c r="BF1676" t="s">
        <v>3</v>
      </c>
      <c r="BG1676" t="s">
        <v>3</v>
      </c>
      <c r="BH1676">
        <v>0</v>
      </c>
      <c r="BI1676">
        <v>4</v>
      </c>
      <c r="BJ1676" t="s">
        <v>836</v>
      </c>
      <c r="BM1676">
        <v>0</v>
      </c>
      <c r="BN1676">
        <v>0</v>
      </c>
      <c r="BO1676" t="s">
        <v>3</v>
      </c>
      <c r="BP1676">
        <v>0</v>
      </c>
      <c r="BQ1676">
        <v>1</v>
      </c>
      <c r="BR1676">
        <v>0</v>
      </c>
      <c r="BS1676">
        <v>1</v>
      </c>
      <c r="BT1676">
        <v>1</v>
      </c>
      <c r="BU1676">
        <v>1</v>
      </c>
      <c r="BV1676">
        <v>1</v>
      </c>
      <c r="BW1676">
        <v>1</v>
      </c>
      <c r="BX1676">
        <v>1</v>
      </c>
      <c r="BY1676" t="s">
        <v>3</v>
      </c>
      <c r="BZ1676">
        <v>70</v>
      </c>
      <c r="CA1676">
        <v>10</v>
      </c>
      <c r="CB1676" t="s">
        <v>3</v>
      </c>
      <c r="CE1676">
        <v>0</v>
      </c>
      <c r="CF1676">
        <v>0</v>
      </c>
      <c r="CG1676">
        <v>0</v>
      </c>
      <c r="CM1676">
        <v>0</v>
      </c>
      <c r="CN1676" t="s">
        <v>3</v>
      </c>
      <c r="CO1676">
        <v>0</v>
      </c>
      <c r="CP1676">
        <f t="shared" si="2106"/>
        <v>75.33</v>
      </c>
      <c r="CQ1676">
        <f t="shared" si="2107"/>
        <v>0</v>
      </c>
      <c r="CR1676">
        <f t="shared" si="2108"/>
        <v>0</v>
      </c>
      <c r="CS1676">
        <f t="shared" si="2109"/>
        <v>0</v>
      </c>
      <c r="CT1676">
        <f t="shared" si="2110"/>
        <v>753.34</v>
      </c>
      <c r="CU1676">
        <f t="shared" si="2111"/>
        <v>0</v>
      </c>
      <c r="CV1676">
        <f t="shared" si="2112"/>
        <v>1.22</v>
      </c>
      <c r="CW1676">
        <f t="shared" si="2113"/>
        <v>0</v>
      </c>
      <c r="CX1676">
        <f t="shared" si="2114"/>
        <v>0</v>
      </c>
      <c r="CY1676">
        <f t="shared" si="2115"/>
        <v>52.730999999999995</v>
      </c>
      <c r="CZ1676">
        <f t="shared" si="2116"/>
        <v>7.5329999999999995</v>
      </c>
      <c r="DC1676" t="s">
        <v>3</v>
      </c>
      <c r="DD1676" t="s">
        <v>105</v>
      </c>
      <c r="DE1676" t="s">
        <v>105</v>
      </c>
      <c r="DF1676" t="s">
        <v>105</v>
      </c>
      <c r="DG1676" t="s">
        <v>105</v>
      </c>
      <c r="DH1676" t="s">
        <v>3</v>
      </c>
      <c r="DI1676" t="s">
        <v>105</v>
      </c>
      <c r="DJ1676" t="s">
        <v>105</v>
      </c>
      <c r="DK1676" t="s">
        <v>3</v>
      </c>
      <c r="DL1676" t="s">
        <v>3</v>
      </c>
      <c r="DM1676" t="s">
        <v>3</v>
      </c>
      <c r="DN1676">
        <v>0</v>
      </c>
      <c r="DO1676">
        <v>0</v>
      </c>
      <c r="DP1676">
        <v>1</v>
      </c>
      <c r="DQ1676">
        <v>1</v>
      </c>
      <c r="DU1676">
        <v>16987630</v>
      </c>
      <c r="DV1676" t="s">
        <v>26</v>
      </c>
      <c r="DW1676" t="s">
        <v>26</v>
      </c>
      <c r="DX1676">
        <v>10</v>
      </c>
      <c r="DZ1676" t="s">
        <v>3</v>
      </c>
      <c r="EA1676" t="s">
        <v>3</v>
      </c>
      <c r="EB1676" t="s">
        <v>3</v>
      </c>
      <c r="EC1676" t="s">
        <v>3</v>
      </c>
      <c r="EE1676">
        <v>1441815344</v>
      </c>
      <c r="EF1676">
        <v>1</v>
      </c>
      <c r="EG1676" t="s">
        <v>22</v>
      </c>
      <c r="EH1676">
        <v>0</v>
      </c>
      <c r="EI1676" t="s">
        <v>3</v>
      </c>
      <c r="EJ1676">
        <v>4</v>
      </c>
      <c r="EK1676">
        <v>0</v>
      </c>
      <c r="EL1676" t="s">
        <v>23</v>
      </c>
      <c r="EM1676" t="s">
        <v>24</v>
      </c>
      <c r="EO1676" t="s">
        <v>3</v>
      </c>
      <c r="EQ1676">
        <v>1024</v>
      </c>
      <c r="ER1676">
        <v>376.67</v>
      </c>
      <c r="ES1676">
        <v>0</v>
      </c>
      <c r="ET1676">
        <v>0</v>
      </c>
      <c r="EU1676">
        <v>0</v>
      </c>
      <c r="EV1676">
        <v>376.67</v>
      </c>
      <c r="EW1676">
        <v>0.61</v>
      </c>
      <c r="EX1676">
        <v>0</v>
      </c>
      <c r="EY1676">
        <v>0</v>
      </c>
      <c r="FQ1676">
        <v>0</v>
      </c>
      <c r="FR1676">
        <f t="shared" si="2117"/>
        <v>0</v>
      </c>
      <c r="FS1676">
        <v>0</v>
      </c>
      <c r="FX1676">
        <v>70</v>
      </c>
      <c r="FY1676">
        <v>10</v>
      </c>
      <c r="GA1676" t="s">
        <v>3</v>
      </c>
      <c r="GD1676">
        <v>0</v>
      </c>
      <c r="GF1676">
        <v>1408894746</v>
      </c>
      <c r="GG1676">
        <v>2</v>
      </c>
      <c r="GH1676">
        <v>1</v>
      </c>
      <c r="GI1676">
        <v>-2</v>
      </c>
      <c r="GJ1676">
        <v>0</v>
      </c>
      <c r="GK1676">
        <f>ROUND(R1676*(R12)/100,2)</f>
        <v>0</v>
      </c>
      <c r="GL1676">
        <f t="shared" si="2118"/>
        <v>0</v>
      </c>
      <c r="GM1676">
        <f t="shared" si="2119"/>
        <v>135.59</v>
      </c>
      <c r="GN1676">
        <f t="shared" si="2120"/>
        <v>0</v>
      </c>
      <c r="GO1676">
        <f t="shared" si="2121"/>
        <v>0</v>
      </c>
      <c r="GP1676">
        <f t="shared" si="2122"/>
        <v>135.59</v>
      </c>
      <c r="GR1676">
        <v>0</v>
      </c>
      <c r="GS1676">
        <v>3</v>
      </c>
      <c r="GT1676">
        <v>0</v>
      </c>
      <c r="GU1676" t="s">
        <v>3</v>
      </c>
      <c r="GV1676">
        <f t="shared" si="2123"/>
        <v>0</v>
      </c>
      <c r="GW1676">
        <v>1</v>
      </c>
      <c r="GX1676">
        <f t="shared" si="2124"/>
        <v>0</v>
      </c>
      <c r="HA1676">
        <v>0</v>
      </c>
      <c r="HB1676">
        <v>0</v>
      </c>
      <c r="HC1676">
        <f t="shared" si="2125"/>
        <v>0</v>
      </c>
      <c r="HE1676" t="s">
        <v>3</v>
      </c>
      <c r="HF1676" t="s">
        <v>3</v>
      </c>
      <c r="HM1676" t="s">
        <v>3</v>
      </c>
      <c r="HN1676" t="s">
        <v>3</v>
      </c>
      <c r="HO1676" t="s">
        <v>3</v>
      </c>
      <c r="HP1676" t="s">
        <v>3</v>
      </c>
      <c r="HQ1676" t="s">
        <v>3</v>
      </c>
      <c r="IK1676">
        <v>0</v>
      </c>
    </row>
    <row r="1677" spans="1:245" x14ac:dyDescent="0.2">
      <c r="A1677">
        <v>17</v>
      </c>
      <c r="B1677">
        <v>1</v>
      </c>
      <c r="D1677">
        <f>ROW(EtalonRes!A1818)</f>
        <v>1818</v>
      </c>
      <c r="E1677" t="s">
        <v>3</v>
      </c>
      <c r="F1677" t="s">
        <v>838</v>
      </c>
      <c r="G1677" t="s">
        <v>882</v>
      </c>
      <c r="H1677" t="s">
        <v>26</v>
      </c>
      <c r="I1677">
        <f>ROUND(1/10,9)</f>
        <v>0.1</v>
      </c>
      <c r="J1677">
        <v>0</v>
      </c>
      <c r="K1677">
        <f>ROUND(1/10,9)</f>
        <v>0.1</v>
      </c>
      <c r="O1677">
        <f t="shared" si="2088"/>
        <v>55.57</v>
      </c>
      <c r="P1677">
        <f t="shared" si="2089"/>
        <v>0</v>
      </c>
      <c r="Q1677">
        <f t="shared" si="2090"/>
        <v>0</v>
      </c>
      <c r="R1677">
        <f t="shared" si="2091"/>
        <v>0</v>
      </c>
      <c r="S1677">
        <f t="shared" si="2092"/>
        <v>55.57</v>
      </c>
      <c r="T1677">
        <f t="shared" si="2093"/>
        <v>0</v>
      </c>
      <c r="U1677">
        <f t="shared" si="2094"/>
        <v>9.0000000000000011E-2</v>
      </c>
      <c r="V1677">
        <f t="shared" si="2095"/>
        <v>0</v>
      </c>
      <c r="W1677">
        <f t="shared" si="2096"/>
        <v>0</v>
      </c>
      <c r="X1677">
        <f t="shared" si="2097"/>
        <v>38.9</v>
      </c>
      <c r="Y1677">
        <f t="shared" si="2098"/>
        <v>5.56</v>
      </c>
      <c r="AA1677">
        <v>-1</v>
      </c>
      <c r="AB1677">
        <f t="shared" si="2099"/>
        <v>555.74</v>
      </c>
      <c r="AC1677">
        <f t="shared" si="2100"/>
        <v>0</v>
      </c>
      <c r="AD1677">
        <f t="shared" si="2101"/>
        <v>0</v>
      </c>
      <c r="AE1677">
        <f t="shared" si="2102"/>
        <v>0</v>
      </c>
      <c r="AF1677">
        <f t="shared" si="2102"/>
        <v>555.74</v>
      </c>
      <c r="AG1677">
        <f t="shared" si="2103"/>
        <v>0</v>
      </c>
      <c r="AH1677">
        <f t="shared" si="2104"/>
        <v>0.9</v>
      </c>
      <c r="AI1677">
        <f t="shared" si="2104"/>
        <v>0</v>
      </c>
      <c r="AJ1677">
        <f t="shared" si="2105"/>
        <v>0</v>
      </c>
      <c r="AK1677">
        <v>277.87</v>
      </c>
      <c r="AL1677">
        <v>0</v>
      </c>
      <c r="AM1677">
        <v>0</v>
      </c>
      <c r="AN1677">
        <v>0</v>
      </c>
      <c r="AO1677">
        <v>277.87</v>
      </c>
      <c r="AP1677">
        <v>0</v>
      </c>
      <c r="AQ1677">
        <v>0.45</v>
      </c>
      <c r="AR1677">
        <v>0</v>
      </c>
      <c r="AS1677">
        <v>0</v>
      </c>
      <c r="AT1677">
        <v>70</v>
      </c>
      <c r="AU1677">
        <v>10</v>
      </c>
      <c r="AV1677">
        <v>1</v>
      </c>
      <c r="AW1677">
        <v>1</v>
      </c>
      <c r="AZ1677">
        <v>1</v>
      </c>
      <c r="BA1677">
        <v>1</v>
      </c>
      <c r="BB1677">
        <v>1</v>
      </c>
      <c r="BC1677">
        <v>1</v>
      </c>
      <c r="BD1677" t="s">
        <v>3</v>
      </c>
      <c r="BE1677" t="s">
        <v>3</v>
      </c>
      <c r="BF1677" t="s">
        <v>3</v>
      </c>
      <c r="BG1677" t="s">
        <v>3</v>
      </c>
      <c r="BH1677">
        <v>0</v>
      </c>
      <c r="BI1677">
        <v>4</v>
      </c>
      <c r="BJ1677" t="s">
        <v>840</v>
      </c>
      <c r="BM1677">
        <v>0</v>
      </c>
      <c r="BN1677">
        <v>0</v>
      </c>
      <c r="BO1677" t="s">
        <v>3</v>
      </c>
      <c r="BP1677">
        <v>0</v>
      </c>
      <c r="BQ1677">
        <v>1</v>
      </c>
      <c r="BR1677">
        <v>0</v>
      </c>
      <c r="BS1677">
        <v>1</v>
      </c>
      <c r="BT1677">
        <v>1</v>
      </c>
      <c r="BU1677">
        <v>1</v>
      </c>
      <c r="BV1677">
        <v>1</v>
      </c>
      <c r="BW1677">
        <v>1</v>
      </c>
      <c r="BX1677">
        <v>1</v>
      </c>
      <c r="BY1677" t="s">
        <v>3</v>
      </c>
      <c r="BZ1677">
        <v>70</v>
      </c>
      <c r="CA1677">
        <v>10</v>
      </c>
      <c r="CB1677" t="s">
        <v>3</v>
      </c>
      <c r="CE1677">
        <v>0</v>
      </c>
      <c r="CF1677">
        <v>0</v>
      </c>
      <c r="CG1677">
        <v>0</v>
      </c>
      <c r="CM1677">
        <v>0</v>
      </c>
      <c r="CN1677" t="s">
        <v>3</v>
      </c>
      <c r="CO1677">
        <v>0</v>
      </c>
      <c r="CP1677">
        <f t="shared" si="2106"/>
        <v>55.57</v>
      </c>
      <c r="CQ1677">
        <f t="shared" si="2107"/>
        <v>0</v>
      </c>
      <c r="CR1677">
        <f t="shared" si="2108"/>
        <v>0</v>
      </c>
      <c r="CS1677">
        <f t="shared" si="2109"/>
        <v>0</v>
      </c>
      <c r="CT1677">
        <f t="shared" si="2110"/>
        <v>555.74</v>
      </c>
      <c r="CU1677">
        <f t="shared" si="2111"/>
        <v>0</v>
      </c>
      <c r="CV1677">
        <f t="shared" si="2112"/>
        <v>0.9</v>
      </c>
      <c r="CW1677">
        <f t="shared" si="2113"/>
        <v>0</v>
      </c>
      <c r="CX1677">
        <f t="shared" si="2114"/>
        <v>0</v>
      </c>
      <c r="CY1677">
        <f t="shared" si="2115"/>
        <v>38.899000000000001</v>
      </c>
      <c r="CZ1677">
        <f t="shared" si="2116"/>
        <v>5.5570000000000004</v>
      </c>
      <c r="DC1677" t="s">
        <v>3</v>
      </c>
      <c r="DD1677" t="s">
        <v>105</v>
      </c>
      <c r="DE1677" t="s">
        <v>105</v>
      </c>
      <c r="DF1677" t="s">
        <v>105</v>
      </c>
      <c r="DG1677" t="s">
        <v>105</v>
      </c>
      <c r="DH1677" t="s">
        <v>3</v>
      </c>
      <c r="DI1677" t="s">
        <v>105</v>
      </c>
      <c r="DJ1677" t="s">
        <v>105</v>
      </c>
      <c r="DK1677" t="s">
        <v>3</v>
      </c>
      <c r="DL1677" t="s">
        <v>3</v>
      </c>
      <c r="DM1677" t="s">
        <v>3</v>
      </c>
      <c r="DN1677">
        <v>0</v>
      </c>
      <c r="DO1677">
        <v>0</v>
      </c>
      <c r="DP1677">
        <v>1</v>
      </c>
      <c r="DQ1677">
        <v>1</v>
      </c>
      <c r="DU1677">
        <v>16987630</v>
      </c>
      <c r="DV1677" t="s">
        <v>26</v>
      </c>
      <c r="DW1677" t="s">
        <v>26</v>
      </c>
      <c r="DX1677">
        <v>10</v>
      </c>
      <c r="DZ1677" t="s">
        <v>3</v>
      </c>
      <c r="EA1677" t="s">
        <v>3</v>
      </c>
      <c r="EB1677" t="s">
        <v>3</v>
      </c>
      <c r="EC1677" t="s">
        <v>3</v>
      </c>
      <c r="EE1677">
        <v>1441815344</v>
      </c>
      <c r="EF1677">
        <v>1</v>
      </c>
      <c r="EG1677" t="s">
        <v>22</v>
      </c>
      <c r="EH1677">
        <v>0</v>
      </c>
      <c r="EI1677" t="s">
        <v>3</v>
      </c>
      <c r="EJ1677">
        <v>4</v>
      </c>
      <c r="EK1677">
        <v>0</v>
      </c>
      <c r="EL1677" t="s">
        <v>23</v>
      </c>
      <c r="EM1677" t="s">
        <v>24</v>
      </c>
      <c r="EO1677" t="s">
        <v>3</v>
      </c>
      <c r="EQ1677">
        <v>1024</v>
      </c>
      <c r="ER1677">
        <v>277.87</v>
      </c>
      <c r="ES1677">
        <v>0</v>
      </c>
      <c r="ET1677">
        <v>0</v>
      </c>
      <c r="EU1677">
        <v>0</v>
      </c>
      <c r="EV1677">
        <v>277.87</v>
      </c>
      <c r="EW1677">
        <v>0.45</v>
      </c>
      <c r="EX1677">
        <v>0</v>
      </c>
      <c r="EY1677">
        <v>0</v>
      </c>
      <c r="FQ1677">
        <v>0</v>
      </c>
      <c r="FR1677">
        <f t="shared" si="2117"/>
        <v>0</v>
      </c>
      <c r="FS1677">
        <v>0</v>
      </c>
      <c r="FX1677">
        <v>70</v>
      </c>
      <c r="FY1677">
        <v>10</v>
      </c>
      <c r="GA1677" t="s">
        <v>3</v>
      </c>
      <c r="GD1677">
        <v>0</v>
      </c>
      <c r="GF1677">
        <v>376646060</v>
      </c>
      <c r="GG1677">
        <v>2</v>
      </c>
      <c r="GH1677">
        <v>1</v>
      </c>
      <c r="GI1677">
        <v>-2</v>
      </c>
      <c r="GJ1677">
        <v>0</v>
      </c>
      <c r="GK1677">
        <f>ROUND(R1677*(R12)/100,2)</f>
        <v>0</v>
      </c>
      <c r="GL1677">
        <f t="shared" si="2118"/>
        <v>0</v>
      </c>
      <c r="GM1677">
        <f t="shared" si="2119"/>
        <v>100.03</v>
      </c>
      <c r="GN1677">
        <f t="shared" si="2120"/>
        <v>0</v>
      </c>
      <c r="GO1677">
        <f t="shared" si="2121"/>
        <v>0</v>
      </c>
      <c r="GP1677">
        <f t="shared" si="2122"/>
        <v>100.03</v>
      </c>
      <c r="GR1677">
        <v>0</v>
      </c>
      <c r="GS1677">
        <v>3</v>
      </c>
      <c r="GT1677">
        <v>0</v>
      </c>
      <c r="GU1677" t="s">
        <v>3</v>
      </c>
      <c r="GV1677">
        <f t="shared" si="2123"/>
        <v>0</v>
      </c>
      <c r="GW1677">
        <v>1</v>
      </c>
      <c r="GX1677">
        <f t="shared" si="2124"/>
        <v>0</v>
      </c>
      <c r="HA1677">
        <v>0</v>
      </c>
      <c r="HB1677">
        <v>0</v>
      </c>
      <c r="HC1677">
        <f t="shared" si="2125"/>
        <v>0</v>
      </c>
      <c r="HE1677" t="s">
        <v>3</v>
      </c>
      <c r="HF1677" t="s">
        <v>3</v>
      </c>
      <c r="HM1677" t="s">
        <v>3</v>
      </c>
      <c r="HN1677" t="s">
        <v>3</v>
      </c>
      <c r="HO1677" t="s">
        <v>3</v>
      </c>
      <c r="HP1677" t="s">
        <v>3</v>
      </c>
      <c r="HQ1677" t="s">
        <v>3</v>
      </c>
      <c r="IK1677">
        <v>0</v>
      </c>
    </row>
    <row r="1678" spans="1:245" x14ac:dyDescent="0.2">
      <c r="A1678">
        <v>17</v>
      </c>
      <c r="B1678">
        <v>1</v>
      </c>
      <c r="D1678">
        <f>ROW(EtalonRes!A1819)</f>
        <v>1819</v>
      </c>
      <c r="E1678" t="s">
        <v>3</v>
      </c>
      <c r="F1678" t="s">
        <v>838</v>
      </c>
      <c r="G1678" t="s">
        <v>895</v>
      </c>
      <c r="H1678" t="s">
        <v>26</v>
      </c>
      <c r="I1678">
        <f>ROUND(2/10,9)</f>
        <v>0.2</v>
      </c>
      <c r="J1678">
        <v>0</v>
      </c>
      <c r="K1678">
        <f>ROUND(2/10,9)</f>
        <v>0.2</v>
      </c>
      <c r="O1678">
        <f t="shared" si="2088"/>
        <v>111.15</v>
      </c>
      <c r="P1678">
        <f t="shared" si="2089"/>
        <v>0</v>
      </c>
      <c r="Q1678">
        <f t="shared" si="2090"/>
        <v>0</v>
      </c>
      <c r="R1678">
        <f t="shared" si="2091"/>
        <v>0</v>
      </c>
      <c r="S1678">
        <f t="shared" si="2092"/>
        <v>111.15</v>
      </c>
      <c r="T1678">
        <f t="shared" si="2093"/>
        <v>0</v>
      </c>
      <c r="U1678">
        <f t="shared" si="2094"/>
        <v>0.18000000000000002</v>
      </c>
      <c r="V1678">
        <f t="shared" si="2095"/>
        <v>0</v>
      </c>
      <c r="W1678">
        <f t="shared" si="2096"/>
        <v>0</v>
      </c>
      <c r="X1678">
        <f t="shared" si="2097"/>
        <v>77.81</v>
      </c>
      <c r="Y1678">
        <f t="shared" si="2098"/>
        <v>11.12</v>
      </c>
      <c r="AA1678">
        <v>-1</v>
      </c>
      <c r="AB1678">
        <f t="shared" si="2099"/>
        <v>555.74</v>
      </c>
      <c r="AC1678">
        <f t="shared" si="2100"/>
        <v>0</v>
      </c>
      <c r="AD1678">
        <f t="shared" si="2101"/>
        <v>0</v>
      </c>
      <c r="AE1678">
        <f t="shared" si="2102"/>
        <v>0</v>
      </c>
      <c r="AF1678">
        <f t="shared" si="2102"/>
        <v>555.74</v>
      </c>
      <c r="AG1678">
        <f t="shared" si="2103"/>
        <v>0</v>
      </c>
      <c r="AH1678">
        <f t="shared" si="2104"/>
        <v>0.9</v>
      </c>
      <c r="AI1678">
        <f t="shared" si="2104"/>
        <v>0</v>
      </c>
      <c r="AJ1678">
        <f t="shared" si="2105"/>
        <v>0</v>
      </c>
      <c r="AK1678">
        <v>277.87</v>
      </c>
      <c r="AL1678">
        <v>0</v>
      </c>
      <c r="AM1678">
        <v>0</v>
      </c>
      <c r="AN1678">
        <v>0</v>
      </c>
      <c r="AO1678">
        <v>277.87</v>
      </c>
      <c r="AP1678">
        <v>0</v>
      </c>
      <c r="AQ1678">
        <v>0.45</v>
      </c>
      <c r="AR1678">
        <v>0</v>
      </c>
      <c r="AS1678">
        <v>0</v>
      </c>
      <c r="AT1678">
        <v>70</v>
      </c>
      <c r="AU1678">
        <v>10</v>
      </c>
      <c r="AV1678">
        <v>1</v>
      </c>
      <c r="AW1678">
        <v>1</v>
      </c>
      <c r="AZ1678">
        <v>1</v>
      </c>
      <c r="BA1678">
        <v>1</v>
      </c>
      <c r="BB1678">
        <v>1</v>
      </c>
      <c r="BC1678">
        <v>1</v>
      </c>
      <c r="BD1678" t="s">
        <v>3</v>
      </c>
      <c r="BE1678" t="s">
        <v>3</v>
      </c>
      <c r="BF1678" t="s">
        <v>3</v>
      </c>
      <c r="BG1678" t="s">
        <v>3</v>
      </c>
      <c r="BH1678">
        <v>0</v>
      </c>
      <c r="BI1678">
        <v>4</v>
      </c>
      <c r="BJ1678" t="s">
        <v>840</v>
      </c>
      <c r="BM1678">
        <v>0</v>
      </c>
      <c r="BN1678">
        <v>0</v>
      </c>
      <c r="BO1678" t="s">
        <v>3</v>
      </c>
      <c r="BP1678">
        <v>0</v>
      </c>
      <c r="BQ1678">
        <v>1</v>
      </c>
      <c r="BR1678">
        <v>0</v>
      </c>
      <c r="BS1678">
        <v>1</v>
      </c>
      <c r="BT1678">
        <v>1</v>
      </c>
      <c r="BU1678">
        <v>1</v>
      </c>
      <c r="BV1678">
        <v>1</v>
      </c>
      <c r="BW1678">
        <v>1</v>
      </c>
      <c r="BX1678">
        <v>1</v>
      </c>
      <c r="BY1678" t="s">
        <v>3</v>
      </c>
      <c r="BZ1678">
        <v>70</v>
      </c>
      <c r="CA1678">
        <v>10</v>
      </c>
      <c r="CB1678" t="s">
        <v>3</v>
      </c>
      <c r="CE1678">
        <v>0</v>
      </c>
      <c r="CF1678">
        <v>0</v>
      </c>
      <c r="CG1678">
        <v>0</v>
      </c>
      <c r="CM1678">
        <v>0</v>
      </c>
      <c r="CN1678" t="s">
        <v>3</v>
      </c>
      <c r="CO1678">
        <v>0</v>
      </c>
      <c r="CP1678">
        <f t="shared" si="2106"/>
        <v>111.15</v>
      </c>
      <c r="CQ1678">
        <f t="shared" si="2107"/>
        <v>0</v>
      </c>
      <c r="CR1678">
        <f t="shared" si="2108"/>
        <v>0</v>
      </c>
      <c r="CS1678">
        <f t="shared" si="2109"/>
        <v>0</v>
      </c>
      <c r="CT1678">
        <f t="shared" si="2110"/>
        <v>555.74</v>
      </c>
      <c r="CU1678">
        <f t="shared" si="2111"/>
        <v>0</v>
      </c>
      <c r="CV1678">
        <f t="shared" si="2112"/>
        <v>0.9</v>
      </c>
      <c r="CW1678">
        <f t="shared" si="2113"/>
        <v>0</v>
      </c>
      <c r="CX1678">
        <f t="shared" si="2114"/>
        <v>0</v>
      </c>
      <c r="CY1678">
        <f t="shared" si="2115"/>
        <v>77.805000000000007</v>
      </c>
      <c r="CZ1678">
        <f t="shared" si="2116"/>
        <v>11.115</v>
      </c>
      <c r="DC1678" t="s">
        <v>3</v>
      </c>
      <c r="DD1678" t="s">
        <v>105</v>
      </c>
      <c r="DE1678" t="s">
        <v>105</v>
      </c>
      <c r="DF1678" t="s">
        <v>105</v>
      </c>
      <c r="DG1678" t="s">
        <v>105</v>
      </c>
      <c r="DH1678" t="s">
        <v>3</v>
      </c>
      <c r="DI1678" t="s">
        <v>105</v>
      </c>
      <c r="DJ1678" t="s">
        <v>105</v>
      </c>
      <c r="DK1678" t="s">
        <v>3</v>
      </c>
      <c r="DL1678" t="s">
        <v>3</v>
      </c>
      <c r="DM1678" t="s">
        <v>3</v>
      </c>
      <c r="DN1678">
        <v>0</v>
      </c>
      <c r="DO1678">
        <v>0</v>
      </c>
      <c r="DP1678">
        <v>1</v>
      </c>
      <c r="DQ1678">
        <v>1</v>
      </c>
      <c r="DU1678">
        <v>16987630</v>
      </c>
      <c r="DV1678" t="s">
        <v>26</v>
      </c>
      <c r="DW1678" t="s">
        <v>26</v>
      </c>
      <c r="DX1678">
        <v>10</v>
      </c>
      <c r="DZ1678" t="s">
        <v>3</v>
      </c>
      <c r="EA1678" t="s">
        <v>3</v>
      </c>
      <c r="EB1678" t="s">
        <v>3</v>
      </c>
      <c r="EC1678" t="s">
        <v>3</v>
      </c>
      <c r="EE1678">
        <v>1441815344</v>
      </c>
      <c r="EF1678">
        <v>1</v>
      </c>
      <c r="EG1678" t="s">
        <v>22</v>
      </c>
      <c r="EH1678">
        <v>0</v>
      </c>
      <c r="EI1678" t="s">
        <v>3</v>
      </c>
      <c r="EJ1678">
        <v>4</v>
      </c>
      <c r="EK1678">
        <v>0</v>
      </c>
      <c r="EL1678" t="s">
        <v>23</v>
      </c>
      <c r="EM1678" t="s">
        <v>24</v>
      </c>
      <c r="EO1678" t="s">
        <v>3</v>
      </c>
      <c r="EQ1678">
        <v>1024</v>
      </c>
      <c r="ER1678">
        <v>277.87</v>
      </c>
      <c r="ES1678">
        <v>0</v>
      </c>
      <c r="ET1678">
        <v>0</v>
      </c>
      <c r="EU1678">
        <v>0</v>
      </c>
      <c r="EV1678">
        <v>277.87</v>
      </c>
      <c r="EW1678">
        <v>0.45</v>
      </c>
      <c r="EX1678">
        <v>0</v>
      </c>
      <c r="EY1678">
        <v>0</v>
      </c>
      <c r="FQ1678">
        <v>0</v>
      </c>
      <c r="FR1678">
        <f t="shared" si="2117"/>
        <v>0</v>
      </c>
      <c r="FS1678">
        <v>0</v>
      </c>
      <c r="FX1678">
        <v>70</v>
      </c>
      <c r="FY1678">
        <v>10</v>
      </c>
      <c r="GA1678" t="s">
        <v>3</v>
      </c>
      <c r="GD1678">
        <v>0</v>
      </c>
      <c r="GF1678">
        <v>868936560</v>
      </c>
      <c r="GG1678">
        <v>2</v>
      </c>
      <c r="GH1678">
        <v>1</v>
      </c>
      <c r="GI1678">
        <v>-2</v>
      </c>
      <c r="GJ1678">
        <v>0</v>
      </c>
      <c r="GK1678">
        <f>ROUND(R1678*(R12)/100,2)</f>
        <v>0</v>
      </c>
      <c r="GL1678">
        <f t="shared" si="2118"/>
        <v>0</v>
      </c>
      <c r="GM1678">
        <f t="shared" si="2119"/>
        <v>200.08</v>
      </c>
      <c r="GN1678">
        <f t="shared" si="2120"/>
        <v>0</v>
      </c>
      <c r="GO1678">
        <f t="shared" si="2121"/>
        <v>0</v>
      </c>
      <c r="GP1678">
        <f t="shared" si="2122"/>
        <v>200.08</v>
      </c>
      <c r="GR1678">
        <v>0</v>
      </c>
      <c r="GS1678">
        <v>3</v>
      </c>
      <c r="GT1678">
        <v>0</v>
      </c>
      <c r="GU1678" t="s">
        <v>3</v>
      </c>
      <c r="GV1678">
        <f t="shared" si="2123"/>
        <v>0</v>
      </c>
      <c r="GW1678">
        <v>1</v>
      </c>
      <c r="GX1678">
        <f t="shared" si="2124"/>
        <v>0</v>
      </c>
      <c r="HA1678">
        <v>0</v>
      </c>
      <c r="HB1678">
        <v>0</v>
      </c>
      <c r="HC1678">
        <f t="shared" si="2125"/>
        <v>0</v>
      </c>
      <c r="HE1678" t="s">
        <v>3</v>
      </c>
      <c r="HF1678" t="s">
        <v>3</v>
      </c>
      <c r="HM1678" t="s">
        <v>3</v>
      </c>
      <c r="HN1678" t="s">
        <v>3</v>
      </c>
      <c r="HO1678" t="s">
        <v>3</v>
      </c>
      <c r="HP1678" t="s">
        <v>3</v>
      </c>
      <c r="HQ1678" t="s">
        <v>3</v>
      </c>
      <c r="IK1678">
        <v>0</v>
      </c>
    </row>
    <row r="1679" spans="1:245" x14ac:dyDescent="0.2">
      <c r="A1679">
        <v>17</v>
      </c>
      <c r="B1679">
        <v>1</v>
      </c>
      <c r="D1679">
        <f>ROW(EtalonRes!A1820)</f>
        <v>1820</v>
      </c>
      <c r="E1679" t="s">
        <v>3</v>
      </c>
      <c r="F1679" t="s">
        <v>853</v>
      </c>
      <c r="G1679" t="s">
        <v>896</v>
      </c>
      <c r="H1679" t="s">
        <v>26</v>
      </c>
      <c r="I1679">
        <f>ROUND(1/10,9)</f>
        <v>0.1</v>
      </c>
      <c r="J1679">
        <v>0</v>
      </c>
      <c r="K1679">
        <f>ROUND(1/10,9)</f>
        <v>0.1</v>
      </c>
      <c r="O1679">
        <f t="shared" si="2088"/>
        <v>575.5</v>
      </c>
      <c r="P1679">
        <f t="shared" si="2089"/>
        <v>0</v>
      </c>
      <c r="Q1679">
        <f t="shared" si="2090"/>
        <v>0</v>
      </c>
      <c r="R1679">
        <f t="shared" si="2091"/>
        <v>0</v>
      </c>
      <c r="S1679">
        <f t="shared" si="2092"/>
        <v>575.5</v>
      </c>
      <c r="T1679">
        <f t="shared" si="2093"/>
        <v>0</v>
      </c>
      <c r="U1679">
        <f t="shared" si="2094"/>
        <v>0.93200000000000005</v>
      </c>
      <c r="V1679">
        <f t="shared" si="2095"/>
        <v>0</v>
      </c>
      <c r="W1679">
        <f t="shared" si="2096"/>
        <v>0</v>
      </c>
      <c r="X1679">
        <f t="shared" si="2097"/>
        <v>402.85</v>
      </c>
      <c r="Y1679">
        <f t="shared" si="2098"/>
        <v>57.55</v>
      </c>
      <c r="AA1679">
        <v>-1</v>
      </c>
      <c r="AB1679">
        <f t="shared" si="2099"/>
        <v>5755</v>
      </c>
      <c r="AC1679">
        <f>ROUND(((ES1679*4)),6)</f>
        <v>0</v>
      </c>
      <c r="AD1679">
        <f>ROUND(((((ET1679*4))-((EU1679*4)))+AE1679),6)</f>
        <v>0</v>
      </c>
      <c r="AE1679">
        <f>ROUND(((EU1679*4)),6)</f>
        <v>0</v>
      </c>
      <c r="AF1679">
        <f>ROUND(((EV1679*4)),6)</f>
        <v>5755</v>
      </c>
      <c r="AG1679">
        <f t="shared" si="2103"/>
        <v>0</v>
      </c>
      <c r="AH1679">
        <f>((EW1679*4))</f>
        <v>9.32</v>
      </c>
      <c r="AI1679">
        <f>((EX1679*4))</f>
        <v>0</v>
      </c>
      <c r="AJ1679">
        <f t="shared" si="2105"/>
        <v>0</v>
      </c>
      <c r="AK1679">
        <v>1438.75</v>
      </c>
      <c r="AL1679">
        <v>0</v>
      </c>
      <c r="AM1679">
        <v>0</v>
      </c>
      <c r="AN1679">
        <v>0</v>
      </c>
      <c r="AO1679">
        <v>1438.75</v>
      </c>
      <c r="AP1679">
        <v>0</v>
      </c>
      <c r="AQ1679">
        <v>2.33</v>
      </c>
      <c r="AR1679">
        <v>0</v>
      </c>
      <c r="AS1679">
        <v>0</v>
      </c>
      <c r="AT1679">
        <v>70</v>
      </c>
      <c r="AU1679">
        <v>10</v>
      </c>
      <c r="AV1679">
        <v>1</v>
      </c>
      <c r="AW1679">
        <v>1</v>
      </c>
      <c r="AZ1679">
        <v>1</v>
      </c>
      <c r="BA1679">
        <v>1</v>
      </c>
      <c r="BB1679">
        <v>1</v>
      </c>
      <c r="BC1679">
        <v>1</v>
      </c>
      <c r="BD1679" t="s">
        <v>3</v>
      </c>
      <c r="BE1679" t="s">
        <v>3</v>
      </c>
      <c r="BF1679" t="s">
        <v>3</v>
      </c>
      <c r="BG1679" t="s">
        <v>3</v>
      </c>
      <c r="BH1679">
        <v>0</v>
      </c>
      <c r="BI1679">
        <v>4</v>
      </c>
      <c r="BJ1679" t="s">
        <v>855</v>
      </c>
      <c r="BM1679">
        <v>0</v>
      </c>
      <c r="BN1679">
        <v>0</v>
      </c>
      <c r="BO1679" t="s">
        <v>3</v>
      </c>
      <c r="BP1679">
        <v>0</v>
      </c>
      <c r="BQ1679">
        <v>1</v>
      </c>
      <c r="BR1679">
        <v>0</v>
      </c>
      <c r="BS1679">
        <v>1</v>
      </c>
      <c r="BT1679">
        <v>1</v>
      </c>
      <c r="BU1679">
        <v>1</v>
      </c>
      <c r="BV1679">
        <v>1</v>
      </c>
      <c r="BW1679">
        <v>1</v>
      </c>
      <c r="BX1679">
        <v>1</v>
      </c>
      <c r="BY1679" t="s">
        <v>3</v>
      </c>
      <c r="BZ1679">
        <v>70</v>
      </c>
      <c r="CA1679">
        <v>10</v>
      </c>
      <c r="CB1679" t="s">
        <v>3</v>
      </c>
      <c r="CE1679">
        <v>0</v>
      </c>
      <c r="CF1679">
        <v>0</v>
      </c>
      <c r="CG1679">
        <v>0</v>
      </c>
      <c r="CM1679">
        <v>0</v>
      </c>
      <c r="CN1679" t="s">
        <v>3</v>
      </c>
      <c r="CO1679">
        <v>0</v>
      </c>
      <c r="CP1679">
        <f t="shared" si="2106"/>
        <v>575.5</v>
      </c>
      <c r="CQ1679">
        <f t="shared" si="2107"/>
        <v>0</v>
      </c>
      <c r="CR1679">
        <f>(((((ET1679*4))*BB1679-((EU1679*4))*BS1679)+AE1679*BS1679)*AV1679)</f>
        <v>0</v>
      </c>
      <c r="CS1679">
        <f t="shared" si="2109"/>
        <v>0</v>
      </c>
      <c r="CT1679">
        <f t="shared" si="2110"/>
        <v>5755</v>
      </c>
      <c r="CU1679">
        <f t="shared" si="2111"/>
        <v>0</v>
      </c>
      <c r="CV1679">
        <f t="shared" si="2112"/>
        <v>9.32</v>
      </c>
      <c r="CW1679">
        <f t="shared" si="2113"/>
        <v>0</v>
      </c>
      <c r="CX1679">
        <f t="shared" si="2114"/>
        <v>0</v>
      </c>
      <c r="CY1679">
        <f t="shared" si="2115"/>
        <v>402.85</v>
      </c>
      <c r="CZ1679">
        <f t="shared" si="2116"/>
        <v>57.55</v>
      </c>
      <c r="DC1679" t="s">
        <v>3</v>
      </c>
      <c r="DD1679" t="s">
        <v>100</v>
      </c>
      <c r="DE1679" t="s">
        <v>100</v>
      </c>
      <c r="DF1679" t="s">
        <v>100</v>
      </c>
      <c r="DG1679" t="s">
        <v>100</v>
      </c>
      <c r="DH1679" t="s">
        <v>3</v>
      </c>
      <c r="DI1679" t="s">
        <v>100</v>
      </c>
      <c r="DJ1679" t="s">
        <v>100</v>
      </c>
      <c r="DK1679" t="s">
        <v>3</v>
      </c>
      <c r="DL1679" t="s">
        <v>3</v>
      </c>
      <c r="DM1679" t="s">
        <v>3</v>
      </c>
      <c r="DN1679">
        <v>0</v>
      </c>
      <c r="DO1679">
        <v>0</v>
      </c>
      <c r="DP1679">
        <v>1</v>
      </c>
      <c r="DQ1679">
        <v>1</v>
      </c>
      <c r="DU1679">
        <v>16987630</v>
      </c>
      <c r="DV1679" t="s">
        <v>26</v>
      </c>
      <c r="DW1679" t="s">
        <v>26</v>
      </c>
      <c r="DX1679">
        <v>10</v>
      </c>
      <c r="DZ1679" t="s">
        <v>3</v>
      </c>
      <c r="EA1679" t="s">
        <v>3</v>
      </c>
      <c r="EB1679" t="s">
        <v>3</v>
      </c>
      <c r="EC1679" t="s">
        <v>3</v>
      </c>
      <c r="EE1679">
        <v>1441815344</v>
      </c>
      <c r="EF1679">
        <v>1</v>
      </c>
      <c r="EG1679" t="s">
        <v>22</v>
      </c>
      <c r="EH1679">
        <v>0</v>
      </c>
      <c r="EI1679" t="s">
        <v>3</v>
      </c>
      <c r="EJ1679">
        <v>4</v>
      </c>
      <c r="EK1679">
        <v>0</v>
      </c>
      <c r="EL1679" t="s">
        <v>23</v>
      </c>
      <c r="EM1679" t="s">
        <v>24</v>
      </c>
      <c r="EO1679" t="s">
        <v>3</v>
      </c>
      <c r="EQ1679">
        <v>1024</v>
      </c>
      <c r="ER1679">
        <v>1438.75</v>
      </c>
      <c r="ES1679">
        <v>0</v>
      </c>
      <c r="ET1679">
        <v>0</v>
      </c>
      <c r="EU1679">
        <v>0</v>
      </c>
      <c r="EV1679">
        <v>1438.75</v>
      </c>
      <c r="EW1679">
        <v>2.33</v>
      </c>
      <c r="EX1679">
        <v>0</v>
      </c>
      <c r="EY1679">
        <v>0</v>
      </c>
      <c r="FQ1679">
        <v>0</v>
      </c>
      <c r="FR1679">
        <f t="shared" si="2117"/>
        <v>0</v>
      </c>
      <c r="FS1679">
        <v>0</v>
      </c>
      <c r="FX1679">
        <v>70</v>
      </c>
      <c r="FY1679">
        <v>10</v>
      </c>
      <c r="GA1679" t="s">
        <v>3</v>
      </c>
      <c r="GD1679">
        <v>0</v>
      </c>
      <c r="GF1679">
        <v>966760348</v>
      </c>
      <c r="GG1679">
        <v>2</v>
      </c>
      <c r="GH1679">
        <v>1</v>
      </c>
      <c r="GI1679">
        <v>-2</v>
      </c>
      <c r="GJ1679">
        <v>0</v>
      </c>
      <c r="GK1679">
        <f>ROUND(R1679*(R12)/100,2)</f>
        <v>0</v>
      </c>
      <c r="GL1679">
        <f t="shared" si="2118"/>
        <v>0</v>
      </c>
      <c r="GM1679">
        <f t="shared" si="2119"/>
        <v>1035.9000000000001</v>
      </c>
      <c r="GN1679">
        <f t="shared" si="2120"/>
        <v>0</v>
      </c>
      <c r="GO1679">
        <f t="shared" si="2121"/>
        <v>0</v>
      </c>
      <c r="GP1679">
        <f t="shared" si="2122"/>
        <v>1035.9000000000001</v>
      </c>
      <c r="GR1679">
        <v>0</v>
      </c>
      <c r="GS1679">
        <v>3</v>
      </c>
      <c r="GT1679">
        <v>0</v>
      </c>
      <c r="GU1679" t="s">
        <v>3</v>
      </c>
      <c r="GV1679">
        <f t="shared" si="2123"/>
        <v>0</v>
      </c>
      <c r="GW1679">
        <v>1</v>
      </c>
      <c r="GX1679">
        <f t="shared" si="2124"/>
        <v>0</v>
      </c>
      <c r="HA1679">
        <v>0</v>
      </c>
      <c r="HB1679">
        <v>0</v>
      </c>
      <c r="HC1679">
        <f t="shared" si="2125"/>
        <v>0</v>
      </c>
      <c r="HE1679" t="s">
        <v>3</v>
      </c>
      <c r="HF1679" t="s">
        <v>3</v>
      </c>
      <c r="HM1679" t="s">
        <v>3</v>
      </c>
      <c r="HN1679" t="s">
        <v>3</v>
      </c>
      <c r="HO1679" t="s">
        <v>3</v>
      </c>
      <c r="HP1679" t="s">
        <v>3</v>
      </c>
      <c r="HQ1679" t="s">
        <v>3</v>
      </c>
      <c r="IK1679">
        <v>0</v>
      </c>
    </row>
    <row r="1680" spans="1:245" x14ac:dyDescent="0.2">
      <c r="A1680">
        <v>17</v>
      </c>
      <c r="B1680">
        <v>1</v>
      </c>
      <c r="D1680">
        <f>ROW(EtalonRes!A1822)</f>
        <v>1822</v>
      </c>
      <c r="E1680" t="s">
        <v>3</v>
      </c>
      <c r="F1680" t="s">
        <v>866</v>
      </c>
      <c r="G1680" t="s">
        <v>867</v>
      </c>
      <c r="H1680" t="s">
        <v>26</v>
      </c>
      <c r="I1680">
        <f>ROUND(2/10,9)</f>
        <v>0.2</v>
      </c>
      <c r="J1680">
        <v>0</v>
      </c>
      <c r="K1680">
        <f>ROUND(2/10,9)</f>
        <v>0.2</v>
      </c>
      <c r="O1680">
        <f t="shared" si="2088"/>
        <v>111.21</v>
      </c>
      <c r="P1680">
        <f t="shared" si="2089"/>
        <v>0.06</v>
      </c>
      <c r="Q1680">
        <f t="shared" si="2090"/>
        <v>0</v>
      </c>
      <c r="R1680">
        <f t="shared" si="2091"/>
        <v>0</v>
      </c>
      <c r="S1680">
        <f t="shared" si="2092"/>
        <v>111.15</v>
      </c>
      <c r="T1680">
        <f t="shared" si="2093"/>
        <v>0</v>
      </c>
      <c r="U1680">
        <f t="shared" si="2094"/>
        <v>0.18000000000000002</v>
      </c>
      <c r="V1680">
        <f t="shared" si="2095"/>
        <v>0</v>
      </c>
      <c r="W1680">
        <f t="shared" si="2096"/>
        <v>0</v>
      </c>
      <c r="X1680">
        <f t="shared" si="2097"/>
        <v>77.81</v>
      </c>
      <c r="Y1680">
        <f t="shared" si="2098"/>
        <v>11.12</v>
      </c>
      <c r="AA1680">
        <v>-1</v>
      </c>
      <c r="AB1680">
        <f t="shared" si="2099"/>
        <v>556.04999999999995</v>
      </c>
      <c r="AC1680">
        <f>ROUND((ES1680),6)</f>
        <v>0.31</v>
      </c>
      <c r="AD1680">
        <f>ROUND((((ET1680)-(EU1680))+AE1680),6)</f>
        <v>0</v>
      </c>
      <c r="AE1680">
        <f t="shared" ref="AE1680:AF1682" si="2126">ROUND((EU1680),6)</f>
        <v>0</v>
      </c>
      <c r="AF1680">
        <f t="shared" si="2126"/>
        <v>555.74</v>
      </c>
      <c r="AG1680">
        <f t="shared" si="2103"/>
        <v>0</v>
      </c>
      <c r="AH1680">
        <f t="shared" ref="AH1680:AI1682" si="2127">(EW1680)</f>
        <v>0.9</v>
      </c>
      <c r="AI1680">
        <f t="shared" si="2127"/>
        <v>0</v>
      </c>
      <c r="AJ1680">
        <f t="shared" si="2105"/>
        <v>0</v>
      </c>
      <c r="AK1680">
        <v>556.04999999999995</v>
      </c>
      <c r="AL1680">
        <v>0.31</v>
      </c>
      <c r="AM1680">
        <v>0</v>
      </c>
      <c r="AN1680">
        <v>0</v>
      </c>
      <c r="AO1680">
        <v>555.74</v>
      </c>
      <c r="AP1680">
        <v>0</v>
      </c>
      <c r="AQ1680">
        <v>0.9</v>
      </c>
      <c r="AR1680">
        <v>0</v>
      </c>
      <c r="AS1680">
        <v>0</v>
      </c>
      <c r="AT1680">
        <v>70</v>
      </c>
      <c r="AU1680">
        <v>10</v>
      </c>
      <c r="AV1680">
        <v>1</v>
      </c>
      <c r="AW1680">
        <v>1</v>
      </c>
      <c r="AZ1680">
        <v>1</v>
      </c>
      <c r="BA1680">
        <v>1</v>
      </c>
      <c r="BB1680">
        <v>1</v>
      </c>
      <c r="BC1680">
        <v>1</v>
      </c>
      <c r="BD1680" t="s">
        <v>3</v>
      </c>
      <c r="BE1680" t="s">
        <v>3</v>
      </c>
      <c r="BF1680" t="s">
        <v>3</v>
      </c>
      <c r="BG1680" t="s">
        <v>3</v>
      </c>
      <c r="BH1680">
        <v>0</v>
      </c>
      <c r="BI1680">
        <v>4</v>
      </c>
      <c r="BJ1680" t="s">
        <v>868</v>
      </c>
      <c r="BM1680">
        <v>0</v>
      </c>
      <c r="BN1680">
        <v>0</v>
      </c>
      <c r="BO1680" t="s">
        <v>3</v>
      </c>
      <c r="BP1680">
        <v>0</v>
      </c>
      <c r="BQ1680">
        <v>1</v>
      </c>
      <c r="BR1680">
        <v>0</v>
      </c>
      <c r="BS1680">
        <v>1</v>
      </c>
      <c r="BT1680">
        <v>1</v>
      </c>
      <c r="BU1680">
        <v>1</v>
      </c>
      <c r="BV1680">
        <v>1</v>
      </c>
      <c r="BW1680">
        <v>1</v>
      </c>
      <c r="BX1680">
        <v>1</v>
      </c>
      <c r="BY1680" t="s">
        <v>3</v>
      </c>
      <c r="BZ1680">
        <v>70</v>
      </c>
      <c r="CA1680">
        <v>10</v>
      </c>
      <c r="CB1680" t="s">
        <v>3</v>
      </c>
      <c r="CE1680">
        <v>0</v>
      </c>
      <c r="CF1680">
        <v>0</v>
      </c>
      <c r="CG1680">
        <v>0</v>
      </c>
      <c r="CM1680">
        <v>0</v>
      </c>
      <c r="CN1680" t="s">
        <v>3</v>
      </c>
      <c r="CO1680">
        <v>0</v>
      </c>
      <c r="CP1680">
        <f t="shared" si="2106"/>
        <v>111.21000000000001</v>
      </c>
      <c r="CQ1680">
        <f t="shared" si="2107"/>
        <v>0.31</v>
      </c>
      <c r="CR1680">
        <f>((((ET1680)*BB1680-(EU1680)*BS1680)+AE1680*BS1680)*AV1680)</f>
        <v>0</v>
      </c>
      <c r="CS1680">
        <f t="shared" si="2109"/>
        <v>0</v>
      </c>
      <c r="CT1680">
        <f t="shared" si="2110"/>
        <v>555.74</v>
      </c>
      <c r="CU1680">
        <f t="shared" si="2111"/>
        <v>0</v>
      </c>
      <c r="CV1680">
        <f t="shared" si="2112"/>
        <v>0.9</v>
      </c>
      <c r="CW1680">
        <f t="shared" si="2113"/>
        <v>0</v>
      </c>
      <c r="CX1680">
        <f t="shared" si="2114"/>
        <v>0</v>
      </c>
      <c r="CY1680">
        <f t="shared" si="2115"/>
        <v>77.805000000000007</v>
      </c>
      <c r="CZ1680">
        <f t="shared" si="2116"/>
        <v>11.115</v>
      </c>
      <c r="DC1680" t="s">
        <v>3</v>
      </c>
      <c r="DD1680" t="s">
        <v>3</v>
      </c>
      <c r="DE1680" t="s">
        <v>3</v>
      </c>
      <c r="DF1680" t="s">
        <v>3</v>
      </c>
      <c r="DG1680" t="s">
        <v>3</v>
      </c>
      <c r="DH1680" t="s">
        <v>3</v>
      </c>
      <c r="DI1680" t="s">
        <v>3</v>
      </c>
      <c r="DJ1680" t="s">
        <v>3</v>
      </c>
      <c r="DK1680" t="s">
        <v>3</v>
      </c>
      <c r="DL1680" t="s">
        <v>3</v>
      </c>
      <c r="DM1680" t="s">
        <v>3</v>
      </c>
      <c r="DN1680">
        <v>0</v>
      </c>
      <c r="DO1680">
        <v>0</v>
      </c>
      <c r="DP1680">
        <v>1</v>
      </c>
      <c r="DQ1680">
        <v>1</v>
      </c>
      <c r="DU1680">
        <v>16987630</v>
      </c>
      <c r="DV1680" t="s">
        <v>26</v>
      </c>
      <c r="DW1680" t="s">
        <v>26</v>
      </c>
      <c r="DX1680">
        <v>10</v>
      </c>
      <c r="DZ1680" t="s">
        <v>3</v>
      </c>
      <c r="EA1680" t="s">
        <v>3</v>
      </c>
      <c r="EB1680" t="s">
        <v>3</v>
      </c>
      <c r="EC1680" t="s">
        <v>3</v>
      </c>
      <c r="EE1680">
        <v>1441815344</v>
      </c>
      <c r="EF1680">
        <v>1</v>
      </c>
      <c r="EG1680" t="s">
        <v>22</v>
      </c>
      <c r="EH1680">
        <v>0</v>
      </c>
      <c r="EI1680" t="s">
        <v>3</v>
      </c>
      <c r="EJ1680">
        <v>4</v>
      </c>
      <c r="EK1680">
        <v>0</v>
      </c>
      <c r="EL1680" t="s">
        <v>23</v>
      </c>
      <c r="EM1680" t="s">
        <v>24</v>
      </c>
      <c r="EO1680" t="s">
        <v>3</v>
      </c>
      <c r="EQ1680">
        <v>1024</v>
      </c>
      <c r="ER1680">
        <v>556.04999999999995</v>
      </c>
      <c r="ES1680">
        <v>0.31</v>
      </c>
      <c r="ET1680">
        <v>0</v>
      </c>
      <c r="EU1680">
        <v>0</v>
      </c>
      <c r="EV1680">
        <v>555.74</v>
      </c>
      <c r="EW1680">
        <v>0.9</v>
      </c>
      <c r="EX1680">
        <v>0</v>
      </c>
      <c r="EY1680">
        <v>0</v>
      </c>
      <c r="FQ1680">
        <v>0</v>
      </c>
      <c r="FR1680">
        <f t="shared" si="2117"/>
        <v>0</v>
      </c>
      <c r="FS1680">
        <v>0</v>
      </c>
      <c r="FX1680">
        <v>70</v>
      </c>
      <c r="FY1680">
        <v>10</v>
      </c>
      <c r="GA1680" t="s">
        <v>3</v>
      </c>
      <c r="GD1680">
        <v>0</v>
      </c>
      <c r="GF1680">
        <v>505455875</v>
      </c>
      <c r="GG1680">
        <v>2</v>
      </c>
      <c r="GH1680">
        <v>1</v>
      </c>
      <c r="GI1680">
        <v>-2</v>
      </c>
      <c r="GJ1680">
        <v>0</v>
      </c>
      <c r="GK1680">
        <f>ROUND(R1680*(R12)/100,2)</f>
        <v>0</v>
      </c>
      <c r="GL1680">
        <f t="shared" si="2118"/>
        <v>0</v>
      </c>
      <c r="GM1680">
        <f t="shared" si="2119"/>
        <v>200.14</v>
      </c>
      <c r="GN1680">
        <f t="shared" si="2120"/>
        <v>0</v>
      </c>
      <c r="GO1680">
        <f t="shared" si="2121"/>
        <v>0</v>
      </c>
      <c r="GP1680">
        <f t="shared" si="2122"/>
        <v>200.14</v>
      </c>
      <c r="GR1680">
        <v>0</v>
      </c>
      <c r="GS1680">
        <v>3</v>
      </c>
      <c r="GT1680">
        <v>0</v>
      </c>
      <c r="GU1680" t="s">
        <v>3</v>
      </c>
      <c r="GV1680">
        <f t="shared" si="2123"/>
        <v>0</v>
      </c>
      <c r="GW1680">
        <v>1</v>
      </c>
      <c r="GX1680">
        <f t="shared" si="2124"/>
        <v>0</v>
      </c>
      <c r="HA1680">
        <v>0</v>
      </c>
      <c r="HB1680">
        <v>0</v>
      </c>
      <c r="HC1680">
        <f t="shared" si="2125"/>
        <v>0</v>
      </c>
      <c r="HE1680" t="s">
        <v>3</v>
      </c>
      <c r="HF1680" t="s">
        <v>3</v>
      </c>
      <c r="HM1680" t="s">
        <v>3</v>
      </c>
      <c r="HN1680" t="s">
        <v>3</v>
      </c>
      <c r="HO1680" t="s">
        <v>3</v>
      </c>
      <c r="HP1680" t="s">
        <v>3</v>
      </c>
      <c r="HQ1680" t="s">
        <v>3</v>
      </c>
      <c r="IK1680">
        <v>0</v>
      </c>
    </row>
    <row r="1681" spans="1:245" x14ac:dyDescent="0.2">
      <c r="A1681">
        <v>17</v>
      </c>
      <c r="B1681">
        <v>1</v>
      </c>
      <c r="D1681">
        <f>ROW(EtalonRes!A1823)</f>
        <v>1823</v>
      </c>
      <c r="E1681" t="s">
        <v>3</v>
      </c>
      <c r="F1681" t="s">
        <v>869</v>
      </c>
      <c r="G1681" t="s">
        <v>870</v>
      </c>
      <c r="H1681" t="s">
        <v>20</v>
      </c>
      <c r="I1681">
        <v>2</v>
      </c>
      <c r="J1681">
        <v>0</v>
      </c>
      <c r="K1681">
        <v>2</v>
      </c>
      <c r="O1681">
        <f t="shared" si="2088"/>
        <v>1444.92</v>
      </c>
      <c r="P1681">
        <f t="shared" si="2089"/>
        <v>0</v>
      </c>
      <c r="Q1681">
        <f t="shared" si="2090"/>
        <v>0</v>
      </c>
      <c r="R1681">
        <f t="shared" si="2091"/>
        <v>0</v>
      </c>
      <c r="S1681">
        <f t="shared" si="2092"/>
        <v>1444.92</v>
      </c>
      <c r="T1681">
        <f t="shared" si="2093"/>
        <v>0</v>
      </c>
      <c r="U1681">
        <f t="shared" si="2094"/>
        <v>2.34</v>
      </c>
      <c r="V1681">
        <f t="shared" si="2095"/>
        <v>0</v>
      </c>
      <c r="W1681">
        <f t="shared" si="2096"/>
        <v>0</v>
      </c>
      <c r="X1681">
        <f t="shared" si="2097"/>
        <v>1011.44</v>
      </c>
      <c r="Y1681">
        <f t="shared" si="2098"/>
        <v>144.49</v>
      </c>
      <c r="AA1681">
        <v>-1</v>
      </c>
      <c r="AB1681">
        <f t="shared" si="2099"/>
        <v>722.46</v>
      </c>
      <c r="AC1681">
        <f>ROUND((ES1681),6)</f>
        <v>0</v>
      </c>
      <c r="AD1681">
        <f>ROUND((((ET1681)-(EU1681))+AE1681),6)</f>
        <v>0</v>
      </c>
      <c r="AE1681">
        <f t="shared" si="2126"/>
        <v>0</v>
      </c>
      <c r="AF1681">
        <f t="shared" si="2126"/>
        <v>722.46</v>
      </c>
      <c r="AG1681">
        <f t="shared" si="2103"/>
        <v>0</v>
      </c>
      <c r="AH1681">
        <f t="shared" si="2127"/>
        <v>1.17</v>
      </c>
      <c r="AI1681">
        <f t="shared" si="2127"/>
        <v>0</v>
      </c>
      <c r="AJ1681">
        <f t="shared" si="2105"/>
        <v>0</v>
      </c>
      <c r="AK1681">
        <v>722.46</v>
      </c>
      <c r="AL1681">
        <v>0</v>
      </c>
      <c r="AM1681">
        <v>0</v>
      </c>
      <c r="AN1681">
        <v>0</v>
      </c>
      <c r="AO1681">
        <v>722.46</v>
      </c>
      <c r="AP1681">
        <v>0</v>
      </c>
      <c r="AQ1681">
        <v>1.17</v>
      </c>
      <c r="AR1681">
        <v>0</v>
      </c>
      <c r="AS1681">
        <v>0</v>
      </c>
      <c r="AT1681">
        <v>70</v>
      </c>
      <c r="AU1681">
        <v>10</v>
      </c>
      <c r="AV1681">
        <v>1</v>
      </c>
      <c r="AW1681">
        <v>1</v>
      </c>
      <c r="AZ1681">
        <v>1</v>
      </c>
      <c r="BA1681">
        <v>1</v>
      </c>
      <c r="BB1681">
        <v>1</v>
      </c>
      <c r="BC1681">
        <v>1</v>
      </c>
      <c r="BD1681" t="s">
        <v>3</v>
      </c>
      <c r="BE1681" t="s">
        <v>3</v>
      </c>
      <c r="BF1681" t="s">
        <v>3</v>
      </c>
      <c r="BG1681" t="s">
        <v>3</v>
      </c>
      <c r="BH1681">
        <v>0</v>
      </c>
      <c r="BI1681">
        <v>4</v>
      </c>
      <c r="BJ1681" t="s">
        <v>871</v>
      </c>
      <c r="BM1681">
        <v>0</v>
      </c>
      <c r="BN1681">
        <v>0</v>
      </c>
      <c r="BO1681" t="s">
        <v>3</v>
      </c>
      <c r="BP1681">
        <v>0</v>
      </c>
      <c r="BQ1681">
        <v>1</v>
      </c>
      <c r="BR1681">
        <v>0</v>
      </c>
      <c r="BS1681">
        <v>1</v>
      </c>
      <c r="BT1681">
        <v>1</v>
      </c>
      <c r="BU1681">
        <v>1</v>
      </c>
      <c r="BV1681">
        <v>1</v>
      </c>
      <c r="BW1681">
        <v>1</v>
      </c>
      <c r="BX1681">
        <v>1</v>
      </c>
      <c r="BY1681" t="s">
        <v>3</v>
      </c>
      <c r="BZ1681">
        <v>70</v>
      </c>
      <c r="CA1681">
        <v>10</v>
      </c>
      <c r="CB1681" t="s">
        <v>3</v>
      </c>
      <c r="CE1681">
        <v>0</v>
      </c>
      <c r="CF1681">
        <v>0</v>
      </c>
      <c r="CG1681">
        <v>0</v>
      </c>
      <c r="CM1681">
        <v>0</v>
      </c>
      <c r="CN1681" t="s">
        <v>3</v>
      </c>
      <c r="CO1681">
        <v>0</v>
      </c>
      <c r="CP1681">
        <f t="shared" si="2106"/>
        <v>1444.92</v>
      </c>
      <c r="CQ1681">
        <f t="shared" si="2107"/>
        <v>0</v>
      </c>
      <c r="CR1681">
        <f>((((ET1681)*BB1681-(EU1681)*BS1681)+AE1681*BS1681)*AV1681)</f>
        <v>0</v>
      </c>
      <c r="CS1681">
        <f t="shared" si="2109"/>
        <v>0</v>
      </c>
      <c r="CT1681">
        <f t="shared" si="2110"/>
        <v>722.46</v>
      </c>
      <c r="CU1681">
        <f t="shared" si="2111"/>
        <v>0</v>
      </c>
      <c r="CV1681">
        <f t="shared" si="2112"/>
        <v>1.17</v>
      </c>
      <c r="CW1681">
        <f t="shared" si="2113"/>
        <v>0</v>
      </c>
      <c r="CX1681">
        <f t="shared" si="2114"/>
        <v>0</v>
      </c>
      <c r="CY1681">
        <f t="shared" si="2115"/>
        <v>1011.4440000000001</v>
      </c>
      <c r="CZ1681">
        <f t="shared" si="2116"/>
        <v>144.49200000000002</v>
      </c>
      <c r="DC1681" t="s">
        <v>3</v>
      </c>
      <c r="DD1681" t="s">
        <v>3</v>
      </c>
      <c r="DE1681" t="s">
        <v>3</v>
      </c>
      <c r="DF1681" t="s">
        <v>3</v>
      </c>
      <c r="DG1681" t="s">
        <v>3</v>
      </c>
      <c r="DH1681" t="s">
        <v>3</v>
      </c>
      <c r="DI1681" t="s">
        <v>3</v>
      </c>
      <c r="DJ1681" t="s">
        <v>3</v>
      </c>
      <c r="DK1681" t="s">
        <v>3</v>
      </c>
      <c r="DL1681" t="s">
        <v>3</v>
      </c>
      <c r="DM1681" t="s">
        <v>3</v>
      </c>
      <c r="DN1681">
        <v>0</v>
      </c>
      <c r="DO1681">
        <v>0</v>
      </c>
      <c r="DP1681">
        <v>1</v>
      </c>
      <c r="DQ1681">
        <v>1</v>
      </c>
      <c r="DU1681">
        <v>16987630</v>
      </c>
      <c r="DV1681" t="s">
        <v>20</v>
      </c>
      <c r="DW1681" t="s">
        <v>20</v>
      </c>
      <c r="DX1681">
        <v>1</v>
      </c>
      <c r="DZ1681" t="s">
        <v>3</v>
      </c>
      <c r="EA1681" t="s">
        <v>3</v>
      </c>
      <c r="EB1681" t="s">
        <v>3</v>
      </c>
      <c r="EC1681" t="s">
        <v>3</v>
      </c>
      <c r="EE1681">
        <v>1441815344</v>
      </c>
      <c r="EF1681">
        <v>1</v>
      </c>
      <c r="EG1681" t="s">
        <v>22</v>
      </c>
      <c r="EH1681">
        <v>0</v>
      </c>
      <c r="EI1681" t="s">
        <v>3</v>
      </c>
      <c r="EJ1681">
        <v>4</v>
      </c>
      <c r="EK1681">
        <v>0</v>
      </c>
      <c r="EL1681" t="s">
        <v>23</v>
      </c>
      <c r="EM1681" t="s">
        <v>24</v>
      </c>
      <c r="EO1681" t="s">
        <v>3</v>
      </c>
      <c r="EQ1681">
        <v>1024</v>
      </c>
      <c r="ER1681">
        <v>722.46</v>
      </c>
      <c r="ES1681">
        <v>0</v>
      </c>
      <c r="ET1681">
        <v>0</v>
      </c>
      <c r="EU1681">
        <v>0</v>
      </c>
      <c r="EV1681">
        <v>722.46</v>
      </c>
      <c r="EW1681">
        <v>1.17</v>
      </c>
      <c r="EX1681">
        <v>0</v>
      </c>
      <c r="EY1681">
        <v>0</v>
      </c>
      <c r="FQ1681">
        <v>0</v>
      </c>
      <c r="FR1681">
        <f t="shared" si="2117"/>
        <v>0</v>
      </c>
      <c r="FS1681">
        <v>0</v>
      </c>
      <c r="FX1681">
        <v>70</v>
      </c>
      <c r="FY1681">
        <v>10</v>
      </c>
      <c r="GA1681" t="s">
        <v>3</v>
      </c>
      <c r="GD1681">
        <v>0</v>
      </c>
      <c r="GF1681">
        <v>-1152750127</v>
      </c>
      <c r="GG1681">
        <v>2</v>
      </c>
      <c r="GH1681">
        <v>1</v>
      </c>
      <c r="GI1681">
        <v>-2</v>
      </c>
      <c r="GJ1681">
        <v>0</v>
      </c>
      <c r="GK1681">
        <f>ROUND(R1681*(R12)/100,2)</f>
        <v>0</v>
      </c>
      <c r="GL1681">
        <f t="shared" si="2118"/>
        <v>0</v>
      </c>
      <c r="GM1681">
        <f t="shared" si="2119"/>
        <v>2600.85</v>
      </c>
      <c r="GN1681">
        <f t="shared" si="2120"/>
        <v>0</v>
      </c>
      <c r="GO1681">
        <f t="shared" si="2121"/>
        <v>0</v>
      </c>
      <c r="GP1681">
        <f t="shared" si="2122"/>
        <v>2600.85</v>
      </c>
      <c r="GR1681">
        <v>0</v>
      </c>
      <c r="GS1681">
        <v>3</v>
      </c>
      <c r="GT1681">
        <v>0</v>
      </c>
      <c r="GU1681" t="s">
        <v>3</v>
      </c>
      <c r="GV1681">
        <f t="shared" si="2123"/>
        <v>0</v>
      </c>
      <c r="GW1681">
        <v>1</v>
      </c>
      <c r="GX1681">
        <f t="shared" si="2124"/>
        <v>0</v>
      </c>
      <c r="HA1681">
        <v>0</v>
      </c>
      <c r="HB1681">
        <v>0</v>
      </c>
      <c r="HC1681">
        <f t="shared" si="2125"/>
        <v>0</v>
      </c>
      <c r="HE1681" t="s">
        <v>3</v>
      </c>
      <c r="HF1681" t="s">
        <v>3</v>
      </c>
      <c r="HM1681" t="s">
        <v>3</v>
      </c>
      <c r="HN1681" t="s">
        <v>3</v>
      </c>
      <c r="HO1681" t="s">
        <v>3</v>
      </c>
      <c r="HP1681" t="s">
        <v>3</v>
      </c>
      <c r="HQ1681" t="s">
        <v>3</v>
      </c>
      <c r="IK1681">
        <v>0</v>
      </c>
    </row>
    <row r="1682" spans="1:245" x14ac:dyDescent="0.2">
      <c r="A1682">
        <v>17</v>
      </c>
      <c r="B1682">
        <v>1</v>
      </c>
      <c r="E1682" t="s">
        <v>3</v>
      </c>
      <c r="F1682" t="s">
        <v>872</v>
      </c>
      <c r="G1682" t="s">
        <v>873</v>
      </c>
      <c r="H1682" t="s">
        <v>874</v>
      </c>
      <c r="I1682">
        <v>2</v>
      </c>
      <c r="J1682">
        <v>0</v>
      </c>
      <c r="K1682">
        <v>2</v>
      </c>
      <c r="O1682">
        <f t="shared" si="2088"/>
        <v>360</v>
      </c>
      <c r="P1682">
        <f t="shared" si="2089"/>
        <v>360</v>
      </c>
      <c r="Q1682">
        <f t="shared" si="2090"/>
        <v>0</v>
      </c>
      <c r="R1682">
        <f t="shared" si="2091"/>
        <v>0</v>
      </c>
      <c r="S1682">
        <f t="shared" si="2092"/>
        <v>0</v>
      </c>
      <c r="T1682">
        <f t="shared" si="2093"/>
        <v>0</v>
      </c>
      <c r="U1682">
        <f t="shared" si="2094"/>
        <v>0</v>
      </c>
      <c r="V1682">
        <f t="shared" si="2095"/>
        <v>0</v>
      </c>
      <c r="W1682">
        <f t="shared" si="2096"/>
        <v>0</v>
      </c>
      <c r="X1682">
        <f t="shared" si="2097"/>
        <v>0</v>
      </c>
      <c r="Y1682">
        <f t="shared" si="2098"/>
        <v>0</v>
      </c>
      <c r="AA1682">
        <v>-1</v>
      </c>
      <c r="AB1682">
        <f t="shared" si="2099"/>
        <v>180</v>
      </c>
      <c r="AC1682">
        <f>ROUND((ES1682),6)</f>
        <v>180</v>
      </c>
      <c r="AD1682">
        <f>ROUND((ET1682),6)</f>
        <v>0</v>
      </c>
      <c r="AE1682">
        <f t="shared" si="2126"/>
        <v>0</v>
      </c>
      <c r="AF1682">
        <f t="shared" si="2126"/>
        <v>0</v>
      </c>
      <c r="AG1682">
        <f t="shared" si="2103"/>
        <v>0</v>
      </c>
      <c r="AH1682">
        <f t="shared" si="2127"/>
        <v>0</v>
      </c>
      <c r="AI1682">
        <f t="shared" si="2127"/>
        <v>0</v>
      </c>
      <c r="AJ1682">
        <f t="shared" si="2105"/>
        <v>0</v>
      </c>
      <c r="AK1682">
        <v>180</v>
      </c>
      <c r="AL1682">
        <v>180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1</v>
      </c>
      <c r="AW1682">
        <v>1</v>
      </c>
      <c r="AZ1682">
        <v>1</v>
      </c>
      <c r="BA1682">
        <v>1</v>
      </c>
      <c r="BB1682">
        <v>1</v>
      </c>
      <c r="BC1682">
        <v>1</v>
      </c>
      <c r="BD1682" t="s">
        <v>3</v>
      </c>
      <c r="BE1682" t="s">
        <v>3</v>
      </c>
      <c r="BF1682" t="s">
        <v>3</v>
      </c>
      <c r="BG1682" t="s">
        <v>3</v>
      </c>
      <c r="BH1682">
        <v>3</v>
      </c>
      <c r="BI1682">
        <v>0</v>
      </c>
      <c r="BJ1682" t="s">
        <v>3</v>
      </c>
      <c r="BM1682">
        <v>356</v>
      </c>
      <c r="BN1682">
        <v>0</v>
      </c>
      <c r="BO1682" t="s">
        <v>3</v>
      </c>
      <c r="BP1682">
        <v>0</v>
      </c>
      <c r="BQ1682">
        <v>0</v>
      </c>
      <c r="BR1682">
        <v>0</v>
      </c>
      <c r="BS1682">
        <v>1</v>
      </c>
      <c r="BT1682">
        <v>1</v>
      </c>
      <c r="BU1682">
        <v>1</v>
      </c>
      <c r="BV1682">
        <v>1</v>
      </c>
      <c r="BW1682">
        <v>1</v>
      </c>
      <c r="BX1682">
        <v>1</v>
      </c>
      <c r="BY1682" t="s">
        <v>3</v>
      </c>
      <c r="BZ1682">
        <v>0</v>
      </c>
      <c r="CA1682">
        <v>0</v>
      </c>
      <c r="CB1682" t="s">
        <v>3</v>
      </c>
      <c r="CE1682">
        <v>0</v>
      </c>
      <c r="CF1682">
        <v>0</v>
      </c>
      <c r="CG1682">
        <v>0</v>
      </c>
      <c r="CM1682">
        <v>0</v>
      </c>
      <c r="CN1682" t="s">
        <v>3</v>
      </c>
      <c r="CO1682">
        <v>0</v>
      </c>
      <c r="CP1682">
        <f t="shared" si="2106"/>
        <v>360</v>
      </c>
      <c r="CQ1682">
        <f>AC1682*BC1682</f>
        <v>180</v>
      </c>
      <c r="CR1682">
        <f>AD1682*BB1682</f>
        <v>0</v>
      </c>
      <c r="CS1682">
        <f>AE1682*BS1682</f>
        <v>0</v>
      </c>
      <c r="CT1682">
        <f>AF1682*BA1682</f>
        <v>0</v>
      </c>
      <c r="CU1682">
        <f t="shared" si="2111"/>
        <v>0</v>
      </c>
      <c r="CV1682">
        <f>AH1682</f>
        <v>0</v>
      </c>
      <c r="CW1682">
        <f t="shared" si="2113"/>
        <v>0</v>
      </c>
      <c r="CX1682">
        <f t="shared" si="2114"/>
        <v>0</v>
      </c>
      <c r="CY1682">
        <f>0</f>
        <v>0</v>
      </c>
      <c r="CZ1682">
        <f>0</f>
        <v>0</v>
      </c>
      <c r="DC1682" t="s">
        <v>3</v>
      </c>
      <c r="DD1682" t="s">
        <v>3</v>
      </c>
      <c r="DE1682" t="s">
        <v>3</v>
      </c>
      <c r="DF1682" t="s">
        <v>3</v>
      </c>
      <c r="DG1682" t="s">
        <v>3</v>
      </c>
      <c r="DH1682" t="s">
        <v>3</v>
      </c>
      <c r="DI1682" t="s">
        <v>3</v>
      </c>
      <c r="DJ1682" t="s">
        <v>3</v>
      </c>
      <c r="DK1682" t="s">
        <v>3</v>
      </c>
      <c r="DL1682" t="s">
        <v>3</v>
      </c>
      <c r="DM1682" t="s">
        <v>3</v>
      </c>
      <c r="DN1682">
        <v>0</v>
      </c>
      <c r="DO1682">
        <v>0</v>
      </c>
      <c r="DP1682">
        <v>1</v>
      </c>
      <c r="DQ1682">
        <v>1</v>
      </c>
      <c r="DU1682">
        <v>1013</v>
      </c>
      <c r="DV1682" t="s">
        <v>874</v>
      </c>
      <c r="DW1682" t="s">
        <v>874</v>
      </c>
      <c r="DX1682">
        <v>7.0999999999999994E-2</v>
      </c>
      <c r="DZ1682" t="s">
        <v>3</v>
      </c>
      <c r="EA1682" t="s">
        <v>3</v>
      </c>
      <c r="EB1682" t="s">
        <v>3</v>
      </c>
      <c r="EC1682" t="s">
        <v>3</v>
      </c>
      <c r="EE1682">
        <v>0</v>
      </c>
      <c r="EF1682">
        <v>0</v>
      </c>
      <c r="EG1682" t="s">
        <v>3</v>
      </c>
      <c r="EH1682">
        <v>0</v>
      </c>
      <c r="EI1682" t="s">
        <v>3</v>
      </c>
      <c r="EJ1682">
        <v>0</v>
      </c>
      <c r="EK1682">
        <v>356</v>
      </c>
      <c r="EL1682" t="s">
        <v>3</v>
      </c>
      <c r="EM1682" t="s">
        <v>3</v>
      </c>
      <c r="EO1682" t="s">
        <v>3</v>
      </c>
      <c r="EQ1682">
        <v>1024</v>
      </c>
      <c r="ER1682">
        <v>180</v>
      </c>
      <c r="ES1682">
        <v>180</v>
      </c>
      <c r="ET1682">
        <v>0</v>
      </c>
      <c r="EU1682">
        <v>0</v>
      </c>
      <c r="EV1682">
        <v>0</v>
      </c>
      <c r="EW1682">
        <v>0</v>
      </c>
      <c r="EX1682">
        <v>0</v>
      </c>
      <c r="EY1682">
        <v>0</v>
      </c>
      <c r="FQ1682">
        <v>360</v>
      </c>
      <c r="FR1682">
        <f t="shared" si="2117"/>
        <v>0</v>
      </c>
      <c r="FS1682">
        <v>1</v>
      </c>
      <c r="FX1682">
        <v>0</v>
      </c>
      <c r="FY1682">
        <v>0</v>
      </c>
      <c r="GA1682" t="s">
        <v>3</v>
      </c>
      <c r="GD1682">
        <v>0</v>
      </c>
      <c r="GF1682">
        <v>-54322067</v>
      </c>
      <c r="GG1682">
        <v>2</v>
      </c>
      <c r="GH1682">
        <v>0</v>
      </c>
      <c r="GI1682">
        <v>-2</v>
      </c>
      <c r="GJ1682">
        <v>0</v>
      </c>
      <c r="GK1682">
        <f>ROUND(R1682*(R12)/100,2)</f>
        <v>0</v>
      </c>
      <c r="GL1682">
        <f t="shared" si="2118"/>
        <v>0</v>
      </c>
      <c r="GM1682">
        <f t="shared" si="2119"/>
        <v>360</v>
      </c>
      <c r="GN1682">
        <f t="shared" si="2120"/>
        <v>360</v>
      </c>
      <c r="GO1682">
        <f t="shared" si="2121"/>
        <v>0</v>
      </c>
      <c r="GP1682">
        <f t="shared" si="2122"/>
        <v>0</v>
      </c>
      <c r="GR1682">
        <v>0</v>
      </c>
      <c r="GS1682">
        <v>0</v>
      </c>
      <c r="GT1682">
        <v>0</v>
      </c>
      <c r="GU1682" t="s">
        <v>3</v>
      </c>
      <c r="GV1682">
        <f t="shared" si="2123"/>
        <v>0</v>
      </c>
      <c r="GW1682">
        <v>1</v>
      </c>
      <c r="GX1682">
        <f t="shared" si="2124"/>
        <v>0</v>
      </c>
      <c r="HA1682">
        <v>0</v>
      </c>
      <c r="HB1682">
        <v>0</v>
      </c>
      <c r="HC1682">
        <f t="shared" si="2125"/>
        <v>0</v>
      </c>
      <c r="HE1682" t="s">
        <v>3</v>
      </c>
      <c r="HF1682" t="s">
        <v>3</v>
      </c>
      <c r="HM1682" t="s">
        <v>3</v>
      </c>
      <c r="HN1682" t="s">
        <v>3</v>
      </c>
      <c r="HO1682" t="s">
        <v>3</v>
      </c>
      <c r="HP1682" t="s">
        <v>3</v>
      </c>
      <c r="HQ1682" t="s">
        <v>3</v>
      </c>
      <c r="IK1682">
        <v>0</v>
      </c>
    </row>
    <row r="1683" spans="1:245" x14ac:dyDescent="0.2">
      <c r="A1683">
        <v>17</v>
      </c>
      <c r="B1683">
        <v>1</v>
      </c>
      <c r="D1683">
        <f>ROW(EtalonRes!A1826)</f>
        <v>1826</v>
      </c>
      <c r="E1683" t="s">
        <v>3</v>
      </c>
      <c r="F1683" t="s">
        <v>897</v>
      </c>
      <c r="G1683" t="s">
        <v>898</v>
      </c>
      <c r="H1683" t="s">
        <v>20</v>
      </c>
      <c r="I1683">
        <v>1</v>
      </c>
      <c r="J1683">
        <v>0</v>
      </c>
      <c r="K1683">
        <v>1</v>
      </c>
      <c r="O1683">
        <f t="shared" si="2088"/>
        <v>5887.08</v>
      </c>
      <c r="P1683">
        <f t="shared" si="2089"/>
        <v>7.56</v>
      </c>
      <c r="Q1683">
        <f t="shared" si="2090"/>
        <v>2345.4</v>
      </c>
      <c r="R1683">
        <f t="shared" si="2091"/>
        <v>1487.16</v>
      </c>
      <c r="S1683">
        <f t="shared" si="2092"/>
        <v>3534.12</v>
      </c>
      <c r="T1683">
        <f t="shared" si="2093"/>
        <v>0</v>
      </c>
      <c r="U1683">
        <f t="shared" si="2094"/>
        <v>5.04</v>
      </c>
      <c r="V1683">
        <f t="shared" si="2095"/>
        <v>0</v>
      </c>
      <c r="W1683">
        <f t="shared" si="2096"/>
        <v>0</v>
      </c>
      <c r="X1683">
        <f t="shared" si="2097"/>
        <v>2473.88</v>
      </c>
      <c r="Y1683">
        <f t="shared" si="2098"/>
        <v>353.41</v>
      </c>
      <c r="AA1683">
        <v>-1</v>
      </c>
      <c r="AB1683">
        <f t="shared" si="2099"/>
        <v>5887.08</v>
      </c>
      <c r="AC1683">
        <f>ROUND(((ES1683*12)),6)</f>
        <v>7.56</v>
      </c>
      <c r="AD1683">
        <f>ROUND(((((ET1683*12))-((EU1683*12)))+AE1683),6)</f>
        <v>2345.4</v>
      </c>
      <c r="AE1683">
        <f>ROUND(((EU1683*12)),6)</f>
        <v>1487.16</v>
      </c>
      <c r="AF1683">
        <f>ROUND(((EV1683*12)),6)</f>
        <v>3534.12</v>
      </c>
      <c r="AG1683">
        <f t="shared" si="2103"/>
        <v>0</v>
      </c>
      <c r="AH1683">
        <f>((EW1683*12))</f>
        <v>5.04</v>
      </c>
      <c r="AI1683">
        <f>((EX1683*12))</f>
        <v>0</v>
      </c>
      <c r="AJ1683">
        <f t="shared" si="2105"/>
        <v>0</v>
      </c>
      <c r="AK1683">
        <v>490.59</v>
      </c>
      <c r="AL1683">
        <v>0.63</v>
      </c>
      <c r="AM1683">
        <v>195.45</v>
      </c>
      <c r="AN1683">
        <v>123.93</v>
      </c>
      <c r="AO1683">
        <v>294.51</v>
      </c>
      <c r="AP1683">
        <v>0</v>
      </c>
      <c r="AQ1683">
        <v>0.42</v>
      </c>
      <c r="AR1683">
        <v>0</v>
      </c>
      <c r="AS1683">
        <v>0</v>
      </c>
      <c r="AT1683">
        <v>70</v>
      </c>
      <c r="AU1683">
        <v>10</v>
      </c>
      <c r="AV1683">
        <v>1</v>
      </c>
      <c r="AW1683">
        <v>1</v>
      </c>
      <c r="AZ1683">
        <v>1</v>
      </c>
      <c r="BA1683">
        <v>1</v>
      </c>
      <c r="BB1683">
        <v>1</v>
      </c>
      <c r="BC1683">
        <v>1</v>
      </c>
      <c r="BD1683" t="s">
        <v>3</v>
      </c>
      <c r="BE1683" t="s">
        <v>3</v>
      </c>
      <c r="BF1683" t="s">
        <v>3</v>
      </c>
      <c r="BG1683" t="s">
        <v>3</v>
      </c>
      <c r="BH1683">
        <v>0</v>
      </c>
      <c r="BI1683">
        <v>4</v>
      </c>
      <c r="BJ1683" t="s">
        <v>899</v>
      </c>
      <c r="BM1683">
        <v>0</v>
      </c>
      <c r="BN1683">
        <v>0</v>
      </c>
      <c r="BO1683" t="s">
        <v>3</v>
      </c>
      <c r="BP1683">
        <v>0</v>
      </c>
      <c r="BQ1683">
        <v>1</v>
      </c>
      <c r="BR1683">
        <v>0</v>
      </c>
      <c r="BS1683">
        <v>1</v>
      </c>
      <c r="BT1683">
        <v>1</v>
      </c>
      <c r="BU1683">
        <v>1</v>
      </c>
      <c r="BV1683">
        <v>1</v>
      </c>
      <c r="BW1683">
        <v>1</v>
      </c>
      <c r="BX1683">
        <v>1</v>
      </c>
      <c r="BY1683" t="s">
        <v>3</v>
      </c>
      <c r="BZ1683">
        <v>70</v>
      </c>
      <c r="CA1683">
        <v>10</v>
      </c>
      <c r="CB1683" t="s">
        <v>3</v>
      </c>
      <c r="CE1683">
        <v>0</v>
      </c>
      <c r="CF1683">
        <v>0</v>
      </c>
      <c r="CG1683">
        <v>0</v>
      </c>
      <c r="CM1683">
        <v>0</v>
      </c>
      <c r="CN1683" t="s">
        <v>3</v>
      </c>
      <c r="CO1683">
        <v>0</v>
      </c>
      <c r="CP1683">
        <f t="shared" si="2106"/>
        <v>5887.08</v>
      </c>
      <c r="CQ1683">
        <f>(AC1683*BC1683*AW1683)</f>
        <v>7.56</v>
      </c>
      <c r="CR1683">
        <f>(((((ET1683*12))*BB1683-((EU1683*12))*BS1683)+AE1683*BS1683)*AV1683)</f>
        <v>2345.3999999999996</v>
      </c>
      <c r="CS1683">
        <f>(AE1683*BS1683*AV1683)</f>
        <v>1487.16</v>
      </c>
      <c r="CT1683">
        <f>(AF1683*BA1683*AV1683)</f>
        <v>3534.12</v>
      </c>
      <c r="CU1683">
        <f t="shared" si="2111"/>
        <v>0</v>
      </c>
      <c r="CV1683">
        <f>(AH1683*AV1683)</f>
        <v>5.04</v>
      </c>
      <c r="CW1683">
        <f t="shared" si="2113"/>
        <v>0</v>
      </c>
      <c r="CX1683">
        <f t="shared" si="2114"/>
        <v>0</v>
      </c>
      <c r="CY1683">
        <f>((S1683*BZ1683)/100)</f>
        <v>2473.884</v>
      </c>
      <c r="CZ1683">
        <f>((S1683*CA1683)/100)</f>
        <v>353.41199999999998</v>
      </c>
      <c r="DC1683" t="s">
        <v>3</v>
      </c>
      <c r="DD1683" t="s">
        <v>680</v>
      </c>
      <c r="DE1683" t="s">
        <v>680</v>
      </c>
      <c r="DF1683" t="s">
        <v>680</v>
      </c>
      <c r="DG1683" t="s">
        <v>680</v>
      </c>
      <c r="DH1683" t="s">
        <v>3</v>
      </c>
      <c r="DI1683" t="s">
        <v>680</v>
      </c>
      <c r="DJ1683" t="s">
        <v>680</v>
      </c>
      <c r="DK1683" t="s">
        <v>3</v>
      </c>
      <c r="DL1683" t="s">
        <v>3</v>
      </c>
      <c r="DM1683" t="s">
        <v>3</v>
      </c>
      <c r="DN1683">
        <v>0</v>
      </c>
      <c r="DO1683">
        <v>0</v>
      </c>
      <c r="DP1683">
        <v>1</v>
      </c>
      <c r="DQ1683">
        <v>1</v>
      </c>
      <c r="DU1683">
        <v>16987630</v>
      </c>
      <c r="DV1683" t="s">
        <v>20</v>
      </c>
      <c r="DW1683" t="s">
        <v>20</v>
      </c>
      <c r="DX1683">
        <v>1</v>
      </c>
      <c r="DZ1683" t="s">
        <v>3</v>
      </c>
      <c r="EA1683" t="s">
        <v>3</v>
      </c>
      <c r="EB1683" t="s">
        <v>3</v>
      </c>
      <c r="EC1683" t="s">
        <v>3</v>
      </c>
      <c r="EE1683">
        <v>1441815344</v>
      </c>
      <c r="EF1683">
        <v>1</v>
      </c>
      <c r="EG1683" t="s">
        <v>22</v>
      </c>
      <c r="EH1683">
        <v>0</v>
      </c>
      <c r="EI1683" t="s">
        <v>3</v>
      </c>
      <c r="EJ1683">
        <v>4</v>
      </c>
      <c r="EK1683">
        <v>0</v>
      </c>
      <c r="EL1683" t="s">
        <v>23</v>
      </c>
      <c r="EM1683" t="s">
        <v>24</v>
      </c>
      <c r="EO1683" t="s">
        <v>3</v>
      </c>
      <c r="EQ1683">
        <v>1024</v>
      </c>
      <c r="ER1683">
        <v>490.59</v>
      </c>
      <c r="ES1683">
        <v>0.63</v>
      </c>
      <c r="ET1683">
        <v>195.45</v>
      </c>
      <c r="EU1683">
        <v>123.93</v>
      </c>
      <c r="EV1683">
        <v>294.51</v>
      </c>
      <c r="EW1683">
        <v>0.42</v>
      </c>
      <c r="EX1683">
        <v>0</v>
      </c>
      <c r="EY1683">
        <v>0</v>
      </c>
      <c r="FQ1683">
        <v>0</v>
      </c>
      <c r="FR1683">
        <f t="shared" si="2117"/>
        <v>0</v>
      </c>
      <c r="FS1683">
        <v>0</v>
      </c>
      <c r="FX1683">
        <v>70</v>
      </c>
      <c r="FY1683">
        <v>10</v>
      </c>
      <c r="GA1683" t="s">
        <v>3</v>
      </c>
      <c r="GD1683">
        <v>0</v>
      </c>
      <c r="GF1683">
        <v>1282793552</v>
      </c>
      <c r="GG1683">
        <v>2</v>
      </c>
      <c r="GH1683">
        <v>1</v>
      </c>
      <c r="GI1683">
        <v>-2</v>
      </c>
      <c r="GJ1683">
        <v>0</v>
      </c>
      <c r="GK1683">
        <f>ROUND(R1683*(R12)/100,2)</f>
        <v>1606.13</v>
      </c>
      <c r="GL1683">
        <f t="shared" si="2118"/>
        <v>0</v>
      </c>
      <c r="GM1683">
        <f t="shared" si="2119"/>
        <v>10320.5</v>
      </c>
      <c r="GN1683">
        <f t="shared" si="2120"/>
        <v>0</v>
      </c>
      <c r="GO1683">
        <f t="shared" si="2121"/>
        <v>0</v>
      </c>
      <c r="GP1683">
        <f t="shared" si="2122"/>
        <v>10320.5</v>
      </c>
      <c r="GR1683">
        <v>0</v>
      </c>
      <c r="GS1683">
        <v>3</v>
      </c>
      <c r="GT1683">
        <v>0</v>
      </c>
      <c r="GU1683" t="s">
        <v>3</v>
      </c>
      <c r="GV1683">
        <f t="shared" si="2123"/>
        <v>0</v>
      </c>
      <c r="GW1683">
        <v>1</v>
      </c>
      <c r="GX1683">
        <f t="shared" si="2124"/>
        <v>0</v>
      </c>
      <c r="HA1683">
        <v>0</v>
      </c>
      <c r="HB1683">
        <v>0</v>
      </c>
      <c r="HC1683">
        <f t="shared" si="2125"/>
        <v>0</v>
      </c>
      <c r="HE1683" t="s">
        <v>3</v>
      </c>
      <c r="HF1683" t="s">
        <v>3</v>
      </c>
      <c r="HM1683" t="s">
        <v>3</v>
      </c>
      <c r="HN1683" t="s">
        <v>3</v>
      </c>
      <c r="HO1683" t="s">
        <v>3</v>
      </c>
      <c r="HP1683" t="s">
        <v>3</v>
      </c>
      <c r="HQ1683" t="s">
        <v>3</v>
      </c>
      <c r="IK1683">
        <v>0</v>
      </c>
    </row>
    <row r="1685" spans="1:245" x14ac:dyDescent="0.2">
      <c r="A1685" s="2">
        <v>51</v>
      </c>
      <c r="B1685" s="2">
        <f>B1667</f>
        <v>1</v>
      </c>
      <c r="C1685" s="2">
        <f>A1667</f>
        <v>5</v>
      </c>
      <c r="D1685" s="2">
        <f>ROW(A1667)</f>
        <v>1667</v>
      </c>
      <c r="E1685" s="2"/>
      <c r="F1685" s="2" t="str">
        <f>IF(F1667&lt;&gt;"",F1667,"")</f>
        <v>Новый подраздел</v>
      </c>
      <c r="G1685" s="2" t="str">
        <f>IF(G1667&lt;&gt;"",G1667,"")</f>
        <v>Т4-циркуляция</v>
      </c>
      <c r="H1685" s="2">
        <v>0</v>
      </c>
      <c r="I1685" s="2"/>
      <c r="J1685" s="2"/>
      <c r="K1685" s="2"/>
      <c r="L1685" s="2"/>
      <c r="M1685" s="2"/>
      <c r="N1685" s="2"/>
      <c r="O1685" s="2">
        <f t="shared" ref="O1685:T1685" si="2128">ROUND(AB1685,2)</f>
        <v>0</v>
      </c>
      <c r="P1685" s="2">
        <f t="shared" si="2128"/>
        <v>0</v>
      </c>
      <c r="Q1685" s="2">
        <f t="shared" si="2128"/>
        <v>0</v>
      </c>
      <c r="R1685" s="2">
        <f t="shared" si="2128"/>
        <v>0</v>
      </c>
      <c r="S1685" s="2">
        <f t="shared" si="2128"/>
        <v>0</v>
      </c>
      <c r="T1685" s="2">
        <f t="shared" si="2128"/>
        <v>0</v>
      </c>
      <c r="U1685" s="2">
        <f>AH1685</f>
        <v>0</v>
      </c>
      <c r="V1685" s="2">
        <f>AI1685</f>
        <v>0</v>
      </c>
      <c r="W1685" s="2">
        <f>ROUND(AJ1685,2)</f>
        <v>0</v>
      </c>
      <c r="X1685" s="2">
        <f>ROUND(AK1685,2)</f>
        <v>0</v>
      </c>
      <c r="Y1685" s="2">
        <f>ROUND(AL1685,2)</f>
        <v>0</v>
      </c>
      <c r="Z1685" s="2"/>
      <c r="AA1685" s="2"/>
      <c r="AB1685" s="2">
        <f>ROUND(SUMIF(AA1671:AA1683,"=1472720848",O1671:O1683),2)</f>
        <v>0</v>
      </c>
      <c r="AC1685" s="2">
        <f>ROUND(SUMIF(AA1671:AA1683,"=1472720848",P1671:P1683),2)</f>
        <v>0</v>
      </c>
      <c r="AD1685" s="2">
        <f>ROUND(SUMIF(AA1671:AA1683,"=1472720848",Q1671:Q1683),2)</f>
        <v>0</v>
      </c>
      <c r="AE1685" s="2">
        <f>ROUND(SUMIF(AA1671:AA1683,"=1472720848",R1671:R1683),2)</f>
        <v>0</v>
      </c>
      <c r="AF1685" s="2">
        <f>ROUND(SUMIF(AA1671:AA1683,"=1472720848",S1671:S1683),2)</f>
        <v>0</v>
      </c>
      <c r="AG1685" s="2">
        <f>ROUND(SUMIF(AA1671:AA1683,"=1472720848",T1671:T1683),2)</f>
        <v>0</v>
      </c>
      <c r="AH1685" s="2">
        <f>SUMIF(AA1671:AA1683,"=1472720848",U1671:U1683)</f>
        <v>0</v>
      </c>
      <c r="AI1685" s="2">
        <f>SUMIF(AA1671:AA1683,"=1472720848",V1671:V1683)</f>
        <v>0</v>
      </c>
      <c r="AJ1685" s="2">
        <f>ROUND(SUMIF(AA1671:AA1683,"=1472720848",W1671:W1683),2)</f>
        <v>0</v>
      </c>
      <c r="AK1685" s="2">
        <f>ROUND(SUMIF(AA1671:AA1683,"=1472720848",X1671:X1683),2)</f>
        <v>0</v>
      </c>
      <c r="AL1685" s="2">
        <f>ROUND(SUMIF(AA1671:AA1683,"=1472720848",Y1671:Y1683),2)</f>
        <v>0</v>
      </c>
      <c r="AM1685" s="2"/>
      <c r="AN1685" s="2"/>
      <c r="AO1685" s="2">
        <f t="shared" ref="AO1685:BD1685" si="2129">ROUND(BX1685,2)</f>
        <v>0</v>
      </c>
      <c r="AP1685" s="2">
        <f t="shared" si="2129"/>
        <v>0</v>
      </c>
      <c r="AQ1685" s="2">
        <f t="shared" si="2129"/>
        <v>0</v>
      </c>
      <c r="AR1685" s="2">
        <f t="shared" si="2129"/>
        <v>0</v>
      </c>
      <c r="AS1685" s="2">
        <f t="shared" si="2129"/>
        <v>0</v>
      </c>
      <c r="AT1685" s="2">
        <f t="shared" si="2129"/>
        <v>0</v>
      </c>
      <c r="AU1685" s="2">
        <f t="shared" si="2129"/>
        <v>0</v>
      </c>
      <c r="AV1685" s="2">
        <f t="shared" si="2129"/>
        <v>0</v>
      </c>
      <c r="AW1685" s="2">
        <f t="shared" si="2129"/>
        <v>0</v>
      </c>
      <c r="AX1685" s="2">
        <f t="shared" si="2129"/>
        <v>0</v>
      </c>
      <c r="AY1685" s="2">
        <f t="shared" si="2129"/>
        <v>0</v>
      </c>
      <c r="AZ1685" s="2">
        <f t="shared" si="2129"/>
        <v>0</v>
      </c>
      <c r="BA1685" s="2">
        <f t="shared" si="2129"/>
        <v>0</v>
      </c>
      <c r="BB1685" s="2">
        <f t="shared" si="2129"/>
        <v>0</v>
      </c>
      <c r="BC1685" s="2">
        <f t="shared" si="2129"/>
        <v>0</v>
      </c>
      <c r="BD1685" s="2">
        <f t="shared" si="2129"/>
        <v>0</v>
      </c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>
        <f>ROUND(SUMIF(AA1671:AA1683,"=1472720848",FQ1671:FQ1683),2)</f>
        <v>0</v>
      </c>
      <c r="BY1685" s="2">
        <f>ROUND(SUMIF(AA1671:AA1683,"=1472720848",FR1671:FR1683),2)</f>
        <v>0</v>
      </c>
      <c r="BZ1685" s="2">
        <f>ROUND(SUMIF(AA1671:AA1683,"=1472720848",GL1671:GL1683),2)</f>
        <v>0</v>
      </c>
      <c r="CA1685" s="2">
        <f>ROUND(SUMIF(AA1671:AA1683,"=1472720848",GM1671:GM1683),2)</f>
        <v>0</v>
      </c>
      <c r="CB1685" s="2">
        <f>ROUND(SUMIF(AA1671:AA1683,"=1472720848",GN1671:GN1683),2)</f>
        <v>0</v>
      </c>
      <c r="CC1685" s="2">
        <f>ROUND(SUMIF(AA1671:AA1683,"=1472720848",GO1671:GO1683),2)</f>
        <v>0</v>
      </c>
      <c r="CD1685" s="2">
        <f>ROUND(SUMIF(AA1671:AA1683,"=1472720848",GP1671:GP1683),2)</f>
        <v>0</v>
      </c>
      <c r="CE1685" s="2">
        <f>AC1685-BX1685</f>
        <v>0</v>
      </c>
      <c r="CF1685" s="2">
        <f>AC1685-BY1685</f>
        <v>0</v>
      </c>
      <c r="CG1685" s="2">
        <f>BX1685-BZ1685</f>
        <v>0</v>
      </c>
      <c r="CH1685" s="2">
        <f>AC1685-BX1685-BY1685+BZ1685</f>
        <v>0</v>
      </c>
      <c r="CI1685" s="2">
        <f>BY1685-BZ1685</f>
        <v>0</v>
      </c>
      <c r="CJ1685" s="2">
        <f>ROUND(SUMIF(AA1671:AA1683,"=1472720848",GX1671:GX1683),2)</f>
        <v>0</v>
      </c>
      <c r="CK1685" s="2">
        <f>ROUND(SUMIF(AA1671:AA1683,"=1472720848",GY1671:GY1683),2)</f>
        <v>0</v>
      </c>
      <c r="CL1685" s="2">
        <f>ROUND(SUMIF(AA1671:AA1683,"=1472720848",GZ1671:GZ1683),2)</f>
        <v>0</v>
      </c>
      <c r="CM1685" s="2">
        <f>ROUND(SUMIF(AA1671:AA1683,"=1472720848",HD1671:HD1683),2)</f>
        <v>0</v>
      </c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  <c r="CZ1685" s="2"/>
      <c r="DA1685" s="2"/>
      <c r="DB1685" s="2"/>
      <c r="DC1685" s="2"/>
      <c r="DD1685" s="2"/>
      <c r="DE1685" s="2"/>
      <c r="DF1685" s="2"/>
      <c r="DG1685" s="3"/>
      <c r="DH1685" s="3"/>
      <c r="DI1685" s="3"/>
      <c r="DJ1685" s="3"/>
      <c r="DK1685" s="3"/>
      <c r="DL1685" s="3"/>
      <c r="DM1685" s="3"/>
      <c r="DN1685" s="3"/>
      <c r="DO1685" s="3"/>
      <c r="DP1685" s="3"/>
      <c r="DQ1685" s="3"/>
      <c r="DR1685" s="3"/>
      <c r="DS1685" s="3"/>
      <c r="DT1685" s="3"/>
      <c r="DU1685" s="3"/>
      <c r="DV1685" s="3"/>
      <c r="DW1685" s="3"/>
      <c r="DX1685" s="3"/>
      <c r="DY1685" s="3"/>
      <c r="DZ1685" s="3"/>
      <c r="EA1685" s="3"/>
      <c r="EB1685" s="3"/>
      <c r="EC1685" s="3"/>
      <c r="ED1685" s="3"/>
      <c r="EE1685" s="3"/>
      <c r="EF1685" s="3"/>
      <c r="EG1685" s="3"/>
      <c r="EH1685" s="3"/>
      <c r="EI1685" s="3"/>
      <c r="EJ1685" s="3"/>
      <c r="EK1685" s="3"/>
      <c r="EL1685" s="3"/>
      <c r="EM1685" s="3"/>
      <c r="EN1685" s="3"/>
      <c r="EO1685" s="3"/>
      <c r="EP1685" s="3"/>
      <c r="EQ1685" s="3"/>
      <c r="ER1685" s="3"/>
      <c r="ES1685" s="3"/>
      <c r="ET1685" s="3"/>
      <c r="EU1685" s="3"/>
      <c r="EV1685" s="3"/>
      <c r="EW1685" s="3"/>
      <c r="EX1685" s="3"/>
      <c r="EY1685" s="3"/>
      <c r="EZ1685" s="3"/>
      <c r="FA1685" s="3"/>
      <c r="FB1685" s="3"/>
      <c r="FC1685" s="3"/>
      <c r="FD1685" s="3"/>
      <c r="FE1685" s="3"/>
      <c r="FF1685" s="3"/>
      <c r="FG1685" s="3"/>
      <c r="FH1685" s="3"/>
      <c r="FI1685" s="3"/>
      <c r="FJ1685" s="3"/>
      <c r="FK1685" s="3"/>
      <c r="FL1685" s="3"/>
      <c r="FM1685" s="3"/>
      <c r="FN1685" s="3"/>
      <c r="FO1685" s="3"/>
      <c r="FP1685" s="3"/>
      <c r="FQ1685" s="3"/>
      <c r="FR1685" s="3"/>
      <c r="FS1685" s="3"/>
      <c r="FT1685" s="3"/>
      <c r="FU1685" s="3"/>
      <c r="FV1685" s="3"/>
      <c r="FW1685" s="3"/>
      <c r="FX1685" s="3"/>
      <c r="FY1685" s="3"/>
      <c r="FZ1685" s="3"/>
      <c r="GA1685" s="3"/>
      <c r="GB1685" s="3"/>
      <c r="GC1685" s="3"/>
      <c r="GD1685" s="3"/>
      <c r="GE1685" s="3"/>
      <c r="GF1685" s="3"/>
      <c r="GG1685" s="3"/>
      <c r="GH1685" s="3"/>
      <c r="GI1685" s="3"/>
      <c r="GJ1685" s="3"/>
      <c r="GK1685" s="3"/>
      <c r="GL1685" s="3"/>
      <c r="GM1685" s="3"/>
      <c r="GN1685" s="3"/>
      <c r="GO1685" s="3"/>
      <c r="GP1685" s="3"/>
      <c r="GQ1685" s="3"/>
      <c r="GR1685" s="3"/>
      <c r="GS1685" s="3"/>
      <c r="GT1685" s="3"/>
      <c r="GU1685" s="3"/>
      <c r="GV1685" s="3"/>
      <c r="GW1685" s="3"/>
      <c r="GX1685" s="3">
        <v>0</v>
      </c>
    </row>
    <row r="1687" spans="1:245" x14ac:dyDescent="0.2">
      <c r="A1687" s="4">
        <v>50</v>
      </c>
      <c r="B1687" s="4">
        <v>0</v>
      </c>
      <c r="C1687" s="4">
        <v>0</v>
      </c>
      <c r="D1687" s="4">
        <v>1</v>
      </c>
      <c r="E1687" s="4">
        <v>201</v>
      </c>
      <c r="F1687" s="4">
        <f>ROUND(Source!O1685,O1687)</f>
        <v>0</v>
      </c>
      <c r="G1687" s="4" t="s">
        <v>29</v>
      </c>
      <c r="H1687" s="4" t="s">
        <v>30</v>
      </c>
      <c r="I1687" s="4"/>
      <c r="J1687" s="4"/>
      <c r="K1687" s="4">
        <v>201</v>
      </c>
      <c r="L1687" s="4">
        <v>1</v>
      </c>
      <c r="M1687" s="4">
        <v>3</v>
      </c>
      <c r="N1687" s="4" t="s">
        <v>3</v>
      </c>
      <c r="O1687" s="4">
        <v>2</v>
      </c>
      <c r="P1687" s="4"/>
      <c r="Q1687" s="4"/>
      <c r="R1687" s="4"/>
      <c r="S1687" s="4"/>
      <c r="T1687" s="4"/>
      <c r="U1687" s="4"/>
      <c r="V1687" s="4"/>
      <c r="W1687" s="4">
        <v>0</v>
      </c>
      <c r="X1687" s="4">
        <v>1</v>
      </c>
      <c r="Y1687" s="4">
        <v>0</v>
      </c>
      <c r="Z1687" s="4"/>
      <c r="AA1687" s="4"/>
      <c r="AB1687" s="4"/>
    </row>
    <row r="1688" spans="1:245" x14ac:dyDescent="0.2">
      <c r="A1688" s="4">
        <v>50</v>
      </c>
      <c r="B1688" s="4">
        <v>0</v>
      </c>
      <c r="C1688" s="4">
        <v>0</v>
      </c>
      <c r="D1688" s="4">
        <v>1</v>
      </c>
      <c r="E1688" s="4">
        <v>202</v>
      </c>
      <c r="F1688" s="4">
        <f>ROUND(Source!P1685,O1688)</f>
        <v>0</v>
      </c>
      <c r="G1688" s="4" t="s">
        <v>31</v>
      </c>
      <c r="H1688" s="4" t="s">
        <v>32</v>
      </c>
      <c r="I1688" s="4"/>
      <c r="J1688" s="4"/>
      <c r="K1688" s="4">
        <v>202</v>
      </c>
      <c r="L1688" s="4">
        <v>2</v>
      </c>
      <c r="M1688" s="4">
        <v>3</v>
      </c>
      <c r="N1688" s="4" t="s">
        <v>3</v>
      </c>
      <c r="O1688" s="4">
        <v>2</v>
      </c>
      <c r="P1688" s="4"/>
      <c r="Q1688" s="4"/>
      <c r="R1688" s="4"/>
      <c r="S1688" s="4"/>
      <c r="T1688" s="4"/>
      <c r="U1688" s="4"/>
      <c r="V1688" s="4"/>
      <c r="W1688" s="4">
        <v>0</v>
      </c>
      <c r="X1688" s="4">
        <v>1</v>
      </c>
      <c r="Y1688" s="4">
        <v>0</v>
      </c>
      <c r="Z1688" s="4"/>
      <c r="AA1688" s="4"/>
      <c r="AB1688" s="4"/>
    </row>
    <row r="1689" spans="1:245" x14ac:dyDescent="0.2">
      <c r="A1689" s="4">
        <v>50</v>
      </c>
      <c r="B1689" s="4">
        <v>0</v>
      </c>
      <c r="C1689" s="4">
        <v>0</v>
      </c>
      <c r="D1689" s="4">
        <v>1</v>
      </c>
      <c r="E1689" s="4">
        <v>222</v>
      </c>
      <c r="F1689" s="4">
        <f>ROUND(Source!AO1685,O1689)</f>
        <v>0</v>
      </c>
      <c r="G1689" s="4" t="s">
        <v>33</v>
      </c>
      <c r="H1689" s="4" t="s">
        <v>34</v>
      </c>
      <c r="I1689" s="4"/>
      <c r="J1689" s="4"/>
      <c r="K1689" s="4">
        <v>222</v>
      </c>
      <c r="L1689" s="4">
        <v>3</v>
      </c>
      <c r="M1689" s="4">
        <v>3</v>
      </c>
      <c r="N1689" s="4" t="s">
        <v>3</v>
      </c>
      <c r="O1689" s="4">
        <v>2</v>
      </c>
      <c r="P1689" s="4"/>
      <c r="Q1689" s="4"/>
      <c r="R1689" s="4"/>
      <c r="S1689" s="4"/>
      <c r="T1689" s="4"/>
      <c r="U1689" s="4"/>
      <c r="V1689" s="4"/>
      <c r="W1689" s="4">
        <v>0</v>
      </c>
      <c r="X1689" s="4">
        <v>1</v>
      </c>
      <c r="Y1689" s="4">
        <v>0</v>
      </c>
      <c r="Z1689" s="4"/>
      <c r="AA1689" s="4"/>
      <c r="AB1689" s="4"/>
    </row>
    <row r="1690" spans="1:245" x14ac:dyDescent="0.2">
      <c r="A1690" s="4">
        <v>50</v>
      </c>
      <c r="B1690" s="4">
        <v>0</v>
      </c>
      <c r="C1690" s="4">
        <v>0</v>
      </c>
      <c r="D1690" s="4">
        <v>1</v>
      </c>
      <c r="E1690" s="4">
        <v>225</v>
      </c>
      <c r="F1690" s="4">
        <f>ROUND(Source!AV1685,O1690)</f>
        <v>0</v>
      </c>
      <c r="G1690" s="4" t="s">
        <v>35</v>
      </c>
      <c r="H1690" s="4" t="s">
        <v>36</v>
      </c>
      <c r="I1690" s="4"/>
      <c r="J1690" s="4"/>
      <c r="K1690" s="4">
        <v>225</v>
      </c>
      <c r="L1690" s="4">
        <v>4</v>
      </c>
      <c r="M1690" s="4">
        <v>3</v>
      </c>
      <c r="N1690" s="4" t="s">
        <v>3</v>
      </c>
      <c r="O1690" s="4">
        <v>2</v>
      </c>
      <c r="P1690" s="4"/>
      <c r="Q1690" s="4"/>
      <c r="R1690" s="4"/>
      <c r="S1690" s="4"/>
      <c r="T1690" s="4"/>
      <c r="U1690" s="4"/>
      <c r="V1690" s="4"/>
      <c r="W1690" s="4">
        <v>0</v>
      </c>
      <c r="X1690" s="4">
        <v>1</v>
      </c>
      <c r="Y1690" s="4">
        <v>0</v>
      </c>
      <c r="Z1690" s="4"/>
      <c r="AA1690" s="4"/>
      <c r="AB1690" s="4"/>
    </row>
    <row r="1691" spans="1:245" x14ac:dyDescent="0.2">
      <c r="A1691" s="4">
        <v>50</v>
      </c>
      <c r="B1691" s="4">
        <v>0</v>
      </c>
      <c r="C1691" s="4">
        <v>0</v>
      </c>
      <c r="D1691" s="4">
        <v>1</v>
      </c>
      <c r="E1691" s="4">
        <v>226</v>
      </c>
      <c r="F1691" s="4">
        <f>ROUND(Source!AW1685,O1691)</f>
        <v>0</v>
      </c>
      <c r="G1691" s="4" t="s">
        <v>37</v>
      </c>
      <c r="H1691" s="4" t="s">
        <v>38</v>
      </c>
      <c r="I1691" s="4"/>
      <c r="J1691" s="4"/>
      <c r="K1691" s="4">
        <v>226</v>
      </c>
      <c r="L1691" s="4">
        <v>5</v>
      </c>
      <c r="M1691" s="4">
        <v>3</v>
      </c>
      <c r="N1691" s="4" t="s">
        <v>3</v>
      </c>
      <c r="O1691" s="4">
        <v>2</v>
      </c>
      <c r="P1691" s="4"/>
      <c r="Q1691" s="4"/>
      <c r="R1691" s="4"/>
      <c r="S1691" s="4"/>
      <c r="T1691" s="4"/>
      <c r="U1691" s="4"/>
      <c r="V1691" s="4"/>
      <c r="W1691" s="4">
        <v>0</v>
      </c>
      <c r="X1691" s="4">
        <v>1</v>
      </c>
      <c r="Y1691" s="4">
        <v>0</v>
      </c>
      <c r="Z1691" s="4"/>
      <c r="AA1691" s="4"/>
      <c r="AB1691" s="4"/>
    </row>
    <row r="1692" spans="1:245" x14ac:dyDescent="0.2">
      <c r="A1692" s="4">
        <v>50</v>
      </c>
      <c r="B1692" s="4">
        <v>0</v>
      </c>
      <c r="C1692" s="4">
        <v>0</v>
      </c>
      <c r="D1692" s="4">
        <v>1</v>
      </c>
      <c r="E1692" s="4">
        <v>227</v>
      </c>
      <c r="F1692" s="4">
        <f>ROUND(Source!AX1685,O1692)</f>
        <v>0</v>
      </c>
      <c r="G1692" s="4" t="s">
        <v>39</v>
      </c>
      <c r="H1692" s="4" t="s">
        <v>40</v>
      </c>
      <c r="I1692" s="4"/>
      <c r="J1692" s="4"/>
      <c r="K1692" s="4">
        <v>227</v>
      </c>
      <c r="L1692" s="4">
        <v>6</v>
      </c>
      <c r="M1692" s="4">
        <v>3</v>
      </c>
      <c r="N1692" s="4" t="s">
        <v>3</v>
      </c>
      <c r="O1692" s="4">
        <v>2</v>
      </c>
      <c r="P1692" s="4"/>
      <c r="Q1692" s="4"/>
      <c r="R1692" s="4"/>
      <c r="S1692" s="4"/>
      <c r="T1692" s="4"/>
      <c r="U1692" s="4"/>
      <c r="V1692" s="4"/>
      <c r="W1692" s="4">
        <v>0</v>
      </c>
      <c r="X1692" s="4">
        <v>1</v>
      </c>
      <c r="Y1692" s="4">
        <v>0</v>
      </c>
      <c r="Z1692" s="4"/>
      <c r="AA1692" s="4"/>
      <c r="AB1692" s="4"/>
    </row>
    <row r="1693" spans="1:245" x14ac:dyDescent="0.2">
      <c r="A1693" s="4">
        <v>50</v>
      </c>
      <c r="B1693" s="4">
        <v>0</v>
      </c>
      <c r="C1693" s="4">
        <v>0</v>
      </c>
      <c r="D1693" s="4">
        <v>1</v>
      </c>
      <c r="E1693" s="4">
        <v>228</v>
      </c>
      <c r="F1693" s="4">
        <f>ROUND(Source!AY1685,O1693)</f>
        <v>0</v>
      </c>
      <c r="G1693" s="4" t="s">
        <v>41</v>
      </c>
      <c r="H1693" s="4" t="s">
        <v>42</v>
      </c>
      <c r="I1693" s="4"/>
      <c r="J1693" s="4"/>
      <c r="K1693" s="4">
        <v>228</v>
      </c>
      <c r="L1693" s="4">
        <v>7</v>
      </c>
      <c r="M1693" s="4">
        <v>3</v>
      </c>
      <c r="N1693" s="4" t="s">
        <v>3</v>
      </c>
      <c r="O1693" s="4">
        <v>2</v>
      </c>
      <c r="P1693" s="4"/>
      <c r="Q1693" s="4"/>
      <c r="R1693" s="4"/>
      <c r="S1693" s="4"/>
      <c r="T1693" s="4"/>
      <c r="U1693" s="4"/>
      <c r="V1693" s="4"/>
      <c r="W1693" s="4">
        <v>0</v>
      </c>
      <c r="X1693" s="4">
        <v>1</v>
      </c>
      <c r="Y1693" s="4">
        <v>0</v>
      </c>
      <c r="Z1693" s="4"/>
      <c r="AA1693" s="4"/>
      <c r="AB1693" s="4"/>
    </row>
    <row r="1694" spans="1:245" x14ac:dyDescent="0.2">
      <c r="A1694" s="4">
        <v>50</v>
      </c>
      <c r="B1694" s="4">
        <v>0</v>
      </c>
      <c r="C1694" s="4">
        <v>0</v>
      </c>
      <c r="D1694" s="4">
        <v>1</v>
      </c>
      <c r="E1694" s="4">
        <v>216</v>
      </c>
      <c r="F1694" s="4">
        <f>ROUND(Source!AP1685,O1694)</f>
        <v>0</v>
      </c>
      <c r="G1694" s="4" t="s">
        <v>43</v>
      </c>
      <c r="H1694" s="4" t="s">
        <v>44</v>
      </c>
      <c r="I1694" s="4"/>
      <c r="J1694" s="4"/>
      <c r="K1694" s="4">
        <v>216</v>
      </c>
      <c r="L1694" s="4">
        <v>8</v>
      </c>
      <c r="M1694" s="4">
        <v>3</v>
      </c>
      <c r="N1694" s="4" t="s">
        <v>3</v>
      </c>
      <c r="O1694" s="4">
        <v>2</v>
      </c>
      <c r="P1694" s="4"/>
      <c r="Q1694" s="4"/>
      <c r="R1694" s="4"/>
      <c r="S1694" s="4"/>
      <c r="T1694" s="4"/>
      <c r="U1694" s="4"/>
      <c r="V1694" s="4"/>
      <c r="W1694" s="4">
        <v>0</v>
      </c>
      <c r="X1694" s="4">
        <v>1</v>
      </c>
      <c r="Y1694" s="4">
        <v>0</v>
      </c>
      <c r="Z1694" s="4"/>
      <c r="AA1694" s="4"/>
      <c r="AB1694" s="4"/>
    </row>
    <row r="1695" spans="1:245" x14ac:dyDescent="0.2">
      <c r="A1695" s="4">
        <v>50</v>
      </c>
      <c r="B1695" s="4">
        <v>0</v>
      </c>
      <c r="C1695" s="4">
        <v>0</v>
      </c>
      <c r="D1695" s="4">
        <v>1</v>
      </c>
      <c r="E1695" s="4">
        <v>223</v>
      </c>
      <c r="F1695" s="4">
        <f>ROUND(Source!AQ1685,O1695)</f>
        <v>0</v>
      </c>
      <c r="G1695" s="4" t="s">
        <v>45</v>
      </c>
      <c r="H1695" s="4" t="s">
        <v>46</v>
      </c>
      <c r="I1695" s="4"/>
      <c r="J1695" s="4"/>
      <c r="K1695" s="4">
        <v>223</v>
      </c>
      <c r="L1695" s="4">
        <v>9</v>
      </c>
      <c r="M1695" s="4">
        <v>3</v>
      </c>
      <c r="N1695" s="4" t="s">
        <v>3</v>
      </c>
      <c r="O1695" s="4">
        <v>2</v>
      </c>
      <c r="P1695" s="4"/>
      <c r="Q1695" s="4"/>
      <c r="R1695" s="4"/>
      <c r="S1695" s="4"/>
      <c r="T1695" s="4"/>
      <c r="U1695" s="4"/>
      <c r="V1695" s="4"/>
      <c r="W1695" s="4">
        <v>0</v>
      </c>
      <c r="X1695" s="4">
        <v>1</v>
      </c>
      <c r="Y1695" s="4">
        <v>0</v>
      </c>
      <c r="Z1695" s="4"/>
      <c r="AA1695" s="4"/>
      <c r="AB1695" s="4"/>
    </row>
    <row r="1696" spans="1:245" x14ac:dyDescent="0.2">
      <c r="A1696" s="4">
        <v>50</v>
      </c>
      <c r="B1696" s="4">
        <v>0</v>
      </c>
      <c r="C1696" s="4">
        <v>0</v>
      </c>
      <c r="D1696" s="4">
        <v>1</v>
      </c>
      <c r="E1696" s="4">
        <v>229</v>
      </c>
      <c r="F1696" s="4">
        <f>ROUND(Source!AZ1685,O1696)</f>
        <v>0</v>
      </c>
      <c r="G1696" s="4" t="s">
        <v>47</v>
      </c>
      <c r="H1696" s="4" t="s">
        <v>48</v>
      </c>
      <c r="I1696" s="4"/>
      <c r="J1696" s="4"/>
      <c r="K1696" s="4">
        <v>229</v>
      </c>
      <c r="L1696" s="4">
        <v>10</v>
      </c>
      <c r="M1696" s="4">
        <v>3</v>
      </c>
      <c r="N1696" s="4" t="s">
        <v>3</v>
      </c>
      <c r="O1696" s="4">
        <v>2</v>
      </c>
      <c r="P1696" s="4"/>
      <c r="Q1696" s="4"/>
      <c r="R1696" s="4"/>
      <c r="S1696" s="4"/>
      <c r="T1696" s="4"/>
      <c r="U1696" s="4"/>
      <c r="V1696" s="4"/>
      <c r="W1696" s="4">
        <v>0</v>
      </c>
      <c r="X1696" s="4">
        <v>1</v>
      </c>
      <c r="Y1696" s="4">
        <v>0</v>
      </c>
      <c r="Z1696" s="4"/>
      <c r="AA1696" s="4"/>
      <c r="AB1696" s="4"/>
    </row>
    <row r="1697" spans="1:28" x14ac:dyDescent="0.2">
      <c r="A1697" s="4">
        <v>50</v>
      </c>
      <c r="B1697" s="4">
        <v>0</v>
      </c>
      <c r="C1697" s="4">
        <v>0</v>
      </c>
      <c r="D1697" s="4">
        <v>1</v>
      </c>
      <c r="E1697" s="4">
        <v>203</v>
      </c>
      <c r="F1697" s="4">
        <f>ROUND(Source!Q1685,O1697)</f>
        <v>0</v>
      </c>
      <c r="G1697" s="4" t="s">
        <v>49</v>
      </c>
      <c r="H1697" s="4" t="s">
        <v>50</v>
      </c>
      <c r="I1697" s="4"/>
      <c r="J1697" s="4"/>
      <c r="K1697" s="4">
        <v>203</v>
      </c>
      <c r="L1697" s="4">
        <v>11</v>
      </c>
      <c r="M1697" s="4">
        <v>3</v>
      </c>
      <c r="N1697" s="4" t="s">
        <v>3</v>
      </c>
      <c r="O1697" s="4">
        <v>2</v>
      </c>
      <c r="P1697" s="4"/>
      <c r="Q1697" s="4"/>
      <c r="R1697" s="4"/>
      <c r="S1697" s="4"/>
      <c r="T1697" s="4"/>
      <c r="U1697" s="4"/>
      <c r="V1697" s="4"/>
      <c r="W1697" s="4">
        <v>0</v>
      </c>
      <c r="X1697" s="4">
        <v>1</v>
      </c>
      <c r="Y1697" s="4">
        <v>0</v>
      </c>
      <c r="Z1697" s="4"/>
      <c r="AA1697" s="4"/>
      <c r="AB1697" s="4"/>
    </row>
    <row r="1698" spans="1:28" x14ac:dyDescent="0.2">
      <c r="A1698" s="4">
        <v>50</v>
      </c>
      <c r="B1698" s="4">
        <v>0</v>
      </c>
      <c r="C1698" s="4">
        <v>0</v>
      </c>
      <c r="D1698" s="4">
        <v>1</v>
      </c>
      <c r="E1698" s="4">
        <v>231</v>
      </c>
      <c r="F1698" s="4">
        <f>ROUND(Source!BB1685,O1698)</f>
        <v>0</v>
      </c>
      <c r="G1698" s="4" t="s">
        <v>51</v>
      </c>
      <c r="H1698" s="4" t="s">
        <v>52</v>
      </c>
      <c r="I1698" s="4"/>
      <c r="J1698" s="4"/>
      <c r="K1698" s="4">
        <v>231</v>
      </c>
      <c r="L1698" s="4">
        <v>12</v>
      </c>
      <c r="M1698" s="4">
        <v>3</v>
      </c>
      <c r="N1698" s="4" t="s">
        <v>3</v>
      </c>
      <c r="O1698" s="4">
        <v>2</v>
      </c>
      <c r="P1698" s="4"/>
      <c r="Q1698" s="4"/>
      <c r="R1698" s="4"/>
      <c r="S1698" s="4"/>
      <c r="T1698" s="4"/>
      <c r="U1698" s="4"/>
      <c r="V1698" s="4"/>
      <c r="W1698" s="4">
        <v>0</v>
      </c>
      <c r="X1698" s="4">
        <v>1</v>
      </c>
      <c r="Y1698" s="4">
        <v>0</v>
      </c>
      <c r="Z1698" s="4"/>
      <c r="AA1698" s="4"/>
      <c r="AB1698" s="4"/>
    </row>
    <row r="1699" spans="1:28" x14ac:dyDescent="0.2">
      <c r="A1699" s="4">
        <v>50</v>
      </c>
      <c r="B1699" s="4">
        <v>0</v>
      </c>
      <c r="C1699" s="4">
        <v>0</v>
      </c>
      <c r="D1699" s="4">
        <v>1</v>
      </c>
      <c r="E1699" s="4">
        <v>204</v>
      </c>
      <c r="F1699" s="4">
        <f>ROUND(Source!R1685,O1699)</f>
        <v>0</v>
      </c>
      <c r="G1699" s="4" t="s">
        <v>53</v>
      </c>
      <c r="H1699" s="4" t="s">
        <v>54</v>
      </c>
      <c r="I1699" s="4"/>
      <c r="J1699" s="4"/>
      <c r="K1699" s="4">
        <v>204</v>
      </c>
      <c r="L1699" s="4">
        <v>13</v>
      </c>
      <c r="M1699" s="4">
        <v>3</v>
      </c>
      <c r="N1699" s="4" t="s">
        <v>3</v>
      </c>
      <c r="O1699" s="4">
        <v>2</v>
      </c>
      <c r="P1699" s="4"/>
      <c r="Q1699" s="4"/>
      <c r="R1699" s="4"/>
      <c r="S1699" s="4"/>
      <c r="T1699" s="4"/>
      <c r="U1699" s="4"/>
      <c r="V1699" s="4"/>
      <c r="W1699" s="4">
        <v>0</v>
      </c>
      <c r="X1699" s="4">
        <v>1</v>
      </c>
      <c r="Y1699" s="4">
        <v>0</v>
      </c>
      <c r="Z1699" s="4"/>
      <c r="AA1699" s="4"/>
      <c r="AB1699" s="4"/>
    </row>
    <row r="1700" spans="1:28" x14ac:dyDescent="0.2">
      <c r="A1700" s="4">
        <v>50</v>
      </c>
      <c r="B1700" s="4">
        <v>0</v>
      </c>
      <c r="C1700" s="4">
        <v>0</v>
      </c>
      <c r="D1700" s="4">
        <v>1</v>
      </c>
      <c r="E1700" s="4">
        <v>205</v>
      </c>
      <c r="F1700" s="4">
        <f>ROUND(Source!S1685,O1700)</f>
        <v>0</v>
      </c>
      <c r="G1700" s="4" t="s">
        <v>55</v>
      </c>
      <c r="H1700" s="4" t="s">
        <v>56</v>
      </c>
      <c r="I1700" s="4"/>
      <c r="J1700" s="4"/>
      <c r="K1700" s="4">
        <v>205</v>
      </c>
      <c r="L1700" s="4">
        <v>14</v>
      </c>
      <c r="M1700" s="4">
        <v>3</v>
      </c>
      <c r="N1700" s="4" t="s">
        <v>3</v>
      </c>
      <c r="O1700" s="4">
        <v>2</v>
      </c>
      <c r="P1700" s="4"/>
      <c r="Q1700" s="4"/>
      <c r="R1700" s="4"/>
      <c r="S1700" s="4"/>
      <c r="T1700" s="4"/>
      <c r="U1700" s="4"/>
      <c r="V1700" s="4"/>
      <c r="W1700" s="4">
        <v>0</v>
      </c>
      <c r="X1700" s="4">
        <v>1</v>
      </c>
      <c r="Y1700" s="4">
        <v>0</v>
      </c>
      <c r="Z1700" s="4"/>
      <c r="AA1700" s="4"/>
      <c r="AB1700" s="4"/>
    </row>
    <row r="1701" spans="1:28" x14ac:dyDescent="0.2">
      <c r="A1701" s="4">
        <v>50</v>
      </c>
      <c r="B1701" s="4">
        <v>0</v>
      </c>
      <c r="C1701" s="4">
        <v>0</v>
      </c>
      <c r="D1701" s="4">
        <v>1</v>
      </c>
      <c r="E1701" s="4">
        <v>232</v>
      </c>
      <c r="F1701" s="4">
        <f>ROUND(Source!BC1685,O1701)</f>
        <v>0</v>
      </c>
      <c r="G1701" s="4" t="s">
        <v>57</v>
      </c>
      <c r="H1701" s="4" t="s">
        <v>58</v>
      </c>
      <c r="I1701" s="4"/>
      <c r="J1701" s="4"/>
      <c r="K1701" s="4">
        <v>232</v>
      </c>
      <c r="L1701" s="4">
        <v>15</v>
      </c>
      <c r="M1701" s="4">
        <v>3</v>
      </c>
      <c r="N1701" s="4" t="s">
        <v>3</v>
      </c>
      <c r="O1701" s="4">
        <v>2</v>
      </c>
      <c r="P1701" s="4"/>
      <c r="Q1701" s="4"/>
      <c r="R1701" s="4"/>
      <c r="S1701" s="4"/>
      <c r="T1701" s="4"/>
      <c r="U1701" s="4"/>
      <c r="V1701" s="4"/>
      <c r="W1701" s="4">
        <v>0</v>
      </c>
      <c r="X1701" s="4">
        <v>1</v>
      </c>
      <c r="Y1701" s="4">
        <v>0</v>
      </c>
      <c r="Z1701" s="4"/>
      <c r="AA1701" s="4"/>
      <c r="AB1701" s="4"/>
    </row>
    <row r="1702" spans="1:28" x14ac:dyDescent="0.2">
      <c r="A1702" s="4">
        <v>50</v>
      </c>
      <c r="B1702" s="4">
        <v>0</v>
      </c>
      <c r="C1702" s="4">
        <v>0</v>
      </c>
      <c r="D1702" s="4">
        <v>1</v>
      </c>
      <c r="E1702" s="4">
        <v>214</v>
      </c>
      <c r="F1702" s="4">
        <f>ROUND(Source!AS1685,O1702)</f>
        <v>0</v>
      </c>
      <c r="G1702" s="4" t="s">
        <v>59</v>
      </c>
      <c r="H1702" s="4" t="s">
        <v>60</v>
      </c>
      <c r="I1702" s="4"/>
      <c r="J1702" s="4"/>
      <c r="K1702" s="4">
        <v>214</v>
      </c>
      <c r="L1702" s="4">
        <v>16</v>
      </c>
      <c r="M1702" s="4">
        <v>3</v>
      </c>
      <c r="N1702" s="4" t="s">
        <v>3</v>
      </c>
      <c r="O1702" s="4">
        <v>2</v>
      </c>
      <c r="P1702" s="4"/>
      <c r="Q1702" s="4"/>
      <c r="R1702" s="4"/>
      <c r="S1702" s="4"/>
      <c r="T1702" s="4"/>
      <c r="U1702" s="4"/>
      <c r="V1702" s="4"/>
      <c r="W1702" s="4">
        <v>0</v>
      </c>
      <c r="X1702" s="4">
        <v>1</v>
      </c>
      <c r="Y1702" s="4">
        <v>0</v>
      </c>
      <c r="Z1702" s="4"/>
      <c r="AA1702" s="4"/>
      <c r="AB1702" s="4"/>
    </row>
    <row r="1703" spans="1:28" x14ac:dyDescent="0.2">
      <c r="A1703" s="4">
        <v>50</v>
      </c>
      <c r="B1703" s="4">
        <v>0</v>
      </c>
      <c r="C1703" s="4">
        <v>0</v>
      </c>
      <c r="D1703" s="4">
        <v>1</v>
      </c>
      <c r="E1703" s="4">
        <v>215</v>
      </c>
      <c r="F1703" s="4">
        <f>ROUND(Source!AT1685,O1703)</f>
        <v>0</v>
      </c>
      <c r="G1703" s="4" t="s">
        <v>61</v>
      </c>
      <c r="H1703" s="4" t="s">
        <v>62</v>
      </c>
      <c r="I1703" s="4"/>
      <c r="J1703" s="4"/>
      <c r="K1703" s="4">
        <v>215</v>
      </c>
      <c r="L1703" s="4">
        <v>17</v>
      </c>
      <c r="M1703" s="4">
        <v>3</v>
      </c>
      <c r="N1703" s="4" t="s">
        <v>3</v>
      </c>
      <c r="O1703" s="4">
        <v>2</v>
      </c>
      <c r="P1703" s="4"/>
      <c r="Q1703" s="4"/>
      <c r="R1703" s="4"/>
      <c r="S1703" s="4"/>
      <c r="T1703" s="4"/>
      <c r="U1703" s="4"/>
      <c r="V1703" s="4"/>
      <c r="W1703" s="4">
        <v>0</v>
      </c>
      <c r="X1703" s="4">
        <v>1</v>
      </c>
      <c r="Y1703" s="4">
        <v>0</v>
      </c>
      <c r="Z1703" s="4"/>
      <c r="AA1703" s="4"/>
      <c r="AB1703" s="4"/>
    </row>
    <row r="1704" spans="1:28" x14ac:dyDescent="0.2">
      <c r="A1704" s="4">
        <v>50</v>
      </c>
      <c r="B1704" s="4">
        <v>0</v>
      </c>
      <c r="C1704" s="4">
        <v>0</v>
      </c>
      <c r="D1704" s="4">
        <v>1</v>
      </c>
      <c r="E1704" s="4">
        <v>217</v>
      </c>
      <c r="F1704" s="4">
        <f>ROUND(Source!AU1685,O1704)</f>
        <v>0</v>
      </c>
      <c r="G1704" s="4" t="s">
        <v>63</v>
      </c>
      <c r="H1704" s="4" t="s">
        <v>64</v>
      </c>
      <c r="I1704" s="4"/>
      <c r="J1704" s="4"/>
      <c r="K1704" s="4">
        <v>217</v>
      </c>
      <c r="L1704" s="4">
        <v>18</v>
      </c>
      <c r="M1704" s="4">
        <v>3</v>
      </c>
      <c r="N1704" s="4" t="s">
        <v>3</v>
      </c>
      <c r="O1704" s="4">
        <v>2</v>
      </c>
      <c r="P1704" s="4"/>
      <c r="Q1704" s="4"/>
      <c r="R1704" s="4"/>
      <c r="S1704" s="4"/>
      <c r="T1704" s="4"/>
      <c r="U1704" s="4"/>
      <c r="V1704" s="4"/>
      <c r="W1704" s="4">
        <v>0</v>
      </c>
      <c r="X1704" s="4">
        <v>1</v>
      </c>
      <c r="Y1704" s="4">
        <v>0</v>
      </c>
      <c r="Z1704" s="4"/>
      <c r="AA1704" s="4"/>
      <c r="AB1704" s="4"/>
    </row>
    <row r="1705" spans="1:28" x14ac:dyDescent="0.2">
      <c r="A1705" s="4">
        <v>50</v>
      </c>
      <c r="B1705" s="4">
        <v>0</v>
      </c>
      <c r="C1705" s="4">
        <v>0</v>
      </c>
      <c r="D1705" s="4">
        <v>1</v>
      </c>
      <c r="E1705" s="4">
        <v>230</v>
      </c>
      <c r="F1705" s="4">
        <f>ROUND(Source!BA1685,O1705)</f>
        <v>0</v>
      </c>
      <c r="G1705" s="4" t="s">
        <v>65</v>
      </c>
      <c r="H1705" s="4" t="s">
        <v>66</v>
      </c>
      <c r="I1705" s="4"/>
      <c r="J1705" s="4"/>
      <c r="K1705" s="4">
        <v>230</v>
      </c>
      <c r="L1705" s="4">
        <v>19</v>
      </c>
      <c r="M1705" s="4">
        <v>3</v>
      </c>
      <c r="N1705" s="4" t="s">
        <v>3</v>
      </c>
      <c r="O1705" s="4">
        <v>2</v>
      </c>
      <c r="P1705" s="4"/>
      <c r="Q1705" s="4"/>
      <c r="R1705" s="4"/>
      <c r="S1705" s="4"/>
      <c r="T1705" s="4"/>
      <c r="U1705" s="4"/>
      <c r="V1705" s="4"/>
      <c r="W1705" s="4">
        <v>0</v>
      </c>
      <c r="X1705" s="4">
        <v>1</v>
      </c>
      <c r="Y1705" s="4">
        <v>0</v>
      </c>
      <c r="Z1705" s="4"/>
      <c r="AA1705" s="4"/>
      <c r="AB1705" s="4"/>
    </row>
    <row r="1706" spans="1:28" x14ac:dyDescent="0.2">
      <c r="A1706" s="4">
        <v>50</v>
      </c>
      <c r="B1706" s="4">
        <v>0</v>
      </c>
      <c r="C1706" s="4">
        <v>0</v>
      </c>
      <c r="D1706" s="4">
        <v>1</v>
      </c>
      <c r="E1706" s="4">
        <v>206</v>
      </c>
      <c r="F1706" s="4">
        <f>ROUND(Source!T1685,O1706)</f>
        <v>0</v>
      </c>
      <c r="G1706" s="4" t="s">
        <v>67</v>
      </c>
      <c r="H1706" s="4" t="s">
        <v>68</v>
      </c>
      <c r="I1706" s="4"/>
      <c r="J1706" s="4"/>
      <c r="K1706" s="4">
        <v>206</v>
      </c>
      <c r="L1706" s="4">
        <v>20</v>
      </c>
      <c r="M1706" s="4">
        <v>3</v>
      </c>
      <c r="N1706" s="4" t="s">
        <v>3</v>
      </c>
      <c r="O1706" s="4">
        <v>2</v>
      </c>
      <c r="P1706" s="4"/>
      <c r="Q1706" s="4"/>
      <c r="R1706" s="4"/>
      <c r="S1706" s="4"/>
      <c r="T1706" s="4"/>
      <c r="U1706" s="4"/>
      <c r="V1706" s="4"/>
      <c r="W1706" s="4">
        <v>0</v>
      </c>
      <c r="X1706" s="4">
        <v>1</v>
      </c>
      <c r="Y1706" s="4">
        <v>0</v>
      </c>
      <c r="Z1706" s="4"/>
      <c r="AA1706" s="4"/>
      <c r="AB1706" s="4"/>
    </row>
    <row r="1707" spans="1:28" x14ac:dyDescent="0.2">
      <c r="A1707" s="4">
        <v>50</v>
      </c>
      <c r="B1707" s="4">
        <v>0</v>
      </c>
      <c r="C1707" s="4">
        <v>0</v>
      </c>
      <c r="D1707" s="4">
        <v>1</v>
      </c>
      <c r="E1707" s="4">
        <v>207</v>
      </c>
      <c r="F1707" s="4">
        <f>Source!U1685</f>
        <v>0</v>
      </c>
      <c r="G1707" s="4" t="s">
        <v>69</v>
      </c>
      <c r="H1707" s="4" t="s">
        <v>70</v>
      </c>
      <c r="I1707" s="4"/>
      <c r="J1707" s="4"/>
      <c r="K1707" s="4">
        <v>207</v>
      </c>
      <c r="L1707" s="4">
        <v>21</v>
      </c>
      <c r="M1707" s="4">
        <v>3</v>
      </c>
      <c r="N1707" s="4" t="s">
        <v>3</v>
      </c>
      <c r="O1707" s="4">
        <v>-1</v>
      </c>
      <c r="P1707" s="4"/>
      <c r="Q1707" s="4"/>
      <c r="R1707" s="4"/>
      <c r="S1707" s="4"/>
      <c r="T1707" s="4"/>
      <c r="U1707" s="4"/>
      <c r="V1707" s="4"/>
      <c r="W1707" s="4">
        <v>0</v>
      </c>
      <c r="X1707" s="4">
        <v>1</v>
      </c>
      <c r="Y1707" s="4">
        <v>0</v>
      </c>
      <c r="Z1707" s="4"/>
      <c r="AA1707" s="4"/>
      <c r="AB1707" s="4"/>
    </row>
    <row r="1708" spans="1:28" x14ac:dyDescent="0.2">
      <c r="A1708" s="4">
        <v>50</v>
      </c>
      <c r="B1708" s="4">
        <v>0</v>
      </c>
      <c r="C1708" s="4">
        <v>0</v>
      </c>
      <c r="D1708" s="4">
        <v>1</v>
      </c>
      <c r="E1708" s="4">
        <v>208</v>
      </c>
      <c r="F1708" s="4">
        <f>Source!V1685</f>
        <v>0</v>
      </c>
      <c r="G1708" s="4" t="s">
        <v>71</v>
      </c>
      <c r="H1708" s="4" t="s">
        <v>72</v>
      </c>
      <c r="I1708" s="4"/>
      <c r="J1708" s="4"/>
      <c r="K1708" s="4">
        <v>208</v>
      </c>
      <c r="L1708" s="4">
        <v>22</v>
      </c>
      <c r="M1708" s="4">
        <v>3</v>
      </c>
      <c r="N1708" s="4" t="s">
        <v>3</v>
      </c>
      <c r="O1708" s="4">
        <v>-1</v>
      </c>
      <c r="P1708" s="4"/>
      <c r="Q1708" s="4"/>
      <c r="R1708" s="4"/>
      <c r="S1708" s="4"/>
      <c r="T1708" s="4"/>
      <c r="U1708" s="4"/>
      <c r="V1708" s="4"/>
      <c r="W1708" s="4">
        <v>0</v>
      </c>
      <c r="X1708" s="4">
        <v>1</v>
      </c>
      <c r="Y1708" s="4">
        <v>0</v>
      </c>
      <c r="Z1708" s="4"/>
      <c r="AA1708" s="4"/>
      <c r="AB1708" s="4"/>
    </row>
    <row r="1709" spans="1:28" x14ac:dyDescent="0.2">
      <c r="A1709" s="4">
        <v>50</v>
      </c>
      <c r="B1709" s="4">
        <v>0</v>
      </c>
      <c r="C1709" s="4">
        <v>0</v>
      </c>
      <c r="D1709" s="4">
        <v>1</v>
      </c>
      <c r="E1709" s="4">
        <v>209</v>
      </c>
      <c r="F1709" s="4">
        <f>ROUND(Source!W1685,O1709)</f>
        <v>0</v>
      </c>
      <c r="G1709" s="4" t="s">
        <v>73</v>
      </c>
      <c r="H1709" s="4" t="s">
        <v>74</v>
      </c>
      <c r="I1709" s="4"/>
      <c r="J1709" s="4"/>
      <c r="K1709" s="4">
        <v>209</v>
      </c>
      <c r="L1709" s="4">
        <v>23</v>
      </c>
      <c r="M1709" s="4">
        <v>3</v>
      </c>
      <c r="N1709" s="4" t="s">
        <v>3</v>
      </c>
      <c r="O1709" s="4">
        <v>2</v>
      </c>
      <c r="P1709" s="4"/>
      <c r="Q1709" s="4"/>
      <c r="R1709" s="4"/>
      <c r="S1709" s="4"/>
      <c r="T1709" s="4"/>
      <c r="U1709" s="4"/>
      <c r="V1709" s="4"/>
      <c r="W1709" s="4">
        <v>0</v>
      </c>
      <c r="X1709" s="4">
        <v>1</v>
      </c>
      <c r="Y1709" s="4">
        <v>0</v>
      </c>
      <c r="Z1709" s="4"/>
      <c r="AA1709" s="4"/>
      <c r="AB1709" s="4"/>
    </row>
    <row r="1710" spans="1:28" x14ac:dyDescent="0.2">
      <c r="A1710" s="4">
        <v>50</v>
      </c>
      <c r="B1710" s="4">
        <v>0</v>
      </c>
      <c r="C1710" s="4">
        <v>0</v>
      </c>
      <c r="D1710" s="4">
        <v>1</v>
      </c>
      <c r="E1710" s="4">
        <v>233</v>
      </c>
      <c r="F1710" s="4">
        <f>ROUND(Source!BD1685,O1710)</f>
        <v>0</v>
      </c>
      <c r="G1710" s="4" t="s">
        <v>75</v>
      </c>
      <c r="H1710" s="4" t="s">
        <v>76</v>
      </c>
      <c r="I1710" s="4"/>
      <c r="J1710" s="4"/>
      <c r="K1710" s="4">
        <v>233</v>
      </c>
      <c r="L1710" s="4">
        <v>24</v>
      </c>
      <c r="M1710" s="4">
        <v>3</v>
      </c>
      <c r="N1710" s="4" t="s">
        <v>3</v>
      </c>
      <c r="O1710" s="4">
        <v>2</v>
      </c>
      <c r="P1710" s="4"/>
      <c r="Q1710" s="4"/>
      <c r="R1710" s="4"/>
      <c r="S1710" s="4"/>
      <c r="T1710" s="4"/>
      <c r="U1710" s="4"/>
      <c r="V1710" s="4"/>
      <c r="W1710" s="4">
        <v>0</v>
      </c>
      <c r="X1710" s="4">
        <v>1</v>
      </c>
      <c r="Y1710" s="4">
        <v>0</v>
      </c>
      <c r="Z1710" s="4"/>
      <c r="AA1710" s="4"/>
      <c r="AB1710" s="4"/>
    </row>
    <row r="1711" spans="1:28" x14ac:dyDescent="0.2">
      <c r="A1711" s="4">
        <v>50</v>
      </c>
      <c r="B1711" s="4">
        <v>0</v>
      </c>
      <c r="C1711" s="4">
        <v>0</v>
      </c>
      <c r="D1711" s="4">
        <v>1</v>
      </c>
      <c r="E1711" s="4">
        <v>210</v>
      </c>
      <c r="F1711" s="4">
        <f>ROUND(Source!X1685,O1711)</f>
        <v>0</v>
      </c>
      <c r="G1711" s="4" t="s">
        <v>77</v>
      </c>
      <c r="H1711" s="4" t="s">
        <v>78</v>
      </c>
      <c r="I1711" s="4"/>
      <c r="J1711" s="4"/>
      <c r="K1711" s="4">
        <v>210</v>
      </c>
      <c r="L1711" s="4">
        <v>25</v>
      </c>
      <c r="M1711" s="4">
        <v>3</v>
      </c>
      <c r="N1711" s="4" t="s">
        <v>3</v>
      </c>
      <c r="O1711" s="4">
        <v>2</v>
      </c>
      <c r="P1711" s="4"/>
      <c r="Q1711" s="4"/>
      <c r="R1711" s="4"/>
      <c r="S1711" s="4"/>
      <c r="T1711" s="4"/>
      <c r="U1711" s="4"/>
      <c r="V1711" s="4"/>
      <c r="W1711" s="4">
        <v>0</v>
      </c>
      <c r="X1711" s="4">
        <v>1</v>
      </c>
      <c r="Y1711" s="4">
        <v>0</v>
      </c>
      <c r="Z1711" s="4"/>
      <c r="AA1711" s="4"/>
      <c r="AB1711" s="4"/>
    </row>
    <row r="1712" spans="1:28" x14ac:dyDescent="0.2">
      <c r="A1712" s="4">
        <v>50</v>
      </c>
      <c r="B1712" s="4">
        <v>0</v>
      </c>
      <c r="C1712" s="4">
        <v>0</v>
      </c>
      <c r="D1712" s="4">
        <v>1</v>
      </c>
      <c r="E1712" s="4">
        <v>211</v>
      </c>
      <c r="F1712" s="4">
        <f>ROUND(Source!Y1685,O1712)</f>
        <v>0</v>
      </c>
      <c r="G1712" s="4" t="s">
        <v>79</v>
      </c>
      <c r="H1712" s="4" t="s">
        <v>80</v>
      </c>
      <c r="I1712" s="4"/>
      <c r="J1712" s="4"/>
      <c r="K1712" s="4">
        <v>211</v>
      </c>
      <c r="L1712" s="4">
        <v>26</v>
      </c>
      <c r="M1712" s="4">
        <v>3</v>
      </c>
      <c r="N1712" s="4" t="s">
        <v>3</v>
      </c>
      <c r="O1712" s="4">
        <v>2</v>
      </c>
      <c r="P1712" s="4"/>
      <c r="Q1712" s="4"/>
      <c r="R1712" s="4"/>
      <c r="S1712" s="4"/>
      <c r="T1712" s="4"/>
      <c r="U1712" s="4"/>
      <c r="V1712" s="4"/>
      <c r="W1712" s="4">
        <v>0</v>
      </c>
      <c r="X1712" s="4">
        <v>1</v>
      </c>
      <c r="Y1712" s="4">
        <v>0</v>
      </c>
      <c r="Z1712" s="4"/>
      <c r="AA1712" s="4"/>
      <c r="AB1712" s="4"/>
    </row>
    <row r="1713" spans="1:245" x14ac:dyDescent="0.2">
      <c r="A1713" s="4">
        <v>50</v>
      </c>
      <c r="B1713" s="4">
        <v>0</v>
      </c>
      <c r="C1713" s="4">
        <v>0</v>
      </c>
      <c r="D1713" s="4">
        <v>1</v>
      </c>
      <c r="E1713" s="4">
        <v>224</v>
      </c>
      <c r="F1713" s="4">
        <f>ROUND(Source!AR1685,O1713)</f>
        <v>0</v>
      </c>
      <c r="G1713" s="4" t="s">
        <v>81</v>
      </c>
      <c r="H1713" s="4" t="s">
        <v>82</v>
      </c>
      <c r="I1713" s="4"/>
      <c r="J1713" s="4"/>
      <c r="K1713" s="4">
        <v>224</v>
      </c>
      <c r="L1713" s="4">
        <v>27</v>
      </c>
      <c r="M1713" s="4">
        <v>3</v>
      </c>
      <c r="N1713" s="4" t="s">
        <v>3</v>
      </c>
      <c r="O1713" s="4">
        <v>2</v>
      </c>
      <c r="P1713" s="4"/>
      <c r="Q1713" s="4"/>
      <c r="R1713" s="4"/>
      <c r="S1713" s="4"/>
      <c r="T1713" s="4"/>
      <c r="U1713" s="4"/>
      <c r="V1713" s="4"/>
      <c r="W1713" s="4">
        <v>0</v>
      </c>
      <c r="X1713" s="4">
        <v>1</v>
      </c>
      <c r="Y1713" s="4">
        <v>0</v>
      </c>
      <c r="Z1713" s="4"/>
      <c r="AA1713" s="4"/>
      <c r="AB1713" s="4"/>
    </row>
    <row r="1715" spans="1:245" x14ac:dyDescent="0.2">
      <c r="A1715" s="1">
        <v>5</v>
      </c>
      <c r="B1715" s="1">
        <v>1</v>
      </c>
      <c r="C1715" s="1"/>
      <c r="D1715" s="1">
        <f>ROW(A1727)</f>
        <v>1727</v>
      </c>
      <c r="E1715" s="1"/>
      <c r="F1715" s="1" t="s">
        <v>16</v>
      </c>
      <c r="G1715" s="1" t="s">
        <v>900</v>
      </c>
      <c r="H1715" s="1" t="s">
        <v>3</v>
      </c>
      <c r="I1715" s="1">
        <v>0</v>
      </c>
      <c r="J1715" s="1"/>
      <c r="K1715" s="1">
        <v>-1</v>
      </c>
      <c r="L1715" s="1"/>
      <c r="M1715" s="1" t="s">
        <v>3</v>
      </c>
      <c r="N1715" s="1"/>
      <c r="O1715" s="1"/>
      <c r="P1715" s="1"/>
      <c r="Q1715" s="1"/>
      <c r="R1715" s="1"/>
      <c r="S1715" s="1">
        <v>0</v>
      </c>
      <c r="T1715" s="1"/>
      <c r="U1715" s="1" t="s">
        <v>3</v>
      </c>
      <c r="V1715" s="1">
        <v>0</v>
      </c>
      <c r="W1715" s="1"/>
      <c r="X1715" s="1"/>
      <c r="Y1715" s="1"/>
      <c r="Z1715" s="1"/>
      <c r="AA1715" s="1"/>
      <c r="AB1715" s="1" t="s">
        <v>3</v>
      </c>
      <c r="AC1715" s="1" t="s">
        <v>3</v>
      </c>
      <c r="AD1715" s="1" t="s">
        <v>3</v>
      </c>
      <c r="AE1715" s="1" t="s">
        <v>3</v>
      </c>
      <c r="AF1715" s="1" t="s">
        <v>3</v>
      </c>
      <c r="AG1715" s="1" t="s">
        <v>3</v>
      </c>
      <c r="AH1715" s="1"/>
      <c r="AI1715" s="1"/>
      <c r="AJ1715" s="1"/>
      <c r="AK1715" s="1"/>
      <c r="AL1715" s="1"/>
      <c r="AM1715" s="1"/>
      <c r="AN1715" s="1"/>
      <c r="AO1715" s="1"/>
      <c r="AP1715" s="1" t="s">
        <v>3</v>
      </c>
      <c r="AQ1715" s="1" t="s">
        <v>3</v>
      </c>
      <c r="AR1715" s="1" t="s">
        <v>3</v>
      </c>
      <c r="AS1715" s="1"/>
      <c r="AT1715" s="1"/>
      <c r="AU1715" s="1"/>
      <c r="AV1715" s="1"/>
      <c r="AW1715" s="1"/>
      <c r="AX1715" s="1"/>
      <c r="AY1715" s="1"/>
      <c r="AZ1715" s="1" t="s">
        <v>3</v>
      </c>
      <c r="BA1715" s="1"/>
      <c r="BB1715" s="1" t="s">
        <v>3</v>
      </c>
      <c r="BC1715" s="1" t="s">
        <v>3</v>
      </c>
      <c r="BD1715" s="1" t="s">
        <v>3</v>
      </c>
      <c r="BE1715" s="1" t="s">
        <v>3</v>
      </c>
      <c r="BF1715" s="1" t="s">
        <v>3</v>
      </c>
      <c r="BG1715" s="1" t="s">
        <v>3</v>
      </c>
      <c r="BH1715" s="1" t="s">
        <v>3</v>
      </c>
      <c r="BI1715" s="1" t="s">
        <v>3</v>
      </c>
      <c r="BJ1715" s="1" t="s">
        <v>3</v>
      </c>
      <c r="BK1715" s="1" t="s">
        <v>3</v>
      </c>
      <c r="BL1715" s="1" t="s">
        <v>3</v>
      </c>
      <c r="BM1715" s="1" t="s">
        <v>3</v>
      </c>
      <c r="BN1715" s="1" t="s">
        <v>3</v>
      </c>
      <c r="BO1715" s="1" t="s">
        <v>3</v>
      </c>
      <c r="BP1715" s="1" t="s">
        <v>3</v>
      </c>
      <c r="BQ1715" s="1"/>
      <c r="BR1715" s="1"/>
      <c r="BS1715" s="1"/>
      <c r="BT1715" s="1"/>
      <c r="BU1715" s="1"/>
      <c r="BV1715" s="1"/>
      <c r="BW1715" s="1"/>
      <c r="BX1715" s="1">
        <v>0</v>
      </c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>
        <v>0</v>
      </c>
    </row>
    <row r="1717" spans="1:245" x14ac:dyDescent="0.2">
      <c r="A1717" s="2">
        <v>52</v>
      </c>
      <c r="B1717" s="2">
        <f t="shared" ref="B1717:G1717" si="2130">B1727</f>
        <v>1</v>
      </c>
      <c r="C1717" s="2">
        <f t="shared" si="2130"/>
        <v>5</v>
      </c>
      <c r="D1717" s="2">
        <f t="shared" si="2130"/>
        <v>1715</v>
      </c>
      <c r="E1717" s="2">
        <f t="shared" si="2130"/>
        <v>0</v>
      </c>
      <c r="F1717" s="2" t="str">
        <f t="shared" si="2130"/>
        <v>Новый подраздел</v>
      </c>
      <c r="G1717" s="2" t="str">
        <f t="shared" si="2130"/>
        <v>Сантехническое оборудование</v>
      </c>
      <c r="H1717" s="2"/>
      <c r="I1717" s="2"/>
      <c r="J1717" s="2"/>
      <c r="K1717" s="2"/>
      <c r="L1717" s="2"/>
      <c r="M1717" s="2"/>
      <c r="N1717" s="2"/>
      <c r="O1717" s="2">
        <f t="shared" ref="O1717:AT1717" si="2131">O1727</f>
        <v>0</v>
      </c>
      <c r="P1717" s="2">
        <f t="shared" si="2131"/>
        <v>0</v>
      </c>
      <c r="Q1717" s="2">
        <f t="shared" si="2131"/>
        <v>0</v>
      </c>
      <c r="R1717" s="2">
        <f t="shared" si="2131"/>
        <v>0</v>
      </c>
      <c r="S1717" s="2">
        <f t="shared" si="2131"/>
        <v>0</v>
      </c>
      <c r="T1717" s="2">
        <f t="shared" si="2131"/>
        <v>0</v>
      </c>
      <c r="U1717" s="2">
        <f t="shared" si="2131"/>
        <v>0</v>
      </c>
      <c r="V1717" s="2">
        <f t="shared" si="2131"/>
        <v>0</v>
      </c>
      <c r="W1717" s="2">
        <f t="shared" si="2131"/>
        <v>0</v>
      </c>
      <c r="X1717" s="2">
        <f t="shared" si="2131"/>
        <v>0</v>
      </c>
      <c r="Y1717" s="2">
        <f t="shared" si="2131"/>
        <v>0</v>
      </c>
      <c r="Z1717" s="2">
        <f t="shared" si="2131"/>
        <v>0</v>
      </c>
      <c r="AA1717" s="2">
        <f t="shared" si="2131"/>
        <v>0</v>
      </c>
      <c r="AB1717" s="2">
        <f t="shared" si="2131"/>
        <v>0</v>
      </c>
      <c r="AC1717" s="2">
        <f t="shared" si="2131"/>
        <v>0</v>
      </c>
      <c r="AD1717" s="2">
        <f t="shared" si="2131"/>
        <v>0</v>
      </c>
      <c r="AE1717" s="2">
        <f t="shared" si="2131"/>
        <v>0</v>
      </c>
      <c r="AF1717" s="2">
        <f t="shared" si="2131"/>
        <v>0</v>
      </c>
      <c r="AG1717" s="2">
        <f t="shared" si="2131"/>
        <v>0</v>
      </c>
      <c r="AH1717" s="2">
        <f t="shared" si="2131"/>
        <v>0</v>
      </c>
      <c r="AI1717" s="2">
        <f t="shared" si="2131"/>
        <v>0</v>
      </c>
      <c r="AJ1717" s="2">
        <f t="shared" si="2131"/>
        <v>0</v>
      </c>
      <c r="AK1717" s="2">
        <f t="shared" si="2131"/>
        <v>0</v>
      </c>
      <c r="AL1717" s="2">
        <f t="shared" si="2131"/>
        <v>0</v>
      </c>
      <c r="AM1717" s="2">
        <f t="shared" si="2131"/>
        <v>0</v>
      </c>
      <c r="AN1717" s="2">
        <f t="shared" si="2131"/>
        <v>0</v>
      </c>
      <c r="AO1717" s="2">
        <f t="shared" si="2131"/>
        <v>0</v>
      </c>
      <c r="AP1717" s="2">
        <f t="shared" si="2131"/>
        <v>0</v>
      </c>
      <c r="AQ1717" s="2">
        <f t="shared" si="2131"/>
        <v>0</v>
      </c>
      <c r="AR1717" s="2">
        <f t="shared" si="2131"/>
        <v>0</v>
      </c>
      <c r="AS1717" s="2">
        <f t="shared" si="2131"/>
        <v>0</v>
      </c>
      <c r="AT1717" s="2">
        <f t="shared" si="2131"/>
        <v>0</v>
      </c>
      <c r="AU1717" s="2">
        <f t="shared" ref="AU1717:BZ1717" si="2132">AU1727</f>
        <v>0</v>
      </c>
      <c r="AV1717" s="2">
        <f t="shared" si="2132"/>
        <v>0</v>
      </c>
      <c r="AW1717" s="2">
        <f t="shared" si="2132"/>
        <v>0</v>
      </c>
      <c r="AX1717" s="2">
        <f t="shared" si="2132"/>
        <v>0</v>
      </c>
      <c r="AY1717" s="2">
        <f t="shared" si="2132"/>
        <v>0</v>
      </c>
      <c r="AZ1717" s="2">
        <f t="shared" si="2132"/>
        <v>0</v>
      </c>
      <c r="BA1717" s="2">
        <f t="shared" si="2132"/>
        <v>0</v>
      </c>
      <c r="BB1717" s="2">
        <f t="shared" si="2132"/>
        <v>0</v>
      </c>
      <c r="BC1717" s="2">
        <f t="shared" si="2132"/>
        <v>0</v>
      </c>
      <c r="BD1717" s="2">
        <f t="shared" si="2132"/>
        <v>0</v>
      </c>
      <c r="BE1717" s="2">
        <f t="shared" si="2132"/>
        <v>0</v>
      </c>
      <c r="BF1717" s="2">
        <f t="shared" si="2132"/>
        <v>0</v>
      </c>
      <c r="BG1717" s="2">
        <f t="shared" si="2132"/>
        <v>0</v>
      </c>
      <c r="BH1717" s="2">
        <f t="shared" si="2132"/>
        <v>0</v>
      </c>
      <c r="BI1717" s="2">
        <f t="shared" si="2132"/>
        <v>0</v>
      </c>
      <c r="BJ1717" s="2">
        <f t="shared" si="2132"/>
        <v>0</v>
      </c>
      <c r="BK1717" s="2">
        <f t="shared" si="2132"/>
        <v>0</v>
      </c>
      <c r="BL1717" s="2">
        <f t="shared" si="2132"/>
        <v>0</v>
      </c>
      <c r="BM1717" s="2">
        <f t="shared" si="2132"/>
        <v>0</v>
      </c>
      <c r="BN1717" s="2">
        <f t="shared" si="2132"/>
        <v>0</v>
      </c>
      <c r="BO1717" s="2">
        <f t="shared" si="2132"/>
        <v>0</v>
      </c>
      <c r="BP1717" s="2">
        <f t="shared" si="2132"/>
        <v>0</v>
      </c>
      <c r="BQ1717" s="2">
        <f t="shared" si="2132"/>
        <v>0</v>
      </c>
      <c r="BR1717" s="2">
        <f t="shared" si="2132"/>
        <v>0</v>
      </c>
      <c r="BS1717" s="2">
        <f t="shared" si="2132"/>
        <v>0</v>
      </c>
      <c r="BT1717" s="2">
        <f t="shared" si="2132"/>
        <v>0</v>
      </c>
      <c r="BU1717" s="2">
        <f t="shared" si="2132"/>
        <v>0</v>
      </c>
      <c r="BV1717" s="2">
        <f t="shared" si="2132"/>
        <v>0</v>
      </c>
      <c r="BW1717" s="2">
        <f t="shared" si="2132"/>
        <v>0</v>
      </c>
      <c r="BX1717" s="2">
        <f t="shared" si="2132"/>
        <v>0</v>
      </c>
      <c r="BY1717" s="2">
        <f t="shared" si="2132"/>
        <v>0</v>
      </c>
      <c r="BZ1717" s="2">
        <f t="shared" si="2132"/>
        <v>0</v>
      </c>
      <c r="CA1717" s="2">
        <f t="shared" ref="CA1717:DF1717" si="2133">CA1727</f>
        <v>0</v>
      </c>
      <c r="CB1717" s="2">
        <f t="shared" si="2133"/>
        <v>0</v>
      </c>
      <c r="CC1717" s="2">
        <f t="shared" si="2133"/>
        <v>0</v>
      </c>
      <c r="CD1717" s="2">
        <f t="shared" si="2133"/>
        <v>0</v>
      </c>
      <c r="CE1717" s="2">
        <f t="shared" si="2133"/>
        <v>0</v>
      </c>
      <c r="CF1717" s="2">
        <f t="shared" si="2133"/>
        <v>0</v>
      </c>
      <c r="CG1717" s="2">
        <f t="shared" si="2133"/>
        <v>0</v>
      </c>
      <c r="CH1717" s="2">
        <f t="shared" si="2133"/>
        <v>0</v>
      </c>
      <c r="CI1717" s="2">
        <f t="shared" si="2133"/>
        <v>0</v>
      </c>
      <c r="CJ1717" s="2">
        <f t="shared" si="2133"/>
        <v>0</v>
      </c>
      <c r="CK1717" s="2">
        <f t="shared" si="2133"/>
        <v>0</v>
      </c>
      <c r="CL1717" s="2">
        <f t="shared" si="2133"/>
        <v>0</v>
      </c>
      <c r="CM1717" s="2">
        <f t="shared" si="2133"/>
        <v>0</v>
      </c>
      <c r="CN1717" s="2">
        <f t="shared" si="2133"/>
        <v>0</v>
      </c>
      <c r="CO1717" s="2">
        <f t="shared" si="2133"/>
        <v>0</v>
      </c>
      <c r="CP1717" s="2">
        <f t="shared" si="2133"/>
        <v>0</v>
      </c>
      <c r="CQ1717" s="2">
        <f t="shared" si="2133"/>
        <v>0</v>
      </c>
      <c r="CR1717" s="2">
        <f t="shared" si="2133"/>
        <v>0</v>
      </c>
      <c r="CS1717" s="2">
        <f t="shared" si="2133"/>
        <v>0</v>
      </c>
      <c r="CT1717" s="2">
        <f t="shared" si="2133"/>
        <v>0</v>
      </c>
      <c r="CU1717" s="2">
        <f t="shared" si="2133"/>
        <v>0</v>
      </c>
      <c r="CV1717" s="2">
        <f t="shared" si="2133"/>
        <v>0</v>
      </c>
      <c r="CW1717" s="2">
        <f t="shared" si="2133"/>
        <v>0</v>
      </c>
      <c r="CX1717" s="2">
        <f t="shared" si="2133"/>
        <v>0</v>
      </c>
      <c r="CY1717" s="2">
        <f t="shared" si="2133"/>
        <v>0</v>
      </c>
      <c r="CZ1717" s="2">
        <f t="shared" si="2133"/>
        <v>0</v>
      </c>
      <c r="DA1717" s="2">
        <f t="shared" si="2133"/>
        <v>0</v>
      </c>
      <c r="DB1717" s="2">
        <f t="shared" si="2133"/>
        <v>0</v>
      </c>
      <c r="DC1717" s="2">
        <f t="shared" si="2133"/>
        <v>0</v>
      </c>
      <c r="DD1717" s="2">
        <f t="shared" si="2133"/>
        <v>0</v>
      </c>
      <c r="DE1717" s="2">
        <f t="shared" si="2133"/>
        <v>0</v>
      </c>
      <c r="DF1717" s="2">
        <f t="shared" si="2133"/>
        <v>0</v>
      </c>
      <c r="DG1717" s="3">
        <f t="shared" ref="DG1717:EL1717" si="2134">DG1727</f>
        <v>0</v>
      </c>
      <c r="DH1717" s="3">
        <f t="shared" si="2134"/>
        <v>0</v>
      </c>
      <c r="DI1717" s="3">
        <f t="shared" si="2134"/>
        <v>0</v>
      </c>
      <c r="DJ1717" s="3">
        <f t="shared" si="2134"/>
        <v>0</v>
      </c>
      <c r="DK1717" s="3">
        <f t="shared" si="2134"/>
        <v>0</v>
      </c>
      <c r="DL1717" s="3">
        <f t="shared" si="2134"/>
        <v>0</v>
      </c>
      <c r="DM1717" s="3">
        <f t="shared" si="2134"/>
        <v>0</v>
      </c>
      <c r="DN1717" s="3">
        <f t="shared" si="2134"/>
        <v>0</v>
      </c>
      <c r="DO1717" s="3">
        <f t="shared" si="2134"/>
        <v>0</v>
      </c>
      <c r="DP1717" s="3">
        <f t="shared" si="2134"/>
        <v>0</v>
      </c>
      <c r="DQ1717" s="3">
        <f t="shared" si="2134"/>
        <v>0</v>
      </c>
      <c r="DR1717" s="3">
        <f t="shared" si="2134"/>
        <v>0</v>
      </c>
      <c r="DS1717" s="3">
        <f t="shared" si="2134"/>
        <v>0</v>
      </c>
      <c r="DT1717" s="3">
        <f t="shared" si="2134"/>
        <v>0</v>
      </c>
      <c r="DU1717" s="3">
        <f t="shared" si="2134"/>
        <v>0</v>
      </c>
      <c r="DV1717" s="3">
        <f t="shared" si="2134"/>
        <v>0</v>
      </c>
      <c r="DW1717" s="3">
        <f t="shared" si="2134"/>
        <v>0</v>
      </c>
      <c r="DX1717" s="3">
        <f t="shared" si="2134"/>
        <v>0</v>
      </c>
      <c r="DY1717" s="3">
        <f t="shared" si="2134"/>
        <v>0</v>
      </c>
      <c r="DZ1717" s="3">
        <f t="shared" si="2134"/>
        <v>0</v>
      </c>
      <c r="EA1717" s="3">
        <f t="shared" si="2134"/>
        <v>0</v>
      </c>
      <c r="EB1717" s="3">
        <f t="shared" si="2134"/>
        <v>0</v>
      </c>
      <c r="EC1717" s="3">
        <f t="shared" si="2134"/>
        <v>0</v>
      </c>
      <c r="ED1717" s="3">
        <f t="shared" si="2134"/>
        <v>0</v>
      </c>
      <c r="EE1717" s="3">
        <f t="shared" si="2134"/>
        <v>0</v>
      </c>
      <c r="EF1717" s="3">
        <f t="shared" si="2134"/>
        <v>0</v>
      </c>
      <c r="EG1717" s="3">
        <f t="shared" si="2134"/>
        <v>0</v>
      </c>
      <c r="EH1717" s="3">
        <f t="shared" si="2134"/>
        <v>0</v>
      </c>
      <c r="EI1717" s="3">
        <f t="shared" si="2134"/>
        <v>0</v>
      </c>
      <c r="EJ1717" s="3">
        <f t="shared" si="2134"/>
        <v>0</v>
      </c>
      <c r="EK1717" s="3">
        <f t="shared" si="2134"/>
        <v>0</v>
      </c>
      <c r="EL1717" s="3">
        <f t="shared" si="2134"/>
        <v>0</v>
      </c>
      <c r="EM1717" s="3">
        <f t="shared" ref="EM1717:FR1717" si="2135">EM1727</f>
        <v>0</v>
      </c>
      <c r="EN1717" s="3">
        <f t="shared" si="2135"/>
        <v>0</v>
      </c>
      <c r="EO1717" s="3">
        <f t="shared" si="2135"/>
        <v>0</v>
      </c>
      <c r="EP1717" s="3">
        <f t="shared" si="2135"/>
        <v>0</v>
      </c>
      <c r="EQ1717" s="3">
        <f t="shared" si="2135"/>
        <v>0</v>
      </c>
      <c r="ER1717" s="3">
        <f t="shared" si="2135"/>
        <v>0</v>
      </c>
      <c r="ES1717" s="3">
        <f t="shared" si="2135"/>
        <v>0</v>
      </c>
      <c r="ET1717" s="3">
        <f t="shared" si="2135"/>
        <v>0</v>
      </c>
      <c r="EU1717" s="3">
        <f t="shared" si="2135"/>
        <v>0</v>
      </c>
      <c r="EV1717" s="3">
        <f t="shared" si="2135"/>
        <v>0</v>
      </c>
      <c r="EW1717" s="3">
        <f t="shared" si="2135"/>
        <v>0</v>
      </c>
      <c r="EX1717" s="3">
        <f t="shared" si="2135"/>
        <v>0</v>
      </c>
      <c r="EY1717" s="3">
        <f t="shared" si="2135"/>
        <v>0</v>
      </c>
      <c r="EZ1717" s="3">
        <f t="shared" si="2135"/>
        <v>0</v>
      </c>
      <c r="FA1717" s="3">
        <f t="shared" si="2135"/>
        <v>0</v>
      </c>
      <c r="FB1717" s="3">
        <f t="shared" si="2135"/>
        <v>0</v>
      </c>
      <c r="FC1717" s="3">
        <f t="shared" si="2135"/>
        <v>0</v>
      </c>
      <c r="FD1717" s="3">
        <f t="shared" si="2135"/>
        <v>0</v>
      </c>
      <c r="FE1717" s="3">
        <f t="shared" si="2135"/>
        <v>0</v>
      </c>
      <c r="FF1717" s="3">
        <f t="shared" si="2135"/>
        <v>0</v>
      </c>
      <c r="FG1717" s="3">
        <f t="shared" si="2135"/>
        <v>0</v>
      </c>
      <c r="FH1717" s="3">
        <f t="shared" si="2135"/>
        <v>0</v>
      </c>
      <c r="FI1717" s="3">
        <f t="shared" si="2135"/>
        <v>0</v>
      </c>
      <c r="FJ1717" s="3">
        <f t="shared" si="2135"/>
        <v>0</v>
      </c>
      <c r="FK1717" s="3">
        <f t="shared" si="2135"/>
        <v>0</v>
      </c>
      <c r="FL1717" s="3">
        <f t="shared" si="2135"/>
        <v>0</v>
      </c>
      <c r="FM1717" s="3">
        <f t="shared" si="2135"/>
        <v>0</v>
      </c>
      <c r="FN1717" s="3">
        <f t="shared" si="2135"/>
        <v>0</v>
      </c>
      <c r="FO1717" s="3">
        <f t="shared" si="2135"/>
        <v>0</v>
      </c>
      <c r="FP1717" s="3">
        <f t="shared" si="2135"/>
        <v>0</v>
      </c>
      <c r="FQ1717" s="3">
        <f t="shared" si="2135"/>
        <v>0</v>
      </c>
      <c r="FR1717" s="3">
        <f t="shared" si="2135"/>
        <v>0</v>
      </c>
      <c r="FS1717" s="3">
        <f t="shared" ref="FS1717:GX1717" si="2136">FS1727</f>
        <v>0</v>
      </c>
      <c r="FT1717" s="3">
        <f t="shared" si="2136"/>
        <v>0</v>
      </c>
      <c r="FU1717" s="3">
        <f t="shared" si="2136"/>
        <v>0</v>
      </c>
      <c r="FV1717" s="3">
        <f t="shared" si="2136"/>
        <v>0</v>
      </c>
      <c r="FW1717" s="3">
        <f t="shared" si="2136"/>
        <v>0</v>
      </c>
      <c r="FX1717" s="3">
        <f t="shared" si="2136"/>
        <v>0</v>
      </c>
      <c r="FY1717" s="3">
        <f t="shared" si="2136"/>
        <v>0</v>
      </c>
      <c r="FZ1717" s="3">
        <f t="shared" si="2136"/>
        <v>0</v>
      </c>
      <c r="GA1717" s="3">
        <f t="shared" si="2136"/>
        <v>0</v>
      </c>
      <c r="GB1717" s="3">
        <f t="shared" si="2136"/>
        <v>0</v>
      </c>
      <c r="GC1717" s="3">
        <f t="shared" si="2136"/>
        <v>0</v>
      </c>
      <c r="GD1717" s="3">
        <f t="shared" si="2136"/>
        <v>0</v>
      </c>
      <c r="GE1717" s="3">
        <f t="shared" si="2136"/>
        <v>0</v>
      </c>
      <c r="GF1717" s="3">
        <f t="shared" si="2136"/>
        <v>0</v>
      </c>
      <c r="GG1717" s="3">
        <f t="shared" si="2136"/>
        <v>0</v>
      </c>
      <c r="GH1717" s="3">
        <f t="shared" si="2136"/>
        <v>0</v>
      </c>
      <c r="GI1717" s="3">
        <f t="shared" si="2136"/>
        <v>0</v>
      </c>
      <c r="GJ1717" s="3">
        <f t="shared" si="2136"/>
        <v>0</v>
      </c>
      <c r="GK1717" s="3">
        <f t="shared" si="2136"/>
        <v>0</v>
      </c>
      <c r="GL1717" s="3">
        <f t="shared" si="2136"/>
        <v>0</v>
      </c>
      <c r="GM1717" s="3">
        <f t="shared" si="2136"/>
        <v>0</v>
      </c>
      <c r="GN1717" s="3">
        <f t="shared" si="2136"/>
        <v>0</v>
      </c>
      <c r="GO1717" s="3">
        <f t="shared" si="2136"/>
        <v>0</v>
      </c>
      <c r="GP1717" s="3">
        <f t="shared" si="2136"/>
        <v>0</v>
      </c>
      <c r="GQ1717" s="3">
        <f t="shared" si="2136"/>
        <v>0</v>
      </c>
      <c r="GR1717" s="3">
        <f t="shared" si="2136"/>
        <v>0</v>
      </c>
      <c r="GS1717" s="3">
        <f t="shared" si="2136"/>
        <v>0</v>
      </c>
      <c r="GT1717" s="3">
        <f t="shared" si="2136"/>
        <v>0</v>
      </c>
      <c r="GU1717" s="3">
        <f t="shared" si="2136"/>
        <v>0</v>
      </c>
      <c r="GV1717" s="3">
        <f t="shared" si="2136"/>
        <v>0</v>
      </c>
      <c r="GW1717" s="3">
        <f t="shared" si="2136"/>
        <v>0</v>
      </c>
      <c r="GX1717" s="3">
        <f t="shared" si="2136"/>
        <v>0</v>
      </c>
    </row>
    <row r="1719" spans="1:245" x14ac:dyDescent="0.2">
      <c r="A1719">
        <v>17</v>
      </c>
      <c r="B1719">
        <v>1</v>
      </c>
      <c r="D1719">
        <f>ROW(EtalonRes!A1827)</f>
        <v>1827</v>
      </c>
      <c r="E1719" t="s">
        <v>3</v>
      </c>
      <c r="F1719" t="s">
        <v>901</v>
      </c>
      <c r="G1719" t="s">
        <v>902</v>
      </c>
      <c r="H1719" t="s">
        <v>26</v>
      </c>
      <c r="I1719">
        <f>ROUND((18+7+2)/10,9)</f>
        <v>2.7</v>
      </c>
      <c r="J1719">
        <v>0</v>
      </c>
      <c r="K1719">
        <f>ROUND((18+7+2)/10,9)</f>
        <v>2.7</v>
      </c>
      <c r="O1719">
        <f t="shared" ref="O1719:O1725" si="2137">ROUND(CP1719,2)</f>
        <v>107136.11</v>
      </c>
      <c r="P1719">
        <f t="shared" ref="P1719:P1725" si="2138">ROUND(CQ1719*I1719,2)</f>
        <v>0</v>
      </c>
      <c r="Q1719">
        <f t="shared" ref="Q1719:Q1725" si="2139">ROUND(CR1719*I1719,2)</f>
        <v>0</v>
      </c>
      <c r="R1719">
        <f t="shared" ref="R1719:R1725" si="2140">ROUND(CS1719*I1719,2)</f>
        <v>0</v>
      </c>
      <c r="S1719">
        <f t="shared" ref="S1719:S1725" si="2141">ROUND(CT1719*I1719,2)</f>
        <v>107136.11</v>
      </c>
      <c r="T1719">
        <f t="shared" ref="T1719:T1725" si="2142">ROUND(CU1719*I1719,2)</f>
        <v>0</v>
      </c>
      <c r="U1719">
        <f t="shared" ref="U1719:U1725" si="2143">CV1719*I1719</f>
        <v>173.50200000000004</v>
      </c>
      <c r="V1719">
        <f t="shared" ref="V1719:V1725" si="2144">CW1719*I1719</f>
        <v>0</v>
      </c>
      <c r="W1719">
        <f t="shared" ref="W1719:W1725" si="2145">ROUND(CX1719*I1719,2)</f>
        <v>0</v>
      </c>
      <c r="X1719">
        <f t="shared" ref="X1719:Y1725" si="2146">ROUND(CY1719,2)</f>
        <v>74995.28</v>
      </c>
      <c r="Y1719">
        <f t="shared" si="2146"/>
        <v>10713.61</v>
      </c>
      <c r="AA1719">
        <v>-1</v>
      </c>
      <c r="AB1719">
        <f t="shared" ref="AB1719:AB1725" si="2147">ROUND((AC1719+AD1719+AF1719),6)</f>
        <v>39680.04</v>
      </c>
      <c r="AC1719">
        <f>ROUND(((ES1719*51)),6)</f>
        <v>0</v>
      </c>
      <c r="AD1719">
        <f>ROUND(((((ET1719*51))-((EU1719*51)))+AE1719),6)</f>
        <v>0</v>
      </c>
      <c r="AE1719">
        <f>ROUND(((EU1719*51)),6)</f>
        <v>0</v>
      </c>
      <c r="AF1719">
        <f>ROUND(((EV1719*51)),6)</f>
        <v>39680.04</v>
      </c>
      <c r="AG1719">
        <f t="shared" ref="AG1719:AG1725" si="2148">ROUND((AP1719),6)</f>
        <v>0</v>
      </c>
      <c r="AH1719">
        <f>((EW1719*51))</f>
        <v>64.260000000000005</v>
      </c>
      <c r="AI1719">
        <f>((EX1719*51))</f>
        <v>0</v>
      </c>
      <c r="AJ1719">
        <f t="shared" ref="AJ1719:AJ1725" si="2149">(AS1719)</f>
        <v>0</v>
      </c>
      <c r="AK1719">
        <v>778.04</v>
      </c>
      <c r="AL1719">
        <v>0</v>
      </c>
      <c r="AM1719">
        <v>0</v>
      </c>
      <c r="AN1719">
        <v>0</v>
      </c>
      <c r="AO1719">
        <v>778.04</v>
      </c>
      <c r="AP1719">
        <v>0</v>
      </c>
      <c r="AQ1719">
        <v>1.26</v>
      </c>
      <c r="AR1719">
        <v>0</v>
      </c>
      <c r="AS1719">
        <v>0</v>
      </c>
      <c r="AT1719">
        <v>70</v>
      </c>
      <c r="AU1719">
        <v>10</v>
      </c>
      <c r="AV1719">
        <v>1</v>
      </c>
      <c r="AW1719">
        <v>1</v>
      </c>
      <c r="AZ1719">
        <v>1</v>
      </c>
      <c r="BA1719">
        <v>1</v>
      </c>
      <c r="BB1719">
        <v>1</v>
      </c>
      <c r="BC1719">
        <v>1</v>
      </c>
      <c r="BD1719" t="s">
        <v>3</v>
      </c>
      <c r="BE1719" t="s">
        <v>3</v>
      </c>
      <c r="BF1719" t="s">
        <v>3</v>
      </c>
      <c r="BG1719" t="s">
        <v>3</v>
      </c>
      <c r="BH1719">
        <v>0</v>
      </c>
      <c r="BI1719">
        <v>4</v>
      </c>
      <c r="BJ1719" t="s">
        <v>903</v>
      </c>
      <c r="BM1719">
        <v>0</v>
      </c>
      <c r="BN1719">
        <v>0</v>
      </c>
      <c r="BO1719" t="s">
        <v>3</v>
      </c>
      <c r="BP1719">
        <v>0</v>
      </c>
      <c r="BQ1719">
        <v>1</v>
      </c>
      <c r="BR1719">
        <v>0</v>
      </c>
      <c r="BS1719">
        <v>1</v>
      </c>
      <c r="BT1719">
        <v>1</v>
      </c>
      <c r="BU1719">
        <v>1</v>
      </c>
      <c r="BV1719">
        <v>1</v>
      </c>
      <c r="BW1719">
        <v>1</v>
      </c>
      <c r="BX1719">
        <v>1</v>
      </c>
      <c r="BY1719" t="s">
        <v>3</v>
      </c>
      <c r="BZ1719">
        <v>70</v>
      </c>
      <c r="CA1719">
        <v>10</v>
      </c>
      <c r="CB1719" t="s">
        <v>3</v>
      </c>
      <c r="CE1719">
        <v>0</v>
      </c>
      <c r="CF1719">
        <v>0</v>
      </c>
      <c r="CG1719">
        <v>0</v>
      </c>
      <c r="CM1719">
        <v>0</v>
      </c>
      <c r="CN1719" t="s">
        <v>3</v>
      </c>
      <c r="CO1719">
        <v>0</v>
      </c>
      <c r="CP1719">
        <f t="shared" ref="CP1719:CP1725" si="2150">(P1719+Q1719+S1719)</f>
        <v>107136.11</v>
      </c>
      <c r="CQ1719">
        <f t="shared" ref="CQ1719:CQ1725" si="2151">(AC1719*BC1719*AW1719)</f>
        <v>0</v>
      </c>
      <c r="CR1719">
        <f>(((((ET1719*51))*BB1719-((EU1719*51))*BS1719)+AE1719*BS1719)*AV1719)</f>
        <v>0</v>
      </c>
      <c r="CS1719">
        <f t="shared" ref="CS1719:CS1725" si="2152">(AE1719*BS1719*AV1719)</f>
        <v>0</v>
      </c>
      <c r="CT1719">
        <f t="shared" ref="CT1719:CT1725" si="2153">(AF1719*BA1719*AV1719)</f>
        <v>39680.04</v>
      </c>
      <c r="CU1719">
        <f t="shared" ref="CU1719:CU1725" si="2154">AG1719</f>
        <v>0</v>
      </c>
      <c r="CV1719">
        <f t="shared" ref="CV1719:CV1725" si="2155">(AH1719*AV1719)</f>
        <v>64.260000000000005</v>
      </c>
      <c r="CW1719">
        <f t="shared" ref="CW1719:CX1725" si="2156">AI1719</f>
        <v>0</v>
      </c>
      <c r="CX1719">
        <f t="shared" si="2156"/>
        <v>0</v>
      </c>
      <c r="CY1719">
        <f t="shared" ref="CY1719:CY1725" si="2157">((S1719*BZ1719)/100)</f>
        <v>74995.277000000002</v>
      </c>
      <c r="CZ1719">
        <f t="shared" ref="CZ1719:CZ1725" si="2158">((S1719*CA1719)/100)</f>
        <v>10713.611000000001</v>
      </c>
      <c r="DC1719" t="s">
        <v>3</v>
      </c>
      <c r="DD1719" t="s">
        <v>904</v>
      </c>
      <c r="DE1719" t="s">
        <v>904</v>
      </c>
      <c r="DF1719" t="s">
        <v>904</v>
      </c>
      <c r="DG1719" t="s">
        <v>904</v>
      </c>
      <c r="DH1719" t="s">
        <v>3</v>
      </c>
      <c r="DI1719" t="s">
        <v>904</v>
      </c>
      <c r="DJ1719" t="s">
        <v>904</v>
      </c>
      <c r="DK1719" t="s">
        <v>3</v>
      </c>
      <c r="DL1719" t="s">
        <v>3</v>
      </c>
      <c r="DM1719" t="s">
        <v>3</v>
      </c>
      <c r="DN1719">
        <v>0</v>
      </c>
      <c r="DO1719">
        <v>0</v>
      </c>
      <c r="DP1719">
        <v>1</v>
      </c>
      <c r="DQ1719">
        <v>1</v>
      </c>
      <c r="DU1719">
        <v>16987630</v>
      </c>
      <c r="DV1719" t="s">
        <v>26</v>
      </c>
      <c r="DW1719" t="s">
        <v>26</v>
      </c>
      <c r="DX1719">
        <v>10</v>
      </c>
      <c r="DZ1719" t="s">
        <v>3</v>
      </c>
      <c r="EA1719" t="s">
        <v>3</v>
      </c>
      <c r="EB1719" t="s">
        <v>3</v>
      </c>
      <c r="EC1719" t="s">
        <v>3</v>
      </c>
      <c r="EE1719">
        <v>1441815344</v>
      </c>
      <c r="EF1719">
        <v>1</v>
      </c>
      <c r="EG1719" t="s">
        <v>22</v>
      </c>
      <c r="EH1719">
        <v>0</v>
      </c>
      <c r="EI1719" t="s">
        <v>3</v>
      </c>
      <c r="EJ1719">
        <v>4</v>
      </c>
      <c r="EK1719">
        <v>0</v>
      </c>
      <c r="EL1719" t="s">
        <v>23</v>
      </c>
      <c r="EM1719" t="s">
        <v>24</v>
      </c>
      <c r="EO1719" t="s">
        <v>3</v>
      </c>
      <c r="EQ1719">
        <v>1024</v>
      </c>
      <c r="ER1719">
        <v>778.04</v>
      </c>
      <c r="ES1719">
        <v>0</v>
      </c>
      <c r="ET1719">
        <v>0</v>
      </c>
      <c r="EU1719">
        <v>0</v>
      </c>
      <c r="EV1719">
        <v>778.04</v>
      </c>
      <c r="EW1719">
        <v>1.26</v>
      </c>
      <c r="EX1719">
        <v>0</v>
      </c>
      <c r="EY1719">
        <v>0</v>
      </c>
      <c r="FQ1719">
        <v>0</v>
      </c>
      <c r="FR1719">
        <f t="shared" ref="FR1719:FR1725" si="2159">ROUND(IF(BI1719=3,GM1719,0),2)</f>
        <v>0</v>
      </c>
      <c r="FS1719">
        <v>0</v>
      </c>
      <c r="FX1719">
        <v>70</v>
      </c>
      <c r="FY1719">
        <v>10</v>
      </c>
      <c r="GA1719" t="s">
        <v>3</v>
      </c>
      <c r="GD1719">
        <v>0</v>
      </c>
      <c r="GF1719">
        <v>1084928283</v>
      </c>
      <c r="GG1719">
        <v>2</v>
      </c>
      <c r="GH1719">
        <v>1</v>
      </c>
      <c r="GI1719">
        <v>-2</v>
      </c>
      <c r="GJ1719">
        <v>0</v>
      </c>
      <c r="GK1719">
        <f>ROUND(R1719*(R12)/100,2)</f>
        <v>0</v>
      </c>
      <c r="GL1719">
        <f t="shared" ref="GL1719:GL1725" si="2160">ROUND(IF(AND(BH1719=3,BI1719=3,FS1719&lt;&gt;0),P1719,0),2)</f>
        <v>0</v>
      </c>
      <c r="GM1719">
        <f t="shared" ref="GM1719:GM1725" si="2161">ROUND(O1719+X1719+Y1719+GK1719,2)+GX1719</f>
        <v>192845</v>
      </c>
      <c r="GN1719">
        <f t="shared" ref="GN1719:GN1725" si="2162">IF(OR(BI1719=0,BI1719=1),GM1719-GX1719,0)</f>
        <v>0</v>
      </c>
      <c r="GO1719">
        <f t="shared" ref="GO1719:GO1725" si="2163">IF(BI1719=2,GM1719-GX1719,0)</f>
        <v>0</v>
      </c>
      <c r="GP1719">
        <f t="shared" ref="GP1719:GP1725" si="2164">IF(BI1719=4,GM1719-GX1719,0)</f>
        <v>192845</v>
      </c>
      <c r="GR1719">
        <v>0</v>
      </c>
      <c r="GS1719">
        <v>3</v>
      </c>
      <c r="GT1719">
        <v>0</v>
      </c>
      <c r="GU1719" t="s">
        <v>3</v>
      </c>
      <c r="GV1719">
        <f t="shared" ref="GV1719:GV1725" si="2165">ROUND((GT1719),6)</f>
        <v>0</v>
      </c>
      <c r="GW1719">
        <v>1</v>
      </c>
      <c r="GX1719">
        <f t="shared" ref="GX1719:GX1725" si="2166">ROUND(HC1719*I1719,2)</f>
        <v>0</v>
      </c>
      <c r="HA1719">
        <v>0</v>
      </c>
      <c r="HB1719">
        <v>0</v>
      </c>
      <c r="HC1719">
        <f t="shared" ref="HC1719:HC1725" si="2167">GV1719*GW1719</f>
        <v>0</v>
      </c>
      <c r="HE1719" t="s">
        <v>3</v>
      </c>
      <c r="HF1719" t="s">
        <v>3</v>
      </c>
      <c r="HM1719" t="s">
        <v>3</v>
      </c>
      <c r="HN1719" t="s">
        <v>3</v>
      </c>
      <c r="HO1719" t="s">
        <v>3</v>
      </c>
      <c r="HP1719" t="s">
        <v>3</v>
      </c>
      <c r="HQ1719" t="s">
        <v>3</v>
      </c>
      <c r="IK1719">
        <v>0</v>
      </c>
    </row>
    <row r="1720" spans="1:245" x14ac:dyDescent="0.2">
      <c r="A1720">
        <v>17</v>
      </c>
      <c r="B1720">
        <v>1</v>
      </c>
      <c r="D1720">
        <f>ROW(EtalonRes!A1828)</f>
        <v>1828</v>
      </c>
      <c r="E1720" t="s">
        <v>3</v>
      </c>
      <c r="F1720" t="s">
        <v>905</v>
      </c>
      <c r="G1720" t="s">
        <v>906</v>
      </c>
      <c r="H1720" t="s">
        <v>26</v>
      </c>
      <c r="I1720">
        <f>ROUND(19/10,9)</f>
        <v>1.9</v>
      </c>
      <c r="J1720">
        <v>0</v>
      </c>
      <c r="K1720">
        <f>ROUND(19/10,9)</f>
        <v>1.9</v>
      </c>
      <c r="O1720">
        <f t="shared" si="2137"/>
        <v>13761.74</v>
      </c>
      <c r="P1720">
        <f t="shared" si="2138"/>
        <v>0</v>
      </c>
      <c r="Q1720">
        <f t="shared" si="2139"/>
        <v>0</v>
      </c>
      <c r="R1720">
        <f t="shared" si="2140"/>
        <v>0</v>
      </c>
      <c r="S1720">
        <f t="shared" si="2141"/>
        <v>13761.74</v>
      </c>
      <c r="T1720">
        <f t="shared" si="2142"/>
        <v>0</v>
      </c>
      <c r="U1720">
        <f t="shared" si="2143"/>
        <v>22.286999999999999</v>
      </c>
      <c r="V1720">
        <f t="shared" si="2144"/>
        <v>0</v>
      </c>
      <c r="W1720">
        <f t="shared" si="2145"/>
        <v>0</v>
      </c>
      <c r="X1720">
        <f t="shared" si="2146"/>
        <v>9633.2199999999993</v>
      </c>
      <c r="Y1720">
        <f t="shared" si="2146"/>
        <v>1376.17</v>
      </c>
      <c r="AA1720">
        <v>-1</v>
      </c>
      <c r="AB1720">
        <f t="shared" si="2147"/>
        <v>7243.02</v>
      </c>
      <c r="AC1720">
        <f>ROUND(((ES1720*51)),6)</f>
        <v>0</v>
      </c>
      <c r="AD1720">
        <f>ROUND(((((ET1720*51))-((EU1720*51)))+AE1720),6)</f>
        <v>0</v>
      </c>
      <c r="AE1720">
        <f>ROUND(((EU1720*51)),6)</f>
        <v>0</v>
      </c>
      <c r="AF1720">
        <f>ROUND(((EV1720*51)),6)</f>
        <v>7243.02</v>
      </c>
      <c r="AG1720">
        <f t="shared" si="2148"/>
        <v>0</v>
      </c>
      <c r="AH1720">
        <f>((EW1720*51))</f>
        <v>11.73</v>
      </c>
      <c r="AI1720">
        <f>((EX1720*51))</f>
        <v>0</v>
      </c>
      <c r="AJ1720">
        <f t="shared" si="2149"/>
        <v>0</v>
      </c>
      <c r="AK1720">
        <v>142.02000000000001</v>
      </c>
      <c r="AL1720">
        <v>0</v>
      </c>
      <c r="AM1720">
        <v>0</v>
      </c>
      <c r="AN1720">
        <v>0</v>
      </c>
      <c r="AO1720">
        <v>142.02000000000001</v>
      </c>
      <c r="AP1720">
        <v>0</v>
      </c>
      <c r="AQ1720">
        <v>0.23</v>
      </c>
      <c r="AR1720">
        <v>0</v>
      </c>
      <c r="AS1720">
        <v>0</v>
      </c>
      <c r="AT1720">
        <v>70</v>
      </c>
      <c r="AU1720">
        <v>10</v>
      </c>
      <c r="AV1720">
        <v>1</v>
      </c>
      <c r="AW1720">
        <v>1</v>
      </c>
      <c r="AZ1720">
        <v>1</v>
      </c>
      <c r="BA1720">
        <v>1</v>
      </c>
      <c r="BB1720">
        <v>1</v>
      </c>
      <c r="BC1720">
        <v>1</v>
      </c>
      <c r="BD1720" t="s">
        <v>3</v>
      </c>
      <c r="BE1720" t="s">
        <v>3</v>
      </c>
      <c r="BF1720" t="s">
        <v>3</v>
      </c>
      <c r="BG1720" t="s">
        <v>3</v>
      </c>
      <c r="BH1720">
        <v>0</v>
      </c>
      <c r="BI1720">
        <v>4</v>
      </c>
      <c r="BJ1720" t="s">
        <v>907</v>
      </c>
      <c r="BM1720">
        <v>0</v>
      </c>
      <c r="BN1720">
        <v>0</v>
      </c>
      <c r="BO1720" t="s">
        <v>3</v>
      </c>
      <c r="BP1720">
        <v>0</v>
      </c>
      <c r="BQ1720">
        <v>1</v>
      </c>
      <c r="BR1720">
        <v>0</v>
      </c>
      <c r="BS1720">
        <v>1</v>
      </c>
      <c r="BT1720">
        <v>1</v>
      </c>
      <c r="BU1720">
        <v>1</v>
      </c>
      <c r="BV1720">
        <v>1</v>
      </c>
      <c r="BW1720">
        <v>1</v>
      </c>
      <c r="BX1720">
        <v>1</v>
      </c>
      <c r="BY1720" t="s">
        <v>3</v>
      </c>
      <c r="BZ1720">
        <v>70</v>
      </c>
      <c r="CA1720">
        <v>10</v>
      </c>
      <c r="CB1720" t="s">
        <v>3</v>
      </c>
      <c r="CE1720">
        <v>0</v>
      </c>
      <c r="CF1720">
        <v>0</v>
      </c>
      <c r="CG1720">
        <v>0</v>
      </c>
      <c r="CM1720">
        <v>0</v>
      </c>
      <c r="CN1720" t="s">
        <v>3</v>
      </c>
      <c r="CO1720">
        <v>0</v>
      </c>
      <c r="CP1720">
        <f t="shared" si="2150"/>
        <v>13761.74</v>
      </c>
      <c r="CQ1720">
        <f t="shared" si="2151"/>
        <v>0</v>
      </c>
      <c r="CR1720">
        <f>(((((ET1720*51))*BB1720-((EU1720*51))*BS1720)+AE1720*BS1720)*AV1720)</f>
        <v>0</v>
      </c>
      <c r="CS1720">
        <f t="shared" si="2152"/>
        <v>0</v>
      </c>
      <c r="CT1720">
        <f t="shared" si="2153"/>
        <v>7243.02</v>
      </c>
      <c r="CU1720">
        <f t="shared" si="2154"/>
        <v>0</v>
      </c>
      <c r="CV1720">
        <f t="shared" si="2155"/>
        <v>11.73</v>
      </c>
      <c r="CW1720">
        <f t="shared" si="2156"/>
        <v>0</v>
      </c>
      <c r="CX1720">
        <f t="shared" si="2156"/>
        <v>0</v>
      </c>
      <c r="CY1720">
        <f t="shared" si="2157"/>
        <v>9633.2179999999989</v>
      </c>
      <c r="CZ1720">
        <f t="shared" si="2158"/>
        <v>1376.174</v>
      </c>
      <c r="DC1720" t="s">
        <v>3</v>
      </c>
      <c r="DD1720" t="s">
        <v>904</v>
      </c>
      <c r="DE1720" t="s">
        <v>904</v>
      </c>
      <c r="DF1720" t="s">
        <v>904</v>
      </c>
      <c r="DG1720" t="s">
        <v>904</v>
      </c>
      <c r="DH1720" t="s">
        <v>3</v>
      </c>
      <c r="DI1720" t="s">
        <v>904</v>
      </c>
      <c r="DJ1720" t="s">
        <v>904</v>
      </c>
      <c r="DK1720" t="s">
        <v>3</v>
      </c>
      <c r="DL1720" t="s">
        <v>3</v>
      </c>
      <c r="DM1720" t="s">
        <v>3</v>
      </c>
      <c r="DN1720">
        <v>0</v>
      </c>
      <c r="DO1720">
        <v>0</v>
      </c>
      <c r="DP1720">
        <v>1</v>
      </c>
      <c r="DQ1720">
        <v>1</v>
      </c>
      <c r="DU1720">
        <v>16987630</v>
      </c>
      <c r="DV1720" t="s">
        <v>26</v>
      </c>
      <c r="DW1720" t="s">
        <v>26</v>
      </c>
      <c r="DX1720">
        <v>10</v>
      </c>
      <c r="DZ1720" t="s">
        <v>3</v>
      </c>
      <c r="EA1720" t="s">
        <v>3</v>
      </c>
      <c r="EB1720" t="s">
        <v>3</v>
      </c>
      <c r="EC1720" t="s">
        <v>3</v>
      </c>
      <c r="EE1720">
        <v>1441815344</v>
      </c>
      <c r="EF1720">
        <v>1</v>
      </c>
      <c r="EG1720" t="s">
        <v>22</v>
      </c>
      <c r="EH1720">
        <v>0</v>
      </c>
      <c r="EI1720" t="s">
        <v>3</v>
      </c>
      <c r="EJ1720">
        <v>4</v>
      </c>
      <c r="EK1720">
        <v>0</v>
      </c>
      <c r="EL1720" t="s">
        <v>23</v>
      </c>
      <c r="EM1720" t="s">
        <v>24</v>
      </c>
      <c r="EO1720" t="s">
        <v>3</v>
      </c>
      <c r="EQ1720">
        <v>1024</v>
      </c>
      <c r="ER1720">
        <v>142.02000000000001</v>
      </c>
      <c r="ES1720">
        <v>0</v>
      </c>
      <c r="ET1720">
        <v>0</v>
      </c>
      <c r="EU1720">
        <v>0</v>
      </c>
      <c r="EV1720">
        <v>142.02000000000001</v>
      </c>
      <c r="EW1720">
        <v>0.23</v>
      </c>
      <c r="EX1720">
        <v>0</v>
      </c>
      <c r="EY1720">
        <v>0</v>
      </c>
      <c r="FQ1720">
        <v>0</v>
      </c>
      <c r="FR1720">
        <f t="shared" si="2159"/>
        <v>0</v>
      </c>
      <c r="FS1720">
        <v>0</v>
      </c>
      <c r="FX1720">
        <v>70</v>
      </c>
      <c r="FY1720">
        <v>10</v>
      </c>
      <c r="GA1720" t="s">
        <v>3</v>
      </c>
      <c r="GD1720">
        <v>0</v>
      </c>
      <c r="GF1720">
        <v>1349611776</v>
      </c>
      <c r="GG1720">
        <v>2</v>
      </c>
      <c r="GH1720">
        <v>1</v>
      </c>
      <c r="GI1720">
        <v>-2</v>
      </c>
      <c r="GJ1720">
        <v>0</v>
      </c>
      <c r="GK1720">
        <f>ROUND(R1720*(R12)/100,2)</f>
        <v>0</v>
      </c>
      <c r="GL1720">
        <f t="shared" si="2160"/>
        <v>0</v>
      </c>
      <c r="GM1720">
        <f t="shared" si="2161"/>
        <v>24771.13</v>
      </c>
      <c r="GN1720">
        <f t="shared" si="2162"/>
        <v>0</v>
      </c>
      <c r="GO1720">
        <f t="shared" si="2163"/>
        <v>0</v>
      </c>
      <c r="GP1720">
        <f t="shared" si="2164"/>
        <v>24771.13</v>
      </c>
      <c r="GR1720">
        <v>0</v>
      </c>
      <c r="GS1720">
        <v>3</v>
      </c>
      <c r="GT1720">
        <v>0</v>
      </c>
      <c r="GU1720" t="s">
        <v>3</v>
      </c>
      <c r="GV1720">
        <f t="shared" si="2165"/>
        <v>0</v>
      </c>
      <c r="GW1720">
        <v>1</v>
      </c>
      <c r="GX1720">
        <f t="shared" si="2166"/>
        <v>0</v>
      </c>
      <c r="HA1720">
        <v>0</v>
      </c>
      <c r="HB1720">
        <v>0</v>
      </c>
      <c r="HC1720">
        <f t="shared" si="2167"/>
        <v>0</v>
      </c>
      <c r="HE1720" t="s">
        <v>3</v>
      </c>
      <c r="HF1720" t="s">
        <v>3</v>
      </c>
      <c r="HM1720" t="s">
        <v>3</v>
      </c>
      <c r="HN1720" t="s">
        <v>3</v>
      </c>
      <c r="HO1720" t="s">
        <v>3</v>
      </c>
      <c r="HP1720" t="s">
        <v>3</v>
      </c>
      <c r="HQ1720" t="s">
        <v>3</v>
      </c>
      <c r="IK1720">
        <v>0</v>
      </c>
    </row>
    <row r="1721" spans="1:245" x14ac:dyDescent="0.2">
      <c r="A1721">
        <v>17</v>
      </c>
      <c r="B1721">
        <v>1</v>
      </c>
      <c r="D1721">
        <f>ROW(EtalonRes!A1833)</f>
        <v>1833</v>
      </c>
      <c r="E1721" t="s">
        <v>3</v>
      </c>
      <c r="F1721" t="s">
        <v>908</v>
      </c>
      <c r="G1721" t="s">
        <v>909</v>
      </c>
      <c r="H1721" t="s">
        <v>591</v>
      </c>
      <c r="I1721">
        <f>ROUND((24+2+7+2+11)/100,9)</f>
        <v>0.46</v>
      </c>
      <c r="J1721">
        <v>0</v>
      </c>
      <c r="K1721">
        <f>ROUND((24+2+7+2+11)/100,9)</f>
        <v>0.46</v>
      </c>
      <c r="O1721">
        <f t="shared" si="2137"/>
        <v>24735.94</v>
      </c>
      <c r="P1721">
        <f t="shared" si="2138"/>
        <v>357.21</v>
      </c>
      <c r="Q1721">
        <f t="shared" si="2139"/>
        <v>28.44</v>
      </c>
      <c r="R1721">
        <f t="shared" si="2140"/>
        <v>0.32</v>
      </c>
      <c r="S1721">
        <f t="shared" si="2141"/>
        <v>24350.29</v>
      </c>
      <c r="T1721">
        <f t="shared" si="2142"/>
        <v>0</v>
      </c>
      <c r="U1721">
        <f t="shared" si="2143"/>
        <v>48.042400000000001</v>
      </c>
      <c r="V1721">
        <f t="shared" si="2144"/>
        <v>0</v>
      </c>
      <c r="W1721">
        <f t="shared" si="2145"/>
        <v>0</v>
      </c>
      <c r="X1721">
        <f t="shared" si="2146"/>
        <v>17045.2</v>
      </c>
      <c r="Y1721">
        <f t="shared" si="2146"/>
        <v>2435.0300000000002</v>
      </c>
      <c r="AA1721">
        <v>-1</v>
      </c>
      <c r="AB1721">
        <f t="shared" si="2147"/>
        <v>53773.79</v>
      </c>
      <c r="AC1721">
        <f>ROUND((ES1721),6)</f>
        <v>776.55</v>
      </c>
      <c r="AD1721">
        <f>ROUND((((ET1721)-(EU1721))+AE1721),6)</f>
        <v>61.83</v>
      </c>
      <c r="AE1721">
        <f>ROUND((EU1721),6)</f>
        <v>0.7</v>
      </c>
      <c r="AF1721">
        <f>ROUND((EV1721),6)</f>
        <v>52935.41</v>
      </c>
      <c r="AG1721">
        <f t="shared" si="2148"/>
        <v>0</v>
      </c>
      <c r="AH1721">
        <f>(EW1721)</f>
        <v>104.44</v>
      </c>
      <c r="AI1721">
        <f>(EX1721)</f>
        <v>0</v>
      </c>
      <c r="AJ1721">
        <f t="shared" si="2149"/>
        <v>0</v>
      </c>
      <c r="AK1721">
        <v>53773.79</v>
      </c>
      <c r="AL1721">
        <v>776.55</v>
      </c>
      <c r="AM1721">
        <v>61.83</v>
      </c>
      <c r="AN1721">
        <v>0.7</v>
      </c>
      <c r="AO1721">
        <v>52935.41</v>
      </c>
      <c r="AP1721">
        <v>0</v>
      </c>
      <c r="AQ1721">
        <v>104.44</v>
      </c>
      <c r="AR1721">
        <v>0</v>
      </c>
      <c r="AS1721">
        <v>0</v>
      </c>
      <c r="AT1721">
        <v>70</v>
      </c>
      <c r="AU1721">
        <v>10</v>
      </c>
      <c r="AV1721">
        <v>1</v>
      </c>
      <c r="AW1721">
        <v>1</v>
      </c>
      <c r="AZ1721">
        <v>1</v>
      </c>
      <c r="BA1721">
        <v>1</v>
      </c>
      <c r="BB1721">
        <v>1</v>
      </c>
      <c r="BC1721">
        <v>1</v>
      </c>
      <c r="BD1721" t="s">
        <v>3</v>
      </c>
      <c r="BE1721" t="s">
        <v>3</v>
      </c>
      <c r="BF1721" t="s">
        <v>3</v>
      </c>
      <c r="BG1721" t="s">
        <v>3</v>
      </c>
      <c r="BH1721">
        <v>0</v>
      </c>
      <c r="BI1721">
        <v>4</v>
      </c>
      <c r="BJ1721" t="s">
        <v>910</v>
      </c>
      <c r="BM1721">
        <v>0</v>
      </c>
      <c r="BN1721">
        <v>0</v>
      </c>
      <c r="BO1721" t="s">
        <v>3</v>
      </c>
      <c r="BP1721">
        <v>0</v>
      </c>
      <c r="BQ1721">
        <v>1</v>
      </c>
      <c r="BR1721">
        <v>0</v>
      </c>
      <c r="BS1721">
        <v>1</v>
      </c>
      <c r="BT1721">
        <v>1</v>
      </c>
      <c r="BU1721">
        <v>1</v>
      </c>
      <c r="BV1721">
        <v>1</v>
      </c>
      <c r="BW1721">
        <v>1</v>
      </c>
      <c r="BX1721">
        <v>1</v>
      </c>
      <c r="BY1721" t="s">
        <v>3</v>
      </c>
      <c r="BZ1721">
        <v>70</v>
      </c>
      <c r="CA1721">
        <v>10</v>
      </c>
      <c r="CB1721" t="s">
        <v>3</v>
      </c>
      <c r="CE1721">
        <v>0</v>
      </c>
      <c r="CF1721">
        <v>0</v>
      </c>
      <c r="CG1721">
        <v>0</v>
      </c>
      <c r="CM1721">
        <v>0</v>
      </c>
      <c r="CN1721" t="s">
        <v>3</v>
      </c>
      <c r="CO1721">
        <v>0</v>
      </c>
      <c r="CP1721">
        <f t="shared" si="2150"/>
        <v>24735.940000000002</v>
      </c>
      <c r="CQ1721">
        <f t="shared" si="2151"/>
        <v>776.55</v>
      </c>
      <c r="CR1721">
        <f>((((ET1721)*BB1721-(EU1721)*BS1721)+AE1721*BS1721)*AV1721)</f>
        <v>61.83</v>
      </c>
      <c r="CS1721">
        <f t="shared" si="2152"/>
        <v>0.7</v>
      </c>
      <c r="CT1721">
        <f t="shared" si="2153"/>
        <v>52935.41</v>
      </c>
      <c r="CU1721">
        <f t="shared" si="2154"/>
        <v>0</v>
      </c>
      <c r="CV1721">
        <f t="shared" si="2155"/>
        <v>104.44</v>
      </c>
      <c r="CW1721">
        <f t="shared" si="2156"/>
        <v>0</v>
      </c>
      <c r="CX1721">
        <f t="shared" si="2156"/>
        <v>0</v>
      </c>
      <c r="CY1721">
        <f t="shared" si="2157"/>
        <v>17045.203000000001</v>
      </c>
      <c r="CZ1721">
        <f t="shared" si="2158"/>
        <v>2435.0290000000005</v>
      </c>
      <c r="DC1721" t="s">
        <v>3</v>
      </c>
      <c r="DD1721" t="s">
        <v>3</v>
      </c>
      <c r="DE1721" t="s">
        <v>3</v>
      </c>
      <c r="DF1721" t="s">
        <v>3</v>
      </c>
      <c r="DG1721" t="s">
        <v>3</v>
      </c>
      <c r="DH1721" t="s">
        <v>3</v>
      </c>
      <c r="DI1721" t="s">
        <v>3</v>
      </c>
      <c r="DJ1721" t="s">
        <v>3</v>
      </c>
      <c r="DK1721" t="s">
        <v>3</v>
      </c>
      <c r="DL1721" t="s">
        <v>3</v>
      </c>
      <c r="DM1721" t="s">
        <v>3</v>
      </c>
      <c r="DN1721">
        <v>0</v>
      </c>
      <c r="DO1721">
        <v>0</v>
      </c>
      <c r="DP1721">
        <v>1</v>
      </c>
      <c r="DQ1721">
        <v>1</v>
      </c>
      <c r="DU1721">
        <v>16987630</v>
      </c>
      <c r="DV1721" t="s">
        <v>591</v>
      </c>
      <c r="DW1721" t="s">
        <v>591</v>
      </c>
      <c r="DX1721">
        <v>100</v>
      </c>
      <c r="DZ1721" t="s">
        <v>3</v>
      </c>
      <c r="EA1721" t="s">
        <v>3</v>
      </c>
      <c r="EB1721" t="s">
        <v>3</v>
      </c>
      <c r="EC1721" t="s">
        <v>3</v>
      </c>
      <c r="EE1721">
        <v>1441815344</v>
      </c>
      <c r="EF1721">
        <v>1</v>
      </c>
      <c r="EG1721" t="s">
        <v>22</v>
      </c>
      <c r="EH1721">
        <v>0</v>
      </c>
      <c r="EI1721" t="s">
        <v>3</v>
      </c>
      <c r="EJ1721">
        <v>4</v>
      </c>
      <c r="EK1721">
        <v>0</v>
      </c>
      <c r="EL1721" t="s">
        <v>23</v>
      </c>
      <c r="EM1721" t="s">
        <v>24</v>
      </c>
      <c r="EO1721" t="s">
        <v>3</v>
      </c>
      <c r="EQ1721">
        <v>1024</v>
      </c>
      <c r="ER1721">
        <v>53773.79</v>
      </c>
      <c r="ES1721">
        <v>776.55</v>
      </c>
      <c r="ET1721">
        <v>61.83</v>
      </c>
      <c r="EU1721">
        <v>0.7</v>
      </c>
      <c r="EV1721">
        <v>52935.41</v>
      </c>
      <c r="EW1721">
        <v>104.44</v>
      </c>
      <c r="EX1721">
        <v>0</v>
      </c>
      <c r="EY1721">
        <v>0</v>
      </c>
      <c r="FQ1721">
        <v>0</v>
      </c>
      <c r="FR1721">
        <f t="shared" si="2159"/>
        <v>0</v>
      </c>
      <c r="FS1721">
        <v>0</v>
      </c>
      <c r="FX1721">
        <v>70</v>
      </c>
      <c r="FY1721">
        <v>10</v>
      </c>
      <c r="GA1721" t="s">
        <v>3</v>
      </c>
      <c r="GD1721">
        <v>0</v>
      </c>
      <c r="GF1721">
        <v>-36092940</v>
      </c>
      <c r="GG1721">
        <v>2</v>
      </c>
      <c r="GH1721">
        <v>1</v>
      </c>
      <c r="GI1721">
        <v>-2</v>
      </c>
      <c r="GJ1721">
        <v>0</v>
      </c>
      <c r="GK1721">
        <f>ROUND(R1721*(R12)/100,2)</f>
        <v>0.35</v>
      </c>
      <c r="GL1721">
        <f t="shared" si="2160"/>
        <v>0</v>
      </c>
      <c r="GM1721">
        <f t="shared" si="2161"/>
        <v>44216.52</v>
      </c>
      <c r="GN1721">
        <f t="shared" si="2162"/>
        <v>0</v>
      </c>
      <c r="GO1721">
        <f t="shared" si="2163"/>
        <v>0</v>
      </c>
      <c r="GP1721">
        <f t="shared" si="2164"/>
        <v>44216.52</v>
      </c>
      <c r="GR1721">
        <v>0</v>
      </c>
      <c r="GS1721">
        <v>3</v>
      </c>
      <c r="GT1721">
        <v>0</v>
      </c>
      <c r="GU1721" t="s">
        <v>3</v>
      </c>
      <c r="GV1721">
        <f t="shared" si="2165"/>
        <v>0</v>
      </c>
      <c r="GW1721">
        <v>1</v>
      </c>
      <c r="GX1721">
        <f t="shared" si="2166"/>
        <v>0</v>
      </c>
      <c r="HA1721">
        <v>0</v>
      </c>
      <c r="HB1721">
        <v>0</v>
      </c>
      <c r="HC1721">
        <f t="shared" si="2167"/>
        <v>0</v>
      </c>
      <c r="HE1721" t="s">
        <v>3</v>
      </c>
      <c r="HF1721" t="s">
        <v>3</v>
      </c>
      <c r="HM1721" t="s">
        <v>3</v>
      </c>
      <c r="HN1721" t="s">
        <v>3</v>
      </c>
      <c r="HO1721" t="s">
        <v>3</v>
      </c>
      <c r="HP1721" t="s">
        <v>3</v>
      </c>
      <c r="HQ1721" t="s">
        <v>3</v>
      </c>
      <c r="IK1721">
        <v>0</v>
      </c>
    </row>
    <row r="1722" spans="1:245" x14ac:dyDescent="0.2">
      <c r="A1722">
        <v>17</v>
      </c>
      <c r="B1722">
        <v>1</v>
      </c>
      <c r="D1722">
        <f>ROW(EtalonRes!A1838)</f>
        <v>1838</v>
      </c>
      <c r="E1722" t="s">
        <v>3</v>
      </c>
      <c r="F1722" t="s">
        <v>911</v>
      </c>
      <c r="G1722" t="s">
        <v>912</v>
      </c>
      <c r="H1722" t="s">
        <v>591</v>
      </c>
      <c r="I1722">
        <f>ROUND(27/100,9)</f>
        <v>0.27</v>
      </c>
      <c r="J1722">
        <v>0</v>
      </c>
      <c r="K1722">
        <f>ROUND(27/100,9)</f>
        <v>0.27</v>
      </c>
      <c r="O1722">
        <f t="shared" si="2137"/>
        <v>21017.9</v>
      </c>
      <c r="P1722">
        <f t="shared" si="2138"/>
        <v>209.67</v>
      </c>
      <c r="Q1722">
        <f t="shared" si="2139"/>
        <v>16.690000000000001</v>
      </c>
      <c r="R1722">
        <f t="shared" si="2140"/>
        <v>0.19</v>
      </c>
      <c r="S1722">
        <f t="shared" si="2141"/>
        <v>20791.54</v>
      </c>
      <c r="T1722">
        <f t="shared" si="2142"/>
        <v>0</v>
      </c>
      <c r="U1722">
        <f t="shared" si="2143"/>
        <v>41.021100000000004</v>
      </c>
      <c r="V1722">
        <f t="shared" si="2144"/>
        <v>0</v>
      </c>
      <c r="W1722">
        <f t="shared" si="2145"/>
        <v>0</v>
      </c>
      <c r="X1722">
        <f t="shared" si="2146"/>
        <v>14554.08</v>
      </c>
      <c r="Y1722">
        <f t="shared" si="2146"/>
        <v>2079.15</v>
      </c>
      <c r="AA1722">
        <v>-1</v>
      </c>
      <c r="AB1722">
        <f t="shared" si="2147"/>
        <v>77844.100000000006</v>
      </c>
      <c r="AC1722">
        <f>ROUND((ES1722),6)</f>
        <v>776.55</v>
      </c>
      <c r="AD1722">
        <f>ROUND((((ET1722)-(EU1722))+AE1722),6)</f>
        <v>61.83</v>
      </c>
      <c r="AE1722">
        <f>ROUND((EU1722),6)</f>
        <v>0.7</v>
      </c>
      <c r="AF1722">
        <f>ROUND((EV1722),6)</f>
        <v>77005.72</v>
      </c>
      <c r="AG1722">
        <f t="shared" si="2148"/>
        <v>0</v>
      </c>
      <c r="AH1722">
        <f>(EW1722)</f>
        <v>151.93</v>
      </c>
      <c r="AI1722">
        <f>(EX1722)</f>
        <v>0</v>
      </c>
      <c r="AJ1722">
        <f t="shared" si="2149"/>
        <v>0</v>
      </c>
      <c r="AK1722">
        <v>77844.100000000006</v>
      </c>
      <c r="AL1722">
        <v>776.55</v>
      </c>
      <c r="AM1722">
        <v>61.83</v>
      </c>
      <c r="AN1722">
        <v>0.7</v>
      </c>
      <c r="AO1722">
        <v>77005.72</v>
      </c>
      <c r="AP1722">
        <v>0</v>
      </c>
      <c r="AQ1722">
        <v>151.93</v>
      </c>
      <c r="AR1722">
        <v>0</v>
      </c>
      <c r="AS1722">
        <v>0</v>
      </c>
      <c r="AT1722">
        <v>70</v>
      </c>
      <c r="AU1722">
        <v>10</v>
      </c>
      <c r="AV1722">
        <v>1</v>
      </c>
      <c r="AW1722">
        <v>1</v>
      </c>
      <c r="AZ1722">
        <v>1</v>
      </c>
      <c r="BA1722">
        <v>1</v>
      </c>
      <c r="BB1722">
        <v>1</v>
      </c>
      <c r="BC1722">
        <v>1</v>
      </c>
      <c r="BD1722" t="s">
        <v>3</v>
      </c>
      <c r="BE1722" t="s">
        <v>3</v>
      </c>
      <c r="BF1722" t="s">
        <v>3</v>
      </c>
      <c r="BG1722" t="s">
        <v>3</v>
      </c>
      <c r="BH1722">
        <v>0</v>
      </c>
      <c r="BI1722">
        <v>4</v>
      </c>
      <c r="BJ1722" t="s">
        <v>913</v>
      </c>
      <c r="BM1722">
        <v>0</v>
      </c>
      <c r="BN1722">
        <v>0</v>
      </c>
      <c r="BO1722" t="s">
        <v>3</v>
      </c>
      <c r="BP1722">
        <v>0</v>
      </c>
      <c r="BQ1722">
        <v>1</v>
      </c>
      <c r="BR1722">
        <v>0</v>
      </c>
      <c r="BS1722">
        <v>1</v>
      </c>
      <c r="BT1722">
        <v>1</v>
      </c>
      <c r="BU1722">
        <v>1</v>
      </c>
      <c r="BV1722">
        <v>1</v>
      </c>
      <c r="BW1722">
        <v>1</v>
      </c>
      <c r="BX1722">
        <v>1</v>
      </c>
      <c r="BY1722" t="s">
        <v>3</v>
      </c>
      <c r="BZ1722">
        <v>70</v>
      </c>
      <c r="CA1722">
        <v>10</v>
      </c>
      <c r="CB1722" t="s">
        <v>3</v>
      </c>
      <c r="CE1722">
        <v>0</v>
      </c>
      <c r="CF1722">
        <v>0</v>
      </c>
      <c r="CG1722">
        <v>0</v>
      </c>
      <c r="CM1722">
        <v>0</v>
      </c>
      <c r="CN1722" t="s">
        <v>3</v>
      </c>
      <c r="CO1722">
        <v>0</v>
      </c>
      <c r="CP1722">
        <f t="shared" si="2150"/>
        <v>21017.9</v>
      </c>
      <c r="CQ1722">
        <f t="shared" si="2151"/>
        <v>776.55</v>
      </c>
      <c r="CR1722">
        <f>((((ET1722)*BB1722-(EU1722)*BS1722)+AE1722*BS1722)*AV1722)</f>
        <v>61.83</v>
      </c>
      <c r="CS1722">
        <f t="shared" si="2152"/>
        <v>0.7</v>
      </c>
      <c r="CT1722">
        <f t="shared" si="2153"/>
        <v>77005.72</v>
      </c>
      <c r="CU1722">
        <f t="shared" si="2154"/>
        <v>0</v>
      </c>
      <c r="CV1722">
        <f t="shared" si="2155"/>
        <v>151.93</v>
      </c>
      <c r="CW1722">
        <f t="shared" si="2156"/>
        <v>0</v>
      </c>
      <c r="CX1722">
        <f t="shared" si="2156"/>
        <v>0</v>
      </c>
      <c r="CY1722">
        <f t="shared" si="2157"/>
        <v>14554.078000000001</v>
      </c>
      <c r="CZ1722">
        <f t="shared" si="2158"/>
        <v>2079.1540000000005</v>
      </c>
      <c r="DC1722" t="s">
        <v>3</v>
      </c>
      <c r="DD1722" t="s">
        <v>3</v>
      </c>
      <c r="DE1722" t="s">
        <v>3</v>
      </c>
      <c r="DF1722" t="s">
        <v>3</v>
      </c>
      <c r="DG1722" t="s">
        <v>3</v>
      </c>
      <c r="DH1722" t="s">
        <v>3</v>
      </c>
      <c r="DI1722" t="s">
        <v>3</v>
      </c>
      <c r="DJ1722" t="s">
        <v>3</v>
      </c>
      <c r="DK1722" t="s">
        <v>3</v>
      </c>
      <c r="DL1722" t="s">
        <v>3</v>
      </c>
      <c r="DM1722" t="s">
        <v>3</v>
      </c>
      <c r="DN1722">
        <v>0</v>
      </c>
      <c r="DO1722">
        <v>0</v>
      </c>
      <c r="DP1722">
        <v>1</v>
      </c>
      <c r="DQ1722">
        <v>1</v>
      </c>
      <c r="DU1722">
        <v>16987630</v>
      </c>
      <c r="DV1722" t="s">
        <v>591</v>
      </c>
      <c r="DW1722" t="s">
        <v>591</v>
      </c>
      <c r="DX1722">
        <v>100</v>
      </c>
      <c r="DZ1722" t="s">
        <v>3</v>
      </c>
      <c r="EA1722" t="s">
        <v>3</v>
      </c>
      <c r="EB1722" t="s">
        <v>3</v>
      </c>
      <c r="EC1722" t="s">
        <v>3</v>
      </c>
      <c r="EE1722">
        <v>1441815344</v>
      </c>
      <c r="EF1722">
        <v>1</v>
      </c>
      <c r="EG1722" t="s">
        <v>22</v>
      </c>
      <c r="EH1722">
        <v>0</v>
      </c>
      <c r="EI1722" t="s">
        <v>3</v>
      </c>
      <c r="EJ1722">
        <v>4</v>
      </c>
      <c r="EK1722">
        <v>0</v>
      </c>
      <c r="EL1722" t="s">
        <v>23</v>
      </c>
      <c r="EM1722" t="s">
        <v>24</v>
      </c>
      <c r="EO1722" t="s">
        <v>3</v>
      </c>
      <c r="EQ1722">
        <v>1024</v>
      </c>
      <c r="ER1722">
        <v>77844.100000000006</v>
      </c>
      <c r="ES1722">
        <v>776.55</v>
      </c>
      <c r="ET1722">
        <v>61.83</v>
      </c>
      <c r="EU1722">
        <v>0.7</v>
      </c>
      <c r="EV1722">
        <v>77005.72</v>
      </c>
      <c r="EW1722">
        <v>151.93</v>
      </c>
      <c r="EX1722">
        <v>0</v>
      </c>
      <c r="EY1722">
        <v>0</v>
      </c>
      <c r="FQ1722">
        <v>0</v>
      </c>
      <c r="FR1722">
        <f t="shared" si="2159"/>
        <v>0</v>
      </c>
      <c r="FS1722">
        <v>0</v>
      </c>
      <c r="FX1722">
        <v>70</v>
      </c>
      <c r="FY1722">
        <v>10</v>
      </c>
      <c r="GA1722" t="s">
        <v>3</v>
      </c>
      <c r="GD1722">
        <v>0</v>
      </c>
      <c r="GF1722">
        <v>1944845796</v>
      </c>
      <c r="GG1722">
        <v>2</v>
      </c>
      <c r="GH1722">
        <v>1</v>
      </c>
      <c r="GI1722">
        <v>-2</v>
      </c>
      <c r="GJ1722">
        <v>0</v>
      </c>
      <c r="GK1722">
        <f>ROUND(R1722*(R12)/100,2)</f>
        <v>0.21</v>
      </c>
      <c r="GL1722">
        <f t="shared" si="2160"/>
        <v>0</v>
      </c>
      <c r="GM1722">
        <f t="shared" si="2161"/>
        <v>37651.339999999997</v>
      </c>
      <c r="GN1722">
        <f t="shared" si="2162"/>
        <v>0</v>
      </c>
      <c r="GO1722">
        <f t="shared" si="2163"/>
        <v>0</v>
      </c>
      <c r="GP1722">
        <f t="shared" si="2164"/>
        <v>37651.339999999997</v>
      </c>
      <c r="GR1722">
        <v>0</v>
      </c>
      <c r="GS1722">
        <v>3</v>
      </c>
      <c r="GT1722">
        <v>0</v>
      </c>
      <c r="GU1722" t="s">
        <v>3</v>
      </c>
      <c r="GV1722">
        <f t="shared" si="2165"/>
        <v>0</v>
      </c>
      <c r="GW1722">
        <v>1</v>
      </c>
      <c r="GX1722">
        <f t="shared" si="2166"/>
        <v>0</v>
      </c>
      <c r="HA1722">
        <v>0</v>
      </c>
      <c r="HB1722">
        <v>0</v>
      </c>
      <c r="HC1722">
        <f t="shared" si="2167"/>
        <v>0</v>
      </c>
      <c r="HE1722" t="s">
        <v>3</v>
      </c>
      <c r="HF1722" t="s">
        <v>3</v>
      </c>
      <c r="HM1722" t="s">
        <v>3</v>
      </c>
      <c r="HN1722" t="s">
        <v>3</v>
      </c>
      <c r="HO1722" t="s">
        <v>3</v>
      </c>
      <c r="HP1722" t="s">
        <v>3</v>
      </c>
      <c r="HQ1722" t="s">
        <v>3</v>
      </c>
      <c r="IK1722">
        <v>0</v>
      </c>
    </row>
    <row r="1723" spans="1:245" x14ac:dyDescent="0.2">
      <c r="A1723">
        <v>17</v>
      </c>
      <c r="B1723">
        <v>1</v>
      </c>
      <c r="D1723">
        <f>ROW(EtalonRes!A1840)</f>
        <v>1840</v>
      </c>
      <c r="E1723" t="s">
        <v>3</v>
      </c>
      <c r="F1723" t="s">
        <v>110</v>
      </c>
      <c r="G1723" t="s">
        <v>914</v>
      </c>
      <c r="H1723" t="s">
        <v>20</v>
      </c>
      <c r="I1723">
        <f>ROUND(24+2+7+2+11,9)</f>
        <v>46</v>
      </c>
      <c r="J1723">
        <v>0</v>
      </c>
      <c r="K1723">
        <f>ROUND(24+2+7+2+11,9)</f>
        <v>46</v>
      </c>
      <c r="O1723">
        <f t="shared" si="2137"/>
        <v>26328.560000000001</v>
      </c>
      <c r="P1723">
        <f t="shared" si="2138"/>
        <v>0</v>
      </c>
      <c r="Q1723">
        <f t="shared" si="2139"/>
        <v>7192.56</v>
      </c>
      <c r="R1723">
        <f t="shared" si="2140"/>
        <v>4560.4399999999996</v>
      </c>
      <c r="S1723">
        <f t="shared" si="2141"/>
        <v>19136</v>
      </c>
      <c r="T1723">
        <f t="shared" si="2142"/>
        <v>0</v>
      </c>
      <c r="U1723">
        <f t="shared" si="2143"/>
        <v>34.04</v>
      </c>
      <c r="V1723">
        <f t="shared" si="2144"/>
        <v>0</v>
      </c>
      <c r="W1723">
        <f t="shared" si="2145"/>
        <v>0</v>
      </c>
      <c r="X1723">
        <f t="shared" si="2146"/>
        <v>13395.2</v>
      </c>
      <c r="Y1723">
        <f t="shared" si="2146"/>
        <v>1913.6</v>
      </c>
      <c r="AA1723">
        <v>-1</v>
      </c>
      <c r="AB1723">
        <f t="shared" si="2147"/>
        <v>572.36</v>
      </c>
      <c r="AC1723">
        <f>ROUND(((ES1723*2)),6)</f>
        <v>0</v>
      </c>
      <c r="AD1723">
        <f>ROUND(((((ET1723*2))-((EU1723*2)))+AE1723),6)</f>
        <v>156.36000000000001</v>
      </c>
      <c r="AE1723">
        <f>ROUND(((EU1723*2)),6)</f>
        <v>99.14</v>
      </c>
      <c r="AF1723">
        <f>ROUND(((EV1723*2)),6)</f>
        <v>416</v>
      </c>
      <c r="AG1723">
        <f t="shared" si="2148"/>
        <v>0</v>
      </c>
      <c r="AH1723">
        <f>((EW1723*2))</f>
        <v>0.74</v>
      </c>
      <c r="AI1723">
        <f>((EX1723*2))</f>
        <v>0</v>
      </c>
      <c r="AJ1723">
        <f t="shared" si="2149"/>
        <v>0</v>
      </c>
      <c r="AK1723">
        <v>286.18</v>
      </c>
      <c r="AL1723">
        <v>0</v>
      </c>
      <c r="AM1723">
        <v>78.180000000000007</v>
      </c>
      <c r="AN1723">
        <v>49.57</v>
      </c>
      <c r="AO1723">
        <v>208</v>
      </c>
      <c r="AP1723">
        <v>0</v>
      </c>
      <c r="AQ1723">
        <v>0.37</v>
      </c>
      <c r="AR1723">
        <v>0</v>
      </c>
      <c r="AS1723">
        <v>0</v>
      </c>
      <c r="AT1723">
        <v>70</v>
      </c>
      <c r="AU1723">
        <v>10</v>
      </c>
      <c r="AV1723">
        <v>1</v>
      </c>
      <c r="AW1723">
        <v>1</v>
      </c>
      <c r="AZ1723">
        <v>1</v>
      </c>
      <c r="BA1723">
        <v>1</v>
      </c>
      <c r="BB1723">
        <v>1</v>
      </c>
      <c r="BC1723">
        <v>1</v>
      </c>
      <c r="BD1723" t="s">
        <v>3</v>
      </c>
      <c r="BE1723" t="s">
        <v>3</v>
      </c>
      <c r="BF1723" t="s">
        <v>3</v>
      </c>
      <c r="BG1723" t="s">
        <v>3</v>
      </c>
      <c r="BH1723">
        <v>0</v>
      </c>
      <c r="BI1723">
        <v>4</v>
      </c>
      <c r="BJ1723" t="s">
        <v>112</v>
      </c>
      <c r="BM1723">
        <v>0</v>
      </c>
      <c r="BN1723">
        <v>0</v>
      </c>
      <c r="BO1723" t="s">
        <v>3</v>
      </c>
      <c r="BP1723">
        <v>0</v>
      </c>
      <c r="BQ1723">
        <v>1</v>
      </c>
      <c r="BR1723">
        <v>0</v>
      </c>
      <c r="BS1723">
        <v>1</v>
      </c>
      <c r="BT1723">
        <v>1</v>
      </c>
      <c r="BU1723">
        <v>1</v>
      </c>
      <c r="BV1723">
        <v>1</v>
      </c>
      <c r="BW1723">
        <v>1</v>
      </c>
      <c r="BX1723">
        <v>1</v>
      </c>
      <c r="BY1723" t="s">
        <v>3</v>
      </c>
      <c r="BZ1723">
        <v>70</v>
      </c>
      <c r="CA1723">
        <v>10</v>
      </c>
      <c r="CB1723" t="s">
        <v>3</v>
      </c>
      <c r="CE1723">
        <v>0</v>
      </c>
      <c r="CF1723">
        <v>0</v>
      </c>
      <c r="CG1723">
        <v>0</v>
      </c>
      <c r="CM1723">
        <v>0</v>
      </c>
      <c r="CN1723" t="s">
        <v>3</v>
      </c>
      <c r="CO1723">
        <v>0</v>
      </c>
      <c r="CP1723">
        <f t="shared" si="2150"/>
        <v>26328.560000000001</v>
      </c>
      <c r="CQ1723">
        <f t="shared" si="2151"/>
        <v>0</v>
      </c>
      <c r="CR1723">
        <f>(((((ET1723*2))*BB1723-((EU1723*2))*BS1723)+AE1723*BS1723)*AV1723)</f>
        <v>156.36000000000001</v>
      </c>
      <c r="CS1723">
        <f t="shared" si="2152"/>
        <v>99.14</v>
      </c>
      <c r="CT1723">
        <f t="shared" si="2153"/>
        <v>416</v>
      </c>
      <c r="CU1723">
        <f t="shared" si="2154"/>
        <v>0</v>
      </c>
      <c r="CV1723">
        <f t="shared" si="2155"/>
        <v>0.74</v>
      </c>
      <c r="CW1723">
        <f t="shared" si="2156"/>
        <v>0</v>
      </c>
      <c r="CX1723">
        <f t="shared" si="2156"/>
        <v>0</v>
      </c>
      <c r="CY1723">
        <f t="shared" si="2157"/>
        <v>13395.2</v>
      </c>
      <c r="CZ1723">
        <f t="shared" si="2158"/>
        <v>1913.6</v>
      </c>
      <c r="DC1723" t="s">
        <v>3</v>
      </c>
      <c r="DD1723" t="s">
        <v>105</v>
      </c>
      <c r="DE1723" t="s">
        <v>105</v>
      </c>
      <c r="DF1723" t="s">
        <v>105</v>
      </c>
      <c r="DG1723" t="s">
        <v>105</v>
      </c>
      <c r="DH1723" t="s">
        <v>3</v>
      </c>
      <c r="DI1723" t="s">
        <v>105</v>
      </c>
      <c r="DJ1723" t="s">
        <v>105</v>
      </c>
      <c r="DK1723" t="s">
        <v>3</v>
      </c>
      <c r="DL1723" t="s">
        <v>3</v>
      </c>
      <c r="DM1723" t="s">
        <v>3</v>
      </c>
      <c r="DN1723">
        <v>0</v>
      </c>
      <c r="DO1723">
        <v>0</v>
      </c>
      <c r="DP1723">
        <v>1</v>
      </c>
      <c r="DQ1723">
        <v>1</v>
      </c>
      <c r="DU1723">
        <v>16987630</v>
      </c>
      <c r="DV1723" t="s">
        <v>20</v>
      </c>
      <c r="DW1723" t="s">
        <v>20</v>
      </c>
      <c r="DX1723">
        <v>1</v>
      </c>
      <c r="DZ1723" t="s">
        <v>3</v>
      </c>
      <c r="EA1723" t="s">
        <v>3</v>
      </c>
      <c r="EB1723" t="s">
        <v>3</v>
      </c>
      <c r="EC1723" t="s">
        <v>3</v>
      </c>
      <c r="EE1723">
        <v>1441815344</v>
      </c>
      <c r="EF1723">
        <v>1</v>
      </c>
      <c r="EG1723" t="s">
        <v>22</v>
      </c>
      <c r="EH1723">
        <v>0</v>
      </c>
      <c r="EI1723" t="s">
        <v>3</v>
      </c>
      <c r="EJ1723">
        <v>4</v>
      </c>
      <c r="EK1723">
        <v>0</v>
      </c>
      <c r="EL1723" t="s">
        <v>23</v>
      </c>
      <c r="EM1723" t="s">
        <v>24</v>
      </c>
      <c r="EO1723" t="s">
        <v>3</v>
      </c>
      <c r="EQ1723">
        <v>1024</v>
      </c>
      <c r="ER1723">
        <v>286.18</v>
      </c>
      <c r="ES1723">
        <v>0</v>
      </c>
      <c r="ET1723">
        <v>78.180000000000007</v>
      </c>
      <c r="EU1723">
        <v>49.57</v>
      </c>
      <c r="EV1723">
        <v>208</v>
      </c>
      <c r="EW1723">
        <v>0.37</v>
      </c>
      <c r="EX1723">
        <v>0</v>
      </c>
      <c r="EY1723">
        <v>0</v>
      </c>
      <c r="FQ1723">
        <v>0</v>
      </c>
      <c r="FR1723">
        <f t="shared" si="2159"/>
        <v>0</v>
      </c>
      <c r="FS1723">
        <v>0</v>
      </c>
      <c r="FX1723">
        <v>70</v>
      </c>
      <c r="FY1723">
        <v>10</v>
      </c>
      <c r="GA1723" t="s">
        <v>3</v>
      </c>
      <c r="GD1723">
        <v>0</v>
      </c>
      <c r="GF1723">
        <v>1694456522</v>
      </c>
      <c r="GG1723">
        <v>2</v>
      </c>
      <c r="GH1723">
        <v>1</v>
      </c>
      <c r="GI1723">
        <v>-2</v>
      </c>
      <c r="GJ1723">
        <v>0</v>
      </c>
      <c r="GK1723">
        <f>ROUND(R1723*(R12)/100,2)</f>
        <v>4925.28</v>
      </c>
      <c r="GL1723">
        <f t="shared" si="2160"/>
        <v>0</v>
      </c>
      <c r="GM1723">
        <f t="shared" si="2161"/>
        <v>46562.64</v>
      </c>
      <c r="GN1723">
        <f t="shared" si="2162"/>
        <v>0</v>
      </c>
      <c r="GO1723">
        <f t="shared" si="2163"/>
        <v>0</v>
      </c>
      <c r="GP1723">
        <f t="shared" si="2164"/>
        <v>46562.64</v>
      </c>
      <c r="GR1723">
        <v>0</v>
      </c>
      <c r="GS1723">
        <v>3</v>
      </c>
      <c r="GT1723">
        <v>0</v>
      </c>
      <c r="GU1723" t="s">
        <v>3</v>
      </c>
      <c r="GV1723">
        <f t="shared" si="2165"/>
        <v>0</v>
      </c>
      <c r="GW1723">
        <v>1</v>
      </c>
      <c r="GX1723">
        <f t="shared" si="2166"/>
        <v>0</v>
      </c>
      <c r="HA1723">
        <v>0</v>
      </c>
      <c r="HB1723">
        <v>0</v>
      </c>
      <c r="HC1723">
        <f t="shared" si="2167"/>
        <v>0</v>
      </c>
      <c r="HE1723" t="s">
        <v>3</v>
      </c>
      <c r="HF1723" t="s">
        <v>3</v>
      </c>
      <c r="HM1723" t="s">
        <v>3</v>
      </c>
      <c r="HN1723" t="s">
        <v>3</v>
      </c>
      <c r="HO1723" t="s">
        <v>3</v>
      </c>
      <c r="HP1723" t="s">
        <v>3</v>
      </c>
      <c r="HQ1723" t="s">
        <v>3</v>
      </c>
      <c r="IK1723">
        <v>0</v>
      </c>
    </row>
    <row r="1724" spans="1:245" x14ac:dyDescent="0.2">
      <c r="A1724">
        <v>17</v>
      </c>
      <c r="B1724">
        <v>1</v>
      </c>
      <c r="D1724">
        <f>ROW(EtalonRes!A1841)</f>
        <v>1841</v>
      </c>
      <c r="E1724" t="s">
        <v>3</v>
      </c>
      <c r="F1724" t="s">
        <v>915</v>
      </c>
      <c r="G1724" t="s">
        <v>916</v>
      </c>
      <c r="H1724" t="s">
        <v>917</v>
      </c>
      <c r="I1724">
        <f>ROUND(23*3/100,9)</f>
        <v>0.69</v>
      </c>
      <c r="J1724">
        <v>0</v>
      </c>
      <c r="K1724">
        <f>ROUND(23*3/100,9)</f>
        <v>0.69</v>
      </c>
      <c r="O1724">
        <f t="shared" si="2137"/>
        <v>10968.32</v>
      </c>
      <c r="P1724">
        <f t="shared" si="2138"/>
        <v>0</v>
      </c>
      <c r="Q1724">
        <f t="shared" si="2139"/>
        <v>0</v>
      </c>
      <c r="R1724">
        <f t="shared" si="2140"/>
        <v>0</v>
      </c>
      <c r="S1724">
        <f t="shared" si="2141"/>
        <v>10968.32</v>
      </c>
      <c r="T1724">
        <f t="shared" si="2142"/>
        <v>0</v>
      </c>
      <c r="U1724">
        <f t="shared" si="2143"/>
        <v>18.422999999999998</v>
      </c>
      <c r="V1724">
        <f t="shared" si="2144"/>
        <v>0</v>
      </c>
      <c r="W1724">
        <f t="shared" si="2145"/>
        <v>0</v>
      </c>
      <c r="X1724">
        <f t="shared" si="2146"/>
        <v>7677.82</v>
      </c>
      <c r="Y1724">
        <f t="shared" si="2146"/>
        <v>1096.83</v>
      </c>
      <c r="AA1724">
        <v>-1</v>
      </c>
      <c r="AB1724">
        <f t="shared" si="2147"/>
        <v>15896.11</v>
      </c>
      <c r="AC1724">
        <f>ROUND((ES1724),6)</f>
        <v>0</v>
      </c>
      <c r="AD1724">
        <f>ROUND((((ET1724)-(EU1724))+AE1724),6)</f>
        <v>0</v>
      </c>
      <c r="AE1724">
        <f>ROUND((EU1724),6)</f>
        <v>0</v>
      </c>
      <c r="AF1724">
        <f>ROUND((EV1724),6)</f>
        <v>15896.11</v>
      </c>
      <c r="AG1724">
        <f t="shared" si="2148"/>
        <v>0</v>
      </c>
      <c r="AH1724">
        <f>(EW1724)</f>
        <v>26.7</v>
      </c>
      <c r="AI1724">
        <f>(EX1724)</f>
        <v>0</v>
      </c>
      <c r="AJ1724">
        <f t="shared" si="2149"/>
        <v>0</v>
      </c>
      <c r="AK1724">
        <v>15896.11</v>
      </c>
      <c r="AL1724">
        <v>0</v>
      </c>
      <c r="AM1724">
        <v>0</v>
      </c>
      <c r="AN1724">
        <v>0</v>
      </c>
      <c r="AO1724">
        <v>15896.11</v>
      </c>
      <c r="AP1724">
        <v>0</v>
      </c>
      <c r="AQ1724">
        <v>26.7</v>
      </c>
      <c r="AR1724">
        <v>0</v>
      </c>
      <c r="AS1724">
        <v>0</v>
      </c>
      <c r="AT1724">
        <v>70</v>
      </c>
      <c r="AU1724">
        <v>10</v>
      </c>
      <c r="AV1724">
        <v>1</v>
      </c>
      <c r="AW1724">
        <v>1</v>
      </c>
      <c r="AZ1724">
        <v>1</v>
      </c>
      <c r="BA1724">
        <v>1</v>
      </c>
      <c r="BB1724">
        <v>1</v>
      </c>
      <c r="BC1724">
        <v>1</v>
      </c>
      <c r="BD1724" t="s">
        <v>3</v>
      </c>
      <c r="BE1724" t="s">
        <v>3</v>
      </c>
      <c r="BF1724" t="s">
        <v>3</v>
      </c>
      <c r="BG1724" t="s">
        <v>3</v>
      </c>
      <c r="BH1724">
        <v>0</v>
      </c>
      <c r="BI1724">
        <v>4</v>
      </c>
      <c r="BJ1724" t="s">
        <v>918</v>
      </c>
      <c r="BM1724">
        <v>0</v>
      </c>
      <c r="BN1724">
        <v>0</v>
      </c>
      <c r="BO1724" t="s">
        <v>3</v>
      </c>
      <c r="BP1724">
        <v>0</v>
      </c>
      <c r="BQ1724">
        <v>1</v>
      </c>
      <c r="BR1724">
        <v>0</v>
      </c>
      <c r="BS1724">
        <v>1</v>
      </c>
      <c r="BT1724">
        <v>1</v>
      </c>
      <c r="BU1724">
        <v>1</v>
      </c>
      <c r="BV1724">
        <v>1</v>
      </c>
      <c r="BW1724">
        <v>1</v>
      </c>
      <c r="BX1724">
        <v>1</v>
      </c>
      <c r="BY1724" t="s">
        <v>3</v>
      </c>
      <c r="BZ1724">
        <v>70</v>
      </c>
      <c r="CA1724">
        <v>10</v>
      </c>
      <c r="CB1724" t="s">
        <v>3</v>
      </c>
      <c r="CE1724">
        <v>0</v>
      </c>
      <c r="CF1724">
        <v>0</v>
      </c>
      <c r="CG1724">
        <v>0</v>
      </c>
      <c r="CM1724">
        <v>0</v>
      </c>
      <c r="CN1724" t="s">
        <v>3</v>
      </c>
      <c r="CO1724">
        <v>0</v>
      </c>
      <c r="CP1724">
        <f t="shared" si="2150"/>
        <v>10968.32</v>
      </c>
      <c r="CQ1724">
        <f t="shared" si="2151"/>
        <v>0</v>
      </c>
      <c r="CR1724">
        <f>((((ET1724)*BB1724-(EU1724)*BS1724)+AE1724*BS1724)*AV1724)</f>
        <v>0</v>
      </c>
      <c r="CS1724">
        <f t="shared" si="2152"/>
        <v>0</v>
      </c>
      <c r="CT1724">
        <f t="shared" si="2153"/>
        <v>15896.11</v>
      </c>
      <c r="CU1724">
        <f t="shared" si="2154"/>
        <v>0</v>
      </c>
      <c r="CV1724">
        <f t="shared" si="2155"/>
        <v>26.7</v>
      </c>
      <c r="CW1724">
        <f t="shared" si="2156"/>
        <v>0</v>
      </c>
      <c r="CX1724">
        <f t="shared" si="2156"/>
        <v>0</v>
      </c>
      <c r="CY1724">
        <f t="shared" si="2157"/>
        <v>7677.8240000000005</v>
      </c>
      <c r="CZ1724">
        <f t="shared" si="2158"/>
        <v>1096.8319999999999</v>
      </c>
      <c r="DC1724" t="s">
        <v>3</v>
      </c>
      <c r="DD1724" t="s">
        <v>3</v>
      </c>
      <c r="DE1724" t="s">
        <v>3</v>
      </c>
      <c r="DF1724" t="s">
        <v>3</v>
      </c>
      <c r="DG1724" t="s">
        <v>3</v>
      </c>
      <c r="DH1724" t="s">
        <v>3</v>
      </c>
      <c r="DI1724" t="s">
        <v>3</v>
      </c>
      <c r="DJ1724" t="s">
        <v>3</v>
      </c>
      <c r="DK1724" t="s">
        <v>3</v>
      </c>
      <c r="DL1724" t="s">
        <v>3</v>
      </c>
      <c r="DM1724" t="s">
        <v>3</v>
      </c>
      <c r="DN1724">
        <v>0</v>
      </c>
      <c r="DO1724">
        <v>0</v>
      </c>
      <c r="DP1724">
        <v>1</v>
      </c>
      <c r="DQ1724">
        <v>1</v>
      </c>
      <c r="DU1724">
        <v>1013</v>
      </c>
      <c r="DV1724" t="s">
        <v>917</v>
      </c>
      <c r="DW1724" t="s">
        <v>917</v>
      </c>
      <c r="DX1724">
        <v>1</v>
      </c>
      <c r="DZ1724" t="s">
        <v>3</v>
      </c>
      <c r="EA1724" t="s">
        <v>3</v>
      </c>
      <c r="EB1724" t="s">
        <v>3</v>
      </c>
      <c r="EC1724" t="s">
        <v>3</v>
      </c>
      <c r="EE1724">
        <v>1441815344</v>
      </c>
      <c r="EF1724">
        <v>1</v>
      </c>
      <c r="EG1724" t="s">
        <v>22</v>
      </c>
      <c r="EH1724">
        <v>0</v>
      </c>
      <c r="EI1724" t="s">
        <v>3</v>
      </c>
      <c r="EJ1724">
        <v>4</v>
      </c>
      <c r="EK1724">
        <v>0</v>
      </c>
      <c r="EL1724" t="s">
        <v>23</v>
      </c>
      <c r="EM1724" t="s">
        <v>24</v>
      </c>
      <c r="EO1724" t="s">
        <v>3</v>
      </c>
      <c r="EQ1724">
        <v>1024</v>
      </c>
      <c r="ER1724">
        <v>15896.11</v>
      </c>
      <c r="ES1724">
        <v>0</v>
      </c>
      <c r="ET1724">
        <v>0</v>
      </c>
      <c r="EU1724">
        <v>0</v>
      </c>
      <c r="EV1724">
        <v>15896.11</v>
      </c>
      <c r="EW1724">
        <v>26.7</v>
      </c>
      <c r="EX1724">
        <v>0</v>
      </c>
      <c r="EY1724">
        <v>0</v>
      </c>
      <c r="FQ1724">
        <v>0</v>
      </c>
      <c r="FR1724">
        <f t="shared" si="2159"/>
        <v>0</v>
      </c>
      <c r="FS1724">
        <v>0</v>
      </c>
      <c r="FX1724">
        <v>70</v>
      </c>
      <c r="FY1724">
        <v>10</v>
      </c>
      <c r="GA1724" t="s">
        <v>3</v>
      </c>
      <c r="GD1724">
        <v>0</v>
      </c>
      <c r="GF1724">
        <v>-1089660975</v>
      </c>
      <c r="GG1724">
        <v>2</v>
      </c>
      <c r="GH1724">
        <v>1</v>
      </c>
      <c r="GI1724">
        <v>-2</v>
      </c>
      <c r="GJ1724">
        <v>0</v>
      </c>
      <c r="GK1724">
        <f>ROUND(R1724*(R12)/100,2)</f>
        <v>0</v>
      </c>
      <c r="GL1724">
        <f t="shared" si="2160"/>
        <v>0</v>
      </c>
      <c r="GM1724">
        <f t="shared" si="2161"/>
        <v>19742.97</v>
      </c>
      <c r="GN1724">
        <f t="shared" si="2162"/>
        <v>0</v>
      </c>
      <c r="GO1724">
        <f t="shared" si="2163"/>
        <v>0</v>
      </c>
      <c r="GP1724">
        <f t="shared" si="2164"/>
        <v>19742.97</v>
      </c>
      <c r="GR1724">
        <v>0</v>
      </c>
      <c r="GS1724">
        <v>3</v>
      </c>
      <c r="GT1724">
        <v>0</v>
      </c>
      <c r="GU1724" t="s">
        <v>3</v>
      </c>
      <c r="GV1724">
        <f t="shared" si="2165"/>
        <v>0</v>
      </c>
      <c r="GW1724">
        <v>1</v>
      </c>
      <c r="GX1724">
        <f t="shared" si="2166"/>
        <v>0</v>
      </c>
      <c r="HA1724">
        <v>0</v>
      </c>
      <c r="HB1724">
        <v>0</v>
      </c>
      <c r="HC1724">
        <f t="shared" si="2167"/>
        <v>0</v>
      </c>
      <c r="HE1724" t="s">
        <v>3</v>
      </c>
      <c r="HF1724" t="s">
        <v>3</v>
      </c>
      <c r="HM1724" t="s">
        <v>3</v>
      </c>
      <c r="HN1724" t="s">
        <v>3</v>
      </c>
      <c r="HO1724" t="s">
        <v>3</v>
      </c>
      <c r="HP1724" t="s">
        <v>3</v>
      </c>
      <c r="HQ1724" t="s">
        <v>3</v>
      </c>
      <c r="IK1724">
        <v>0</v>
      </c>
    </row>
    <row r="1725" spans="1:245" x14ac:dyDescent="0.2">
      <c r="A1725">
        <v>17</v>
      </c>
      <c r="B1725">
        <v>1</v>
      </c>
      <c r="D1725">
        <f>ROW(EtalonRes!A1843)</f>
        <v>1843</v>
      </c>
      <c r="E1725" t="s">
        <v>3</v>
      </c>
      <c r="F1725" t="s">
        <v>919</v>
      </c>
      <c r="G1725" t="s">
        <v>920</v>
      </c>
      <c r="H1725" t="s">
        <v>591</v>
      </c>
      <c r="I1725">
        <f>ROUND(46/100,9)</f>
        <v>0.46</v>
      </c>
      <c r="J1725">
        <v>0</v>
      </c>
      <c r="K1725">
        <f>ROUND(46/100,9)</f>
        <v>0.46</v>
      </c>
      <c r="O1725">
        <f t="shared" si="2137"/>
        <v>79739.22</v>
      </c>
      <c r="P1725">
        <f t="shared" si="2138"/>
        <v>1344.51</v>
      </c>
      <c r="Q1725">
        <f t="shared" si="2139"/>
        <v>0</v>
      </c>
      <c r="R1725">
        <f t="shared" si="2140"/>
        <v>0</v>
      </c>
      <c r="S1725">
        <f t="shared" si="2141"/>
        <v>78394.710000000006</v>
      </c>
      <c r="T1725">
        <f t="shared" si="2142"/>
        <v>0</v>
      </c>
      <c r="U1725">
        <f t="shared" si="2143"/>
        <v>154.6704</v>
      </c>
      <c r="V1725">
        <f t="shared" si="2144"/>
        <v>0</v>
      </c>
      <c r="W1725">
        <f t="shared" si="2145"/>
        <v>0</v>
      </c>
      <c r="X1725">
        <f t="shared" si="2146"/>
        <v>54876.3</v>
      </c>
      <c r="Y1725">
        <f t="shared" si="2146"/>
        <v>7839.47</v>
      </c>
      <c r="AA1725">
        <v>-1</v>
      </c>
      <c r="AB1725">
        <f t="shared" si="2147"/>
        <v>173346.12</v>
      </c>
      <c r="AC1725">
        <f>ROUND(((ES1725*12)),6)</f>
        <v>2922.84</v>
      </c>
      <c r="AD1725">
        <f>ROUND(((((ET1725*12))-((EU1725*12)))+AE1725),6)</f>
        <v>0</v>
      </c>
      <c r="AE1725">
        <f>ROUND(((EU1725*12)),6)</f>
        <v>0</v>
      </c>
      <c r="AF1725">
        <f>ROUND(((EV1725*12)),6)</f>
        <v>170423.28</v>
      </c>
      <c r="AG1725">
        <f t="shared" si="2148"/>
        <v>0</v>
      </c>
      <c r="AH1725">
        <f>((EW1725*12))</f>
        <v>336.24</v>
      </c>
      <c r="AI1725">
        <f>((EX1725*12))</f>
        <v>0</v>
      </c>
      <c r="AJ1725">
        <f t="shared" si="2149"/>
        <v>0</v>
      </c>
      <c r="AK1725">
        <v>14445.51</v>
      </c>
      <c r="AL1725">
        <v>243.57</v>
      </c>
      <c r="AM1725">
        <v>0</v>
      </c>
      <c r="AN1725">
        <v>0</v>
      </c>
      <c r="AO1725">
        <v>14201.94</v>
      </c>
      <c r="AP1725">
        <v>0</v>
      </c>
      <c r="AQ1725">
        <v>28.02</v>
      </c>
      <c r="AR1725">
        <v>0</v>
      </c>
      <c r="AS1725">
        <v>0</v>
      </c>
      <c r="AT1725">
        <v>70</v>
      </c>
      <c r="AU1725">
        <v>10</v>
      </c>
      <c r="AV1725">
        <v>1</v>
      </c>
      <c r="AW1725">
        <v>1</v>
      </c>
      <c r="AZ1725">
        <v>1</v>
      </c>
      <c r="BA1725">
        <v>1</v>
      </c>
      <c r="BB1725">
        <v>1</v>
      </c>
      <c r="BC1725">
        <v>1</v>
      </c>
      <c r="BD1725" t="s">
        <v>3</v>
      </c>
      <c r="BE1725" t="s">
        <v>3</v>
      </c>
      <c r="BF1725" t="s">
        <v>3</v>
      </c>
      <c r="BG1725" t="s">
        <v>3</v>
      </c>
      <c r="BH1725">
        <v>0</v>
      </c>
      <c r="BI1725">
        <v>4</v>
      </c>
      <c r="BJ1725" t="s">
        <v>921</v>
      </c>
      <c r="BM1725">
        <v>0</v>
      </c>
      <c r="BN1725">
        <v>0</v>
      </c>
      <c r="BO1725" t="s">
        <v>3</v>
      </c>
      <c r="BP1725">
        <v>0</v>
      </c>
      <c r="BQ1725">
        <v>1</v>
      </c>
      <c r="BR1725">
        <v>0</v>
      </c>
      <c r="BS1725">
        <v>1</v>
      </c>
      <c r="BT1725">
        <v>1</v>
      </c>
      <c r="BU1725">
        <v>1</v>
      </c>
      <c r="BV1725">
        <v>1</v>
      </c>
      <c r="BW1725">
        <v>1</v>
      </c>
      <c r="BX1725">
        <v>1</v>
      </c>
      <c r="BY1725" t="s">
        <v>3</v>
      </c>
      <c r="BZ1725">
        <v>70</v>
      </c>
      <c r="CA1725">
        <v>10</v>
      </c>
      <c r="CB1725" t="s">
        <v>3</v>
      </c>
      <c r="CE1725">
        <v>0</v>
      </c>
      <c r="CF1725">
        <v>0</v>
      </c>
      <c r="CG1725">
        <v>0</v>
      </c>
      <c r="CM1725">
        <v>0</v>
      </c>
      <c r="CN1725" t="s">
        <v>3</v>
      </c>
      <c r="CO1725">
        <v>0</v>
      </c>
      <c r="CP1725">
        <f t="shared" si="2150"/>
        <v>79739.22</v>
      </c>
      <c r="CQ1725">
        <f t="shared" si="2151"/>
        <v>2922.84</v>
      </c>
      <c r="CR1725">
        <f>(((((ET1725*12))*BB1725-((EU1725*12))*BS1725)+AE1725*BS1725)*AV1725)</f>
        <v>0</v>
      </c>
      <c r="CS1725">
        <f t="shared" si="2152"/>
        <v>0</v>
      </c>
      <c r="CT1725">
        <f t="shared" si="2153"/>
        <v>170423.28</v>
      </c>
      <c r="CU1725">
        <f t="shared" si="2154"/>
        <v>0</v>
      </c>
      <c r="CV1725">
        <f t="shared" si="2155"/>
        <v>336.24</v>
      </c>
      <c r="CW1725">
        <f t="shared" si="2156"/>
        <v>0</v>
      </c>
      <c r="CX1725">
        <f t="shared" si="2156"/>
        <v>0</v>
      </c>
      <c r="CY1725">
        <f t="shared" si="2157"/>
        <v>54876.296999999999</v>
      </c>
      <c r="CZ1725">
        <f t="shared" si="2158"/>
        <v>7839.4710000000014</v>
      </c>
      <c r="DC1725" t="s">
        <v>3</v>
      </c>
      <c r="DD1725" t="s">
        <v>680</v>
      </c>
      <c r="DE1725" t="s">
        <v>680</v>
      </c>
      <c r="DF1725" t="s">
        <v>680</v>
      </c>
      <c r="DG1725" t="s">
        <v>680</v>
      </c>
      <c r="DH1725" t="s">
        <v>3</v>
      </c>
      <c r="DI1725" t="s">
        <v>680</v>
      </c>
      <c r="DJ1725" t="s">
        <v>680</v>
      </c>
      <c r="DK1725" t="s">
        <v>3</v>
      </c>
      <c r="DL1725" t="s">
        <v>3</v>
      </c>
      <c r="DM1725" t="s">
        <v>3</v>
      </c>
      <c r="DN1725">
        <v>0</v>
      </c>
      <c r="DO1725">
        <v>0</v>
      </c>
      <c r="DP1725">
        <v>1</v>
      </c>
      <c r="DQ1725">
        <v>1</v>
      </c>
      <c r="DU1725">
        <v>16987630</v>
      </c>
      <c r="DV1725" t="s">
        <v>591</v>
      </c>
      <c r="DW1725" t="s">
        <v>591</v>
      </c>
      <c r="DX1725">
        <v>100</v>
      </c>
      <c r="DZ1725" t="s">
        <v>3</v>
      </c>
      <c r="EA1725" t="s">
        <v>3</v>
      </c>
      <c r="EB1725" t="s">
        <v>3</v>
      </c>
      <c r="EC1725" t="s">
        <v>3</v>
      </c>
      <c r="EE1725">
        <v>1441815344</v>
      </c>
      <c r="EF1725">
        <v>1</v>
      </c>
      <c r="EG1725" t="s">
        <v>22</v>
      </c>
      <c r="EH1725">
        <v>0</v>
      </c>
      <c r="EI1725" t="s">
        <v>3</v>
      </c>
      <c r="EJ1725">
        <v>4</v>
      </c>
      <c r="EK1725">
        <v>0</v>
      </c>
      <c r="EL1725" t="s">
        <v>23</v>
      </c>
      <c r="EM1725" t="s">
        <v>24</v>
      </c>
      <c r="EO1725" t="s">
        <v>3</v>
      </c>
      <c r="EQ1725">
        <v>1024</v>
      </c>
      <c r="ER1725">
        <v>14445.51</v>
      </c>
      <c r="ES1725">
        <v>243.57</v>
      </c>
      <c r="ET1725">
        <v>0</v>
      </c>
      <c r="EU1725">
        <v>0</v>
      </c>
      <c r="EV1725">
        <v>14201.94</v>
      </c>
      <c r="EW1725">
        <v>28.02</v>
      </c>
      <c r="EX1725">
        <v>0</v>
      </c>
      <c r="EY1725">
        <v>0</v>
      </c>
      <c r="FQ1725">
        <v>0</v>
      </c>
      <c r="FR1725">
        <f t="shared" si="2159"/>
        <v>0</v>
      </c>
      <c r="FS1725">
        <v>0</v>
      </c>
      <c r="FX1725">
        <v>70</v>
      </c>
      <c r="FY1725">
        <v>10</v>
      </c>
      <c r="GA1725" t="s">
        <v>3</v>
      </c>
      <c r="GD1725">
        <v>0</v>
      </c>
      <c r="GF1725">
        <v>1586733399</v>
      </c>
      <c r="GG1725">
        <v>2</v>
      </c>
      <c r="GH1725">
        <v>1</v>
      </c>
      <c r="GI1725">
        <v>-2</v>
      </c>
      <c r="GJ1725">
        <v>0</v>
      </c>
      <c r="GK1725">
        <f>ROUND(R1725*(R12)/100,2)</f>
        <v>0</v>
      </c>
      <c r="GL1725">
        <f t="shared" si="2160"/>
        <v>0</v>
      </c>
      <c r="GM1725">
        <f t="shared" si="2161"/>
        <v>142454.99</v>
      </c>
      <c r="GN1725">
        <f t="shared" si="2162"/>
        <v>0</v>
      </c>
      <c r="GO1725">
        <f t="shared" si="2163"/>
        <v>0</v>
      </c>
      <c r="GP1725">
        <f t="shared" si="2164"/>
        <v>142454.99</v>
      </c>
      <c r="GR1725">
        <v>0</v>
      </c>
      <c r="GS1725">
        <v>3</v>
      </c>
      <c r="GT1725">
        <v>0</v>
      </c>
      <c r="GU1725" t="s">
        <v>3</v>
      </c>
      <c r="GV1725">
        <f t="shared" si="2165"/>
        <v>0</v>
      </c>
      <c r="GW1725">
        <v>1</v>
      </c>
      <c r="GX1725">
        <f t="shared" si="2166"/>
        <v>0</v>
      </c>
      <c r="HA1725">
        <v>0</v>
      </c>
      <c r="HB1725">
        <v>0</v>
      </c>
      <c r="HC1725">
        <f t="shared" si="2167"/>
        <v>0</v>
      </c>
      <c r="HE1725" t="s">
        <v>3</v>
      </c>
      <c r="HF1725" t="s">
        <v>3</v>
      </c>
      <c r="HM1725" t="s">
        <v>3</v>
      </c>
      <c r="HN1725" t="s">
        <v>3</v>
      </c>
      <c r="HO1725" t="s">
        <v>3</v>
      </c>
      <c r="HP1725" t="s">
        <v>3</v>
      </c>
      <c r="HQ1725" t="s">
        <v>3</v>
      </c>
      <c r="IK1725">
        <v>0</v>
      </c>
    </row>
    <row r="1727" spans="1:245" x14ac:dyDescent="0.2">
      <c r="A1727" s="2">
        <v>51</v>
      </c>
      <c r="B1727" s="2">
        <f>B1715</f>
        <v>1</v>
      </c>
      <c r="C1727" s="2">
        <f>A1715</f>
        <v>5</v>
      </c>
      <c r="D1727" s="2">
        <f>ROW(A1715)</f>
        <v>1715</v>
      </c>
      <c r="E1727" s="2"/>
      <c r="F1727" s="2" t="str">
        <f>IF(F1715&lt;&gt;"",F1715,"")</f>
        <v>Новый подраздел</v>
      </c>
      <c r="G1727" s="2" t="str">
        <f>IF(G1715&lt;&gt;"",G1715,"")</f>
        <v>Сантехническое оборудование</v>
      </c>
      <c r="H1727" s="2">
        <v>0</v>
      </c>
      <c r="I1727" s="2"/>
      <c r="J1727" s="2"/>
      <c r="K1727" s="2"/>
      <c r="L1727" s="2"/>
      <c r="M1727" s="2"/>
      <c r="N1727" s="2"/>
      <c r="O1727" s="2">
        <f t="shared" ref="O1727:T1727" si="2168">ROUND(AB1727,2)</f>
        <v>0</v>
      </c>
      <c r="P1727" s="2">
        <f t="shared" si="2168"/>
        <v>0</v>
      </c>
      <c r="Q1727" s="2">
        <f t="shared" si="2168"/>
        <v>0</v>
      </c>
      <c r="R1727" s="2">
        <f t="shared" si="2168"/>
        <v>0</v>
      </c>
      <c r="S1727" s="2">
        <f t="shared" si="2168"/>
        <v>0</v>
      </c>
      <c r="T1727" s="2">
        <f t="shared" si="2168"/>
        <v>0</v>
      </c>
      <c r="U1727" s="2">
        <f>AH1727</f>
        <v>0</v>
      </c>
      <c r="V1727" s="2">
        <f>AI1727</f>
        <v>0</v>
      </c>
      <c r="W1727" s="2">
        <f>ROUND(AJ1727,2)</f>
        <v>0</v>
      </c>
      <c r="X1727" s="2">
        <f>ROUND(AK1727,2)</f>
        <v>0</v>
      </c>
      <c r="Y1727" s="2">
        <f>ROUND(AL1727,2)</f>
        <v>0</v>
      </c>
      <c r="Z1727" s="2"/>
      <c r="AA1727" s="2"/>
      <c r="AB1727" s="2">
        <f>ROUND(SUMIF(AA1719:AA1725,"=1472720848",O1719:O1725),2)</f>
        <v>0</v>
      </c>
      <c r="AC1727" s="2">
        <f>ROUND(SUMIF(AA1719:AA1725,"=1472720848",P1719:P1725),2)</f>
        <v>0</v>
      </c>
      <c r="AD1727" s="2">
        <f>ROUND(SUMIF(AA1719:AA1725,"=1472720848",Q1719:Q1725),2)</f>
        <v>0</v>
      </c>
      <c r="AE1727" s="2">
        <f>ROUND(SUMIF(AA1719:AA1725,"=1472720848",R1719:R1725),2)</f>
        <v>0</v>
      </c>
      <c r="AF1727" s="2">
        <f>ROUND(SUMIF(AA1719:AA1725,"=1472720848",S1719:S1725),2)</f>
        <v>0</v>
      </c>
      <c r="AG1727" s="2">
        <f>ROUND(SUMIF(AA1719:AA1725,"=1472720848",T1719:T1725),2)</f>
        <v>0</v>
      </c>
      <c r="AH1727" s="2">
        <f>SUMIF(AA1719:AA1725,"=1472720848",U1719:U1725)</f>
        <v>0</v>
      </c>
      <c r="AI1727" s="2">
        <f>SUMIF(AA1719:AA1725,"=1472720848",V1719:V1725)</f>
        <v>0</v>
      </c>
      <c r="AJ1727" s="2">
        <f>ROUND(SUMIF(AA1719:AA1725,"=1472720848",W1719:W1725),2)</f>
        <v>0</v>
      </c>
      <c r="AK1727" s="2">
        <f>ROUND(SUMIF(AA1719:AA1725,"=1472720848",X1719:X1725),2)</f>
        <v>0</v>
      </c>
      <c r="AL1727" s="2">
        <f>ROUND(SUMIF(AA1719:AA1725,"=1472720848",Y1719:Y1725),2)</f>
        <v>0</v>
      </c>
      <c r="AM1727" s="2"/>
      <c r="AN1727" s="2"/>
      <c r="AO1727" s="2">
        <f t="shared" ref="AO1727:BD1727" si="2169">ROUND(BX1727,2)</f>
        <v>0</v>
      </c>
      <c r="AP1727" s="2">
        <f t="shared" si="2169"/>
        <v>0</v>
      </c>
      <c r="AQ1727" s="2">
        <f t="shared" si="2169"/>
        <v>0</v>
      </c>
      <c r="AR1727" s="2">
        <f t="shared" si="2169"/>
        <v>0</v>
      </c>
      <c r="AS1727" s="2">
        <f t="shared" si="2169"/>
        <v>0</v>
      </c>
      <c r="AT1727" s="2">
        <f t="shared" si="2169"/>
        <v>0</v>
      </c>
      <c r="AU1727" s="2">
        <f t="shared" si="2169"/>
        <v>0</v>
      </c>
      <c r="AV1727" s="2">
        <f t="shared" si="2169"/>
        <v>0</v>
      </c>
      <c r="AW1727" s="2">
        <f t="shared" si="2169"/>
        <v>0</v>
      </c>
      <c r="AX1727" s="2">
        <f t="shared" si="2169"/>
        <v>0</v>
      </c>
      <c r="AY1727" s="2">
        <f t="shared" si="2169"/>
        <v>0</v>
      </c>
      <c r="AZ1727" s="2">
        <f t="shared" si="2169"/>
        <v>0</v>
      </c>
      <c r="BA1727" s="2">
        <f t="shared" si="2169"/>
        <v>0</v>
      </c>
      <c r="BB1727" s="2">
        <f t="shared" si="2169"/>
        <v>0</v>
      </c>
      <c r="BC1727" s="2">
        <f t="shared" si="2169"/>
        <v>0</v>
      </c>
      <c r="BD1727" s="2">
        <f t="shared" si="2169"/>
        <v>0</v>
      </c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>
        <f>ROUND(SUMIF(AA1719:AA1725,"=1472720848",FQ1719:FQ1725),2)</f>
        <v>0</v>
      </c>
      <c r="BY1727" s="2">
        <f>ROUND(SUMIF(AA1719:AA1725,"=1472720848",FR1719:FR1725),2)</f>
        <v>0</v>
      </c>
      <c r="BZ1727" s="2">
        <f>ROUND(SUMIF(AA1719:AA1725,"=1472720848",GL1719:GL1725),2)</f>
        <v>0</v>
      </c>
      <c r="CA1727" s="2">
        <f>ROUND(SUMIF(AA1719:AA1725,"=1472720848",GM1719:GM1725),2)</f>
        <v>0</v>
      </c>
      <c r="CB1727" s="2">
        <f>ROUND(SUMIF(AA1719:AA1725,"=1472720848",GN1719:GN1725),2)</f>
        <v>0</v>
      </c>
      <c r="CC1727" s="2">
        <f>ROUND(SUMIF(AA1719:AA1725,"=1472720848",GO1719:GO1725),2)</f>
        <v>0</v>
      </c>
      <c r="CD1727" s="2">
        <f>ROUND(SUMIF(AA1719:AA1725,"=1472720848",GP1719:GP1725),2)</f>
        <v>0</v>
      </c>
      <c r="CE1727" s="2">
        <f>AC1727-BX1727</f>
        <v>0</v>
      </c>
      <c r="CF1727" s="2">
        <f>AC1727-BY1727</f>
        <v>0</v>
      </c>
      <c r="CG1727" s="2">
        <f>BX1727-BZ1727</f>
        <v>0</v>
      </c>
      <c r="CH1727" s="2">
        <f>AC1727-BX1727-BY1727+BZ1727</f>
        <v>0</v>
      </c>
      <c r="CI1727" s="2">
        <f>BY1727-BZ1727</f>
        <v>0</v>
      </c>
      <c r="CJ1727" s="2">
        <f>ROUND(SUMIF(AA1719:AA1725,"=1472720848",GX1719:GX1725),2)</f>
        <v>0</v>
      </c>
      <c r="CK1727" s="2">
        <f>ROUND(SUMIF(AA1719:AA1725,"=1472720848",GY1719:GY1725),2)</f>
        <v>0</v>
      </c>
      <c r="CL1727" s="2">
        <f>ROUND(SUMIF(AA1719:AA1725,"=1472720848",GZ1719:GZ1725),2)</f>
        <v>0</v>
      </c>
      <c r="CM1727" s="2">
        <f>ROUND(SUMIF(AA1719:AA1725,"=1472720848",HD1719:HD1725),2)</f>
        <v>0</v>
      </c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3"/>
      <c r="DH1727" s="3"/>
      <c r="DI1727" s="3"/>
      <c r="DJ1727" s="3"/>
      <c r="DK1727" s="3"/>
      <c r="DL1727" s="3"/>
      <c r="DM1727" s="3"/>
      <c r="DN1727" s="3"/>
      <c r="DO1727" s="3"/>
      <c r="DP1727" s="3"/>
      <c r="DQ1727" s="3"/>
      <c r="DR1727" s="3"/>
      <c r="DS1727" s="3"/>
      <c r="DT1727" s="3"/>
      <c r="DU1727" s="3"/>
      <c r="DV1727" s="3"/>
      <c r="DW1727" s="3"/>
      <c r="DX1727" s="3"/>
      <c r="DY1727" s="3"/>
      <c r="DZ1727" s="3"/>
      <c r="EA1727" s="3"/>
      <c r="EB1727" s="3"/>
      <c r="EC1727" s="3"/>
      <c r="ED1727" s="3"/>
      <c r="EE1727" s="3"/>
      <c r="EF1727" s="3"/>
      <c r="EG1727" s="3"/>
      <c r="EH1727" s="3"/>
      <c r="EI1727" s="3"/>
      <c r="EJ1727" s="3"/>
      <c r="EK1727" s="3"/>
      <c r="EL1727" s="3"/>
      <c r="EM1727" s="3"/>
      <c r="EN1727" s="3"/>
      <c r="EO1727" s="3"/>
      <c r="EP1727" s="3"/>
      <c r="EQ1727" s="3"/>
      <c r="ER1727" s="3"/>
      <c r="ES1727" s="3"/>
      <c r="ET1727" s="3"/>
      <c r="EU1727" s="3"/>
      <c r="EV1727" s="3"/>
      <c r="EW1727" s="3"/>
      <c r="EX1727" s="3"/>
      <c r="EY1727" s="3"/>
      <c r="EZ1727" s="3"/>
      <c r="FA1727" s="3"/>
      <c r="FB1727" s="3"/>
      <c r="FC1727" s="3"/>
      <c r="FD1727" s="3"/>
      <c r="FE1727" s="3"/>
      <c r="FF1727" s="3"/>
      <c r="FG1727" s="3"/>
      <c r="FH1727" s="3"/>
      <c r="FI1727" s="3"/>
      <c r="FJ1727" s="3"/>
      <c r="FK1727" s="3"/>
      <c r="FL1727" s="3"/>
      <c r="FM1727" s="3"/>
      <c r="FN1727" s="3"/>
      <c r="FO1727" s="3"/>
      <c r="FP1727" s="3"/>
      <c r="FQ1727" s="3"/>
      <c r="FR1727" s="3"/>
      <c r="FS1727" s="3"/>
      <c r="FT1727" s="3"/>
      <c r="FU1727" s="3"/>
      <c r="FV1727" s="3"/>
      <c r="FW1727" s="3"/>
      <c r="FX1727" s="3"/>
      <c r="FY1727" s="3"/>
      <c r="FZ1727" s="3"/>
      <c r="GA1727" s="3"/>
      <c r="GB1727" s="3"/>
      <c r="GC1727" s="3"/>
      <c r="GD1727" s="3"/>
      <c r="GE1727" s="3"/>
      <c r="GF1727" s="3"/>
      <c r="GG1727" s="3"/>
      <c r="GH1727" s="3"/>
      <c r="GI1727" s="3"/>
      <c r="GJ1727" s="3"/>
      <c r="GK1727" s="3"/>
      <c r="GL1727" s="3"/>
      <c r="GM1727" s="3"/>
      <c r="GN1727" s="3"/>
      <c r="GO1727" s="3"/>
      <c r="GP1727" s="3"/>
      <c r="GQ1727" s="3"/>
      <c r="GR1727" s="3"/>
      <c r="GS1727" s="3"/>
      <c r="GT1727" s="3"/>
      <c r="GU1727" s="3"/>
      <c r="GV1727" s="3"/>
      <c r="GW1727" s="3"/>
      <c r="GX1727" s="3">
        <v>0</v>
      </c>
    </row>
    <row r="1729" spans="1:28" x14ac:dyDescent="0.2">
      <c r="A1729" s="4">
        <v>50</v>
      </c>
      <c r="B1729" s="4">
        <v>0</v>
      </c>
      <c r="C1729" s="4">
        <v>0</v>
      </c>
      <c r="D1729" s="4">
        <v>1</v>
      </c>
      <c r="E1729" s="4">
        <v>201</v>
      </c>
      <c r="F1729" s="4">
        <f>ROUND(Source!O1727,O1729)</f>
        <v>0</v>
      </c>
      <c r="G1729" s="4" t="s">
        <v>29</v>
      </c>
      <c r="H1729" s="4" t="s">
        <v>30</v>
      </c>
      <c r="I1729" s="4"/>
      <c r="J1729" s="4"/>
      <c r="K1729" s="4">
        <v>201</v>
      </c>
      <c r="L1729" s="4">
        <v>1</v>
      </c>
      <c r="M1729" s="4">
        <v>3</v>
      </c>
      <c r="N1729" s="4" t="s">
        <v>3</v>
      </c>
      <c r="O1729" s="4">
        <v>2</v>
      </c>
      <c r="P1729" s="4"/>
      <c r="Q1729" s="4"/>
      <c r="R1729" s="4"/>
      <c r="S1729" s="4"/>
      <c r="T1729" s="4"/>
      <c r="U1729" s="4"/>
      <c r="V1729" s="4"/>
      <c r="W1729" s="4">
        <v>0</v>
      </c>
      <c r="X1729" s="4">
        <v>1</v>
      </c>
      <c r="Y1729" s="4">
        <v>0</v>
      </c>
      <c r="Z1729" s="4"/>
      <c r="AA1729" s="4"/>
      <c r="AB1729" s="4"/>
    </row>
    <row r="1730" spans="1:28" x14ac:dyDescent="0.2">
      <c r="A1730" s="4">
        <v>50</v>
      </c>
      <c r="B1730" s="4">
        <v>0</v>
      </c>
      <c r="C1730" s="4">
        <v>0</v>
      </c>
      <c r="D1730" s="4">
        <v>1</v>
      </c>
      <c r="E1730" s="4">
        <v>202</v>
      </c>
      <c r="F1730" s="4">
        <f>ROUND(Source!P1727,O1730)</f>
        <v>0</v>
      </c>
      <c r="G1730" s="4" t="s">
        <v>31</v>
      </c>
      <c r="H1730" s="4" t="s">
        <v>32</v>
      </c>
      <c r="I1730" s="4"/>
      <c r="J1730" s="4"/>
      <c r="K1730" s="4">
        <v>202</v>
      </c>
      <c r="L1730" s="4">
        <v>2</v>
      </c>
      <c r="M1730" s="4">
        <v>3</v>
      </c>
      <c r="N1730" s="4" t="s">
        <v>3</v>
      </c>
      <c r="O1730" s="4">
        <v>2</v>
      </c>
      <c r="P1730" s="4"/>
      <c r="Q1730" s="4"/>
      <c r="R1730" s="4"/>
      <c r="S1730" s="4"/>
      <c r="T1730" s="4"/>
      <c r="U1730" s="4"/>
      <c r="V1730" s="4"/>
      <c r="W1730" s="4">
        <v>0</v>
      </c>
      <c r="X1730" s="4">
        <v>1</v>
      </c>
      <c r="Y1730" s="4">
        <v>0</v>
      </c>
      <c r="Z1730" s="4"/>
      <c r="AA1730" s="4"/>
      <c r="AB1730" s="4"/>
    </row>
    <row r="1731" spans="1:28" x14ac:dyDescent="0.2">
      <c r="A1731" s="4">
        <v>50</v>
      </c>
      <c r="B1731" s="4">
        <v>0</v>
      </c>
      <c r="C1731" s="4">
        <v>0</v>
      </c>
      <c r="D1731" s="4">
        <v>1</v>
      </c>
      <c r="E1731" s="4">
        <v>222</v>
      </c>
      <c r="F1731" s="4">
        <f>ROUND(Source!AO1727,O1731)</f>
        <v>0</v>
      </c>
      <c r="G1731" s="4" t="s">
        <v>33</v>
      </c>
      <c r="H1731" s="4" t="s">
        <v>34</v>
      </c>
      <c r="I1731" s="4"/>
      <c r="J1731" s="4"/>
      <c r="K1731" s="4">
        <v>222</v>
      </c>
      <c r="L1731" s="4">
        <v>3</v>
      </c>
      <c r="M1731" s="4">
        <v>3</v>
      </c>
      <c r="N1731" s="4" t="s">
        <v>3</v>
      </c>
      <c r="O1731" s="4">
        <v>2</v>
      </c>
      <c r="P1731" s="4"/>
      <c r="Q1731" s="4"/>
      <c r="R1731" s="4"/>
      <c r="S1731" s="4"/>
      <c r="T1731" s="4"/>
      <c r="U1731" s="4"/>
      <c r="V1731" s="4"/>
      <c r="W1731" s="4">
        <v>0</v>
      </c>
      <c r="X1731" s="4">
        <v>1</v>
      </c>
      <c r="Y1731" s="4">
        <v>0</v>
      </c>
      <c r="Z1731" s="4"/>
      <c r="AA1731" s="4"/>
      <c r="AB1731" s="4"/>
    </row>
    <row r="1732" spans="1:28" x14ac:dyDescent="0.2">
      <c r="A1732" s="4">
        <v>50</v>
      </c>
      <c r="B1732" s="4">
        <v>0</v>
      </c>
      <c r="C1732" s="4">
        <v>0</v>
      </c>
      <c r="D1732" s="4">
        <v>1</v>
      </c>
      <c r="E1732" s="4">
        <v>225</v>
      </c>
      <c r="F1732" s="4">
        <f>ROUND(Source!AV1727,O1732)</f>
        <v>0</v>
      </c>
      <c r="G1732" s="4" t="s">
        <v>35</v>
      </c>
      <c r="H1732" s="4" t="s">
        <v>36</v>
      </c>
      <c r="I1732" s="4"/>
      <c r="J1732" s="4"/>
      <c r="K1732" s="4">
        <v>225</v>
      </c>
      <c r="L1732" s="4">
        <v>4</v>
      </c>
      <c r="M1732" s="4">
        <v>3</v>
      </c>
      <c r="N1732" s="4" t="s">
        <v>3</v>
      </c>
      <c r="O1732" s="4">
        <v>2</v>
      </c>
      <c r="P1732" s="4"/>
      <c r="Q1732" s="4"/>
      <c r="R1732" s="4"/>
      <c r="S1732" s="4"/>
      <c r="T1732" s="4"/>
      <c r="U1732" s="4"/>
      <c r="V1732" s="4"/>
      <c r="W1732" s="4">
        <v>0</v>
      </c>
      <c r="X1732" s="4">
        <v>1</v>
      </c>
      <c r="Y1732" s="4">
        <v>0</v>
      </c>
      <c r="Z1732" s="4"/>
      <c r="AA1732" s="4"/>
      <c r="AB1732" s="4"/>
    </row>
    <row r="1733" spans="1:28" x14ac:dyDescent="0.2">
      <c r="A1733" s="4">
        <v>50</v>
      </c>
      <c r="B1733" s="4">
        <v>0</v>
      </c>
      <c r="C1733" s="4">
        <v>0</v>
      </c>
      <c r="D1733" s="4">
        <v>1</v>
      </c>
      <c r="E1733" s="4">
        <v>226</v>
      </c>
      <c r="F1733" s="4">
        <f>ROUND(Source!AW1727,O1733)</f>
        <v>0</v>
      </c>
      <c r="G1733" s="4" t="s">
        <v>37</v>
      </c>
      <c r="H1733" s="4" t="s">
        <v>38</v>
      </c>
      <c r="I1733" s="4"/>
      <c r="J1733" s="4"/>
      <c r="K1733" s="4">
        <v>226</v>
      </c>
      <c r="L1733" s="4">
        <v>5</v>
      </c>
      <c r="M1733" s="4">
        <v>3</v>
      </c>
      <c r="N1733" s="4" t="s">
        <v>3</v>
      </c>
      <c r="O1733" s="4">
        <v>2</v>
      </c>
      <c r="P1733" s="4"/>
      <c r="Q1733" s="4"/>
      <c r="R1733" s="4"/>
      <c r="S1733" s="4"/>
      <c r="T1733" s="4"/>
      <c r="U1733" s="4"/>
      <c r="V1733" s="4"/>
      <c r="W1733" s="4">
        <v>0</v>
      </c>
      <c r="X1733" s="4">
        <v>1</v>
      </c>
      <c r="Y1733" s="4">
        <v>0</v>
      </c>
      <c r="Z1733" s="4"/>
      <c r="AA1733" s="4"/>
      <c r="AB1733" s="4"/>
    </row>
    <row r="1734" spans="1:28" x14ac:dyDescent="0.2">
      <c r="A1734" s="4">
        <v>50</v>
      </c>
      <c r="B1734" s="4">
        <v>0</v>
      </c>
      <c r="C1734" s="4">
        <v>0</v>
      </c>
      <c r="D1734" s="4">
        <v>1</v>
      </c>
      <c r="E1734" s="4">
        <v>227</v>
      </c>
      <c r="F1734" s="4">
        <f>ROUND(Source!AX1727,O1734)</f>
        <v>0</v>
      </c>
      <c r="G1734" s="4" t="s">
        <v>39</v>
      </c>
      <c r="H1734" s="4" t="s">
        <v>40</v>
      </c>
      <c r="I1734" s="4"/>
      <c r="J1734" s="4"/>
      <c r="K1734" s="4">
        <v>227</v>
      </c>
      <c r="L1734" s="4">
        <v>6</v>
      </c>
      <c r="M1734" s="4">
        <v>3</v>
      </c>
      <c r="N1734" s="4" t="s">
        <v>3</v>
      </c>
      <c r="O1734" s="4">
        <v>2</v>
      </c>
      <c r="P1734" s="4"/>
      <c r="Q1734" s="4"/>
      <c r="R1734" s="4"/>
      <c r="S1734" s="4"/>
      <c r="T1734" s="4"/>
      <c r="U1734" s="4"/>
      <c r="V1734" s="4"/>
      <c r="W1734" s="4">
        <v>0</v>
      </c>
      <c r="X1734" s="4">
        <v>1</v>
      </c>
      <c r="Y1734" s="4">
        <v>0</v>
      </c>
      <c r="Z1734" s="4"/>
      <c r="AA1734" s="4"/>
      <c r="AB1734" s="4"/>
    </row>
    <row r="1735" spans="1:28" x14ac:dyDescent="0.2">
      <c r="A1735" s="4">
        <v>50</v>
      </c>
      <c r="B1735" s="4">
        <v>0</v>
      </c>
      <c r="C1735" s="4">
        <v>0</v>
      </c>
      <c r="D1735" s="4">
        <v>1</v>
      </c>
      <c r="E1735" s="4">
        <v>228</v>
      </c>
      <c r="F1735" s="4">
        <f>ROUND(Source!AY1727,O1735)</f>
        <v>0</v>
      </c>
      <c r="G1735" s="4" t="s">
        <v>41</v>
      </c>
      <c r="H1735" s="4" t="s">
        <v>42</v>
      </c>
      <c r="I1735" s="4"/>
      <c r="J1735" s="4"/>
      <c r="K1735" s="4">
        <v>228</v>
      </c>
      <c r="L1735" s="4">
        <v>7</v>
      </c>
      <c r="M1735" s="4">
        <v>3</v>
      </c>
      <c r="N1735" s="4" t="s">
        <v>3</v>
      </c>
      <c r="O1735" s="4">
        <v>2</v>
      </c>
      <c r="P1735" s="4"/>
      <c r="Q1735" s="4"/>
      <c r="R1735" s="4"/>
      <c r="S1735" s="4"/>
      <c r="T1735" s="4"/>
      <c r="U1735" s="4"/>
      <c r="V1735" s="4"/>
      <c r="W1735" s="4">
        <v>0</v>
      </c>
      <c r="X1735" s="4">
        <v>1</v>
      </c>
      <c r="Y1735" s="4">
        <v>0</v>
      </c>
      <c r="Z1735" s="4"/>
      <c r="AA1735" s="4"/>
      <c r="AB1735" s="4"/>
    </row>
    <row r="1736" spans="1:28" x14ac:dyDescent="0.2">
      <c r="A1736" s="4">
        <v>50</v>
      </c>
      <c r="B1736" s="4">
        <v>0</v>
      </c>
      <c r="C1736" s="4">
        <v>0</v>
      </c>
      <c r="D1736" s="4">
        <v>1</v>
      </c>
      <c r="E1736" s="4">
        <v>216</v>
      </c>
      <c r="F1736" s="4">
        <f>ROUND(Source!AP1727,O1736)</f>
        <v>0</v>
      </c>
      <c r="G1736" s="4" t="s">
        <v>43</v>
      </c>
      <c r="H1736" s="4" t="s">
        <v>44</v>
      </c>
      <c r="I1736" s="4"/>
      <c r="J1736" s="4"/>
      <c r="K1736" s="4">
        <v>216</v>
      </c>
      <c r="L1736" s="4">
        <v>8</v>
      </c>
      <c r="M1736" s="4">
        <v>3</v>
      </c>
      <c r="N1736" s="4" t="s">
        <v>3</v>
      </c>
      <c r="O1736" s="4">
        <v>2</v>
      </c>
      <c r="P1736" s="4"/>
      <c r="Q1736" s="4"/>
      <c r="R1736" s="4"/>
      <c r="S1736" s="4"/>
      <c r="T1736" s="4"/>
      <c r="U1736" s="4"/>
      <c r="V1736" s="4"/>
      <c r="W1736" s="4">
        <v>0</v>
      </c>
      <c r="X1736" s="4">
        <v>1</v>
      </c>
      <c r="Y1736" s="4">
        <v>0</v>
      </c>
      <c r="Z1736" s="4"/>
      <c r="AA1736" s="4"/>
      <c r="AB1736" s="4"/>
    </row>
    <row r="1737" spans="1:28" x14ac:dyDescent="0.2">
      <c r="A1737" s="4">
        <v>50</v>
      </c>
      <c r="B1737" s="4">
        <v>0</v>
      </c>
      <c r="C1737" s="4">
        <v>0</v>
      </c>
      <c r="D1737" s="4">
        <v>1</v>
      </c>
      <c r="E1737" s="4">
        <v>223</v>
      </c>
      <c r="F1737" s="4">
        <f>ROUND(Source!AQ1727,O1737)</f>
        <v>0</v>
      </c>
      <c r="G1737" s="4" t="s">
        <v>45</v>
      </c>
      <c r="H1737" s="4" t="s">
        <v>46</v>
      </c>
      <c r="I1737" s="4"/>
      <c r="J1737" s="4"/>
      <c r="K1737" s="4">
        <v>223</v>
      </c>
      <c r="L1737" s="4">
        <v>9</v>
      </c>
      <c r="M1737" s="4">
        <v>3</v>
      </c>
      <c r="N1737" s="4" t="s">
        <v>3</v>
      </c>
      <c r="O1737" s="4">
        <v>2</v>
      </c>
      <c r="P1737" s="4"/>
      <c r="Q1737" s="4"/>
      <c r="R1737" s="4"/>
      <c r="S1737" s="4"/>
      <c r="T1737" s="4"/>
      <c r="U1737" s="4"/>
      <c r="V1737" s="4"/>
      <c r="W1737" s="4">
        <v>0</v>
      </c>
      <c r="X1737" s="4">
        <v>1</v>
      </c>
      <c r="Y1737" s="4">
        <v>0</v>
      </c>
      <c r="Z1737" s="4"/>
      <c r="AA1737" s="4"/>
      <c r="AB1737" s="4"/>
    </row>
    <row r="1738" spans="1:28" x14ac:dyDescent="0.2">
      <c r="A1738" s="4">
        <v>50</v>
      </c>
      <c r="B1738" s="4">
        <v>0</v>
      </c>
      <c r="C1738" s="4">
        <v>0</v>
      </c>
      <c r="D1738" s="4">
        <v>1</v>
      </c>
      <c r="E1738" s="4">
        <v>229</v>
      </c>
      <c r="F1738" s="4">
        <f>ROUND(Source!AZ1727,O1738)</f>
        <v>0</v>
      </c>
      <c r="G1738" s="4" t="s">
        <v>47</v>
      </c>
      <c r="H1738" s="4" t="s">
        <v>48</v>
      </c>
      <c r="I1738" s="4"/>
      <c r="J1738" s="4"/>
      <c r="K1738" s="4">
        <v>229</v>
      </c>
      <c r="L1738" s="4">
        <v>10</v>
      </c>
      <c r="M1738" s="4">
        <v>3</v>
      </c>
      <c r="N1738" s="4" t="s">
        <v>3</v>
      </c>
      <c r="O1738" s="4">
        <v>2</v>
      </c>
      <c r="P1738" s="4"/>
      <c r="Q1738" s="4"/>
      <c r="R1738" s="4"/>
      <c r="S1738" s="4"/>
      <c r="T1738" s="4"/>
      <c r="U1738" s="4"/>
      <c r="V1738" s="4"/>
      <c r="W1738" s="4">
        <v>0</v>
      </c>
      <c r="X1738" s="4">
        <v>1</v>
      </c>
      <c r="Y1738" s="4">
        <v>0</v>
      </c>
      <c r="Z1738" s="4"/>
      <c r="AA1738" s="4"/>
      <c r="AB1738" s="4"/>
    </row>
    <row r="1739" spans="1:28" x14ac:dyDescent="0.2">
      <c r="A1739" s="4">
        <v>50</v>
      </c>
      <c r="B1739" s="4">
        <v>0</v>
      </c>
      <c r="C1739" s="4">
        <v>0</v>
      </c>
      <c r="D1739" s="4">
        <v>1</v>
      </c>
      <c r="E1739" s="4">
        <v>203</v>
      </c>
      <c r="F1739" s="4">
        <f>ROUND(Source!Q1727,O1739)</f>
        <v>0</v>
      </c>
      <c r="G1739" s="4" t="s">
        <v>49</v>
      </c>
      <c r="H1739" s="4" t="s">
        <v>50</v>
      </c>
      <c r="I1739" s="4"/>
      <c r="J1739" s="4"/>
      <c r="K1739" s="4">
        <v>203</v>
      </c>
      <c r="L1739" s="4">
        <v>11</v>
      </c>
      <c r="M1739" s="4">
        <v>3</v>
      </c>
      <c r="N1739" s="4" t="s">
        <v>3</v>
      </c>
      <c r="O1739" s="4">
        <v>2</v>
      </c>
      <c r="P1739" s="4"/>
      <c r="Q1739" s="4"/>
      <c r="R1739" s="4"/>
      <c r="S1739" s="4"/>
      <c r="T1739" s="4"/>
      <c r="U1739" s="4"/>
      <c r="V1739" s="4"/>
      <c r="W1739" s="4">
        <v>0</v>
      </c>
      <c r="X1739" s="4">
        <v>1</v>
      </c>
      <c r="Y1739" s="4">
        <v>0</v>
      </c>
      <c r="Z1739" s="4"/>
      <c r="AA1739" s="4"/>
      <c r="AB1739" s="4"/>
    </row>
    <row r="1740" spans="1:28" x14ac:dyDescent="0.2">
      <c r="A1740" s="4">
        <v>50</v>
      </c>
      <c r="B1740" s="4">
        <v>0</v>
      </c>
      <c r="C1740" s="4">
        <v>0</v>
      </c>
      <c r="D1740" s="4">
        <v>1</v>
      </c>
      <c r="E1740" s="4">
        <v>231</v>
      </c>
      <c r="F1740" s="4">
        <f>ROUND(Source!BB1727,O1740)</f>
        <v>0</v>
      </c>
      <c r="G1740" s="4" t="s">
        <v>51</v>
      </c>
      <c r="H1740" s="4" t="s">
        <v>52</v>
      </c>
      <c r="I1740" s="4"/>
      <c r="J1740" s="4"/>
      <c r="K1740" s="4">
        <v>231</v>
      </c>
      <c r="L1740" s="4">
        <v>12</v>
      </c>
      <c r="M1740" s="4">
        <v>3</v>
      </c>
      <c r="N1740" s="4" t="s">
        <v>3</v>
      </c>
      <c r="O1740" s="4">
        <v>2</v>
      </c>
      <c r="P1740" s="4"/>
      <c r="Q1740" s="4"/>
      <c r="R1740" s="4"/>
      <c r="S1740" s="4"/>
      <c r="T1740" s="4"/>
      <c r="U1740" s="4"/>
      <c r="V1740" s="4"/>
      <c r="W1740" s="4">
        <v>0</v>
      </c>
      <c r="X1740" s="4">
        <v>1</v>
      </c>
      <c r="Y1740" s="4">
        <v>0</v>
      </c>
      <c r="Z1740" s="4"/>
      <c r="AA1740" s="4"/>
      <c r="AB1740" s="4"/>
    </row>
    <row r="1741" spans="1:28" x14ac:dyDescent="0.2">
      <c r="A1741" s="4">
        <v>50</v>
      </c>
      <c r="B1741" s="4">
        <v>0</v>
      </c>
      <c r="C1741" s="4">
        <v>0</v>
      </c>
      <c r="D1741" s="4">
        <v>1</v>
      </c>
      <c r="E1741" s="4">
        <v>204</v>
      </c>
      <c r="F1741" s="4">
        <f>ROUND(Source!R1727,O1741)</f>
        <v>0</v>
      </c>
      <c r="G1741" s="4" t="s">
        <v>53</v>
      </c>
      <c r="H1741" s="4" t="s">
        <v>54</v>
      </c>
      <c r="I1741" s="4"/>
      <c r="J1741" s="4"/>
      <c r="K1741" s="4">
        <v>204</v>
      </c>
      <c r="L1741" s="4">
        <v>13</v>
      </c>
      <c r="M1741" s="4">
        <v>3</v>
      </c>
      <c r="N1741" s="4" t="s">
        <v>3</v>
      </c>
      <c r="O1741" s="4">
        <v>2</v>
      </c>
      <c r="P1741" s="4"/>
      <c r="Q1741" s="4"/>
      <c r="R1741" s="4"/>
      <c r="S1741" s="4"/>
      <c r="T1741" s="4"/>
      <c r="U1741" s="4"/>
      <c r="V1741" s="4"/>
      <c r="W1741" s="4">
        <v>0</v>
      </c>
      <c r="X1741" s="4">
        <v>1</v>
      </c>
      <c r="Y1741" s="4">
        <v>0</v>
      </c>
      <c r="Z1741" s="4"/>
      <c r="AA1741" s="4"/>
      <c r="AB1741" s="4"/>
    </row>
    <row r="1742" spans="1:28" x14ac:dyDescent="0.2">
      <c r="A1742" s="4">
        <v>50</v>
      </c>
      <c r="B1742" s="4">
        <v>0</v>
      </c>
      <c r="C1742" s="4">
        <v>0</v>
      </c>
      <c r="D1742" s="4">
        <v>1</v>
      </c>
      <c r="E1742" s="4">
        <v>205</v>
      </c>
      <c r="F1742" s="4">
        <f>ROUND(Source!S1727,O1742)</f>
        <v>0</v>
      </c>
      <c r="G1742" s="4" t="s">
        <v>55</v>
      </c>
      <c r="H1742" s="4" t="s">
        <v>56</v>
      </c>
      <c r="I1742" s="4"/>
      <c r="J1742" s="4"/>
      <c r="K1742" s="4">
        <v>205</v>
      </c>
      <c r="L1742" s="4">
        <v>14</v>
      </c>
      <c r="M1742" s="4">
        <v>3</v>
      </c>
      <c r="N1742" s="4" t="s">
        <v>3</v>
      </c>
      <c r="O1742" s="4">
        <v>2</v>
      </c>
      <c r="P1742" s="4"/>
      <c r="Q1742" s="4"/>
      <c r="R1742" s="4"/>
      <c r="S1742" s="4"/>
      <c r="T1742" s="4"/>
      <c r="U1742" s="4"/>
      <c r="V1742" s="4"/>
      <c r="W1742" s="4">
        <v>0</v>
      </c>
      <c r="X1742" s="4">
        <v>1</v>
      </c>
      <c r="Y1742" s="4">
        <v>0</v>
      </c>
      <c r="Z1742" s="4"/>
      <c r="AA1742" s="4"/>
      <c r="AB1742" s="4"/>
    </row>
    <row r="1743" spans="1:28" x14ac:dyDescent="0.2">
      <c r="A1743" s="4">
        <v>50</v>
      </c>
      <c r="B1743" s="4">
        <v>0</v>
      </c>
      <c r="C1743" s="4">
        <v>0</v>
      </c>
      <c r="D1743" s="4">
        <v>1</v>
      </c>
      <c r="E1743" s="4">
        <v>232</v>
      </c>
      <c r="F1743" s="4">
        <f>ROUND(Source!BC1727,O1743)</f>
        <v>0</v>
      </c>
      <c r="G1743" s="4" t="s">
        <v>57</v>
      </c>
      <c r="H1743" s="4" t="s">
        <v>58</v>
      </c>
      <c r="I1743" s="4"/>
      <c r="J1743" s="4"/>
      <c r="K1743" s="4">
        <v>232</v>
      </c>
      <c r="L1743" s="4">
        <v>15</v>
      </c>
      <c r="M1743" s="4">
        <v>3</v>
      </c>
      <c r="N1743" s="4" t="s">
        <v>3</v>
      </c>
      <c r="O1743" s="4">
        <v>2</v>
      </c>
      <c r="P1743" s="4"/>
      <c r="Q1743" s="4"/>
      <c r="R1743" s="4"/>
      <c r="S1743" s="4"/>
      <c r="T1743" s="4"/>
      <c r="U1743" s="4"/>
      <c r="V1743" s="4"/>
      <c r="W1743" s="4">
        <v>0</v>
      </c>
      <c r="X1743" s="4">
        <v>1</v>
      </c>
      <c r="Y1743" s="4">
        <v>0</v>
      </c>
      <c r="Z1743" s="4"/>
      <c r="AA1743" s="4"/>
      <c r="AB1743" s="4"/>
    </row>
    <row r="1744" spans="1:28" x14ac:dyDescent="0.2">
      <c r="A1744" s="4">
        <v>50</v>
      </c>
      <c r="B1744" s="4">
        <v>0</v>
      </c>
      <c r="C1744" s="4">
        <v>0</v>
      </c>
      <c r="D1744" s="4">
        <v>1</v>
      </c>
      <c r="E1744" s="4">
        <v>214</v>
      </c>
      <c r="F1744" s="4">
        <f>ROUND(Source!AS1727,O1744)</f>
        <v>0</v>
      </c>
      <c r="G1744" s="4" t="s">
        <v>59</v>
      </c>
      <c r="H1744" s="4" t="s">
        <v>60</v>
      </c>
      <c r="I1744" s="4"/>
      <c r="J1744" s="4"/>
      <c r="K1744" s="4">
        <v>214</v>
      </c>
      <c r="L1744" s="4">
        <v>16</v>
      </c>
      <c r="M1744" s="4">
        <v>3</v>
      </c>
      <c r="N1744" s="4" t="s">
        <v>3</v>
      </c>
      <c r="O1744" s="4">
        <v>2</v>
      </c>
      <c r="P1744" s="4"/>
      <c r="Q1744" s="4"/>
      <c r="R1744" s="4"/>
      <c r="S1744" s="4"/>
      <c r="T1744" s="4"/>
      <c r="U1744" s="4"/>
      <c r="V1744" s="4"/>
      <c r="W1744" s="4">
        <v>0</v>
      </c>
      <c r="X1744" s="4">
        <v>1</v>
      </c>
      <c r="Y1744" s="4">
        <v>0</v>
      </c>
      <c r="Z1744" s="4"/>
      <c r="AA1744" s="4"/>
      <c r="AB1744" s="4"/>
    </row>
    <row r="1745" spans="1:206" x14ac:dyDescent="0.2">
      <c r="A1745" s="4">
        <v>50</v>
      </c>
      <c r="B1745" s="4">
        <v>0</v>
      </c>
      <c r="C1745" s="4">
        <v>0</v>
      </c>
      <c r="D1745" s="4">
        <v>1</v>
      </c>
      <c r="E1745" s="4">
        <v>215</v>
      </c>
      <c r="F1745" s="4">
        <f>ROUND(Source!AT1727,O1745)</f>
        <v>0</v>
      </c>
      <c r="G1745" s="4" t="s">
        <v>61</v>
      </c>
      <c r="H1745" s="4" t="s">
        <v>62</v>
      </c>
      <c r="I1745" s="4"/>
      <c r="J1745" s="4"/>
      <c r="K1745" s="4">
        <v>215</v>
      </c>
      <c r="L1745" s="4">
        <v>17</v>
      </c>
      <c r="M1745" s="4">
        <v>3</v>
      </c>
      <c r="N1745" s="4" t="s">
        <v>3</v>
      </c>
      <c r="O1745" s="4">
        <v>2</v>
      </c>
      <c r="P1745" s="4"/>
      <c r="Q1745" s="4"/>
      <c r="R1745" s="4"/>
      <c r="S1745" s="4"/>
      <c r="T1745" s="4"/>
      <c r="U1745" s="4"/>
      <c r="V1745" s="4"/>
      <c r="W1745" s="4">
        <v>0</v>
      </c>
      <c r="X1745" s="4">
        <v>1</v>
      </c>
      <c r="Y1745" s="4">
        <v>0</v>
      </c>
      <c r="Z1745" s="4"/>
      <c r="AA1745" s="4"/>
      <c r="AB1745" s="4"/>
    </row>
    <row r="1746" spans="1:206" x14ac:dyDescent="0.2">
      <c r="A1746" s="4">
        <v>50</v>
      </c>
      <c r="B1746" s="4">
        <v>0</v>
      </c>
      <c r="C1746" s="4">
        <v>0</v>
      </c>
      <c r="D1746" s="4">
        <v>1</v>
      </c>
      <c r="E1746" s="4">
        <v>217</v>
      </c>
      <c r="F1746" s="4">
        <f>ROUND(Source!AU1727,O1746)</f>
        <v>0</v>
      </c>
      <c r="G1746" s="4" t="s">
        <v>63</v>
      </c>
      <c r="H1746" s="4" t="s">
        <v>64</v>
      </c>
      <c r="I1746" s="4"/>
      <c r="J1746" s="4"/>
      <c r="K1746" s="4">
        <v>217</v>
      </c>
      <c r="L1746" s="4">
        <v>18</v>
      </c>
      <c r="M1746" s="4">
        <v>3</v>
      </c>
      <c r="N1746" s="4" t="s">
        <v>3</v>
      </c>
      <c r="O1746" s="4">
        <v>2</v>
      </c>
      <c r="P1746" s="4"/>
      <c r="Q1746" s="4"/>
      <c r="R1746" s="4"/>
      <c r="S1746" s="4"/>
      <c r="T1746" s="4"/>
      <c r="U1746" s="4"/>
      <c r="V1746" s="4"/>
      <c r="W1746" s="4">
        <v>0</v>
      </c>
      <c r="X1746" s="4">
        <v>1</v>
      </c>
      <c r="Y1746" s="4">
        <v>0</v>
      </c>
      <c r="Z1746" s="4"/>
      <c r="AA1746" s="4"/>
      <c r="AB1746" s="4"/>
    </row>
    <row r="1747" spans="1:206" x14ac:dyDescent="0.2">
      <c r="A1747" s="4">
        <v>50</v>
      </c>
      <c r="B1747" s="4">
        <v>0</v>
      </c>
      <c r="C1747" s="4">
        <v>0</v>
      </c>
      <c r="D1747" s="4">
        <v>1</v>
      </c>
      <c r="E1747" s="4">
        <v>230</v>
      </c>
      <c r="F1747" s="4">
        <f>ROUND(Source!BA1727,O1747)</f>
        <v>0</v>
      </c>
      <c r="G1747" s="4" t="s">
        <v>65</v>
      </c>
      <c r="H1747" s="4" t="s">
        <v>66</v>
      </c>
      <c r="I1747" s="4"/>
      <c r="J1747" s="4"/>
      <c r="K1747" s="4">
        <v>230</v>
      </c>
      <c r="L1747" s="4">
        <v>19</v>
      </c>
      <c r="M1747" s="4">
        <v>3</v>
      </c>
      <c r="N1747" s="4" t="s">
        <v>3</v>
      </c>
      <c r="O1747" s="4">
        <v>2</v>
      </c>
      <c r="P1747" s="4"/>
      <c r="Q1747" s="4"/>
      <c r="R1747" s="4"/>
      <c r="S1747" s="4"/>
      <c r="T1747" s="4"/>
      <c r="U1747" s="4"/>
      <c r="V1747" s="4"/>
      <c r="W1747" s="4">
        <v>0</v>
      </c>
      <c r="X1747" s="4">
        <v>1</v>
      </c>
      <c r="Y1747" s="4">
        <v>0</v>
      </c>
      <c r="Z1747" s="4"/>
      <c r="AA1747" s="4"/>
      <c r="AB1747" s="4"/>
    </row>
    <row r="1748" spans="1:206" x14ac:dyDescent="0.2">
      <c r="A1748" s="4">
        <v>50</v>
      </c>
      <c r="B1748" s="4">
        <v>0</v>
      </c>
      <c r="C1748" s="4">
        <v>0</v>
      </c>
      <c r="D1748" s="4">
        <v>1</v>
      </c>
      <c r="E1748" s="4">
        <v>206</v>
      </c>
      <c r="F1748" s="4">
        <f>ROUND(Source!T1727,O1748)</f>
        <v>0</v>
      </c>
      <c r="G1748" s="4" t="s">
        <v>67</v>
      </c>
      <c r="H1748" s="4" t="s">
        <v>68</v>
      </c>
      <c r="I1748" s="4"/>
      <c r="J1748" s="4"/>
      <c r="K1748" s="4">
        <v>206</v>
      </c>
      <c r="L1748" s="4">
        <v>20</v>
      </c>
      <c r="M1748" s="4">
        <v>3</v>
      </c>
      <c r="N1748" s="4" t="s">
        <v>3</v>
      </c>
      <c r="O1748" s="4">
        <v>2</v>
      </c>
      <c r="P1748" s="4"/>
      <c r="Q1748" s="4"/>
      <c r="R1748" s="4"/>
      <c r="S1748" s="4"/>
      <c r="T1748" s="4"/>
      <c r="U1748" s="4"/>
      <c r="V1748" s="4"/>
      <c r="W1748" s="4">
        <v>0</v>
      </c>
      <c r="X1748" s="4">
        <v>1</v>
      </c>
      <c r="Y1748" s="4">
        <v>0</v>
      </c>
      <c r="Z1748" s="4"/>
      <c r="AA1748" s="4"/>
      <c r="AB1748" s="4"/>
    </row>
    <row r="1749" spans="1:206" x14ac:dyDescent="0.2">
      <c r="A1749" s="4">
        <v>50</v>
      </c>
      <c r="B1749" s="4">
        <v>0</v>
      </c>
      <c r="C1749" s="4">
        <v>0</v>
      </c>
      <c r="D1749" s="4">
        <v>1</v>
      </c>
      <c r="E1749" s="4">
        <v>207</v>
      </c>
      <c r="F1749" s="4">
        <f>Source!U1727</f>
        <v>0</v>
      </c>
      <c r="G1749" s="4" t="s">
        <v>69</v>
      </c>
      <c r="H1749" s="4" t="s">
        <v>70</v>
      </c>
      <c r="I1749" s="4"/>
      <c r="J1749" s="4"/>
      <c r="K1749" s="4">
        <v>207</v>
      </c>
      <c r="L1749" s="4">
        <v>21</v>
      </c>
      <c r="M1749" s="4">
        <v>3</v>
      </c>
      <c r="N1749" s="4" t="s">
        <v>3</v>
      </c>
      <c r="O1749" s="4">
        <v>-1</v>
      </c>
      <c r="P1749" s="4"/>
      <c r="Q1749" s="4"/>
      <c r="R1749" s="4"/>
      <c r="S1749" s="4"/>
      <c r="T1749" s="4"/>
      <c r="U1749" s="4"/>
      <c r="V1749" s="4"/>
      <c r="W1749" s="4">
        <v>0</v>
      </c>
      <c r="X1749" s="4">
        <v>1</v>
      </c>
      <c r="Y1749" s="4">
        <v>0</v>
      </c>
      <c r="Z1749" s="4"/>
      <c r="AA1749" s="4"/>
      <c r="AB1749" s="4"/>
    </row>
    <row r="1750" spans="1:206" x14ac:dyDescent="0.2">
      <c r="A1750" s="4">
        <v>50</v>
      </c>
      <c r="B1750" s="4">
        <v>0</v>
      </c>
      <c r="C1750" s="4">
        <v>0</v>
      </c>
      <c r="D1750" s="4">
        <v>1</v>
      </c>
      <c r="E1750" s="4">
        <v>208</v>
      </c>
      <c r="F1750" s="4">
        <f>Source!V1727</f>
        <v>0</v>
      </c>
      <c r="G1750" s="4" t="s">
        <v>71</v>
      </c>
      <c r="H1750" s="4" t="s">
        <v>72</v>
      </c>
      <c r="I1750" s="4"/>
      <c r="J1750" s="4"/>
      <c r="K1750" s="4">
        <v>208</v>
      </c>
      <c r="L1750" s="4">
        <v>22</v>
      </c>
      <c r="M1750" s="4">
        <v>3</v>
      </c>
      <c r="N1750" s="4" t="s">
        <v>3</v>
      </c>
      <c r="O1750" s="4">
        <v>-1</v>
      </c>
      <c r="P1750" s="4"/>
      <c r="Q1750" s="4"/>
      <c r="R1750" s="4"/>
      <c r="S1750" s="4"/>
      <c r="T1750" s="4"/>
      <c r="U1750" s="4"/>
      <c r="V1750" s="4"/>
      <c r="W1750" s="4">
        <v>0</v>
      </c>
      <c r="X1750" s="4">
        <v>1</v>
      </c>
      <c r="Y1750" s="4">
        <v>0</v>
      </c>
      <c r="Z1750" s="4"/>
      <c r="AA1750" s="4"/>
      <c r="AB1750" s="4"/>
    </row>
    <row r="1751" spans="1:206" x14ac:dyDescent="0.2">
      <c r="A1751" s="4">
        <v>50</v>
      </c>
      <c r="B1751" s="4">
        <v>0</v>
      </c>
      <c r="C1751" s="4">
        <v>0</v>
      </c>
      <c r="D1751" s="4">
        <v>1</v>
      </c>
      <c r="E1751" s="4">
        <v>209</v>
      </c>
      <c r="F1751" s="4">
        <f>ROUND(Source!W1727,O1751)</f>
        <v>0</v>
      </c>
      <c r="G1751" s="4" t="s">
        <v>73</v>
      </c>
      <c r="H1751" s="4" t="s">
        <v>74</v>
      </c>
      <c r="I1751" s="4"/>
      <c r="J1751" s="4"/>
      <c r="K1751" s="4">
        <v>209</v>
      </c>
      <c r="L1751" s="4">
        <v>23</v>
      </c>
      <c r="M1751" s="4">
        <v>3</v>
      </c>
      <c r="N1751" s="4" t="s">
        <v>3</v>
      </c>
      <c r="O1751" s="4">
        <v>2</v>
      </c>
      <c r="P1751" s="4"/>
      <c r="Q1751" s="4"/>
      <c r="R1751" s="4"/>
      <c r="S1751" s="4"/>
      <c r="T1751" s="4"/>
      <c r="U1751" s="4"/>
      <c r="V1751" s="4"/>
      <c r="W1751" s="4">
        <v>0</v>
      </c>
      <c r="X1751" s="4">
        <v>1</v>
      </c>
      <c r="Y1751" s="4">
        <v>0</v>
      </c>
      <c r="Z1751" s="4"/>
      <c r="AA1751" s="4"/>
      <c r="AB1751" s="4"/>
    </row>
    <row r="1752" spans="1:206" x14ac:dyDescent="0.2">
      <c r="A1752" s="4">
        <v>50</v>
      </c>
      <c r="B1752" s="4">
        <v>0</v>
      </c>
      <c r="C1752" s="4">
        <v>0</v>
      </c>
      <c r="D1752" s="4">
        <v>1</v>
      </c>
      <c r="E1752" s="4">
        <v>233</v>
      </c>
      <c r="F1752" s="4">
        <f>ROUND(Source!BD1727,O1752)</f>
        <v>0</v>
      </c>
      <c r="G1752" s="4" t="s">
        <v>75</v>
      </c>
      <c r="H1752" s="4" t="s">
        <v>76</v>
      </c>
      <c r="I1752" s="4"/>
      <c r="J1752" s="4"/>
      <c r="K1752" s="4">
        <v>233</v>
      </c>
      <c r="L1752" s="4">
        <v>24</v>
      </c>
      <c r="M1752" s="4">
        <v>3</v>
      </c>
      <c r="N1752" s="4" t="s">
        <v>3</v>
      </c>
      <c r="O1752" s="4">
        <v>2</v>
      </c>
      <c r="P1752" s="4"/>
      <c r="Q1752" s="4"/>
      <c r="R1752" s="4"/>
      <c r="S1752" s="4"/>
      <c r="T1752" s="4"/>
      <c r="U1752" s="4"/>
      <c r="V1752" s="4"/>
      <c r="W1752" s="4">
        <v>0</v>
      </c>
      <c r="X1752" s="4">
        <v>1</v>
      </c>
      <c r="Y1752" s="4">
        <v>0</v>
      </c>
      <c r="Z1752" s="4"/>
      <c r="AA1752" s="4"/>
      <c r="AB1752" s="4"/>
    </row>
    <row r="1753" spans="1:206" x14ac:dyDescent="0.2">
      <c r="A1753" s="4">
        <v>50</v>
      </c>
      <c r="B1753" s="4">
        <v>0</v>
      </c>
      <c r="C1753" s="4">
        <v>0</v>
      </c>
      <c r="D1753" s="4">
        <v>1</v>
      </c>
      <c r="E1753" s="4">
        <v>210</v>
      </c>
      <c r="F1753" s="4">
        <f>ROUND(Source!X1727,O1753)</f>
        <v>0</v>
      </c>
      <c r="G1753" s="4" t="s">
        <v>77</v>
      </c>
      <c r="H1753" s="4" t="s">
        <v>78</v>
      </c>
      <c r="I1753" s="4"/>
      <c r="J1753" s="4"/>
      <c r="K1753" s="4">
        <v>210</v>
      </c>
      <c r="L1753" s="4">
        <v>25</v>
      </c>
      <c r="M1753" s="4">
        <v>3</v>
      </c>
      <c r="N1753" s="4" t="s">
        <v>3</v>
      </c>
      <c r="O1753" s="4">
        <v>2</v>
      </c>
      <c r="P1753" s="4"/>
      <c r="Q1753" s="4"/>
      <c r="R1753" s="4"/>
      <c r="S1753" s="4"/>
      <c r="T1753" s="4"/>
      <c r="U1753" s="4"/>
      <c r="V1753" s="4"/>
      <c r="W1753" s="4">
        <v>0</v>
      </c>
      <c r="X1753" s="4">
        <v>1</v>
      </c>
      <c r="Y1753" s="4">
        <v>0</v>
      </c>
      <c r="Z1753" s="4"/>
      <c r="AA1753" s="4"/>
      <c r="AB1753" s="4"/>
    </row>
    <row r="1754" spans="1:206" x14ac:dyDescent="0.2">
      <c r="A1754" s="4">
        <v>50</v>
      </c>
      <c r="B1754" s="4">
        <v>0</v>
      </c>
      <c r="C1754" s="4">
        <v>0</v>
      </c>
      <c r="D1754" s="4">
        <v>1</v>
      </c>
      <c r="E1754" s="4">
        <v>211</v>
      </c>
      <c r="F1754" s="4">
        <f>ROUND(Source!Y1727,O1754)</f>
        <v>0</v>
      </c>
      <c r="G1754" s="4" t="s">
        <v>79</v>
      </c>
      <c r="H1754" s="4" t="s">
        <v>80</v>
      </c>
      <c r="I1754" s="4"/>
      <c r="J1754" s="4"/>
      <c r="K1754" s="4">
        <v>211</v>
      </c>
      <c r="L1754" s="4">
        <v>26</v>
      </c>
      <c r="M1754" s="4">
        <v>3</v>
      </c>
      <c r="N1754" s="4" t="s">
        <v>3</v>
      </c>
      <c r="O1754" s="4">
        <v>2</v>
      </c>
      <c r="P1754" s="4"/>
      <c r="Q1754" s="4"/>
      <c r="R1754" s="4"/>
      <c r="S1754" s="4"/>
      <c r="T1754" s="4"/>
      <c r="U1754" s="4"/>
      <c r="V1754" s="4"/>
      <c r="W1754" s="4">
        <v>0</v>
      </c>
      <c r="X1754" s="4">
        <v>1</v>
      </c>
      <c r="Y1754" s="4">
        <v>0</v>
      </c>
      <c r="Z1754" s="4"/>
      <c r="AA1754" s="4"/>
      <c r="AB1754" s="4"/>
    </row>
    <row r="1755" spans="1:206" x14ac:dyDescent="0.2">
      <c r="A1755" s="4">
        <v>50</v>
      </c>
      <c r="B1755" s="4">
        <v>0</v>
      </c>
      <c r="C1755" s="4">
        <v>0</v>
      </c>
      <c r="D1755" s="4">
        <v>1</v>
      </c>
      <c r="E1755" s="4">
        <v>224</v>
      </c>
      <c r="F1755" s="4">
        <f>ROUND(Source!AR1727,O1755)</f>
        <v>0</v>
      </c>
      <c r="G1755" s="4" t="s">
        <v>81</v>
      </c>
      <c r="H1755" s="4" t="s">
        <v>82</v>
      </c>
      <c r="I1755" s="4"/>
      <c r="J1755" s="4"/>
      <c r="K1755" s="4">
        <v>224</v>
      </c>
      <c r="L1755" s="4">
        <v>27</v>
      </c>
      <c r="M1755" s="4">
        <v>3</v>
      </c>
      <c r="N1755" s="4" t="s">
        <v>3</v>
      </c>
      <c r="O1755" s="4">
        <v>2</v>
      </c>
      <c r="P1755" s="4"/>
      <c r="Q1755" s="4"/>
      <c r="R1755" s="4"/>
      <c r="S1755" s="4"/>
      <c r="T1755" s="4"/>
      <c r="U1755" s="4"/>
      <c r="V1755" s="4"/>
      <c r="W1755" s="4">
        <v>0</v>
      </c>
      <c r="X1755" s="4">
        <v>1</v>
      </c>
      <c r="Y1755" s="4">
        <v>0</v>
      </c>
      <c r="Z1755" s="4"/>
      <c r="AA1755" s="4"/>
      <c r="AB1755" s="4"/>
    </row>
    <row r="1757" spans="1:206" x14ac:dyDescent="0.2">
      <c r="A1757" s="1">
        <v>5</v>
      </c>
      <c r="B1757" s="1">
        <v>1</v>
      </c>
      <c r="C1757" s="1"/>
      <c r="D1757" s="1">
        <f>ROW(A1773)</f>
        <v>1773</v>
      </c>
      <c r="E1757" s="1"/>
      <c r="F1757" s="1" t="s">
        <v>16</v>
      </c>
      <c r="G1757" s="1" t="s">
        <v>922</v>
      </c>
      <c r="H1757" s="1" t="s">
        <v>3</v>
      </c>
      <c r="I1757" s="1">
        <v>0</v>
      </c>
      <c r="J1757" s="1"/>
      <c r="K1757" s="1">
        <v>0</v>
      </c>
      <c r="L1757" s="1"/>
      <c r="M1757" s="1" t="s">
        <v>3</v>
      </c>
      <c r="N1757" s="1"/>
      <c r="O1757" s="1"/>
      <c r="P1757" s="1"/>
      <c r="Q1757" s="1"/>
      <c r="R1757" s="1"/>
      <c r="S1757" s="1">
        <v>0</v>
      </c>
      <c r="T1757" s="1"/>
      <c r="U1757" s="1" t="s">
        <v>3</v>
      </c>
      <c r="V1757" s="1">
        <v>0</v>
      </c>
      <c r="W1757" s="1"/>
      <c r="X1757" s="1"/>
      <c r="Y1757" s="1"/>
      <c r="Z1757" s="1"/>
      <c r="AA1757" s="1"/>
      <c r="AB1757" s="1" t="s">
        <v>3</v>
      </c>
      <c r="AC1757" s="1" t="s">
        <v>3</v>
      </c>
      <c r="AD1757" s="1" t="s">
        <v>3</v>
      </c>
      <c r="AE1757" s="1" t="s">
        <v>3</v>
      </c>
      <c r="AF1757" s="1" t="s">
        <v>3</v>
      </c>
      <c r="AG1757" s="1" t="s">
        <v>3</v>
      </c>
      <c r="AH1757" s="1"/>
      <c r="AI1757" s="1"/>
      <c r="AJ1757" s="1"/>
      <c r="AK1757" s="1"/>
      <c r="AL1757" s="1"/>
      <c r="AM1757" s="1"/>
      <c r="AN1757" s="1"/>
      <c r="AO1757" s="1"/>
      <c r="AP1757" s="1" t="s">
        <v>3</v>
      </c>
      <c r="AQ1757" s="1" t="s">
        <v>3</v>
      </c>
      <c r="AR1757" s="1" t="s">
        <v>3</v>
      </c>
      <c r="AS1757" s="1"/>
      <c r="AT1757" s="1"/>
      <c r="AU1757" s="1"/>
      <c r="AV1757" s="1"/>
      <c r="AW1757" s="1"/>
      <c r="AX1757" s="1"/>
      <c r="AY1757" s="1"/>
      <c r="AZ1757" s="1" t="s">
        <v>3</v>
      </c>
      <c r="BA1757" s="1"/>
      <c r="BB1757" s="1" t="s">
        <v>3</v>
      </c>
      <c r="BC1757" s="1" t="s">
        <v>3</v>
      </c>
      <c r="BD1757" s="1" t="s">
        <v>3</v>
      </c>
      <c r="BE1757" s="1" t="s">
        <v>3</v>
      </c>
      <c r="BF1757" s="1" t="s">
        <v>3</v>
      </c>
      <c r="BG1757" s="1" t="s">
        <v>3</v>
      </c>
      <c r="BH1757" s="1" t="s">
        <v>3</v>
      </c>
      <c r="BI1757" s="1" t="s">
        <v>3</v>
      </c>
      <c r="BJ1757" s="1" t="s">
        <v>3</v>
      </c>
      <c r="BK1757" s="1" t="s">
        <v>3</v>
      </c>
      <c r="BL1757" s="1" t="s">
        <v>3</v>
      </c>
      <c r="BM1757" s="1" t="s">
        <v>3</v>
      </c>
      <c r="BN1757" s="1" t="s">
        <v>3</v>
      </c>
      <c r="BO1757" s="1" t="s">
        <v>3</v>
      </c>
      <c r="BP1757" s="1" t="s">
        <v>3</v>
      </c>
      <c r="BQ1757" s="1"/>
      <c r="BR1757" s="1"/>
      <c r="BS1757" s="1"/>
      <c r="BT1757" s="1"/>
      <c r="BU1757" s="1"/>
      <c r="BV1757" s="1"/>
      <c r="BW1757" s="1"/>
      <c r="BX1757" s="1">
        <v>0</v>
      </c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>
        <v>0</v>
      </c>
    </row>
    <row r="1759" spans="1:206" x14ac:dyDescent="0.2">
      <c r="A1759" s="2">
        <v>52</v>
      </c>
      <c r="B1759" s="2">
        <f t="shared" ref="B1759:G1759" si="2170">B1773</f>
        <v>1</v>
      </c>
      <c r="C1759" s="2">
        <f t="shared" si="2170"/>
        <v>5</v>
      </c>
      <c r="D1759" s="2">
        <f t="shared" si="2170"/>
        <v>1757</v>
      </c>
      <c r="E1759" s="2">
        <f t="shared" si="2170"/>
        <v>0</v>
      </c>
      <c r="F1759" s="2" t="str">
        <f t="shared" si="2170"/>
        <v>Новый подраздел</v>
      </c>
      <c r="G1759" s="2" t="str">
        <f t="shared" si="2170"/>
        <v>Сантехническое оборудование ПУИ</v>
      </c>
      <c r="H1759" s="2"/>
      <c r="I1759" s="2"/>
      <c r="J1759" s="2"/>
      <c r="K1759" s="2"/>
      <c r="L1759" s="2"/>
      <c r="M1759" s="2"/>
      <c r="N1759" s="2"/>
      <c r="O1759" s="2">
        <f t="shared" ref="O1759:AT1759" si="2171">O1773</f>
        <v>0</v>
      </c>
      <c r="P1759" s="2">
        <f t="shared" si="2171"/>
        <v>0</v>
      </c>
      <c r="Q1759" s="2">
        <f t="shared" si="2171"/>
        <v>0</v>
      </c>
      <c r="R1759" s="2">
        <f t="shared" si="2171"/>
        <v>0</v>
      </c>
      <c r="S1759" s="2">
        <f t="shared" si="2171"/>
        <v>0</v>
      </c>
      <c r="T1759" s="2">
        <f t="shared" si="2171"/>
        <v>0</v>
      </c>
      <c r="U1759" s="2">
        <f t="shared" si="2171"/>
        <v>0</v>
      </c>
      <c r="V1759" s="2">
        <f t="shared" si="2171"/>
        <v>0</v>
      </c>
      <c r="W1759" s="2">
        <f t="shared" si="2171"/>
        <v>0</v>
      </c>
      <c r="X1759" s="2">
        <f t="shared" si="2171"/>
        <v>0</v>
      </c>
      <c r="Y1759" s="2">
        <f t="shared" si="2171"/>
        <v>0</v>
      </c>
      <c r="Z1759" s="2">
        <f t="shared" si="2171"/>
        <v>0</v>
      </c>
      <c r="AA1759" s="2">
        <f t="shared" si="2171"/>
        <v>0</v>
      </c>
      <c r="AB1759" s="2">
        <f t="shared" si="2171"/>
        <v>0</v>
      </c>
      <c r="AC1759" s="2">
        <f t="shared" si="2171"/>
        <v>0</v>
      </c>
      <c r="AD1759" s="2">
        <f t="shared" si="2171"/>
        <v>0</v>
      </c>
      <c r="AE1759" s="2">
        <f t="shared" si="2171"/>
        <v>0</v>
      </c>
      <c r="AF1759" s="2">
        <f t="shared" si="2171"/>
        <v>0</v>
      </c>
      <c r="AG1759" s="2">
        <f t="shared" si="2171"/>
        <v>0</v>
      </c>
      <c r="AH1759" s="2">
        <f t="shared" si="2171"/>
        <v>0</v>
      </c>
      <c r="AI1759" s="2">
        <f t="shared" si="2171"/>
        <v>0</v>
      </c>
      <c r="AJ1759" s="2">
        <f t="shared" si="2171"/>
        <v>0</v>
      </c>
      <c r="AK1759" s="2">
        <f t="shared" si="2171"/>
        <v>0</v>
      </c>
      <c r="AL1759" s="2">
        <f t="shared" si="2171"/>
        <v>0</v>
      </c>
      <c r="AM1759" s="2">
        <f t="shared" si="2171"/>
        <v>0</v>
      </c>
      <c r="AN1759" s="2">
        <f t="shared" si="2171"/>
        <v>0</v>
      </c>
      <c r="AO1759" s="2">
        <f t="shared" si="2171"/>
        <v>0</v>
      </c>
      <c r="AP1759" s="2">
        <f t="shared" si="2171"/>
        <v>0</v>
      </c>
      <c r="AQ1759" s="2">
        <f t="shared" si="2171"/>
        <v>0</v>
      </c>
      <c r="AR1759" s="2">
        <f t="shared" si="2171"/>
        <v>0</v>
      </c>
      <c r="AS1759" s="2">
        <f t="shared" si="2171"/>
        <v>0</v>
      </c>
      <c r="AT1759" s="2">
        <f t="shared" si="2171"/>
        <v>0</v>
      </c>
      <c r="AU1759" s="2">
        <f t="shared" ref="AU1759:BZ1759" si="2172">AU1773</f>
        <v>0</v>
      </c>
      <c r="AV1759" s="2">
        <f t="shared" si="2172"/>
        <v>0</v>
      </c>
      <c r="AW1759" s="2">
        <f t="shared" si="2172"/>
        <v>0</v>
      </c>
      <c r="AX1759" s="2">
        <f t="shared" si="2172"/>
        <v>0</v>
      </c>
      <c r="AY1759" s="2">
        <f t="shared" si="2172"/>
        <v>0</v>
      </c>
      <c r="AZ1759" s="2">
        <f t="shared" si="2172"/>
        <v>0</v>
      </c>
      <c r="BA1759" s="2">
        <f t="shared" si="2172"/>
        <v>0</v>
      </c>
      <c r="BB1759" s="2">
        <f t="shared" si="2172"/>
        <v>0</v>
      </c>
      <c r="BC1759" s="2">
        <f t="shared" si="2172"/>
        <v>0</v>
      </c>
      <c r="BD1759" s="2">
        <f t="shared" si="2172"/>
        <v>0</v>
      </c>
      <c r="BE1759" s="2">
        <f t="shared" si="2172"/>
        <v>0</v>
      </c>
      <c r="BF1759" s="2">
        <f t="shared" si="2172"/>
        <v>0</v>
      </c>
      <c r="BG1759" s="2">
        <f t="shared" si="2172"/>
        <v>0</v>
      </c>
      <c r="BH1759" s="2">
        <f t="shared" si="2172"/>
        <v>0</v>
      </c>
      <c r="BI1759" s="2">
        <f t="shared" si="2172"/>
        <v>0</v>
      </c>
      <c r="BJ1759" s="2">
        <f t="shared" si="2172"/>
        <v>0</v>
      </c>
      <c r="BK1759" s="2">
        <f t="shared" si="2172"/>
        <v>0</v>
      </c>
      <c r="BL1759" s="2">
        <f t="shared" si="2172"/>
        <v>0</v>
      </c>
      <c r="BM1759" s="2">
        <f t="shared" si="2172"/>
        <v>0</v>
      </c>
      <c r="BN1759" s="2">
        <f t="shared" si="2172"/>
        <v>0</v>
      </c>
      <c r="BO1759" s="2">
        <f t="shared" si="2172"/>
        <v>0</v>
      </c>
      <c r="BP1759" s="2">
        <f t="shared" si="2172"/>
        <v>0</v>
      </c>
      <c r="BQ1759" s="2">
        <f t="shared" si="2172"/>
        <v>0</v>
      </c>
      <c r="BR1759" s="2">
        <f t="shared" si="2172"/>
        <v>0</v>
      </c>
      <c r="BS1759" s="2">
        <f t="shared" si="2172"/>
        <v>0</v>
      </c>
      <c r="BT1759" s="2">
        <f t="shared" si="2172"/>
        <v>0</v>
      </c>
      <c r="BU1759" s="2">
        <f t="shared" si="2172"/>
        <v>0</v>
      </c>
      <c r="BV1759" s="2">
        <f t="shared" si="2172"/>
        <v>0</v>
      </c>
      <c r="BW1759" s="2">
        <f t="shared" si="2172"/>
        <v>0</v>
      </c>
      <c r="BX1759" s="2">
        <f t="shared" si="2172"/>
        <v>0</v>
      </c>
      <c r="BY1759" s="2">
        <f t="shared" si="2172"/>
        <v>0</v>
      </c>
      <c r="BZ1759" s="2">
        <f t="shared" si="2172"/>
        <v>0</v>
      </c>
      <c r="CA1759" s="2">
        <f t="shared" ref="CA1759:DF1759" si="2173">CA1773</f>
        <v>0</v>
      </c>
      <c r="CB1759" s="2">
        <f t="shared" si="2173"/>
        <v>0</v>
      </c>
      <c r="CC1759" s="2">
        <f t="shared" si="2173"/>
        <v>0</v>
      </c>
      <c r="CD1759" s="2">
        <f t="shared" si="2173"/>
        <v>0</v>
      </c>
      <c r="CE1759" s="2">
        <f t="shared" si="2173"/>
        <v>0</v>
      </c>
      <c r="CF1759" s="2">
        <f t="shared" si="2173"/>
        <v>0</v>
      </c>
      <c r="CG1759" s="2">
        <f t="shared" si="2173"/>
        <v>0</v>
      </c>
      <c r="CH1759" s="2">
        <f t="shared" si="2173"/>
        <v>0</v>
      </c>
      <c r="CI1759" s="2">
        <f t="shared" si="2173"/>
        <v>0</v>
      </c>
      <c r="CJ1759" s="2">
        <f t="shared" si="2173"/>
        <v>0</v>
      </c>
      <c r="CK1759" s="2">
        <f t="shared" si="2173"/>
        <v>0</v>
      </c>
      <c r="CL1759" s="2">
        <f t="shared" si="2173"/>
        <v>0</v>
      </c>
      <c r="CM1759" s="2">
        <f t="shared" si="2173"/>
        <v>0</v>
      </c>
      <c r="CN1759" s="2">
        <f t="shared" si="2173"/>
        <v>0</v>
      </c>
      <c r="CO1759" s="2">
        <f t="shared" si="2173"/>
        <v>0</v>
      </c>
      <c r="CP1759" s="2">
        <f t="shared" si="2173"/>
        <v>0</v>
      </c>
      <c r="CQ1759" s="2">
        <f t="shared" si="2173"/>
        <v>0</v>
      </c>
      <c r="CR1759" s="2">
        <f t="shared" si="2173"/>
        <v>0</v>
      </c>
      <c r="CS1759" s="2">
        <f t="shared" si="2173"/>
        <v>0</v>
      </c>
      <c r="CT1759" s="2">
        <f t="shared" si="2173"/>
        <v>0</v>
      </c>
      <c r="CU1759" s="2">
        <f t="shared" si="2173"/>
        <v>0</v>
      </c>
      <c r="CV1759" s="2">
        <f t="shared" si="2173"/>
        <v>0</v>
      </c>
      <c r="CW1759" s="2">
        <f t="shared" si="2173"/>
        <v>0</v>
      </c>
      <c r="CX1759" s="2">
        <f t="shared" si="2173"/>
        <v>0</v>
      </c>
      <c r="CY1759" s="2">
        <f t="shared" si="2173"/>
        <v>0</v>
      </c>
      <c r="CZ1759" s="2">
        <f t="shared" si="2173"/>
        <v>0</v>
      </c>
      <c r="DA1759" s="2">
        <f t="shared" si="2173"/>
        <v>0</v>
      </c>
      <c r="DB1759" s="2">
        <f t="shared" si="2173"/>
        <v>0</v>
      </c>
      <c r="DC1759" s="2">
        <f t="shared" si="2173"/>
        <v>0</v>
      </c>
      <c r="DD1759" s="2">
        <f t="shared" si="2173"/>
        <v>0</v>
      </c>
      <c r="DE1759" s="2">
        <f t="shared" si="2173"/>
        <v>0</v>
      </c>
      <c r="DF1759" s="2">
        <f t="shared" si="2173"/>
        <v>0</v>
      </c>
      <c r="DG1759" s="3">
        <f t="shared" ref="DG1759:EL1759" si="2174">DG1773</f>
        <v>0</v>
      </c>
      <c r="DH1759" s="3">
        <f t="shared" si="2174"/>
        <v>0</v>
      </c>
      <c r="DI1759" s="3">
        <f t="shared" si="2174"/>
        <v>0</v>
      </c>
      <c r="DJ1759" s="3">
        <f t="shared" si="2174"/>
        <v>0</v>
      </c>
      <c r="DK1759" s="3">
        <f t="shared" si="2174"/>
        <v>0</v>
      </c>
      <c r="DL1759" s="3">
        <f t="shared" si="2174"/>
        <v>0</v>
      </c>
      <c r="DM1759" s="3">
        <f t="shared" si="2174"/>
        <v>0</v>
      </c>
      <c r="DN1759" s="3">
        <f t="shared" si="2174"/>
        <v>0</v>
      </c>
      <c r="DO1759" s="3">
        <f t="shared" si="2174"/>
        <v>0</v>
      </c>
      <c r="DP1759" s="3">
        <f t="shared" si="2174"/>
        <v>0</v>
      </c>
      <c r="DQ1759" s="3">
        <f t="shared" si="2174"/>
        <v>0</v>
      </c>
      <c r="DR1759" s="3">
        <f t="shared" si="2174"/>
        <v>0</v>
      </c>
      <c r="DS1759" s="3">
        <f t="shared" si="2174"/>
        <v>0</v>
      </c>
      <c r="DT1759" s="3">
        <f t="shared" si="2174"/>
        <v>0</v>
      </c>
      <c r="DU1759" s="3">
        <f t="shared" si="2174"/>
        <v>0</v>
      </c>
      <c r="DV1759" s="3">
        <f t="shared" si="2174"/>
        <v>0</v>
      </c>
      <c r="DW1759" s="3">
        <f t="shared" si="2174"/>
        <v>0</v>
      </c>
      <c r="DX1759" s="3">
        <f t="shared" si="2174"/>
        <v>0</v>
      </c>
      <c r="DY1759" s="3">
        <f t="shared" si="2174"/>
        <v>0</v>
      </c>
      <c r="DZ1759" s="3">
        <f t="shared" si="2174"/>
        <v>0</v>
      </c>
      <c r="EA1759" s="3">
        <f t="shared" si="2174"/>
        <v>0</v>
      </c>
      <c r="EB1759" s="3">
        <f t="shared" si="2174"/>
        <v>0</v>
      </c>
      <c r="EC1759" s="3">
        <f t="shared" si="2174"/>
        <v>0</v>
      </c>
      <c r="ED1759" s="3">
        <f t="shared" si="2174"/>
        <v>0</v>
      </c>
      <c r="EE1759" s="3">
        <f t="shared" si="2174"/>
        <v>0</v>
      </c>
      <c r="EF1759" s="3">
        <f t="shared" si="2174"/>
        <v>0</v>
      </c>
      <c r="EG1759" s="3">
        <f t="shared" si="2174"/>
        <v>0</v>
      </c>
      <c r="EH1759" s="3">
        <f t="shared" si="2174"/>
        <v>0</v>
      </c>
      <c r="EI1759" s="3">
        <f t="shared" si="2174"/>
        <v>0</v>
      </c>
      <c r="EJ1759" s="3">
        <f t="shared" si="2174"/>
        <v>0</v>
      </c>
      <c r="EK1759" s="3">
        <f t="shared" si="2174"/>
        <v>0</v>
      </c>
      <c r="EL1759" s="3">
        <f t="shared" si="2174"/>
        <v>0</v>
      </c>
      <c r="EM1759" s="3">
        <f t="shared" ref="EM1759:FR1759" si="2175">EM1773</f>
        <v>0</v>
      </c>
      <c r="EN1759" s="3">
        <f t="shared" si="2175"/>
        <v>0</v>
      </c>
      <c r="EO1759" s="3">
        <f t="shared" si="2175"/>
        <v>0</v>
      </c>
      <c r="EP1759" s="3">
        <f t="shared" si="2175"/>
        <v>0</v>
      </c>
      <c r="EQ1759" s="3">
        <f t="shared" si="2175"/>
        <v>0</v>
      </c>
      <c r="ER1759" s="3">
        <f t="shared" si="2175"/>
        <v>0</v>
      </c>
      <c r="ES1759" s="3">
        <f t="shared" si="2175"/>
        <v>0</v>
      </c>
      <c r="ET1759" s="3">
        <f t="shared" si="2175"/>
        <v>0</v>
      </c>
      <c r="EU1759" s="3">
        <f t="shared" si="2175"/>
        <v>0</v>
      </c>
      <c r="EV1759" s="3">
        <f t="shared" si="2175"/>
        <v>0</v>
      </c>
      <c r="EW1759" s="3">
        <f t="shared" si="2175"/>
        <v>0</v>
      </c>
      <c r="EX1759" s="3">
        <f t="shared" si="2175"/>
        <v>0</v>
      </c>
      <c r="EY1759" s="3">
        <f t="shared" si="2175"/>
        <v>0</v>
      </c>
      <c r="EZ1759" s="3">
        <f t="shared" si="2175"/>
        <v>0</v>
      </c>
      <c r="FA1759" s="3">
        <f t="shared" si="2175"/>
        <v>0</v>
      </c>
      <c r="FB1759" s="3">
        <f t="shared" si="2175"/>
        <v>0</v>
      </c>
      <c r="FC1759" s="3">
        <f t="shared" si="2175"/>
        <v>0</v>
      </c>
      <c r="FD1759" s="3">
        <f t="shared" si="2175"/>
        <v>0</v>
      </c>
      <c r="FE1759" s="3">
        <f t="shared" si="2175"/>
        <v>0</v>
      </c>
      <c r="FF1759" s="3">
        <f t="shared" si="2175"/>
        <v>0</v>
      </c>
      <c r="FG1759" s="3">
        <f t="shared" si="2175"/>
        <v>0</v>
      </c>
      <c r="FH1759" s="3">
        <f t="shared" si="2175"/>
        <v>0</v>
      </c>
      <c r="FI1759" s="3">
        <f t="shared" si="2175"/>
        <v>0</v>
      </c>
      <c r="FJ1759" s="3">
        <f t="shared" si="2175"/>
        <v>0</v>
      </c>
      <c r="FK1759" s="3">
        <f t="shared" si="2175"/>
        <v>0</v>
      </c>
      <c r="FL1759" s="3">
        <f t="shared" si="2175"/>
        <v>0</v>
      </c>
      <c r="FM1759" s="3">
        <f t="shared" si="2175"/>
        <v>0</v>
      </c>
      <c r="FN1759" s="3">
        <f t="shared" si="2175"/>
        <v>0</v>
      </c>
      <c r="FO1759" s="3">
        <f t="shared" si="2175"/>
        <v>0</v>
      </c>
      <c r="FP1759" s="3">
        <f t="shared" si="2175"/>
        <v>0</v>
      </c>
      <c r="FQ1759" s="3">
        <f t="shared" si="2175"/>
        <v>0</v>
      </c>
      <c r="FR1759" s="3">
        <f t="shared" si="2175"/>
        <v>0</v>
      </c>
      <c r="FS1759" s="3">
        <f t="shared" ref="FS1759:GX1759" si="2176">FS1773</f>
        <v>0</v>
      </c>
      <c r="FT1759" s="3">
        <f t="shared" si="2176"/>
        <v>0</v>
      </c>
      <c r="FU1759" s="3">
        <f t="shared" si="2176"/>
        <v>0</v>
      </c>
      <c r="FV1759" s="3">
        <f t="shared" si="2176"/>
        <v>0</v>
      </c>
      <c r="FW1759" s="3">
        <f t="shared" si="2176"/>
        <v>0</v>
      </c>
      <c r="FX1759" s="3">
        <f t="shared" si="2176"/>
        <v>0</v>
      </c>
      <c r="FY1759" s="3">
        <f t="shared" si="2176"/>
        <v>0</v>
      </c>
      <c r="FZ1759" s="3">
        <f t="shared" si="2176"/>
        <v>0</v>
      </c>
      <c r="GA1759" s="3">
        <f t="shared" si="2176"/>
        <v>0</v>
      </c>
      <c r="GB1759" s="3">
        <f t="shared" si="2176"/>
        <v>0</v>
      </c>
      <c r="GC1759" s="3">
        <f t="shared" si="2176"/>
        <v>0</v>
      </c>
      <c r="GD1759" s="3">
        <f t="shared" si="2176"/>
        <v>0</v>
      </c>
      <c r="GE1759" s="3">
        <f t="shared" si="2176"/>
        <v>0</v>
      </c>
      <c r="GF1759" s="3">
        <f t="shared" si="2176"/>
        <v>0</v>
      </c>
      <c r="GG1759" s="3">
        <f t="shared" si="2176"/>
        <v>0</v>
      </c>
      <c r="GH1759" s="3">
        <f t="shared" si="2176"/>
        <v>0</v>
      </c>
      <c r="GI1759" s="3">
        <f t="shared" si="2176"/>
        <v>0</v>
      </c>
      <c r="GJ1759" s="3">
        <f t="shared" si="2176"/>
        <v>0</v>
      </c>
      <c r="GK1759" s="3">
        <f t="shared" si="2176"/>
        <v>0</v>
      </c>
      <c r="GL1759" s="3">
        <f t="shared" si="2176"/>
        <v>0</v>
      </c>
      <c r="GM1759" s="3">
        <f t="shared" si="2176"/>
        <v>0</v>
      </c>
      <c r="GN1759" s="3">
        <f t="shared" si="2176"/>
        <v>0</v>
      </c>
      <c r="GO1759" s="3">
        <f t="shared" si="2176"/>
        <v>0</v>
      </c>
      <c r="GP1759" s="3">
        <f t="shared" si="2176"/>
        <v>0</v>
      </c>
      <c r="GQ1759" s="3">
        <f t="shared" si="2176"/>
        <v>0</v>
      </c>
      <c r="GR1759" s="3">
        <f t="shared" si="2176"/>
        <v>0</v>
      </c>
      <c r="GS1759" s="3">
        <f t="shared" si="2176"/>
        <v>0</v>
      </c>
      <c r="GT1759" s="3">
        <f t="shared" si="2176"/>
        <v>0</v>
      </c>
      <c r="GU1759" s="3">
        <f t="shared" si="2176"/>
        <v>0</v>
      </c>
      <c r="GV1759" s="3">
        <f t="shared" si="2176"/>
        <v>0</v>
      </c>
      <c r="GW1759" s="3">
        <f t="shared" si="2176"/>
        <v>0</v>
      </c>
      <c r="GX1759" s="3">
        <f t="shared" si="2176"/>
        <v>0</v>
      </c>
    </row>
    <row r="1761" spans="1:245" x14ac:dyDescent="0.2">
      <c r="A1761">
        <v>17</v>
      </c>
      <c r="B1761">
        <v>1</v>
      </c>
      <c r="D1761">
        <f>ROW(EtalonRes!A1844)</f>
        <v>1844</v>
      </c>
      <c r="E1761" t="s">
        <v>3</v>
      </c>
      <c r="F1761" t="s">
        <v>901</v>
      </c>
      <c r="G1761" t="s">
        <v>902</v>
      </c>
      <c r="H1761" t="s">
        <v>26</v>
      </c>
      <c r="I1761">
        <f>ROUND(1/10,9)</f>
        <v>0.1</v>
      </c>
      <c r="J1761">
        <v>0</v>
      </c>
      <c r="K1761">
        <f>ROUND(1/10,9)</f>
        <v>0.1</v>
      </c>
      <c r="O1761">
        <f t="shared" ref="O1761:O1771" si="2177">ROUND(CP1761,2)</f>
        <v>2411.92</v>
      </c>
      <c r="P1761">
        <f t="shared" ref="P1761:P1771" si="2178">ROUND(CQ1761*I1761,2)</f>
        <v>0</v>
      </c>
      <c r="Q1761">
        <f t="shared" ref="Q1761:Q1771" si="2179">ROUND(CR1761*I1761,2)</f>
        <v>0</v>
      </c>
      <c r="R1761">
        <f t="shared" ref="R1761:R1771" si="2180">ROUND(CS1761*I1761,2)</f>
        <v>0</v>
      </c>
      <c r="S1761">
        <f t="shared" ref="S1761:S1771" si="2181">ROUND(CT1761*I1761,2)</f>
        <v>2411.92</v>
      </c>
      <c r="T1761">
        <f t="shared" ref="T1761:T1771" si="2182">ROUND(CU1761*I1761,2)</f>
        <v>0</v>
      </c>
      <c r="U1761">
        <f t="shared" ref="U1761:U1771" si="2183">CV1761*I1761</f>
        <v>3.9060000000000006</v>
      </c>
      <c r="V1761">
        <f t="shared" ref="V1761:V1771" si="2184">CW1761*I1761</f>
        <v>0</v>
      </c>
      <c r="W1761">
        <f t="shared" ref="W1761:W1771" si="2185">ROUND(CX1761*I1761,2)</f>
        <v>0</v>
      </c>
      <c r="X1761">
        <f t="shared" ref="X1761:X1771" si="2186">ROUND(CY1761,2)</f>
        <v>1688.34</v>
      </c>
      <c r="Y1761">
        <f t="shared" ref="Y1761:Y1771" si="2187">ROUND(CZ1761,2)</f>
        <v>241.19</v>
      </c>
      <c r="AA1761">
        <v>-1</v>
      </c>
      <c r="AB1761">
        <f t="shared" ref="AB1761:AB1771" si="2188">ROUND((AC1761+AD1761+AF1761),6)</f>
        <v>24119.24</v>
      </c>
      <c r="AC1761">
        <f>ROUND(((ES1761*31)),6)</f>
        <v>0</v>
      </c>
      <c r="AD1761">
        <f>ROUND(((((ET1761*31))-((EU1761*31)))+AE1761),6)</f>
        <v>0</v>
      </c>
      <c r="AE1761">
        <f>ROUND(((EU1761*31)),6)</f>
        <v>0</v>
      </c>
      <c r="AF1761">
        <f>ROUND(((EV1761*31)),6)</f>
        <v>24119.24</v>
      </c>
      <c r="AG1761">
        <f t="shared" ref="AG1761:AG1771" si="2189">ROUND((AP1761),6)</f>
        <v>0</v>
      </c>
      <c r="AH1761">
        <f>((EW1761*31))</f>
        <v>39.06</v>
      </c>
      <c r="AI1761">
        <f>((EX1761*31))</f>
        <v>0</v>
      </c>
      <c r="AJ1761">
        <f t="shared" ref="AJ1761:AJ1771" si="2190">(AS1761)</f>
        <v>0</v>
      </c>
      <c r="AK1761">
        <v>778.04</v>
      </c>
      <c r="AL1761">
        <v>0</v>
      </c>
      <c r="AM1761">
        <v>0</v>
      </c>
      <c r="AN1761">
        <v>0</v>
      </c>
      <c r="AO1761">
        <v>778.04</v>
      </c>
      <c r="AP1761">
        <v>0</v>
      </c>
      <c r="AQ1761">
        <v>1.26</v>
      </c>
      <c r="AR1761">
        <v>0</v>
      </c>
      <c r="AS1761">
        <v>0</v>
      </c>
      <c r="AT1761">
        <v>70</v>
      </c>
      <c r="AU1761">
        <v>10</v>
      </c>
      <c r="AV1761">
        <v>1</v>
      </c>
      <c r="AW1761">
        <v>1</v>
      </c>
      <c r="AZ1761">
        <v>1</v>
      </c>
      <c r="BA1761">
        <v>1</v>
      </c>
      <c r="BB1761">
        <v>1</v>
      </c>
      <c r="BC1761">
        <v>1</v>
      </c>
      <c r="BD1761" t="s">
        <v>3</v>
      </c>
      <c r="BE1761" t="s">
        <v>3</v>
      </c>
      <c r="BF1761" t="s">
        <v>3</v>
      </c>
      <c r="BG1761" t="s">
        <v>3</v>
      </c>
      <c r="BH1761">
        <v>0</v>
      </c>
      <c r="BI1761">
        <v>4</v>
      </c>
      <c r="BJ1761" t="s">
        <v>903</v>
      </c>
      <c r="BM1761">
        <v>0</v>
      </c>
      <c r="BN1761">
        <v>0</v>
      </c>
      <c r="BO1761" t="s">
        <v>3</v>
      </c>
      <c r="BP1761">
        <v>0</v>
      </c>
      <c r="BQ1761">
        <v>1</v>
      </c>
      <c r="BR1761">
        <v>0</v>
      </c>
      <c r="BS1761">
        <v>1</v>
      </c>
      <c r="BT1761">
        <v>1</v>
      </c>
      <c r="BU1761">
        <v>1</v>
      </c>
      <c r="BV1761">
        <v>1</v>
      </c>
      <c r="BW1761">
        <v>1</v>
      </c>
      <c r="BX1761">
        <v>1</v>
      </c>
      <c r="BY1761" t="s">
        <v>3</v>
      </c>
      <c r="BZ1761">
        <v>70</v>
      </c>
      <c r="CA1761">
        <v>10</v>
      </c>
      <c r="CB1761" t="s">
        <v>3</v>
      </c>
      <c r="CE1761">
        <v>0</v>
      </c>
      <c r="CF1761">
        <v>0</v>
      </c>
      <c r="CG1761">
        <v>0</v>
      </c>
      <c r="CM1761">
        <v>0</v>
      </c>
      <c r="CN1761" t="s">
        <v>3</v>
      </c>
      <c r="CO1761">
        <v>0</v>
      </c>
      <c r="CP1761">
        <f t="shared" ref="CP1761:CP1771" si="2191">(P1761+Q1761+S1761)</f>
        <v>2411.92</v>
      </c>
      <c r="CQ1761">
        <f t="shared" ref="CQ1761:CQ1771" si="2192">(AC1761*BC1761*AW1761)</f>
        <v>0</v>
      </c>
      <c r="CR1761">
        <f>(((((ET1761*31))*BB1761-((EU1761*31))*BS1761)+AE1761*BS1761)*AV1761)</f>
        <v>0</v>
      </c>
      <c r="CS1761">
        <f t="shared" ref="CS1761:CS1771" si="2193">(AE1761*BS1761*AV1761)</f>
        <v>0</v>
      </c>
      <c r="CT1761">
        <f t="shared" ref="CT1761:CT1771" si="2194">(AF1761*BA1761*AV1761)</f>
        <v>24119.24</v>
      </c>
      <c r="CU1761">
        <f t="shared" ref="CU1761:CU1771" si="2195">AG1761</f>
        <v>0</v>
      </c>
      <c r="CV1761">
        <f t="shared" ref="CV1761:CV1771" si="2196">(AH1761*AV1761)</f>
        <v>39.06</v>
      </c>
      <c r="CW1761">
        <f t="shared" ref="CW1761:CW1771" si="2197">AI1761</f>
        <v>0</v>
      </c>
      <c r="CX1761">
        <f t="shared" ref="CX1761:CX1771" si="2198">AJ1761</f>
        <v>0</v>
      </c>
      <c r="CY1761">
        <f t="shared" ref="CY1761:CY1771" si="2199">((S1761*BZ1761)/100)</f>
        <v>1688.3440000000001</v>
      </c>
      <c r="CZ1761">
        <f t="shared" ref="CZ1761:CZ1771" si="2200">((S1761*CA1761)/100)</f>
        <v>241.19200000000001</v>
      </c>
      <c r="DC1761" t="s">
        <v>3</v>
      </c>
      <c r="DD1761" t="s">
        <v>923</v>
      </c>
      <c r="DE1761" t="s">
        <v>923</v>
      </c>
      <c r="DF1761" t="s">
        <v>923</v>
      </c>
      <c r="DG1761" t="s">
        <v>923</v>
      </c>
      <c r="DH1761" t="s">
        <v>3</v>
      </c>
      <c r="DI1761" t="s">
        <v>923</v>
      </c>
      <c r="DJ1761" t="s">
        <v>923</v>
      </c>
      <c r="DK1761" t="s">
        <v>3</v>
      </c>
      <c r="DL1761" t="s">
        <v>3</v>
      </c>
      <c r="DM1761" t="s">
        <v>3</v>
      </c>
      <c r="DN1761">
        <v>0</v>
      </c>
      <c r="DO1761">
        <v>0</v>
      </c>
      <c r="DP1761">
        <v>1</v>
      </c>
      <c r="DQ1761">
        <v>1</v>
      </c>
      <c r="DU1761">
        <v>16987630</v>
      </c>
      <c r="DV1761" t="s">
        <v>26</v>
      </c>
      <c r="DW1761" t="s">
        <v>26</v>
      </c>
      <c r="DX1761">
        <v>10</v>
      </c>
      <c r="DZ1761" t="s">
        <v>3</v>
      </c>
      <c r="EA1761" t="s">
        <v>3</v>
      </c>
      <c r="EB1761" t="s">
        <v>3</v>
      </c>
      <c r="EC1761" t="s">
        <v>3</v>
      </c>
      <c r="EE1761">
        <v>1441815344</v>
      </c>
      <c r="EF1761">
        <v>1</v>
      </c>
      <c r="EG1761" t="s">
        <v>22</v>
      </c>
      <c r="EH1761">
        <v>0</v>
      </c>
      <c r="EI1761" t="s">
        <v>3</v>
      </c>
      <c r="EJ1761">
        <v>4</v>
      </c>
      <c r="EK1761">
        <v>0</v>
      </c>
      <c r="EL1761" t="s">
        <v>23</v>
      </c>
      <c r="EM1761" t="s">
        <v>24</v>
      </c>
      <c r="EO1761" t="s">
        <v>3</v>
      </c>
      <c r="EQ1761">
        <v>1024</v>
      </c>
      <c r="ER1761">
        <v>778.04</v>
      </c>
      <c r="ES1761">
        <v>0</v>
      </c>
      <c r="ET1761">
        <v>0</v>
      </c>
      <c r="EU1761">
        <v>0</v>
      </c>
      <c r="EV1761">
        <v>778.04</v>
      </c>
      <c r="EW1761">
        <v>1.26</v>
      </c>
      <c r="EX1761">
        <v>0</v>
      </c>
      <c r="EY1761">
        <v>0</v>
      </c>
      <c r="FQ1761">
        <v>0</v>
      </c>
      <c r="FR1761">
        <f t="shared" ref="FR1761:FR1771" si="2201">ROUND(IF(BI1761=3,GM1761,0),2)</f>
        <v>0</v>
      </c>
      <c r="FS1761">
        <v>0</v>
      </c>
      <c r="FX1761">
        <v>70</v>
      </c>
      <c r="FY1761">
        <v>10</v>
      </c>
      <c r="GA1761" t="s">
        <v>3</v>
      </c>
      <c r="GD1761">
        <v>0</v>
      </c>
      <c r="GF1761">
        <v>1084928283</v>
      </c>
      <c r="GG1761">
        <v>2</v>
      </c>
      <c r="GH1761">
        <v>1</v>
      </c>
      <c r="GI1761">
        <v>-2</v>
      </c>
      <c r="GJ1761">
        <v>0</v>
      </c>
      <c r="GK1761">
        <f>ROUND(R1761*(R12)/100,2)</f>
        <v>0</v>
      </c>
      <c r="GL1761">
        <f t="shared" ref="GL1761:GL1771" si="2202">ROUND(IF(AND(BH1761=3,BI1761=3,FS1761&lt;&gt;0),P1761,0),2)</f>
        <v>0</v>
      </c>
      <c r="GM1761">
        <f t="shared" ref="GM1761:GM1771" si="2203">ROUND(O1761+X1761+Y1761+GK1761,2)+GX1761</f>
        <v>4341.45</v>
      </c>
      <c r="GN1761">
        <f t="shared" ref="GN1761:GN1771" si="2204">IF(OR(BI1761=0,BI1761=1),GM1761-GX1761,0)</f>
        <v>0</v>
      </c>
      <c r="GO1761">
        <f t="shared" ref="GO1761:GO1771" si="2205">IF(BI1761=2,GM1761-GX1761,0)</f>
        <v>0</v>
      </c>
      <c r="GP1761">
        <f t="shared" ref="GP1761:GP1771" si="2206">IF(BI1761=4,GM1761-GX1761,0)</f>
        <v>4341.45</v>
      </c>
      <c r="GR1761">
        <v>0</v>
      </c>
      <c r="GS1761">
        <v>3</v>
      </c>
      <c r="GT1761">
        <v>0</v>
      </c>
      <c r="GU1761" t="s">
        <v>3</v>
      </c>
      <c r="GV1761">
        <f t="shared" ref="GV1761:GV1771" si="2207">ROUND((GT1761),6)</f>
        <v>0</v>
      </c>
      <c r="GW1761">
        <v>1</v>
      </c>
      <c r="GX1761">
        <f t="shared" ref="GX1761:GX1771" si="2208">ROUND(HC1761*I1761,2)</f>
        <v>0</v>
      </c>
      <c r="HA1761">
        <v>0</v>
      </c>
      <c r="HB1761">
        <v>0</v>
      </c>
      <c r="HC1761">
        <f t="shared" ref="HC1761:HC1771" si="2209">GV1761*GW1761</f>
        <v>0</v>
      </c>
      <c r="HE1761" t="s">
        <v>3</v>
      </c>
      <c r="HF1761" t="s">
        <v>3</v>
      </c>
      <c r="HM1761" t="s">
        <v>3</v>
      </c>
      <c r="HN1761" t="s">
        <v>3</v>
      </c>
      <c r="HO1761" t="s">
        <v>3</v>
      </c>
      <c r="HP1761" t="s">
        <v>3</v>
      </c>
      <c r="HQ1761" t="s">
        <v>3</v>
      </c>
      <c r="IK1761">
        <v>0</v>
      </c>
    </row>
    <row r="1762" spans="1:245" x14ac:dyDescent="0.2">
      <c r="A1762">
        <v>17</v>
      </c>
      <c r="B1762">
        <v>1</v>
      </c>
      <c r="D1762">
        <f>ROW(EtalonRes!A1845)</f>
        <v>1845</v>
      </c>
      <c r="E1762" t="s">
        <v>3</v>
      </c>
      <c r="F1762" t="s">
        <v>905</v>
      </c>
      <c r="G1762" t="s">
        <v>924</v>
      </c>
      <c r="H1762" t="s">
        <v>26</v>
      </c>
      <c r="I1762">
        <f>ROUND(2/10,9)</f>
        <v>0.2</v>
      </c>
      <c r="J1762">
        <v>0</v>
      </c>
      <c r="K1762">
        <f>ROUND(2/10,9)</f>
        <v>0.2</v>
      </c>
      <c r="O1762">
        <f t="shared" si="2177"/>
        <v>1448.6</v>
      </c>
      <c r="P1762">
        <f t="shared" si="2178"/>
        <v>0</v>
      </c>
      <c r="Q1762">
        <f t="shared" si="2179"/>
        <v>0</v>
      </c>
      <c r="R1762">
        <f t="shared" si="2180"/>
        <v>0</v>
      </c>
      <c r="S1762">
        <f t="shared" si="2181"/>
        <v>1448.6</v>
      </c>
      <c r="T1762">
        <f t="shared" si="2182"/>
        <v>0</v>
      </c>
      <c r="U1762">
        <f t="shared" si="2183"/>
        <v>2.3460000000000001</v>
      </c>
      <c r="V1762">
        <f t="shared" si="2184"/>
        <v>0</v>
      </c>
      <c r="W1762">
        <f t="shared" si="2185"/>
        <v>0</v>
      </c>
      <c r="X1762">
        <f t="shared" si="2186"/>
        <v>1014.02</v>
      </c>
      <c r="Y1762">
        <f t="shared" si="2187"/>
        <v>144.86000000000001</v>
      </c>
      <c r="AA1762">
        <v>-1</v>
      </c>
      <c r="AB1762">
        <f t="shared" si="2188"/>
        <v>7243.02</v>
      </c>
      <c r="AC1762">
        <f>ROUND(((ES1762*51)),6)</f>
        <v>0</v>
      </c>
      <c r="AD1762">
        <f>ROUND(((((ET1762*51))-((EU1762*51)))+AE1762),6)</f>
        <v>0</v>
      </c>
      <c r="AE1762">
        <f>ROUND(((EU1762*51)),6)</f>
        <v>0</v>
      </c>
      <c r="AF1762">
        <f>ROUND(((EV1762*51)),6)</f>
        <v>7243.02</v>
      </c>
      <c r="AG1762">
        <f t="shared" si="2189"/>
        <v>0</v>
      </c>
      <c r="AH1762">
        <f>((EW1762*51))</f>
        <v>11.73</v>
      </c>
      <c r="AI1762">
        <f>((EX1762*51))</f>
        <v>0</v>
      </c>
      <c r="AJ1762">
        <f t="shared" si="2190"/>
        <v>0</v>
      </c>
      <c r="AK1762">
        <v>142.02000000000001</v>
      </c>
      <c r="AL1762">
        <v>0</v>
      </c>
      <c r="AM1762">
        <v>0</v>
      </c>
      <c r="AN1762">
        <v>0</v>
      </c>
      <c r="AO1762">
        <v>142.02000000000001</v>
      </c>
      <c r="AP1762">
        <v>0</v>
      </c>
      <c r="AQ1762">
        <v>0.23</v>
      </c>
      <c r="AR1762">
        <v>0</v>
      </c>
      <c r="AS1762">
        <v>0</v>
      </c>
      <c r="AT1762">
        <v>70</v>
      </c>
      <c r="AU1762">
        <v>10</v>
      </c>
      <c r="AV1762">
        <v>1</v>
      </c>
      <c r="AW1762">
        <v>1</v>
      </c>
      <c r="AZ1762">
        <v>1</v>
      </c>
      <c r="BA1762">
        <v>1</v>
      </c>
      <c r="BB1762">
        <v>1</v>
      </c>
      <c r="BC1762">
        <v>1</v>
      </c>
      <c r="BD1762" t="s">
        <v>3</v>
      </c>
      <c r="BE1762" t="s">
        <v>3</v>
      </c>
      <c r="BF1762" t="s">
        <v>3</v>
      </c>
      <c r="BG1762" t="s">
        <v>3</v>
      </c>
      <c r="BH1762">
        <v>0</v>
      </c>
      <c r="BI1762">
        <v>4</v>
      </c>
      <c r="BJ1762" t="s">
        <v>907</v>
      </c>
      <c r="BM1762">
        <v>0</v>
      </c>
      <c r="BN1762">
        <v>0</v>
      </c>
      <c r="BO1762" t="s">
        <v>3</v>
      </c>
      <c r="BP1762">
        <v>0</v>
      </c>
      <c r="BQ1762">
        <v>1</v>
      </c>
      <c r="BR1762">
        <v>0</v>
      </c>
      <c r="BS1762">
        <v>1</v>
      </c>
      <c r="BT1762">
        <v>1</v>
      </c>
      <c r="BU1762">
        <v>1</v>
      </c>
      <c r="BV1762">
        <v>1</v>
      </c>
      <c r="BW1762">
        <v>1</v>
      </c>
      <c r="BX1762">
        <v>1</v>
      </c>
      <c r="BY1762" t="s">
        <v>3</v>
      </c>
      <c r="BZ1762">
        <v>70</v>
      </c>
      <c r="CA1762">
        <v>10</v>
      </c>
      <c r="CB1762" t="s">
        <v>3</v>
      </c>
      <c r="CE1762">
        <v>0</v>
      </c>
      <c r="CF1762">
        <v>0</v>
      </c>
      <c r="CG1762">
        <v>0</v>
      </c>
      <c r="CM1762">
        <v>0</v>
      </c>
      <c r="CN1762" t="s">
        <v>3</v>
      </c>
      <c r="CO1762">
        <v>0</v>
      </c>
      <c r="CP1762">
        <f t="shared" si="2191"/>
        <v>1448.6</v>
      </c>
      <c r="CQ1762">
        <f t="shared" si="2192"/>
        <v>0</v>
      </c>
      <c r="CR1762">
        <f>(((((ET1762*51))*BB1762-((EU1762*51))*BS1762)+AE1762*BS1762)*AV1762)</f>
        <v>0</v>
      </c>
      <c r="CS1762">
        <f t="shared" si="2193"/>
        <v>0</v>
      </c>
      <c r="CT1762">
        <f t="shared" si="2194"/>
        <v>7243.02</v>
      </c>
      <c r="CU1762">
        <f t="shared" si="2195"/>
        <v>0</v>
      </c>
      <c r="CV1762">
        <f t="shared" si="2196"/>
        <v>11.73</v>
      </c>
      <c r="CW1762">
        <f t="shared" si="2197"/>
        <v>0</v>
      </c>
      <c r="CX1762">
        <f t="shared" si="2198"/>
        <v>0</v>
      </c>
      <c r="CY1762">
        <f t="shared" si="2199"/>
        <v>1014.02</v>
      </c>
      <c r="CZ1762">
        <f t="shared" si="2200"/>
        <v>144.86000000000001</v>
      </c>
      <c r="DC1762" t="s">
        <v>3</v>
      </c>
      <c r="DD1762" t="s">
        <v>904</v>
      </c>
      <c r="DE1762" t="s">
        <v>904</v>
      </c>
      <c r="DF1762" t="s">
        <v>904</v>
      </c>
      <c r="DG1762" t="s">
        <v>904</v>
      </c>
      <c r="DH1762" t="s">
        <v>3</v>
      </c>
      <c r="DI1762" t="s">
        <v>904</v>
      </c>
      <c r="DJ1762" t="s">
        <v>904</v>
      </c>
      <c r="DK1762" t="s">
        <v>3</v>
      </c>
      <c r="DL1762" t="s">
        <v>3</v>
      </c>
      <c r="DM1762" t="s">
        <v>3</v>
      </c>
      <c r="DN1762">
        <v>0</v>
      </c>
      <c r="DO1762">
        <v>0</v>
      </c>
      <c r="DP1762">
        <v>1</v>
      </c>
      <c r="DQ1762">
        <v>1</v>
      </c>
      <c r="DU1762">
        <v>16987630</v>
      </c>
      <c r="DV1762" t="s">
        <v>26</v>
      </c>
      <c r="DW1762" t="s">
        <v>26</v>
      </c>
      <c r="DX1762">
        <v>10</v>
      </c>
      <c r="DZ1762" t="s">
        <v>3</v>
      </c>
      <c r="EA1762" t="s">
        <v>3</v>
      </c>
      <c r="EB1762" t="s">
        <v>3</v>
      </c>
      <c r="EC1762" t="s">
        <v>3</v>
      </c>
      <c r="EE1762">
        <v>1441815344</v>
      </c>
      <c r="EF1762">
        <v>1</v>
      </c>
      <c r="EG1762" t="s">
        <v>22</v>
      </c>
      <c r="EH1762">
        <v>0</v>
      </c>
      <c r="EI1762" t="s">
        <v>3</v>
      </c>
      <c r="EJ1762">
        <v>4</v>
      </c>
      <c r="EK1762">
        <v>0</v>
      </c>
      <c r="EL1762" t="s">
        <v>23</v>
      </c>
      <c r="EM1762" t="s">
        <v>24</v>
      </c>
      <c r="EO1762" t="s">
        <v>3</v>
      </c>
      <c r="EQ1762">
        <v>1024</v>
      </c>
      <c r="ER1762">
        <v>142.02000000000001</v>
      </c>
      <c r="ES1762">
        <v>0</v>
      </c>
      <c r="ET1762">
        <v>0</v>
      </c>
      <c r="EU1762">
        <v>0</v>
      </c>
      <c r="EV1762">
        <v>142.02000000000001</v>
      </c>
      <c r="EW1762">
        <v>0.23</v>
      </c>
      <c r="EX1762">
        <v>0</v>
      </c>
      <c r="EY1762">
        <v>0</v>
      </c>
      <c r="FQ1762">
        <v>0</v>
      </c>
      <c r="FR1762">
        <f t="shared" si="2201"/>
        <v>0</v>
      </c>
      <c r="FS1762">
        <v>0</v>
      </c>
      <c r="FX1762">
        <v>70</v>
      </c>
      <c r="FY1762">
        <v>10</v>
      </c>
      <c r="GA1762" t="s">
        <v>3</v>
      </c>
      <c r="GD1762">
        <v>0</v>
      </c>
      <c r="GF1762">
        <v>1062445363</v>
      </c>
      <c r="GG1762">
        <v>2</v>
      </c>
      <c r="GH1762">
        <v>1</v>
      </c>
      <c r="GI1762">
        <v>-2</v>
      </c>
      <c r="GJ1762">
        <v>0</v>
      </c>
      <c r="GK1762">
        <f>ROUND(R1762*(R12)/100,2)</f>
        <v>0</v>
      </c>
      <c r="GL1762">
        <f t="shared" si="2202"/>
        <v>0</v>
      </c>
      <c r="GM1762">
        <f t="shared" si="2203"/>
        <v>2607.48</v>
      </c>
      <c r="GN1762">
        <f t="shared" si="2204"/>
        <v>0</v>
      </c>
      <c r="GO1762">
        <f t="shared" si="2205"/>
        <v>0</v>
      </c>
      <c r="GP1762">
        <f t="shared" si="2206"/>
        <v>2607.48</v>
      </c>
      <c r="GR1762">
        <v>0</v>
      </c>
      <c r="GS1762">
        <v>3</v>
      </c>
      <c r="GT1762">
        <v>0</v>
      </c>
      <c r="GU1762" t="s">
        <v>3</v>
      </c>
      <c r="GV1762">
        <f t="shared" si="2207"/>
        <v>0</v>
      </c>
      <c r="GW1762">
        <v>1</v>
      </c>
      <c r="GX1762">
        <f t="shared" si="2208"/>
        <v>0</v>
      </c>
      <c r="HA1762">
        <v>0</v>
      </c>
      <c r="HB1762">
        <v>0</v>
      </c>
      <c r="HC1762">
        <f t="shared" si="2209"/>
        <v>0</v>
      </c>
      <c r="HE1762" t="s">
        <v>3</v>
      </c>
      <c r="HF1762" t="s">
        <v>3</v>
      </c>
      <c r="HM1762" t="s">
        <v>3</v>
      </c>
      <c r="HN1762" t="s">
        <v>3</v>
      </c>
      <c r="HO1762" t="s">
        <v>3</v>
      </c>
      <c r="HP1762" t="s">
        <v>3</v>
      </c>
      <c r="HQ1762" t="s">
        <v>3</v>
      </c>
      <c r="IK1762">
        <v>0</v>
      </c>
    </row>
    <row r="1763" spans="1:245" x14ac:dyDescent="0.2">
      <c r="A1763">
        <v>17</v>
      </c>
      <c r="B1763">
        <v>1</v>
      </c>
      <c r="D1763">
        <f>ROW(EtalonRes!A1846)</f>
        <v>1846</v>
      </c>
      <c r="E1763" t="s">
        <v>3</v>
      </c>
      <c r="F1763" t="s">
        <v>925</v>
      </c>
      <c r="G1763" t="s">
        <v>926</v>
      </c>
      <c r="H1763" t="s">
        <v>26</v>
      </c>
      <c r="I1763">
        <f>ROUND(2/10,9)</f>
        <v>0.2</v>
      </c>
      <c r="J1763">
        <v>0</v>
      </c>
      <c r="K1763">
        <f>ROUND(2/10,9)</f>
        <v>0.2</v>
      </c>
      <c r="O1763">
        <f t="shared" si="2177"/>
        <v>815.09</v>
      </c>
      <c r="P1763">
        <f t="shared" si="2178"/>
        <v>0</v>
      </c>
      <c r="Q1763">
        <f t="shared" si="2179"/>
        <v>0</v>
      </c>
      <c r="R1763">
        <f t="shared" si="2180"/>
        <v>0</v>
      </c>
      <c r="S1763">
        <f t="shared" si="2181"/>
        <v>815.09</v>
      </c>
      <c r="T1763">
        <f t="shared" si="2182"/>
        <v>0</v>
      </c>
      <c r="U1763">
        <f t="shared" si="2183"/>
        <v>1.3200000000000003</v>
      </c>
      <c r="V1763">
        <f t="shared" si="2184"/>
        <v>0</v>
      </c>
      <c r="W1763">
        <f t="shared" si="2185"/>
        <v>0</v>
      </c>
      <c r="X1763">
        <f t="shared" si="2186"/>
        <v>570.55999999999995</v>
      </c>
      <c r="Y1763">
        <f t="shared" si="2187"/>
        <v>81.510000000000005</v>
      </c>
      <c r="AA1763">
        <v>-1</v>
      </c>
      <c r="AB1763">
        <f t="shared" si="2188"/>
        <v>4075.44</v>
      </c>
      <c r="AC1763">
        <f>ROUND(((ES1763*12)),6)</f>
        <v>0</v>
      </c>
      <c r="AD1763">
        <f>ROUND(((((ET1763*12))-((EU1763*12)))+AE1763),6)</f>
        <v>0</v>
      </c>
      <c r="AE1763">
        <f>ROUND(((EU1763*12)),6)</f>
        <v>0</v>
      </c>
      <c r="AF1763">
        <f>ROUND(((EV1763*12)),6)</f>
        <v>4075.44</v>
      </c>
      <c r="AG1763">
        <f t="shared" si="2189"/>
        <v>0</v>
      </c>
      <c r="AH1763">
        <f>((EW1763*12))</f>
        <v>6.6000000000000005</v>
      </c>
      <c r="AI1763">
        <f>((EX1763*12))</f>
        <v>0</v>
      </c>
      <c r="AJ1763">
        <f t="shared" si="2190"/>
        <v>0</v>
      </c>
      <c r="AK1763">
        <v>339.62</v>
      </c>
      <c r="AL1763">
        <v>0</v>
      </c>
      <c r="AM1763">
        <v>0</v>
      </c>
      <c r="AN1763">
        <v>0</v>
      </c>
      <c r="AO1763">
        <v>339.62</v>
      </c>
      <c r="AP1763">
        <v>0</v>
      </c>
      <c r="AQ1763">
        <v>0.55000000000000004</v>
      </c>
      <c r="AR1763">
        <v>0</v>
      </c>
      <c r="AS1763">
        <v>0</v>
      </c>
      <c r="AT1763">
        <v>70</v>
      </c>
      <c r="AU1763">
        <v>10</v>
      </c>
      <c r="AV1763">
        <v>1</v>
      </c>
      <c r="AW1763">
        <v>1</v>
      </c>
      <c r="AZ1763">
        <v>1</v>
      </c>
      <c r="BA1763">
        <v>1</v>
      </c>
      <c r="BB1763">
        <v>1</v>
      </c>
      <c r="BC1763">
        <v>1</v>
      </c>
      <c r="BD1763" t="s">
        <v>3</v>
      </c>
      <c r="BE1763" t="s">
        <v>3</v>
      </c>
      <c r="BF1763" t="s">
        <v>3</v>
      </c>
      <c r="BG1763" t="s">
        <v>3</v>
      </c>
      <c r="BH1763">
        <v>0</v>
      </c>
      <c r="BI1763">
        <v>4</v>
      </c>
      <c r="BJ1763" t="s">
        <v>927</v>
      </c>
      <c r="BM1763">
        <v>0</v>
      </c>
      <c r="BN1763">
        <v>0</v>
      </c>
      <c r="BO1763" t="s">
        <v>3</v>
      </c>
      <c r="BP1763">
        <v>0</v>
      </c>
      <c r="BQ1763">
        <v>1</v>
      </c>
      <c r="BR1763">
        <v>0</v>
      </c>
      <c r="BS1763">
        <v>1</v>
      </c>
      <c r="BT1763">
        <v>1</v>
      </c>
      <c r="BU1763">
        <v>1</v>
      </c>
      <c r="BV1763">
        <v>1</v>
      </c>
      <c r="BW1763">
        <v>1</v>
      </c>
      <c r="BX1763">
        <v>1</v>
      </c>
      <c r="BY1763" t="s">
        <v>3</v>
      </c>
      <c r="BZ1763">
        <v>70</v>
      </c>
      <c r="CA1763">
        <v>10</v>
      </c>
      <c r="CB1763" t="s">
        <v>3</v>
      </c>
      <c r="CE1763">
        <v>0</v>
      </c>
      <c r="CF1763">
        <v>0</v>
      </c>
      <c r="CG1763">
        <v>0</v>
      </c>
      <c r="CM1763">
        <v>0</v>
      </c>
      <c r="CN1763" t="s">
        <v>3</v>
      </c>
      <c r="CO1763">
        <v>0</v>
      </c>
      <c r="CP1763">
        <f t="shared" si="2191"/>
        <v>815.09</v>
      </c>
      <c r="CQ1763">
        <f t="shared" si="2192"/>
        <v>0</v>
      </c>
      <c r="CR1763">
        <f>(((((ET1763*12))*BB1763-((EU1763*12))*BS1763)+AE1763*BS1763)*AV1763)</f>
        <v>0</v>
      </c>
      <c r="CS1763">
        <f t="shared" si="2193"/>
        <v>0</v>
      </c>
      <c r="CT1763">
        <f t="shared" si="2194"/>
        <v>4075.44</v>
      </c>
      <c r="CU1763">
        <f t="shared" si="2195"/>
        <v>0</v>
      </c>
      <c r="CV1763">
        <f t="shared" si="2196"/>
        <v>6.6000000000000005</v>
      </c>
      <c r="CW1763">
        <f t="shared" si="2197"/>
        <v>0</v>
      </c>
      <c r="CX1763">
        <f t="shared" si="2198"/>
        <v>0</v>
      </c>
      <c r="CY1763">
        <f t="shared" si="2199"/>
        <v>570.56299999999999</v>
      </c>
      <c r="CZ1763">
        <f t="shared" si="2200"/>
        <v>81.509</v>
      </c>
      <c r="DC1763" t="s">
        <v>3</v>
      </c>
      <c r="DD1763" t="s">
        <v>680</v>
      </c>
      <c r="DE1763" t="s">
        <v>680</v>
      </c>
      <c r="DF1763" t="s">
        <v>680</v>
      </c>
      <c r="DG1763" t="s">
        <v>680</v>
      </c>
      <c r="DH1763" t="s">
        <v>3</v>
      </c>
      <c r="DI1763" t="s">
        <v>680</v>
      </c>
      <c r="DJ1763" t="s">
        <v>680</v>
      </c>
      <c r="DK1763" t="s">
        <v>3</v>
      </c>
      <c r="DL1763" t="s">
        <v>3</v>
      </c>
      <c r="DM1763" t="s">
        <v>3</v>
      </c>
      <c r="DN1763">
        <v>0</v>
      </c>
      <c r="DO1763">
        <v>0</v>
      </c>
      <c r="DP1763">
        <v>1</v>
      </c>
      <c r="DQ1763">
        <v>1</v>
      </c>
      <c r="DU1763">
        <v>16987630</v>
      </c>
      <c r="DV1763" t="s">
        <v>26</v>
      </c>
      <c r="DW1763" t="s">
        <v>26</v>
      </c>
      <c r="DX1763">
        <v>10</v>
      </c>
      <c r="DZ1763" t="s">
        <v>3</v>
      </c>
      <c r="EA1763" t="s">
        <v>3</v>
      </c>
      <c r="EB1763" t="s">
        <v>3</v>
      </c>
      <c r="EC1763" t="s">
        <v>3</v>
      </c>
      <c r="EE1763">
        <v>1441815344</v>
      </c>
      <c r="EF1763">
        <v>1</v>
      </c>
      <c r="EG1763" t="s">
        <v>22</v>
      </c>
      <c r="EH1763">
        <v>0</v>
      </c>
      <c r="EI1763" t="s">
        <v>3</v>
      </c>
      <c r="EJ1763">
        <v>4</v>
      </c>
      <c r="EK1763">
        <v>0</v>
      </c>
      <c r="EL1763" t="s">
        <v>23</v>
      </c>
      <c r="EM1763" t="s">
        <v>24</v>
      </c>
      <c r="EO1763" t="s">
        <v>3</v>
      </c>
      <c r="EQ1763">
        <v>1024</v>
      </c>
      <c r="ER1763">
        <v>339.62</v>
      </c>
      <c r="ES1763">
        <v>0</v>
      </c>
      <c r="ET1763">
        <v>0</v>
      </c>
      <c r="EU1763">
        <v>0</v>
      </c>
      <c r="EV1763">
        <v>339.62</v>
      </c>
      <c r="EW1763">
        <v>0.55000000000000004</v>
      </c>
      <c r="EX1763">
        <v>0</v>
      </c>
      <c r="EY1763">
        <v>0</v>
      </c>
      <c r="FQ1763">
        <v>0</v>
      </c>
      <c r="FR1763">
        <f t="shared" si="2201"/>
        <v>0</v>
      </c>
      <c r="FS1763">
        <v>0</v>
      </c>
      <c r="FX1763">
        <v>70</v>
      </c>
      <c r="FY1763">
        <v>10</v>
      </c>
      <c r="GA1763" t="s">
        <v>3</v>
      </c>
      <c r="GD1763">
        <v>0</v>
      </c>
      <c r="GF1763">
        <v>591454893</v>
      </c>
      <c r="GG1763">
        <v>2</v>
      </c>
      <c r="GH1763">
        <v>1</v>
      </c>
      <c r="GI1763">
        <v>-2</v>
      </c>
      <c r="GJ1763">
        <v>0</v>
      </c>
      <c r="GK1763">
        <f>ROUND(R1763*(R12)/100,2)</f>
        <v>0</v>
      </c>
      <c r="GL1763">
        <f t="shared" si="2202"/>
        <v>0</v>
      </c>
      <c r="GM1763">
        <f t="shared" si="2203"/>
        <v>1467.16</v>
      </c>
      <c r="GN1763">
        <f t="shared" si="2204"/>
        <v>0</v>
      </c>
      <c r="GO1763">
        <f t="shared" si="2205"/>
        <v>0</v>
      </c>
      <c r="GP1763">
        <f t="shared" si="2206"/>
        <v>1467.16</v>
      </c>
      <c r="GR1763">
        <v>0</v>
      </c>
      <c r="GS1763">
        <v>3</v>
      </c>
      <c r="GT1763">
        <v>0</v>
      </c>
      <c r="GU1763" t="s">
        <v>3</v>
      </c>
      <c r="GV1763">
        <f t="shared" si="2207"/>
        <v>0</v>
      </c>
      <c r="GW1763">
        <v>1</v>
      </c>
      <c r="GX1763">
        <f t="shared" si="2208"/>
        <v>0</v>
      </c>
      <c r="HA1763">
        <v>0</v>
      </c>
      <c r="HB1763">
        <v>0</v>
      </c>
      <c r="HC1763">
        <f t="shared" si="2209"/>
        <v>0</v>
      </c>
      <c r="HE1763" t="s">
        <v>3</v>
      </c>
      <c r="HF1763" t="s">
        <v>3</v>
      </c>
      <c r="HM1763" t="s">
        <v>3</v>
      </c>
      <c r="HN1763" t="s">
        <v>3</v>
      </c>
      <c r="HO1763" t="s">
        <v>3</v>
      </c>
      <c r="HP1763" t="s">
        <v>3</v>
      </c>
      <c r="HQ1763" t="s">
        <v>3</v>
      </c>
      <c r="IK1763">
        <v>0</v>
      </c>
    </row>
    <row r="1764" spans="1:245" x14ac:dyDescent="0.2">
      <c r="A1764">
        <v>17</v>
      </c>
      <c r="B1764">
        <v>1</v>
      </c>
      <c r="D1764">
        <f>ROW(EtalonRes!A1848)</f>
        <v>1848</v>
      </c>
      <c r="E1764" t="s">
        <v>3</v>
      </c>
      <c r="F1764" t="s">
        <v>110</v>
      </c>
      <c r="G1764" t="s">
        <v>928</v>
      </c>
      <c r="H1764" t="s">
        <v>20</v>
      </c>
      <c r="I1764">
        <v>2</v>
      </c>
      <c r="J1764">
        <v>0</v>
      </c>
      <c r="K1764">
        <v>2</v>
      </c>
      <c r="O1764">
        <f t="shared" si="2177"/>
        <v>1144.72</v>
      </c>
      <c r="P1764">
        <f t="shared" si="2178"/>
        <v>0</v>
      </c>
      <c r="Q1764">
        <f t="shared" si="2179"/>
        <v>312.72000000000003</v>
      </c>
      <c r="R1764">
        <f t="shared" si="2180"/>
        <v>198.28</v>
      </c>
      <c r="S1764">
        <f t="shared" si="2181"/>
        <v>832</v>
      </c>
      <c r="T1764">
        <f t="shared" si="2182"/>
        <v>0</v>
      </c>
      <c r="U1764">
        <f t="shared" si="2183"/>
        <v>1.48</v>
      </c>
      <c r="V1764">
        <f t="shared" si="2184"/>
        <v>0</v>
      </c>
      <c r="W1764">
        <f t="shared" si="2185"/>
        <v>0</v>
      </c>
      <c r="X1764">
        <f t="shared" si="2186"/>
        <v>582.4</v>
      </c>
      <c r="Y1764">
        <f t="shared" si="2187"/>
        <v>83.2</v>
      </c>
      <c r="AA1764">
        <v>-1</v>
      </c>
      <c r="AB1764">
        <f t="shared" si="2188"/>
        <v>572.36</v>
      </c>
      <c r="AC1764">
        <f>ROUND(((ES1764*2)),6)</f>
        <v>0</v>
      </c>
      <c r="AD1764">
        <f>ROUND(((((ET1764*2))-((EU1764*2)))+AE1764),6)</f>
        <v>156.36000000000001</v>
      </c>
      <c r="AE1764">
        <f>ROUND(((EU1764*2)),6)</f>
        <v>99.14</v>
      </c>
      <c r="AF1764">
        <f>ROUND(((EV1764*2)),6)</f>
        <v>416</v>
      </c>
      <c r="AG1764">
        <f t="shared" si="2189"/>
        <v>0</v>
      </c>
      <c r="AH1764">
        <f>((EW1764*2))</f>
        <v>0.74</v>
      </c>
      <c r="AI1764">
        <f>((EX1764*2))</f>
        <v>0</v>
      </c>
      <c r="AJ1764">
        <f t="shared" si="2190"/>
        <v>0</v>
      </c>
      <c r="AK1764">
        <v>286.18</v>
      </c>
      <c r="AL1764">
        <v>0</v>
      </c>
      <c r="AM1764">
        <v>78.180000000000007</v>
      </c>
      <c r="AN1764">
        <v>49.57</v>
      </c>
      <c r="AO1764">
        <v>208</v>
      </c>
      <c r="AP1764">
        <v>0</v>
      </c>
      <c r="AQ1764">
        <v>0.37</v>
      </c>
      <c r="AR1764">
        <v>0</v>
      </c>
      <c r="AS1764">
        <v>0</v>
      </c>
      <c r="AT1764">
        <v>70</v>
      </c>
      <c r="AU1764">
        <v>10</v>
      </c>
      <c r="AV1764">
        <v>1</v>
      </c>
      <c r="AW1764">
        <v>1</v>
      </c>
      <c r="AZ1764">
        <v>1</v>
      </c>
      <c r="BA1764">
        <v>1</v>
      </c>
      <c r="BB1764">
        <v>1</v>
      </c>
      <c r="BC1764">
        <v>1</v>
      </c>
      <c r="BD1764" t="s">
        <v>3</v>
      </c>
      <c r="BE1764" t="s">
        <v>3</v>
      </c>
      <c r="BF1764" t="s">
        <v>3</v>
      </c>
      <c r="BG1764" t="s">
        <v>3</v>
      </c>
      <c r="BH1764">
        <v>0</v>
      </c>
      <c r="BI1764">
        <v>4</v>
      </c>
      <c r="BJ1764" t="s">
        <v>112</v>
      </c>
      <c r="BM1764">
        <v>0</v>
      </c>
      <c r="BN1764">
        <v>0</v>
      </c>
      <c r="BO1764" t="s">
        <v>3</v>
      </c>
      <c r="BP1764">
        <v>0</v>
      </c>
      <c r="BQ1764">
        <v>1</v>
      </c>
      <c r="BR1764">
        <v>0</v>
      </c>
      <c r="BS1764">
        <v>1</v>
      </c>
      <c r="BT1764">
        <v>1</v>
      </c>
      <c r="BU1764">
        <v>1</v>
      </c>
      <c r="BV1764">
        <v>1</v>
      </c>
      <c r="BW1764">
        <v>1</v>
      </c>
      <c r="BX1764">
        <v>1</v>
      </c>
      <c r="BY1764" t="s">
        <v>3</v>
      </c>
      <c r="BZ1764">
        <v>70</v>
      </c>
      <c r="CA1764">
        <v>10</v>
      </c>
      <c r="CB1764" t="s">
        <v>3</v>
      </c>
      <c r="CE1764">
        <v>0</v>
      </c>
      <c r="CF1764">
        <v>0</v>
      </c>
      <c r="CG1764">
        <v>0</v>
      </c>
      <c r="CM1764">
        <v>0</v>
      </c>
      <c r="CN1764" t="s">
        <v>3</v>
      </c>
      <c r="CO1764">
        <v>0</v>
      </c>
      <c r="CP1764">
        <f t="shared" si="2191"/>
        <v>1144.72</v>
      </c>
      <c r="CQ1764">
        <f t="shared" si="2192"/>
        <v>0</v>
      </c>
      <c r="CR1764">
        <f>(((((ET1764*2))*BB1764-((EU1764*2))*BS1764)+AE1764*BS1764)*AV1764)</f>
        <v>156.36000000000001</v>
      </c>
      <c r="CS1764">
        <f t="shared" si="2193"/>
        <v>99.14</v>
      </c>
      <c r="CT1764">
        <f t="shared" si="2194"/>
        <v>416</v>
      </c>
      <c r="CU1764">
        <f t="shared" si="2195"/>
        <v>0</v>
      </c>
      <c r="CV1764">
        <f t="shared" si="2196"/>
        <v>0.74</v>
      </c>
      <c r="CW1764">
        <f t="shared" si="2197"/>
        <v>0</v>
      </c>
      <c r="CX1764">
        <f t="shared" si="2198"/>
        <v>0</v>
      </c>
      <c r="CY1764">
        <f t="shared" si="2199"/>
        <v>582.4</v>
      </c>
      <c r="CZ1764">
        <f t="shared" si="2200"/>
        <v>83.2</v>
      </c>
      <c r="DC1764" t="s">
        <v>3</v>
      </c>
      <c r="DD1764" t="s">
        <v>105</v>
      </c>
      <c r="DE1764" t="s">
        <v>105</v>
      </c>
      <c r="DF1764" t="s">
        <v>105</v>
      </c>
      <c r="DG1764" t="s">
        <v>105</v>
      </c>
      <c r="DH1764" t="s">
        <v>3</v>
      </c>
      <c r="DI1764" t="s">
        <v>105</v>
      </c>
      <c r="DJ1764" t="s">
        <v>105</v>
      </c>
      <c r="DK1764" t="s">
        <v>3</v>
      </c>
      <c r="DL1764" t="s">
        <v>3</v>
      </c>
      <c r="DM1764" t="s">
        <v>3</v>
      </c>
      <c r="DN1764">
        <v>0</v>
      </c>
      <c r="DO1764">
        <v>0</v>
      </c>
      <c r="DP1764">
        <v>1</v>
      </c>
      <c r="DQ1764">
        <v>1</v>
      </c>
      <c r="DU1764">
        <v>16987630</v>
      </c>
      <c r="DV1764" t="s">
        <v>20</v>
      </c>
      <c r="DW1764" t="s">
        <v>20</v>
      </c>
      <c r="DX1764">
        <v>1</v>
      </c>
      <c r="DZ1764" t="s">
        <v>3</v>
      </c>
      <c r="EA1764" t="s">
        <v>3</v>
      </c>
      <c r="EB1764" t="s">
        <v>3</v>
      </c>
      <c r="EC1764" t="s">
        <v>3</v>
      </c>
      <c r="EE1764">
        <v>1441815344</v>
      </c>
      <c r="EF1764">
        <v>1</v>
      </c>
      <c r="EG1764" t="s">
        <v>22</v>
      </c>
      <c r="EH1764">
        <v>0</v>
      </c>
      <c r="EI1764" t="s">
        <v>3</v>
      </c>
      <c r="EJ1764">
        <v>4</v>
      </c>
      <c r="EK1764">
        <v>0</v>
      </c>
      <c r="EL1764" t="s">
        <v>23</v>
      </c>
      <c r="EM1764" t="s">
        <v>24</v>
      </c>
      <c r="EO1764" t="s">
        <v>3</v>
      </c>
      <c r="EQ1764">
        <v>1024</v>
      </c>
      <c r="ER1764">
        <v>286.18</v>
      </c>
      <c r="ES1764">
        <v>0</v>
      </c>
      <c r="ET1764">
        <v>78.180000000000007</v>
      </c>
      <c r="EU1764">
        <v>49.57</v>
      </c>
      <c r="EV1764">
        <v>208</v>
      </c>
      <c r="EW1764">
        <v>0.37</v>
      </c>
      <c r="EX1764">
        <v>0</v>
      </c>
      <c r="EY1764">
        <v>0</v>
      </c>
      <c r="FQ1764">
        <v>0</v>
      </c>
      <c r="FR1764">
        <f t="shared" si="2201"/>
        <v>0</v>
      </c>
      <c r="FS1764">
        <v>0</v>
      </c>
      <c r="FX1764">
        <v>70</v>
      </c>
      <c r="FY1764">
        <v>10</v>
      </c>
      <c r="GA1764" t="s">
        <v>3</v>
      </c>
      <c r="GD1764">
        <v>0</v>
      </c>
      <c r="GF1764">
        <v>149086433</v>
      </c>
      <c r="GG1764">
        <v>2</v>
      </c>
      <c r="GH1764">
        <v>1</v>
      </c>
      <c r="GI1764">
        <v>-2</v>
      </c>
      <c r="GJ1764">
        <v>0</v>
      </c>
      <c r="GK1764">
        <f>ROUND(R1764*(R12)/100,2)</f>
        <v>214.14</v>
      </c>
      <c r="GL1764">
        <f t="shared" si="2202"/>
        <v>0</v>
      </c>
      <c r="GM1764">
        <f t="shared" si="2203"/>
        <v>2024.46</v>
      </c>
      <c r="GN1764">
        <f t="shared" si="2204"/>
        <v>0</v>
      </c>
      <c r="GO1764">
        <f t="shared" si="2205"/>
        <v>0</v>
      </c>
      <c r="GP1764">
        <f t="shared" si="2206"/>
        <v>2024.46</v>
      </c>
      <c r="GR1764">
        <v>0</v>
      </c>
      <c r="GS1764">
        <v>3</v>
      </c>
      <c r="GT1764">
        <v>0</v>
      </c>
      <c r="GU1764" t="s">
        <v>3</v>
      </c>
      <c r="GV1764">
        <f t="shared" si="2207"/>
        <v>0</v>
      </c>
      <c r="GW1764">
        <v>1</v>
      </c>
      <c r="GX1764">
        <f t="shared" si="2208"/>
        <v>0</v>
      </c>
      <c r="HA1764">
        <v>0</v>
      </c>
      <c r="HB1764">
        <v>0</v>
      </c>
      <c r="HC1764">
        <f t="shared" si="2209"/>
        <v>0</v>
      </c>
      <c r="HE1764" t="s">
        <v>3</v>
      </c>
      <c r="HF1764" t="s">
        <v>3</v>
      </c>
      <c r="HM1764" t="s">
        <v>3</v>
      </c>
      <c r="HN1764" t="s">
        <v>3</v>
      </c>
      <c r="HO1764" t="s">
        <v>3</v>
      </c>
      <c r="HP1764" t="s">
        <v>3</v>
      </c>
      <c r="HQ1764" t="s">
        <v>3</v>
      </c>
      <c r="IK1764">
        <v>0</v>
      </c>
    </row>
    <row r="1765" spans="1:245" x14ac:dyDescent="0.2">
      <c r="A1765">
        <v>17</v>
      </c>
      <c r="B1765">
        <v>1</v>
      </c>
      <c r="D1765">
        <f>ROW(EtalonRes!A1849)</f>
        <v>1849</v>
      </c>
      <c r="E1765" t="s">
        <v>3</v>
      </c>
      <c r="F1765" t="s">
        <v>901</v>
      </c>
      <c r="G1765" t="s">
        <v>902</v>
      </c>
      <c r="H1765" t="s">
        <v>26</v>
      </c>
      <c r="I1765">
        <f>ROUND(1/10,9)</f>
        <v>0.1</v>
      </c>
      <c r="J1765">
        <v>0</v>
      </c>
      <c r="K1765">
        <f>ROUND(1/10,9)</f>
        <v>0.1</v>
      </c>
      <c r="O1765">
        <f t="shared" si="2177"/>
        <v>2645.34</v>
      </c>
      <c r="P1765">
        <f t="shared" si="2178"/>
        <v>0</v>
      </c>
      <c r="Q1765">
        <f t="shared" si="2179"/>
        <v>0</v>
      </c>
      <c r="R1765">
        <f t="shared" si="2180"/>
        <v>0</v>
      </c>
      <c r="S1765">
        <f t="shared" si="2181"/>
        <v>2645.34</v>
      </c>
      <c r="T1765">
        <f t="shared" si="2182"/>
        <v>0</v>
      </c>
      <c r="U1765">
        <f t="shared" si="2183"/>
        <v>4.2840000000000007</v>
      </c>
      <c r="V1765">
        <f t="shared" si="2184"/>
        <v>0</v>
      </c>
      <c r="W1765">
        <f t="shared" si="2185"/>
        <v>0</v>
      </c>
      <c r="X1765">
        <f t="shared" si="2186"/>
        <v>1851.74</v>
      </c>
      <c r="Y1765">
        <f t="shared" si="2187"/>
        <v>264.52999999999997</v>
      </c>
      <c r="AA1765">
        <v>-1</v>
      </c>
      <c r="AB1765">
        <f t="shared" si="2188"/>
        <v>26453.360000000001</v>
      </c>
      <c r="AC1765">
        <f>ROUND((ES1765),6)</f>
        <v>0</v>
      </c>
      <c r="AD1765">
        <f>ROUND(((((ET1765*34))-((EU1765*34)))+AE1765),6)</f>
        <v>0</v>
      </c>
      <c r="AE1765">
        <f>ROUND(((EU1765*34)),6)</f>
        <v>0</v>
      </c>
      <c r="AF1765">
        <f>ROUND(((EV1765*34)),6)</f>
        <v>26453.360000000001</v>
      </c>
      <c r="AG1765">
        <f t="shared" si="2189"/>
        <v>0</v>
      </c>
      <c r="AH1765">
        <f>((EW1765*34))</f>
        <v>42.84</v>
      </c>
      <c r="AI1765">
        <f>((EX1765*34))</f>
        <v>0</v>
      </c>
      <c r="AJ1765">
        <f t="shared" si="2190"/>
        <v>0</v>
      </c>
      <c r="AK1765">
        <v>778.04</v>
      </c>
      <c r="AL1765">
        <v>0</v>
      </c>
      <c r="AM1765">
        <v>0</v>
      </c>
      <c r="AN1765">
        <v>0</v>
      </c>
      <c r="AO1765">
        <v>778.04</v>
      </c>
      <c r="AP1765">
        <v>0</v>
      </c>
      <c r="AQ1765">
        <v>1.26</v>
      </c>
      <c r="AR1765">
        <v>0</v>
      </c>
      <c r="AS1765">
        <v>0</v>
      </c>
      <c r="AT1765">
        <v>70</v>
      </c>
      <c r="AU1765">
        <v>10</v>
      </c>
      <c r="AV1765">
        <v>1</v>
      </c>
      <c r="AW1765">
        <v>1</v>
      </c>
      <c r="AZ1765">
        <v>1</v>
      </c>
      <c r="BA1765">
        <v>1</v>
      </c>
      <c r="BB1765">
        <v>1</v>
      </c>
      <c r="BC1765">
        <v>1</v>
      </c>
      <c r="BD1765" t="s">
        <v>3</v>
      </c>
      <c r="BE1765" t="s">
        <v>3</v>
      </c>
      <c r="BF1765" t="s">
        <v>3</v>
      </c>
      <c r="BG1765" t="s">
        <v>3</v>
      </c>
      <c r="BH1765">
        <v>0</v>
      </c>
      <c r="BI1765">
        <v>4</v>
      </c>
      <c r="BJ1765" t="s">
        <v>903</v>
      </c>
      <c r="BM1765">
        <v>0</v>
      </c>
      <c r="BN1765">
        <v>0</v>
      </c>
      <c r="BO1765" t="s">
        <v>3</v>
      </c>
      <c r="BP1765">
        <v>0</v>
      </c>
      <c r="BQ1765">
        <v>1</v>
      </c>
      <c r="BR1765">
        <v>0</v>
      </c>
      <c r="BS1765">
        <v>1</v>
      </c>
      <c r="BT1765">
        <v>1</v>
      </c>
      <c r="BU1765">
        <v>1</v>
      </c>
      <c r="BV1765">
        <v>1</v>
      </c>
      <c r="BW1765">
        <v>1</v>
      </c>
      <c r="BX1765">
        <v>1</v>
      </c>
      <c r="BY1765" t="s">
        <v>3</v>
      </c>
      <c r="BZ1765">
        <v>70</v>
      </c>
      <c r="CA1765">
        <v>10</v>
      </c>
      <c r="CB1765" t="s">
        <v>3</v>
      </c>
      <c r="CE1765">
        <v>0</v>
      </c>
      <c r="CF1765">
        <v>0</v>
      </c>
      <c r="CG1765">
        <v>0</v>
      </c>
      <c r="CM1765">
        <v>0</v>
      </c>
      <c r="CN1765" t="s">
        <v>3</v>
      </c>
      <c r="CO1765">
        <v>0</v>
      </c>
      <c r="CP1765">
        <f t="shared" si="2191"/>
        <v>2645.34</v>
      </c>
      <c r="CQ1765">
        <f t="shared" si="2192"/>
        <v>0</v>
      </c>
      <c r="CR1765">
        <f>(((((ET1765*34))*BB1765-((EU1765*34))*BS1765)+AE1765*BS1765)*AV1765)</f>
        <v>0</v>
      </c>
      <c r="CS1765">
        <f t="shared" si="2193"/>
        <v>0</v>
      </c>
      <c r="CT1765">
        <f t="shared" si="2194"/>
        <v>26453.360000000001</v>
      </c>
      <c r="CU1765">
        <f t="shared" si="2195"/>
        <v>0</v>
      </c>
      <c r="CV1765">
        <f t="shared" si="2196"/>
        <v>42.84</v>
      </c>
      <c r="CW1765">
        <f t="shared" si="2197"/>
        <v>0</v>
      </c>
      <c r="CX1765">
        <f t="shared" si="2198"/>
        <v>0</v>
      </c>
      <c r="CY1765">
        <f t="shared" si="2199"/>
        <v>1851.7380000000003</v>
      </c>
      <c r="CZ1765">
        <f t="shared" si="2200"/>
        <v>264.53399999999999</v>
      </c>
      <c r="DC1765" t="s">
        <v>3</v>
      </c>
      <c r="DD1765" t="s">
        <v>3</v>
      </c>
      <c r="DE1765" t="s">
        <v>929</v>
      </c>
      <c r="DF1765" t="s">
        <v>929</v>
      </c>
      <c r="DG1765" t="s">
        <v>929</v>
      </c>
      <c r="DH1765" t="s">
        <v>3</v>
      </c>
      <c r="DI1765" t="s">
        <v>929</v>
      </c>
      <c r="DJ1765" t="s">
        <v>929</v>
      </c>
      <c r="DK1765" t="s">
        <v>3</v>
      </c>
      <c r="DL1765" t="s">
        <v>3</v>
      </c>
      <c r="DM1765" t="s">
        <v>3</v>
      </c>
      <c r="DN1765">
        <v>0</v>
      </c>
      <c r="DO1765">
        <v>0</v>
      </c>
      <c r="DP1765">
        <v>1</v>
      </c>
      <c r="DQ1765">
        <v>1</v>
      </c>
      <c r="DU1765">
        <v>16987630</v>
      </c>
      <c r="DV1765" t="s">
        <v>26</v>
      </c>
      <c r="DW1765" t="s">
        <v>26</v>
      </c>
      <c r="DX1765">
        <v>10</v>
      </c>
      <c r="DZ1765" t="s">
        <v>3</v>
      </c>
      <c r="EA1765" t="s">
        <v>3</v>
      </c>
      <c r="EB1765" t="s">
        <v>3</v>
      </c>
      <c r="EC1765" t="s">
        <v>3</v>
      </c>
      <c r="EE1765">
        <v>1441815344</v>
      </c>
      <c r="EF1765">
        <v>1</v>
      </c>
      <c r="EG1765" t="s">
        <v>22</v>
      </c>
      <c r="EH1765">
        <v>0</v>
      </c>
      <c r="EI1765" t="s">
        <v>3</v>
      </c>
      <c r="EJ1765">
        <v>4</v>
      </c>
      <c r="EK1765">
        <v>0</v>
      </c>
      <c r="EL1765" t="s">
        <v>23</v>
      </c>
      <c r="EM1765" t="s">
        <v>24</v>
      </c>
      <c r="EO1765" t="s">
        <v>3</v>
      </c>
      <c r="EQ1765">
        <v>1024</v>
      </c>
      <c r="ER1765">
        <v>778.04</v>
      </c>
      <c r="ES1765">
        <v>0</v>
      </c>
      <c r="ET1765">
        <v>0</v>
      </c>
      <c r="EU1765">
        <v>0</v>
      </c>
      <c r="EV1765">
        <v>778.04</v>
      </c>
      <c r="EW1765">
        <v>1.26</v>
      </c>
      <c r="EX1765">
        <v>0</v>
      </c>
      <c r="EY1765">
        <v>0</v>
      </c>
      <c r="FQ1765">
        <v>0</v>
      </c>
      <c r="FR1765">
        <f t="shared" si="2201"/>
        <v>0</v>
      </c>
      <c r="FS1765">
        <v>0</v>
      </c>
      <c r="FX1765">
        <v>70</v>
      </c>
      <c r="FY1765">
        <v>10</v>
      </c>
      <c r="GA1765" t="s">
        <v>3</v>
      </c>
      <c r="GD1765">
        <v>0</v>
      </c>
      <c r="GF1765">
        <v>1084928283</v>
      </c>
      <c r="GG1765">
        <v>2</v>
      </c>
      <c r="GH1765">
        <v>1</v>
      </c>
      <c r="GI1765">
        <v>-2</v>
      </c>
      <c r="GJ1765">
        <v>0</v>
      </c>
      <c r="GK1765">
        <f>ROUND(R1765*(R12)/100,2)</f>
        <v>0</v>
      </c>
      <c r="GL1765">
        <f t="shared" si="2202"/>
        <v>0</v>
      </c>
      <c r="GM1765">
        <f t="shared" si="2203"/>
        <v>4761.6099999999997</v>
      </c>
      <c r="GN1765">
        <f t="shared" si="2204"/>
        <v>0</v>
      </c>
      <c r="GO1765">
        <f t="shared" si="2205"/>
        <v>0</v>
      </c>
      <c r="GP1765">
        <f t="shared" si="2206"/>
        <v>4761.6099999999997</v>
      </c>
      <c r="GR1765">
        <v>0</v>
      </c>
      <c r="GS1765">
        <v>3</v>
      </c>
      <c r="GT1765">
        <v>0</v>
      </c>
      <c r="GU1765" t="s">
        <v>3</v>
      </c>
      <c r="GV1765">
        <f t="shared" si="2207"/>
        <v>0</v>
      </c>
      <c r="GW1765">
        <v>1</v>
      </c>
      <c r="GX1765">
        <f t="shared" si="2208"/>
        <v>0</v>
      </c>
      <c r="HA1765">
        <v>0</v>
      </c>
      <c r="HB1765">
        <v>0</v>
      </c>
      <c r="HC1765">
        <f t="shared" si="2209"/>
        <v>0</v>
      </c>
      <c r="HE1765" t="s">
        <v>3</v>
      </c>
      <c r="HF1765" t="s">
        <v>3</v>
      </c>
      <c r="HM1765" t="s">
        <v>3</v>
      </c>
      <c r="HN1765" t="s">
        <v>3</v>
      </c>
      <c r="HO1765" t="s">
        <v>3</v>
      </c>
      <c r="HP1765" t="s">
        <v>3</v>
      </c>
      <c r="HQ1765" t="s">
        <v>3</v>
      </c>
      <c r="IK1765">
        <v>0</v>
      </c>
    </row>
    <row r="1766" spans="1:245" x14ac:dyDescent="0.2">
      <c r="A1766">
        <v>17</v>
      </c>
      <c r="B1766">
        <v>1</v>
      </c>
      <c r="D1766">
        <f>ROW(EtalonRes!A1850)</f>
        <v>1850</v>
      </c>
      <c r="E1766" t="s">
        <v>3</v>
      </c>
      <c r="F1766" t="s">
        <v>905</v>
      </c>
      <c r="G1766" t="s">
        <v>930</v>
      </c>
      <c r="H1766" t="s">
        <v>26</v>
      </c>
      <c r="I1766">
        <f>ROUND(2/10,9)</f>
        <v>0.2</v>
      </c>
      <c r="J1766">
        <v>0</v>
      </c>
      <c r="K1766">
        <f>ROUND(2/10,9)</f>
        <v>0.2</v>
      </c>
      <c r="O1766">
        <f t="shared" si="2177"/>
        <v>1448.6</v>
      </c>
      <c r="P1766">
        <f t="shared" si="2178"/>
        <v>0</v>
      </c>
      <c r="Q1766">
        <f t="shared" si="2179"/>
        <v>0</v>
      </c>
      <c r="R1766">
        <f t="shared" si="2180"/>
        <v>0</v>
      </c>
      <c r="S1766">
        <f t="shared" si="2181"/>
        <v>1448.6</v>
      </c>
      <c r="T1766">
        <f t="shared" si="2182"/>
        <v>0</v>
      </c>
      <c r="U1766">
        <f t="shared" si="2183"/>
        <v>2.3460000000000001</v>
      </c>
      <c r="V1766">
        <f t="shared" si="2184"/>
        <v>0</v>
      </c>
      <c r="W1766">
        <f t="shared" si="2185"/>
        <v>0</v>
      </c>
      <c r="X1766">
        <f t="shared" si="2186"/>
        <v>1014.02</v>
      </c>
      <c r="Y1766">
        <f t="shared" si="2187"/>
        <v>144.86000000000001</v>
      </c>
      <c r="AA1766">
        <v>-1</v>
      </c>
      <c r="AB1766">
        <f t="shared" si="2188"/>
        <v>7243.02</v>
      </c>
      <c r="AC1766">
        <f>ROUND(((ES1766*51)),6)</f>
        <v>0</v>
      </c>
      <c r="AD1766">
        <f>ROUND(((((ET1766*51))-((EU1766*51)))+AE1766),6)</f>
        <v>0</v>
      </c>
      <c r="AE1766">
        <f>ROUND(((EU1766*51)),6)</f>
        <v>0</v>
      </c>
      <c r="AF1766">
        <f>ROUND(((EV1766*51)),6)</f>
        <v>7243.02</v>
      </c>
      <c r="AG1766">
        <f t="shared" si="2189"/>
        <v>0</v>
      </c>
      <c r="AH1766">
        <f>((EW1766*51))</f>
        <v>11.73</v>
      </c>
      <c r="AI1766">
        <f>((EX1766*51))</f>
        <v>0</v>
      </c>
      <c r="AJ1766">
        <f t="shared" si="2190"/>
        <v>0</v>
      </c>
      <c r="AK1766">
        <v>142.02000000000001</v>
      </c>
      <c r="AL1766">
        <v>0</v>
      </c>
      <c r="AM1766">
        <v>0</v>
      </c>
      <c r="AN1766">
        <v>0</v>
      </c>
      <c r="AO1766">
        <v>142.02000000000001</v>
      </c>
      <c r="AP1766">
        <v>0</v>
      </c>
      <c r="AQ1766">
        <v>0.23</v>
      </c>
      <c r="AR1766">
        <v>0</v>
      </c>
      <c r="AS1766">
        <v>0</v>
      </c>
      <c r="AT1766">
        <v>70</v>
      </c>
      <c r="AU1766">
        <v>10</v>
      </c>
      <c r="AV1766">
        <v>1</v>
      </c>
      <c r="AW1766">
        <v>1</v>
      </c>
      <c r="AZ1766">
        <v>1</v>
      </c>
      <c r="BA1766">
        <v>1</v>
      </c>
      <c r="BB1766">
        <v>1</v>
      </c>
      <c r="BC1766">
        <v>1</v>
      </c>
      <c r="BD1766" t="s">
        <v>3</v>
      </c>
      <c r="BE1766" t="s">
        <v>3</v>
      </c>
      <c r="BF1766" t="s">
        <v>3</v>
      </c>
      <c r="BG1766" t="s">
        <v>3</v>
      </c>
      <c r="BH1766">
        <v>0</v>
      </c>
      <c r="BI1766">
        <v>4</v>
      </c>
      <c r="BJ1766" t="s">
        <v>907</v>
      </c>
      <c r="BM1766">
        <v>0</v>
      </c>
      <c r="BN1766">
        <v>0</v>
      </c>
      <c r="BO1766" t="s">
        <v>3</v>
      </c>
      <c r="BP1766">
        <v>0</v>
      </c>
      <c r="BQ1766">
        <v>1</v>
      </c>
      <c r="BR1766">
        <v>0</v>
      </c>
      <c r="BS1766">
        <v>1</v>
      </c>
      <c r="BT1766">
        <v>1</v>
      </c>
      <c r="BU1766">
        <v>1</v>
      </c>
      <c r="BV1766">
        <v>1</v>
      </c>
      <c r="BW1766">
        <v>1</v>
      </c>
      <c r="BX1766">
        <v>1</v>
      </c>
      <c r="BY1766" t="s">
        <v>3</v>
      </c>
      <c r="BZ1766">
        <v>70</v>
      </c>
      <c r="CA1766">
        <v>10</v>
      </c>
      <c r="CB1766" t="s">
        <v>3</v>
      </c>
      <c r="CE1766">
        <v>0</v>
      </c>
      <c r="CF1766">
        <v>0</v>
      </c>
      <c r="CG1766">
        <v>0</v>
      </c>
      <c r="CM1766">
        <v>0</v>
      </c>
      <c r="CN1766" t="s">
        <v>3</v>
      </c>
      <c r="CO1766">
        <v>0</v>
      </c>
      <c r="CP1766">
        <f t="shared" si="2191"/>
        <v>1448.6</v>
      </c>
      <c r="CQ1766">
        <f t="shared" si="2192"/>
        <v>0</v>
      </c>
      <c r="CR1766">
        <f>(((((ET1766*51))*BB1766-((EU1766*51))*BS1766)+AE1766*BS1766)*AV1766)</f>
        <v>0</v>
      </c>
      <c r="CS1766">
        <f t="shared" si="2193"/>
        <v>0</v>
      </c>
      <c r="CT1766">
        <f t="shared" si="2194"/>
        <v>7243.02</v>
      </c>
      <c r="CU1766">
        <f t="shared" si="2195"/>
        <v>0</v>
      </c>
      <c r="CV1766">
        <f t="shared" si="2196"/>
        <v>11.73</v>
      </c>
      <c r="CW1766">
        <f t="shared" si="2197"/>
        <v>0</v>
      </c>
      <c r="CX1766">
        <f t="shared" si="2198"/>
        <v>0</v>
      </c>
      <c r="CY1766">
        <f t="shared" si="2199"/>
        <v>1014.02</v>
      </c>
      <c r="CZ1766">
        <f t="shared" si="2200"/>
        <v>144.86000000000001</v>
      </c>
      <c r="DC1766" t="s">
        <v>3</v>
      </c>
      <c r="DD1766" t="s">
        <v>904</v>
      </c>
      <c r="DE1766" t="s">
        <v>904</v>
      </c>
      <c r="DF1766" t="s">
        <v>904</v>
      </c>
      <c r="DG1766" t="s">
        <v>904</v>
      </c>
      <c r="DH1766" t="s">
        <v>3</v>
      </c>
      <c r="DI1766" t="s">
        <v>904</v>
      </c>
      <c r="DJ1766" t="s">
        <v>904</v>
      </c>
      <c r="DK1766" t="s">
        <v>3</v>
      </c>
      <c r="DL1766" t="s">
        <v>3</v>
      </c>
      <c r="DM1766" t="s">
        <v>3</v>
      </c>
      <c r="DN1766">
        <v>0</v>
      </c>
      <c r="DO1766">
        <v>0</v>
      </c>
      <c r="DP1766">
        <v>1</v>
      </c>
      <c r="DQ1766">
        <v>1</v>
      </c>
      <c r="DU1766">
        <v>16987630</v>
      </c>
      <c r="DV1766" t="s">
        <v>26</v>
      </c>
      <c r="DW1766" t="s">
        <v>26</v>
      </c>
      <c r="DX1766">
        <v>10</v>
      </c>
      <c r="DZ1766" t="s">
        <v>3</v>
      </c>
      <c r="EA1766" t="s">
        <v>3</v>
      </c>
      <c r="EB1766" t="s">
        <v>3</v>
      </c>
      <c r="EC1766" t="s">
        <v>3</v>
      </c>
      <c r="EE1766">
        <v>1441815344</v>
      </c>
      <c r="EF1766">
        <v>1</v>
      </c>
      <c r="EG1766" t="s">
        <v>22</v>
      </c>
      <c r="EH1766">
        <v>0</v>
      </c>
      <c r="EI1766" t="s">
        <v>3</v>
      </c>
      <c r="EJ1766">
        <v>4</v>
      </c>
      <c r="EK1766">
        <v>0</v>
      </c>
      <c r="EL1766" t="s">
        <v>23</v>
      </c>
      <c r="EM1766" t="s">
        <v>24</v>
      </c>
      <c r="EO1766" t="s">
        <v>3</v>
      </c>
      <c r="EQ1766">
        <v>1024</v>
      </c>
      <c r="ER1766">
        <v>142.02000000000001</v>
      </c>
      <c r="ES1766">
        <v>0</v>
      </c>
      <c r="ET1766">
        <v>0</v>
      </c>
      <c r="EU1766">
        <v>0</v>
      </c>
      <c r="EV1766">
        <v>142.02000000000001</v>
      </c>
      <c r="EW1766">
        <v>0.23</v>
      </c>
      <c r="EX1766">
        <v>0</v>
      </c>
      <c r="EY1766">
        <v>0</v>
      </c>
      <c r="FQ1766">
        <v>0</v>
      </c>
      <c r="FR1766">
        <f t="shared" si="2201"/>
        <v>0</v>
      </c>
      <c r="FS1766">
        <v>0</v>
      </c>
      <c r="FX1766">
        <v>70</v>
      </c>
      <c r="FY1766">
        <v>10</v>
      </c>
      <c r="GA1766" t="s">
        <v>3</v>
      </c>
      <c r="GD1766">
        <v>0</v>
      </c>
      <c r="GF1766">
        <v>819134423</v>
      </c>
      <c r="GG1766">
        <v>2</v>
      </c>
      <c r="GH1766">
        <v>1</v>
      </c>
      <c r="GI1766">
        <v>-2</v>
      </c>
      <c r="GJ1766">
        <v>0</v>
      </c>
      <c r="GK1766">
        <f>ROUND(R1766*(R12)/100,2)</f>
        <v>0</v>
      </c>
      <c r="GL1766">
        <f t="shared" si="2202"/>
        <v>0</v>
      </c>
      <c r="GM1766">
        <f t="shared" si="2203"/>
        <v>2607.48</v>
      </c>
      <c r="GN1766">
        <f t="shared" si="2204"/>
        <v>0</v>
      </c>
      <c r="GO1766">
        <f t="shared" si="2205"/>
        <v>0</v>
      </c>
      <c r="GP1766">
        <f t="shared" si="2206"/>
        <v>2607.48</v>
      </c>
      <c r="GR1766">
        <v>0</v>
      </c>
      <c r="GS1766">
        <v>3</v>
      </c>
      <c r="GT1766">
        <v>0</v>
      </c>
      <c r="GU1766" t="s">
        <v>3</v>
      </c>
      <c r="GV1766">
        <f t="shared" si="2207"/>
        <v>0</v>
      </c>
      <c r="GW1766">
        <v>1</v>
      </c>
      <c r="GX1766">
        <f t="shared" si="2208"/>
        <v>0</v>
      </c>
      <c r="HA1766">
        <v>0</v>
      </c>
      <c r="HB1766">
        <v>0</v>
      </c>
      <c r="HC1766">
        <f t="shared" si="2209"/>
        <v>0</v>
      </c>
      <c r="HE1766" t="s">
        <v>3</v>
      </c>
      <c r="HF1766" t="s">
        <v>3</v>
      </c>
      <c r="HM1766" t="s">
        <v>3</v>
      </c>
      <c r="HN1766" t="s">
        <v>3</v>
      </c>
      <c r="HO1766" t="s">
        <v>3</v>
      </c>
      <c r="HP1766" t="s">
        <v>3</v>
      </c>
      <c r="HQ1766" t="s">
        <v>3</v>
      </c>
      <c r="IK1766">
        <v>0</v>
      </c>
    </row>
    <row r="1767" spans="1:245" x14ac:dyDescent="0.2">
      <c r="A1767">
        <v>17</v>
      </c>
      <c r="B1767">
        <v>1</v>
      </c>
      <c r="D1767">
        <f>ROW(EtalonRes!A1855)</f>
        <v>1855</v>
      </c>
      <c r="E1767" t="s">
        <v>3</v>
      </c>
      <c r="F1767" t="s">
        <v>908</v>
      </c>
      <c r="G1767" t="s">
        <v>931</v>
      </c>
      <c r="H1767" t="s">
        <v>591</v>
      </c>
      <c r="I1767">
        <f>ROUND(2/100,9)</f>
        <v>0.02</v>
      </c>
      <c r="J1767">
        <v>0</v>
      </c>
      <c r="K1767">
        <f>ROUND(2/100,9)</f>
        <v>0.02</v>
      </c>
      <c r="O1767">
        <f t="shared" si="2177"/>
        <v>1075.48</v>
      </c>
      <c r="P1767">
        <f t="shared" si="2178"/>
        <v>15.53</v>
      </c>
      <c r="Q1767">
        <f t="shared" si="2179"/>
        <v>1.24</v>
      </c>
      <c r="R1767">
        <f t="shared" si="2180"/>
        <v>0.01</v>
      </c>
      <c r="S1767">
        <f t="shared" si="2181"/>
        <v>1058.71</v>
      </c>
      <c r="T1767">
        <f t="shared" si="2182"/>
        <v>0</v>
      </c>
      <c r="U1767">
        <f t="shared" si="2183"/>
        <v>2.0888</v>
      </c>
      <c r="V1767">
        <f t="shared" si="2184"/>
        <v>0</v>
      </c>
      <c r="W1767">
        <f t="shared" si="2185"/>
        <v>0</v>
      </c>
      <c r="X1767">
        <f t="shared" si="2186"/>
        <v>741.1</v>
      </c>
      <c r="Y1767">
        <f t="shared" si="2187"/>
        <v>105.87</v>
      </c>
      <c r="AA1767">
        <v>-1</v>
      </c>
      <c r="AB1767">
        <f t="shared" si="2188"/>
        <v>53773.79</v>
      </c>
      <c r="AC1767">
        <f>ROUND((ES1767),6)</f>
        <v>776.55</v>
      </c>
      <c r="AD1767">
        <f>ROUND((((ET1767)-(EU1767))+AE1767),6)</f>
        <v>61.83</v>
      </c>
      <c r="AE1767">
        <f>ROUND((EU1767),6)</f>
        <v>0.7</v>
      </c>
      <c r="AF1767">
        <f>ROUND((EV1767),6)</f>
        <v>52935.41</v>
      </c>
      <c r="AG1767">
        <f t="shared" si="2189"/>
        <v>0</v>
      </c>
      <c r="AH1767">
        <f>(EW1767)</f>
        <v>104.44</v>
      </c>
      <c r="AI1767">
        <f>(EX1767)</f>
        <v>0</v>
      </c>
      <c r="AJ1767">
        <f t="shared" si="2190"/>
        <v>0</v>
      </c>
      <c r="AK1767">
        <v>53773.79</v>
      </c>
      <c r="AL1767">
        <v>776.55</v>
      </c>
      <c r="AM1767">
        <v>61.83</v>
      </c>
      <c r="AN1767">
        <v>0.7</v>
      </c>
      <c r="AO1767">
        <v>52935.41</v>
      </c>
      <c r="AP1767">
        <v>0</v>
      </c>
      <c r="AQ1767">
        <v>104.44</v>
      </c>
      <c r="AR1767">
        <v>0</v>
      </c>
      <c r="AS1767">
        <v>0</v>
      </c>
      <c r="AT1767">
        <v>70</v>
      </c>
      <c r="AU1767">
        <v>10</v>
      </c>
      <c r="AV1767">
        <v>1</v>
      </c>
      <c r="AW1767">
        <v>1</v>
      </c>
      <c r="AZ1767">
        <v>1</v>
      </c>
      <c r="BA1767">
        <v>1</v>
      </c>
      <c r="BB1767">
        <v>1</v>
      </c>
      <c r="BC1767">
        <v>1</v>
      </c>
      <c r="BD1767" t="s">
        <v>3</v>
      </c>
      <c r="BE1767" t="s">
        <v>3</v>
      </c>
      <c r="BF1767" t="s">
        <v>3</v>
      </c>
      <c r="BG1767" t="s">
        <v>3</v>
      </c>
      <c r="BH1767">
        <v>0</v>
      </c>
      <c r="BI1767">
        <v>4</v>
      </c>
      <c r="BJ1767" t="s">
        <v>910</v>
      </c>
      <c r="BM1767">
        <v>0</v>
      </c>
      <c r="BN1767">
        <v>0</v>
      </c>
      <c r="BO1767" t="s">
        <v>3</v>
      </c>
      <c r="BP1767">
        <v>0</v>
      </c>
      <c r="BQ1767">
        <v>1</v>
      </c>
      <c r="BR1767">
        <v>0</v>
      </c>
      <c r="BS1767">
        <v>1</v>
      </c>
      <c r="BT1767">
        <v>1</v>
      </c>
      <c r="BU1767">
        <v>1</v>
      </c>
      <c r="BV1767">
        <v>1</v>
      </c>
      <c r="BW1767">
        <v>1</v>
      </c>
      <c r="BX1767">
        <v>1</v>
      </c>
      <c r="BY1767" t="s">
        <v>3</v>
      </c>
      <c r="BZ1767">
        <v>70</v>
      </c>
      <c r="CA1767">
        <v>10</v>
      </c>
      <c r="CB1767" t="s">
        <v>3</v>
      </c>
      <c r="CE1767">
        <v>0</v>
      </c>
      <c r="CF1767">
        <v>0</v>
      </c>
      <c r="CG1767">
        <v>0</v>
      </c>
      <c r="CM1767">
        <v>0</v>
      </c>
      <c r="CN1767" t="s">
        <v>3</v>
      </c>
      <c r="CO1767">
        <v>0</v>
      </c>
      <c r="CP1767">
        <f t="shared" si="2191"/>
        <v>1075.48</v>
      </c>
      <c r="CQ1767">
        <f t="shared" si="2192"/>
        <v>776.55</v>
      </c>
      <c r="CR1767">
        <f>((((ET1767)*BB1767-(EU1767)*BS1767)+AE1767*BS1767)*AV1767)</f>
        <v>61.83</v>
      </c>
      <c r="CS1767">
        <f t="shared" si="2193"/>
        <v>0.7</v>
      </c>
      <c r="CT1767">
        <f t="shared" si="2194"/>
        <v>52935.41</v>
      </c>
      <c r="CU1767">
        <f t="shared" si="2195"/>
        <v>0</v>
      </c>
      <c r="CV1767">
        <f t="shared" si="2196"/>
        <v>104.44</v>
      </c>
      <c r="CW1767">
        <f t="shared" si="2197"/>
        <v>0</v>
      </c>
      <c r="CX1767">
        <f t="shared" si="2198"/>
        <v>0</v>
      </c>
      <c r="CY1767">
        <f t="shared" si="2199"/>
        <v>741.09699999999998</v>
      </c>
      <c r="CZ1767">
        <f t="shared" si="2200"/>
        <v>105.87100000000001</v>
      </c>
      <c r="DC1767" t="s">
        <v>3</v>
      </c>
      <c r="DD1767" t="s">
        <v>3</v>
      </c>
      <c r="DE1767" t="s">
        <v>3</v>
      </c>
      <c r="DF1767" t="s">
        <v>3</v>
      </c>
      <c r="DG1767" t="s">
        <v>3</v>
      </c>
      <c r="DH1767" t="s">
        <v>3</v>
      </c>
      <c r="DI1767" t="s">
        <v>3</v>
      </c>
      <c r="DJ1767" t="s">
        <v>3</v>
      </c>
      <c r="DK1767" t="s">
        <v>3</v>
      </c>
      <c r="DL1767" t="s">
        <v>3</v>
      </c>
      <c r="DM1767" t="s">
        <v>3</v>
      </c>
      <c r="DN1767">
        <v>0</v>
      </c>
      <c r="DO1767">
        <v>0</v>
      </c>
      <c r="DP1767">
        <v>1</v>
      </c>
      <c r="DQ1767">
        <v>1</v>
      </c>
      <c r="DU1767">
        <v>16987630</v>
      </c>
      <c r="DV1767" t="s">
        <v>591</v>
      </c>
      <c r="DW1767" t="s">
        <v>591</v>
      </c>
      <c r="DX1767">
        <v>100</v>
      </c>
      <c r="DZ1767" t="s">
        <v>3</v>
      </c>
      <c r="EA1767" t="s">
        <v>3</v>
      </c>
      <c r="EB1767" t="s">
        <v>3</v>
      </c>
      <c r="EC1767" t="s">
        <v>3</v>
      </c>
      <c r="EE1767">
        <v>1441815344</v>
      </c>
      <c r="EF1767">
        <v>1</v>
      </c>
      <c r="EG1767" t="s">
        <v>22</v>
      </c>
      <c r="EH1767">
        <v>0</v>
      </c>
      <c r="EI1767" t="s">
        <v>3</v>
      </c>
      <c r="EJ1767">
        <v>4</v>
      </c>
      <c r="EK1767">
        <v>0</v>
      </c>
      <c r="EL1767" t="s">
        <v>23</v>
      </c>
      <c r="EM1767" t="s">
        <v>24</v>
      </c>
      <c r="EO1767" t="s">
        <v>3</v>
      </c>
      <c r="EQ1767">
        <v>1024</v>
      </c>
      <c r="ER1767">
        <v>53773.79</v>
      </c>
      <c r="ES1767">
        <v>776.55</v>
      </c>
      <c r="ET1767">
        <v>61.83</v>
      </c>
      <c r="EU1767">
        <v>0.7</v>
      </c>
      <c r="EV1767">
        <v>52935.41</v>
      </c>
      <c r="EW1767">
        <v>104.44</v>
      </c>
      <c r="EX1767">
        <v>0</v>
      </c>
      <c r="EY1767">
        <v>0</v>
      </c>
      <c r="FQ1767">
        <v>0</v>
      </c>
      <c r="FR1767">
        <f t="shared" si="2201"/>
        <v>0</v>
      </c>
      <c r="FS1767">
        <v>0</v>
      </c>
      <c r="FX1767">
        <v>70</v>
      </c>
      <c r="FY1767">
        <v>10</v>
      </c>
      <c r="GA1767" t="s">
        <v>3</v>
      </c>
      <c r="GD1767">
        <v>0</v>
      </c>
      <c r="GF1767">
        <v>930860272</v>
      </c>
      <c r="GG1767">
        <v>2</v>
      </c>
      <c r="GH1767">
        <v>1</v>
      </c>
      <c r="GI1767">
        <v>-2</v>
      </c>
      <c r="GJ1767">
        <v>0</v>
      </c>
      <c r="GK1767">
        <f>ROUND(R1767*(R12)/100,2)</f>
        <v>0.01</v>
      </c>
      <c r="GL1767">
        <f t="shared" si="2202"/>
        <v>0</v>
      </c>
      <c r="GM1767">
        <f t="shared" si="2203"/>
        <v>1922.46</v>
      </c>
      <c r="GN1767">
        <f t="shared" si="2204"/>
        <v>0</v>
      </c>
      <c r="GO1767">
        <f t="shared" si="2205"/>
        <v>0</v>
      </c>
      <c r="GP1767">
        <f t="shared" si="2206"/>
        <v>1922.46</v>
      </c>
      <c r="GR1767">
        <v>0</v>
      </c>
      <c r="GS1767">
        <v>3</v>
      </c>
      <c r="GT1767">
        <v>0</v>
      </c>
      <c r="GU1767" t="s">
        <v>3</v>
      </c>
      <c r="GV1767">
        <f t="shared" si="2207"/>
        <v>0</v>
      </c>
      <c r="GW1767">
        <v>1</v>
      </c>
      <c r="GX1767">
        <f t="shared" si="2208"/>
        <v>0</v>
      </c>
      <c r="HA1767">
        <v>0</v>
      </c>
      <c r="HB1767">
        <v>0</v>
      </c>
      <c r="HC1767">
        <f t="shared" si="2209"/>
        <v>0</v>
      </c>
      <c r="HE1767" t="s">
        <v>3</v>
      </c>
      <c r="HF1767" t="s">
        <v>3</v>
      </c>
      <c r="HM1767" t="s">
        <v>3</v>
      </c>
      <c r="HN1767" t="s">
        <v>3</v>
      </c>
      <c r="HO1767" t="s">
        <v>3</v>
      </c>
      <c r="HP1767" t="s">
        <v>3</v>
      </c>
      <c r="HQ1767" t="s">
        <v>3</v>
      </c>
      <c r="IK1767">
        <v>0</v>
      </c>
    </row>
    <row r="1768" spans="1:245" x14ac:dyDescent="0.2">
      <c r="A1768">
        <v>17</v>
      </c>
      <c r="B1768">
        <v>1</v>
      </c>
      <c r="D1768">
        <f>ROW(EtalonRes!A1857)</f>
        <v>1857</v>
      </c>
      <c r="E1768" t="s">
        <v>3</v>
      </c>
      <c r="F1768" t="s">
        <v>110</v>
      </c>
      <c r="G1768" t="s">
        <v>914</v>
      </c>
      <c r="H1768" t="s">
        <v>20</v>
      </c>
      <c r="I1768">
        <v>2</v>
      </c>
      <c r="J1768">
        <v>0</v>
      </c>
      <c r="K1768">
        <v>2</v>
      </c>
      <c r="O1768">
        <f t="shared" si="2177"/>
        <v>1144.72</v>
      </c>
      <c r="P1768">
        <f t="shared" si="2178"/>
        <v>0</v>
      </c>
      <c r="Q1768">
        <f t="shared" si="2179"/>
        <v>312.72000000000003</v>
      </c>
      <c r="R1768">
        <f t="shared" si="2180"/>
        <v>198.28</v>
      </c>
      <c r="S1768">
        <f t="shared" si="2181"/>
        <v>832</v>
      </c>
      <c r="T1768">
        <f t="shared" si="2182"/>
        <v>0</v>
      </c>
      <c r="U1768">
        <f t="shared" si="2183"/>
        <v>1.48</v>
      </c>
      <c r="V1768">
        <f t="shared" si="2184"/>
        <v>0</v>
      </c>
      <c r="W1768">
        <f t="shared" si="2185"/>
        <v>0</v>
      </c>
      <c r="X1768">
        <f t="shared" si="2186"/>
        <v>582.4</v>
      </c>
      <c r="Y1768">
        <f t="shared" si="2187"/>
        <v>83.2</v>
      </c>
      <c r="AA1768">
        <v>-1</v>
      </c>
      <c r="AB1768">
        <f t="shared" si="2188"/>
        <v>572.36</v>
      </c>
      <c r="AC1768">
        <f>ROUND(((ES1768*2)),6)</f>
        <v>0</v>
      </c>
      <c r="AD1768">
        <f>ROUND(((((ET1768*2))-((EU1768*2)))+AE1768),6)</f>
        <v>156.36000000000001</v>
      </c>
      <c r="AE1768">
        <f>ROUND(((EU1768*2)),6)</f>
        <v>99.14</v>
      </c>
      <c r="AF1768">
        <f>ROUND(((EV1768*2)),6)</f>
        <v>416</v>
      </c>
      <c r="AG1768">
        <f t="shared" si="2189"/>
        <v>0</v>
      </c>
      <c r="AH1768">
        <f>((EW1768*2))</f>
        <v>0.74</v>
      </c>
      <c r="AI1768">
        <f>((EX1768*2))</f>
        <v>0</v>
      </c>
      <c r="AJ1768">
        <f t="shared" si="2190"/>
        <v>0</v>
      </c>
      <c r="AK1768">
        <v>286.18</v>
      </c>
      <c r="AL1768">
        <v>0</v>
      </c>
      <c r="AM1768">
        <v>78.180000000000007</v>
      </c>
      <c r="AN1768">
        <v>49.57</v>
      </c>
      <c r="AO1768">
        <v>208</v>
      </c>
      <c r="AP1768">
        <v>0</v>
      </c>
      <c r="AQ1768">
        <v>0.37</v>
      </c>
      <c r="AR1768">
        <v>0</v>
      </c>
      <c r="AS1768">
        <v>0</v>
      </c>
      <c r="AT1768">
        <v>70</v>
      </c>
      <c r="AU1768">
        <v>10</v>
      </c>
      <c r="AV1768">
        <v>1</v>
      </c>
      <c r="AW1768">
        <v>1</v>
      </c>
      <c r="AZ1768">
        <v>1</v>
      </c>
      <c r="BA1768">
        <v>1</v>
      </c>
      <c r="BB1768">
        <v>1</v>
      </c>
      <c r="BC1768">
        <v>1</v>
      </c>
      <c r="BD1768" t="s">
        <v>3</v>
      </c>
      <c r="BE1768" t="s">
        <v>3</v>
      </c>
      <c r="BF1768" t="s">
        <v>3</v>
      </c>
      <c r="BG1768" t="s">
        <v>3</v>
      </c>
      <c r="BH1768">
        <v>0</v>
      </c>
      <c r="BI1768">
        <v>4</v>
      </c>
      <c r="BJ1768" t="s">
        <v>112</v>
      </c>
      <c r="BM1768">
        <v>0</v>
      </c>
      <c r="BN1768">
        <v>0</v>
      </c>
      <c r="BO1768" t="s">
        <v>3</v>
      </c>
      <c r="BP1768">
        <v>0</v>
      </c>
      <c r="BQ1768">
        <v>1</v>
      </c>
      <c r="BR1768">
        <v>0</v>
      </c>
      <c r="BS1768">
        <v>1</v>
      </c>
      <c r="BT1768">
        <v>1</v>
      </c>
      <c r="BU1768">
        <v>1</v>
      </c>
      <c r="BV1768">
        <v>1</v>
      </c>
      <c r="BW1768">
        <v>1</v>
      </c>
      <c r="BX1768">
        <v>1</v>
      </c>
      <c r="BY1768" t="s">
        <v>3</v>
      </c>
      <c r="BZ1768">
        <v>70</v>
      </c>
      <c r="CA1768">
        <v>10</v>
      </c>
      <c r="CB1768" t="s">
        <v>3</v>
      </c>
      <c r="CE1768">
        <v>0</v>
      </c>
      <c r="CF1768">
        <v>0</v>
      </c>
      <c r="CG1768">
        <v>0</v>
      </c>
      <c r="CM1768">
        <v>0</v>
      </c>
      <c r="CN1768" t="s">
        <v>3</v>
      </c>
      <c r="CO1768">
        <v>0</v>
      </c>
      <c r="CP1768">
        <f t="shared" si="2191"/>
        <v>1144.72</v>
      </c>
      <c r="CQ1768">
        <f t="shared" si="2192"/>
        <v>0</v>
      </c>
      <c r="CR1768">
        <f>(((((ET1768*2))*BB1768-((EU1768*2))*BS1768)+AE1768*BS1768)*AV1768)</f>
        <v>156.36000000000001</v>
      </c>
      <c r="CS1768">
        <f t="shared" si="2193"/>
        <v>99.14</v>
      </c>
      <c r="CT1768">
        <f t="shared" si="2194"/>
        <v>416</v>
      </c>
      <c r="CU1768">
        <f t="shared" si="2195"/>
        <v>0</v>
      </c>
      <c r="CV1768">
        <f t="shared" si="2196"/>
        <v>0.74</v>
      </c>
      <c r="CW1768">
        <f t="shared" si="2197"/>
        <v>0</v>
      </c>
      <c r="CX1768">
        <f t="shared" si="2198"/>
        <v>0</v>
      </c>
      <c r="CY1768">
        <f t="shared" si="2199"/>
        <v>582.4</v>
      </c>
      <c r="CZ1768">
        <f t="shared" si="2200"/>
        <v>83.2</v>
      </c>
      <c r="DC1768" t="s">
        <v>3</v>
      </c>
      <c r="DD1768" t="s">
        <v>105</v>
      </c>
      <c r="DE1768" t="s">
        <v>105</v>
      </c>
      <c r="DF1768" t="s">
        <v>105</v>
      </c>
      <c r="DG1768" t="s">
        <v>105</v>
      </c>
      <c r="DH1768" t="s">
        <v>3</v>
      </c>
      <c r="DI1768" t="s">
        <v>105</v>
      </c>
      <c r="DJ1768" t="s">
        <v>105</v>
      </c>
      <c r="DK1768" t="s">
        <v>3</v>
      </c>
      <c r="DL1768" t="s">
        <v>3</v>
      </c>
      <c r="DM1768" t="s">
        <v>3</v>
      </c>
      <c r="DN1768">
        <v>0</v>
      </c>
      <c r="DO1768">
        <v>0</v>
      </c>
      <c r="DP1768">
        <v>1</v>
      </c>
      <c r="DQ1768">
        <v>1</v>
      </c>
      <c r="DU1768">
        <v>16987630</v>
      </c>
      <c r="DV1768" t="s">
        <v>20</v>
      </c>
      <c r="DW1768" t="s">
        <v>20</v>
      </c>
      <c r="DX1768">
        <v>1</v>
      </c>
      <c r="DZ1768" t="s">
        <v>3</v>
      </c>
      <c r="EA1768" t="s">
        <v>3</v>
      </c>
      <c r="EB1768" t="s">
        <v>3</v>
      </c>
      <c r="EC1768" t="s">
        <v>3</v>
      </c>
      <c r="EE1768">
        <v>1441815344</v>
      </c>
      <c r="EF1768">
        <v>1</v>
      </c>
      <c r="EG1768" t="s">
        <v>22</v>
      </c>
      <c r="EH1768">
        <v>0</v>
      </c>
      <c r="EI1768" t="s">
        <v>3</v>
      </c>
      <c r="EJ1768">
        <v>4</v>
      </c>
      <c r="EK1768">
        <v>0</v>
      </c>
      <c r="EL1768" t="s">
        <v>23</v>
      </c>
      <c r="EM1768" t="s">
        <v>24</v>
      </c>
      <c r="EO1768" t="s">
        <v>3</v>
      </c>
      <c r="EQ1768">
        <v>1024</v>
      </c>
      <c r="ER1768">
        <v>286.18</v>
      </c>
      <c r="ES1768">
        <v>0</v>
      </c>
      <c r="ET1768">
        <v>78.180000000000007</v>
      </c>
      <c r="EU1768">
        <v>49.57</v>
      </c>
      <c r="EV1768">
        <v>208</v>
      </c>
      <c r="EW1768">
        <v>0.37</v>
      </c>
      <c r="EX1768">
        <v>0</v>
      </c>
      <c r="EY1768">
        <v>0</v>
      </c>
      <c r="FQ1768">
        <v>0</v>
      </c>
      <c r="FR1768">
        <f t="shared" si="2201"/>
        <v>0</v>
      </c>
      <c r="FS1768">
        <v>0</v>
      </c>
      <c r="FX1768">
        <v>70</v>
      </c>
      <c r="FY1768">
        <v>10</v>
      </c>
      <c r="GA1768" t="s">
        <v>3</v>
      </c>
      <c r="GD1768">
        <v>0</v>
      </c>
      <c r="GF1768">
        <v>1694456522</v>
      </c>
      <c r="GG1768">
        <v>2</v>
      </c>
      <c r="GH1768">
        <v>1</v>
      </c>
      <c r="GI1768">
        <v>-2</v>
      </c>
      <c r="GJ1768">
        <v>0</v>
      </c>
      <c r="GK1768">
        <f>ROUND(R1768*(R12)/100,2)</f>
        <v>214.14</v>
      </c>
      <c r="GL1768">
        <f t="shared" si="2202"/>
        <v>0</v>
      </c>
      <c r="GM1768">
        <f t="shared" si="2203"/>
        <v>2024.46</v>
      </c>
      <c r="GN1768">
        <f t="shared" si="2204"/>
        <v>0</v>
      </c>
      <c r="GO1768">
        <f t="shared" si="2205"/>
        <v>0</v>
      </c>
      <c r="GP1768">
        <f t="shared" si="2206"/>
        <v>2024.46</v>
      </c>
      <c r="GR1768">
        <v>0</v>
      </c>
      <c r="GS1768">
        <v>3</v>
      </c>
      <c r="GT1768">
        <v>0</v>
      </c>
      <c r="GU1768" t="s">
        <v>3</v>
      </c>
      <c r="GV1768">
        <f t="shared" si="2207"/>
        <v>0</v>
      </c>
      <c r="GW1768">
        <v>1</v>
      </c>
      <c r="GX1768">
        <f t="shared" si="2208"/>
        <v>0</v>
      </c>
      <c r="HA1768">
        <v>0</v>
      </c>
      <c r="HB1768">
        <v>0</v>
      </c>
      <c r="HC1768">
        <f t="shared" si="2209"/>
        <v>0</v>
      </c>
      <c r="HE1768" t="s">
        <v>3</v>
      </c>
      <c r="HF1768" t="s">
        <v>3</v>
      </c>
      <c r="HM1768" t="s">
        <v>3</v>
      </c>
      <c r="HN1768" t="s">
        <v>3</v>
      </c>
      <c r="HO1768" t="s">
        <v>3</v>
      </c>
      <c r="HP1768" t="s">
        <v>3</v>
      </c>
      <c r="HQ1768" t="s">
        <v>3</v>
      </c>
      <c r="IK1768">
        <v>0</v>
      </c>
    </row>
    <row r="1769" spans="1:245" x14ac:dyDescent="0.2">
      <c r="A1769">
        <v>17</v>
      </c>
      <c r="B1769">
        <v>1</v>
      </c>
      <c r="D1769">
        <f>ROW(EtalonRes!A1862)</f>
        <v>1862</v>
      </c>
      <c r="E1769" t="s">
        <v>3</v>
      </c>
      <c r="F1769" t="s">
        <v>911</v>
      </c>
      <c r="G1769" t="s">
        <v>912</v>
      </c>
      <c r="H1769" t="s">
        <v>591</v>
      </c>
      <c r="I1769">
        <f>ROUND(16/100,9)</f>
        <v>0.16</v>
      </c>
      <c r="J1769">
        <v>0</v>
      </c>
      <c r="K1769">
        <f>ROUND(16/100,9)</f>
        <v>0.16</v>
      </c>
      <c r="O1769">
        <f t="shared" si="2177"/>
        <v>12455.06</v>
      </c>
      <c r="P1769">
        <f t="shared" si="2178"/>
        <v>124.25</v>
      </c>
      <c r="Q1769">
        <f t="shared" si="2179"/>
        <v>9.89</v>
      </c>
      <c r="R1769">
        <f t="shared" si="2180"/>
        <v>0.11</v>
      </c>
      <c r="S1769">
        <f t="shared" si="2181"/>
        <v>12320.92</v>
      </c>
      <c r="T1769">
        <f t="shared" si="2182"/>
        <v>0</v>
      </c>
      <c r="U1769">
        <f t="shared" si="2183"/>
        <v>24.308800000000002</v>
      </c>
      <c r="V1769">
        <f t="shared" si="2184"/>
        <v>0</v>
      </c>
      <c r="W1769">
        <f t="shared" si="2185"/>
        <v>0</v>
      </c>
      <c r="X1769">
        <f t="shared" si="2186"/>
        <v>8624.64</v>
      </c>
      <c r="Y1769">
        <f t="shared" si="2187"/>
        <v>1232.0899999999999</v>
      </c>
      <c r="AA1769">
        <v>-1</v>
      </c>
      <c r="AB1769">
        <f t="shared" si="2188"/>
        <v>77844.100000000006</v>
      </c>
      <c r="AC1769">
        <f>ROUND((ES1769),6)</f>
        <v>776.55</v>
      </c>
      <c r="AD1769">
        <f>ROUND((((ET1769)-(EU1769))+AE1769),6)</f>
        <v>61.83</v>
      </c>
      <c r="AE1769">
        <f>ROUND((EU1769),6)</f>
        <v>0.7</v>
      </c>
      <c r="AF1769">
        <f>ROUND((EV1769),6)</f>
        <v>77005.72</v>
      </c>
      <c r="AG1769">
        <f t="shared" si="2189"/>
        <v>0</v>
      </c>
      <c r="AH1769">
        <f>(EW1769)</f>
        <v>151.93</v>
      </c>
      <c r="AI1769">
        <f>(EX1769)</f>
        <v>0</v>
      </c>
      <c r="AJ1769">
        <f t="shared" si="2190"/>
        <v>0</v>
      </c>
      <c r="AK1769">
        <v>77844.100000000006</v>
      </c>
      <c r="AL1769">
        <v>776.55</v>
      </c>
      <c r="AM1769">
        <v>61.83</v>
      </c>
      <c r="AN1769">
        <v>0.7</v>
      </c>
      <c r="AO1769">
        <v>77005.72</v>
      </c>
      <c r="AP1769">
        <v>0</v>
      </c>
      <c r="AQ1769">
        <v>151.93</v>
      </c>
      <c r="AR1769">
        <v>0</v>
      </c>
      <c r="AS1769">
        <v>0</v>
      </c>
      <c r="AT1769">
        <v>70</v>
      </c>
      <c r="AU1769">
        <v>10</v>
      </c>
      <c r="AV1769">
        <v>1</v>
      </c>
      <c r="AW1769">
        <v>1</v>
      </c>
      <c r="AZ1769">
        <v>1</v>
      </c>
      <c r="BA1769">
        <v>1</v>
      </c>
      <c r="BB1769">
        <v>1</v>
      </c>
      <c r="BC1769">
        <v>1</v>
      </c>
      <c r="BD1769" t="s">
        <v>3</v>
      </c>
      <c r="BE1769" t="s">
        <v>3</v>
      </c>
      <c r="BF1769" t="s">
        <v>3</v>
      </c>
      <c r="BG1769" t="s">
        <v>3</v>
      </c>
      <c r="BH1769">
        <v>0</v>
      </c>
      <c r="BI1769">
        <v>4</v>
      </c>
      <c r="BJ1769" t="s">
        <v>913</v>
      </c>
      <c r="BM1769">
        <v>0</v>
      </c>
      <c r="BN1769">
        <v>0</v>
      </c>
      <c r="BO1769" t="s">
        <v>3</v>
      </c>
      <c r="BP1769">
        <v>0</v>
      </c>
      <c r="BQ1769">
        <v>1</v>
      </c>
      <c r="BR1769">
        <v>0</v>
      </c>
      <c r="BS1769">
        <v>1</v>
      </c>
      <c r="BT1769">
        <v>1</v>
      </c>
      <c r="BU1769">
        <v>1</v>
      </c>
      <c r="BV1769">
        <v>1</v>
      </c>
      <c r="BW1769">
        <v>1</v>
      </c>
      <c r="BX1769">
        <v>1</v>
      </c>
      <c r="BY1769" t="s">
        <v>3</v>
      </c>
      <c r="BZ1769">
        <v>70</v>
      </c>
      <c r="CA1769">
        <v>10</v>
      </c>
      <c r="CB1769" t="s">
        <v>3</v>
      </c>
      <c r="CE1769">
        <v>0</v>
      </c>
      <c r="CF1769">
        <v>0</v>
      </c>
      <c r="CG1769">
        <v>0</v>
      </c>
      <c r="CM1769">
        <v>0</v>
      </c>
      <c r="CN1769" t="s">
        <v>3</v>
      </c>
      <c r="CO1769">
        <v>0</v>
      </c>
      <c r="CP1769">
        <f t="shared" si="2191"/>
        <v>12455.06</v>
      </c>
      <c r="CQ1769">
        <f t="shared" si="2192"/>
        <v>776.55</v>
      </c>
      <c r="CR1769">
        <f>((((ET1769)*BB1769-(EU1769)*BS1769)+AE1769*BS1769)*AV1769)</f>
        <v>61.83</v>
      </c>
      <c r="CS1769">
        <f t="shared" si="2193"/>
        <v>0.7</v>
      </c>
      <c r="CT1769">
        <f t="shared" si="2194"/>
        <v>77005.72</v>
      </c>
      <c r="CU1769">
        <f t="shared" si="2195"/>
        <v>0</v>
      </c>
      <c r="CV1769">
        <f t="shared" si="2196"/>
        <v>151.93</v>
      </c>
      <c r="CW1769">
        <f t="shared" si="2197"/>
        <v>0</v>
      </c>
      <c r="CX1769">
        <f t="shared" si="2198"/>
        <v>0</v>
      </c>
      <c r="CY1769">
        <f t="shared" si="2199"/>
        <v>8624.6440000000002</v>
      </c>
      <c r="CZ1769">
        <f t="shared" si="2200"/>
        <v>1232.0919999999999</v>
      </c>
      <c r="DC1769" t="s">
        <v>3</v>
      </c>
      <c r="DD1769" t="s">
        <v>3</v>
      </c>
      <c r="DE1769" t="s">
        <v>3</v>
      </c>
      <c r="DF1769" t="s">
        <v>3</v>
      </c>
      <c r="DG1769" t="s">
        <v>3</v>
      </c>
      <c r="DH1769" t="s">
        <v>3</v>
      </c>
      <c r="DI1769" t="s">
        <v>3</v>
      </c>
      <c r="DJ1769" t="s">
        <v>3</v>
      </c>
      <c r="DK1769" t="s">
        <v>3</v>
      </c>
      <c r="DL1769" t="s">
        <v>3</v>
      </c>
      <c r="DM1769" t="s">
        <v>3</v>
      </c>
      <c r="DN1769">
        <v>0</v>
      </c>
      <c r="DO1769">
        <v>0</v>
      </c>
      <c r="DP1769">
        <v>1</v>
      </c>
      <c r="DQ1769">
        <v>1</v>
      </c>
      <c r="DU1769">
        <v>16987630</v>
      </c>
      <c r="DV1769" t="s">
        <v>591</v>
      </c>
      <c r="DW1769" t="s">
        <v>591</v>
      </c>
      <c r="DX1769">
        <v>100</v>
      </c>
      <c r="DZ1769" t="s">
        <v>3</v>
      </c>
      <c r="EA1769" t="s">
        <v>3</v>
      </c>
      <c r="EB1769" t="s">
        <v>3</v>
      </c>
      <c r="EC1769" t="s">
        <v>3</v>
      </c>
      <c r="EE1769">
        <v>1441815344</v>
      </c>
      <c r="EF1769">
        <v>1</v>
      </c>
      <c r="EG1769" t="s">
        <v>22</v>
      </c>
      <c r="EH1769">
        <v>0</v>
      </c>
      <c r="EI1769" t="s">
        <v>3</v>
      </c>
      <c r="EJ1769">
        <v>4</v>
      </c>
      <c r="EK1769">
        <v>0</v>
      </c>
      <c r="EL1769" t="s">
        <v>23</v>
      </c>
      <c r="EM1769" t="s">
        <v>24</v>
      </c>
      <c r="EO1769" t="s">
        <v>3</v>
      </c>
      <c r="EQ1769">
        <v>1024</v>
      </c>
      <c r="ER1769">
        <v>77844.100000000006</v>
      </c>
      <c r="ES1769">
        <v>776.55</v>
      </c>
      <c r="ET1769">
        <v>61.83</v>
      </c>
      <c r="EU1769">
        <v>0.7</v>
      </c>
      <c r="EV1769">
        <v>77005.72</v>
      </c>
      <c r="EW1769">
        <v>151.93</v>
      </c>
      <c r="EX1769">
        <v>0</v>
      </c>
      <c r="EY1769">
        <v>0</v>
      </c>
      <c r="FQ1769">
        <v>0</v>
      </c>
      <c r="FR1769">
        <f t="shared" si="2201"/>
        <v>0</v>
      </c>
      <c r="FS1769">
        <v>0</v>
      </c>
      <c r="FX1769">
        <v>70</v>
      </c>
      <c r="FY1769">
        <v>10</v>
      </c>
      <c r="GA1769" t="s">
        <v>3</v>
      </c>
      <c r="GD1769">
        <v>0</v>
      </c>
      <c r="GF1769">
        <v>1944845796</v>
      </c>
      <c r="GG1769">
        <v>2</v>
      </c>
      <c r="GH1769">
        <v>1</v>
      </c>
      <c r="GI1769">
        <v>-2</v>
      </c>
      <c r="GJ1769">
        <v>0</v>
      </c>
      <c r="GK1769">
        <f>ROUND(R1769*(R12)/100,2)</f>
        <v>0.12</v>
      </c>
      <c r="GL1769">
        <f t="shared" si="2202"/>
        <v>0</v>
      </c>
      <c r="GM1769">
        <f t="shared" si="2203"/>
        <v>22311.91</v>
      </c>
      <c r="GN1769">
        <f t="shared" si="2204"/>
        <v>0</v>
      </c>
      <c r="GO1769">
        <f t="shared" si="2205"/>
        <v>0</v>
      </c>
      <c r="GP1769">
        <f t="shared" si="2206"/>
        <v>22311.91</v>
      </c>
      <c r="GR1769">
        <v>0</v>
      </c>
      <c r="GS1769">
        <v>3</v>
      </c>
      <c r="GT1769">
        <v>0</v>
      </c>
      <c r="GU1769" t="s">
        <v>3</v>
      </c>
      <c r="GV1769">
        <f t="shared" si="2207"/>
        <v>0</v>
      </c>
      <c r="GW1769">
        <v>1</v>
      </c>
      <c r="GX1769">
        <f t="shared" si="2208"/>
        <v>0</v>
      </c>
      <c r="HA1769">
        <v>0</v>
      </c>
      <c r="HB1769">
        <v>0</v>
      </c>
      <c r="HC1769">
        <f t="shared" si="2209"/>
        <v>0</v>
      </c>
      <c r="HE1769" t="s">
        <v>3</v>
      </c>
      <c r="HF1769" t="s">
        <v>3</v>
      </c>
      <c r="HM1769" t="s">
        <v>3</v>
      </c>
      <c r="HN1769" t="s">
        <v>3</v>
      </c>
      <c r="HO1769" t="s">
        <v>3</v>
      </c>
      <c r="HP1769" t="s">
        <v>3</v>
      </c>
      <c r="HQ1769" t="s">
        <v>3</v>
      </c>
      <c r="IK1769">
        <v>0</v>
      </c>
    </row>
    <row r="1770" spans="1:245" x14ac:dyDescent="0.2">
      <c r="A1770">
        <v>17</v>
      </c>
      <c r="B1770">
        <v>1</v>
      </c>
      <c r="D1770">
        <f>ROW(EtalonRes!A1863)</f>
        <v>1863</v>
      </c>
      <c r="E1770" t="s">
        <v>3</v>
      </c>
      <c r="F1770" t="s">
        <v>915</v>
      </c>
      <c r="G1770" t="s">
        <v>916</v>
      </c>
      <c r="H1770" t="s">
        <v>917</v>
      </c>
      <c r="I1770">
        <f>ROUND(16/100,9)</f>
        <v>0.16</v>
      </c>
      <c r="J1770">
        <v>0</v>
      </c>
      <c r="K1770">
        <f>ROUND(16/100,9)</f>
        <v>0.16</v>
      </c>
      <c r="O1770">
        <f t="shared" si="2177"/>
        <v>2543.38</v>
      </c>
      <c r="P1770">
        <f t="shared" si="2178"/>
        <v>0</v>
      </c>
      <c r="Q1770">
        <f t="shared" si="2179"/>
        <v>0</v>
      </c>
      <c r="R1770">
        <f t="shared" si="2180"/>
        <v>0</v>
      </c>
      <c r="S1770">
        <f t="shared" si="2181"/>
        <v>2543.38</v>
      </c>
      <c r="T1770">
        <f t="shared" si="2182"/>
        <v>0</v>
      </c>
      <c r="U1770">
        <f t="shared" si="2183"/>
        <v>4.2720000000000002</v>
      </c>
      <c r="V1770">
        <f t="shared" si="2184"/>
        <v>0</v>
      </c>
      <c r="W1770">
        <f t="shared" si="2185"/>
        <v>0</v>
      </c>
      <c r="X1770">
        <f t="shared" si="2186"/>
        <v>1780.37</v>
      </c>
      <c r="Y1770">
        <f t="shared" si="2187"/>
        <v>254.34</v>
      </c>
      <c r="AA1770">
        <v>-1</v>
      </c>
      <c r="AB1770">
        <f t="shared" si="2188"/>
        <v>15896.11</v>
      </c>
      <c r="AC1770">
        <f>ROUND((ES1770),6)</f>
        <v>0</v>
      </c>
      <c r="AD1770">
        <f>ROUND((((ET1770)-(EU1770))+AE1770),6)</f>
        <v>0</v>
      </c>
      <c r="AE1770">
        <f>ROUND((EU1770),6)</f>
        <v>0</v>
      </c>
      <c r="AF1770">
        <f>ROUND((EV1770),6)</f>
        <v>15896.11</v>
      </c>
      <c r="AG1770">
        <f t="shared" si="2189"/>
        <v>0</v>
      </c>
      <c r="AH1770">
        <f>(EW1770)</f>
        <v>26.7</v>
      </c>
      <c r="AI1770">
        <f>(EX1770)</f>
        <v>0</v>
      </c>
      <c r="AJ1770">
        <f t="shared" si="2190"/>
        <v>0</v>
      </c>
      <c r="AK1770">
        <v>15896.11</v>
      </c>
      <c r="AL1770">
        <v>0</v>
      </c>
      <c r="AM1770">
        <v>0</v>
      </c>
      <c r="AN1770">
        <v>0</v>
      </c>
      <c r="AO1770">
        <v>15896.11</v>
      </c>
      <c r="AP1770">
        <v>0</v>
      </c>
      <c r="AQ1770">
        <v>26.7</v>
      </c>
      <c r="AR1770">
        <v>0</v>
      </c>
      <c r="AS1770">
        <v>0</v>
      </c>
      <c r="AT1770">
        <v>70</v>
      </c>
      <c r="AU1770">
        <v>10</v>
      </c>
      <c r="AV1770">
        <v>1</v>
      </c>
      <c r="AW1770">
        <v>1</v>
      </c>
      <c r="AZ1770">
        <v>1</v>
      </c>
      <c r="BA1770">
        <v>1</v>
      </c>
      <c r="BB1770">
        <v>1</v>
      </c>
      <c r="BC1770">
        <v>1</v>
      </c>
      <c r="BD1770" t="s">
        <v>3</v>
      </c>
      <c r="BE1770" t="s">
        <v>3</v>
      </c>
      <c r="BF1770" t="s">
        <v>3</v>
      </c>
      <c r="BG1770" t="s">
        <v>3</v>
      </c>
      <c r="BH1770">
        <v>0</v>
      </c>
      <c r="BI1770">
        <v>4</v>
      </c>
      <c r="BJ1770" t="s">
        <v>918</v>
      </c>
      <c r="BM1770">
        <v>0</v>
      </c>
      <c r="BN1770">
        <v>0</v>
      </c>
      <c r="BO1770" t="s">
        <v>3</v>
      </c>
      <c r="BP1770">
        <v>0</v>
      </c>
      <c r="BQ1770">
        <v>1</v>
      </c>
      <c r="BR1770">
        <v>0</v>
      </c>
      <c r="BS1770">
        <v>1</v>
      </c>
      <c r="BT1770">
        <v>1</v>
      </c>
      <c r="BU1770">
        <v>1</v>
      </c>
      <c r="BV1770">
        <v>1</v>
      </c>
      <c r="BW1770">
        <v>1</v>
      </c>
      <c r="BX1770">
        <v>1</v>
      </c>
      <c r="BY1770" t="s">
        <v>3</v>
      </c>
      <c r="BZ1770">
        <v>70</v>
      </c>
      <c r="CA1770">
        <v>10</v>
      </c>
      <c r="CB1770" t="s">
        <v>3</v>
      </c>
      <c r="CE1770">
        <v>0</v>
      </c>
      <c r="CF1770">
        <v>0</v>
      </c>
      <c r="CG1770">
        <v>0</v>
      </c>
      <c r="CM1770">
        <v>0</v>
      </c>
      <c r="CN1770" t="s">
        <v>3</v>
      </c>
      <c r="CO1770">
        <v>0</v>
      </c>
      <c r="CP1770">
        <f t="shared" si="2191"/>
        <v>2543.38</v>
      </c>
      <c r="CQ1770">
        <f t="shared" si="2192"/>
        <v>0</v>
      </c>
      <c r="CR1770">
        <f>((((ET1770)*BB1770-(EU1770)*BS1770)+AE1770*BS1770)*AV1770)</f>
        <v>0</v>
      </c>
      <c r="CS1770">
        <f t="shared" si="2193"/>
        <v>0</v>
      </c>
      <c r="CT1770">
        <f t="shared" si="2194"/>
        <v>15896.11</v>
      </c>
      <c r="CU1770">
        <f t="shared" si="2195"/>
        <v>0</v>
      </c>
      <c r="CV1770">
        <f t="shared" si="2196"/>
        <v>26.7</v>
      </c>
      <c r="CW1770">
        <f t="shared" si="2197"/>
        <v>0</v>
      </c>
      <c r="CX1770">
        <f t="shared" si="2198"/>
        <v>0</v>
      </c>
      <c r="CY1770">
        <f t="shared" si="2199"/>
        <v>1780.366</v>
      </c>
      <c r="CZ1770">
        <f t="shared" si="2200"/>
        <v>254.33800000000002</v>
      </c>
      <c r="DC1770" t="s">
        <v>3</v>
      </c>
      <c r="DD1770" t="s">
        <v>3</v>
      </c>
      <c r="DE1770" t="s">
        <v>3</v>
      </c>
      <c r="DF1770" t="s">
        <v>3</v>
      </c>
      <c r="DG1770" t="s">
        <v>3</v>
      </c>
      <c r="DH1770" t="s">
        <v>3</v>
      </c>
      <c r="DI1770" t="s">
        <v>3</v>
      </c>
      <c r="DJ1770" t="s">
        <v>3</v>
      </c>
      <c r="DK1770" t="s">
        <v>3</v>
      </c>
      <c r="DL1770" t="s">
        <v>3</v>
      </c>
      <c r="DM1770" t="s">
        <v>3</v>
      </c>
      <c r="DN1770">
        <v>0</v>
      </c>
      <c r="DO1770">
        <v>0</v>
      </c>
      <c r="DP1770">
        <v>1</v>
      </c>
      <c r="DQ1770">
        <v>1</v>
      </c>
      <c r="DU1770">
        <v>1013</v>
      </c>
      <c r="DV1770" t="s">
        <v>917</v>
      </c>
      <c r="DW1770" t="s">
        <v>917</v>
      </c>
      <c r="DX1770">
        <v>1</v>
      </c>
      <c r="DZ1770" t="s">
        <v>3</v>
      </c>
      <c r="EA1770" t="s">
        <v>3</v>
      </c>
      <c r="EB1770" t="s">
        <v>3</v>
      </c>
      <c r="EC1770" t="s">
        <v>3</v>
      </c>
      <c r="EE1770">
        <v>1441815344</v>
      </c>
      <c r="EF1770">
        <v>1</v>
      </c>
      <c r="EG1770" t="s">
        <v>22</v>
      </c>
      <c r="EH1770">
        <v>0</v>
      </c>
      <c r="EI1770" t="s">
        <v>3</v>
      </c>
      <c r="EJ1770">
        <v>4</v>
      </c>
      <c r="EK1770">
        <v>0</v>
      </c>
      <c r="EL1770" t="s">
        <v>23</v>
      </c>
      <c r="EM1770" t="s">
        <v>24</v>
      </c>
      <c r="EO1770" t="s">
        <v>3</v>
      </c>
      <c r="EQ1770">
        <v>1024</v>
      </c>
      <c r="ER1770">
        <v>15896.11</v>
      </c>
      <c r="ES1770">
        <v>0</v>
      </c>
      <c r="ET1770">
        <v>0</v>
      </c>
      <c r="EU1770">
        <v>0</v>
      </c>
      <c r="EV1770">
        <v>15896.11</v>
      </c>
      <c r="EW1770">
        <v>26.7</v>
      </c>
      <c r="EX1770">
        <v>0</v>
      </c>
      <c r="EY1770">
        <v>0</v>
      </c>
      <c r="FQ1770">
        <v>0</v>
      </c>
      <c r="FR1770">
        <f t="shared" si="2201"/>
        <v>0</v>
      </c>
      <c r="FS1770">
        <v>0</v>
      </c>
      <c r="FX1770">
        <v>70</v>
      </c>
      <c r="FY1770">
        <v>10</v>
      </c>
      <c r="GA1770" t="s">
        <v>3</v>
      </c>
      <c r="GD1770">
        <v>0</v>
      </c>
      <c r="GF1770">
        <v>-1089660975</v>
      </c>
      <c r="GG1770">
        <v>2</v>
      </c>
      <c r="GH1770">
        <v>1</v>
      </c>
      <c r="GI1770">
        <v>-2</v>
      </c>
      <c r="GJ1770">
        <v>0</v>
      </c>
      <c r="GK1770">
        <f>ROUND(R1770*(R12)/100,2)</f>
        <v>0</v>
      </c>
      <c r="GL1770">
        <f t="shared" si="2202"/>
        <v>0</v>
      </c>
      <c r="GM1770">
        <f t="shared" si="2203"/>
        <v>4578.09</v>
      </c>
      <c r="GN1770">
        <f t="shared" si="2204"/>
        <v>0</v>
      </c>
      <c r="GO1770">
        <f t="shared" si="2205"/>
        <v>0</v>
      </c>
      <c r="GP1770">
        <f t="shared" si="2206"/>
        <v>4578.09</v>
      </c>
      <c r="GR1770">
        <v>0</v>
      </c>
      <c r="GS1770">
        <v>3</v>
      </c>
      <c r="GT1770">
        <v>0</v>
      </c>
      <c r="GU1770" t="s">
        <v>3</v>
      </c>
      <c r="GV1770">
        <f t="shared" si="2207"/>
        <v>0</v>
      </c>
      <c r="GW1770">
        <v>1</v>
      </c>
      <c r="GX1770">
        <f t="shared" si="2208"/>
        <v>0</v>
      </c>
      <c r="HA1770">
        <v>0</v>
      </c>
      <c r="HB1770">
        <v>0</v>
      </c>
      <c r="HC1770">
        <f t="shared" si="2209"/>
        <v>0</v>
      </c>
      <c r="HE1770" t="s">
        <v>3</v>
      </c>
      <c r="HF1770" t="s">
        <v>3</v>
      </c>
      <c r="HM1770" t="s">
        <v>3</v>
      </c>
      <c r="HN1770" t="s">
        <v>3</v>
      </c>
      <c r="HO1770" t="s">
        <v>3</v>
      </c>
      <c r="HP1770" t="s">
        <v>3</v>
      </c>
      <c r="HQ1770" t="s">
        <v>3</v>
      </c>
      <c r="IK1770">
        <v>0</v>
      </c>
    </row>
    <row r="1771" spans="1:245" x14ac:dyDescent="0.2">
      <c r="A1771">
        <v>17</v>
      </c>
      <c r="B1771">
        <v>1</v>
      </c>
      <c r="D1771">
        <f>ROW(EtalonRes!A1865)</f>
        <v>1865</v>
      </c>
      <c r="E1771" t="s">
        <v>3</v>
      </c>
      <c r="F1771" t="s">
        <v>919</v>
      </c>
      <c r="G1771" t="s">
        <v>920</v>
      </c>
      <c r="H1771" t="s">
        <v>591</v>
      </c>
      <c r="I1771">
        <f>ROUND(4/100,9)</f>
        <v>0.04</v>
      </c>
      <c r="J1771">
        <v>0</v>
      </c>
      <c r="K1771">
        <f>ROUND(4/100,9)</f>
        <v>0.04</v>
      </c>
      <c r="O1771">
        <f t="shared" si="2177"/>
        <v>6933.84</v>
      </c>
      <c r="P1771">
        <f t="shared" si="2178"/>
        <v>116.91</v>
      </c>
      <c r="Q1771">
        <f t="shared" si="2179"/>
        <v>0</v>
      </c>
      <c r="R1771">
        <f t="shared" si="2180"/>
        <v>0</v>
      </c>
      <c r="S1771">
        <f t="shared" si="2181"/>
        <v>6816.93</v>
      </c>
      <c r="T1771">
        <f t="shared" si="2182"/>
        <v>0</v>
      </c>
      <c r="U1771">
        <f t="shared" si="2183"/>
        <v>13.4496</v>
      </c>
      <c r="V1771">
        <f t="shared" si="2184"/>
        <v>0</v>
      </c>
      <c r="W1771">
        <f t="shared" si="2185"/>
        <v>0</v>
      </c>
      <c r="X1771">
        <f t="shared" si="2186"/>
        <v>4771.8500000000004</v>
      </c>
      <c r="Y1771">
        <f t="shared" si="2187"/>
        <v>681.69</v>
      </c>
      <c r="AA1771">
        <v>-1</v>
      </c>
      <c r="AB1771">
        <f t="shared" si="2188"/>
        <v>173346.12</v>
      </c>
      <c r="AC1771">
        <f>ROUND(((ES1771*12)),6)</f>
        <v>2922.84</v>
      </c>
      <c r="AD1771">
        <f>ROUND(((((ET1771*12))-((EU1771*12)))+AE1771),6)</f>
        <v>0</v>
      </c>
      <c r="AE1771">
        <f>ROUND(((EU1771*12)),6)</f>
        <v>0</v>
      </c>
      <c r="AF1771">
        <f>ROUND(((EV1771*12)),6)</f>
        <v>170423.28</v>
      </c>
      <c r="AG1771">
        <f t="shared" si="2189"/>
        <v>0</v>
      </c>
      <c r="AH1771">
        <f>((EW1771*12))</f>
        <v>336.24</v>
      </c>
      <c r="AI1771">
        <f>((EX1771*12))</f>
        <v>0</v>
      </c>
      <c r="AJ1771">
        <f t="shared" si="2190"/>
        <v>0</v>
      </c>
      <c r="AK1771">
        <v>14445.51</v>
      </c>
      <c r="AL1771">
        <v>243.57</v>
      </c>
      <c r="AM1771">
        <v>0</v>
      </c>
      <c r="AN1771">
        <v>0</v>
      </c>
      <c r="AO1771">
        <v>14201.94</v>
      </c>
      <c r="AP1771">
        <v>0</v>
      </c>
      <c r="AQ1771">
        <v>28.02</v>
      </c>
      <c r="AR1771">
        <v>0</v>
      </c>
      <c r="AS1771">
        <v>0</v>
      </c>
      <c r="AT1771">
        <v>70</v>
      </c>
      <c r="AU1771">
        <v>10</v>
      </c>
      <c r="AV1771">
        <v>1</v>
      </c>
      <c r="AW1771">
        <v>1</v>
      </c>
      <c r="AZ1771">
        <v>1</v>
      </c>
      <c r="BA1771">
        <v>1</v>
      </c>
      <c r="BB1771">
        <v>1</v>
      </c>
      <c r="BC1771">
        <v>1</v>
      </c>
      <c r="BD1771" t="s">
        <v>3</v>
      </c>
      <c r="BE1771" t="s">
        <v>3</v>
      </c>
      <c r="BF1771" t="s">
        <v>3</v>
      </c>
      <c r="BG1771" t="s">
        <v>3</v>
      </c>
      <c r="BH1771">
        <v>0</v>
      </c>
      <c r="BI1771">
        <v>4</v>
      </c>
      <c r="BJ1771" t="s">
        <v>921</v>
      </c>
      <c r="BM1771">
        <v>0</v>
      </c>
      <c r="BN1771">
        <v>0</v>
      </c>
      <c r="BO1771" t="s">
        <v>3</v>
      </c>
      <c r="BP1771">
        <v>0</v>
      </c>
      <c r="BQ1771">
        <v>1</v>
      </c>
      <c r="BR1771">
        <v>0</v>
      </c>
      <c r="BS1771">
        <v>1</v>
      </c>
      <c r="BT1771">
        <v>1</v>
      </c>
      <c r="BU1771">
        <v>1</v>
      </c>
      <c r="BV1771">
        <v>1</v>
      </c>
      <c r="BW1771">
        <v>1</v>
      </c>
      <c r="BX1771">
        <v>1</v>
      </c>
      <c r="BY1771" t="s">
        <v>3</v>
      </c>
      <c r="BZ1771">
        <v>70</v>
      </c>
      <c r="CA1771">
        <v>10</v>
      </c>
      <c r="CB1771" t="s">
        <v>3</v>
      </c>
      <c r="CE1771">
        <v>0</v>
      </c>
      <c r="CF1771">
        <v>0</v>
      </c>
      <c r="CG1771">
        <v>0</v>
      </c>
      <c r="CM1771">
        <v>0</v>
      </c>
      <c r="CN1771" t="s">
        <v>3</v>
      </c>
      <c r="CO1771">
        <v>0</v>
      </c>
      <c r="CP1771">
        <f t="shared" si="2191"/>
        <v>6933.84</v>
      </c>
      <c r="CQ1771">
        <f t="shared" si="2192"/>
        <v>2922.84</v>
      </c>
      <c r="CR1771">
        <f>(((((ET1771*12))*BB1771-((EU1771*12))*BS1771)+AE1771*BS1771)*AV1771)</f>
        <v>0</v>
      </c>
      <c r="CS1771">
        <f t="shared" si="2193"/>
        <v>0</v>
      </c>
      <c r="CT1771">
        <f t="shared" si="2194"/>
        <v>170423.28</v>
      </c>
      <c r="CU1771">
        <f t="shared" si="2195"/>
        <v>0</v>
      </c>
      <c r="CV1771">
        <f t="shared" si="2196"/>
        <v>336.24</v>
      </c>
      <c r="CW1771">
        <f t="shared" si="2197"/>
        <v>0</v>
      </c>
      <c r="CX1771">
        <f t="shared" si="2198"/>
        <v>0</v>
      </c>
      <c r="CY1771">
        <f t="shared" si="2199"/>
        <v>4771.8510000000006</v>
      </c>
      <c r="CZ1771">
        <f t="shared" si="2200"/>
        <v>681.69299999999998</v>
      </c>
      <c r="DC1771" t="s">
        <v>3</v>
      </c>
      <c r="DD1771" t="s">
        <v>680</v>
      </c>
      <c r="DE1771" t="s">
        <v>680</v>
      </c>
      <c r="DF1771" t="s">
        <v>680</v>
      </c>
      <c r="DG1771" t="s">
        <v>680</v>
      </c>
      <c r="DH1771" t="s">
        <v>3</v>
      </c>
      <c r="DI1771" t="s">
        <v>680</v>
      </c>
      <c r="DJ1771" t="s">
        <v>680</v>
      </c>
      <c r="DK1771" t="s">
        <v>3</v>
      </c>
      <c r="DL1771" t="s">
        <v>3</v>
      </c>
      <c r="DM1771" t="s">
        <v>3</v>
      </c>
      <c r="DN1771">
        <v>0</v>
      </c>
      <c r="DO1771">
        <v>0</v>
      </c>
      <c r="DP1771">
        <v>1</v>
      </c>
      <c r="DQ1771">
        <v>1</v>
      </c>
      <c r="DU1771">
        <v>16987630</v>
      </c>
      <c r="DV1771" t="s">
        <v>591</v>
      </c>
      <c r="DW1771" t="s">
        <v>591</v>
      </c>
      <c r="DX1771">
        <v>100</v>
      </c>
      <c r="DZ1771" t="s">
        <v>3</v>
      </c>
      <c r="EA1771" t="s">
        <v>3</v>
      </c>
      <c r="EB1771" t="s">
        <v>3</v>
      </c>
      <c r="EC1771" t="s">
        <v>3</v>
      </c>
      <c r="EE1771">
        <v>1441815344</v>
      </c>
      <c r="EF1771">
        <v>1</v>
      </c>
      <c r="EG1771" t="s">
        <v>22</v>
      </c>
      <c r="EH1771">
        <v>0</v>
      </c>
      <c r="EI1771" t="s">
        <v>3</v>
      </c>
      <c r="EJ1771">
        <v>4</v>
      </c>
      <c r="EK1771">
        <v>0</v>
      </c>
      <c r="EL1771" t="s">
        <v>23</v>
      </c>
      <c r="EM1771" t="s">
        <v>24</v>
      </c>
      <c r="EO1771" t="s">
        <v>3</v>
      </c>
      <c r="EQ1771">
        <v>1024</v>
      </c>
      <c r="ER1771">
        <v>14445.51</v>
      </c>
      <c r="ES1771">
        <v>243.57</v>
      </c>
      <c r="ET1771">
        <v>0</v>
      </c>
      <c r="EU1771">
        <v>0</v>
      </c>
      <c r="EV1771">
        <v>14201.94</v>
      </c>
      <c r="EW1771">
        <v>28.02</v>
      </c>
      <c r="EX1771">
        <v>0</v>
      </c>
      <c r="EY1771">
        <v>0</v>
      </c>
      <c r="FQ1771">
        <v>0</v>
      </c>
      <c r="FR1771">
        <f t="shared" si="2201"/>
        <v>0</v>
      </c>
      <c r="FS1771">
        <v>0</v>
      </c>
      <c r="FX1771">
        <v>70</v>
      </c>
      <c r="FY1771">
        <v>10</v>
      </c>
      <c r="GA1771" t="s">
        <v>3</v>
      </c>
      <c r="GD1771">
        <v>0</v>
      </c>
      <c r="GF1771">
        <v>1586733399</v>
      </c>
      <c r="GG1771">
        <v>2</v>
      </c>
      <c r="GH1771">
        <v>1</v>
      </c>
      <c r="GI1771">
        <v>-2</v>
      </c>
      <c r="GJ1771">
        <v>0</v>
      </c>
      <c r="GK1771">
        <f>ROUND(R1771*(R12)/100,2)</f>
        <v>0</v>
      </c>
      <c r="GL1771">
        <f t="shared" si="2202"/>
        <v>0</v>
      </c>
      <c r="GM1771">
        <f t="shared" si="2203"/>
        <v>12387.38</v>
      </c>
      <c r="GN1771">
        <f t="shared" si="2204"/>
        <v>0</v>
      </c>
      <c r="GO1771">
        <f t="shared" si="2205"/>
        <v>0</v>
      </c>
      <c r="GP1771">
        <f t="shared" si="2206"/>
        <v>12387.38</v>
      </c>
      <c r="GR1771">
        <v>0</v>
      </c>
      <c r="GS1771">
        <v>3</v>
      </c>
      <c r="GT1771">
        <v>0</v>
      </c>
      <c r="GU1771" t="s">
        <v>3</v>
      </c>
      <c r="GV1771">
        <f t="shared" si="2207"/>
        <v>0</v>
      </c>
      <c r="GW1771">
        <v>1</v>
      </c>
      <c r="GX1771">
        <f t="shared" si="2208"/>
        <v>0</v>
      </c>
      <c r="HA1771">
        <v>0</v>
      </c>
      <c r="HB1771">
        <v>0</v>
      </c>
      <c r="HC1771">
        <f t="shared" si="2209"/>
        <v>0</v>
      </c>
      <c r="HE1771" t="s">
        <v>3</v>
      </c>
      <c r="HF1771" t="s">
        <v>3</v>
      </c>
      <c r="HM1771" t="s">
        <v>3</v>
      </c>
      <c r="HN1771" t="s">
        <v>3</v>
      </c>
      <c r="HO1771" t="s">
        <v>3</v>
      </c>
      <c r="HP1771" t="s">
        <v>3</v>
      </c>
      <c r="HQ1771" t="s">
        <v>3</v>
      </c>
      <c r="IK1771">
        <v>0</v>
      </c>
    </row>
    <row r="1773" spans="1:245" x14ac:dyDescent="0.2">
      <c r="A1773" s="2">
        <v>51</v>
      </c>
      <c r="B1773" s="2">
        <f>B1757</f>
        <v>1</v>
      </c>
      <c r="C1773" s="2">
        <f>A1757</f>
        <v>5</v>
      </c>
      <c r="D1773" s="2">
        <f>ROW(A1757)</f>
        <v>1757</v>
      </c>
      <c r="E1773" s="2"/>
      <c r="F1773" s="2" t="str">
        <f>IF(F1757&lt;&gt;"",F1757,"")</f>
        <v>Новый подраздел</v>
      </c>
      <c r="G1773" s="2" t="str">
        <f>IF(G1757&lt;&gt;"",G1757,"")</f>
        <v>Сантехническое оборудование ПУИ</v>
      </c>
      <c r="H1773" s="2">
        <v>0</v>
      </c>
      <c r="I1773" s="2"/>
      <c r="J1773" s="2"/>
      <c r="K1773" s="2"/>
      <c r="L1773" s="2"/>
      <c r="M1773" s="2"/>
      <c r="N1773" s="2"/>
      <c r="O1773" s="2">
        <f t="shared" ref="O1773:T1773" si="2210">ROUND(AB1773,2)</f>
        <v>0</v>
      </c>
      <c r="P1773" s="2">
        <f t="shared" si="2210"/>
        <v>0</v>
      </c>
      <c r="Q1773" s="2">
        <f t="shared" si="2210"/>
        <v>0</v>
      </c>
      <c r="R1773" s="2">
        <f t="shared" si="2210"/>
        <v>0</v>
      </c>
      <c r="S1773" s="2">
        <f t="shared" si="2210"/>
        <v>0</v>
      </c>
      <c r="T1773" s="2">
        <f t="shared" si="2210"/>
        <v>0</v>
      </c>
      <c r="U1773" s="2">
        <f>AH1773</f>
        <v>0</v>
      </c>
      <c r="V1773" s="2">
        <f>AI1773</f>
        <v>0</v>
      </c>
      <c r="W1773" s="2">
        <f>ROUND(AJ1773,2)</f>
        <v>0</v>
      </c>
      <c r="X1773" s="2">
        <f>ROUND(AK1773,2)</f>
        <v>0</v>
      </c>
      <c r="Y1773" s="2">
        <f>ROUND(AL1773,2)</f>
        <v>0</v>
      </c>
      <c r="Z1773" s="2"/>
      <c r="AA1773" s="2"/>
      <c r="AB1773" s="2">
        <f>ROUND(SUMIF(AA1761:AA1771,"=1472720848",O1761:O1771),2)</f>
        <v>0</v>
      </c>
      <c r="AC1773" s="2">
        <f>ROUND(SUMIF(AA1761:AA1771,"=1472720848",P1761:P1771),2)</f>
        <v>0</v>
      </c>
      <c r="AD1773" s="2">
        <f>ROUND(SUMIF(AA1761:AA1771,"=1472720848",Q1761:Q1771),2)</f>
        <v>0</v>
      </c>
      <c r="AE1773" s="2">
        <f>ROUND(SUMIF(AA1761:AA1771,"=1472720848",R1761:R1771),2)</f>
        <v>0</v>
      </c>
      <c r="AF1773" s="2">
        <f>ROUND(SUMIF(AA1761:AA1771,"=1472720848",S1761:S1771),2)</f>
        <v>0</v>
      </c>
      <c r="AG1773" s="2">
        <f>ROUND(SUMIF(AA1761:AA1771,"=1472720848",T1761:T1771),2)</f>
        <v>0</v>
      </c>
      <c r="AH1773" s="2">
        <f>SUMIF(AA1761:AA1771,"=1472720848",U1761:U1771)</f>
        <v>0</v>
      </c>
      <c r="AI1773" s="2">
        <f>SUMIF(AA1761:AA1771,"=1472720848",V1761:V1771)</f>
        <v>0</v>
      </c>
      <c r="AJ1773" s="2">
        <f>ROUND(SUMIF(AA1761:AA1771,"=1472720848",W1761:W1771),2)</f>
        <v>0</v>
      </c>
      <c r="AK1773" s="2">
        <f>ROUND(SUMIF(AA1761:AA1771,"=1472720848",X1761:X1771),2)</f>
        <v>0</v>
      </c>
      <c r="AL1773" s="2">
        <f>ROUND(SUMIF(AA1761:AA1771,"=1472720848",Y1761:Y1771),2)</f>
        <v>0</v>
      </c>
      <c r="AM1773" s="2"/>
      <c r="AN1773" s="2"/>
      <c r="AO1773" s="2">
        <f t="shared" ref="AO1773:BD1773" si="2211">ROUND(BX1773,2)</f>
        <v>0</v>
      </c>
      <c r="AP1773" s="2">
        <f t="shared" si="2211"/>
        <v>0</v>
      </c>
      <c r="AQ1773" s="2">
        <f t="shared" si="2211"/>
        <v>0</v>
      </c>
      <c r="AR1773" s="2">
        <f t="shared" si="2211"/>
        <v>0</v>
      </c>
      <c r="AS1773" s="2">
        <f t="shared" si="2211"/>
        <v>0</v>
      </c>
      <c r="AT1773" s="2">
        <f t="shared" si="2211"/>
        <v>0</v>
      </c>
      <c r="AU1773" s="2">
        <f t="shared" si="2211"/>
        <v>0</v>
      </c>
      <c r="AV1773" s="2">
        <f t="shared" si="2211"/>
        <v>0</v>
      </c>
      <c r="AW1773" s="2">
        <f t="shared" si="2211"/>
        <v>0</v>
      </c>
      <c r="AX1773" s="2">
        <f t="shared" si="2211"/>
        <v>0</v>
      </c>
      <c r="AY1773" s="2">
        <f t="shared" si="2211"/>
        <v>0</v>
      </c>
      <c r="AZ1773" s="2">
        <f t="shared" si="2211"/>
        <v>0</v>
      </c>
      <c r="BA1773" s="2">
        <f t="shared" si="2211"/>
        <v>0</v>
      </c>
      <c r="BB1773" s="2">
        <f t="shared" si="2211"/>
        <v>0</v>
      </c>
      <c r="BC1773" s="2">
        <f t="shared" si="2211"/>
        <v>0</v>
      </c>
      <c r="BD1773" s="2">
        <f t="shared" si="2211"/>
        <v>0</v>
      </c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>
        <f>ROUND(SUMIF(AA1761:AA1771,"=1472720848",FQ1761:FQ1771),2)</f>
        <v>0</v>
      </c>
      <c r="BY1773" s="2">
        <f>ROUND(SUMIF(AA1761:AA1771,"=1472720848",FR1761:FR1771),2)</f>
        <v>0</v>
      </c>
      <c r="BZ1773" s="2">
        <f>ROUND(SUMIF(AA1761:AA1771,"=1472720848",GL1761:GL1771),2)</f>
        <v>0</v>
      </c>
      <c r="CA1773" s="2">
        <f>ROUND(SUMIF(AA1761:AA1771,"=1472720848",GM1761:GM1771),2)</f>
        <v>0</v>
      </c>
      <c r="CB1773" s="2">
        <f>ROUND(SUMIF(AA1761:AA1771,"=1472720848",GN1761:GN1771),2)</f>
        <v>0</v>
      </c>
      <c r="CC1773" s="2">
        <f>ROUND(SUMIF(AA1761:AA1771,"=1472720848",GO1761:GO1771),2)</f>
        <v>0</v>
      </c>
      <c r="CD1773" s="2">
        <f>ROUND(SUMIF(AA1761:AA1771,"=1472720848",GP1761:GP1771),2)</f>
        <v>0</v>
      </c>
      <c r="CE1773" s="2">
        <f>AC1773-BX1773</f>
        <v>0</v>
      </c>
      <c r="CF1773" s="2">
        <f>AC1773-BY1773</f>
        <v>0</v>
      </c>
      <c r="CG1773" s="2">
        <f>BX1773-BZ1773</f>
        <v>0</v>
      </c>
      <c r="CH1773" s="2">
        <f>AC1773-BX1773-BY1773+BZ1773</f>
        <v>0</v>
      </c>
      <c r="CI1773" s="2">
        <f>BY1773-BZ1773</f>
        <v>0</v>
      </c>
      <c r="CJ1773" s="2">
        <f>ROUND(SUMIF(AA1761:AA1771,"=1472720848",GX1761:GX1771),2)</f>
        <v>0</v>
      </c>
      <c r="CK1773" s="2">
        <f>ROUND(SUMIF(AA1761:AA1771,"=1472720848",GY1761:GY1771),2)</f>
        <v>0</v>
      </c>
      <c r="CL1773" s="2">
        <f>ROUND(SUMIF(AA1761:AA1771,"=1472720848",GZ1761:GZ1771),2)</f>
        <v>0</v>
      </c>
      <c r="CM1773" s="2">
        <f>ROUND(SUMIF(AA1761:AA1771,"=1472720848",HD1761:HD1771),2)</f>
        <v>0</v>
      </c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  <c r="CZ1773" s="2"/>
      <c r="DA1773" s="2"/>
      <c r="DB1773" s="2"/>
      <c r="DC1773" s="2"/>
      <c r="DD1773" s="2"/>
      <c r="DE1773" s="2"/>
      <c r="DF1773" s="2"/>
      <c r="DG1773" s="3"/>
      <c r="DH1773" s="3"/>
      <c r="DI1773" s="3"/>
      <c r="DJ1773" s="3"/>
      <c r="DK1773" s="3"/>
      <c r="DL1773" s="3"/>
      <c r="DM1773" s="3"/>
      <c r="DN1773" s="3"/>
      <c r="DO1773" s="3"/>
      <c r="DP1773" s="3"/>
      <c r="DQ1773" s="3"/>
      <c r="DR1773" s="3"/>
      <c r="DS1773" s="3"/>
      <c r="DT1773" s="3"/>
      <c r="DU1773" s="3"/>
      <c r="DV1773" s="3"/>
      <c r="DW1773" s="3"/>
      <c r="DX1773" s="3"/>
      <c r="DY1773" s="3"/>
      <c r="DZ1773" s="3"/>
      <c r="EA1773" s="3"/>
      <c r="EB1773" s="3"/>
      <c r="EC1773" s="3"/>
      <c r="ED1773" s="3"/>
      <c r="EE1773" s="3"/>
      <c r="EF1773" s="3"/>
      <c r="EG1773" s="3"/>
      <c r="EH1773" s="3"/>
      <c r="EI1773" s="3"/>
      <c r="EJ1773" s="3"/>
      <c r="EK1773" s="3"/>
      <c r="EL1773" s="3"/>
      <c r="EM1773" s="3"/>
      <c r="EN1773" s="3"/>
      <c r="EO1773" s="3"/>
      <c r="EP1773" s="3"/>
      <c r="EQ1773" s="3"/>
      <c r="ER1773" s="3"/>
      <c r="ES1773" s="3"/>
      <c r="ET1773" s="3"/>
      <c r="EU1773" s="3"/>
      <c r="EV1773" s="3"/>
      <c r="EW1773" s="3"/>
      <c r="EX1773" s="3"/>
      <c r="EY1773" s="3"/>
      <c r="EZ1773" s="3"/>
      <c r="FA1773" s="3"/>
      <c r="FB1773" s="3"/>
      <c r="FC1773" s="3"/>
      <c r="FD1773" s="3"/>
      <c r="FE1773" s="3"/>
      <c r="FF1773" s="3"/>
      <c r="FG1773" s="3"/>
      <c r="FH1773" s="3"/>
      <c r="FI1773" s="3"/>
      <c r="FJ1773" s="3"/>
      <c r="FK1773" s="3"/>
      <c r="FL1773" s="3"/>
      <c r="FM1773" s="3"/>
      <c r="FN1773" s="3"/>
      <c r="FO1773" s="3"/>
      <c r="FP1773" s="3"/>
      <c r="FQ1773" s="3"/>
      <c r="FR1773" s="3"/>
      <c r="FS1773" s="3"/>
      <c r="FT1773" s="3"/>
      <c r="FU1773" s="3"/>
      <c r="FV1773" s="3"/>
      <c r="FW1773" s="3"/>
      <c r="FX1773" s="3"/>
      <c r="FY1773" s="3"/>
      <c r="FZ1773" s="3"/>
      <c r="GA1773" s="3"/>
      <c r="GB1773" s="3"/>
      <c r="GC1773" s="3"/>
      <c r="GD1773" s="3"/>
      <c r="GE1773" s="3"/>
      <c r="GF1773" s="3"/>
      <c r="GG1773" s="3"/>
      <c r="GH1773" s="3"/>
      <c r="GI1773" s="3"/>
      <c r="GJ1773" s="3"/>
      <c r="GK1773" s="3"/>
      <c r="GL1773" s="3"/>
      <c r="GM1773" s="3"/>
      <c r="GN1773" s="3"/>
      <c r="GO1773" s="3"/>
      <c r="GP1773" s="3"/>
      <c r="GQ1773" s="3"/>
      <c r="GR1773" s="3"/>
      <c r="GS1773" s="3"/>
      <c r="GT1773" s="3"/>
      <c r="GU1773" s="3"/>
      <c r="GV1773" s="3"/>
      <c r="GW1773" s="3"/>
      <c r="GX1773" s="3">
        <v>0</v>
      </c>
    </row>
    <row r="1775" spans="1:245" x14ac:dyDescent="0.2">
      <c r="A1775" s="4">
        <v>50</v>
      </c>
      <c r="B1775" s="4">
        <v>0</v>
      </c>
      <c r="C1775" s="4">
        <v>0</v>
      </c>
      <c r="D1775" s="4">
        <v>1</v>
      </c>
      <c r="E1775" s="4">
        <v>201</v>
      </c>
      <c r="F1775" s="4">
        <f>ROUND(Source!O1773,O1775)</f>
        <v>0</v>
      </c>
      <c r="G1775" s="4" t="s">
        <v>29</v>
      </c>
      <c r="H1775" s="4" t="s">
        <v>30</v>
      </c>
      <c r="I1775" s="4"/>
      <c r="J1775" s="4"/>
      <c r="K1775" s="4">
        <v>201</v>
      </c>
      <c r="L1775" s="4">
        <v>1</v>
      </c>
      <c r="M1775" s="4">
        <v>3</v>
      </c>
      <c r="N1775" s="4" t="s">
        <v>3</v>
      </c>
      <c r="O1775" s="4">
        <v>2</v>
      </c>
      <c r="P1775" s="4"/>
      <c r="Q1775" s="4"/>
      <c r="R1775" s="4"/>
      <c r="S1775" s="4"/>
      <c r="T1775" s="4"/>
      <c r="U1775" s="4"/>
      <c r="V1775" s="4"/>
      <c r="W1775" s="4">
        <v>0</v>
      </c>
      <c r="X1775" s="4">
        <v>1</v>
      </c>
      <c r="Y1775" s="4">
        <v>0</v>
      </c>
      <c r="Z1775" s="4"/>
      <c r="AA1775" s="4"/>
      <c r="AB1775" s="4"/>
    </row>
    <row r="1776" spans="1:245" x14ac:dyDescent="0.2">
      <c r="A1776" s="4">
        <v>50</v>
      </c>
      <c r="B1776" s="4">
        <v>0</v>
      </c>
      <c r="C1776" s="4">
        <v>0</v>
      </c>
      <c r="D1776" s="4">
        <v>1</v>
      </c>
      <c r="E1776" s="4">
        <v>202</v>
      </c>
      <c r="F1776" s="4">
        <f>ROUND(Source!P1773,O1776)</f>
        <v>0</v>
      </c>
      <c r="G1776" s="4" t="s">
        <v>31</v>
      </c>
      <c r="H1776" s="4" t="s">
        <v>32</v>
      </c>
      <c r="I1776" s="4"/>
      <c r="J1776" s="4"/>
      <c r="K1776" s="4">
        <v>202</v>
      </c>
      <c r="L1776" s="4">
        <v>2</v>
      </c>
      <c r="M1776" s="4">
        <v>3</v>
      </c>
      <c r="N1776" s="4" t="s">
        <v>3</v>
      </c>
      <c r="O1776" s="4">
        <v>2</v>
      </c>
      <c r="P1776" s="4"/>
      <c r="Q1776" s="4"/>
      <c r="R1776" s="4"/>
      <c r="S1776" s="4"/>
      <c r="T1776" s="4"/>
      <c r="U1776" s="4"/>
      <c r="V1776" s="4"/>
      <c r="W1776" s="4">
        <v>0</v>
      </c>
      <c r="X1776" s="4">
        <v>1</v>
      </c>
      <c r="Y1776" s="4">
        <v>0</v>
      </c>
      <c r="Z1776" s="4"/>
      <c r="AA1776" s="4"/>
      <c r="AB1776" s="4"/>
    </row>
    <row r="1777" spans="1:28" x14ac:dyDescent="0.2">
      <c r="A1777" s="4">
        <v>50</v>
      </c>
      <c r="B1777" s="4">
        <v>0</v>
      </c>
      <c r="C1777" s="4">
        <v>0</v>
      </c>
      <c r="D1777" s="4">
        <v>1</v>
      </c>
      <c r="E1777" s="4">
        <v>222</v>
      </c>
      <c r="F1777" s="4">
        <f>ROUND(Source!AO1773,O1777)</f>
        <v>0</v>
      </c>
      <c r="G1777" s="4" t="s">
        <v>33</v>
      </c>
      <c r="H1777" s="4" t="s">
        <v>34</v>
      </c>
      <c r="I1777" s="4"/>
      <c r="J1777" s="4"/>
      <c r="K1777" s="4">
        <v>222</v>
      </c>
      <c r="L1777" s="4">
        <v>3</v>
      </c>
      <c r="M1777" s="4">
        <v>3</v>
      </c>
      <c r="N1777" s="4" t="s">
        <v>3</v>
      </c>
      <c r="O1777" s="4">
        <v>2</v>
      </c>
      <c r="P1777" s="4"/>
      <c r="Q1777" s="4"/>
      <c r="R1777" s="4"/>
      <c r="S1777" s="4"/>
      <c r="T1777" s="4"/>
      <c r="U1777" s="4"/>
      <c r="V1777" s="4"/>
      <c r="W1777" s="4">
        <v>0</v>
      </c>
      <c r="X1777" s="4">
        <v>1</v>
      </c>
      <c r="Y1777" s="4">
        <v>0</v>
      </c>
      <c r="Z1777" s="4"/>
      <c r="AA1777" s="4"/>
      <c r="AB1777" s="4"/>
    </row>
    <row r="1778" spans="1:28" x14ac:dyDescent="0.2">
      <c r="A1778" s="4">
        <v>50</v>
      </c>
      <c r="B1778" s="4">
        <v>0</v>
      </c>
      <c r="C1778" s="4">
        <v>0</v>
      </c>
      <c r="D1778" s="4">
        <v>1</v>
      </c>
      <c r="E1778" s="4">
        <v>225</v>
      </c>
      <c r="F1778" s="4">
        <f>ROUND(Source!AV1773,O1778)</f>
        <v>0</v>
      </c>
      <c r="G1778" s="4" t="s">
        <v>35</v>
      </c>
      <c r="H1778" s="4" t="s">
        <v>36</v>
      </c>
      <c r="I1778" s="4"/>
      <c r="J1778" s="4"/>
      <c r="K1778" s="4">
        <v>225</v>
      </c>
      <c r="L1778" s="4">
        <v>4</v>
      </c>
      <c r="M1778" s="4">
        <v>3</v>
      </c>
      <c r="N1778" s="4" t="s">
        <v>3</v>
      </c>
      <c r="O1778" s="4">
        <v>2</v>
      </c>
      <c r="P1778" s="4"/>
      <c r="Q1778" s="4"/>
      <c r="R1778" s="4"/>
      <c r="S1778" s="4"/>
      <c r="T1778" s="4"/>
      <c r="U1778" s="4"/>
      <c r="V1778" s="4"/>
      <c r="W1778" s="4">
        <v>0</v>
      </c>
      <c r="X1778" s="4">
        <v>1</v>
      </c>
      <c r="Y1778" s="4">
        <v>0</v>
      </c>
      <c r="Z1778" s="4"/>
      <c r="AA1778" s="4"/>
      <c r="AB1778" s="4"/>
    </row>
    <row r="1779" spans="1:28" x14ac:dyDescent="0.2">
      <c r="A1779" s="4">
        <v>50</v>
      </c>
      <c r="B1779" s="4">
        <v>0</v>
      </c>
      <c r="C1779" s="4">
        <v>0</v>
      </c>
      <c r="D1779" s="4">
        <v>1</v>
      </c>
      <c r="E1779" s="4">
        <v>226</v>
      </c>
      <c r="F1779" s="4">
        <f>ROUND(Source!AW1773,O1779)</f>
        <v>0</v>
      </c>
      <c r="G1779" s="4" t="s">
        <v>37</v>
      </c>
      <c r="H1779" s="4" t="s">
        <v>38</v>
      </c>
      <c r="I1779" s="4"/>
      <c r="J1779" s="4"/>
      <c r="K1779" s="4">
        <v>226</v>
      </c>
      <c r="L1779" s="4">
        <v>5</v>
      </c>
      <c r="M1779" s="4">
        <v>3</v>
      </c>
      <c r="N1779" s="4" t="s">
        <v>3</v>
      </c>
      <c r="O1779" s="4">
        <v>2</v>
      </c>
      <c r="P1779" s="4"/>
      <c r="Q1779" s="4"/>
      <c r="R1779" s="4"/>
      <c r="S1779" s="4"/>
      <c r="T1779" s="4"/>
      <c r="U1779" s="4"/>
      <c r="V1779" s="4"/>
      <c r="W1779" s="4">
        <v>0</v>
      </c>
      <c r="X1779" s="4">
        <v>1</v>
      </c>
      <c r="Y1779" s="4">
        <v>0</v>
      </c>
      <c r="Z1779" s="4"/>
      <c r="AA1779" s="4"/>
      <c r="AB1779" s="4"/>
    </row>
    <row r="1780" spans="1:28" x14ac:dyDescent="0.2">
      <c r="A1780" s="4">
        <v>50</v>
      </c>
      <c r="B1780" s="4">
        <v>0</v>
      </c>
      <c r="C1780" s="4">
        <v>0</v>
      </c>
      <c r="D1780" s="4">
        <v>1</v>
      </c>
      <c r="E1780" s="4">
        <v>227</v>
      </c>
      <c r="F1780" s="4">
        <f>ROUND(Source!AX1773,O1780)</f>
        <v>0</v>
      </c>
      <c r="G1780" s="4" t="s">
        <v>39</v>
      </c>
      <c r="H1780" s="4" t="s">
        <v>40</v>
      </c>
      <c r="I1780" s="4"/>
      <c r="J1780" s="4"/>
      <c r="K1780" s="4">
        <v>227</v>
      </c>
      <c r="L1780" s="4">
        <v>6</v>
      </c>
      <c r="M1780" s="4">
        <v>3</v>
      </c>
      <c r="N1780" s="4" t="s">
        <v>3</v>
      </c>
      <c r="O1780" s="4">
        <v>2</v>
      </c>
      <c r="P1780" s="4"/>
      <c r="Q1780" s="4"/>
      <c r="R1780" s="4"/>
      <c r="S1780" s="4"/>
      <c r="T1780" s="4"/>
      <c r="U1780" s="4"/>
      <c r="V1780" s="4"/>
      <c r="W1780" s="4">
        <v>0</v>
      </c>
      <c r="X1780" s="4">
        <v>1</v>
      </c>
      <c r="Y1780" s="4">
        <v>0</v>
      </c>
      <c r="Z1780" s="4"/>
      <c r="AA1780" s="4"/>
      <c r="AB1780" s="4"/>
    </row>
    <row r="1781" spans="1:28" x14ac:dyDescent="0.2">
      <c r="A1781" s="4">
        <v>50</v>
      </c>
      <c r="B1781" s="4">
        <v>0</v>
      </c>
      <c r="C1781" s="4">
        <v>0</v>
      </c>
      <c r="D1781" s="4">
        <v>1</v>
      </c>
      <c r="E1781" s="4">
        <v>228</v>
      </c>
      <c r="F1781" s="4">
        <f>ROUND(Source!AY1773,O1781)</f>
        <v>0</v>
      </c>
      <c r="G1781" s="4" t="s">
        <v>41</v>
      </c>
      <c r="H1781" s="4" t="s">
        <v>42</v>
      </c>
      <c r="I1781" s="4"/>
      <c r="J1781" s="4"/>
      <c r="K1781" s="4">
        <v>228</v>
      </c>
      <c r="L1781" s="4">
        <v>7</v>
      </c>
      <c r="M1781" s="4">
        <v>3</v>
      </c>
      <c r="N1781" s="4" t="s">
        <v>3</v>
      </c>
      <c r="O1781" s="4">
        <v>2</v>
      </c>
      <c r="P1781" s="4"/>
      <c r="Q1781" s="4"/>
      <c r="R1781" s="4"/>
      <c r="S1781" s="4"/>
      <c r="T1781" s="4"/>
      <c r="U1781" s="4"/>
      <c r="V1781" s="4"/>
      <c r="W1781" s="4">
        <v>0</v>
      </c>
      <c r="X1781" s="4">
        <v>1</v>
      </c>
      <c r="Y1781" s="4">
        <v>0</v>
      </c>
      <c r="Z1781" s="4"/>
      <c r="AA1781" s="4"/>
      <c r="AB1781" s="4"/>
    </row>
    <row r="1782" spans="1:28" x14ac:dyDescent="0.2">
      <c r="A1782" s="4">
        <v>50</v>
      </c>
      <c r="B1782" s="4">
        <v>0</v>
      </c>
      <c r="C1782" s="4">
        <v>0</v>
      </c>
      <c r="D1782" s="4">
        <v>1</v>
      </c>
      <c r="E1782" s="4">
        <v>216</v>
      </c>
      <c r="F1782" s="4">
        <f>ROUND(Source!AP1773,O1782)</f>
        <v>0</v>
      </c>
      <c r="G1782" s="4" t="s">
        <v>43</v>
      </c>
      <c r="H1782" s="4" t="s">
        <v>44</v>
      </c>
      <c r="I1782" s="4"/>
      <c r="J1782" s="4"/>
      <c r="K1782" s="4">
        <v>216</v>
      </c>
      <c r="L1782" s="4">
        <v>8</v>
      </c>
      <c r="M1782" s="4">
        <v>3</v>
      </c>
      <c r="N1782" s="4" t="s">
        <v>3</v>
      </c>
      <c r="O1782" s="4">
        <v>2</v>
      </c>
      <c r="P1782" s="4"/>
      <c r="Q1782" s="4"/>
      <c r="R1782" s="4"/>
      <c r="S1782" s="4"/>
      <c r="T1782" s="4"/>
      <c r="U1782" s="4"/>
      <c r="V1782" s="4"/>
      <c r="W1782" s="4">
        <v>0</v>
      </c>
      <c r="X1782" s="4">
        <v>1</v>
      </c>
      <c r="Y1782" s="4">
        <v>0</v>
      </c>
      <c r="Z1782" s="4"/>
      <c r="AA1782" s="4"/>
      <c r="AB1782" s="4"/>
    </row>
    <row r="1783" spans="1:28" x14ac:dyDescent="0.2">
      <c r="A1783" s="4">
        <v>50</v>
      </c>
      <c r="B1783" s="4">
        <v>0</v>
      </c>
      <c r="C1783" s="4">
        <v>0</v>
      </c>
      <c r="D1783" s="4">
        <v>1</v>
      </c>
      <c r="E1783" s="4">
        <v>223</v>
      </c>
      <c r="F1783" s="4">
        <f>ROUND(Source!AQ1773,O1783)</f>
        <v>0</v>
      </c>
      <c r="G1783" s="4" t="s">
        <v>45</v>
      </c>
      <c r="H1783" s="4" t="s">
        <v>46</v>
      </c>
      <c r="I1783" s="4"/>
      <c r="J1783" s="4"/>
      <c r="K1783" s="4">
        <v>223</v>
      </c>
      <c r="L1783" s="4">
        <v>9</v>
      </c>
      <c r="M1783" s="4">
        <v>3</v>
      </c>
      <c r="N1783" s="4" t="s">
        <v>3</v>
      </c>
      <c r="O1783" s="4">
        <v>2</v>
      </c>
      <c r="P1783" s="4"/>
      <c r="Q1783" s="4"/>
      <c r="R1783" s="4"/>
      <c r="S1783" s="4"/>
      <c r="T1783" s="4"/>
      <c r="U1783" s="4"/>
      <c r="V1783" s="4"/>
      <c r="W1783" s="4">
        <v>0</v>
      </c>
      <c r="X1783" s="4">
        <v>1</v>
      </c>
      <c r="Y1783" s="4">
        <v>0</v>
      </c>
      <c r="Z1783" s="4"/>
      <c r="AA1783" s="4"/>
      <c r="AB1783" s="4"/>
    </row>
    <row r="1784" spans="1:28" x14ac:dyDescent="0.2">
      <c r="A1784" s="4">
        <v>50</v>
      </c>
      <c r="B1784" s="4">
        <v>0</v>
      </c>
      <c r="C1784" s="4">
        <v>0</v>
      </c>
      <c r="D1784" s="4">
        <v>1</v>
      </c>
      <c r="E1784" s="4">
        <v>229</v>
      </c>
      <c r="F1784" s="4">
        <f>ROUND(Source!AZ1773,O1784)</f>
        <v>0</v>
      </c>
      <c r="G1784" s="4" t="s">
        <v>47</v>
      </c>
      <c r="H1784" s="4" t="s">
        <v>48</v>
      </c>
      <c r="I1784" s="4"/>
      <c r="J1784" s="4"/>
      <c r="K1784" s="4">
        <v>229</v>
      </c>
      <c r="L1784" s="4">
        <v>10</v>
      </c>
      <c r="M1784" s="4">
        <v>3</v>
      </c>
      <c r="N1784" s="4" t="s">
        <v>3</v>
      </c>
      <c r="O1784" s="4">
        <v>2</v>
      </c>
      <c r="P1784" s="4"/>
      <c r="Q1784" s="4"/>
      <c r="R1784" s="4"/>
      <c r="S1784" s="4"/>
      <c r="T1784" s="4"/>
      <c r="U1784" s="4"/>
      <c r="V1784" s="4"/>
      <c r="W1784" s="4">
        <v>0</v>
      </c>
      <c r="X1784" s="4">
        <v>1</v>
      </c>
      <c r="Y1784" s="4">
        <v>0</v>
      </c>
      <c r="Z1784" s="4"/>
      <c r="AA1784" s="4"/>
      <c r="AB1784" s="4"/>
    </row>
    <row r="1785" spans="1:28" x14ac:dyDescent="0.2">
      <c r="A1785" s="4">
        <v>50</v>
      </c>
      <c r="B1785" s="4">
        <v>0</v>
      </c>
      <c r="C1785" s="4">
        <v>0</v>
      </c>
      <c r="D1785" s="4">
        <v>1</v>
      </c>
      <c r="E1785" s="4">
        <v>203</v>
      </c>
      <c r="F1785" s="4">
        <f>ROUND(Source!Q1773,O1785)</f>
        <v>0</v>
      </c>
      <c r="G1785" s="4" t="s">
        <v>49</v>
      </c>
      <c r="H1785" s="4" t="s">
        <v>50</v>
      </c>
      <c r="I1785" s="4"/>
      <c r="J1785" s="4"/>
      <c r="K1785" s="4">
        <v>203</v>
      </c>
      <c r="L1785" s="4">
        <v>11</v>
      </c>
      <c r="M1785" s="4">
        <v>3</v>
      </c>
      <c r="N1785" s="4" t="s">
        <v>3</v>
      </c>
      <c r="O1785" s="4">
        <v>2</v>
      </c>
      <c r="P1785" s="4"/>
      <c r="Q1785" s="4"/>
      <c r="R1785" s="4"/>
      <c r="S1785" s="4"/>
      <c r="T1785" s="4"/>
      <c r="U1785" s="4"/>
      <c r="V1785" s="4"/>
      <c r="W1785" s="4">
        <v>0</v>
      </c>
      <c r="X1785" s="4">
        <v>1</v>
      </c>
      <c r="Y1785" s="4">
        <v>0</v>
      </c>
      <c r="Z1785" s="4"/>
      <c r="AA1785" s="4"/>
      <c r="AB1785" s="4"/>
    </row>
    <row r="1786" spans="1:28" x14ac:dyDescent="0.2">
      <c r="A1786" s="4">
        <v>50</v>
      </c>
      <c r="B1786" s="4">
        <v>0</v>
      </c>
      <c r="C1786" s="4">
        <v>0</v>
      </c>
      <c r="D1786" s="4">
        <v>1</v>
      </c>
      <c r="E1786" s="4">
        <v>231</v>
      </c>
      <c r="F1786" s="4">
        <f>ROUND(Source!BB1773,O1786)</f>
        <v>0</v>
      </c>
      <c r="G1786" s="4" t="s">
        <v>51</v>
      </c>
      <c r="H1786" s="4" t="s">
        <v>52</v>
      </c>
      <c r="I1786" s="4"/>
      <c r="J1786" s="4"/>
      <c r="K1786" s="4">
        <v>231</v>
      </c>
      <c r="L1786" s="4">
        <v>12</v>
      </c>
      <c r="M1786" s="4">
        <v>3</v>
      </c>
      <c r="N1786" s="4" t="s">
        <v>3</v>
      </c>
      <c r="O1786" s="4">
        <v>2</v>
      </c>
      <c r="P1786" s="4"/>
      <c r="Q1786" s="4"/>
      <c r="R1786" s="4"/>
      <c r="S1786" s="4"/>
      <c r="T1786" s="4"/>
      <c r="U1786" s="4"/>
      <c r="V1786" s="4"/>
      <c r="W1786" s="4">
        <v>0</v>
      </c>
      <c r="X1786" s="4">
        <v>1</v>
      </c>
      <c r="Y1786" s="4">
        <v>0</v>
      </c>
      <c r="Z1786" s="4"/>
      <c r="AA1786" s="4"/>
      <c r="AB1786" s="4"/>
    </row>
    <row r="1787" spans="1:28" x14ac:dyDescent="0.2">
      <c r="A1787" s="4">
        <v>50</v>
      </c>
      <c r="B1787" s="4">
        <v>0</v>
      </c>
      <c r="C1787" s="4">
        <v>0</v>
      </c>
      <c r="D1787" s="4">
        <v>1</v>
      </c>
      <c r="E1787" s="4">
        <v>204</v>
      </c>
      <c r="F1787" s="4">
        <f>ROUND(Source!R1773,O1787)</f>
        <v>0</v>
      </c>
      <c r="G1787" s="4" t="s">
        <v>53</v>
      </c>
      <c r="H1787" s="4" t="s">
        <v>54</v>
      </c>
      <c r="I1787" s="4"/>
      <c r="J1787" s="4"/>
      <c r="K1787" s="4">
        <v>204</v>
      </c>
      <c r="L1787" s="4">
        <v>13</v>
      </c>
      <c r="M1787" s="4">
        <v>3</v>
      </c>
      <c r="N1787" s="4" t="s">
        <v>3</v>
      </c>
      <c r="O1787" s="4">
        <v>2</v>
      </c>
      <c r="P1787" s="4"/>
      <c r="Q1787" s="4"/>
      <c r="R1787" s="4"/>
      <c r="S1787" s="4"/>
      <c r="T1787" s="4"/>
      <c r="U1787" s="4"/>
      <c r="V1787" s="4"/>
      <c r="W1787" s="4">
        <v>0</v>
      </c>
      <c r="X1787" s="4">
        <v>1</v>
      </c>
      <c r="Y1787" s="4">
        <v>0</v>
      </c>
      <c r="Z1787" s="4"/>
      <c r="AA1787" s="4"/>
      <c r="AB1787" s="4"/>
    </row>
    <row r="1788" spans="1:28" x14ac:dyDescent="0.2">
      <c r="A1788" s="4">
        <v>50</v>
      </c>
      <c r="B1788" s="4">
        <v>0</v>
      </c>
      <c r="C1788" s="4">
        <v>0</v>
      </c>
      <c r="D1788" s="4">
        <v>1</v>
      </c>
      <c r="E1788" s="4">
        <v>205</v>
      </c>
      <c r="F1788" s="4">
        <f>ROUND(Source!S1773,O1788)</f>
        <v>0</v>
      </c>
      <c r="G1788" s="4" t="s">
        <v>55</v>
      </c>
      <c r="H1788" s="4" t="s">
        <v>56</v>
      </c>
      <c r="I1788" s="4"/>
      <c r="J1788" s="4"/>
      <c r="K1788" s="4">
        <v>205</v>
      </c>
      <c r="L1788" s="4">
        <v>14</v>
      </c>
      <c r="M1788" s="4">
        <v>3</v>
      </c>
      <c r="N1788" s="4" t="s">
        <v>3</v>
      </c>
      <c r="O1788" s="4">
        <v>2</v>
      </c>
      <c r="P1788" s="4"/>
      <c r="Q1788" s="4"/>
      <c r="R1788" s="4"/>
      <c r="S1788" s="4"/>
      <c r="T1788" s="4"/>
      <c r="U1788" s="4"/>
      <c r="V1788" s="4"/>
      <c r="W1788" s="4">
        <v>0</v>
      </c>
      <c r="X1788" s="4">
        <v>1</v>
      </c>
      <c r="Y1788" s="4">
        <v>0</v>
      </c>
      <c r="Z1788" s="4"/>
      <c r="AA1788" s="4"/>
      <c r="AB1788" s="4"/>
    </row>
    <row r="1789" spans="1:28" x14ac:dyDescent="0.2">
      <c r="A1789" s="4">
        <v>50</v>
      </c>
      <c r="B1789" s="4">
        <v>0</v>
      </c>
      <c r="C1789" s="4">
        <v>0</v>
      </c>
      <c r="D1789" s="4">
        <v>1</v>
      </c>
      <c r="E1789" s="4">
        <v>232</v>
      </c>
      <c r="F1789" s="4">
        <f>ROUND(Source!BC1773,O1789)</f>
        <v>0</v>
      </c>
      <c r="G1789" s="4" t="s">
        <v>57</v>
      </c>
      <c r="H1789" s="4" t="s">
        <v>58</v>
      </c>
      <c r="I1789" s="4"/>
      <c r="J1789" s="4"/>
      <c r="K1789" s="4">
        <v>232</v>
      </c>
      <c r="L1789" s="4">
        <v>15</v>
      </c>
      <c r="M1789" s="4">
        <v>3</v>
      </c>
      <c r="N1789" s="4" t="s">
        <v>3</v>
      </c>
      <c r="O1789" s="4">
        <v>2</v>
      </c>
      <c r="P1789" s="4"/>
      <c r="Q1789" s="4"/>
      <c r="R1789" s="4"/>
      <c r="S1789" s="4"/>
      <c r="T1789" s="4"/>
      <c r="U1789" s="4"/>
      <c r="V1789" s="4"/>
      <c r="W1789" s="4">
        <v>0</v>
      </c>
      <c r="X1789" s="4">
        <v>1</v>
      </c>
      <c r="Y1789" s="4">
        <v>0</v>
      </c>
      <c r="Z1789" s="4"/>
      <c r="AA1789" s="4"/>
      <c r="AB1789" s="4"/>
    </row>
    <row r="1790" spans="1:28" x14ac:dyDescent="0.2">
      <c r="A1790" s="4">
        <v>50</v>
      </c>
      <c r="B1790" s="4">
        <v>0</v>
      </c>
      <c r="C1790" s="4">
        <v>0</v>
      </c>
      <c r="D1790" s="4">
        <v>1</v>
      </c>
      <c r="E1790" s="4">
        <v>214</v>
      </c>
      <c r="F1790" s="4">
        <f>ROUND(Source!AS1773,O1790)</f>
        <v>0</v>
      </c>
      <c r="G1790" s="4" t="s">
        <v>59</v>
      </c>
      <c r="H1790" s="4" t="s">
        <v>60</v>
      </c>
      <c r="I1790" s="4"/>
      <c r="J1790" s="4"/>
      <c r="K1790" s="4">
        <v>214</v>
      </c>
      <c r="L1790" s="4">
        <v>16</v>
      </c>
      <c r="M1790" s="4">
        <v>3</v>
      </c>
      <c r="N1790" s="4" t="s">
        <v>3</v>
      </c>
      <c r="O1790" s="4">
        <v>2</v>
      </c>
      <c r="P1790" s="4"/>
      <c r="Q1790" s="4"/>
      <c r="R1790" s="4"/>
      <c r="S1790" s="4"/>
      <c r="T1790" s="4"/>
      <c r="U1790" s="4"/>
      <c r="V1790" s="4"/>
      <c r="W1790" s="4">
        <v>0</v>
      </c>
      <c r="X1790" s="4">
        <v>1</v>
      </c>
      <c r="Y1790" s="4">
        <v>0</v>
      </c>
      <c r="Z1790" s="4"/>
      <c r="AA1790" s="4"/>
      <c r="AB1790" s="4"/>
    </row>
    <row r="1791" spans="1:28" x14ac:dyDescent="0.2">
      <c r="A1791" s="4">
        <v>50</v>
      </c>
      <c r="B1791" s="4">
        <v>0</v>
      </c>
      <c r="C1791" s="4">
        <v>0</v>
      </c>
      <c r="D1791" s="4">
        <v>1</v>
      </c>
      <c r="E1791" s="4">
        <v>215</v>
      </c>
      <c r="F1791" s="4">
        <f>ROUND(Source!AT1773,O1791)</f>
        <v>0</v>
      </c>
      <c r="G1791" s="4" t="s">
        <v>61</v>
      </c>
      <c r="H1791" s="4" t="s">
        <v>62</v>
      </c>
      <c r="I1791" s="4"/>
      <c r="J1791" s="4"/>
      <c r="K1791" s="4">
        <v>215</v>
      </c>
      <c r="L1791" s="4">
        <v>17</v>
      </c>
      <c r="M1791" s="4">
        <v>3</v>
      </c>
      <c r="N1791" s="4" t="s">
        <v>3</v>
      </c>
      <c r="O1791" s="4">
        <v>2</v>
      </c>
      <c r="P1791" s="4"/>
      <c r="Q1791" s="4"/>
      <c r="R1791" s="4"/>
      <c r="S1791" s="4"/>
      <c r="T1791" s="4"/>
      <c r="U1791" s="4"/>
      <c r="V1791" s="4"/>
      <c r="W1791" s="4">
        <v>0</v>
      </c>
      <c r="X1791" s="4">
        <v>1</v>
      </c>
      <c r="Y1791" s="4">
        <v>0</v>
      </c>
      <c r="Z1791" s="4"/>
      <c r="AA1791" s="4"/>
      <c r="AB1791" s="4"/>
    </row>
    <row r="1792" spans="1:28" x14ac:dyDescent="0.2">
      <c r="A1792" s="4">
        <v>50</v>
      </c>
      <c r="B1792" s="4">
        <v>0</v>
      </c>
      <c r="C1792" s="4">
        <v>0</v>
      </c>
      <c r="D1792" s="4">
        <v>1</v>
      </c>
      <c r="E1792" s="4">
        <v>217</v>
      </c>
      <c r="F1792" s="4">
        <f>ROUND(Source!AU1773,O1792)</f>
        <v>0</v>
      </c>
      <c r="G1792" s="4" t="s">
        <v>63</v>
      </c>
      <c r="H1792" s="4" t="s">
        <v>64</v>
      </c>
      <c r="I1792" s="4"/>
      <c r="J1792" s="4"/>
      <c r="K1792" s="4">
        <v>217</v>
      </c>
      <c r="L1792" s="4">
        <v>18</v>
      </c>
      <c r="M1792" s="4">
        <v>3</v>
      </c>
      <c r="N1792" s="4" t="s">
        <v>3</v>
      </c>
      <c r="O1792" s="4">
        <v>2</v>
      </c>
      <c r="P1792" s="4"/>
      <c r="Q1792" s="4"/>
      <c r="R1792" s="4"/>
      <c r="S1792" s="4"/>
      <c r="T1792" s="4"/>
      <c r="U1792" s="4"/>
      <c r="V1792" s="4"/>
      <c r="W1792" s="4">
        <v>0</v>
      </c>
      <c r="X1792" s="4">
        <v>1</v>
      </c>
      <c r="Y1792" s="4">
        <v>0</v>
      </c>
      <c r="Z1792" s="4"/>
      <c r="AA1792" s="4"/>
      <c r="AB1792" s="4"/>
    </row>
    <row r="1793" spans="1:245" x14ac:dyDescent="0.2">
      <c r="A1793" s="4">
        <v>50</v>
      </c>
      <c r="B1793" s="4">
        <v>0</v>
      </c>
      <c r="C1793" s="4">
        <v>0</v>
      </c>
      <c r="D1793" s="4">
        <v>1</v>
      </c>
      <c r="E1793" s="4">
        <v>230</v>
      </c>
      <c r="F1793" s="4">
        <f>ROUND(Source!BA1773,O1793)</f>
        <v>0</v>
      </c>
      <c r="G1793" s="4" t="s">
        <v>65</v>
      </c>
      <c r="H1793" s="4" t="s">
        <v>66</v>
      </c>
      <c r="I1793" s="4"/>
      <c r="J1793" s="4"/>
      <c r="K1793" s="4">
        <v>230</v>
      </c>
      <c r="L1793" s="4">
        <v>19</v>
      </c>
      <c r="M1793" s="4">
        <v>3</v>
      </c>
      <c r="N1793" s="4" t="s">
        <v>3</v>
      </c>
      <c r="O1793" s="4">
        <v>2</v>
      </c>
      <c r="P1793" s="4"/>
      <c r="Q1793" s="4"/>
      <c r="R1793" s="4"/>
      <c r="S1793" s="4"/>
      <c r="T1793" s="4"/>
      <c r="U1793" s="4"/>
      <c r="V1793" s="4"/>
      <c r="W1793" s="4">
        <v>0</v>
      </c>
      <c r="X1793" s="4">
        <v>1</v>
      </c>
      <c r="Y1793" s="4">
        <v>0</v>
      </c>
      <c r="Z1793" s="4"/>
      <c r="AA1793" s="4"/>
      <c r="AB1793" s="4"/>
    </row>
    <row r="1794" spans="1:245" x14ac:dyDescent="0.2">
      <c r="A1794" s="4">
        <v>50</v>
      </c>
      <c r="B1794" s="4">
        <v>0</v>
      </c>
      <c r="C1794" s="4">
        <v>0</v>
      </c>
      <c r="D1794" s="4">
        <v>1</v>
      </c>
      <c r="E1794" s="4">
        <v>206</v>
      </c>
      <c r="F1794" s="4">
        <f>ROUND(Source!T1773,O1794)</f>
        <v>0</v>
      </c>
      <c r="G1794" s="4" t="s">
        <v>67</v>
      </c>
      <c r="H1794" s="4" t="s">
        <v>68</v>
      </c>
      <c r="I1794" s="4"/>
      <c r="J1794" s="4"/>
      <c r="K1794" s="4">
        <v>206</v>
      </c>
      <c r="L1794" s="4">
        <v>20</v>
      </c>
      <c r="M1794" s="4">
        <v>3</v>
      </c>
      <c r="N1794" s="4" t="s">
        <v>3</v>
      </c>
      <c r="O1794" s="4">
        <v>2</v>
      </c>
      <c r="P1794" s="4"/>
      <c r="Q1794" s="4"/>
      <c r="R1794" s="4"/>
      <c r="S1794" s="4"/>
      <c r="T1794" s="4"/>
      <c r="U1794" s="4"/>
      <c r="V1794" s="4"/>
      <c r="W1794" s="4">
        <v>0</v>
      </c>
      <c r="X1794" s="4">
        <v>1</v>
      </c>
      <c r="Y1794" s="4">
        <v>0</v>
      </c>
      <c r="Z1794" s="4"/>
      <c r="AA1794" s="4"/>
      <c r="AB1794" s="4"/>
    </row>
    <row r="1795" spans="1:245" x14ac:dyDescent="0.2">
      <c r="A1795" s="4">
        <v>50</v>
      </c>
      <c r="B1795" s="4">
        <v>0</v>
      </c>
      <c r="C1795" s="4">
        <v>0</v>
      </c>
      <c r="D1795" s="4">
        <v>1</v>
      </c>
      <c r="E1795" s="4">
        <v>207</v>
      </c>
      <c r="F1795" s="4">
        <f>Source!U1773</f>
        <v>0</v>
      </c>
      <c r="G1795" s="4" t="s">
        <v>69</v>
      </c>
      <c r="H1795" s="4" t="s">
        <v>70</v>
      </c>
      <c r="I1795" s="4"/>
      <c r="J1795" s="4"/>
      <c r="K1795" s="4">
        <v>207</v>
      </c>
      <c r="L1795" s="4">
        <v>21</v>
      </c>
      <c r="M1795" s="4">
        <v>3</v>
      </c>
      <c r="N1795" s="4" t="s">
        <v>3</v>
      </c>
      <c r="O1795" s="4">
        <v>-1</v>
      </c>
      <c r="P1795" s="4"/>
      <c r="Q1795" s="4"/>
      <c r="R1795" s="4"/>
      <c r="S1795" s="4"/>
      <c r="T1795" s="4"/>
      <c r="U1795" s="4"/>
      <c r="V1795" s="4"/>
      <c r="W1795" s="4">
        <v>0</v>
      </c>
      <c r="X1795" s="4">
        <v>1</v>
      </c>
      <c r="Y1795" s="4">
        <v>0</v>
      </c>
      <c r="Z1795" s="4"/>
      <c r="AA1795" s="4"/>
      <c r="AB1795" s="4"/>
    </row>
    <row r="1796" spans="1:245" x14ac:dyDescent="0.2">
      <c r="A1796" s="4">
        <v>50</v>
      </c>
      <c r="B1796" s="4">
        <v>0</v>
      </c>
      <c r="C1796" s="4">
        <v>0</v>
      </c>
      <c r="D1796" s="4">
        <v>1</v>
      </c>
      <c r="E1796" s="4">
        <v>208</v>
      </c>
      <c r="F1796" s="4">
        <f>Source!V1773</f>
        <v>0</v>
      </c>
      <c r="G1796" s="4" t="s">
        <v>71</v>
      </c>
      <c r="H1796" s="4" t="s">
        <v>72</v>
      </c>
      <c r="I1796" s="4"/>
      <c r="J1796" s="4"/>
      <c r="K1796" s="4">
        <v>208</v>
      </c>
      <c r="L1796" s="4">
        <v>22</v>
      </c>
      <c r="M1796" s="4">
        <v>3</v>
      </c>
      <c r="N1796" s="4" t="s">
        <v>3</v>
      </c>
      <c r="O1796" s="4">
        <v>-1</v>
      </c>
      <c r="P1796" s="4"/>
      <c r="Q1796" s="4"/>
      <c r="R1796" s="4"/>
      <c r="S1796" s="4"/>
      <c r="T1796" s="4"/>
      <c r="U1796" s="4"/>
      <c r="V1796" s="4"/>
      <c r="W1796" s="4">
        <v>0</v>
      </c>
      <c r="X1796" s="4">
        <v>1</v>
      </c>
      <c r="Y1796" s="4">
        <v>0</v>
      </c>
      <c r="Z1796" s="4"/>
      <c r="AA1796" s="4"/>
      <c r="AB1796" s="4"/>
    </row>
    <row r="1797" spans="1:245" x14ac:dyDescent="0.2">
      <c r="A1797" s="4">
        <v>50</v>
      </c>
      <c r="B1797" s="4">
        <v>0</v>
      </c>
      <c r="C1797" s="4">
        <v>0</v>
      </c>
      <c r="D1797" s="4">
        <v>1</v>
      </c>
      <c r="E1797" s="4">
        <v>209</v>
      </c>
      <c r="F1797" s="4">
        <f>ROUND(Source!W1773,O1797)</f>
        <v>0</v>
      </c>
      <c r="G1797" s="4" t="s">
        <v>73</v>
      </c>
      <c r="H1797" s="4" t="s">
        <v>74</v>
      </c>
      <c r="I1797" s="4"/>
      <c r="J1797" s="4"/>
      <c r="K1797" s="4">
        <v>209</v>
      </c>
      <c r="L1797" s="4">
        <v>23</v>
      </c>
      <c r="M1797" s="4">
        <v>3</v>
      </c>
      <c r="N1797" s="4" t="s">
        <v>3</v>
      </c>
      <c r="O1797" s="4">
        <v>2</v>
      </c>
      <c r="P1797" s="4"/>
      <c r="Q1797" s="4"/>
      <c r="R1797" s="4"/>
      <c r="S1797" s="4"/>
      <c r="T1797" s="4"/>
      <c r="U1797" s="4"/>
      <c r="V1797" s="4"/>
      <c r="W1797" s="4">
        <v>0</v>
      </c>
      <c r="X1797" s="4">
        <v>1</v>
      </c>
      <c r="Y1797" s="4">
        <v>0</v>
      </c>
      <c r="Z1797" s="4"/>
      <c r="AA1797" s="4"/>
      <c r="AB1797" s="4"/>
    </row>
    <row r="1798" spans="1:245" x14ac:dyDescent="0.2">
      <c r="A1798" s="4">
        <v>50</v>
      </c>
      <c r="B1798" s="4">
        <v>0</v>
      </c>
      <c r="C1798" s="4">
        <v>0</v>
      </c>
      <c r="D1798" s="4">
        <v>1</v>
      </c>
      <c r="E1798" s="4">
        <v>233</v>
      </c>
      <c r="F1798" s="4">
        <f>ROUND(Source!BD1773,O1798)</f>
        <v>0</v>
      </c>
      <c r="G1798" s="4" t="s">
        <v>75</v>
      </c>
      <c r="H1798" s="4" t="s">
        <v>76</v>
      </c>
      <c r="I1798" s="4"/>
      <c r="J1798" s="4"/>
      <c r="K1798" s="4">
        <v>233</v>
      </c>
      <c r="L1798" s="4">
        <v>24</v>
      </c>
      <c r="M1798" s="4">
        <v>3</v>
      </c>
      <c r="N1798" s="4" t="s">
        <v>3</v>
      </c>
      <c r="O1798" s="4">
        <v>2</v>
      </c>
      <c r="P1798" s="4"/>
      <c r="Q1798" s="4"/>
      <c r="R1798" s="4"/>
      <c r="S1798" s="4"/>
      <c r="T1798" s="4"/>
      <c r="U1798" s="4"/>
      <c r="V1798" s="4"/>
      <c r="W1798" s="4">
        <v>0</v>
      </c>
      <c r="X1798" s="4">
        <v>1</v>
      </c>
      <c r="Y1798" s="4">
        <v>0</v>
      </c>
      <c r="Z1798" s="4"/>
      <c r="AA1798" s="4"/>
      <c r="AB1798" s="4"/>
    </row>
    <row r="1799" spans="1:245" x14ac:dyDescent="0.2">
      <c r="A1799" s="4">
        <v>50</v>
      </c>
      <c r="B1799" s="4">
        <v>0</v>
      </c>
      <c r="C1799" s="4">
        <v>0</v>
      </c>
      <c r="D1799" s="4">
        <v>1</v>
      </c>
      <c r="E1799" s="4">
        <v>210</v>
      </c>
      <c r="F1799" s="4">
        <f>ROUND(Source!X1773,O1799)</f>
        <v>0</v>
      </c>
      <c r="G1799" s="4" t="s">
        <v>77</v>
      </c>
      <c r="H1799" s="4" t="s">
        <v>78</v>
      </c>
      <c r="I1799" s="4"/>
      <c r="J1799" s="4"/>
      <c r="K1799" s="4">
        <v>210</v>
      </c>
      <c r="L1799" s="4">
        <v>25</v>
      </c>
      <c r="M1799" s="4">
        <v>3</v>
      </c>
      <c r="N1799" s="4" t="s">
        <v>3</v>
      </c>
      <c r="O1799" s="4">
        <v>2</v>
      </c>
      <c r="P1799" s="4"/>
      <c r="Q1799" s="4"/>
      <c r="R1799" s="4"/>
      <c r="S1799" s="4"/>
      <c r="T1799" s="4"/>
      <c r="U1799" s="4"/>
      <c r="V1799" s="4"/>
      <c r="W1799" s="4">
        <v>0</v>
      </c>
      <c r="X1799" s="4">
        <v>1</v>
      </c>
      <c r="Y1799" s="4">
        <v>0</v>
      </c>
      <c r="Z1799" s="4"/>
      <c r="AA1799" s="4"/>
      <c r="AB1799" s="4"/>
    </row>
    <row r="1800" spans="1:245" x14ac:dyDescent="0.2">
      <c r="A1800" s="4">
        <v>50</v>
      </c>
      <c r="B1800" s="4">
        <v>0</v>
      </c>
      <c r="C1800" s="4">
        <v>0</v>
      </c>
      <c r="D1800" s="4">
        <v>1</v>
      </c>
      <c r="E1800" s="4">
        <v>211</v>
      </c>
      <c r="F1800" s="4">
        <f>ROUND(Source!Y1773,O1800)</f>
        <v>0</v>
      </c>
      <c r="G1800" s="4" t="s">
        <v>79</v>
      </c>
      <c r="H1800" s="4" t="s">
        <v>80</v>
      </c>
      <c r="I1800" s="4"/>
      <c r="J1800" s="4"/>
      <c r="K1800" s="4">
        <v>211</v>
      </c>
      <c r="L1800" s="4">
        <v>26</v>
      </c>
      <c r="M1800" s="4">
        <v>3</v>
      </c>
      <c r="N1800" s="4" t="s">
        <v>3</v>
      </c>
      <c r="O1800" s="4">
        <v>2</v>
      </c>
      <c r="P1800" s="4"/>
      <c r="Q1800" s="4"/>
      <c r="R1800" s="4"/>
      <c r="S1800" s="4"/>
      <c r="T1800" s="4"/>
      <c r="U1800" s="4"/>
      <c r="V1800" s="4"/>
      <c r="W1800" s="4">
        <v>0</v>
      </c>
      <c r="X1800" s="4">
        <v>1</v>
      </c>
      <c r="Y1800" s="4">
        <v>0</v>
      </c>
      <c r="Z1800" s="4"/>
      <c r="AA1800" s="4"/>
      <c r="AB1800" s="4"/>
    </row>
    <row r="1801" spans="1:245" x14ac:dyDescent="0.2">
      <c r="A1801" s="4">
        <v>50</v>
      </c>
      <c r="B1801" s="4">
        <v>0</v>
      </c>
      <c r="C1801" s="4">
        <v>0</v>
      </c>
      <c r="D1801" s="4">
        <v>1</v>
      </c>
      <c r="E1801" s="4">
        <v>224</v>
      </c>
      <c r="F1801" s="4">
        <f>ROUND(Source!AR1773,O1801)</f>
        <v>0</v>
      </c>
      <c r="G1801" s="4" t="s">
        <v>81</v>
      </c>
      <c r="H1801" s="4" t="s">
        <v>82</v>
      </c>
      <c r="I1801" s="4"/>
      <c r="J1801" s="4"/>
      <c r="K1801" s="4">
        <v>224</v>
      </c>
      <c r="L1801" s="4">
        <v>27</v>
      </c>
      <c r="M1801" s="4">
        <v>3</v>
      </c>
      <c r="N1801" s="4" t="s">
        <v>3</v>
      </c>
      <c r="O1801" s="4">
        <v>2</v>
      </c>
      <c r="P1801" s="4"/>
      <c r="Q1801" s="4"/>
      <c r="R1801" s="4"/>
      <c r="S1801" s="4"/>
      <c r="T1801" s="4"/>
      <c r="U1801" s="4"/>
      <c r="V1801" s="4"/>
      <c r="W1801" s="4">
        <v>0</v>
      </c>
      <c r="X1801" s="4">
        <v>1</v>
      </c>
      <c r="Y1801" s="4">
        <v>0</v>
      </c>
      <c r="Z1801" s="4"/>
      <c r="AA1801" s="4"/>
      <c r="AB1801" s="4"/>
    </row>
    <row r="1803" spans="1:245" x14ac:dyDescent="0.2">
      <c r="A1803" s="1">
        <v>5</v>
      </c>
      <c r="B1803" s="1">
        <v>1</v>
      </c>
      <c r="C1803" s="1"/>
      <c r="D1803" s="1">
        <f>ROW(A1813)</f>
        <v>1813</v>
      </c>
      <c r="E1803" s="1"/>
      <c r="F1803" s="1" t="s">
        <v>16</v>
      </c>
      <c r="G1803" s="1" t="s">
        <v>932</v>
      </c>
      <c r="H1803" s="1" t="s">
        <v>3</v>
      </c>
      <c r="I1803" s="1">
        <v>0</v>
      </c>
      <c r="J1803" s="1"/>
      <c r="K1803" s="1">
        <v>-1</v>
      </c>
      <c r="L1803" s="1"/>
      <c r="M1803" s="1" t="s">
        <v>3</v>
      </c>
      <c r="N1803" s="1"/>
      <c r="O1803" s="1"/>
      <c r="P1803" s="1"/>
      <c r="Q1803" s="1"/>
      <c r="R1803" s="1"/>
      <c r="S1803" s="1">
        <v>0</v>
      </c>
      <c r="T1803" s="1"/>
      <c r="U1803" s="1" t="s">
        <v>3</v>
      </c>
      <c r="V1803" s="1">
        <v>0</v>
      </c>
      <c r="W1803" s="1"/>
      <c r="X1803" s="1"/>
      <c r="Y1803" s="1"/>
      <c r="Z1803" s="1"/>
      <c r="AA1803" s="1"/>
      <c r="AB1803" s="1" t="s">
        <v>3</v>
      </c>
      <c r="AC1803" s="1" t="s">
        <v>3</v>
      </c>
      <c r="AD1803" s="1" t="s">
        <v>3</v>
      </c>
      <c r="AE1803" s="1" t="s">
        <v>3</v>
      </c>
      <c r="AF1803" s="1" t="s">
        <v>3</v>
      </c>
      <c r="AG1803" s="1" t="s">
        <v>3</v>
      </c>
      <c r="AH1803" s="1"/>
      <c r="AI1803" s="1"/>
      <c r="AJ1803" s="1"/>
      <c r="AK1803" s="1"/>
      <c r="AL1803" s="1"/>
      <c r="AM1803" s="1"/>
      <c r="AN1803" s="1"/>
      <c r="AO1803" s="1"/>
      <c r="AP1803" s="1" t="s">
        <v>3</v>
      </c>
      <c r="AQ1803" s="1" t="s">
        <v>3</v>
      </c>
      <c r="AR1803" s="1" t="s">
        <v>3</v>
      </c>
      <c r="AS1803" s="1"/>
      <c r="AT1803" s="1"/>
      <c r="AU1803" s="1"/>
      <c r="AV1803" s="1"/>
      <c r="AW1803" s="1"/>
      <c r="AX1803" s="1"/>
      <c r="AY1803" s="1"/>
      <c r="AZ1803" s="1" t="s">
        <v>3</v>
      </c>
      <c r="BA1803" s="1"/>
      <c r="BB1803" s="1" t="s">
        <v>3</v>
      </c>
      <c r="BC1803" s="1" t="s">
        <v>3</v>
      </c>
      <c r="BD1803" s="1" t="s">
        <v>3</v>
      </c>
      <c r="BE1803" s="1" t="s">
        <v>3</v>
      </c>
      <c r="BF1803" s="1" t="s">
        <v>3</v>
      </c>
      <c r="BG1803" s="1" t="s">
        <v>3</v>
      </c>
      <c r="BH1803" s="1" t="s">
        <v>3</v>
      </c>
      <c r="BI1803" s="1" t="s">
        <v>3</v>
      </c>
      <c r="BJ1803" s="1" t="s">
        <v>3</v>
      </c>
      <c r="BK1803" s="1" t="s">
        <v>3</v>
      </c>
      <c r="BL1803" s="1" t="s">
        <v>3</v>
      </c>
      <c r="BM1803" s="1" t="s">
        <v>3</v>
      </c>
      <c r="BN1803" s="1" t="s">
        <v>3</v>
      </c>
      <c r="BO1803" s="1" t="s">
        <v>3</v>
      </c>
      <c r="BP1803" s="1" t="s">
        <v>3</v>
      </c>
      <c r="BQ1803" s="1"/>
      <c r="BR1803" s="1"/>
      <c r="BS1803" s="1"/>
      <c r="BT1803" s="1"/>
      <c r="BU1803" s="1"/>
      <c r="BV1803" s="1"/>
      <c r="BW1803" s="1"/>
      <c r="BX1803" s="1">
        <v>0</v>
      </c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>
        <v>0</v>
      </c>
    </row>
    <row r="1805" spans="1:245" x14ac:dyDescent="0.2">
      <c r="A1805" s="2">
        <v>52</v>
      </c>
      <c r="B1805" s="2">
        <f t="shared" ref="B1805:G1805" si="2212">B1813</f>
        <v>1</v>
      </c>
      <c r="C1805" s="2">
        <f t="shared" si="2212"/>
        <v>5</v>
      </c>
      <c r="D1805" s="2">
        <f t="shared" si="2212"/>
        <v>1803</v>
      </c>
      <c r="E1805" s="2">
        <f t="shared" si="2212"/>
        <v>0</v>
      </c>
      <c r="F1805" s="2" t="str">
        <f t="shared" si="2212"/>
        <v>Новый подраздел</v>
      </c>
      <c r="G1805" s="2" t="str">
        <f t="shared" si="2212"/>
        <v>К1-канализация хозяйственно бытовая</v>
      </c>
      <c r="H1805" s="2"/>
      <c r="I1805" s="2"/>
      <c r="J1805" s="2"/>
      <c r="K1805" s="2"/>
      <c r="L1805" s="2"/>
      <c r="M1805" s="2"/>
      <c r="N1805" s="2"/>
      <c r="O1805" s="2">
        <f t="shared" ref="O1805:AT1805" si="2213">O1813</f>
        <v>0</v>
      </c>
      <c r="P1805" s="2">
        <f t="shared" si="2213"/>
        <v>0</v>
      </c>
      <c r="Q1805" s="2">
        <f t="shared" si="2213"/>
        <v>0</v>
      </c>
      <c r="R1805" s="2">
        <f t="shared" si="2213"/>
        <v>0</v>
      </c>
      <c r="S1805" s="2">
        <f t="shared" si="2213"/>
        <v>0</v>
      </c>
      <c r="T1805" s="2">
        <f t="shared" si="2213"/>
        <v>0</v>
      </c>
      <c r="U1805" s="2">
        <f t="shared" si="2213"/>
        <v>0</v>
      </c>
      <c r="V1805" s="2">
        <f t="shared" si="2213"/>
        <v>0</v>
      </c>
      <c r="W1805" s="2">
        <f t="shared" si="2213"/>
        <v>0</v>
      </c>
      <c r="X1805" s="2">
        <f t="shared" si="2213"/>
        <v>0</v>
      </c>
      <c r="Y1805" s="2">
        <f t="shared" si="2213"/>
        <v>0</v>
      </c>
      <c r="Z1805" s="2">
        <f t="shared" si="2213"/>
        <v>0</v>
      </c>
      <c r="AA1805" s="2">
        <f t="shared" si="2213"/>
        <v>0</v>
      </c>
      <c r="AB1805" s="2">
        <f t="shared" si="2213"/>
        <v>0</v>
      </c>
      <c r="AC1805" s="2">
        <f t="shared" si="2213"/>
        <v>0</v>
      </c>
      <c r="AD1805" s="2">
        <f t="shared" si="2213"/>
        <v>0</v>
      </c>
      <c r="AE1805" s="2">
        <f t="shared" si="2213"/>
        <v>0</v>
      </c>
      <c r="AF1805" s="2">
        <f t="shared" si="2213"/>
        <v>0</v>
      </c>
      <c r="AG1805" s="2">
        <f t="shared" si="2213"/>
        <v>0</v>
      </c>
      <c r="AH1805" s="2">
        <f t="shared" si="2213"/>
        <v>0</v>
      </c>
      <c r="AI1805" s="2">
        <f t="shared" si="2213"/>
        <v>0</v>
      </c>
      <c r="AJ1805" s="2">
        <f t="shared" si="2213"/>
        <v>0</v>
      </c>
      <c r="AK1805" s="2">
        <f t="shared" si="2213"/>
        <v>0</v>
      </c>
      <c r="AL1805" s="2">
        <f t="shared" si="2213"/>
        <v>0</v>
      </c>
      <c r="AM1805" s="2">
        <f t="shared" si="2213"/>
        <v>0</v>
      </c>
      <c r="AN1805" s="2">
        <f t="shared" si="2213"/>
        <v>0</v>
      </c>
      <c r="AO1805" s="2">
        <f t="shared" si="2213"/>
        <v>0</v>
      </c>
      <c r="AP1805" s="2">
        <f t="shared" si="2213"/>
        <v>0</v>
      </c>
      <c r="AQ1805" s="2">
        <f t="shared" si="2213"/>
        <v>0</v>
      </c>
      <c r="AR1805" s="2">
        <f t="shared" si="2213"/>
        <v>0</v>
      </c>
      <c r="AS1805" s="2">
        <f t="shared" si="2213"/>
        <v>0</v>
      </c>
      <c r="AT1805" s="2">
        <f t="shared" si="2213"/>
        <v>0</v>
      </c>
      <c r="AU1805" s="2">
        <f t="shared" ref="AU1805:BZ1805" si="2214">AU1813</f>
        <v>0</v>
      </c>
      <c r="AV1805" s="2">
        <f t="shared" si="2214"/>
        <v>0</v>
      </c>
      <c r="AW1805" s="2">
        <f t="shared" si="2214"/>
        <v>0</v>
      </c>
      <c r="AX1805" s="2">
        <f t="shared" si="2214"/>
        <v>0</v>
      </c>
      <c r="AY1805" s="2">
        <f t="shared" si="2214"/>
        <v>0</v>
      </c>
      <c r="AZ1805" s="2">
        <f t="shared" si="2214"/>
        <v>0</v>
      </c>
      <c r="BA1805" s="2">
        <f t="shared" si="2214"/>
        <v>0</v>
      </c>
      <c r="BB1805" s="2">
        <f t="shared" si="2214"/>
        <v>0</v>
      </c>
      <c r="BC1805" s="2">
        <f t="shared" si="2214"/>
        <v>0</v>
      </c>
      <c r="BD1805" s="2">
        <f t="shared" si="2214"/>
        <v>0</v>
      </c>
      <c r="BE1805" s="2">
        <f t="shared" si="2214"/>
        <v>0</v>
      </c>
      <c r="BF1805" s="2">
        <f t="shared" si="2214"/>
        <v>0</v>
      </c>
      <c r="BG1805" s="2">
        <f t="shared" si="2214"/>
        <v>0</v>
      </c>
      <c r="BH1805" s="2">
        <f t="shared" si="2214"/>
        <v>0</v>
      </c>
      <c r="BI1805" s="2">
        <f t="shared" si="2214"/>
        <v>0</v>
      </c>
      <c r="BJ1805" s="2">
        <f t="shared" si="2214"/>
        <v>0</v>
      </c>
      <c r="BK1805" s="2">
        <f t="shared" si="2214"/>
        <v>0</v>
      </c>
      <c r="BL1805" s="2">
        <f t="shared" si="2214"/>
        <v>0</v>
      </c>
      <c r="BM1805" s="2">
        <f t="shared" si="2214"/>
        <v>0</v>
      </c>
      <c r="BN1805" s="2">
        <f t="shared" si="2214"/>
        <v>0</v>
      </c>
      <c r="BO1805" s="2">
        <f t="shared" si="2214"/>
        <v>0</v>
      </c>
      <c r="BP1805" s="2">
        <f t="shared" si="2214"/>
        <v>0</v>
      </c>
      <c r="BQ1805" s="2">
        <f t="shared" si="2214"/>
        <v>0</v>
      </c>
      <c r="BR1805" s="2">
        <f t="shared" si="2214"/>
        <v>0</v>
      </c>
      <c r="BS1805" s="2">
        <f t="shared" si="2214"/>
        <v>0</v>
      </c>
      <c r="BT1805" s="2">
        <f t="shared" si="2214"/>
        <v>0</v>
      </c>
      <c r="BU1805" s="2">
        <f t="shared" si="2214"/>
        <v>0</v>
      </c>
      <c r="BV1805" s="2">
        <f t="shared" si="2214"/>
        <v>0</v>
      </c>
      <c r="BW1805" s="2">
        <f t="shared" si="2214"/>
        <v>0</v>
      </c>
      <c r="BX1805" s="2">
        <f t="shared" si="2214"/>
        <v>0</v>
      </c>
      <c r="BY1805" s="2">
        <f t="shared" si="2214"/>
        <v>0</v>
      </c>
      <c r="BZ1805" s="2">
        <f t="shared" si="2214"/>
        <v>0</v>
      </c>
      <c r="CA1805" s="2">
        <f t="shared" ref="CA1805:DF1805" si="2215">CA1813</f>
        <v>0</v>
      </c>
      <c r="CB1805" s="2">
        <f t="shared" si="2215"/>
        <v>0</v>
      </c>
      <c r="CC1805" s="2">
        <f t="shared" si="2215"/>
        <v>0</v>
      </c>
      <c r="CD1805" s="2">
        <f t="shared" si="2215"/>
        <v>0</v>
      </c>
      <c r="CE1805" s="2">
        <f t="shared" si="2215"/>
        <v>0</v>
      </c>
      <c r="CF1805" s="2">
        <f t="shared" si="2215"/>
        <v>0</v>
      </c>
      <c r="CG1805" s="2">
        <f t="shared" si="2215"/>
        <v>0</v>
      </c>
      <c r="CH1805" s="2">
        <f t="shared" si="2215"/>
        <v>0</v>
      </c>
      <c r="CI1805" s="2">
        <f t="shared" si="2215"/>
        <v>0</v>
      </c>
      <c r="CJ1805" s="2">
        <f t="shared" si="2215"/>
        <v>0</v>
      </c>
      <c r="CK1805" s="2">
        <f t="shared" si="2215"/>
        <v>0</v>
      </c>
      <c r="CL1805" s="2">
        <f t="shared" si="2215"/>
        <v>0</v>
      </c>
      <c r="CM1805" s="2">
        <f t="shared" si="2215"/>
        <v>0</v>
      </c>
      <c r="CN1805" s="2">
        <f t="shared" si="2215"/>
        <v>0</v>
      </c>
      <c r="CO1805" s="2">
        <f t="shared" si="2215"/>
        <v>0</v>
      </c>
      <c r="CP1805" s="2">
        <f t="shared" si="2215"/>
        <v>0</v>
      </c>
      <c r="CQ1805" s="2">
        <f t="shared" si="2215"/>
        <v>0</v>
      </c>
      <c r="CR1805" s="2">
        <f t="shared" si="2215"/>
        <v>0</v>
      </c>
      <c r="CS1805" s="2">
        <f t="shared" si="2215"/>
        <v>0</v>
      </c>
      <c r="CT1805" s="2">
        <f t="shared" si="2215"/>
        <v>0</v>
      </c>
      <c r="CU1805" s="2">
        <f t="shared" si="2215"/>
        <v>0</v>
      </c>
      <c r="CV1805" s="2">
        <f t="shared" si="2215"/>
        <v>0</v>
      </c>
      <c r="CW1805" s="2">
        <f t="shared" si="2215"/>
        <v>0</v>
      </c>
      <c r="CX1805" s="2">
        <f t="shared" si="2215"/>
        <v>0</v>
      </c>
      <c r="CY1805" s="2">
        <f t="shared" si="2215"/>
        <v>0</v>
      </c>
      <c r="CZ1805" s="2">
        <f t="shared" si="2215"/>
        <v>0</v>
      </c>
      <c r="DA1805" s="2">
        <f t="shared" si="2215"/>
        <v>0</v>
      </c>
      <c r="DB1805" s="2">
        <f t="shared" si="2215"/>
        <v>0</v>
      </c>
      <c r="DC1805" s="2">
        <f t="shared" si="2215"/>
        <v>0</v>
      </c>
      <c r="DD1805" s="2">
        <f t="shared" si="2215"/>
        <v>0</v>
      </c>
      <c r="DE1805" s="2">
        <f t="shared" si="2215"/>
        <v>0</v>
      </c>
      <c r="DF1805" s="2">
        <f t="shared" si="2215"/>
        <v>0</v>
      </c>
      <c r="DG1805" s="3">
        <f t="shared" ref="DG1805:EL1805" si="2216">DG1813</f>
        <v>0</v>
      </c>
      <c r="DH1805" s="3">
        <f t="shared" si="2216"/>
        <v>0</v>
      </c>
      <c r="DI1805" s="3">
        <f t="shared" si="2216"/>
        <v>0</v>
      </c>
      <c r="DJ1805" s="3">
        <f t="shared" si="2216"/>
        <v>0</v>
      </c>
      <c r="DK1805" s="3">
        <f t="shared" si="2216"/>
        <v>0</v>
      </c>
      <c r="DL1805" s="3">
        <f t="shared" si="2216"/>
        <v>0</v>
      </c>
      <c r="DM1805" s="3">
        <f t="shared" si="2216"/>
        <v>0</v>
      </c>
      <c r="DN1805" s="3">
        <f t="shared" si="2216"/>
        <v>0</v>
      </c>
      <c r="DO1805" s="3">
        <f t="shared" si="2216"/>
        <v>0</v>
      </c>
      <c r="DP1805" s="3">
        <f t="shared" si="2216"/>
        <v>0</v>
      </c>
      <c r="DQ1805" s="3">
        <f t="shared" si="2216"/>
        <v>0</v>
      </c>
      <c r="DR1805" s="3">
        <f t="shared" si="2216"/>
        <v>0</v>
      </c>
      <c r="DS1805" s="3">
        <f t="shared" si="2216"/>
        <v>0</v>
      </c>
      <c r="DT1805" s="3">
        <f t="shared" si="2216"/>
        <v>0</v>
      </c>
      <c r="DU1805" s="3">
        <f t="shared" si="2216"/>
        <v>0</v>
      </c>
      <c r="DV1805" s="3">
        <f t="shared" si="2216"/>
        <v>0</v>
      </c>
      <c r="DW1805" s="3">
        <f t="shared" si="2216"/>
        <v>0</v>
      </c>
      <c r="DX1805" s="3">
        <f t="shared" si="2216"/>
        <v>0</v>
      </c>
      <c r="DY1805" s="3">
        <f t="shared" si="2216"/>
        <v>0</v>
      </c>
      <c r="DZ1805" s="3">
        <f t="shared" si="2216"/>
        <v>0</v>
      </c>
      <c r="EA1805" s="3">
        <f t="shared" si="2216"/>
        <v>0</v>
      </c>
      <c r="EB1805" s="3">
        <f t="shared" si="2216"/>
        <v>0</v>
      </c>
      <c r="EC1805" s="3">
        <f t="shared" si="2216"/>
        <v>0</v>
      </c>
      <c r="ED1805" s="3">
        <f t="shared" si="2216"/>
        <v>0</v>
      </c>
      <c r="EE1805" s="3">
        <f t="shared" si="2216"/>
        <v>0</v>
      </c>
      <c r="EF1805" s="3">
        <f t="shared" si="2216"/>
        <v>0</v>
      </c>
      <c r="EG1805" s="3">
        <f t="shared" si="2216"/>
        <v>0</v>
      </c>
      <c r="EH1805" s="3">
        <f t="shared" si="2216"/>
        <v>0</v>
      </c>
      <c r="EI1805" s="3">
        <f t="shared" si="2216"/>
        <v>0</v>
      </c>
      <c r="EJ1805" s="3">
        <f t="shared" si="2216"/>
        <v>0</v>
      </c>
      <c r="EK1805" s="3">
        <f t="shared" si="2216"/>
        <v>0</v>
      </c>
      <c r="EL1805" s="3">
        <f t="shared" si="2216"/>
        <v>0</v>
      </c>
      <c r="EM1805" s="3">
        <f t="shared" ref="EM1805:FR1805" si="2217">EM1813</f>
        <v>0</v>
      </c>
      <c r="EN1805" s="3">
        <f t="shared" si="2217"/>
        <v>0</v>
      </c>
      <c r="EO1805" s="3">
        <f t="shared" si="2217"/>
        <v>0</v>
      </c>
      <c r="EP1805" s="3">
        <f t="shared" si="2217"/>
        <v>0</v>
      </c>
      <c r="EQ1805" s="3">
        <f t="shared" si="2217"/>
        <v>0</v>
      </c>
      <c r="ER1805" s="3">
        <f t="shared" si="2217"/>
        <v>0</v>
      </c>
      <c r="ES1805" s="3">
        <f t="shared" si="2217"/>
        <v>0</v>
      </c>
      <c r="ET1805" s="3">
        <f t="shared" si="2217"/>
        <v>0</v>
      </c>
      <c r="EU1805" s="3">
        <f t="shared" si="2217"/>
        <v>0</v>
      </c>
      <c r="EV1805" s="3">
        <f t="shared" si="2217"/>
        <v>0</v>
      </c>
      <c r="EW1805" s="3">
        <f t="shared" si="2217"/>
        <v>0</v>
      </c>
      <c r="EX1805" s="3">
        <f t="shared" si="2217"/>
        <v>0</v>
      </c>
      <c r="EY1805" s="3">
        <f t="shared" si="2217"/>
        <v>0</v>
      </c>
      <c r="EZ1805" s="3">
        <f t="shared" si="2217"/>
        <v>0</v>
      </c>
      <c r="FA1805" s="3">
        <f t="shared" si="2217"/>
        <v>0</v>
      </c>
      <c r="FB1805" s="3">
        <f t="shared" si="2217"/>
        <v>0</v>
      </c>
      <c r="FC1805" s="3">
        <f t="shared" si="2217"/>
        <v>0</v>
      </c>
      <c r="FD1805" s="3">
        <f t="shared" si="2217"/>
        <v>0</v>
      </c>
      <c r="FE1805" s="3">
        <f t="shared" si="2217"/>
        <v>0</v>
      </c>
      <c r="FF1805" s="3">
        <f t="shared" si="2217"/>
        <v>0</v>
      </c>
      <c r="FG1805" s="3">
        <f t="shared" si="2217"/>
        <v>0</v>
      </c>
      <c r="FH1805" s="3">
        <f t="shared" si="2217"/>
        <v>0</v>
      </c>
      <c r="FI1805" s="3">
        <f t="shared" si="2217"/>
        <v>0</v>
      </c>
      <c r="FJ1805" s="3">
        <f t="shared" si="2217"/>
        <v>0</v>
      </c>
      <c r="FK1805" s="3">
        <f t="shared" si="2217"/>
        <v>0</v>
      </c>
      <c r="FL1805" s="3">
        <f t="shared" si="2217"/>
        <v>0</v>
      </c>
      <c r="FM1805" s="3">
        <f t="shared" si="2217"/>
        <v>0</v>
      </c>
      <c r="FN1805" s="3">
        <f t="shared" si="2217"/>
        <v>0</v>
      </c>
      <c r="FO1805" s="3">
        <f t="shared" si="2217"/>
        <v>0</v>
      </c>
      <c r="FP1805" s="3">
        <f t="shared" si="2217"/>
        <v>0</v>
      </c>
      <c r="FQ1805" s="3">
        <f t="shared" si="2217"/>
        <v>0</v>
      </c>
      <c r="FR1805" s="3">
        <f t="shared" si="2217"/>
        <v>0</v>
      </c>
      <c r="FS1805" s="3">
        <f t="shared" ref="FS1805:GX1805" si="2218">FS1813</f>
        <v>0</v>
      </c>
      <c r="FT1805" s="3">
        <f t="shared" si="2218"/>
        <v>0</v>
      </c>
      <c r="FU1805" s="3">
        <f t="shared" si="2218"/>
        <v>0</v>
      </c>
      <c r="FV1805" s="3">
        <f t="shared" si="2218"/>
        <v>0</v>
      </c>
      <c r="FW1805" s="3">
        <f t="shared" si="2218"/>
        <v>0</v>
      </c>
      <c r="FX1805" s="3">
        <f t="shared" si="2218"/>
        <v>0</v>
      </c>
      <c r="FY1805" s="3">
        <f t="shared" si="2218"/>
        <v>0</v>
      </c>
      <c r="FZ1805" s="3">
        <f t="shared" si="2218"/>
        <v>0</v>
      </c>
      <c r="GA1805" s="3">
        <f t="shared" si="2218"/>
        <v>0</v>
      </c>
      <c r="GB1805" s="3">
        <f t="shared" si="2218"/>
        <v>0</v>
      </c>
      <c r="GC1805" s="3">
        <f t="shared" si="2218"/>
        <v>0</v>
      </c>
      <c r="GD1805" s="3">
        <f t="shared" si="2218"/>
        <v>0</v>
      </c>
      <c r="GE1805" s="3">
        <f t="shared" si="2218"/>
        <v>0</v>
      </c>
      <c r="GF1805" s="3">
        <f t="shared" si="2218"/>
        <v>0</v>
      </c>
      <c r="GG1805" s="3">
        <f t="shared" si="2218"/>
        <v>0</v>
      </c>
      <c r="GH1805" s="3">
        <f t="shared" si="2218"/>
        <v>0</v>
      </c>
      <c r="GI1805" s="3">
        <f t="shared" si="2218"/>
        <v>0</v>
      </c>
      <c r="GJ1805" s="3">
        <f t="shared" si="2218"/>
        <v>0</v>
      </c>
      <c r="GK1805" s="3">
        <f t="shared" si="2218"/>
        <v>0</v>
      </c>
      <c r="GL1805" s="3">
        <f t="shared" si="2218"/>
        <v>0</v>
      </c>
      <c r="GM1805" s="3">
        <f t="shared" si="2218"/>
        <v>0</v>
      </c>
      <c r="GN1805" s="3">
        <f t="shared" si="2218"/>
        <v>0</v>
      </c>
      <c r="GO1805" s="3">
        <f t="shared" si="2218"/>
        <v>0</v>
      </c>
      <c r="GP1805" s="3">
        <f t="shared" si="2218"/>
        <v>0</v>
      </c>
      <c r="GQ1805" s="3">
        <f t="shared" si="2218"/>
        <v>0</v>
      </c>
      <c r="GR1805" s="3">
        <f t="shared" si="2218"/>
        <v>0</v>
      </c>
      <c r="GS1805" s="3">
        <f t="shared" si="2218"/>
        <v>0</v>
      </c>
      <c r="GT1805" s="3">
        <f t="shared" si="2218"/>
        <v>0</v>
      </c>
      <c r="GU1805" s="3">
        <f t="shared" si="2218"/>
        <v>0</v>
      </c>
      <c r="GV1805" s="3">
        <f t="shared" si="2218"/>
        <v>0</v>
      </c>
      <c r="GW1805" s="3">
        <f t="shared" si="2218"/>
        <v>0</v>
      </c>
      <c r="GX1805" s="3">
        <f t="shared" si="2218"/>
        <v>0</v>
      </c>
    </row>
    <row r="1807" spans="1:245" x14ac:dyDescent="0.2">
      <c r="A1807">
        <v>17</v>
      </c>
      <c r="B1807">
        <v>1</v>
      </c>
      <c r="D1807">
        <f>ROW(EtalonRes!A1866)</f>
        <v>1866</v>
      </c>
      <c r="E1807" t="s">
        <v>3</v>
      </c>
      <c r="F1807" t="s">
        <v>925</v>
      </c>
      <c r="G1807" t="s">
        <v>933</v>
      </c>
      <c r="H1807" t="s">
        <v>26</v>
      </c>
      <c r="I1807">
        <f>ROUND((4+4)/10,9)</f>
        <v>0.8</v>
      </c>
      <c r="J1807">
        <v>0</v>
      </c>
      <c r="K1807">
        <f>ROUND((4+4)/10,9)</f>
        <v>0.8</v>
      </c>
      <c r="O1807">
        <f>ROUND(CP1807,2)</f>
        <v>3260.35</v>
      </c>
      <c r="P1807">
        <f>ROUND(CQ1807*I1807,2)</f>
        <v>0</v>
      </c>
      <c r="Q1807">
        <f>ROUND(CR1807*I1807,2)</f>
        <v>0</v>
      </c>
      <c r="R1807">
        <f>ROUND(CS1807*I1807,2)</f>
        <v>0</v>
      </c>
      <c r="S1807">
        <f>ROUND(CT1807*I1807,2)</f>
        <v>3260.35</v>
      </c>
      <c r="T1807">
        <f>ROUND(CU1807*I1807,2)</f>
        <v>0</v>
      </c>
      <c r="U1807">
        <f>CV1807*I1807</f>
        <v>5.2800000000000011</v>
      </c>
      <c r="V1807">
        <f>CW1807*I1807</f>
        <v>0</v>
      </c>
      <c r="W1807">
        <f>ROUND(CX1807*I1807,2)</f>
        <v>0</v>
      </c>
      <c r="X1807">
        <f t="shared" ref="X1807:Y1811" si="2219">ROUND(CY1807,2)</f>
        <v>2282.25</v>
      </c>
      <c r="Y1807">
        <f t="shared" si="2219"/>
        <v>326.04000000000002</v>
      </c>
      <c r="AA1807">
        <v>-1</v>
      </c>
      <c r="AB1807">
        <f>ROUND((AC1807+AD1807+AF1807),6)</f>
        <v>4075.44</v>
      </c>
      <c r="AC1807">
        <f>ROUND(((ES1807*12)),6)</f>
        <v>0</v>
      </c>
      <c r="AD1807">
        <f>ROUND(((((ET1807*12))-((EU1807*12)))+AE1807),6)</f>
        <v>0</v>
      </c>
      <c r="AE1807">
        <f>ROUND(((EU1807*12)),6)</f>
        <v>0</v>
      </c>
      <c r="AF1807">
        <f>ROUND(((EV1807*12)),6)</f>
        <v>4075.44</v>
      </c>
      <c r="AG1807">
        <f>ROUND((AP1807),6)</f>
        <v>0</v>
      </c>
      <c r="AH1807">
        <f>((EW1807*12))</f>
        <v>6.6000000000000005</v>
      </c>
      <c r="AI1807">
        <f>((EX1807*12))</f>
        <v>0</v>
      </c>
      <c r="AJ1807">
        <f>(AS1807)</f>
        <v>0</v>
      </c>
      <c r="AK1807">
        <v>339.62</v>
      </c>
      <c r="AL1807">
        <v>0</v>
      </c>
      <c r="AM1807">
        <v>0</v>
      </c>
      <c r="AN1807">
        <v>0</v>
      </c>
      <c r="AO1807">
        <v>339.62</v>
      </c>
      <c r="AP1807">
        <v>0</v>
      </c>
      <c r="AQ1807">
        <v>0.55000000000000004</v>
      </c>
      <c r="AR1807">
        <v>0</v>
      </c>
      <c r="AS1807">
        <v>0</v>
      </c>
      <c r="AT1807">
        <v>70</v>
      </c>
      <c r="AU1807">
        <v>10</v>
      </c>
      <c r="AV1807">
        <v>1</v>
      </c>
      <c r="AW1807">
        <v>1</v>
      </c>
      <c r="AZ1807">
        <v>1</v>
      </c>
      <c r="BA1807">
        <v>1</v>
      </c>
      <c r="BB1807">
        <v>1</v>
      </c>
      <c r="BC1807">
        <v>1</v>
      </c>
      <c r="BD1807" t="s">
        <v>3</v>
      </c>
      <c r="BE1807" t="s">
        <v>3</v>
      </c>
      <c r="BF1807" t="s">
        <v>3</v>
      </c>
      <c r="BG1807" t="s">
        <v>3</v>
      </c>
      <c r="BH1807">
        <v>0</v>
      </c>
      <c r="BI1807">
        <v>4</v>
      </c>
      <c r="BJ1807" t="s">
        <v>927</v>
      </c>
      <c r="BM1807">
        <v>0</v>
      </c>
      <c r="BN1807">
        <v>0</v>
      </c>
      <c r="BO1807" t="s">
        <v>3</v>
      </c>
      <c r="BP1807">
        <v>0</v>
      </c>
      <c r="BQ1807">
        <v>1</v>
      </c>
      <c r="BR1807">
        <v>0</v>
      </c>
      <c r="BS1807">
        <v>1</v>
      </c>
      <c r="BT1807">
        <v>1</v>
      </c>
      <c r="BU1807">
        <v>1</v>
      </c>
      <c r="BV1807">
        <v>1</v>
      </c>
      <c r="BW1807">
        <v>1</v>
      </c>
      <c r="BX1807">
        <v>1</v>
      </c>
      <c r="BY1807" t="s">
        <v>3</v>
      </c>
      <c r="BZ1807">
        <v>70</v>
      </c>
      <c r="CA1807">
        <v>10</v>
      </c>
      <c r="CB1807" t="s">
        <v>3</v>
      </c>
      <c r="CE1807">
        <v>0</v>
      </c>
      <c r="CF1807">
        <v>0</v>
      </c>
      <c r="CG1807">
        <v>0</v>
      </c>
      <c r="CM1807">
        <v>0</v>
      </c>
      <c r="CN1807" t="s">
        <v>3</v>
      </c>
      <c r="CO1807">
        <v>0</v>
      </c>
      <c r="CP1807">
        <f>(P1807+Q1807+S1807)</f>
        <v>3260.35</v>
      </c>
      <c r="CQ1807">
        <f>(AC1807*BC1807*AW1807)</f>
        <v>0</v>
      </c>
      <c r="CR1807">
        <f>(((((ET1807*12))*BB1807-((EU1807*12))*BS1807)+AE1807*BS1807)*AV1807)</f>
        <v>0</v>
      </c>
      <c r="CS1807">
        <f>(AE1807*BS1807*AV1807)</f>
        <v>0</v>
      </c>
      <c r="CT1807">
        <f>(AF1807*BA1807*AV1807)</f>
        <v>4075.44</v>
      </c>
      <c r="CU1807">
        <f>AG1807</f>
        <v>0</v>
      </c>
      <c r="CV1807">
        <f>(AH1807*AV1807)</f>
        <v>6.6000000000000005</v>
      </c>
      <c r="CW1807">
        <f t="shared" ref="CW1807:CX1811" si="2220">AI1807</f>
        <v>0</v>
      </c>
      <c r="CX1807">
        <f t="shared" si="2220"/>
        <v>0</v>
      </c>
      <c r="CY1807">
        <f>((S1807*BZ1807)/100)</f>
        <v>2282.2449999999999</v>
      </c>
      <c r="CZ1807">
        <f>((S1807*CA1807)/100)</f>
        <v>326.03500000000003</v>
      </c>
      <c r="DC1807" t="s">
        <v>3</v>
      </c>
      <c r="DD1807" t="s">
        <v>680</v>
      </c>
      <c r="DE1807" t="s">
        <v>680</v>
      </c>
      <c r="DF1807" t="s">
        <v>680</v>
      </c>
      <c r="DG1807" t="s">
        <v>680</v>
      </c>
      <c r="DH1807" t="s">
        <v>3</v>
      </c>
      <c r="DI1807" t="s">
        <v>680</v>
      </c>
      <c r="DJ1807" t="s">
        <v>680</v>
      </c>
      <c r="DK1807" t="s">
        <v>3</v>
      </c>
      <c r="DL1807" t="s">
        <v>3</v>
      </c>
      <c r="DM1807" t="s">
        <v>3</v>
      </c>
      <c r="DN1807">
        <v>0</v>
      </c>
      <c r="DO1807">
        <v>0</v>
      </c>
      <c r="DP1807">
        <v>1</v>
      </c>
      <c r="DQ1807">
        <v>1</v>
      </c>
      <c r="DU1807">
        <v>16987630</v>
      </c>
      <c r="DV1807" t="s">
        <v>26</v>
      </c>
      <c r="DW1807" t="s">
        <v>26</v>
      </c>
      <c r="DX1807">
        <v>10</v>
      </c>
      <c r="DZ1807" t="s">
        <v>3</v>
      </c>
      <c r="EA1807" t="s">
        <v>3</v>
      </c>
      <c r="EB1807" t="s">
        <v>3</v>
      </c>
      <c r="EC1807" t="s">
        <v>3</v>
      </c>
      <c r="EE1807">
        <v>1441815344</v>
      </c>
      <c r="EF1807">
        <v>1</v>
      </c>
      <c r="EG1807" t="s">
        <v>22</v>
      </c>
      <c r="EH1807">
        <v>0</v>
      </c>
      <c r="EI1807" t="s">
        <v>3</v>
      </c>
      <c r="EJ1807">
        <v>4</v>
      </c>
      <c r="EK1807">
        <v>0</v>
      </c>
      <c r="EL1807" t="s">
        <v>23</v>
      </c>
      <c r="EM1807" t="s">
        <v>24</v>
      </c>
      <c r="EO1807" t="s">
        <v>3</v>
      </c>
      <c r="EQ1807">
        <v>1024</v>
      </c>
      <c r="ER1807">
        <v>339.62</v>
      </c>
      <c r="ES1807">
        <v>0</v>
      </c>
      <c r="ET1807">
        <v>0</v>
      </c>
      <c r="EU1807">
        <v>0</v>
      </c>
      <c r="EV1807">
        <v>339.62</v>
      </c>
      <c r="EW1807">
        <v>0.55000000000000004</v>
      </c>
      <c r="EX1807">
        <v>0</v>
      </c>
      <c r="EY1807">
        <v>0</v>
      </c>
      <c r="FQ1807">
        <v>0</v>
      </c>
      <c r="FR1807">
        <f>ROUND(IF(BI1807=3,GM1807,0),2)</f>
        <v>0</v>
      </c>
      <c r="FS1807">
        <v>0</v>
      </c>
      <c r="FX1807">
        <v>70</v>
      </c>
      <c r="FY1807">
        <v>10</v>
      </c>
      <c r="GA1807" t="s">
        <v>3</v>
      </c>
      <c r="GD1807">
        <v>0</v>
      </c>
      <c r="GF1807">
        <v>-1011650478</v>
      </c>
      <c r="GG1807">
        <v>2</v>
      </c>
      <c r="GH1807">
        <v>1</v>
      </c>
      <c r="GI1807">
        <v>-2</v>
      </c>
      <c r="GJ1807">
        <v>0</v>
      </c>
      <c r="GK1807">
        <f>ROUND(R1807*(R12)/100,2)</f>
        <v>0</v>
      </c>
      <c r="GL1807">
        <f>ROUND(IF(AND(BH1807=3,BI1807=3,FS1807&lt;&gt;0),P1807,0),2)</f>
        <v>0</v>
      </c>
      <c r="GM1807">
        <f>ROUND(O1807+X1807+Y1807+GK1807,2)+GX1807</f>
        <v>5868.64</v>
      </c>
      <c r="GN1807">
        <f>IF(OR(BI1807=0,BI1807=1),GM1807-GX1807,0)</f>
        <v>0</v>
      </c>
      <c r="GO1807">
        <f>IF(BI1807=2,GM1807-GX1807,0)</f>
        <v>0</v>
      </c>
      <c r="GP1807">
        <f>IF(BI1807=4,GM1807-GX1807,0)</f>
        <v>5868.64</v>
      </c>
      <c r="GR1807">
        <v>0</v>
      </c>
      <c r="GS1807">
        <v>3</v>
      </c>
      <c r="GT1807">
        <v>0</v>
      </c>
      <c r="GU1807" t="s">
        <v>3</v>
      </c>
      <c r="GV1807">
        <f>ROUND((GT1807),6)</f>
        <v>0</v>
      </c>
      <c r="GW1807">
        <v>1</v>
      </c>
      <c r="GX1807">
        <f>ROUND(HC1807*I1807,2)</f>
        <v>0</v>
      </c>
      <c r="HA1807">
        <v>0</v>
      </c>
      <c r="HB1807">
        <v>0</v>
      </c>
      <c r="HC1807">
        <f>GV1807*GW1807</f>
        <v>0</v>
      </c>
      <c r="HE1807" t="s">
        <v>3</v>
      </c>
      <c r="HF1807" t="s">
        <v>3</v>
      </c>
      <c r="HM1807" t="s">
        <v>3</v>
      </c>
      <c r="HN1807" t="s">
        <v>3</v>
      </c>
      <c r="HO1807" t="s">
        <v>3</v>
      </c>
      <c r="HP1807" t="s">
        <v>3</v>
      </c>
      <c r="HQ1807" t="s">
        <v>3</v>
      </c>
      <c r="IK1807">
        <v>0</v>
      </c>
    </row>
    <row r="1808" spans="1:245" x14ac:dyDescent="0.2">
      <c r="A1808">
        <v>17</v>
      </c>
      <c r="B1808">
        <v>1</v>
      </c>
      <c r="D1808">
        <f>ROW(EtalonRes!A1870)</f>
        <v>1870</v>
      </c>
      <c r="E1808" t="s">
        <v>3</v>
      </c>
      <c r="F1808" t="s">
        <v>934</v>
      </c>
      <c r="G1808" t="s">
        <v>935</v>
      </c>
      <c r="H1808" t="s">
        <v>164</v>
      </c>
      <c r="I1808">
        <f>ROUND((80+90)/100,9)</f>
        <v>1.7</v>
      </c>
      <c r="J1808">
        <v>0</v>
      </c>
      <c r="K1808">
        <f>ROUND((80+90)/100,9)</f>
        <v>1.7</v>
      </c>
      <c r="O1808">
        <f>ROUND(CP1808,2)</f>
        <v>28742.61</v>
      </c>
      <c r="P1808">
        <f>ROUND(CQ1808*I1808,2)</f>
        <v>4637.97</v>
      </c>
      <c r="Q1808">
        <f>ROUND(CR1808*I1808,2)</f>
        <v>0</v>
      </c>
      <c r="R1808">
        <f>ROUND(CS1808*I1808,2)</f>
        <v>0</v>
      </c>
      <c r="S1808">
        <f>ROUND(CT1808*I1808,2)</f>
        <v>24104.639999999999</v>
      </c>
      <c r="T1808">
        <f>ROUND(CU1808*I1808,2)</f>
        <v>0</v>
      </c>
      <c r="U1808">
        <f>CV1808*I1808</f>
        <v>50.217999999999996</v>
      </c>
      <c r="V1808">
        <f>CW1808*I1808</f>
        <v>0</v>
      </c>
      <c r="W1808">
        <f>ROUND(CX1808*I1808,2)</f>
        <v>0</v>
      </c>
      <c r="X1808">
        <f t="shared" si="2219"/>
        <v>16873.25</v>
      </c>
      <c r="Y1808">
        <f t="shared" si="2219"/>
        <v>2410.46</v>
      </c>
      <c r="AA1808">
        <v>-1</v>
      </c>
      <c r="AB1808">
        <f>ROUND((AC1808+AD1808+AF1808),6)</f>
        <v>16907.419999999998</v>
      </c>
      <c r="AC1808">
        <f>ROUND((ES1808),6)</f>
        <v>2728.22</v>
      </c>
      <c r="AD1808">
        <f>ROUND((((ET1808)-(EU1808))+AE1808),6)</f>
        <v>0</v>
      </c>
      <c r="AE1808">
        <f>ROUND((EU1808),6)</f>
        <v>0</v>
      </c>
      <c r="AF1808">
        <f>ROUND((EV1808),6)</f>
        <v>14179.2</v>
      </c>
      <c r="AG1808">
        <f>ROUND((AP1808),6)</f>
        <v>0</v>
      </c>
      <c r="AH1808">
        <f>(EW1808)</f>
        <v>29.54</v>
      </c>
      <c r="AI1808">
        <f>(EX1808)</f>
        <v>0</v>
      </c>
      <c r="AJ1808">
        <f>(AS1808)</f>
        <v>0</v>
      </c>
      <c r="AK1808">
        <v>16907.419999999998</v>
      </c>
      <c r="AL1808">
        <v>2728.22</v>
      </c>
      <c r="AM1808">
        <v>0</v>
      </c>
      <c r="AN1808">
        <v>0</v>
      </c>
      <c r="AO1808">
        <v>14179.2</v>
      </c>
      <c r="AP1808">
        <v>0</v>
      </c>
      <c r="AQ1808">
        <v>29.54</v>
      </c>
      <c r="AR1808">
        <v>0</v>
      </c>
      <c r="AS1808">
        <v>0</v>
      </c>
      <c r="AT1808">
        <v>70</v>
      </c>
      <c r="AU1808">
        <v>10</v>
      </c>
      <c r="AV1808">
        <v>1</v>
      </c>
      <c r="AW1808">
        <v>1</v>
      </c>
      <c r="AZ1808">
        <v>1</v>
      </c>
      <c r="BA1808">
        <v>1</v>
      </c>
      <c r="BB1808">
        <v>1</v>
      </c>
      <c r="BC1808">
        <v>1</v>
      </c>
      <c r="BD1808" t="s">
        <v>3</v>
      </c>
      <c r="BE1808" t="s">
        <v>3</v>
      </c>
      <c r="BF1808" t="s">
        <v>3</v>
      </c>
      <c r="BG1808" t="s">
        <v>3</v>
      </c>
      <c r="BH1808">
        <v>0</v>
      </c>
      <c r="BI1808">
        <v>4</v>
      </c>
      <c r="BJ1808" t="s">
        <v>936</v>
      </c>
      <c r="BM1808">
        <v>0</v>
      </c>
      <c r="BN1808">
        <v>0</v>
      </c>
      <c r="BO1808" t="s">
        <v>3</v>
      </c>
      <c r="BP1808">
        <v>0</v>
      </c>
      <c r="BQ1808">
        <v>1</v>
      </c>
      <c r="BR1808">
        <v>0</v>
      </c>
      <c r="BS1808">
        <v>1</v>
      </c>
      <c r="BT1808">
        <v>1</v>
      </c>
      <c r="BU1808">
        <v>1</v>
      </c>
      <c r="BV1808">
        <v>1</v>
      </c>
      <c r="BW1808">
        <v>1</v>
      </c>
      <c r="BX1808">
        <v>1</v>
      </c>
      <c r="BY1808" t="s">
        <v>3</v>
      </c>
      <c r="BZ1808">
        <v>70</v>
      </c>
      <c r="CA1808">
        <v>10</v>
      </c>
      <c r="CB1808" t="s">
        <v>3</v>
      </c>
      <c r="CE1808">
        <v>0</v>
      </c>
      <c r="CF1808">
        <v>0</v>
      </c>
      <c r="CG1808">
        <v>0</v>
      </c>
      <c r="CM1808">
        <v>0</v>
      </c>
      <c r="CN1808" t="s">
        <v>3</v>
      </c>
      <c r="CO1808">
        <v>0</v>
      </c>
      <c r="CP1808">
        <f>(P1808+Q1808+S1808)</f>
        <v>28742.61</v>
      </c>
      <c r="CQ1808">
        <f>(AC1808*BC1808*AW1808)</f>
        <v>2728.22</v>
      </c>
      <c r="CR1808">
        <f>((((ET1808)*BB1808-(EU1808)*BS1808)+AE1808*BS1808)*AV1808)</f>
        <v>0</v>
      </c>
      <c r="CS1808">
        <f>(AE1808*BS1808*AV1808)</f>
        <v>0</v>
      </c>
      <c r="CT1808">
        <f>(AF1808*BA1808*AV1808)</f>
        <v>14179.2</v>
      </c>
      <c r="CU1808">
        <f>AG1808</f>
        <v>0</v>
      </c>
      <c r="CV1808">
        <f>(AH1808*AV1808)</f>
        <v>29.54</v>
      </c>
      <c r="CW1808">
        <f t="shared" si="2220"/>
        <v>0</v>
      </c>
      <c r="CX1808">
        <f t="shared" si="2220"/>
        <v>0</v>
      </c>
      <c r="CY1808">
        <f>((S1808*BZ1808)/100)</f>
        <v>16873.248</v>
      </c>
      <c r="CZ1808">
        <f>((S1808*CA1808)/100)</f>
        <v>2410.4639999999999</v>
      </c>
      <c r="DC1808" t="s">
        <v>3</v>
      </c>
      <c r="DD1808" t="s">
        <v>3</v>
      </c>
      <c r="DE1808" t="s">
        <v>3</v>
      </c>
      <c r="DF1808" t="s">
        <v>3</v>
      </c>
      <c r="DG1808" t="s">
        <v>3</v>
      </c>
      <c r="DH1808" t="s">
        <v>3</v>
      </c>
      <c r="DI1808" t="s">
        <v>3</v>
      </c>
      <c r="DJ1808" t="s">
        <v>3</v>
      </c>
      <c r="DK1808" t="s">
        <v>3</v>
      </c>
      <c r="DL1808" t="s">
        <v>3</v>
      </c>
      <c r="DM1808" t="s">
        <v>3</v>
      </c>
      <c r="DN1808">
        <v>0</v>
      </c>
      <c r="DO1808">
        <v>0</v>
      </c>
      <c r="DP1808">
        <v>1</v>
      </c>
      <c r="DQ1808">
        <v>1</v>
      </c>
      <c r="DU1808">
        <v>1003</v>
      </c>
      <c r="DV1808" t="s">
        <v>164</v>
      </c>
      <c r="DW1808" t="s">
        <v>164</v>
      </c>
      <c r="DX1808">
        <v>100</v>
      </c>
      <c r="DZ1808" t="s">
        <v>3</v>
      </c>
      <c r="EA1808" t="s">
        <v>3</v>
      </c>
      <c r="EB1808" t="s">
        <v>3</v>
      </c>
      <c r="EC1808" t="s">
        <v>3</v>
      </c>
      <c r="EE1808">
        <v>1441815344</v>
      </c>
      <c r="EF1808">
        <v>1</v>
      </c>
      <c r="EG1808" t="s">
        <v>22</v>
      </c>
      <c r="EH1808">
        <v>0</v>
      </c>
      <c r="EI1808" t="s">
        <v>3</v>
      </c>
      <c r="EJ1808">
        <v>4</v>
      </c>
      <c r="EK1808">
        <v>0</v>
      </c>
      <c r="EL1808" t="s">
        <v>23</v>
      </c>
      <c r="EM1808" t="s">
        <v>24</v>
      </c>
      <c r="EO1808" t="s">
        <v>3</v>
      </c>
      <c r="EQ1808">
        <v>1024</v>
      </c>
      <c r="ER1808">
        <v>16907.419999999998</v>
      </c>
      <c r="ES1808">
        <v>2728.22</v>
      </c>
      <c r="ET1808">
        <v>0</v>
      </c>
      <c r="EU1808">
        <v>0</v>
      </c>
      <c r="EV1808">
        <v>14179.2</v>
      </c>
      <c r="EW1808">
        <v>29.54</v>
      </c>
      <c r="EX1808">
        <v>0</v>
      </c>
      <c r="EY1808">
        <v>0</v>
      </c>
      <c r="FQ1808">
        <v>0</v>
      </c>
      <c r="FR1808">
        <f>ROUND(IF(BI1808=3,GM1808,0),2)</f>
        <v>0</v>
      </c>
      <c r="FS1808">
        <v>0</v>
      </c>
      <c r="FX1808">
        <v>70</v>
      </c>
      <c r="FY1808">
        <v>10</v>
      </c>
      <c r="GA1808" t="s">
        <v>3</v>
      </c>
      <c r="GD1808">
        <v>0</v>
      </c>
      <c r="GF1808">
        <v>-317825441</v>
      </c>
      <c r="GG1808">
        <v>2</v>
      </c>
      <c r="GH1808">
        <v>1</v>
      </c>
      <c r="GI1808">
        <v>-2</v>
      </c>
      <c r="GJ1808">
        <v>0</v>
      </c>
      <c r="GK1808">
        <f>ROUND(R1808*(R12)/100,2)</f>
        <v>0</v>
      </c>
      <c r="GL1808">
        <f>ROUND(IF(AND(BH1808=3,BI1808=3,FS1808&lt;&gt;0),P1808,0),2)</f>
        <v>0</v>
      </c>
      <c r="GM1808">
        <f>ROUND(O1808+X1808+Y1808+GK1808,2)+GX1808</f>
        <v>48026.32</v>
      </c>
      <c r="GN1808">
        <f>IF(OR(BI1808=0,BI1808=1),GM1808-GX1808,0)</f>
        <v>0</v>
      </c>
      <c r="GO1808">
        <f>IF(BI1808=2,GM1808-GX1808,0)</f>
        <v>0</v>
      </c>
      <c r="GP1808">
        <f>IF(BI1808=4,GM1808-GX1808,0)</f>
        <v>48026.32</v>
      </c>
      <c r="GR1808">
        <v>0</v>
      </c>
      <c r="GS1808">
        <v>3</v>
      </c>
      <c r="GT1808">
        <v>0</v>
      </c>
      <c r="GU1808" t="s">
        <v>3</v>
      </c>
      <c r="GV1808">
        <f>ROUND((GT1808),6)</f>
        <v>0</v>
      </c>
      <c r="GW1808">
        <v>1</v>
      </c>
      <c r="GX1808">
        <f>ROUND(HC1808*I1808,2)</f>
        <v>0</v>
      </c>
      <c r="HA1808">
        <v>0</v>
      </c>
      <c r="HB1808">
        <v>0</v>
      </c>
      <c r="HC1808">
        <f>GV1808*GW1808</f>
        <v>0</v>
      </c>
      <c r="HE1808" t="s">
        <v>3</v>
      </c>
      <c r="HF1808" t="s">
        <v>3</v>
      </c>
      <c r="HM1808" t="s">
        <v>3</v>
      </c>
      <c r="HN1808" t="s">
        <v>3</v>
      </c>
      <c r="HO1808" t="s">
        <v>3</v>
      </c>
      <c r="HP1808" t="s">
        <v>3</v>
      </c>
      <c r="HQ1808" t="s">
        <v>3</v>
      </c>
      <c r="IK1808">
        <v>0</v>
      </c>
    </row>
    <row r="1809" spans="1:245" x14ac:dyDescent="0.2">
      <c r="A1809">
        <v>17</v>
      </c>
      <c r="B1809">
        <v>1</v>
      </c>
      <c r="D1809">
        <f>ROW(EtalonRes!A1871)</f>
        <v>1871</v>
      </c>
      <c r="E1809" t="s">
        <v>3</v>
      </c>
      <c r="F1809" t="s">
        <v>937</v>
      </c>
      <c r="G1809" t="s">
        <v>938</v>
      </c>
      <c r="H1809" t="s">
        <v>164</v>
      </c>
      <c r="I1809">
        <f>ROUND((80+90)/100,9)</f>
        <v>1.7</v>
      </c>
      <c r="J1809">
        <v>0</v>
      </c>
      <c r="K1809">
        <f>ROUND((80+90)/100,9)</f>
        <v>1.7</v>
      </c>
      <c r="O1809">
        <f>ROUND(CP1809,2)</f>
        <v>15826.32</v>
      </c>
      <c r="P1809">
        <f>ROUND(CQ1809*I1809,2)</f>
        <v>0</v>
      </c>
      <c r="Q1809">
        <f>ROUND(CR1809*I1809,2)</f>
        <v>0</v>
      </c>
      <c r="R1809">
        <f>ROUND(CS1809*I1809,2)</f>
        <v>0</v>
      </c>
      <c r="S1809">
        <f>ROUND(CT1809*I1809,2)</f>
        <v>15826.32</v>
      </c>
      <c r="T1809">
        <f>ROUND(CU1809*I1809,2)</f>
        <v>0</v>
      </c>
      <c r="U1809">
        <f>CV1809*I1809</f>
        <v>28.151999999999997</v>
      </c>
      <c r="V1809">
        <f>CW1809*I1809</f>
        <v>0</v>
      </c>
      <c r="W1809">
        <f>ROUND(CX1809*I1809,2)</f>
        <v>0</v>
      </c>
      <c r="X1809">
        <f t="shared" si="2219"/>
        <v>11078.42</v>
      </c>
      <c r="Y1809">
        <f t="shared" si="2219"/>
        <v>1582.63</v>
      </c>
      <c r="AA1809">
        <v>-1</v>
      </c>
      <c r="AB1809">
        <f>ROUND((AC1809+AD1809+AF1809),6)</f>
        <v>9309.6</v>
      </c>
      <c r="AC1809">
        <f>ROUND(((ES1809*12)),6)</f>
        <v>0</v>
      </c>
      <c r="AD1809">
        <f>ROUND(((((ET1809*12))-((EU1809*12)))+AE1809),6)</f>
        <v>0</v>
      </c>
      <c r="AE1809">
        <f>ROUND(((EU1809*12)),6)</f>
        <v>0</v>
      </c>
      <c r="AF1809">
        <f>ROUND(((EV1809*12)),6)</f>
        <v>9309.6</v>
      </c>
      <c r="AG1809">
        <f>ROUND((AP1809),6)</f>
        <v>0</v>
      </c>
      <c r="AH1809">
        <f>((EW1809*12))</f>
        <v>16.559999999999999</v>
      </c>
      <c r="AI1809">
        <f>((EX1809*12))</f>
        <v>0</v>
      </c>
      <c r="AJ1809">
        <f>(AS1809)</f>
        <v>0</v>
      </c>
      <c r="AK1809">
        <v>775.8</v>
      </c>
      <c r="AL1809">
        <v>0</v>
      </c>
      <c r="AM1809">
        <v>0</v>
      </c>
      <c r="AN1809">
        <v>0</v>
      </c>
      <c r="AO1809">
        <v>775.8</v>
      </c>
      <c r="AP1809">
        <v>0</v>
      </c>
      <c r="AQ1809">
        <v>1.38</v>
      </c>
      <c r="AR1809">
        <v>0</v>
      </c>
      <c r="AS1809">
        <v>0</v>
      </c>
      <c r="AT1809">
        <v>70</v>
      </c>
      <c r="AU1809">
        <v>10</v>
      </c>
      <c r="AV1809">
        <v>1</v>
      </c>
      <c r="AW1809">
        <v>1</v>
      </c>
      <c r="AZ1809">
        <v>1</v>
      </c>
      <c r="BA1809">
        <v>1</v>
      </c>
      <c r="BB1809">
        <v>1</v>
      </c>
      <c r="BC1809">
        <v>1</v>
      </c>
      <c r="BD1809" t="s">
        <v>3</v>
      </c>
      <c r="BE1809" t="s">
        <v>3</v>
      </c>
      <c r="BF1809" t="s">
        <v>3</v>
      </c>
      <c r="BG1809" t="s">
        <v>3</v>
      </c>
      <c r="BH1809">
        <v>0</v>
      </c>
      <c r="BI1809">
        <v>4</v>
      </c>
      <c r="BJ1809" t="s">
        <v>939</v>
      </c>
      <c r="BM1809">
        <v>0</v>
      </c>
      <c r="BN1809">
        <v>0</v>
      </c>
      <c r="BO1809" t="s">
        <v>3</v>
      </c>
      <c r="BP1809">
        <v>0</v>
      </c>
      <c r="BQ1809">
        <v>1</v>
      </c>
      <c r="BR1809">
        <v>0</v>
      </c>
      <c r="BS1809">
        <v>1</v>
      </c>
      <c r="BT1809">
        <v>1</v>
      </c>
      <c r="BU1809">
        <v>1</v>
      </c>
      <c r="BV1809">
        <v>1</v>
      </c>
      <c r="BW1809">
        <v>1</v>
      </c>
      <c r="BX1809">
        <v>1</v>
      </c>
      <c r="BY1809" t="s">
        <v>3</v>
      </c>
      <c r="BZ1809">
        <v>70</v>
      </c>
      <c r="CA1809">
        <v>10</v>
      </c>
      <c r="CB1809" t="s">
        <v>3</v>
      </c>
      <c r="CE1809">
        <v>0</v>
      </c>
      <c r="CF1809">
        <v>0</v>
      </c>
      <c r="CG1809">
        <v>0</v>
      </c>
      <c r="CM1809">
        <v>0</v>
      </c>
      <c r="CN1809" t="s">
        <v>3</v>
      </c>
      <c r="CO1809">
        <v>0</v>
      </c>
      <c r="CP1809">
        <f>(P1809+Q1809+S1809)</f>
        <v>15826.32</v>
      </c>
      <c r="CQ1809">
        <f>(AC1809*BC1809*AW1809)</f>
        <v>0</v>
      </c>
      <c r="CR1809">
        <f>(((((ET1809*12))*BB1809-((EU1809*12))*BS1809)+AE1809*BS1809)*AV1809)</f>
        <v>0</v>
      </c>
      <c r="CS1809">
        <f>(AE1809*BS1809*AV1809)</f>
        <v>0</v>
      </c>
      <c r="CT1809">
        <f>(AF1809*BA1809*AV1809)</f>
        <v>9309.6</v>
      </c>
      <c r="CU1809">
        <f>AG1809</f>
        <v>0</v>
      </c>
      <c r="CV1809">
        <f>(AH1809*AV1809)</f>
        <v>16.559999999999999</v>
      </c>
      <c r="CW1809">
        <f t="shared" si="2220"/>
        <v>0</v>
      </c>
      <c r="CX1809">
        <f t="shared" si="2220"/>
        <v>0</v>
      </c>
      <c r="CY1809">
        <f>((S1809*BZ1809)/100)</f>
        <v>11078.423999999999</v>
      </c>
      <c r="CZ1809">
        <f>((S1809*CA1809)/100)</f>
        <v>1582.6320000000001</v>
      </c>
      <c r="DC1809" t="s">
        <v>3</v>
      </c>
      <c r="DD1809" t="s">
        <v>680</v>
      </c>
      <c r="DE1809" t="s">
        <v>680</v>
      </c>
      <c r="DF1809" t="s">
        <v>680</v>
      </c>
      <c r="DG1809" t="s">
        <v>680</v>
      </c>
      <c r="DH1809" t="s">
        <v>3</v>
      </c>
      <c r="DI1809" t="s">
        <v>680</v>
      </c>
      <c r="DJ1809" t="s">
        <v>680</v>
      </c>
      <c r="DK1809" t="s">
        <v>3</v>
      </c>
      <c r="DL1809" t="s">
        <v>3</v>
      </c>
      <c r="DM1809" t="s">
        <v>3</v>
      </c>
      <c r="DN1809">
        <v>0</v>
      </c>
      <c r="DO1809">
        <v>0</v>
      </c>
      <c r="DP1809">
        <v>1</v>
      </c>
      <c r="DQ1809">
        <v>1</v>
      </c>
      <c r="DU1809">
        <v>1003</v>
      </c>
      <c r="DV1809" t="s">
        <v>164</v>
      </c>
      <c r="DW1809" t="s">
        <v>164</v>
      </c>
      <c r="DX1809">
        <v>100</v>
      </c>
      <c r="DZ1809" t="s">
        <v>3</v>
      </c>
      <c r="EA1809" t="s">
        <v>3</v>
      </c>
      <c r="EB1809" t="s">
        <v>3</v>
      </c>
      <c r="EC1809" t="s">
        <v>3</v>
      </c>
      <c r="EE1809">
        <v>1441815344</v>
      </c>
      <c r="EF1809">
        <v>1</v>
      </c>
      <c r="EG1809" t="s">
        <v>22</v>
      </c>
      <c r="EH1809">
        <v>0</v>
      </c>
      <c r="EI1809" t="s">
        <v>3</v>
      </c>
      <c r="EJ1809">
        <v>4</v>
      </c>
      <c r="EK1809">
        <v>0</v>
      </c>
      <c r="EL1809" t="s">
        <v>23</v>
      </c>
      <c r="EM1809" t="s">
        <v>24</v>
      </c>
      <c r="EO1809" t="s">
        <v>3</v>
      </c>
      <c r="EQ1809">
        <v>1024</v>
      </c>
      <c r="ER1809">
        <v>775.8</v>
      </c>
      <c r="ES1809">
        <v>0</v>
      </c>
      <c r="ET1809">
        <v>0</v>
      </c>
      <c r="EU1809">
        <v>0</v>
      </c>
      <c r="EV1809">
        <v>775.8</v>
      </c>
      <c r="EW1809">
        <v>1.38</v>
      </c>
      <c r="EX1809">
        <v>0</v>
      </c>
      <c r="EY1809">
        <v>0</v>
      </c>
      <c r="FQ1809">
        <v>0</v>
      </c>
      <c r="FR1809">
        <f>ROUND(IF(BI1809=3,GM1809,0),2)</f>
        <v>0</v>
      </c>
      <c r="FS1809">
        <v>0</v>
      </c>
      <c r="FX1809">
        <v>70</v>
      </c>
      <c r="FY1809">
        <v>10</v>
      </c>
      <c r="GA1809" t="s">
        <v>3</v>
      </c>
      <c r="GD1809">
        <v>0</v>
      </c>
      <c r="GF1809">
        <v>-1934492766</v>
      </c>
      <c r="GG1809">
        <v>2</v>
      </c>
      <c r="GH1809">
        <v>1</v>
      </c>
      <c r="GI1809">
        <v>-2</v>
      </c>
      <c r="GJ1809">
        <v>0</v>
      </c>
      <c r="GK1809">
        <f>ROUND(R1809*(R12)/100,2)</f>
        <v>0</v>
      </c>
      <c r="GL1809">
        <f>ROUND(IF(AND(BH1809=3,BI1809=3,FS1809&lt;&gt;0),P1809,0),2)</f>
        <v>0</v>
      </c>
      <c r="GM1809">
        <f>ROUND(O1809+X1809+Y1809+GK1809,2)+GX1809</f>
        <v>28487.37</v>
      </c>
      <c r="GN1809">
        <f>IF(OR(BI1809=0,BI1809=1),GM1809-GX1809,0)</f>
        <v>0</v>
      </c>
      <c r="GO1809">
        <f>IF(BI1809=2,GM1809-GX1809,0)</f>
        <v>0</v>
      </c>
      <c r="GP1809">
        <f>IF(BI1809=4,GM1809-GX1809,0)</f>
        <v>28487.37</v>
      </c>
      <c r="GR1809">
        <v>0</v>
      </c>
      <c r="GS1809">
        <v>3</v>
      </c>
      <c r="GT1809">
        <v>0</v>
      </c>
      <c r="GU1809" t="s">
        <v>3</v>
      </c>
      <c r="GV1809">
        <f>ROUND((GT1809),6)</f>
        <v>0</v>
      </c>
      <c r="GW1809">
        <v>1</v>
      </c>
      <c r="GX1809">
        <f>ROUND(HC1809*I1809,2)</f>
        <v>0</v>
      </c>
      <c r="HA1809">
        <v>0</v>
      </c>
      <c r="HB1809">
        <v>0</v>
      </c>
      <c r="HC1809">
        <f>GV1809*GW1809</f>
        <v>0</v>
      </c>
      <c r="HE1809" t="s">
        <v>3</v>
      </c>
      <c r="HF1809" t="s">
        <v>3</v>
      </c>
      <c r="HM1809" t="s">
        <v>3</v>
      </c>
      <c r="HN1809" t="s">
        <v>3</v>
      </c>
      <c r="HO1809" t="s">
        <v>3</v>
      </c>
      <c r="HP1809" t="s">
        <v>3</v>
      </c>
      <c r="HQ1809" t="s">
        <v>3</v>
      </c>
      <c r="IK1809">
        <v>0</v>
      </c>
    </row>
    <row r="1810" spans="1:245" x14ac:dyDescent="0.2">
      <c r="A1810">
        <v>17</v>
      </c>
      <c r="B1810">
        <v>1</v>
      </c>
      <c r="D1810">
        <f>ROW(EtalonRes!A1872)</f>
        <v>1872</v>
      </c>
      <c r="E1810" t="s">
        <v>3</v>
      </c>
      <c r="F1810" t="s">
        <v>940</v>
      </c>
      <c r="G1810" t="s">
        <v>941</v>
      </c>
      <c r="H1810" t="s">
        <v>164</v>
      </c>
      <c r="I1810">
        <f>ROUND(ROUND(((40+27+20+2+1.5+41+2.5)*0.75)*3/100,9),9)</f>
        <v>3.0150000000000001</v>
      </c>
      <c r="J1810">
        <v>0</v>
      </c>
      <c r="K1810">
        <f>ROUND(ROUND(((40+27+20+2+1.5+41+2.5)*0.75)*3/100,9),9)</f>
        <v>3.0150000000000001</v>
      </c>
      <c r="O1810">
        <f>ROUND(CP1810,2)</f>
        <v>66441.679999999993</v>
      </c>
      <c r="P1810">
        <f>ROUND(CQ1810*I1810,2)</f>
        <v>0</v>
      </c>
      <c r="Q1810">
        <f>ROUND(CR1810*I1810,2)</f>
        <v>0</v>
      </c>
      <c r="R1810">
        <f>ROUND(CS1810*I1810,2)</f>
        <v>0</v>
      </c>
      <c r="S1810">
        <f>ROUND(CT1810*I1810,2)</f>
        <v>66441.679999999993</v>
      </c>
      <c r="T1810">
        <f>ROUND(CU1810*I1810,2)</f>
        <v>0</v>
      </c>
      <c r="U1810">
        <f>CV1810*I1810</f>
        <v>118.18800000000002</v>
      </c>
      <c r="V1810">
        <f>CW1810*I1810</f>
        <v>0</v>
      </c>
      <c r="W1810">
        <f>ROUND(CX1810*I1810,2)</f>
        <v>0</v>
      </c>
      <c r="X1810">
        <f t="shared" si="2219"/>
        <v>46509.18</v>
      </c>
      <c r="Y1810">
        <f t="shared" si="2219"/>
        <v>6644.17</v>
      </c>
      <c r="AA1810">
        <v>-1</v>
      </c>
      <c r="AB1810">
        <f>ROUND((AC1810+AD1810+AF1810),6)</f>
        <v>22037.040000000001</v>
      </c>
      <c r="AC1810">
        <f>ROUND(((ES1810*8)),6)</f>
        <v>0</v>
      </c>
      <c r="AD1810">
        <f>ROUND(((((ET1810*8))-((EU1810*8)))+AE1810),6)</f>
        <v>0</v>
      </c>
      <c r="AE1810">
        <f>ROUND(((EU1810*8)),6)</f>
        <v>0</v>
      </c>
      <c r="AF1810">
        <f>ROUND(((EV1810*8)),6)</f>
        <v>22037.040000000001</v>
      </c>
      <c r="AG1810">
        <f>ROUND((AP1810),6)</f>
        <v>0</v>
      </c>
      <c r="AH1810">
        <f>((EW1810*8))</f>
        <v>39.200000000000003</v>
      </c>
      <c r="AI1810">
        <f>((EX1810*8))</f>
        <v>0</v>
      </c>
      <c r="AJ1810">
        <f>(AS1810)</f>
        <v>0</v>
      </c>
      <c r="AK1810">
        <v>2754.63</v>
      </c>
      <c r="AL1810">
        <v>0</v>
      </c>
      <c r="AM1810">
        <v>0</v>
      </c>
      <c r="AN1810">
        <v>0</v>
      </c>
      <c r="AO1810">
        <v>2754.63</v>
      </c>
      <c r="AP1810">
        <v>0</v>
      </c>
      <c r="AQ1810">
        <v>4.9000000000000004</v>
      </c>
      <c r="AR1810">
        <v>0</v>
      </c>
      <c r="AS1810">
        <v>0</v>
      </c>
      <c r="AT1810">
        <v>70</v>
      </c>
      <c r="AU1810">
        <v>10</v>
      </c>
      <c r="AV1810">
        <v>1</v>
      </c>
      <c r="AW1810">
        <v>1</v>
      </c>
      <c r="AZ1810">
        <v>1</v>
      </c>
      <c r="BA1810">
        <v>1</v>
      </c>
      <c r="BB1810">
        <v>1</v>
      </c>
      <c r="BC1810">
        <v>1</v>
      </c>
      <c r="BD1810" t="s">
        <v>3</v>
      </c>
      <c r="BE1810" t="s">
        <v>3</v>
      </c>
      <c r="BF1810" t="s">
        <v>3</v>
      </c>
      <c r="BG1810" t="s">
        <v>3</v>
      </c>
      <c r="BH1810">
        <v>0</v>
      </c>
      <c r="BI1810">
        <v>4</v>
      </c>
      <c r="BJ1810" t="s">
        <v>942</v>
      </c>
      <c r="BM1810">
        <v>0</v>
      </c>
      <c r="BN1810">
        <v>0</v>
      </c>
      <c r="BO1810" t="s">
        <v>3</v>
      </c>
      <c r="BP1810">
        <v>0</v>
      </c>
      <c r="BQ1810">
        <v>1</v>
      </c>
      <c r="BR1810">
        <v>0</v>
      </c>
      <c r="BS1810">
        <v>1</v>
      </c>
      <c r="BT1810">
        <v>1</v>
      </c>
      <c r="BU1810">
        <v>1</v>
      </c>
      <c r="BV1810">
        <v>1</v>
      </c>
      <c r="BW1810">
        <v>1</v>
      </c>
      <c r="BX1810">
        <v>1</v>
      </c>
      <c r="BY1810" t="s">
        <v>3</v>
      </c>
      <c r="BZ1810">
        <v>70</v>
      </c>
      <c r="CA1810">
        <v>10</v>
      </c>
      <c r="CB1810" t="s">
        <v>3</v>
      </c>
      <c r="CE1810">
        <v>0</v>
      </c>
      <c r="CF1810">
        <v>0</v>
      </c>
      <c r="CG1810">
        <v>0</v>
      </c>
      <c r="CM1810">
        <v>0</v>
      </c>
      <c r="CN1810" t="s">
        <v>3</v>
      </c>
      <c r="CO1810">
        <v>0</v>
      </c>
      <c r="CP1810">
        <f>(P1810+Q1810+S1810)</f>
        <v>66441.679999999993</v>
      </c>
      <c r="CQ1810">
        <f>(AC1810*BC1810*AW1810)</f>
        <v>0</v>
      </c>
      <c r="CR1810">
        <f>(((((ET1810*8))*BB1810-((EU1810*8))*BS1810)+AE1810*BS1810)*AV1810)</f>
        <v>0</v>
      </c>
      <c r="CS1810">
        <f>(AE1810*BS1810*AV1810)</f>
        <v>0</v>
      </c>
      <c r="CT1810">
        <f>(AF1810*BA1810*AV1810)</f>
        <v>22037.040000000001</v>
      </c>
      <c r="CU1810">
        <f>AG1810</f>
        <v>0</v>
      </c>
      <c r="CV1810">
        <f>(AH1810*AV1810)</f>
        <v>39.200000000000003</v>
      </c>
      <c r="CW1810">
        <f t="shared" si="2220"/>
        <v>0</v>
      </c>
      <c r="CX1810">
        <f t="shared" si="2220"/>
        <v>0</v>
      </c>
      <c r="CY1810">
        <f>((S1810*BZ1810)/100)</f>
        <v>46509.175999999999</v>
      </c>
      <c r="CZ1810">
        <f>((S1810*CA1810)/100)</f>
        <v>6644.1679999999997</v>
      </c>
      <c r="DC1810" t="s">
        <v>3</v>
      </c>
      <c r="DD1810" t="s">
        <v>943</v>
      </c>
      <c r="DE1810" t="s">
        <v>943</v>
      </c>
      <c r="DF1810" t="s">
        <v>943</v>
      </c>
      <c r="DG1810" t="s">
        <v>943</v>
      </c>
      <c r="DH1810" t="s">
        <v>3</v>
      </c>
      <c r="DI1810" t="s">
        <v>943</v>
      </c>
      <c r="DJ1810" t="s">
        <v>943</v>
      </c>
      <c r="DK1810" t="s">
        <v>3</v>
      </c>
      <c r="DL1810" t="s">
        <v>3</v>
      </c>
      <c r="DM1810" t="s">
        <v>3</v>
      </c>
      <c r="DN1810">
        <v>0</v>
      </c>
      <c r="DO1810">
        <v>0</v>
      </c>
      <c r="DP1810">
        <v>1</v>
      </c>
      <c r="DQ1810">
        <v>1</v>
      </c>
      <c r="DU1810">
        <v>1003</v>
      </c>
      <c r="DV1810" t="s">
        <v>164</v>
      </c>
      <c r="DW1810" t="s">
        <v>164</v>
      </c>
      <c r="DX1810">
        <v>100</v>
      </c>
      <c r="DZ1810" t="s">
        <v>3</v>
      </c>
      <c r="EA1810" t="s">
        <v>3</v>
      </c>
      <c r="EB1810" t="s">
        <v>3</v>
      </c>
      <c r="EC1810" t="s">
        <v>3</v>
      </c>
      <c r="EE1810">
        <v>1441815344</v>
      </c>
      <c r="EF1810">
        <v>1</v>
      </c>
      <c r="EG1810" t="s">
        <v>22</v>
      </c>
      <c r="EH1810">
        <v>0</v>
      </c>
      <c r="EI1810" t="s">
        <v>3</v>
      </c>
      <c r="EJ1810">
        <v>4</v>
      </c>
      <c r="EK1810">
        <v>0</v>
      </c>
      <c r="EL1810" t="s">
        <v>23</v>
      </c>
      <c r="EM1810" t="s">
        <v>24</v>
      </c>
      <c r="EO1810" t="s">
        <v>3</v>
      </c>
      <c r="EQ1810">
        <v>1024</v>
      </c>
      <c r="ER1810">
        <v>2754.63</v>
      </c>
      <c r="ES1810">
        <v>0</v>
      </c>
      <c r="ET1810">
        <v>0</v>
      </c>
      <c r="EU1810">
        <v>0</v>
      </c>
      <c r="EV1810">
        <v>2754.63</v>
      </c>
      <c r="EW1810">
        <v>4.9000000000000004</v>
      </c>
      <c r="EX1810">
        <v>0</v>
      </c>
      <c r="EY1810">
        <v>0</v>
      </c>
      <c r="FQ1810">
        <v>0</v>
      </c>
      <c r="FR1810">
        <f>ROUND(IF(BI1810=3,GM1810,0),2)</f>
        <v>0</v>
      </c>
      <c r="FS1810">
        <v>0</v>
      </c>
      <c r="FX1810">
        <v>70</v>
      </c>
      <c r="FY1810">
        <v>10</v>
      </c>
      <c r="GA1810" t="s">
        <v>3</v>
      </c>
      <c r="GD1810">
        <v>0</v>
      </c>
      <c r="GF1810">
        <v>329268789</v>
      </c>
      <c r="GG1810">
        <v>2</v>
      </c>
      <c r="GH1810">
        <v>1</v>
      </c>
      <c r="GI1810">
        <v>-2</v>
      </c>
      <c r="GJ1810">
        <v>0</v>
      </c>
      <c r="GK1810">
        <f>ROUND(R1810*(R12)/100,2)</f>
        <v>0</v>
      </c>
      <c r="GL1810">
        <f>ROUND(IF(AND(BH1810=3,BI1810=3,FS1810&lt;&gt;0),P1810,0),2)</f>
        <v>0</v>
      </c>
      <c r="GM1810">
        <f>ROUND(O1810+X1810+Y1810+GK1810,2)+GX1810</f>
        <v>119595.03</v>
      </c>
      <c r="GN1810">
        <f>IF(OR(BI1810=0,BI1810=1),GM1810-GX1810,0)</f>
        <v>0</v>
      </c>
      <c r="GO1810">
        <f>IF(BI1810=2,GM1810-GX1810,0)</f>
        <v>0</v>
      </c>
      <c r="GP1810">
        <f>IF(BI1810=4,GM1810-GX1810,0)</f>
        <v>119595.03</v>
      </c>
      <c r="GR1810">
        <v>0</v>
      </c>
      <c r="GS1810">
        <v>3</v>
      </c>
      <c r="GT1810">
        <v>0</v>
      </c>
      <c r="GU1810" t="s">
        <v>3</v>
      </c>
      <c r="GV1810">
        <f>ROUND((GT1810),6)</f>
        <v>0</v>
      </c>
      <c r="GW1810">
        <v>1</v>
      </c>
      <c r="GX1810">
        <f>ROUND(HC1810*I1810,2)</f>
        <v>0</v>
      </c>
      <c r="HA1810">
        <v>0</v>
      </c>
      <c r="HB1810">
        <v>0</v>
      </c>
      <c r="HC1810">
        <f>GV1810*GW1810</f>
        <v>0</v>
      </c>
      <c r="HE1810" t="s">
        <v>3</v>
      </c>
      <c r="HF1810" t="s">
        <v>3</v>
      </c>
      <c r="HM1810" t="s">
        <v>3</v>
      </c>
      <c r="HN1810" t="s">
        <v>3</v>
      </c>
      <c r="HO1810" t="s">
        <v>3</v>
      </c>
      <c r="HP1810" t="s">
        <v>3</v>
      </c>
      <c r="HQ1810" t="s">
        <v>3</v>
      </c>
      <c r="IK1810">
        <v>0</v>
      </c>
    </row>
    <row r="1811" spans="1:245" x14ac:dyDescent="0.2">
      <c r="A1811">
        <v>17</v>
      </c>
      <c r="B1811">
        <v>1</v>
      </c>
      <c r="D1811">
        <f>ROW(EtalonRes!A1873)</f>
        <v>1873</v>
      </c>
      <c r="E1811" t="s">
        <v>3</v>
      </c>
      <c r="F1811" t="s">
        <v>944</v>
      </c>
      <c r="G1811" t="s">
        <v>945</v>
      </c>
      <c r="H1811" t="s">
        <v>20</v>
      </c>
      <c r="I1811">
        <v>2</v>
      </c>
      <c r="J1811">
        <v>0</v>
      </c>
      <c r="K1811">
        <v>2</v>
      </c>
      <c r="O1811">
        <f>ROUND(CP1811,2)</f>
        <v>1926.48</v>
      </c>
      <c r="P1811">
        <f>ROUND(CQ1811*I1811,2)</f>
        <v>0</v>
      </c>
      <c r="Q1811">
        <f>ROUND(CR1811*I1811,2)</f>
        <v>0</v>
      </c>
      <c r="R1811">
        <f>ROUND(CS1811*I1811,2)</f>
        <v>0</v>
      </c>
      <c r="S1811">
        <f>ROUND(CT1811*I1811,2)</f>
        <v>1926.48</v>
      </c>
      <c r="T1811">
        <f>ROUND(CU1811*I1811,2)</f>
        <v>0</v>
      </c>
      <c r="U1811">
        <f>CV1811*I1811</f>
        <v>3.12</v>
      </c>
      <c r="V1811">
        <f>CW1811*I1811</f>
        <v>0</v>
      </c>
      <c r="W1811">
        <f>ROUND(CX1811*I1811,2)</f>
        <v>0</v>
      </c>
      <c r="X1811">
        <f t="shared" si="2219"/>
        <v>1348.54</v>
      </c>
      <c r="Y1811">
        <f t="shared" si="2219"/>
        <v>192.65</v>
      </c>
      <c r="AA1811">
        <v>-1</v>
      </c>
      <c r="AB1811">
        <f>ROUND((AC1811+AD1811+AF1811),6)</f>
        <v>963.24</v>
      </c>
      <c r="AC1811">
        <f>ROUND(((ES1811*12)),6)</f>
        <v>0</v>
      </c>
      <c r="AD1811">
        <f>ROUND(((((ET1811*12))-((EU1811*12)))+AE1811),6)</f>
        <v>0</v>
      </c>
      <c r="AE1811">
        <f>ROUND(((EU1811*12)),6)</f>
        <v>0</v>
      </c>
      <c r="AF1811">
        <f>ROUND(((EV1811*12)),6)</f>
        <v>963.24</v>
      </c>
      <c r="AG1811">
        <f>ROUND((AP1811),6)</f>
        <v>0</v>
      </c>
      <c r="AH1811">
        <f>((EW1811*12))</f>
        <v>1.56</v>
      </c>
      <c r="AI1811">
        <f>((EX1811*12))</f>
        <v>0</v>
      </c>
      <c r="AJ1811">
        <f>(AS1811)</f>
        <v>0</v>
      </c>
      <c r="AK1811">
        <v>80.27</v>
      </c>
      <c r="AL1811">
        <v>0</v>
      </c>
      <c r="AM1811">
        <v>0</v>
      </c>
      <c r="AN1811">
        <v>0</v>
      </c>
      <c r="AO1811">
        <v>80.27</v>
      </c>
      <c r="AP1811">
        <v>0</v>
      </c>
      <c r="AQ1811">
        <v>0.13</v>
      </c>
      <c r="AR1811">
        <v>0</v>
      </c>
      <c r="AS1811">
        <v>0</v>
      </c>
      <c r="AT1811">
        <v>70</v>
      </c>
      <c r="AU1811">
        <v>10</v>
      </c>
      <c r="AV1811">
        <v>1</v>
      </c>
      <c r="AW1811">
        <v>1</v>
      </c>
      <c r="AZ1811">
        <v>1</v>
      </c>
      <c r="BA1811">
        <v>1</v>
      </c>
      <c r="BB1811">
        <v>1</v>
      </c>
      <c r="BC1811">
        <v>1</v>
      </c>
      <c r="BD1811" t="s">
        <v>3</v>
      </c>
      <c r="BE1811" t="s">
        <v>3</v>
      </c>
      <c r="BF1811" t="s">
        <v>3</v>
      </c>
      <c r="BG1811" t="s">
        <v>3</v>
      </c>
      <c r="BH1811">
        <v>0</v>
      </c>
      <c r="BI1811">
        <v>4</v>
      </c>
      <c r="BJ1811" t="s">
        <v>946</v>
      </c>
      <c r="BM1811">
        <v>0</v>
      </c>
      <c r="BN1811">
        <v>0</v>
      </c>
      <c r="BO1811" t="s">
        <v>3</v>
      </c>
      <c r="BP1811">
        <v>0</v>
      </c>
      <c r="BQ1811">
        <v>1</v>
      </c>
      <c r="BR1811">
        <v>0</v>
      </c>
      <c r="BS1811">
        <v>1</v>
      </c>
      <c r="BT1811">
        <v>1</v>
      </c>
      <c r="BU1811">
        <v>1</v>
      </c>
      <c r="BV1811">
        <v>1</v>
      </c>
      <c r="BW1811">
        <v>1</v>
      </c>
      <c r="BX1811">
        <v>1</v>
      </c>
      <c r="BY1811" t="s">
        <v>3</v>
      </c>
      <c r="BZ1811">
        <v>70</v>
      </c>
      <c r="CA1811">
        <v>10</v>
      </c>
      <c r="CB1811" t="s">
        <v>3</v>
      </c>
      <c r="CE1811">
        <v>0</v>
      </c>
      <c r="CF1811">
        <v>0</v>
      </c>
      <c r="CG1811">
        <v>0</v>
      </c>
      <c r="CM1811">
        <v>0</v>
      </c>
      <c r="CN1811" t="s">
        <v>3</v>
      </c>
      <c r="CO1811">
        <v>0</v>
      </c>
      <c r="CP1811">
        <f>(P1811+Q1811+S1811)</f>
        <v>1926.48</v>
      </c>
      <c r="CQ1811">
        <f>(AC1811*BC1811*AW1811)</f>
        <v>0</v>
      </c>
      <c r="CR1811">
        <f>(((((ET1811*12))*BB1811-((EU1811*12))*BS1811)+AE1811*BS1811)*AV1811)</f>
        <v>0</v>
      </c>
      <c r="CS1811">
        <f>(AE1811*BS1811*AV1811)</f>
        <v>0</v>
      </c>
      <c r="CT1811">
        <f>(AF1811*BA1811*AV1811)</f>
        <v>963.24</v>
      </c>
      <c r="CU1811">
        <f>AG1811</f>
        <v>0</v>
      </c>
      <c r="CV1811">
        <f>(AH1811*AV1811)</f>
        <v>1.56</v>
      </c>
      <c r="CW1811">
        <f t="shared" si="2220"/>
        <v>0</v>
      </c>
      <c r="CX1811">
        <f t="shared" si="2220"/>
        <v>0</v>
      </c>
      <c r="CY1811">
        <f>((S1811*BZ1811)/100)</f>
        <v>1348.5360000000001</v>
      </c>
      <c r="CZ1811">
        <f>((S1811*CA1811)/100)</f>
        <v>192.648</v>
      </c>
      <c r="DC1811" t="s">
        <v>3</v>
      </c>
      <c r="DD1811" t="s">
        <v>680</v>
      </c>
      <c r="DE1811" t="s">
        <v>680</v>
      </c>
      <c r="DF1811" t="s">
        <v>680</v>
      </c>
      <c r="DG1811" t="s">
        <v>680</v>
      </c>
      <c r="DH1811" t="s">
        <v>3</v>
      </c>
      <c r="DI1811" t="s">
        <v>680</v>
      </c>
      <c r="DJ1811" t="s">
        <v>680</v>
      </c>
      <c r="DK1811" t="s">
        <v>3</v>
      </c>
      <c r="DL1811" t="s">
        <v>3</v>
      </c>
      <c r="DM1811" t="s">
        <v>3</v>
      </c>
      <c r="DN1811">
        <v>0</v>
      </c>
      <c r="DO1811">
        <v>0</v>
      </c>
      <c r="DP1811">
        <v>1</v>
      </c>
      <c r="DQ1811">
        <v>1</v>
      </c>
      <c r="DU1811">
        <v>16987630</v>
      </c>
      <c r="DV1811" t="s">
        <v>20</v>
      </c>
      <c r="DW1811" t="s">
        <v>20</v>
      </c>
      <c r="DX1811">
        <v>1</v>
      </c>
      <c r="DZ1811" t="s">
        <v>3</v>
      </c>
      <c r="EA1811" t="s">
        <v>3</v>
      </c>
      <c r="EB1811" t="s">
        <v>3</v>
      </c>
      <c r="EC1811" t="s">
        <v>3</v>
      </c>
      <c r="EE1811">
        <v>1441815344</v>
      </c>
      <c r="EF1811">
        <v>1</v>
      </c>
      <c r="EG1811" t="s">
        <v>22</v>
      </c>
      <c r="EH1811">
        <v>0</v>
      </c>
      <c r="EI1811" t="s">
        <v>3</v>
      </c>
      <c r="EJ1811">
        <v>4</v>
      </c>
      <c r="EK1811">
        <v>0</v>
      </c>
      <c r="EL1811" t="s">
        <v>23</v>
      </c>
      <c r="EM1811" t="s">
        <v>24</v>
      </c>
      <c r="EO1811" t="s">
        <v>3</v>
      </c>
      <c r="EQ1811">
        <v>1024</v>
      </c>
      <c r="ER1811">
        <v>80.27</v>
      </c>
      <c r="ES1811">
        <v>0</v>
      </c>
      <c r="ET1811">
        <v>0</v>
      </c>
      <c r="EU1811">
        <v>0</v>
      </c>
      <c r="EV1811">
        <v>80.27</v>
      </c>
      <c r="EW1811">
        <v>0.13</v>
      </c>
      <c r="EX1811">
        <v>0</v>
      </c>
      <c r="EY1811">
        <v>0</v>
      </c>
      <c r="FQ1811">
        <v>0</v>
      </c>
      <c r="FR1811">
        <f>ROUND(IF(BI1811=3,GM1811,0),2)</f>
        <v>0</v>
      </c>
      <c r="FS1811">
        <v>0</v>
      </c>
      <c r="FX1811">
        <v>70</v>
      </c>
      <c r="FY1811">
        <v>10</v>
      </c>
      <c r="GA1811" t="s">
        <v>3</v>
      </c>
      <c r="GD1811">
        <v>0</v>
      </c>
      <c r="GF1811">
        <v>1384570016</v>
      </c>
      <c r="GG1811">
        <v>2</v>
      </c>
      <c r="GH1811">
        <v>1</v>
      </c>
      <c r="GI1811">
        <v>-2</v>
      </c>
      <c r="GJ1811">
        <v>0</v>
      </c>
      <c r="GK1811">
        <f>ROUND(R1811*(R12)/100,2)</f>
        <v>0</v>
      </c>
      <c r="GL1811">
        <f>ROUND(IF(AND(BH1811=3,BI1811=3,FS1811&lt;&gt;0),P1811,0),2)</f>
        <v>0</v>
      </c>
      <c r="GM1811">
        <f>ROUND(O1811+X1811+Y1811+GK1811,2)+GX1811</f>
        <v>3467.67</v>
      </c>
      <c r="GN1811">
        <f>IF(OR(BI1811=0,BI1811=1),GM1811-GX1811,0)</f>
        <v>0</v>
      </c>
      <c r="GO1811">
        <f>IF(BI1811=2,GM1811-GX1811,0)</f>
        <v>0</v>
      </c>
      <c r="GP1811">
        <f>IF(BI1811=4,GM1811-GX1811,0)</f>
        <v>3467.67</v>
      </c>
      <c r="GR1811">
        <v>0</v>
      </c>
      <c r="GS1811">
        <v>3</v>
      </c>
      <c r="GT1811">
        <v>0</v>
      </c>
      <c r="GU1811" t="s">
        <v>3</v>
      </c>
      <c r="GV1811">
        <f>ROUND((GT1811),6)</f>
        <v>0</v>
      </c>
      <c r="GW1811">
        <v>1</v>
      </c>
      <c r="GX1811">
        <f>ROUND(HC1811*I1811,2)</f>
        <v>0</v>
      </c>
      <c r="HA1811">
        <v>0</v>
      </c>
      <c r="HB1811">
        <v>0</v>
      </c>
      <c r="HC1811">
        <f>GV1811*GW1811</f>
        <v>0</v>
      </c>
      <c r="HE1811" t="s">
        <v>3</v>
      </c>
      <c r="HF1811" t="s">
        <v>3</v>
      </c>
      <c r="HM1811" t="s">
        <v>3</v>
      </c>
      <c r="HN1811" t="s">
        <v>3</v>
      </c>
      <c r="HO1811" t="s">
        <v>3</v>
      </c>
      <c r="HP1811" t="s">
        <v>3</v>
      </c>
      <c r="HQ1811" t="s">
        <v>3</v>
      </c>
      <c r="IK1811">
        <v>0</v>
      </c>
    </row>
    <row r="1813" spans="1:245" x14ac:dyDescent="0.2">
      <c r="A1813" s="2">
        <v>51</v>
      </c>
      <c r="B1813" s="2">
        <f>B1803</f>
        <v>1</v>
      </c>
      <c r="C1813" s="2">
        <f>A1803</f>
        <v>5</v>
      </c>
      <c r="D1813" s="2">
        <f>ROW(A1803)</f>
        <v>1803</v>
      </c>
      <c r="E1813" s="2"/>
      <c r="F1813" s="2" t="str">
        <f>IF(F1803&lt;&gt;"",F1803,"")</f>
        <v>Новый подраздел</v>
      </c>
      <c r="G1813" s="2" t="str">
        <f>IF(G1803&lt;&gt;"",G1803,"")</f>
        <v>К1-канализация хозяйственно бытовая</v>
      </c>
      <c r="H1813" s="2">
        <v>0</v>
      </c>
      <c r="I1813" s="2"/>
      <c r="J1813" s="2"/>
      <c r="K1813" s="2"/>
      <c r="L1813" s="2"/>
      <c r="M1813" s="2"/>
      <c r="N1813" s="2"/>
      <c r="O1813" s="2">
        <f t="shared" ref="O1813:T1813" si="2221">ROUND(AB1813,2)</f>
        <v>0</v>
      </c>
      <c r="P1813" s="2">
        <f t="shared" si="2221"/>
        <v>0</v>
      </c>
      <c r="Q1813" s="2">
        <f t="shared" si="2221"/>
        <v>0</v>
      </c>
      <c r="R1813" s="2">
        <f t="shared" si="2221"/>
        <v>0</v>
      </c>
      <c r="S1813" s="2">
        <f t="shared" si="2221"/>
        <v>0</v>
      </c>
      <c r="T1813" s="2">
        <f t="shared" si="2221"/>
        <v>0</v>
      </c>
      <c r="U1813" s="2">
        <f>AH1813</f>
        <v>0</v>
      </c>
      <c r="V1813" s="2">
        <f>AI1813</f>
        <v>0</v>
      </c>
      <c r="W1813" s="2">
        <f>ROUND(AJ1813,2)</f>
        <v>0</v>
      </c>
      <c r="X1813" s="2">
        <f>ROUND(AK1813,2)</f>
        <v>0</v>
      </c>
      <c r="Y1813" s="2">
        <f>ROUND(AL1813,2)</f>
        <v>0</v>
      </c>
      <c r="Z1813" s="2"/>
      <c r="AA1813" s="2"/>
      <c r="AB1813" s="2">
        <f>ROUND(SUMIF(AA1807:AA1811,"=1472720848",O1807:O1811),2)</f>
        <v>0</v>
      </c>
      <c r="AC1813" s="2">
        <f>ROUND(SUMIF(AA1807:AA1811,"=1472720848",P1807:P1811),2)</f>
        <v>0</v>
      </c>
      <c r="AD1813" s="2">
        <f>ROUND(SUMIF(AA1807:AA1811,"=1472720848",Q1807:Q1811),2)</f>
        <v>0</v>
      </c>
      <c r="AE1813" s="2">
        <f>ROUND(SUMIF(AA1807:AA1811,"=1472720848",R1807:R1811),2)</f>
        <v>0</v>
      </c>
      <c r="AF1813" s="2">
        <f>ROUND(SUMIF(AA1807:AA1811,"=1472720848",S1807:S1811),2)</f>
        <v>0</v>
      </c>
      <c r="AG1813" s="2">
        <f>ROUND(SUMIF(AA1807:AA1811,"=1472720848",T1807:T1811),2)</f>
        <v>0</v>
      </c>
      <c r="AH1813" s="2">
        <f>SUMIF(AA1807:AA1811,"=1472720848",U1807:U1811)</f>
        <v>0</v>
      </c>
      <c r="AI1813" s="2">
        <f>SUMIF(AA1807:AA1811,"=1472720848",V1807:V1811)</f>
        <v>0</v>
      </c>
      <c r="AJ1813" s="2">
        <f>ROUND(SUMIF(AA1807:AA1811,"=1472720848",W1807:W1811),2)</f>
        <v>0</v>
      </c>
      <c r="AK1813" s="2">
        <f>ROUND(SUMIF(AA1807:AA1811,"=1472720848",X1807:X1811),2)</f>
        <v>0</v>
      </c>
      <c r="AL1813" s="2">
        <f>ROUND(SUMIF(AA1807:AA1811,"=1472720848",Y1807:Y1811),2)</f>
        <v>0</v>
      </c>
      <c r="AM1813" s="2"/>
      <c r="AN1813" s="2"/>
      <c r="AO1813" s="2">
        <f t="shared" ref="AO1813:BD1813" si="2222">ROUND(BX1813,2)</f>
        <v>0</v>
      </c>
      <c r="AP1813" s="2">
        <f t="shared" si="2222"/>
        <v>0</v>
      </c>
      <c r="AQ1813" s="2">
        <f t="shared" si="2222"/>
        <v>0</v>
      </c>
      <c r="AR1813" s="2">
        <f t="shared" si="2222"/>
        <v>0</v>
      </c>
      <c r="AS1813" s="2">
        <f t="shared" si="2222"/>
        <v>0</v>
      </c>
      <c r="AT1813" s="2">
        <f t="shared" si="2222"/>
        <v>0</v>
      </c>
      <c r="AU1813" s="2">
        <f t="shared" si="2222"/>
        <v>0</v>
      </c>
      <c r="AV1813" s="2">
        <f t="shared" si="2222"/>
        <v>0</v>
      </c>
      <c r="AW1813" s="2">
        <f t="shared" si="2222"/>
        <v>0</v>
      </c>
      <c r="AX1813" s="2">
        <f t="shared" si="2222"/>
        <v>0</v>
      </c>
      <c r="AY1813" s="2">
        <f t="shared" si="2222"/>
        <v>0</v>
      </c>
      <c r="AZ1813" s="2">
        <f t="shared" si="2222"/>
        <v>0</v>
      </c>
      <c r="BA1813" s="2">
        <f t="shared" si="2222"/>
        <v>0</v>
      </c>
      <c r="BB1813" s="2">
        <f t="shared" si="2222"/>
        <v>0</v>
      </c>
      <c r="BC1813" s="2">
        <f t="shared" si="2222"/>
        <v>0</v>
      </c>
      <c r="BD1813" s="2">
        <f t="shared" si="2222"/>
        <v>0</v>
      </c>
      <c r="BE1813" s="2"/>
      <c r="BF1813" s="2"/>
      <c r="BG1813" s="2"/>
      <c r="BH1813" s="2"/>
      <c r="BI1813" s="2"/>
      <c r="BJ1813" s="2"/>
      <c r="BK1813" s="2"/>
      <c r="BL1813" s="2"/>
      <c r="BM1813" s="2"/>
      <c r="BN1813" s="2"/>
      <c r="BO1813" s="2"/>
      <c r="BP1813" s="2"/>
      <c r="BQ1813" s="2"/>
      <c r="BR1813" s="2"/>
      <c r="BS1813" s="2"/>
      <c r="BT1813" s="2"/>
      <c r="BU1813" s="2"/>
      <c r="BV1813" s="2"/>
      <c r="BW1813" s="2"/>
      <c r="BX1813" s="2">
        <f>ROUND(SUMIF(AA1807:AA1811,"=1472720848",FQ1807:FQ1811),2)</f>
        <v>0</v>
      </c>
      <c r="BY1813" s="2">
        <f>ROUND(SUMIF(AA1807:AA1811,"=1472720848",FR1807:FR1811),2)</f>
        <v>0</v>
      </c>
      <c r="BZ1813" s="2">
        <f>ROUND(SUMIF(AA1807:AA1811,"=1472720848",GL1807:GL1811),2)</f>
        <v>0</v>
      </c>
      <c r="CA1813" s="2">
        <f>ROUND(SUMIF(AA1807:AA1811,"=1472720848",GM1807:GM1811),2)</f>
        <v>0</v>
      </c>
      <c r="CB1813" s="2">
        <f>ROUND(SUMIF(AA1807:AA1811,"=1472720848",GN1807:GN1811),2)</f>
        <v>0</v>
      </c>
      <c r="CC1813" s="2">
        <f>ROUND(SUMIF(AA1807:AA1811,"=1472720848",GO1807:GO1811),2)</f>
        <v>0</v>
      </c>
      <c r="CD1813" s="2">
        <f>ROUND(SUMIF(AA1807:AA1811,"=1472720848",GP1807:GP1811),2)</f>
        <v>0</v>
      </c>
      <c r="CE1813" s="2">
        <f>AC1813-BX1813</f>
        <v>0</v>
      </c>
      <c r="CF1813" s="2">
        <f>AC1813-BY1813</f>
        <v>0</v>
      </c>
      <c r="CG1813" s="2">
        <f>BX1813-BZ1813</f>
        <v>0</v>
      </c>
      <c r="CH1813" s="2">
        <f>AC1813-BX1813-BY1813+BZ1813</f>
        <v>0</v>
      </c>
      <c r="CI1813" s="2">
        <f>BY1813-BZ1813</f>
        <v>0</v>
      </c>
      <c r="CJ1813" s="2">
        <f>ROUND(SUMIF(AA1807:AA1811,"=1472720848",GX1807:GX1811),2)</f>
        <v>0</v>
      </c>
      <c r="CK1813" s="2">
        <f>ROUND(SUMIF(AA1807:AA1811,"=1472720848",GY1807:GY1811),2)</f>
        <v>0</v>
      </c>
      <c r="CL1813" s="2">
        <f>ROUND(SUMIF(AA1807:AA1811,"=1472720848",GZ1807:GZ1811),2)</f>
        <v>0</v>
      </c>
      <c r="CM1813" s="2">
        <f>ROUND(SUMIF(AA1807:AA1811,"=1472720848",HD1807:HD1811),2)</f>
        <v>0</v>
      </c>
      <c r="CN1813" s="2"/>
      <c r="CO1813" s="2"/>
      <c r="CP1813" s="2"/>
      <c r="CQ1813" s="2"/>
      <c r="CR1813" s="2"/>
      <c r="CS1813" s="2"/>
      <c r="CT1813" s="2"/>
      <c r="CU1813" s="2"/>
      <c r="CV1813" s="2"/>
      <c r="CW1813" s="2"/>
      <c r="CX1813" s="2"/>
      <c r="CY1813" s="2"/>
      <c r="CZ1813" s="2"/>
      <c r="DA1813" s="2"/>
      <c r="DB1813" s="2"/>
      <c r="DC1813" s="2"/>
      <c r="DD1813" s="2"/>
      <c r="DE1813" s="2"/>
      <c r="DF1813" s="2"/>
      <c r="DG1813" s="3"/>
      <c r="DH1813" s="3"/>
      <c r="DI1813" s="3"/>
      <c r="DJ1813" s="3"/>
      <c r="DK1813" s="3"/>
      <c r="DL1813" s="3"/>
      <c r="DM1813" s="3"/>
      <c r="DN1813" s="3"/>
      <c r="DO1813" s="3"/>
      <c r="DP1813" s="3"/>
      <c r="DQ1813" s="3"/>
      <c r="DR1813" s="3"/>
      <c r="DS1813" s="3"/>
      <c r="DT1813" s="3"/>
      <c r="DU1813" s="3"/>
      <c r="DV1813" s="3"/>
      <c r="DW1813" s="3"/>
      <c r="DX1813" s="3"/>
      <c r="DY1813" s="3"/>
      <c r="DZ1813" s="3"/>
      <c r="EA1813" s="3"/>
      <c r="EB1813" s="3"/>
      <c r="EC1813" s="3"/>
      <c r="ED1813" s="3"/>
      <c r="EE1813" s="3"/>
      <c r="EF1813" s="3"/>
      <c r="EG1813" s="3"/>
      <c r="EH1813" s="3"/>
      <c r="EI1813" s="3"/>
      <c r="EJ1813" s="3"/>
      <c r="EK1813" s="3"/>
      <c r="EL1813" s="3"/>
      <c r="EM1813" s="3"/>
      <c r="EN1813" s="3"/>
      <c r="EO1813" s="3"/>
      <c r="EP1813" s="3"/>
      <c r="EQ1813" s="3"/>
      <c r="ER1813" s="3"/>
      <c r="ES1813" s="3"/>
      <c r="ET1813" s="3"/>
      <c r="EU1813" s="3"/>
      <c r="EV1813" s="3"/>
      <c r="EW1813" s="3"/>
      <c r="EX1813" s="3"/>
      <c r="EY1813" s="3"/>
      <c r="EZ1813" s="3"/>
      <c r="FA1813" s="3"/>
      <c r="FB1813" s="3"/>
      <c r="FC1813" s="3"/>
      <c r="FD1813" s="3"/>
      <c r="FE1813" s="3"/>
      <c r="FF1813" s="3"/>
      <c r="FG1813" s="3"/>
      <c r="FH1813" s="3"/>
      <c r="FI1813" s="3"/>
      <c r="FJ1813" s="3"/>
      <c r="FK1813" s="3"/>
      <c r="FL1813" s="3"/>
      <c r="FM1813" s="3"/>
      <c r="FN1813" s="3"/>
      <c r="FO1813" s="3"/>
      <c r="FP1813" s="3"/>
      <c r="FQ1813" s="3"/>
      <c r="FR1813" s="3"/>
      <c r="FS1813" s="3"/>
      <c r="FT1813" s="3"/>
      <c r="FU1813" s="3"/>
      <c r="FV1813" s="3"/>
      <c r="FW1813" s="3"/>
      <c r="FX1813" s="3"/>
      <c r="FY1813" s="3"/>
      <c r="FZ1813" s="3"/>
      <c r="GA1813" s="3"/>
      <c r="GB1813" s="3"/>
      <c r="GC1813" s="3"/>
      <c r="GD1813" s="3"/>
      <c r="GE1813" s="3"/>
      <c r="GF1813" s="3"/>
      <c r="GG1813" s="3"/>
      <c r="GH1813" s="3"/>
      <c r="GI1813" s="3"/>
      <c r="GJ1813" s="3"/>
      <c r="GK1813" s="3"/>
      <c r="GL1813" s="3"/>
      <c r="GM1813" s="3"/>
      <c r="GN1813" s="3"/>
      <c r="GO1813" s="3"/>
      <c r="GP1813" s="3"/>
      <c r="GQ1813" s="3"/>
      <c r="GR1813" s="3"/>
      <c r="GS1813" s="3"/>
      <c r="GT1813" s="3"/>
      <c r="GU1813" s="3"/>
      <c r="GV1813" s="3"/>
      <c r="GW1813" s="3"/>
      <c r="GX1813" s="3">
        <v>0</v>
      </c>
    </row>
    <row r="1815" spans="1:245" x14ac:dyDescent="0.2">
      <c r="A1815" s="4">
        <v>50</v>
      </c>
      <c r="B1815" s="4">
        <v>0</v>
      </c>
      <c r="C1815" s="4">
        <v>0</v>
      </c>
      <c r="D1815" s="4">
        <v>1</v>
      </c>
      <c r="E1815" s="4">
        <v>201</v>
      </c>
      <c r="F1815" s="4">
        <f>ROUND(Source!O1813,O1815)</f>
        <v>0</v>
      </c>
      <c r="G1815" s="4" t="s">
        <v>29</v>
      </c>
      <c r="H1815" s="4" t="s">
        <v>30</v>
      </c>
      <c r="I1815" s="4"/>
      <c r="J1815" s="4"/>
      <c r="K1815" s="4">
        <v>201</v>
      </c>
      <c r="L1815" s="4">
        <v>1</v>
      </c>
      <c r="M1815" s="4">
        <v>3</v>
      </c>
      <c r="N1815" s="4" t="s">
        <v>3</v>
      </c>
      <c r="O1815" s="4">
        <v>2</v>
      </c>
      <c r="P1815" s="4"/>
      <c r="Q1815" s="4"/>
      <c r="R1815" s="4"/>
      <c r="S1815" s="4"/>
      <c r="T1815" s="4"/>
      <c r="U1815" s="4"/>
      <c r="V1815" s="4"/>
      <c r="W1815" s="4">
        <v>0</v>
      </c>
      <c r="X1815" s="4">
        <v>1</v>
      </c>
      <c r="Y1815" s="4">
        <v>0</v>
      </c>
      <c r="Z1815" s="4"/>
      <c r="AA1815" s="4"/>
      <c r="AB1815" s="4"/>
    </row>
    <row r="1816" spans="1:245" x14ac:dyDescent="0.2">
      <c r="A1816" s="4">
        <v>50</v>
      </c>
      <c r="B1816" s="4">
        <v>0</v>
      </c>
      <c r="C1816" s="4">
        <v>0</v>
      </c>
      <c r="D1816" s="4">
        <v>1</v>
      </c>
      <c r="E1816" s="4">
        <v>202</v>
      </c>
      <c r="F1816" s="4">
        <f>ROUND(Source!P1813,O1816)</f>
        <v>0</v>
      </c>
      <c r="G1816" s="4" t="s">
        <v>31</v>
      </c>
      <c r="H1816" s="4" t="s">
        <v>32</v>
      </c>
      <c r="I1816" s="4"/>
      <c r="J1816" s="4"/>
      <c r="K1816" s="4">
        <v>202</v>
      </c>
      <c r="L1816" s="4">
        <v>2</v>
      </c>
      <c r="M1816" s="4">
        <v>3</v>
      </c>
      <c r="N1816" s="4" t="s">
        <v>3</v>
      </c>
      <c r="O1816" s="4">
        <v>2</v>
      </c>
      <c r="P1816" s="4"/>
      <c r="Q1816" s="4"/>
      <c r="R1816" s="4"/>
      <c r="S1816" s="4"/>
      <c r="T1816" s="4"/>
      <c r="U1816" s="4"/>
      <c r="V1816" s="4"/>
      <c r="W1816" s="4">
        <v>0</v>
      </c>
      <c r="X1816" s="4">
        <v>1</v>
      </c>
      <c r="Y1816" s="4">
        <v>0</v>
      </c>
      <c r="Z1816" s="4"/>
      <c r="AA1816" s="4"/>
      <c r="AB1816" s="4"/>
    </row>
    <row r="1817" spans="1:245" x14ac:dyDescent="0.2">
      <c r="A1817" s="4">
        <v>50</v>
      </c>
      <c r="B1817" s="4">
        <v>0</v>
      </c>
      <c r="C1817" s="4">
        <v>0</v>
      </c>
      <c r="D1817" s="4">
        <v>1</v>
      </c>
      <c r="E1817" s="4">
        <v>222</v>
      </c>
      <c r="F1817" s="4">
        <f>ROUND(Source!AO1813,O1817)</f>
        <v>0</v>
      </c>
      <c r="G1817" s="4" t="s">
        <v>33</v>
      </c>
      <c r="H1817" s="4" t="s">
        <v>34</v>
      </c>
      <c r="I1817" s="4"/>
      <c r="J1817" s="4"/>
      <c r="K1817" s="4">
        <v>222</v>
      </c>
      <c r="L1817" s="4">
        <v>3</v>
      </c>
      <c r="M1817" s="4">
        <v>3</v>
      </c>
      <c r="N1817" s="4" t="s">
        <v>3</v>
      </c>
      <c r="O1817" s="4">
        <v>2</v>
      </c>
      <c r="P1817" s="4"/>
      <c r="Q1817" s="4"/>
      <c r="R1817" s="4"/>
      <c r="S1817" s="4"/>
      <c r="T1817" s="4"/>
      <c r="U1817" s="4"/>
      <c r="V1817" s="4"/>
      <c r="W1817" s="4">
        <v>0</v>
      </c>
      <c r="X1817" s="4">
        <v>1</v>
      </c>
      <c r="Y1817" s="4">
        <v>0</v>
      </c>
      <c r="Z1817" s="4"/>
      <c r="AA1817" s="4"/>
      <c r="AB1817" s="4"/>
    </row>
    <row r="1818" spans="1:245" x14ac:dyDescent="0.2">
      <c r="A1818" s="4">
        <v>50</v>
      </c>
      <c r="B1818" s="4">
        <v>0</v>
      </c>
      <c r="C1818" s="4">
        <v>0</v>
      </c>
      <c r="D1818" s="4">
        <v>1</v>
      </c>
      <c r="E1818" s="4">
        <v>225</v>
      </c>
      <c r="F1818" s="4">
        <f>ROUND(Source!AV1813,O1818)</f>
        <v>0</v>
      </c>
      <c r="G1818" s="4" t="s">
        <v>35</v>
      </c>
      <c r="H1818" s="4" t="s">
        <v>36</v>
      </c>
      <c r="I1818" s="4"/>
      <c r="J1818" s="4"/>
      <c r="K1818" s="4">
        <v>225</v>
      </c>
      <c r="L1818" s="4">
        <v>4</v>
      </c>
      <c r="M1818" s="4">
        <v>3</v>
      </c>
      <c r="N1818" s="4" t="s">
        <v>3</v>
      </c>
      <c r="O1818" s="4">
        <v>2</v>
      </c>
      <c r="P1818" s="4"/>
      <c r="Q1818" s="4"/>
      <c r="R1818" s="4"/>
      <c r="S1818" s="4"/>
      <c r="T1818" s="4"/>
      <c r="U1818" s="4"/>
      <c r="V1818" s="4"/>
      <c r="W1818" s="4">
        <v>0</v>
      </c>
      <c r="X1818" s="4">
        <v>1</v>
      </c>
      <c r="Y1818" s="4">
        <v>0</v>
      </c>
      <c r="Z1818" s="4"/>
      <c r="AA1818" s="4"/>
      <c r="AB1818" s="4"/>
    </row>
    <row r="1819" spans="1:245" x14ac:dyDescent="0.2">
      <c r="A1819" s="4">
        <v>50</v>
      </c>
      <c r="B1819" s="4">
        <v>0</v>
      </c>
      <c r="C1819" s="4">
        <v>0</v>
      </c>
      <c r="D1819" s="4">
        <v>1</v>
      </c>
      <c r="E1819" s="4">
        <v>226</v>
      </c>
      <c r="F1819" s="4">
        <f>ROUND(Source!AW1813,O1819)</f>
        <v>0</v>
      </c>
      <c r="G1819" s="4" t="s">
        <v>37</v>
      </c>
      <c r="H1819" s="4" t="s">
        <v>38</v>
      </c>
      <c r="I1819" s="4"/>
      <c r="J1819" s="4"/>
      <c r="K1819" s="4">
        <v>226</v>
      </c>
      <c r="L1819" s="4">
        <v>5</v>
      </c>
      <c r="M1819" s="4">
        <v>3</v>
      </c>
      <c r="N1819" s="4" t="s">
        <v>3</v>
      </c>
      <c r="O1819" s="4">
        <v>2</v>
      </c>
      <c r="P1819" s="4"/>
      <c r="Q1819" s="4"/>
      <c r="R1819" s="4"/>
      <c r="S1819" s="4"/>
      <c r="T1819" s="4"/>
      <c r="U1819" s="4"/>
      <c r="V1819" s="4"/>
      <c r="W1819" s="4">
        <v>0</v>
      </c>
      <c r="X1819" s="4">
        <v>1</v>
      </c>
      <c r="Y1819" s="4">
        <v>0</v>
      </c>
      <c r="Z1819" s="4"/>
      <c r="AA1819" s="4"/>
      <c r="AB1819" s="4"/>
    </row>
    <row r="1820" spans="1:245" x14ac:dyDescent="0.2">
      <c r="A1820" s="4">
        <v>50</v>
      </c>
      <c r="B1820" s="4">
        <v>0</v>
      </c>
      <c r="C1820" s="4">
        <v>0</v>
      </c>
      <c r="D1820" s="4">
        <v>1</v>
      </c>
      <c r="E1820" s="4">
        <v>227</v>
      </c>
      <c r="F1820" s="4">
        <f>ROUND(Source!AX1813,O1820)</f>
        <v>0</v>
      </c>
      <c r="G1820" s="4" t="s">
        <v>39</v>
      </c>
      <c r="H1820" s="4" t="s">
        <v>40</v>
      </c>
      <c r="I1820" s="4"/>
      <c r="J1820" s="4"/>
      <c r="K1820" s="4">
        <v>227</v>
      </c>
      <c r="L1820" s="4">
        <v>6</v>
      </c>
      <c r="M1820" s="4">
        <v>3</v>
      </c>
      <c r="N1820" s="4" t="s">
        <v>3</v>
      </c>
      <c r="O1820" s="4">
        <v>2</v>
      </c>
      <c r="P1820" s="4"/>
      <c r="Q1820" s="4"/>
      <c r="R1820" s="4"/>
      <c r="S1820" s="4"/>
      <c r="T1820" s="4"/>
      <c r="U1820" s="4"/>
      <c r="V1820" s="4"/>
      <c r="W1820" s="4">
        <v>0</v>
      </c>
      <c r="X1820" s="4">
        <v>1</v>
      </c>
      <c r="Y1820" s="4">
        <v>0</v>
      </c>
      <c r="Z1820" s="4"/>
      <c r="AA1820" s="4"/>
      <c r="AB1820" s="4"/>
    </row>
    <row r="1821" spans="1:245" x14ac:dyDescent="0.2">
      <c r="A1821" s="4">
        <v>50</v>
      </c>
      <c r="B1821" s="4">
        <v>0</v>
      </c>
      <c r="C1821" s="4">
        <v>0</v>
      </c>
      <c r="D1821" s="4">
        <v>1</v>
      </c>
      <c r="E1821" s="4">
        <v>228</v>
      </c>
      <c r="F1821" s="4">
        <f>ROUND(Source!AY1813,O1821)</f>
        <v>0</v>
      </c>
      <c r="G1821" s="4" t="s">
        <v>41</v>
      </c>
      <c r="H1821" s="4" t="s">
        <v>42</v>
      </c>
      <c r="I1821" s="4"/>
      <c r="J1821" s="4"/>
      <c r="K1821" s="4">
        <v>228</v>
      </c>
      <c r="L1821" s="4">
        <v>7</v>
      </c>
      <c r="M1821" s="4">
        <v>3</v>
      </c>
      <c r="N1821" s="4" t="s">
        <v>3</v>
      </c>
      <c r="O1821" s="4">
        <v>2</v>
      </c>
      <c r="P1821" s="4"/>
      <c r="Q1821" s="4"/>
      <c r="R1821" s="4"/>
      <c r="S1821" s="4"/>
      <c r="T1821" s="4"/>
      <c r="U1821" s="4"/>
      <c r="V1821" s="4"/>
      <c r="W1821" s="4">
        <v>0</v>
      </c>
      <c r="X1821" s="4">
        <v>1</v>
      </c>
      <c r="Y1821" s="4">
        <v>0</v>
      </c>
      <c r="Z1821" s="4"/>
      <c r="AA1821" s="4"/>
      <c r="AB1821" s="4"/>
    </row>
    <row r="1822" spans="1:245" x14ac:dyDescent="0.2">
      <c r="A1822" s="4">
        <v>50</v>
      </c>
      <c r="B1822" s="4">
        <v>0</v>
      </c>
      <c r="C1822" s="4">
        <v>0</v>
      </c>
      <c r="D1822" s="4">
        <v>1</v>
      </c>
      <c r="E1822" s="4">
        <v>216</v>
      </c>
      <c r="F1822" s="4">
        <f>ROUND(Source!AP1813,O1822)</f>
        <v>0</v>
      </c>
      <c r="G1822" s="4" t="s">
        <v>43</v>
      </c>
      <c r="H1822" s="4" t="s">
        <v>44</v>
      </c>
      <c r="I1822" s="4"/>
      <c r="J1822" s="4"/>
      <c r="K1822" s="4">
        <v>216</v>
      </c>
      <c r="L1822" s="4">
        <v>8</v>
      </c>
      <c r="M1822" s="4">
        <v>3</v>
      </c>
      <c r="N1822" s="4" t="s">
        <v>3</v>
      </c>
      <c r="O1822" s="4">
        <v>2</v>
      </c>
      <c r="P1822" s="4"/>
      <c r="Q1822" s="4"/>
      <c r="R1822" s="4"/>
      <c r="S1822" s="4"/>
      <c r="T1822" s="4"/>
      <c r="U1822" s="4"/>
      <c r="V1822" s="4"/>
      <c r="W1822" s="4">
        <v>0</v>
      </c>
      <c r="X1822" s="4">
        <v>1</v>
      </c>
      <c r="Y1822" s="4">
        <v>0</v>
      </c>
      <c r="Z1822" s="4"/>
      <c r="AA1822" s="4"/>
      <c r="AB1822" s="4"/>
    </row>
    <row r="1823" spans="1:245" x14ac:dyDescent="0.2">
      <c r="A1823" s="4">
        <v>50</v>
      </c>
      <c r="B1823" s="4">
        <v>0</v>
      </c>
      <c r="C1823" s="4">
        <v>0</v>
      </c>
      <c r="D1823" s="4">
        <v>1</v>
      </c>
      <c r="E1823" s="4">
        <v>223</v>
      </c>
      <c r="F1823" s="4">
        <f>ROUND(Source!AQ1813,O1823)</f>
        <v>0</v>
      </c>
      <c r="G1823" s="4" t="s">
        <v>45</v>
      </c>
      <c r="H1823" s="4" t="s">
        <v>46</v>
      </c>
      <c r="I1823" s="4"/>
      <c r="J1823" s="4"/>
      <c r="K1823" s="4">
        <v>223</v>
      </c>
      <c r="L1823" s="4">
        <v>9</v>
      </c>
      <c r="M1823" s="4">
        <v>3</v>
      </c>
      <c r="N1823" s="4" t="s">
        <v>3</v>
      </c>
      <c r="O1823" s="4">
        <v>2</v>
      </c>
      <c r="P1823" s="4"/>
      <c r="Q1823" s="4"/>
      <c r="R1823" s="4"/>
      <c r="S1823" s="4"/>
      <c r="T1823" s="4"/>
      <c r="U1823" s="4"/>
      <c r="V1823" s="4"/>
      <c r="W1823" s="4">
        <v>0</v>
      </c>
      <c r="X1823" s="4">
        <v>1</v>
      </c>
      <c r="Y1823" s="4">
        <v>0</v>
      </c>
      <c r="Z1823" s="4"/>
      <c r="AA1823" s="4"/>
      <c r="AB1823" s="4"/>
    </row>
    <row r="1824" spans="1:245" x14ac:dyDescent="0.2">
      <c r="A1824" s="4">
        <v>50</v>
      </c>
      <c r="B1824" s="4">
        <v>0</v>
      </c>
      <c r="C1824" s="4">
        <v>0</v>
      </c>
      <c r="D1824" s="4">
        <v>1</v>
      </c>
      <c r="E1824" s="4">
        <v>229</v>
      </c>
      <c r="F1824" s="4">
        <f>ROUND(Source!AZ1813,O1824)</f>
        <v>0</v>
      </c>
      <c r="G1824" s="4" t="s">
        <v>47</v>
      </c>
      <c r="H1824" s="4" t="s">
        <v>48</v>
      </c>
      <c r="I1824" s="4"/>
      <c r="J1824" s="4"/>
      <c r="K1824" s="4">
        <v>229</v>
      </c>
      <c r="L1824" s="4">
        <v>10</v>
      </c>
      <c r="M1824" s="4">
        <v>3</v>
      </c>
      <c r="N1824" s="4" t="s">
        <v>3</v>
      </c>
      <c r="O1824" s="4">
        <v>2</v>
      </c>
      <c r="P1824" s="4"/>
      <c r="Q1824" s="4"/>
      <c r="R1824" s="4"/>
      <c r="S1824" s="4"/>
      <c r="T1824" s="4"/>
      <c r="U1824" s="4"/>
      <c r="V1824" s="4"/>
      <c r="W1824" s="4">
        <v>0</v>
      </c>
      <c r="X1824" s="4">
        <v>1</v>
      </c>
      <c r="Y1824" s="4">
        <v>0</v>
      </c>
      <c r="Z1824" s="4"/>
      <c r="AA1824" s="4"/>
      <c r="AB1824" s="4"/>
    </row>
    <row r="1825" spans="1:28" x14ac:dyDescent="0.2">
      <c r="A1825" s="4">
        <v>50</v>
      </c>
      <c r="B1825" s="4">
        <v>0</v>
      </c>
      <c r="C1825" s="4">
        <v>0</v>
      </c>
      <c r="D1825" s="4">
        <v>1</v>
      </c>
      <c r="E1825" s="4">
        <v>203</v>
      </c>
      <c r="F1825" s="4">
        <f>ROUND(Source!Q1813,O1825)</f>
        <v>0</v>
      </c>
      <c r="G1825" s="4" t="s">
        <v>49</v>
      </c>
      <c r="H1825" s="4" t="s">
        <v>50</v>
      </c>
      <c r="I1825" s="4"/>
      <c r="J1825" s="4"/>
      <c r="K1825" s="4">
        <v>203</v>
      </c>
      <c r="L1825" s="4">
        <v>11</v>
      </c>
      <c r="M1825" s="4">
        <v>3</v>
      </c>
      <c r="N1825" s="4" t="s">
        <v>3</v>
      </c>
      <c r="O1825" s="4">
        <v>2</v>
      </c>
      <c r="P1825" s="4"/>
      <c r="Q1825" s="4"/>
      <c r="R1825" s="4"/>
      <c r="S1825" s="4"/>
      <c r="T1825" s="4"/>
      <c r="U1825" s="4"/>
      <c r="V1825" s="4"/>
      <c r="W1825" s="4">
        <v>0</v>
      </c>
      <c r="X1825" s="4">
        <v>1</v>
      </c>
      <c r="Y1825" s="4">
        <v>0</v>
      </c>
      <c r="Z1825" s="4"/>
      <c r="AA1825" s="4"/>
      <c r="AB1825" s="4"/>
    </row>
    <row r="1826" spans="1:28" x14ac:dyDescent="0.2">
      <c r="A1826" s="4">
        <v>50</v>
      </c>
      <c r="B1826" s="4">
        <v>0</v>
      </c>
      <c r="C1826" s="4">
        <v>0</v>
      </c>
      <c r="D1826" s="4">
        <v>1</v>
      </c>
      <c r="E1826" s="4">
        <v>231</v>
      </c>
      <c r="F1826" s="4">
        <f>ROUND(Source!BB1813,O1826)</f>
        <v>0</v>
      </c>
      <c r="G1826" s="4" t="s">
        <v>51</v>
      </c>
      <c r="H1826" s="4" t="s">
        <v>52</v>
      </c>
      <c r="I1826" s="4"/>
      <c r="J1826" s="4"/>
      <c r="K1826" s="4">
        <v>231</v>
      </c>
      <c r="L1826" s="4">
        <v>12</v>
      </c>
      <c r="M1826" s="4">
        <v>3</v>
      </c>
      <c r="N1826" s="4" t="s">
        <v>3</v>
      </c>
      <c r="O1826" s="4">
        <v>2</v>
      </c>
      <c r="P1826" s="4"/>
      <c r="Q1826" s="4"/>
      <c r="R1826" s="4"/>
      <c r="S1826" s="4"/>
      <c r="T1826" s="4"/>
      <c r="U1826" s="4"/>
      <c r="V1826" s="4"/>
      <c r="W1826" s="4">
        <v>0</v>
      </c>
      <c r="X1826" s="4">
        <v>1</v>
      </c>
      <c r="Y1826" s="4">
        <v>0</v>
      </c>
      <c r="Z1826" s="4"/>
      <c r="AA1826" s="4"/>
      <c r="AB1826" s="4"/>
    </row>
    <row r="1827" spans="1:28" x14ac:dyDescent="0.2">
      <c r="A1827" s="4">
        <v>50</v>
      </c>
      <c r="B1827" s="4">
        <v>0</v>
      </c>
      <c r="C1827" s="4">
        <v>0</v>
      </c>
      <c r="D1827" s="4">
        <v>1</v>
      </c>
      <c r="E1827" s="4">
        <v>204</v>
      </c>
      <c r="F1827" s="4">
        <f>ROUND(Source!R1813,O1827)</f>
        <v>0</v>
      </c>
      <c r="G1827" s="4" t="s">
        <v>53</v>
      </c>
      <c r="H1827" s="4" t="s">
        <v>54</v>
      </c>
      <c r="I1827" s="4"/>
      <c r="J1827" s="4"/>
      <c r="K1827" s="4">
        <v>204</v>
      </c>
      <c r="L1827" s="4">
        <v>13</v>
      </c>
      <c r="M1827" s="4">
        <v>3</v>
      </c>
      <c r="N1827" s="4" t="s">
        <v>3</v>
      </c>
      <c r="O1827" s="4">
        <v>2</v>
      </c>
      <c r="P1827" s="4"/>
      <c r="Q1827" s="4"/>
      <c r="R1827" s="4"/>
      <c r="S1827" s="4"/>
      <c r="T1827" s="4"/>
      <c r="U1827" s="4"/>
      <c r="V1827" s="4"/>
      <c r="W1827" s="4">
        <v>0</v>
      </c>
      <c r="X1827" s="4">
        <v>1</v>
      </c>
      <c r="Y1827" s="4">
        <v>0</v>
      </c>
      <c r="Z1827" s="4"/>
      <c r="AA1827" s="4"/>
      <c r="AB1827" s="4"/>
    </row>
    <row r="1828" spans="1:28" x14ac:dyDescent="0.2">
      <c r="A1828" s="4">
        <v>50</v>
      </c>
      <c r="B1828" s="4">
        <v>0</v>
      </c>
      <c r="C1828" s="4">
        <v>0</v>
      </c>
      <c r="D1828" s="4">
        <v>1</v>
      </c>
      <c r="E1828" s="4">
        <v>205</v>
      </c>
      <c r="F1828" s="4">
        <f>ROUND(Source!S1813,O1828)</f>
        <v>0</v>
      </c>
      <c r="G1828" s="4" t="s">
        <v>55</v>
      </c>
      <c r="H1828" s="4" t="s">
        <v>56</v>
      </c>
      <c r="I1828" s="4"/>
      <c r="J1828" s="4"/>
      <c r="K1828" s="4">
        <v>205</v>
      </c>
      <c r="L1828" s="4">
        <v>14</v>
      </c>
      <c r="M1828" s="4">
        <v>3</v>
      </c>
      <c r="N1828" s="4" t="s">
        <v>3</v>
      </c>
      <c r="O1828" s="4">
        <v>2</v>
      </c>
      <c r="P1828" s="4"/>
      <c r="Q1828" s="4"/>
      <c r="R1828" s="4"/>
      <c r="S1828" s="4"/>
      <c r="T1828" s="4"/>
      <c r="U1828" s="4"/>
      <c r="V1828" s="4"/>
      <c r="W1828" s="4">
        <v>0</v>
      </c>
      <c r="X1828" s="4">
        <v>1</v>
      </c>
      <c r="Y1828" s="4">
        <v>0</v>
      </c>
      <c r="Z1828" s="4"/>
      <c r="AA1828" s="4"/>
      <c r="AB1828" s="4"/>
    </row>
    <row r="1829" spans="1:28" x14ac:dyDescent="0.2">
      <c r="A1829" s="4">
        <v>50</v>
      </c>
      <c r="B1829" s="4">
        <v>0</v>
      </c>
      <c r="C1829" s="4">
        <v>0</v>
      </c>
      <c r="D1829" s="4">
        <v>1</v>
      </c>
      <c r="E1829" s="4">
        <v>232</v>
      </c>
      <c r="F1829" s="4">
        <f>ROUND(Source!BC1813,O1829)</f>
        <v>0</v>
      </c>
      <c r="G1829" s="4" t="s">
        <v>57</v>
      </c>
      <c r="H1829" s="4" t="s">
        <v>58</v>
      </c>
      <c r="I1829" s="4"/>
      <c r="J1829" s="4"/>
      <c r="K1829" s="4">
        <v>232</v>
      </c>
      <c r="L1829" s="4">
        <v>15</v>
      </c>
      <c r="M1829" s="4">
        <v>3</v>
      </c>
      <c r="N1829" s="4" t="s">
        <v>3</v>
      </c>
      <c r="O1829" s="4">
        <v>2</v>
      </c>
      <c r="P1829" s="4"/>
      <c r="Q1829" s="4"/>
      <c r="R1829" s="4"/>
      <c r="S1829" s="4"/>
      <c r="T1829" s="4"/>
      <c r="U1829" s="4"/>
      <c r="V1829" s="4"/>
      <c r="W1829" s="4">
        <v>0</v>
      </c>
      <c r="X1829" s="4">
        <v>1</v>
      </c>
      <c r="Y1829" s="4">
        <v>0</v>
      </c>
      <c r="Z1829" s="4"/>
      <c r="AA1829" s="4"/>
      <c r="AB1829" s="4"/>
    </row>
    <row r="1830" spans="1:28" x14ac:dyDescent="0.2">
      <c r="A1830" s="4">
        <v>50</v>
      </c>
      <c r="B1830" s="4">
        <v>0</v>
      </c>
      <c r="C1830" s="4">
        <v>0</v>
      </c>
      <c r="D1830" s="4">
        <v>1</v>
      </c>
      <c r="E1830" s="4">
        <v>214</v>
      </c>
      <c r="F1830" s="4">
        <f>ROUND(Source!AS1813,O1830)</f>
        <v>0</v>
      </c>
      <c r="G1830" s="4" t="s">
        <v>59</v>
      </c>
      <c r="H1830" s="4" t="s">
        <v>60</v>
      </c>
      <c r="I1830" s="4"/>
      <c r="J1830" s="4"/>
      <c r="K1830" s="4">
        <v>214</v>
      </c>
      <c r="L1830" s="4">
        <v>16</v>
      </c>
      <c r="M1830" s="4">
        <v>3</v>
      </c>
      <c r="N1830" s="4" t="s">
        <v>3</v>
      </c>
      <c r="O1830" s="4">
        <v>2</v>
      </c>
      <c r="P1830" s="4"/>
      <c r="Q1830" s="4"/>
      <c r="R1830" s="4"/>
      <c r="S1830" s="4"/>
      <c r="T1830" s="4"/>
      <c r="U1830" s="4"/>
      <c r="V1830" s="4"/>
      <c r="W1830" s="4">
        <v>0</v>
      </c>
      <c r="X1830" s="4">
        <v>1</v>
      </c>
      <c r="Y1830" s="4">
        <v>0</v>
      </c>
      <c r="Z1830" s="4"/>
      <c r="AA1830" s="4"/>
      <c r="AB1830" s="4"/>
    </row>
    <row r="1831" spans="1:28" x14ac:dyDescent="0.2">
      <c r="A1831" s="4">
        <v>50</v>
      </c>
      <c r="B1831" s="4">
        <v>0</v>
      </c>
      <c r="C1831" s="4">
        <v>0</v>
      </c>
      <c r="D1831" s="4">
        <v>1</v>
      </c>
      <c r="E1831" s="4">
        <v>215</v>
      </c>
      <c r="F1831" s="4">
        <f>ROUND(Source!AT1813,O1831)</f>
        <v>0</v>
      </c>
      <c r="G1831" s="4" t="s">
        <v>61</v>
      </c>
      <c r="H1831" s="4" t="s">
        <v>62</v>
      </c>
      <c r="I1831" s="4"/>
      <c r="J1831" s="4"/>
      <c r="K1831" s="4">
        <v>215</v>
      </c>
      <c r="L1831" s="4">
        <v>17</v>
      </c>
      <c r="M1831" s="4">
        <v>3</v>
      </c>
      <c r="N1831" s="4" t="s">
        <v>3</v>
      </c>
      <c r="O1831" s="4">
        <v>2</v>
      </c>
      <c r="P1831" s="4"/>
      <c r="Q1831" s="4"/>
      <c r="R1831" s="4"/>
      <c r="S1831" s="4"/>
      <c r="T1831" s="4"/>
      <c r="U1831" s="4"/>
      <c r="V1831" s="4"/>
      <c r="W1831" s="4">
        <v>0</v>
      </c>
      <c r="X1831" s="4">
        <v>1</v>
      </c>
      <c r="Y1831" s="4">
        <v>0</v>
      </c>
      <c r="Z1831" s="4"/>
      <c r="AA1831" s="4"/>
      <c r="AB1831" s="4"/>
    </row>
    <row r="1832" spans="1:28" x14ac:dyDescent="0.2">
      <c r="A1832" s="4">
        <v>50</v>
      </c>
      <c r="B1832" s="4">
        <v>0</v>
      </c>
      <c r="C1832" s="4">
        <v>0</v>
      </c>
      <c r="D1832" s="4">
        <v>1</v>
      </c>
      <c r="E1832" s="4">
        <v>217</v>
      </c>
      <c r="F1832" s="4">
        <f>ROUND(Source!AU1813,O1832)</f>
        <v>0</v>
      </c>
      <c r="G1832" s="4" t="s">
        <v>63</v>
      </c>
      <c r="H1832" s="4" t="s">
        <v>64</v>
      </c>
      <c r="I1832" s="4"/>
      <c r="J1832" s="4"/>
      <c r="K1832" s="4">
        <v>217</v>
      </c>
      <c r="L1832" s="4">
        <v>18</v>
      </c>
      <c r="M1832" s="4">
        <v>3</v>
      </c>
      <c r="N1832" s="4" t="s">
        <v>3</v>
      </c>
      <c r="O1832" s="4">
        <v>2</v>
      </c>
      <c r="P1832" s="4"/>
      <c r="Q1832" s="4"/>
      <c r="R1832" s="4"/>
      <c r="S1832" s="4"/>
      <c r="T1832" s="4"/>
      <c r="U1832" s="4"/>
      <c r="V1832" s="4"/>
      <c r="W1832" s="4">
        <v>0</v>
      </c>
      <c r="X1832" s="4">
        <v>1</v>
      </c>
      <c r="Y1832" s="4">
        <v>0</v>
      </c>
      <c r="Z1832" s="4"/>
      <c r="AA1832" s="4"/>
      <c r="AB1832" s="4"/>
    </row>
    <row r="1833" spans="1:28" x14ac:dyDescent="0.2">
      <c r="A1833" s="4">
        <v>50</v>
      </c>
      <c r="B1833" s="4">
        <v>0</v>
      </c>
      <c r="C1833" s="4">
        <v>0</v>
      </c>
      <c r="D1833" s="4">
        <v>1</v>
      </c>
      <c r="E1833" s="4">
        <v>230</v>
      </c>
      <c r="F1833" s="4">
        <f>ROUND(Source!BA1813,O1833)</f>
        <v>0</v>
      </c>
      <c r="G1833" s="4" t="s">
        <v>65</v>
      </c>
      <c r="H1833" s="4" t="s">
        <v>66</v>
      </c>
      <c r="I1833" s="4"/>
      <c r="J1833" s="4"/>
      <c r="K1833" s="4">
        <v>230</v>
      </c>
      <c r="L1833" s="4">
        <v>19</v>
      </c>
      <c r="M1833" s="4">
        <v>3</v>
      </c>
      <c r="N1833" s="4" t="s">
        <v>3</v>
      </c>
      <c r="O1833" s="4">
        <v>2</v>
      </c>
      <c r="P1833" s="4"/>
      <c r="Q1833" s="4"/>
      <c r="R1833" s="4"/>
      <c r="S1833" s="4"/>
      <c r="T1833" s="4"/>
      <c r="U1833" s="4"/>
      <c r="V1833" s="4"/>
      <c r="W1833" s="4">
        <v>0</v>
      </c>
      <c r="X1833" s="4">
        <v>1</v>
      </c>
      <c r="Y1833" s="4">
        <v>0</v>
      </c>
      <c r="Z1833" s="4"/>
      <c r="AA1833" s="4"/>
      <c r="AB1833" s="4"/>
    </row>
    <row r="1834" spans="1:28" x14ac:dyDescent="0.2">
      <c r="A1834" s="4">
        <v>50</v>
      </c>
      <c r="B1834" s="4">
        <v>0</v>
      </c>
      <c r="C1834" s="4">
        <v>0</v>
      </c>
      <c r="D1834" s="4">
        <v>1</v>
      </c>
      <c r="E1834" s="4">
        <v>206</v>
      </c>
      <c r="F1834" s="4">
        <f>ROUND(Source!T1813,O1834)</f>
        <v>0</v>
      </c>
      <c r="G1834" s="4" t="s">
        <v>67</v>
      </c>
      <c r="H1834" s="4" t="s">
        <v>68</v>
      </c>
      <c r="I1834" s="4"/>
      <c r="J1834" s="4"/>
      <c r="K1834" s="4">
        <v>206</v>
      </c>
      <c r="L1834" s="4">
        <v>20</v>
      </c>
      <c r="M1834" s="4">
        <v>3</v>
      </c>
      <c r="N1834" s="4" t="s">
        <v>3</v>
      </c>
      <c r="O1834" s="4">
        <v>2</v>
      </c>
      <c r="P1834" s="4"/>
      <c r="Q1834" s="4"/>
      <c r="R1834" s="4"/>
      <c r="S1834" s="4"/>
      <c r="T1834" s="4"/>
      <c r="U1834" s="4"/>
      <c r="V1834" s="4"/>
      <c r="W1834" s="4">
        <v>0</v>
      </c>
      <c r="X1834" s="4">
        <v>1</v>
      </c>
      <c r="Y1834" s="4">
        <v>0</v>
      </c>
      <c r="Z1834" s="4"/>
      <c r="AA1834" s="4"/>
      <c r="AB1834" s="4"/>
    </row>
    <row r="1835" spans="1:28" x14ac:dyDescent="0.2">
      <c r="A1835" s="4">
        <v>50</v>
      </c>
      <c r="B1835" s="4">
        <v>0</v>
      </c>
      <c r="C1835" s="4">
        <v>0</v>
      </c>
      <c r="D1835" s="4">
        <v>1</v>
      </c>
      <c r="E1835" s="4">
        <v>207</v>
      </c>
      <c r="F1835" s="4">
        <f>Source!U1813</f>
        <v>0</v>
      </c>
      <c r="G1835" s="4" t="s">
        <v>69</v>
      </c>
      <c r="H1835" s="4" t="s">
        <v>70</v>
      </c>
      <c r="I1835" s="4"/>
      <c r="J1835" s="4"/>
      <c r="K1835" s="4">
        <v>207</v>
      </c>
      <c r="L1835" s="4">
        <v>21</v>
      </c>
      <c r="M1835" s="4">
        <v>3</v>
      </c>
      <c r="N1835" s="4" t="s">
        <v>3</v>
      </c>
      <c r="O1835" s="4">
        <v>-1</v>
      </c>
      <c r="P1835" s="4"/>
      <c r="Q1835" s="4"/>
      <c r="R1835" s="4"/>
      <c r="S1835" s="4"/>
      <c r="T1835" s="4"/>
      <c r="U1835" s="4"/>
      <c r="V1835" s="4"/>
      <c r="W1835" s="4">
        <v>0</v>
      </c>
      <c r="X1835" s="4">
        <v>1</v>
      </c>
      <c r="Y1835" s="4">
        <v>0</v>
      </c>
      <c r="Z1835" s="4"/>
      <c r="AA1835" s="4"/>
      <c r="AB1835" s="4"/>
    </row>
    <row r="1836" spans="1:28" x14ac:dyDescent="0.2">
      <c r="A1836" s="4">
        <v>50</v>
      </c>
      <c r="B1836" s="4">
        <v>0</v>
      </c>
      <c r="C1836" s="4">
        <v>0</v>
      </c>
      <c r="D1836" s="4">
        <v>1</v>
      </c>
      <c r="E1836" s="4">
        <v>208</v>
      </c>
      <c r="F1836" s="4">
        <f>Source!V1813</f>
        <v>0</v>
      </c>
      <c r="G1836" s="4" t="s">
        <v>71</v>
      </c>
      <c r="H1836" s="4" t="s">
        <v>72</v>
      </c>
      <c r="I1836" s="4"/>
      <c r="J1836" s="4"/>
      <c r="K1836" s="4">
        <v>208</v>
      </c>
      <c r="L1836" s="4">
        <v>22</v>
      </c>
      <c r="M1836" s="4">
        <v>3</v>
      </c>
      <c r="N1836" s="4" t="s">
        <v>3</v>
      </c>
      <c r="O1836" s="4">
        <v>-1</v>
      </c>
      <c r="P1836" s="4"/>
      <c r="Q1836" s="4"/>
      <c r="R1836" s="4"/>
      <c r="S1836" s="4"/>
      <c r="T1836" s="4"/>
      <c r="U1836" s="4"/>
      <c r="V1836" s="4"/>
      <c r="W1836" s="4">
        <v>0</v>
      </c>
      <c r="X1836" s="4">
        <v>1</v>
      </c>
      <c r="Y1836" s="4">
        <v>0</v>
      </c>
      <c r="Z1836" s="4"/>
      <c r="AA1836" s="4"/>
      <c r="AB1836" s="4"/>
    </row>
    <row r="1837" spans="1:28" x14ac:dyDescent="0.2">
      <c r="A1837" s="4">
        <v>50</v>
      </c>
      <c r="B1837" s="4">
        <v>0</v>
      </c>
      <c r="C1837" s="4">
        <v>0</v>
      </c>
      <c r="D1837" s="4">
        <v>1</v>
      </c>
      <c r="E1837" s="4">
        <v>209</v>
      </c>
      <c r="F1837" s="4">
        <f>ROUND(Source!W1813,O1837)</f>
        <v>0</v>
      </c>
      <c r="G1837" s="4" t="s">
        <v>73</v>
      </c>
      <c r="H1837" s="4" t="s">
        <v>74</v>
      </c>
      <c r="I1837" s="4"/>
      <c r="J1837" s="4"/>
      <c r="K1837" s="4">
        <v>209</v>
      </c>
      <c r="L1837" s="4">
        <v>23</v>
      </c>
      <c r="M1837" s="4">
        <v>3</v>
      </c>
      <c r="N1837" s="4" t="s">
        <v>3</v>
      </c>
      <c r="O1837" s="4">
        <v>2</v>
      </c>
      <c r="P1837" s="4"/>
      <c r="Q1837" s="4"/>
      <c r="R1837" s="4"/>
      <c r="S1837" s="4"/>
      <c r="T1837" s="4"/>
      <c r="U1837" s="4"/>
      <c r="V1837" s="4"/>
      <c r="W1837" s="4">
        <v>0</v>
      </c>
      <c r="X1837" s="4">
        <v>1</v>
      </c>
      <c r="Y1837" s="4">
        <v>0</v>
      </c>
      <c r="Z1837" s="4"/>
      <c r="AA1837" s="4"/>
      <c r="AB1837" s="4"/>
    </row>
    <row r="1838" spans="1:28" x14ac:dyDescent="0.2">
      <c r="A1838" s="4">
        <v>50</v>
      </c>
      <c r="B1838" s="4">
        <v>0</v>
      </c>
      <c r="C1838" s="4">
        <v>0</v>
      </c>
      <c r="D1838" s="4">
        <v>1</v>
      </c>
      <c r="E1838" s="4">
        <v>233</v>
      </c>
      <c r="F1838" s="4">
        <f>ROUND(Source!BD1813,O1838)</f>
        <v>0</v>
      </c>
      <c r="G1838" s="4" t="s">
        <v>75</v>
      </c>
      <c r="H1838" s="4" t="s">
        <v>76</v>
      </c>
      <c r="I1838" s="4"/>
      <c r="J1838" s="4"/>
      <c r="K1838" s="4">
        <v>233</v>
      </c>
      <c r="L1838" s="4">
        <v>24</v>
      </c>
      <c r="M1838" s="4">
        <v>3</v>
      </c>
      <c r="N1838" s="4" t="s">
        <v>3</v>
      </c>
      <c r="O1838" s="4">
        <v>2</v>
      </c>
      <c r="P1838" s="4"/>
      <c r="Q1838" s="4"/>
      <c r="R1838" s="4"/>
      <c r="S1838" s="4"/>
      <c r="T1838" s="4"/>
      <c r="U1838" s="4"/>
      <c r="V1838" s="4"/>
      <c r="W1838" s="4">
        <v>0</v>
      </c>
      <c r="X1838" s="4">
        <v>1</v>
      </c>
      <c r="Y1838" s="4">
        <v>0</v>
      </c>
      <c r="Z1838" s="4"/>
      <c r="AA1838" s="4"/>
      <c r="AB1838" s="4"/>
    </row>
    <row r="1839" spans="1:28" x14ac:dyDescent="0.2">
      <c r="A1839" s="4">
        <v>50</v>
      </c>
      <c r="B1839" s="4">
        <v>0</v>
      </c>
      <c r="C1839" s="4">
        <v>0</v>
      </c>
      <c r="D1839" s="4">
        <v>1</v>
      </c>
      <c r="E1839" s="4">
        <v>210</v>
      </c>
      <c r="F1839" s="4">
        <f>ROUND(Source!X1813,O1839)</f>
        <v>0</v>
      </c>
      <c r="G1839" s="4" t="s">
        <v>77</v>
      </c>
      <c r="H1839" s="4" t="s">
        <v>78</v>
      </c>
      <c r="I1839" s="4"/>
      <c r="J1839" s="4"/>
      <c r="K1839" s="4">
        <v>210</v>
      </c>
      <c r="L1839" s="4">
        <v>25</v>
      </c>
      <c r="M1839" s="4">
        <v>3</v>
      </c>
      <c r="N1839" s="4" t="s">
        <v>3</v>
      </c>
      <c r="O1839" s="4">
        <v>2</v>
      </c>
      <c r="P1839" s="4"/>
      <c r="Q1839" s="4"/>
      <c r="R1839" s="4"/>
      <c r="S1839" s="4"/>
      <c r="T1839" s="4"/>
      <c r="U1839" s="4"/>
      <c r="V1839" s="4"/>
      <c r="W1839" s="4">
        <v>0</v>
      </c>
      <c r="X1839" s="4">
        <v>1</v>
      </c>
      <c r="Y1839" s="4">
        <v>0</v>
      </c>
      <c r="Z1839" s="4"/>
      <c r="AA1839" s="4"/>
      <c r="AB1839" s="4"/>
    </row>
    <row r="1840" spans="1:28" x14ac:dyDescent="0.2">
      <c r="A1840" s="4">
        <v>50</v>
      </c>
      <c r="B1840" s="4">
        <v>0</v>
      </c>
      <c r="C1840" s="4">
        <v>0</v>
      </c>
      <c r="D1840" s="4">
        <v>1</v>
      </c>
      <c r="E1840" s="4">
        <v>211</v>
      </c>
      <c r="F1840" s="4">
        <f>ROUND(Source!Y1813,O1840)</f>
        <v>0</v>
      </c>
      <c r="G1840" s="4" t="s">
        <v>79</v>
      </c>
      <c r="H1840" s="4" t="s">
        <v>80</v>
      </c>
      <c r="I1840" s="4"/>
      <c r="J1840" s="4"/>
      <c r="K1840" s="4">
        <v>211</v>
      </c>
      <c r="L1840" s="4">
        <v>26</v>
      </c>
      <c r="M1840" s="4">
        <v>3</v>
      </c>
      <c r="N1840" s="4" t="s">
        <v>3</v>
      </c>
      <c r="O1840" s="4">
        <v>2</v>
      </c>
      <c r="P1840" s="4"/>
      <c r="Q1840" s="4"/>
      <c r="R1840" s="4"/>
      <c r="S1840" s="4"/>
      <c r="T1840" s="4"/>
      <c r="U1840" s="4"/>
      <c r="V1840" s="4"/>
      <c r="W1840" s="4">
        <v>0</v>
      </c>
      <c r="X1840" s="4">
        <v>1</v>
      </c>
      <c r="Y1840" s="4">
        <v>0</v>
      </c>
      <c r="Z1840" s="4"/>
      <c r="AA1840" s="4"/>
      <c r="AB1840" s="4"/>
    </row>
    <row r="1841" spans="1:245" x14ac:dyDescent="0.2">
      <c r="A1841" s="4">
        <v>50</v>
      </c>
      <c r="B1841" s="4">
        <v>0</v>
      </c>
      <c r="C1841" s="4">
        <v>0</v>
      </c>
      <c r="D1841" s="4">
        <v>1</v>
      </c>
      <c r="E1841" s="4">
        <v>224</v>
      </c>
      <c r="F1841" s="4">
        <f>ROUND(Source!AR1813,O1841)</f>
        <v>0</v>
      </c>
      <c r="G1841" s="4" t="s">
        <v>81</v>
      </c>
      <c r="H1841" s="4" t="s">
        <v>82</v>
      </c>
      <c r="I1841" s="4"/>
      <c r="J1841" s="4"/>
      <c r="K1841" s="4">
        <v>224</v>
      </c>
      <c r="L1841" s="4">
        <v>27</v>
      </c>
      <c r="M1841" s="4">
        <v>3</v>
      </c>
      <c r="N1841" s="4" t="s">
        <v>3</v>
      </c>
      <c r="O1841" s="4">
        <v>2</v>
      </c>
      <c r="P1841" s="4"/>
      <c r="Q1841" s="4"/>
      <c r="R1841" s="4"/>
      <c r="S1841" s="4"/>
      <c r="T1841" s="4"/>
      <c r="U1841" s="4"/>
      <c r="V1841" s="4"/>
      <c r="W1841" s="4">
        <v>0</v>
      </c>
      <c r="X1841" s="4">
        <v>1</v>
      </c>
      <c r="Y1841" s="4">
        <v>0</v>
      </c>
      <c r="Z1841" s="4"/>
      <c r="AA1841" s="4"/>
      <c r="AB1841" s="4"/>
    </row>
    <row r="1843" spans="1:245" x14ac:dyDescent="0.2">
      <c r="A1843" s="1">
        <v>5</v>
      </c>
      <c r="B1843" s="1">
        <v>1</v>
      </c>
      <c r="C1843" s="1"/>
      <c r="D1843" s="1">
        <f>ROW(A1852)</f>
        <v>1852</v>
      </c>
      <c r="E1843" s="1"/>
      <c r="F1843" s="1" t="s">
        <v>16</v>
      </c>
      <c r="G1843" s="1" t="s">
        <v>947</v>
      </c>
      <c r="H1843" s="1" t="s">
        <v>3</v>
      </c>
      <c r="I1843" s="1">
        <v>0</v>
      </c>
      <c r="J1843" s="1"/>
      <c r="K1843" s="1">
        <v>0</v>
      </c>
      <c r="L1843" s="1"/>
      <c r="M1843" s="1" t="s">
        <v>3</v>
      </c>
      <c r="N1843" s="1"/>
      <c r="O1843" s="1"/>
      <c r="P1843" s="1"/>
      <c r="Q1843" s="1"/>
      <c r="R1843" s="1"/>
      <c r="S1843" s="1">
        <v>0</v>
      </c>
      <c r="T1843" s="1"/>
      <c r="U1843" s="1" t="s">
        <v>3</v>
      </c>
      <c r="V1843" s="1">
        <v>0</v>
      </c>
      <c r="W1843" s="1"/>
      <c r="X1843" s="1"/>
      <c r="Y1843" s="1"/>
      <c r="Z1843" s="1"/>
      <c r="AA1843" s="1"/>
      <c r="AB1843" s="1" t="s">
        <v>3</v>
      </c>
      <c r="AC1843" s="1" t="s">
        <v>3</v>
      </c>
      <c r="AD1843" s="1" t="s">
        <v>3</v>
      </c>
      <c r="AE1843" s="1" t="s">
        <v>3</v>
      </c>
      <c r="AF1843" s="1" t="s">
        <v>3</v>
      </c>
      <c r="AG1843" s="1" t="s">
        <v>3</v>
      </c>
      <c r="AH1843" s="1"/>
      <c r="AI1843" s="1"/>
      <c r="AJ1843" s="1"/>
      <c r="AK1843" s="1"/>
      <c r="AL1843" s="1"/>
      <c r="AM1843" s="1"/>
      <c r="AN1843" s="1"/>
      <c r="AO1843" s="1"/>
      <c r="AP1843" s="1" t="s">
        <v>3</v>
      </c>
      <c r="AQ1843" s="1" t="s">
        <v>3</v>
      </c>
      <c r="AR1843" s="1" t="s">
        <v>3</v>
      </c>
      <c r="AS1843" s="1"/>
      <c r="AT1843" s="1"/>
      <c r="AU1843" s="1"/>
      <c r="AV1843" s="1"/>
      <c r="AW1843" s="1"/>
      <c r="AX1843" s="1"/>
      <c r="AY1843" s="1"/>
      <c r="AZ1843" s="1" t="s">
        <v>3</v>
      </c>
      <c r="BA1843" s="1"/>
      <c r="BB1843" s="1" t="s">
        <v>3</v>
      </c>
      <c r="BC1843" s="1" t="s">
        <v>3</v>
      </c>
      <c r="BD1843" s="1" t="s">
        <v>3</v>
      </c>
      <c r="BE1843" s="1" t="s">
        <v>3</v>
      </c>
      <c r="BF1843" s="1" t="s">
        <v>3</v>
      </c>
      <c r="BG1843" s="1" t="s">
        <v>3</v>
      </c>
      <c r="BH1843" s="1" t="s">
        <v>3</v>
      </c>
      <c r="BI1843" s="1" t="s">
        <v>3</v>
      </c>
      <c r="BJ1843" s="1" t="s">
        <v>3</v>
      </c>
      <c r="BK1843" s="1" t="s">
        <v>3</v>
      </c>
      <c r="BL1843" s="1" t="s">
        <v>3</v>
      </c>
      <c r="BM1843" s="1" t="s">
        <v>3</v>
      </c>
      <c r="BN1843" s="1" t="s">
        <v>3</v>
      </c>
      <c r="BO1843" s="1" t="s">
        <v>3</v>
      </c>
      <c r="BP1843" s="1" t="s">
        <v>3</v>
      </c>
      <c r="BQ1843" s="1"/>
      <c r="BR1843" s="1"/>
      <c r="BS1843" s="1"/>
      <c r="BT1843" s="1"/>
      <c r="BU1843" s="1"/>
      <c r="BV1843" s="1"/>
      <c r="BW1843" s="1"/>
      <c r="BX1843" s="1">
        <v>0</v>
      </c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>
        <v>0</v>
      </c>
    </row>
    <row r="1845" spans="1:245" x14ac:dyDescent="0.2">
      <c r="A1845" s="2">
        <v>52</v>
      </c>
      <c r="B1845" s="2">
        <f t="shared" ref="B1845:G1845" si="2223">B1852</f>
        <v>1</v>
      </c>
      <c r="C1845" s="2">
        <f t="shared" si="2223"/>
        <v>5</v>
      </c>
      <c r="D1845" s="2">
        <f t="shared" si="2223"/>
        <v>1843</v>
      </c>
      <c r="E1845" s="2">
        <f t="shared" si="2223"/>
        <v>0</v>
      </c>
      <c r="F1845" s="2" t="str">
        <f t="shared" si="2223"/>
        <v>Новый подраздел</v>
      </c>
      <c r="G1845" s="2" t="str">
        <f t="shared" si="2223"/>
        <v>К1-канализация хозяйственно бытовая (в плите)</v>
      </c>
      <c r="H1845" s="2"/>
      <c r="I1845" s="2"/>
      <c r="J1845" s="2"/>
      <c r="K1845" s="2"/>
      <c r="L1845" s="2"/>
      <c r="M1845" s="2"/>
      <c r="N1845" s="2"/>
      <c r="O1845" s="2">
        <f t="shared" ref="O1845:AT1845" si="2224">O1852</f>
        <v>0</v>
      </c>
      <c r="P1845" s="2">
        <f t="shared" si="2224"/>
        <v>0</v>
      </c>
      <c r="Q1845" s="2">
        <f t="shared" si="2224"/>
        <v>0</v>
      </c>
      <c r="R1845" s="2">
        <f t="shared" si="2224"/>
        <v>0</v>
      </c>
      <c r="S1845" s="2">
        <f t="shared" si="2224"/>
        <v>0</v>
      </c>
      <c r="T1845" s="2">
        <f t="shared" si="2224"/>
        <v>0</v>
      </c>
      <c r="U1845" s="2">
        <f t="shared" si="2224"/>
        <v>0</v>
      </c>
      <c r="V1845" s="2">
        <f t="shared" si="2224"/>
        <v>0</v>
      </c>
      <c r="W1845" s="2">
        <f t="shared" si="2224"/>
        <v>0</v>
      </c>
      <c r="X1845" s="2">
        <f t="shared" si="2224"/>
        <v>0</v>
      </c>
      <c r="Y1845" s="2">
        <f t="shared" si="2224"/>
        <v>0</v>
      </c>
      <c r="Z1845" s="2">
        <f t="shared" si="2224"/>
        <v>0</v>
      </c>
      <c r="AA1845" s="2">
        <f t="shared" si="2224"/>
        <v>0</v>
      </c>
      <c r="AB1845" s="2">
        <f t="shared" si="2224"/>
        <v>0</v>
      </c>
      <c r="AC1845" s="2">
        <f t="shared" si="2224"/>
        <v>0</v>
      </c>
      <c r="AD1845" s="2">
        <f t="shared" si="2224"/>
        <v>0</v>
      </c>
      <c r="AE1845" s="2">
        <f t="shared" si="2224"/>
        <v>0</v>
      </c>
      <c r="AF1845" s="2">
        <f t="shared" si="2224"/>
        <v>0</v>
      </c>
      <c r="AG1845" s="2">
        <f t="shared" si="2224"/>
        <v>0</v>
      </c>
      <c r="AH1845" s="2">
        <f t="shared" si="2224"/>
        <v>0</v>
      </c>
      <c r="AI1845" s="2">
        <f t="shared" si="2224"/>
        <v>0</v>
      </c>
      <c r="AJ1845" s="2">
        <f t="shared" si="2224"/>
        <v>0</v>
      </c>
      <c r="AK1845" s="2">
        <f t="shared" si="2224"/>
        <v>0</v>
      </c>
      <c r="AL1845" s="2">
        <f t="shared" si="2224"/>
        <v>0</v>
      </c>
      <c r="AM1845" s="2">
        <f t="shared" si="2224"/>
        <v>0</v>
      </c>
      <c r="AN1845" s="2">
        <f t="shared" si="2224"/>
        <v>0</v>
      </c>
      <c r="AO1845" s="2">
        <f t="shared" si="2224"/>
        <v>0</v>
      </c>
      <c r="AP1845" s="2">
        <f t="shared" si="2224"/>
        <v>0</v>
      </c>
      <c r="AQ1845" s="2">
        <f t="shared" si="2224"/>
        <v>0</v>
      </c>
      <c r="AR1845" s="2">
        <f t="shared" si="2224"/>
        <v>0</v>
      </c>
      <c r="AS1845" s="2">
        <f t="shared" si="2224"/>
        <v>0</v>
      </c>
      <c r="AT1845" s="2">
        <f t="shared" si="2224"/>
        <v>0</v>
      </c>
      <c r="AU1845" s="2">
        <f t="shared" ref="AU1845:BZ1845" si="2225">AU1852</f>
        <v>0</v>
      </c>
      <c r="AV1845" s="2">
        <f t="shared" si="2225"/>
        <v>0</v>
      </c>
      <c r="AW1845" s="2">
        <f t="shared" si="2225"/>
        <v>0</v>
      </c>
      <c r="AX1845" s="2">
        <f t="shared" si="2225"/>
        <v>0</v>
      </c>
      <c r="AY1845" s="2">
        <f t="shared" si="2225"/>
        <v>0</v>
      </c>
      <c r="AZ1845" s="2">
        <f t="shared" si="2225"/>
        <v>0</v>
      </c>
      <c r="BA1845" s="2">
        <f t="shared" si="2225"/>
        <v>0</v>
      </c>
      <c r="BB1845" s="2">
        <f t="shared" si="2225"/>
        <v>0</v>
      </c>
      <c r="BC1845" s="2">
        <f t="shared" si="2225"/>
        <v>0</v>
      </c>
      <c r="BD1845" s="2">
        <f t="shared" si="2225"/>
        <v>0</v>
      </c>
      <c r="BE1845" s="2">
        <f t="shared" si="2225"/>
        <v>0</v>
      </c>
      <c r="BF1845" s="2">
        <f t="shared" si="2225"/>
        <v>0</v>
      </c>
      <c r="BG1845" s="2">
        <f t="shared" si="2225"/>
        <v>0</v>
      </c>
      <c r="BH1845" s="2">
        <f t="shared" si="2225"/>
        <v>0</v>
      </c>
      <c r="BI1845" s="2">
        <f t="shared" si="2225"/>
        <v>0</v>
      </c>
      <c r="BJ1845" s="2">
        <f t="shared" si="2225"/>
        <v>0</v>
      </c>
      <c r="BK1845" s="2">
        <f t="shared" si="2225"/>
        <v>0</v>
      </c>
      <c r="BL1845" s="2">
        <f t="shared" si="2225"/>
        <v>0</v>
      </c>
      <c r="BM1845" s="2">
        <f t="shared" si="2225"/>
        <v>0</v>
      </c>
      <c r="BN1845" s="2">
        <f t="shared" si="2225"/>
        <v>0</v>
      </c>
      <c r="BO1845" s="2">
        <f t="shared" si="2225"/>
        <v>0</v>
      </c>
      <c r="BP1845" s="2">
        <f t="shared" si="2225"/>
        <v>0</v>
      </c>
      <c r="BQ1845" s="2">
        <f t="shared" si="2225"/>
        <v>0</v>
      </c>
      <c r="BR1845" s="2">
        <f t="shared" si="2225"/>
        <v>0</v>
      </c>
      <c r="BS1845" s="2">
        <f t="shared" si="2225"/>
        <v>0</v>
      </c>
      <c r="BT1845" s="2">
        <f t="shared" si="2225"/>
        <v>0</v>
      </c>
      <c r="BU1845" s="2">
        <f t="shared" si="2225"/>
        <v>0</v>
      </c>
      <c r="BV1845" s="2">
        <f t="shared" si="2225"/>
        <v>0</v>
      </c>
      <c r="BW1845" s="2">
        <f t="shared" si="2225"/>
        <v>0</v>
      </c>
      <c r="BX1845" s="2">
        <f t="shared" si="2225"/>
        <v>0</v>
      </c>
      <c r="BY1845" s="2">
        <f t="shared" si="2225"/>
        <v>0</v>
      </c>
      <c r="BZ1845" s="2">
        <f t="shared" si="2225"/>
        <v>0</v>
      </c>
      <c r="CA1845" s="2">
        <f t="shared" ref="CA1845:DF1845" si="2226">CA1852</f>
        <v>0</v>
      </c>
      <c r="CB1845" s="2">
        <f t="shared" si="2226"/>
        <v>0</v>
      </c>
      <c r="CC1845" s="2">
        <f t="shared" si="2226"/>
        <v>0</v>
      </c>
      <c r="CD1845" s="2">
        <f t="shared" si="2226"/>
        <v>0</v>
      </c>
      <c r="CE1845" s="2">
        <f t="shared" si="2226"/>
        <v>0</v>
      </c>
      <c r="CF1845" s="2">
        <f t="shared" si="2226"/>
        <v>0</v>
      </c>
      <c r="CG1845" s="2">
        <f t="shared" si="2226"/>
        <v>0</v>
      </c>
      <c r="CH1845" s="2">
        <f t="shared" si="2226"/>
        <v>0</v>
      </c>
      <c r="CI1845" s="2">
        <f t="shared" si="2226"/>
        <v>0</v>
      </c>
      <c r="CJ1845" s="2">
        <f t="shared" si="2226"/>
        <v>0</v>
      </c>
      <c r="CK1845" s="2">
        <f t="shared" si="2226"/>
        <v>0</v>
      </c>
      <c r="CL1845" s="2">
        <f t="shared" si="2226"/>
        <v>0</v>
      </c>
      <c r="CM1845" s="2">
        <f t="shared" si="2226"/>
        <v>0</v>
      </c>
      <c r="CN1845" s="2">
        <f t="shared" si="2226"/>
        <v>0</v>
      </c>
      <c r="CO1845" s="2">
        <f t="shared" si="2226"/>
        <v>0</v>
      </c>
      <c r="CP1845" s="2">
        <f t="shared" si="2226"/>
        <v>0</v>
      </c>
      <c r="CQ1845" s="2">
        <f t="shared" si="2226"/>
        <v>0</v>
      </c>
      <c r="CR1845" s="2">
        <f t="shared" si="2226"/>
        <v>0</v>
      </c>
      <c r="CS1845" s="2">
        <f t="shared" si="2226"/>
        <v>0</v>
      </c>
      <c r="CT1845" s="2">
        <f t="shared" si="2226"/>
        <v>0</v>
      </c>
      <c r="CU1845" s="2">
        <f t="shared" si="2226"/>
        <v>0</v>
      </c>
      <c r="CV1845" s="2">
        <f t="shared" si="2226"/>
        <v>0</v>
      </c>
      <c r="CW1845" s="2">
        <f t="shared" si="2226"/>
        <v>0</v>
      </c>
      <c r="CX1845" s="2">
        <f t="shared" si="2226"/>
        <v>0</v>
      </c>
      <c r="CY1845" s="2">
        <f t="shared" si="2226"/>
        <v>0</v>
      </c>
      <c r="CZ1845" s="2">
        <f t="shared" si="2226"/>
        <v>0</v>
      </c>
      <c r="DA1845" s="2">
        <f t="shared" si="2226"/>
        <v>0</v>
      </c>
      <c r="DB1845" s="2">
        <f t="shared" si="2226"/>
        <v>0</v>
      </c>
      <c r="DC1845" s="2">
        <f t="shared" si="2226"/>
        <v>0</v>
      </c>
      <c r="DD1845" s="2">
        <f t="shared" si="2226"/>
        <v>0</v>
      </c>
      <c r="DE1845" s="2">
        <f t="shared" si="2226"/>
        <v>0</v>
      </c>
      <c r="DF1845" s="2">
        <f t="shared" si="2226"/>
        <v>0</v>
      </c>
      <c r="DG1845" s="3">
        <f t="shared" ref="DG1845:EL1845" si="2227">DG1852</f>
        <v>0</v>
      </c>
      <c r="DH1845" s="3">
        <f t="shared" si="2227"/>
        <v>0</v>
      </c>
      <c r="DI1845" s="3">
        <f t="shared" si="2227"/>
        <v>0</v>
      </c>
      <c r="DJ1845" s="3">
        <f t="shared" si="2227"/>
        <v>0</v>
      </c>
      <c r="DK1845" s="3">
        <f t="shared" si="2227"/>
        <v>0</v>
      </c>
      <c r="DL1845" s="3">
        <f t="shared" si="2227"/>
        <v>0</v>
      </c>
      <c r="DM1845" s="3">
        <f t="shared" si="2227"/>
        <v>0</v>
      </c>
      <c r="DN1845" s="3">
        <f t="shared" si="2227"/>
        <v>0</v>
      </c>
      <c r="DO1845" s="3">
        <f t="shared" si="2227"/>
        <v>0</v>
      </c>
      <c r="DP1845" s="3">
        <f t="shared" si="2227"/>
        <v>0</v>
      </c>
      <c r="DQ1845" s="3">
        <f t="shared" si="2227"/>
        <v>0</v>
      </c>
      <c r="DR1845" s="3">
        <f t="shared" si="2227"/>
        <v>0</v>
      </c>
      <c r="DS1845" s="3">
        <f t="shared" si="2227"/>
        <v>0</v>
      </c>
      <c r="DT1845" s="3">
        <f t="shared" si="2227"/>
        <v>0</v>
      </c>
      <c r="DU1845" s="3">
        <f t="shared" si="2227"/>
        <v>0</v>
      </c>
      <c r="DV1845" s="3">
        <f t="shared" si="2227"/>
        <v>0</v>
      </c>
      <c r="DW1845" s="3">
        <f t="shared" si="2227"/>
        <v>0</v>
      </c>
      <c r="DX1845" s="3">
        <f t="shared" si="2227"/>
        <v>0</v>
      </c>
      <c r="DY1845" s="3">
        <f t="shared" si="2227"/>
        <v>0</v>
      </c>
      <c r="DZ1845" s="3">
        <f t="shared" si="2227"/>
        <v>0</v>
      </c>
      <c r="EA1845" s="3">
        <f t="shared" si="2227"/>
        <v>0</v>
      </c>
      <c r="EB1845" s="3">
        <f t="shared" si="2227"/>
        <v>0</v>
      </c>
      <c r="EC1845" s="3">
        <f t="shared" si="2227"/>
        <v>0</v>
      </c>
      <c r="ED1845" s="3">
        <f t="shared" si="2227"/>
        <v>0</v>
      </c>
      <c r="EE1845" s="3">
        <f t="shared" si="2227"/>
        <v>0</v>
      </c>
      <c r="EF1845" s="3">
        <f t="shared" si="2227"/>
        <v>0</v>
      </c>
      <c r="EG1845" s="3">
        <f t="shared" si="2227"/>
        <v>0</v>
      </c>
      <c r="EH1845" s="3">
        <f t="shared" si="2227"/>
        <v>0</v>
      </c>
      <c r="EI1845" s="3">
        <f t="shared" si="2227"/>
        <v>0</v>
      </c>
      <c r="EJ1845" s="3">
        <f t="shared" si="2227"/>
        <v>0</v>
      </c>
      <c r="EK1845" s="3">
        <f t="shared" si="2227"/>
        <v>0</v>
      </c>
      <c r="EL1845" s="3">
        <f t="shared" si="2227"/>
        <v>0</v>
      </c>
      <c r="EM1845" s="3">
        <f t="shared" ref="EM1845:FR1845" si="2228">EM1852</f>
        <v>0</v>
      </c>
      <c r="EN1845" s="3">
        <f t="shared" si="2228"/>
        <v>0</v>
      </c>
      <c r="EO1845" s="3">
        <f t="shared" si="2228"/>
        <v>0</v>
      </c>
      <c r="EP1845" s="3">
        <f t="shared" si="2228"/>
        <v>0</v>
      </c>
      <c r="EQ1845" s="3">
        <f t="shared" si="2228"/>
        <v>0</v>
      </c>
      <c r="ER1845" s="3">
        <f t="shared" si="2228"/>
        <v>0</v>
      </c>
      <c r="ES1845" s="3">
        <f t="shared" si="2228"/>
        <v>0</v>
      </c>
      <c r="ET1845" s="3">
        <f t="shared" si="2228"/>
        <v>0</v>
      </c>
      <c r="EU1845" s="3">
        <f t="shared" si="2228"/>
        <v>0</v>
      </c>
      <c r="EV1845" s="3">
        <f t="shared" si="2228"/>
        <v>0</v>
      </c>
      <c r="EW1845" s="3">
        <f t="shared" si="2228"/>
        <v>0</v>
      </c>
      <c r="EX1845" s="3">
        <f t="shared" si="2228"/>
        <v>0</v>
      </c>
      <c r="EY1845" s="3">
        <f t="shared" si="2228"/>
        <v>0</v>
      </c>
      <c r="EZ1845" s="3">
        <f t="shared" si="2228"/>
        <v>0</v>
      </c>
      <c r="FA1845" s="3">
        <f t="shared" si="2228"/>
        <v>0</v>
      </c>
      <c r="FB1845" s="3">
        <f t="shared" si="2228"/>
        <v>0</v>
      </c>
      <c r="FC1845" s="3">
        <f t="shared" si="2228"/>
        <v>0</v>
      </c>
      <c r="FD1845" s="3">
        <f t="shared" si="2228"/>
        <v>0</v>
      </c>
      <c r="FE1845" s="3">
        <f t="shared" si="2228"/>
        <v>0</v>
      </c>
      <c r="FF1845" s="3">
        <f t="shared" si="2228"/>
        <v>0</v>
      </c>
      <c r="FG1845" s="3">
        <f t="shared" si="2228"/>
        <v>0</v>
      </c>
      <c r="FH1845" s="3">
        <f t="shared" si="2228"/>
        <v>0</v>
      </c>
      <c r="FI1845" s="3">
        <f t="shared" si="2228"/>
        <v>0</v>
      </c>
      <c r="FJ1845" s="3">
        <f t="shared" si="2228"/>
        <v>0</v>
      </c>
      <c r="FK1845" s="3">
        <f t="shared" si="2228"/>
        <v>0</v>
      </c>
      <c r="FL1845" s="3">
        <f t="shared" si="2228"/>
        <v>0</v>
      </c>
      <c r="FM1845" s="3">
        <f t="shared" si="2228"/>
        <v>0</v>
      </c>
      <c r="FN1845" s="3">
        <f t="shared" si="2228"/>
        <v>0</v>
      </c>
      <c r="FO1845" s="3">
        <f t="shared" si="2228"/>
        <v>0</v>
      </c>
      <c r="FP1845" s="3">
        <f t="shared" si="2228"/>
        <v>0</v>
      </c>
      <c r="FQ1845" s="3">
        <f t="shared" si="2228"/>
        <v>0</v>
      </c>
      <c r="FR1845" s="3">
        <f t="shared" si="2228"/>
        <v>0</v>
      </c>
      <c r="FS1845" s="3">
        <f t="shared" ref="FS1845:GX1845" si="2229">FS1852</f>
        <v>0</v>
      </c>
      <c r="FT1845" s="3">
        <f t="shared" si="2229"/>
        <v>0</v>
      </c>
      <c r="FU1845" s="3">
        <f t="shared" si="2229"/>
        <v>0</v>
      </c>
      <c r="FV1845" s="3">
        <f t="shared" si="2229"/>
        <v>0</v>
      </c>
      <c r="FW1845" s="3">
        <f t="shared" si="2229"/>
        <v>0</v>
      </c>
      <c r="FX1845" s="3">
        <f t="shared" si="2229"/>
        <v>0</v>
      </c>
      <c r="FY1845" s="3">
        <f t="shared" si="2229"/>
        <v>0</v>
      </c>
      <c r="FZ1845" s="3">
        <f t="shared" si="2229"/>
        <v>0</v>
      </c>
      <c r="GA1845" s="3">
        <f t="shared" si="2229"/>
        <v>0</v>
      </c>
      <c r="GB1845" s="3">
        <f t="shared" si="2229"/>
        <v>0</v>
      </c>
      <c r="GC1845" s="3">
        <f t="shared" si="2229"/>
        <v>0</v>
      </c>
      <c r="GD1845" s="3">
        <f t="shared" si="2229"/>
        <v>0</v>
      </c>
      <c r="GE1845" s="3">
        <f t="shared" si="2229"/>
        <v>0</v>
      </c>
      <c r="GF1845" s="3">
        <f t="shared" si="2229"/>
        <v>0</v>
      </c>
      <c r="GG1845" s="3">
        <f t="shared" si="2229"/>
        <v>0</v>
      </c>
      <c r="GH1845" s="3">
        <f t="shared" si="2229"/>
        <v>0</v>
      </c>
      <c r="GI1845" s="3">
        <f t="shared" si="2229"/>
        <v>0</v>
      </c>
      <c r="GJ1845" s="3">
        <f t="shared" si="2229"/>
        <v>0</v>
      </c>
      <c r="GK1845" s="3">
        <f t="shared" si="2229"/>
        <v>0</v>
      </c>
      <c r="GL1845" s="3">
        <f t="shared" si="2229"/>
        <v>0</v>
      </c>
      <c r="GM1845" s="3">
        <f t="shared" si="2229"/>
        <v>0</v>
      </c>
      <c r="GN1845" s="3">
        <f t="shared" si="2229"/>
        <v>0</v>
      </c>
      <c r="GO1845" s="3">
        <f t="shared" si="2229"/>
        <v>0</v>
      </c>
      <c r="GP1845" s="3">
        <f t="shared" si="2229"/>
        <v>0</v>
      </c>
      <c r="GQ1845" s="3">
        <f t="shared" si="2229"/>
        <v>0</v>
      </c>
      <c r="GR1845" s="3">
        <f t="shared" si="2229"/>
        <v>0</v>
      </c>
      <c r="GS1845" s="3">
        <f t="shared" si="2229"/>
        <v>0</v>
      </c>
      <c r="GT1845" s="3">
        <f t="shared" si="2229"/>
        <v>0</v>
      </c>
      <c r="GU1845" s="3">
        <f t="shared" si="2229"/>
        <v>0</v>
      </c>
      <c r="GV1845" s="3">
        <f t="shared" si="2229"/>
        <v>0</v>
      </c>
      <c r="GW1845" s="3">
        <f t="shared" si="2229"/>
        <v>0</v>
      </c>
      <c r="GX1845" s="3">
        <f t="shared" si="2229"/>
        <v>0</v>
      </c>
    </row>
    <row r="1847" spans="1:245" x14ac:dyDescent="0.2">
      <c r="A1847">
        <v>17</v>
      </c>
      <c r="B1847">
        <v>1</v>
      </c>
      <c r="D1847">
        <f>ROW(EtalonRes!A1877)</f>
        <v>1877</v>
      </c>
      <c r="E1847" t="s">
        <v>3</v>
      </c>
      <c r="F1847" t="s">
        <v>934</v>
      </c>
      <c r="G1847" t="s">
        <v>935</v>
      </c>
      <c r="H1847" t="s">
        <v>164</v>
      </c>
      <c r="I1847">
        <f>ROUND((35+70)/100,9)</f>
        <v>1.05</v>
      </c>
      <c r="J1847">
        <v>0</v>
      </c>
      <c r="K1847">
        <f>ROUND((35+70)/100,9)</f>
        <v>1.05</v>
      </c>
      <c r="O1847">
        <f>ROUND(CP1847,2)</f>
        <v>17752.79</v>
      </c>
      <c r="P1847">
        <f>ROUND(CQ1847*I1847,2)</f>
        <v>2864.63</v>
      </c>
      <c r="Q1847">
        <f>ROUND(CR1847*I1847,2)</f>
        <v>0</v>
      </c>
      <c r="R1847">
        <f>ROUND(CS1847*I1847,2)</f>
        <v>0</v>
      </c>
      <c r="S1847">
        <f>ROUND(CT1847*I1847,2)</f>
        <v>14888.16</v>
      </c>
      <c r="T1847">
        <f>ROUND(CU1847*I1847,2)</f>
        <v>0</v>
      </c>
      <c r="U1847">
        <f>CV1847*I1847</f>
        <v>31.016999999999999</v>
      </c>
      <c r="V1847">
        <f>CW1847*I1847</f>
        <v>0</v>
      </c>
      <c r="W1847">
        <f>ROUND(CX1847*I1847,2)</f>
        <v>0</v>
      </c>
      <c r="X1847">
        <f t="shared" ref="X1847:Y1850" si="2230">ROUND(CY1847,2)</f>
        <v>10421.709999999999</v>
      </c>
      <c r="Y1847">
        <f t="shared" si="2230"/>
        <v>1488.82</v>
      </c>
      <c r="AA1847">
        <v>-1</v>
      </c>
      <c r="AB1847">
        <f>ROUND((AC1847+AD1847+AF1847),6)</f>
        <v>16907.419999999998</v>
      </c>
      <c r="AC1847">
        <f>ROUND((ES1847),6)</f>
        <v>2728.22</v>
      </c>
      <c r="AD1847">
        <f>ROUND((((ET1847)-(EU1847))+AE1847),6)</f>
        <v>0</v>
      </c>
      <c r="AE1847">
        <f>ROUND((EU1847),6)</f>
        <v>0</v>
      </c>
      <c r="AF1847">
        <f>ROUND((EV1847),6)</f>
        <v>14179.2</v>
      </c>
      <c r="AG1847">
        <f>ROUND((AP1847),6)</f>
        <v>0</v>
      </c>
      <c r="AH1847">
        <f>(EW1847)</f>
        <v>29.54</v>
      </c>
      <c r="AI1847">
        <f>(EX1847)</f>
        <v>0</v>
      </c>
      <c r="AJ1847">
        <f>(AS1847)</f>
        <v>0</v>
      </c>
      <c r="AK1847">
        <v>16907.419999999998</v>
      </c>
      <c r="AL1847">
        <v>2728.22</v>
      </c>
      <c r="AM1847">
        <v>0</v>
      </c>
      <c r="AN1847">
        <v>0</v>
      </c>
      <c r="AO1847">
        <v>14179.2</v>
      </c>
      <c r="AP1847">
        <v>0</v>
      </c>
      <c r="AQ1847">
        <v>29.54</v>
      </c>
      <c r="AR1847">
        <v>0</v>
      </c>
      <c r="AS1847">
        <v>0</v>
      </c>
      <c r="AT1847">
        <v>70</v>
      </c>
      <c r="AU1847">
        <v>10</v>
      </c>
      <c r="AV1847">
        <v>1</v>
      </c>
      <c r="AW1847">
        <v>1</v>
      </c>
      <c r="AZ1847">
        <v>1</v>
      </c>
      <c r="BA1847">
        <v>1</v>
      </c>
      <c r="BB1847">
        <v>1</v>
      </c>
      <c r="BC1847">
        <v>1</v>
      </c>
      <c r="BD1847" t="s">
        <v>3</v>
      </c>
      <c r="BE1847" t="s">
        <v>3</v>
      </c>
      <c r="BF1847" t="s">
        <v>3</v>
      </c>
      <c r="BG1847" t="s">
        <v>3</v>
      </c>
      <c r="BH1847">
        <v>0</v>
      </c>
      <c r="BI1847">
        <v>4</v>
      </c>
      <c r="BJ1847" t="s">
        <v>936</v>
      </c>
      <c r="BM1847">
        <v>0</v>
      </c>
      <c r="BN1847">
        <v>0</v>
      </c>
      <c r="BO1847" t="s">
        <v>3</v>
      </c>
      <c r="BP1847">
        <v>0</v>
      </c>
      <c r="BQ1847">
        <v>1</v>
      </c>
      <c r="BR1847">
        <v>0</v>
      </c>
      <c r="BS1847">
        <v>1</v>
      </c>
      <c r="BT1847">
        <v>1</v>
      </c>
      <c r="BU1847">
        <v>1</v>
      </c>
      <c r="BV1847">
        <v>1</v>
      </c>
      <c r="BW1847">
        <v>1</v>
      </c>
      <c r="BX1847">
        <v>1</v>
      </c>
      <c r="BY1847" t="s">
        <v>3</v>
      </c>
      <c r="BZ1847">
        <v>70</v>
      </c>
      <c r="CA1847">
        <v>10</v>
      </c>
      <c r="CB1847" t="s">
        <v>3</v>
      </c>
      <c r="CE1847">
        <v>0</v>
      </c>
      <c r="CF1847">
        <v>0</v>
      </c>
      <c r="CG1847">
        <v>0</v>
      </c>
      <c r="CM1847">
        <v>0</v>
      </c>
      <c r="CN1847" t="s">
        <v>3</v>
      </c>
      <c r="CO1847">
        <v>0</v>
      </c>
      <c r="CP1847">
        <f>(P1847+Q1847+S1847)</f>
        <v>17752.79</v>
      </c>
      <c r="CQ1847">
        <f>(AC1847*BC1847*AW1847)</f>
        <v>2728.22</v>
      </c>
      <c r="CR1847">
        <f>((((ET1847)*BB1847-(EU1847)*BS1847)+AE1847*BS1847)*AV1847)</f>
        <v>0</v>
      </c>
      <c r="CS1847">
        <f>(AE1847*BS1847*AV1847)</f>
        <v>0</v>
      </c>
      <c r="CT1847">
        <f>(AF1847*BA1847*AV1847)</f>
        <v>14179.2</v>
      </c>
      <c r="CU1847">
        <f>AG1847</f>
        <v>0</v>
      </c>
      <c r="CV1847">
        <f>(AH1847*AV1847)</f>
        <v>29.54</v>
      </c>
      <c r="CW1847">
        <f t="shared" ref="CW1847:CX1850" si="2231">AI1847</f>
        <v>0</v>
      </c>
      <c r="CX1847">
        <f t="shared" si="2231"/>
        <v>0</v>
      </c>
      <c r="CY1847">
        <f>((S1847*BZ1847)/100)</f>
        <v>10421.712</v>
      </c>
      <c r="CZ1847">
        <f>((S1847*CA1847)/100)</f>
        <v>1488.816</v>
      </c>
      <c r="DC1847" t="s">
        <v>3</v>
      </c>
      <c r="DD1847" t="s">
        <v>3</v>
      </c>
      <c r="DE1847" t="s">
        <v>3</v>
      </c>
      <c r="DF1847" t="s">
        <v>3</v>
      </c>
      <c r="DG1847" t="s">
        <v>3</v>
      </c>
      <c r="DH1847" t="s">
        <v>3</v>
      </c>
      <c r="DI1847" t="s">
        <v>3</v>
      </c>
      <c r="DJ1847" t="s">
        <v>3</v>
      </c>
      <c r="DK1847" t="s">
        <v>3</v>
      </c>
      <c r="DL1847" t="s">
        <v>3</v>
      </c>
      <c r="DM1847" t="s">
        <v>3</v>
      </c>
      <c r="DN1847">
        <v>0</v>
      </c>
      <c r="DO1847">
        <v>0</v>
      </c>
      <c r="DP1847">
        <v>1</v>
      </c>
      <c r="DQ1847">
        <v>1</v>
      </c>
      <c r="DU1847">
        <v>1003</v>
      </c>
      <c r="DV1847" t="s">
        <v>164</v>
      </c>
      <c r="DW1847" t="s">
        <v>164</v>
      </c>
      <c r="DX1847">
        <v>100</v>
      </c>
      <c r="DZ1847" t="s">
        <v>3</v>
      </c>
      <c r="EA1847" t="s">
        <v>3</v>
      </c>
      <c r="EB1847" t="s">
        <v>3</v>
      </c>
      <c r="EC1847" t="s">
        <v>3</v>
      </c>
      <c r="EE1847">
        <v>1441815344</v>
      </c>
      <c r="EF1847">
        <v>1</v>
      </c>
      <c r="EG1847" t="s">
        <v>22</v>
      </c>
      <c r="EH1847">
        <v>0</v>
      </c>
      <c r="EI1847" t="s">
        <v>3</v>
      </c>
      <c r="EJ1847">
        <v>4</v>
      </c>
      <c r="EK1847">
        <v>0</v>
      </c>
      <c r="EL1847" t="s">
        <v>23</v>
      </c>
      <c r="EM1847" t="s">
        <v>24</v>
      </c>
      <c r="EO1847" t="s">
        <v>3</v>
      </c>
      <c r="EQ1847">
        <v>1024</v>
      </c>
      <c r="ER1847">
        <v>16907.419999999998</v>
      </c>
      <c r="ES1847">
        <v>2728.22</v>
      </c>
      <c r="ET1847">
        <v>0</v>
      </c>
      <c r="EU1847">
        <v>0</v>
      </c>
      <c r="EV1847">
        <v>14179.2</v>
      </c>
      <c r="EW1847">
        <v>29.54</v>
      </c>
      <c r="EX1847">
        <v>0</v>
      </c>
      <c r="EY1847">
        <v>0</v>
      </c>
      <c r="FQ1847">
        <v>0</v>
      </c>
      <c r="FR1847">
        <f>ROUND(IF(BI1847=3,GM1847,0),2)</f>
        <v>0</v>
      </c>
      <c r="FS1847">
        <v>0</v>
      </c>
      <c r="FX1847">
        <v>70</v>
      </c>
      <c r="FY1847">
        <v>10</v>
      </c>
      <c r="GA1847" t="s">
        <v>3</v>
      </c>
      <c r="GD1847">
        <v>0</v>
      </c>
      <c r="GF1847">
        <v>-317825441</v>
      </c>
      <c r="GG1847">
        <v>2</v>
      </c>
      <c r="GH1847">
        <v>1</v>
      </c>
      <c r="GI1847">
        <v>-2</v>
      </c>
      <c r="GJ1847">
        <v>0</v>
      </c>
      <c r="GK1847">
        <f>ROUND(R1847*(R12)/100,2)</f>
        <v>0</v>
      </c>
      <c r="GL1847">
        <f>ROUND(IF(AND(BH1847=3,BI1847=3,FS1847&lt;&gt;0),P1847,0),2)</f>
        <v>0</v>
      </c>
      <c r="GM1847">
        <f>ROUND(O1847+X1847+Y1847+GK1847,2)+GX1847</f>
        <v>29663.32</v>
      </c>
      <c r="GN1847">
        <f>IF(OR(BI1847=0,BI1847=1),GM1847-GX1847,0)</f>
        <v>0</v>
      </c>
      <c r="GO1847">
        <f>IF(BI1847=2,GM1847-GX1847,0)</f>
        <v>0</v>
      </c>
      <c r="GP1847">
        <f>IF(BI1847=4,GM1847-GX1847,0)</f>
        <v>29663.32</v>
      </c>
      <c r="GR1847">
        <v>0</v>
      </c>
      <c r="GS1847">
        <v>3</v>
      </c>
      <c r="GT1847">
        <v>0</v>
      </c>
      <c r="GU1847" t="s">
        <v>3</v>
      </c>
      <c r="GV1847">
        <f>ROUND((GT1847),6)</f>
        <v>0</v>
      </c>
      <c r="GW1847">
        <v>1</v>
      </c>
      <c r="GX1847">
        <f>ROUND(HC1847*I1847,2)</f>
        <v>0</v>
      </c>
      <c r="HA1847">
        <v>0</v>
      </c>
      <c r="HB1847">
        <v>0</v>
      </c>
      <c r="HC1847">
        <f>GV1847*GW1847</f>
        <v>0</v>
      </c>
      <c r="HE1847" t="s">
        <v>3</v>
      </c>
      <c r="HF1847" t="s">
        <v>3</v>
      </c>
      <c r="HM1847" t="s">
        <v>3</v>
      </c>
      <c r="HN1847" t="s">
        <v>3</v>
      </c>
      <c r="HO1847" t="s">
        <v>3</v>
      </c>
      <c r="HP1847" t="s">
        <v>3</v>
      </c>
      <c r="HQ1847" t="s">
        <v>3</v>
      </c>
      <c r="IK1847">
        <v>0</v>
      </c>
    </row>
    <row r="1848" spans="1:245" x14ac:dyDescent="0.2">
      <c r="A1848">
        <v>17</v>
      </c>
      <c r="B1848">
        <v>1</v>
      </c>
      <c r="D1848">
        <f>ROW(EtalonRes!A1878)</f>
        <v>1878</v>
      </c>
      <c r="E1848" t="s">
        <v>3</v>
      </c>
      <c r="F1848" t="s">
        <v>937</v>
      </c>
      <c r="G1848" t="s">
        <v>938</v>
      </c>
      <c r="H1848" t="s">
        <v>164</v>
      </c>
      <c r="I1848">
        <f>ROUND((35+70)/100,9)</f>
        <v>1.05</v>
      </c>
      <c r="J1848">
        <v>0</v>
      </c>
      <c r="K1848">
        <f>ROUND((35+70)/100,9)</f>
        <v>1.05</v>
      </c>
      <c r="O1848">
        <f>ROUND(CP1848,2)</f>
        <v>9775.08</v>
      </c>
      <c r="P1848">
        <f>ROUND(CQ1848*I1848,2)</f>
        <v>0</v>
      </c>
      <c r="Q1848">
        <f>ROUND(CR1848*I1848,2)</f>
        <v>0</v>
      </c>
      <c r="R1848">
        <f>ROUND(CS1848*I1848,2)</f>
        <v>0</v>
      </c>
      <c r="S1848">
        <f>ROUND(CT1848*I1848,2)</f>
        <v>9775.08</v>
      </c>
      <c r="T1848">
        <f>ROUND(CU1848*I1848,2)</f>
        <v>0</v>
      </c>
      <c r="U1848">
        <f>CV1848*I1848</f>
        <v>17.387999999999998</v>
      </c>
      <c r="V1848">
        <f>CW1848*I1848</f>
        <v>0</v>
      </c>
      <c r="W1848">
        <f>ROUND(CX1848*I1848,2)</f>
        <v>0</v>
      </c>
      <c r="X1848">
        <f t="shared" si="2230"/>
        <v>6842.56</v>
      </c>
      <c r="Y1848">
        <f t="shared" si="2230"/>
        <v>977.51</v>
      </c>
      <c r="AA1848">
        <v>-1</v>
      </c>
      <c r="AB1848">
        <f>ROUND((AC1848+AD1848+AF1848),6)</f>
        <v>9309.6</v>
      </c>
      <c r="AC1848">
        <f>ROUND(((ES1848*12)),6)</f>
        <v>0</v>
      </c>
      <c r="AD1848">
        <f>ROUND(((((ET1848*12))-((EU1848*12)))+AE1848),6)</f>
        <v>0</v>
      </c>
      <c r="AE1848">
        <f>ROUND(((EU1848*12)),6)</f>
        <v>0</v>
      </c>
      <c r="AF1848">
        <f>ROUND(((EV1848*12)),6)</f>
        <v>9309.6</v>
      </c>
      <c r="AG1848">
        <f>ROUND((AP1848),6)</f>
        <v>0</v>
      </c>
      <c r="AH1848">
        <f>((EW1848*12))</f>
        <v>16.559999999999999</v>
      </c>
      <c r="AI1848">
        <f>((EX1848*12))</f>
        <v>0</v>
      </c>
      <c r="AJ1848">
        <f>(AS1848)</f>
        <v>0</v>
      </c>
      <c r="AK1848">
        <v>775.8</v>
      </c>
      <c r="AL1848">
        <v>0</v>
      </c>
      <c r="AM1848">
        <v>0</v>
      </c>
      <c r="AN1848">
        <v>0</v>
      </c>
      <c r="AO1848">
        <v>775.8</v>
      </c>
      <c r="AP1848">
        <v>0</v>
      </c>
      <c r="AQ1848">
        <v>1.38</v>
      </c>
      <c r="AR1848">
        <v>0</v>
      </c>
      <c r="AS1848">
        <v>0</v>
      </c>
      <c r="AT1848">
        <v>70</v>
      </c>
      <c r="AU1848">
        <v>10</v>
      </c>
      <c r="AV1848">
        <v>1</v>
      </c>
      <c r="AW1848">
        <v>1</v>
      </c>
      <c r="AZ1848">
        <v>1</v>
      </c>
      <c r="BA1848">
        <v>1</v>
      </c>
      <c r="BB1848">
        <v>1</v>
      </c>
      <c r="BC1848">
        <v>1</v>
      </c>
      <c r="BD1848" t="s">
        <v>3</v>
      </c>
      <c r="BE1848" t="s">
        <v>3</v>
      </c>
      <c r="BF1848" t="s">
        <v>3</v>
      </c>
      <c r="BG1848" t="s">
        <v>3</v>
      </c>
      <c r="BH1848">
        <v>0</v>
      </c>
      <c r="BI1848">
        <v>4</v>
      </c>
      <c r="BJ1848" t="s">
        <v>939</v>
      </c>
      <c r="BM1848">
        <v>0</v>
      </c>
      <c r="BN1848">
        <v>0</v>
      </c>
      <c r="BO1848" t="s">
        <v>3</v>
      </c>
      <c r="BP1848">
        <v>0</v>
      </c>
      <c r="BQ1848">
        <v>1</v>
      </c>
      <c r="BR1848">
        <v>0</v>
      </c>
      <c r="BS1848">
        <v>1</v>
      </c>
      <c r="BT1848">
        <v>1</v>
      </c>
      <c r="BU1848">
        <v>1</v>
      </c>
      <c r="BV1848">
        <v>1</v>
      </c>
      <c r="BW1848">
        <v>1</v>
      </c>
      <c r="BX1848">
        <v>1</v>
      </c>
      <c r="BY1848" t="s">
        <v>3</v>
      </c>
      <c r="BZ1848">
        <v>70</v>
      </c>
      <c r="CA1848">
        <v>10</v>
      </c>
      <c r="CB1848" t="s">
        <v>3</v>
      </c>
      <c r="CE1848">
        <v>0</v>
      </c>
      <c r="CF1848">
        <v>0</v>
      </c>
      <c r="CG1848">
        <v>0</v>
      </c>
      <c r="CM1848">
        <v>0</v>
      </c>
      <c r="CN1848" t="s">
        <v>3</v>
      </c>
      <c r="CO1848">
        <v>0</v>
      </c>
      <c r="CP1848">
        <f>(P1848+Q1848+S1848)</f>
        <v>9775.08</v>
      </c>
      <c r="CQ1848">
        <f>(AC1848*BC1848*AW1848)</f>
        <v>0</v>
      </c>
      <c r="CR1848">
        <f>(((((ET1848*12))*BB1848-((EU1848*12))*BS1848)+AE1848*BS1848)*AV1848)</f>
        <v>0</v>
      </c>
      <c r="CS1848">
        <f>(AE1848*BS1848*AV1848)</f>
        <v>0</v>
      </c>
      <c r="CT1848">
        <f>(AF1848*BA1848*AV1848)</f>
        <v>9309.6</v>
      </c>
      <c r="CU1848">
        <f>AG1848</f>
        <v>0</v>
      </c>
      <c r="CV1848">
        <f>(AH1848*AV1848)</f>
        <v>16.559999999999999</v>
      </c>
      <c r="CW1848">
        <f t="shared" si="2231"/>
        <v>0</v>
      </c>
      <c r="CX1848">
        <f t="shared" si="2231"/>
        <v>0</v>
      </c>
      <c r="CY1848">
        <f>((S1848*BZ1848)/100)</f>
        <v>6842.5559999999996</v>
      </c>
      <c r="CZ1848">
        <f>((S1848*CA1848)/100)</f>
        <v>977.50800000000004</v>
      </c>
      <c r="DC1848" t="s">
        <v>3</v>
      </c>
      <c r="DD1848" t="s">
        <v>680</v>
      </c>
      <c r="DE1848" t="s">
        <v>680</v>
      </c>
      <c r="DF1848" t="s">
        <v>680</v>
      </c>
      <c r="DG1848" t="s">
        <v>680</v>
      </c>
      <c r="DH1848" t="s">
        <v>3</v>
      </c>
      <c r="DI1848" t="s">
        <v>680</v>
      </c>
      <c r="DJ1848" t="s">
        <v>680</v>
      </c>
      <c r="DK1848" t="s">
        <v>3</v>
      </c>
      <c r="DL1848" t="s">
        <v>3</v>
      </c>
      <c r="DM1848" t="s">
        <v>3</v>
      </c>
      <c r="DN1848">
        <v>0</v>
      </c>
      <c r="DO1848">
        <v>0</v>
      </c>
      <c r="DP1848">
        <v>1</v>
      </c>
      <c r="DQ1848">
        <v>1</v>
      </c>
      <c r="DU1848">
        <v>1003</v>
      </c>
      <c r="DV1848" t="s">
        <v>164</v>
      </c>
      <c r="DW1848" t="s">
        <v>164</v>
      </c>
      <c r="DX1848">
        <v>100</v>
      </c>
      <c r="DZ1848" t="s">
        <v>3</v>
      </c>
      <c r="EA1848" t="s">
        <v>3</v>
      </c>
      <c r="EB1848" t="s">
        <v>3</v>
      </c>
      <c r="EC1848" t="s">
        <v>3</v>
      </c>
      <c r="EE1848">
        <v>1441815344</v>
      </c>
      <c r="EF1848">
        <v>1</v>
      </c>
      <c r="EG1848" t="s">
        <v>22</v>
      </c>
      <c r="EH1848">
        <v>0</v>
      </c>
      <c r="EI1848" t="s">
        <v>3</v>
      </c>
      <c r="EJ1848">
        <v>4</v>
      </c>
      <c r="EK1848">
        <v>0</v>
      </c>
      <c r="EL1848" t="s">
        <v>23</v>
      </c>
      <c r="EM1848" t="s">
        <v>24</v>
      </c>
      <c r="EO1848" t="s">
        <v>3</v>
      </c>
      <c r="EQ1848">
        <v>1024</v>
      </c>
      <c r="ER1848">
        <v>775.8</v>
      </c>
      <c r="ES1848">
        <v>0</v>
      </c>
      <c r="ET1848">
        <v>0</v>
      </c>
      <c r="EU1848">
        <v>0</v>
      </c>
      <c r="EV1848">
        <v>775.8</v>
      </c>
      <c r="EW1848">
        <v>1.38</v>
      </c>
      <c r="EX1848">
        <v>0</v>
      </c>
      <c r="EY1848">
        <v>0</v>
      </c>
      <c r="FQ1848">
        <v>0</v>
      </c>
      <c r="FR1848">
        <f>ROUND(IF(BI1848=3,GM1848,0),2)</f>
        <v>0</v>
      </c>
      <c r="FS1848">
        <v>0</v>
      </c>
      <c r="FX1848">
        <v>70</v>
      </c>
      <c r="FY1848">
        <v>10</v>
      </c>
      <c r="GA1848" t="s">
        <v>3</v>
      </c>
      <c r="GD1848">
        <v>0</v>
      </c>
      <c r="GF1848">
        <v>-1934492766</v>
      </c>
      <c r="GG1848">
        <v>2</v>
      </c>
      <c r="GH1848">
        <v>1</v>
      </c>
      <c r="GI1848">
        <v>-2</v>
      </c>
      <c r="GJ1848">
        <v>0</v>
      </c>
      <c r="GK1848">
        <f>ROUND(R1848*(R12)/100,2)</f>
        <v>0</v>
      </c>
      <c r="GL1848">
        <f>ROUND(IF(AND(BH1848=3,BI1848=3,FS1848&lt;&gt;0),P1848,0),2)</f>
        <v>0</v>
      </c>
      <c r="GM1848">
        <f>ROUND(O1848+X1848+Y1848+GK1848,2)+GX1848</f>
        <v>17595.150000000001</v>
      </c>
      <c r="GN1848">
        <f>IF(OR(BI1848=0,BI1848=1),GM1848-GX1848,0)</f>
        <v>0</v>
      </c>
      <c r="GO1848">
        <f>IF(BI1848=2,GM1848-GX1848,0)</f>
        <v>0</v>
      </c>
      <c r="GP1848">
        <f>IF(BI1848=4,GM1848-GX1848,0)</f>
        <v>17595.150000000001</v>
      </c>
      <c r="GR1848">
        <v>0</v>
      </c>
      <c r="GS1848">
        <v>3</v>
      </c>
      <c r="GT1848">
        <v>0</v>
      </c>
      <c r="GU1848" t="s">
        <v>3</v>
      </c>
      <c r="GV1848">
        <f>ROUND((GT1848),6)</f>
        <v>0</v>
      </c>
      <c r="GW1848">
        <v>1</v>
      </c>
      <c r="GX1848">
        <f>ROUND(HC1848*I1848,2)</f>
        <v>0</v>
      </c>
      <c r="HA1848">
        <v>0</v>
      </c>
      <c r="HB1848">
        <v>0</v>
      </c>
      <c r="HC1848">
        <f>GV1848*GW1848</f>
        <v>0</v>
      </c>
      <c r="HE1848" t="s">
        <v>3</v>
      </c>
      <c r="HF1848" t="s">
        <v>3</v>
      </c>
      <c r="HM1848" t="s">
        <v>3</v>
      </c>
      <c r="HN1848" t="s">
        <v>3</v>
      </c>
      <c r="HO1848" t="s">
        <v>3</v>
      </c>
      <c r="HP1848" t="s">
        <v>3</v>
      </c>
      <c r="HQ1848" t="s">
        <v>3</v>
      </c>
      <c r="IK1848">
        <v>0</v>
      </c>
    </row>
    <row r="1849" spans="1:245" x14ac:dyDescent="0.2">
      <c r="A1849">
        <v>17</v>
      </c>
      <c r="B1849">
        <v>1</v>
      </c>
      <c r="D1849">
        <f>ROW(EtalonRes!A1879)</f>
        <v>1879</v>
      </c>
      <c r="E1849" t="s">
        <v>3</v>
      </c>
      <c r="F1849" t="s">
        <v>940</v>
      </c>
      <c r="G1849" t="s">
        <v>941</v>
      </c>
      <c r="H1849" t="s">
        <v>164</v>
      </c>
      <c r="I1849">
        <f>ROUND(ROUND(((40+25+10+2+1+10+2+2.5)*0.75)/100,9),9)</f>
        <v>0.69374999999999998</v>
      </c>
      <c r="J1849">
        <v>0</v>
      </c>
      <c r="K1849">
        <f>ROUND(ROUND(((40+25+10+2+1+10+2+2.5)*0.75)/100,9),9)</f>
        <v>0.69374999999999998</v>
      </c>
      <c r="O1849">
        <f>ROUND(CP1849,2)</f>
        <v>15288.2</v>
      </c>
      <c r="P1849">
        <f>ROUND(CQ1849*I1849,2)</f>
        <v>0</v>
      </c>
      <c r="Q1849">
        <f>ROUND(CR1849*I1849,2)</f>
        <v>0</v>
      </c>
      <c r="R1849">
        <f>ROUND(CS1849*I1849,2)</f>
        <v>0</v>
      </c>
      <c r="S1849">
        <f>ROUND(CT1849*I1849,2)</f>
        <v>15288.2</v>
      </c>
      <c r="T1849">
        <f>ROUND(CU1849*I1849,2)</f>
        <v>0</v>
      </c>
      <c r="U1849">
        <f>CV1849*I1849</f>
        <v>27.195</v>
      </c>
      <c r="V1849">
        <f>CW1849*I1849</f>
        <v>0</v>
      </c>
      <c r="W1849">
        <f>ROUND(CX1849*I1849,2)</f>
        <v>0</v>
      </c>
      <c r="X1849">
        <f t="shared" si="2230"/>
        <v>10701.74</v>
      </c>
      <c r="Y1849">
        <f t="shared" si="2230"/>
        <v>1528.82</v>
      </c>
      <c r="AA1849">
        <v>-1</v>
      </c>
      <c r="AB1849">
        <f>ROUND((AC1849+AD1849+AF1849),6)</f>
        <v>22037.040000000001</v>
      </c>
      <c r="AC1849">
        <f>ROUND(((ES1849*8)),6)</f>
        <v>0</v>
      </c>
      <c r="AD1849">
        <f>ROUND(((((ET1849*8))-((EU1849*8)))+AE1849),6)</f>
        <v>0</v>
      </c>
      <c r="AE1849">
        <f>ROUND(((EU1849*8)),6)</f>
        <v>0</v>
      </c>
      <c r="AF1849">
        <f>ROUND(((EV1849*8)),6)</f>
        <v>22037.040000000001</v>
      </c>
      <c r="AG1849">
        <f>ROUND((AP1849),6)</f>
        <v>0</v>
      </c>
      <c r="AH1849">
        <f>((EW1849*8))</f>
        <v>39.200000000000003</v>
      </c>
      <c r="AI1849">
        <f>((EX1849*8))</f>
        <v>0</v>
      </c>
      <c r="AJ1849">
        <f>(AS1849)</f>
        <v>0</v>
      </c>
      <c r="AK1849">
        <v>2754.63</v>
      </c>
      <c r="AL1849">
        <v>0</v>
      </c>
      <c r="AM1849">
        <v>0</v>
      </c>
      <c r="AN1849">
        <v>0</v>
      </c>
      <c r="AO1849">
        <v>2754.63</v>
      </c>
      <c r="AP1849">
        <v>0</v>
      </c>
      <c r="AQ1849">
        <v>4.9000000000000004</v>
      </c>
      <c r="AR1849">
        <v>0</v>
      </c>
      <c r="AS1849">
        <v>0</v>
      </c>
      <c r="AT1849">
        <v>70</v>
      </c>
      <c r="AU1849">
        <v>10</v>
      </c>
      <c r="AV1849">
        <v>1</v>
      </c>
      <c r="AW1849">
        <v>1</v>
      </c>
      <c r="AZ1849">
        <v>1</v>
      </c>
      <c r="BA1849">
        <v>1</v>
      </c>
      <c r="BB1849">
        <v>1</v>
      </c>
      <c r="BC1849">
        <v>1</v>
      </c>
      <c r="BD1849" t="s">
        <v>3</v>
      </c>
      <c r="BE1849" t="s">
        <v>3</v>
      </c>
      <c r="BF1849" t="s">
        <v>3</v>
      </c>
      <c r="BG1849" t="s">
        <v>3</v>
      </c>
      <c r="BH1849">
        <v>0</v>
      </c>
      <c r="BI1849">
        <v>4</v>
      </c>
      <c r="BJ1849" t="s">
        <v>942</v>
      </c>
      <c r="BM1849">
        <v>0</v>
      </c>
      <c r="BN1849">
        <v>0</v>
      </c>
      <c r="BO1849" t="s">
        <v>3</v>
      </c>
      <c r="BP1849">
        <v>0</v>
      </c>
      <c r="BQ1849">
        <v>1</v>
      </c>
      <c r="BR1849">
        <v>0</v>
      </c>
      <c r="BS1849">
        <v>1</v>
      </c>
      <c r="BT1849">
        <v>1</v>
      </c>
      <c r="BU1849">
        <v>1</v>
      </c>
      <c r="BV1849">
        <v>1</v>
      </c>
      <c r="BW1849">
        <v>1</v>
      </c>
      <c r="BX1849">
        <v>1</v>
      </c>
      <c r="BY1849" t="s">
        <v>3</v>
      </c>
      <c r="BZ1849">
        <v>70</v>
      </c>
      <c r="CA1849">
        <v>10</v>
      </c>
      <c r="CB1849" t="s">
        <v>3</v>
      </c>
      <c r="CE1849">
        <v>0</v>
      </c>
      <c r="CF1849">
        <v>0</v>
      </c>
      <c r="CG1849">
        <v>0</v>
      </c>
      <c r="CM1849">
        <v>0</v>
      </c>
      <c r="CN1849" t="s">
        <v>3</v>
      </c>
      <c r="CO1849">
        <v>0</v>
      </c>
      <c r="CP1849">
        <f>(P1849+Q1849+S1849)</f>
        <v>15288.2</v>
      </c>
      <c r="CQ1849">
        <f>(AC1849*BC1849*AW1849)</f>
        <v>0</v>
      </c>
      <c r="CR1849">
        <f>(((((ET1849*8))*BB1849-((EU1849*8))*BS1849)+AE1849*BS1849)*AV1849)</f>
        <v>0</v>
      </c>
      <c r="CS1849">
        <f>(AE1849*BS1849*AV1849)</f>
        <v>0</v>
      </c>
      <c r="CT1849">
        <f>(AF1849*BA1849*AV1849)</f>
        <v>22037.040000000001</v>
      </c>
      <c r="CU1849">
        <f>AG1849</f>
        <v>0</v>
      </c>
      <c r="CV1849">
        <f>(AH1849*AV1849)</f>
        <v>39.200000000000003</v>
      </c>
      <c r="CW1849">
        <f t="shared" si="2231"/>
        <v>0</v>
      </c>
      <c r="CX1849">
        <f t="shared" si="2231"/>
        <v>0</v>
      </c>
      <c r="CY1849">
        <f>((S1849*BZ1849)/100)</f>
        <v>10701.74</v>
      </c>
      <c r="CZ1849">
        <f>((S1849*CA1849)/100)</f>
        <v>1528.82</v>
      </c>
      <c r="DC1849" t="s">
        <v>3</v>
      </c>
      <c r="DD1849" t="s">
        <v>943</v>
      </c>
      <c r="DE1849" t="s">
        <v>943</v>
      </c>
      <c r="DF1849" t="s">
        <v>943</v>
      </c>
      <c r="DG1849" t="s">
        <v>943</v>
      </c>
      <c r="DH1849" t="s">
        <v>3</v>
      </c>
      <c r="DI1849" t="s">
        <v>943</v>
      </c>
      <c r="DJ1849" t="s">
        <v>943</v>
      </c>
      <c r="DK1849" t="s">
        <v>3</v>
      </c>
      <c r="DL1849" t="s">
        <v>3</v>
      </c>
      <c r="DM1849" t="s">
        <v>3</v>
      </c>
      <c r="DN1849">
        <v>0</v>
      </c>
      <c r="DO1849">
        <v>0</v>
      </c>
      <c r="DP1849">
        <v>1</v>
      </c>
      <c r="DQ1849">
        <v>1</v>
      </c>
      <c r="DU1849">
        <v>1003</v>
      </c>
      <c r="DV1849" t="s">
        <v>164</v>
      </c>
      <c r="DW1849" t="s">
        <v>164</v>
      </c>
      <c r="DX1849">
        <v>100</v>
      </c>
      <c r="DZ1849" t="s">
        <v>3</v>
      </c>
      <c r="EA1849" t="s">
        <v>3</v>
      </c>
      <c r="EB1849" t="s">
        <v>3</v>
      </c>
      <c r="EC1849" t="s">
        <v>3</v>
      </c>
      <c r="EE1849">
        <v>1441815344</v>
      </c>
      <c r="EF1849">
        <v>1</v>
      </c>
      <c r="EG1849" t="s">
        <v>22</v>
      </c>
      <c r="EH1849">
        <v>0</v>
      </c>
      <c r="EI1849" t="s">
        <v>3</v>
      </c>
      <c r="EJ1849">
        <v>4</v>
      </c>
      <c r="EK1849">
        <v>0</v>
      </c>
      <c r="EL1849" t="s">
        <v>23</v>
      </c>
      <c r="EM1849" t="s">
        <v>24</v>
      </c>
      <c r="EO1849" t="s">
        <v>3</v>
      </c>
      <c r="EQ1849">
        <v>1024</v>
      </c>
      <c r="ER1849">
        <v>2754.63</v>
      </c>
      <c r="ES1849">
        <v>0</v>
      </c>
      <c r="ET1849">
        <v>0</v>
      </c>
      <c r="EU1849">
        <v>0</v>
      </c>
      <c r="EV1849">
        <v>2754.63</v>
      </c>
      <c r="EW1849">
        <v>4.9000000000000004</v>
      </c>
      <c r="EX1849">
        <v>0</v>
      </c>
      <c r="EY1849">
        <v>0</v>
      </c>
      <c r="FQ1849">
        <v>0</v>
      </c>
      <c r="FR1849">
        <f>ROUND(IF(BI1849=3,GM1849,0),2)</f>
        <v>0</v>
      </c>
      <c r="FS1849">
        <v>0</v>
      </c>
      <c r="FX1849">
        <v>70</v>
      </c>
      <c r="FY1849">
        <v>10</v>
      </c>
      <c r="GA1849" t="s">
        <v>3</v>
      </c>
      <c r="GD1849">
        <v>0</v>
      </c>
      <c r="GF1849">
        <v>329268789</v>
      </c>
      <c r="GG1849">
        <v>2</v>
      </c>
      <c r="GH1849">
        <v>1</v>
      </c>
      <c r="GI1849">
        <v>-2</v>
      </c>
      <c r="GJ1849">
        <v>0</v>
      </c>
      <c r="GK1849">
        <f>ROUND(R1849*(R12)/100,2)</f>
        <v>0</v>
      </c>
      <c r="GL1849">
        <f>ROUND(IF(AND(BH1849=3,BI1849=3,FS1849&lt;&gt;0),P1849,0),2)</f>
        <v>0</v>
      </c>
      <c r="GM1849">
        <f>ROUND(O1849+X1849+Y1849+GK1849,2)+GX1849</f>
        <v>27518.76</v>
      </c>
      <c r="GN1849">
        <f>IF(OR(BI1849=0,BI1849=1),GM1849-GX1849,0)</f>
        <v>0</v>
      </c>
      <c r="GO1849">
        <f>IF(BI1849=2,GM1849-GX1849,0)</f>
        <v>0</v>
      </c>
      <c r="GP1849">
        <f>IF(BI1849=4,GM1849-GX1849,0)</f>
        <v>27518.76</v>
      </c>
      <c r="GR1849">
        <v>0</v>
      </c>
      <c r="GS1849">
        <v>3</v>
      </c>
      <c r="GT1849">
        <v>0</v>
      </c>
      <c r="GU1849" t="s">
        <v>3</v>
      </c>
      <c r="GV1849">
        <f>ROUND((GT1849),6)</f>
        <v>0</v>
      </c>
      <c r="GW1849">
        <v>1</v>
      </c>
      <c r="GX1849">
        <f>ROUND(HC1849*I1849,2)</f>
        <v>0</v>
      </c>
      <c r="HA1849">
        <v>0</v>
      </c>
      <c r="HB1849">
        <v>0</v>
      </c>
      <c r="HC1849">
        <f>GV1849*GW1849</f>
        <v>0</v>
      </c>
      <c r="HE1849" t="s">
        <v>3</v>
      </c>
      <c r="HF1849" t="s">
        <v>3</v>
      </c>
      <c r="HM1849" t="s">
        <v>3</v>
      </c>
      <c r="HN1849" t="s">
        <v>3</v>
      </c>
      <c r="HO1849" t="s">
        <v>3</v>
      </c>
      <c r="HP1849" t="s">
        <v>3</v>
      </c>
      <c r="HQ1849" t="s">
        <v>3</v>
      </c>
      <c r="IK1849">
        <v>0</v>
      </c>
    </row>
    <row r="1850" spans="1:245" x14ac:dyDescent="0.2">
      <c r="A1850">
        <v>17</v>
      </c>
      <c r="B1850">
        <v>1</v>
      </c>
      <c r="D1850">
        <f>ROW(EtalonRes!A1880)</f>
        <v>1880</v>
      </c>
      <c r="E1850" t="s">
        <v>3</v>
      </c>
      <c r="F1850" t="s">
        <v>944</v>
      </c>
      <c r="G1850" t="s">
        <v>945</v>
      </c>
      <c r="H1850" t="s">
        <v>20</v>
      </c>
      <c r="I1850">
        <v>3</v>
      </c>
      <c r="J1850">
        <v>0</v>
      </c>
      <c r="K1850">
        <v>3</v>
      </c>
      <c r="O1850">
        <f>ROUND(CP1850,2)</f>
        <v>2889.72</v>
      </c>
      <c r="P1850">
        <f>ROUND(CQ1850*I1850,2)</f>
        <v>0</v>
      </c>
      <c r="Q1850">
        <f>ROUND(CR1850*I1850,2)</f>
        <v>0</v>
      </c>
      <c r="R1850">
        <f>ROUND(CS1850*I1850,2)</f>
        <v>0</v>
      </c>
      <c r="S1850">
        <f>ROUND(CT1850*I1850,2)</f>
        <v>2889.72</v>
      </c>
      <c r="T1850">
        <f>ROUND(CU1850*I1850,2)</f>
        <v>0</v>
      </c>
      <c r="U1850">
        <f>CV1850*I1850</f>
        <v>4.68</v>
      </c>
      <c r="V1850">
        <f>CW1850*I1850</f>
        <v>0</v>
      </c>
      <c r="W1850">
        <f>ROUND(CX1850*I1850,2)</f>
        <v>0</v>
      </c>
      <c r="X1850">
        <f t="shared" si="2230"/>
        <v>2022.8</v>
      </c>
      <c r="Y1850">
        <f t="shared" si="2230"/>
        <v>288.97000000000003</v>
      </c>
      <c r="AA1850">
        <v>-1</v>
      </c>
      <c r="AB1850">
        <f>ROUND((AC1850+AD1850+AF1850),6)</f>
        <v>963.24</v>
      </c>
      <c r="AC1850">
        <f>ROUND(((ES1850*12)),6)</f>
        <v>0</v>
      </c>
      <c r="AD1850">
        <f>ROUND(((((ET1850*12))-((EU1850*12)))+AE1850),6)</f>
        <v>0</v>
      </c>
      <c r="AE1850">
        <f>ROUND(((EU1850*12)),6)</f>
        <v>0</v>
      </c>
      <c r="AF1850">
        <f>ROUND(((EV1850*12)),6)</f>
        <v>963.24</v>
      </c>
      <c r="AG1850">
        <f>ROUND((AP1850),6)</f>
        <v>0</v>
      </c>
      <c r="AH1850">
        <f>((EW1850*12))</f>
        <v>1.56</v>
      </c>
      <c r="AI1850">
        <f>((EX1850*12))</f>
        <v>0</v>
      </c>
      <c r="AJ1850">
        <f>(AS1850)</f>
        <v>0</v>
      </c>
      <c r="AK1850">
        <v>80.27</v>
      </c>
      <c r="AL1850">
        <v>0</v>
      </c>
      <c r="AM1850">
        <v>0</v>
      </c>
      <c r="AN1850">
        <v>0</v>
      </c>
      <c r="AO1850">
        <v>80.27</v>
      </c>
      <c r="AP1850">
        <v>0</v>
      </c>
      <c r="AQ1850">
        <v>0.13</v>
      </c>
      <c r="AR1850">
        <v>0</v>
      </c>
      <c r="AS1850">
        <v>0</v>
      </c>
      <c r="AT1850">
        <v>70</v>
      </c>
      <c r="AU1850">
        <v>10</v>
      </c>
      <c r="AV1850">
        <v>1</v>
      </c>
      <c r="AW1850">
        <v>1</v>
      </c>
      <c r="AZ1850">
        <v>1</v>
      </c>
      <c r="BA1850">
        <v>1</v>
      </c>
      <c r="BB1850">
        <v>1</v>
      </c>
      <c r="BC1850">
        <v>1</v>
      </c>
      <c r="BD1850" t="s">
        <v>3</v>
      </c>
      <c r="BE1850" t="s">
        <v>3</v>
      </c>
      <c r="BF1850" t="s">
        <v>3</v>
      </c>
      <c r="BG1850" t="s">
        <v>3</v>
      </c>
      <c r="BH1850">
        <v>0</v>
      </c>
      <c r="BI1850">
        <v>4</v>
      </c>
      <c r="BJ1850" t="s">
        <v>946</v>
      </c>
      <c r="BM1850">
        <v>0</v>
      </c>
      <c r="BN1850">
        <v>0</v>
      </c>
      <c r="BO1850" t="s">
        <v>3</v>
      </c>
      <c r="BP1850">
        <v>0</v>
      </c>
      <c r="BQ1850">
        <v>1</v>
      </c>
      <c r="BR1850">
        <v>0</v>
      </c>
      <c r="BS1850">
        <v>1</v>
      </c>
      <c r="BT1850">
        <v>1</v>
      </c>
      <c r="BU1850">
        <v>1</v>
      </c>
      <c r="BV1850">
        <v>1</v>
      </c>
      <c r="BW1850">
        <v>1</v>
      </c>
      <c r="BX1850">
        <v>1</v>
      </c>
      <c r="BY1850" t="s">
        <v>3</v>
      </c>
      <c r="BZ1850">
        <v>70</v>
      </c>
      <c r="CA1850">
        <v>10</v>
      </c>
      <c r="CB1850" t="s">
        <v>3</v>
      </c>
      <c r="CE1850">
        <v>0</v>
      </c>
      <c r="CF1850">
        <v>0</v>
      </c>
      <c r="CG1850">
        <v>0</v>
      </c>
      <c r="CM1850">
        <v>0</v>
      </c>
      <c r="CN1850" t="s">
        <v>3</v>
      </c>
      <c r="CO1850">
        <v>0</v>
      </c>
      <c r="CP1850">
        <f>(P1850+Q1850+S1850)</f>
        <v>2889.72</v>
      </c>
      <c r="CQ1850">
        <f>(AC1850*BC1850*AW1850)</f>
        <v>0</v>
      </c>
      <c r="CR1850">
        <f>(((((ET1850*12))*BB1850-((EU1850*12))*BS1850)+AE1850*BS1850)*AV1850)</f>
        <v>0</v>
      </c>
      <c r="CS1850">
        <f>(AE1850*BS1850*AV1850)</f>
        <v>0</v>
      </c>
      <c r="CT1850">
        <f>(AF1850*BA1850*AV1850)</f>
        <v>963.24</v>
      </c>
      <c r="CU1850">
        <f>AG1850</f>
        <v>0</v>
      </c>
      <c r="CV1850">
        <f>(AH1850*AV1850)</f>
        <v>1.56</v>
      </c>
      <c r="CW1850">
        <f t="shared" si="2231"/>
        <v>0</v>
      </c>
      <c r="CX1850">
        <f t="shared" si="2231"/>
        <v>0</v>
      </c>
      <c r="CY1850">
        <f>((S1850*BZ1850)/100)</f>
        <v>2022.8039999999999</v>
      </c>
      <c r="CZ1850">
        <f>((S1850*CA1850)/100)</f>
        <v>288.97199999999998</v>
      </c>
      <c r="DC1850" t="s">
        <v>3</v>
      </c>
      <c r="DD1850" t="s">
        <v>680</v>
      </c>
      <c r="DE1850" t="s">
        <v>680</v>
      </c>
      <c r="DF1850" t="s">
        <v>680</v>
      </c>
      <c r="DG1850" t="s">
        <v>680</v>
      </c>
      <c r="DH1850" t="s">
        <v>3</v>
      </c>
      <c r="DI1850" t="s">
        <v>680</v>
      </c>
      <c r="DJ1850" t="s">
        <v>680</v>
      </c>
      <c r="DK1850" t="s">
        <v>3</v>
      </c>
      <c r="DL1850" t="s">
        <v>3</v>
      </c>
      <c r="DM1850" t="s">
        <v>3</v>
      </c>
      <c r="DN1850">
        <v>0</v>
      </c>
      <c r="DO1850">
        <v>0</v>
      </c>
      <c r="DP1850">
        <v>1</v>
      </c>
      <c r="DQ1850">
        <v>1</v>
      </c>
      <c r="DU1850">
        <v>16987630</v>
      </c>
      <c r="DV1850" t="s">
        <v>20</v>
      </c>
      <c r="DW1850" t="s">
        <v>20</v>
      </c>
      <c r="DX1850">
        <v>1</v>
      </c>
      <c r="DZ1850" t="s">
        <v>3</v>
      </c>
      <c r="EA1850" t="s">
        <v>3</v>
      </c>
      <c r="EB1850" t="s">
        <v>3</v>
      </c>
      <c r="EC1850" t="s">
        <v>3</v>
      </c>
      <c r="EE1850">
        <v>1441815344</v>
      </c>
      <c r="EF1850">
        <v>1</v>
      </c>
      <c r="EG1850" t="s">
        <v>22</v>
      </c>
      <c r="EH1850">
        <v>0</v>
      </c>
      <c r="EI1850" t="s">
        <v>3</v>
      </c>
      <c r="EJ1850">
        <v>4</v>
      </c>
      <c r="EK1850">
        <v>0</v>
      </c>
      <c r="EL1850" t="s">
        <v>23</v>
      </c>
      <c r="EM1850" t="s">
        <v>24</v>
      </c>
      <c r="EO1850" t="s">
        <v>3</v>
      </c>
      <c r="EQ1850">
        <v>1024</v>
      </c>
      <c r="ER1850">
        <v>80.27</v>
      </c>
      <c r="ES1850">
        <v>0</v>
      </c>
      <c r="ET1850">
        <v>0</v>
      </c>
      <c r="EU1850">
        <v>0</v>
      </c>
      <c r="EV1850">
        <v>80.27</v>
      </c>
      <c r="EW1850">
        <v>0.13</v>
      </c>
      <c r="EX1850">
        <v>0</v>
      </c>
      <c r="EY1850">
        <v>0</v>
      </c>
      <c r="FQ1850">
        <v>0</v>
      </c>
      <c r="FR1850">
        <f>ROUND(IF(BI1850=3,GM1850,0),2)</f>
        <v>0</v>
      </c>
      <c r="FS1850">
        <v>0</v>
      </c>
      <c r="FX1850">
        <v>70</v>
      </c>
      <c r="FY1850">
        <v>10</v>
      </c>
      <c r="GA1850" t="s">
        <v>3</v>
      </c>
      <c r="GD1850">
        <v>0</v>
      </c>
      <c r="GF1850">
        <v>1384570016</v>
      </c>
      <c r="GG1850">
        <v>2</v>
      </c>
      <c r="GH1850">
        <v>1</v>
      </c>
      <c r="GI1850">
        <v>-2</v>
      </c>
      <c r="GJ1850">
        <v>0</v>
      </c>
      <c r="GK1850">
        <f>ROUND(R1850*(R12)/100,2)</f>
        <v>0</v>
      </c>
      <c r="GL1850">
        <f>ROUND(IF(AND(BH1850=3,BI1850=3,FS1850&lt;&gt;0),P1850,0),2)</f>
        <v>0</v>
      </c>
      <c r="GM1850">
        <f>ROUND(O1850+X1850+Y1850+GK1850,2)+GX1850</f>
        <v>5201.49</v>
      </c>
      <c r="GN1850">
        <f>IF(OR(BI1850=0,BI1850=1),GM1850-GX1850,0)</f>
        <v>0</v>
      </c>
      <c r="GO1850">
        <f>IF(BI1850=2,GM1850-GX1850,0)</f>
        <v>0</v>
      </c>
      <c r="GP1850">
        <f>IF(BI1850=4,GM1850-GX1850,0)</f>
        <v>5201.49</v>
      </c>
      <c r="GR1850">
        <v>0</v>
      </c>
      <c r="GS1850">
        <v>3</v>
      </c>
      <c r="GT1850">
        <v>0</v>
      </c>
      <c r="GU1850" t="s">
        <v>3</v>
      </c>
      <c r="GV1850">
        <f>ROUND((GT1850),6)</f>
        <v>0</v>
      </c>
      <c r="GW1850">
        <v>1</v>
      </c>
      <c r="GX1850">
        <f>ROUND(HC1850*I1850,2)</f>
        <v>0</v>
      </c>
      <c r="HA1850">
        <v>0</v>
      </c>
      <c r="HB1850">
        <v>0</v>
      </c>
      <c r="HC1850">
        <f>GV1850*GW1850</f>
        <v>0</v>
      </c>
      <c r="HE1850" t="s">
        <v>3</v>
      </c>
      <c r="HF1850" t="s">
        <v>3</v>
      </c>
      <c r="HM1850" t="s">
        <v>3</v>
      </c>
      <c r="HN1850" t="s">
        <v>3</v>
      </c>
      <c r="HO1850" t="s">
        <v>3</v>
      </c>
      <c r="HP1850" t="s">
        <v>3</v>
      </c>
      <c r="HQ1850" t="s">
        <v>3</v>
      </c>
      <c r="IK1850">
        <v>0</v>
      </c>
    </row>
    <row r="1852" spans="1:245" x14ac:dyDescent="0.2">
      <c r="A1852" s="2">
        <v>51</v>
      </c>
      <c r="B1852" s="2">
        <f>B1843</f>
        <v>1</v>
      </c>
      <c r="C1852" s="2">
        <f>A1843</f>
        <v>5</v>
      </c>
      <c r="D1852" s="2">
        <f>ROW(A1843)</f>
        <v>1843</v>
      </c>
      <c r="E1852" s="2"/>
      <c r="F1852" s="2" t="str">
        <f>IF(F1843&lt;&gt;"",F1843,"")</f>
        <v>Новый подраздел</v>
      </c>
      <c r="G1852" s="2" t="str">
        <f>IF(G1843&lt;&gt;"",G1843,"")</f>
        <v>К1-канализация хозяйственно бытовая (в плите)</v>
      </c>
      <c r="H1852" s="2">
        <v>0</v>
      </c>
      <c r="I1852" s="2"/>
      <c r="J1852" s="2"/>
      <c r="K1852" s="2"/>
      <c r="L1852" s="2"/>
      <c r="M1852" s="2"/>
      <c r="N1852" s="2"/>
      <c r="O1852" s="2">
        <f t="shared" ref="O1852:T1852" si="2232">ROUND(AB1852,2)</f>
        <v>0</v>
      </c>
      <c r="P1852" s="2">
        <f t="shared" si="2232"/>
        <v>0</v>
      </c>
      <c r="Q1852" s="2">
        <f t="shared" si="2232"/>
        <v>0</v>
      </c>
      <c r="R1852" s="2">
        <f t="shared" si="2232"/>
        <v>0</v>
      </c>
      <c r="S1852" s="2">
        <f t="shared" si="2232"/>
        <v>0</v>
      </c>
      <c r="T1852" s="2">
        <f t="shared" si="2232"/>
        <v>0</v>
      </c>
      <c r="U1852" s="2">
        <f>AH1852</f>
        <v>0</v>
      </c>
      <c r="V1852" s="2">
        <f>AI1852</f>
        <v>0</v>
      </c>
      <c r="W1852" s="2">
        <f>ROUND(AJ1852,2)</f>
        <v>0</v>
      </c>
      <c r="X1852" s="2">
        <f>ROUND(AK1852,2)</f>
        <v>0</v>
      </c>
      <c r="Y1852" s="2">
        <f>ROUND(AL1852,2)</f>
        <v>0</v>
      </c>
      <c r="Z1852" s="2"/>
      <c r="AA1852" s="2"/>
      <c r="AB1852" s="2">
        <f>ROUND(SUMIF(AA1847:AA1850,"=1472720848",O1847:O1850),2)</f>
        <v>0</v>
      </c>
      <c r="AC1852" s="2">
        <f>ROUND(SUMIF(AA1847:AA1850,"=1472720848",P1847:P1850),2)</f>
        <v>0</v>
      </c>
      <c r="AD1852" s="2">
        <f>ROUND(SUMIF(AA1847:AA1850,"=1472720848",Q1847:Q1850),2)</f>
        <v>0</v>
      </c>
      <c r="AE1852" s="2">
        <f>ROUND(SUMIF(AA1847:AA1850,"=1472720848",R1847:R1850),2)</f>
        <v>0</v>
      </c>
      <c r="AF1852" s="2">
        <f>ROUND(SUMIF(AA1847:AA1850,"=1472720848",S1847:S1850),2)</f>
        <v>0</v>
      </c>
      <c r="AG1852" s="2">
        <f>ROUND(SUMIF(AA1847:AA1850,"=1472720848",T1847:T1850),2)</f>
        <v>0</v>
      </c>
      <c r="AH1852" s="2">
        <f>SUMIF(AA1847:AA1850,"=1472720848",U1847:U1850)</f>
        <v>0</v>
      </c>
      <c r="AI1852" s="2">
        <f>SUMIF(AA1847:AA1850,"=1472720848",V1847:V1850)</f>
        <v>0</v>
      </c>
      <c r="AJ1852" s="2">
        <f>ROUND(SUMIF(AA1847:AA1850,"=1472720848",W1847:W1850),2)</f>
        <v>0</v>
      </c>
      <c r="AK1852" s="2">
        <f>ROUND(SUMIF(AA1847:AA1850,"=1472720848",X1847:X1850),2)</f>
        <v>0</v>
      </c>
      <c r="AL1852" s="2">
        <f>ROUND(SUMIF(AA1847:AA1850,"=1472720848",Y1847:Y1850),2)</f>
        <v>0</v>
      </c>
      <c r="AM1852" s="2"/>
      <c r="AN1852" s="2"/>
      <c r="AO1852" s="2">
        <f t="shared" ref="AO1852:BD1852" si="2233">ROUND(BX1852,2)</f>
        <v>0</v>
      </c>
      <c r="AP1852" s="2">
        <f t="shared" si="2233"/>
        <v>0</v>
      </c>
      <c r="AQ1852" s="2">
        <f t="shared" si="2233"/>
        <v>0</v>
      </c>
      <c r="AR1852" s="2">
        <f t="shared" si="2233"/>
        <v>0</v>
      </c>
      <c r="AS1852" s="2">
        <f t="shared" si="2233"/>
        <v>0</v>
      </c>
      <c r="AT1852" s="2">
        <f t="shared" si="2233"/>
        <v>0</v>
      </c>
      <c r="AU1852" s="2">
        <f t="shared" si="2233"/>
        <v>0</v>
      </c>
      <c r="AV1852" s="2">
        <f t="shared" si="2233"/>
        <v>0</v>
      </c>
      <c r="AW1852" s="2">
        <f t="shared" si="2233"/>
        <v>0</v>
      </c>
      <c r="AX1852" s="2">
        <f t="shared" si="2233"/>
        <v>0</v>
      </c>
      <c r="AY1852" s="2">
        <f t="shared" si="2233"/>
        <v>0</v>
      </c>
      <c r="AZ1852" s="2">
        <f t="shared" si="2233"/>
        <v>0</v>
      </c>
      <c r="BA1852" s="2">
        <f t="shared" si="2233"/>
        <v>0</v>
      </c>
      <c r="BB1852" s="2">
        <f t="shared" si="2233"/>
        <v>0</v>
      </c>
      <c r="BC1852" s="2">
        <f t="shared" si="2233"/>
        <v>0</v>
      </c>
      <c r="BD1852" s="2">
        <f t="shared" si="2233"/>
        <v>0</v>
      </c>
      <c r="BE1852" s="2"/>
      <c r="BF1852" s="2"/>
      <c r="BG1852" s="2"/>
      <c r="BH1852" s="2"/>
      <c r="BI1852" s="2"/>
      <c r="BJ1852" s="2"/>
      <c r="BK1852" s="2"/>
      <c r="BL1852" s="2"/>
      <c r="BM1852" s="2"/>
      <c r="BN1852" s="2"/>
      <c r="BO1852" s="2"/>
      <c r="BP1852" s="2"/>
      <c r="BQ1852" s="2"/>
      <c r="BR1852" s="2"/>
      <c r="BS1852" s="2"/>
      <c r="BT1852" s="2"/>
      <c r="BU1852" s="2"/>
      <c r="BV1852" s="2"/>
      <c r="BW1852" s="2"/>
      <c r="BX1852" s="2">
        <f>ROUND(SUMIF(AA1847:AA1850,"=1472720848",FQ1847:FQ1850),2)</f>
        <v>0</v>
      </c>
      <c r="BY1852" s="2">
        <f>ROUND(SUMIF(AA1847:AA1850,"=1472720848",FR1847:FR1850),2)</f>
        <v>0</v>
      </c>
      <c r="BZ1852" s="2">
        <f>ROUND(SUMIF(AA1847:AA1850,"=1472720848",GL1847:GL1850),2)</f>
        <v>0</v>
      </c>
      <c r="CA1852" s="2">
        <f>ROUND(SUMIF(AA1847:AA1850,"=1472720848",GM1847:GM1850),2)</f>
        <v>0</v>
      </c>
      <c r="CB1852" s="2">
        <f>ROUND(SUMIF(AA1847:AA1850,"=1472720848",GN1847:GN1850),2)</f>
        <v>0</v>
      </c>
      <c r="CC1852" s="2">
        <f>ROUND(SUMIF(AA1847:AA1850,"=1472720848",GO1847:GO1850),2)</f>
        <v>0</v>
      </c>
      <c r="CD1852" s="2">
        <f>ROUND(SUMIF(AA1847:AA1850,"=1472720848",GP1847:GP1850),2)</f>
        <v>0</v>
      </c>
      <c r="CE1852" s="2">
        <f>AC1852-BX1852</f>
        <v>0</v>
      </c>
      <c r="CF1852" s="2">
        <f>AC1852-BY1852</f>
        <v>0</v>
      </c>
      <c r="CG1852" s="2">
        <f>BX1852-BZ1852</f>
        <v>0</v>
      </c>
      <c r="CH1852" s="2">
        <f>AC1852-BX1852-BY1852+BZ1852</f>
        <v>0</v>
      </c>
      <c r="CI1852" s="2">
        <f>BY1852-BZ1852</f>
        <v>0</v>
      </c>
      <c r="CJ1852" s="2">
        <f>ROUND(SUMIF(AA1847:AA1850,"=1472720848",GX1847:GX1850),2)</f>
        <v>0</v>
      </c>
      <c r="CK1852" s="2">
        <f>ROUND(SUMIF(AA1847:AA1850,"=1472720848",GY1847:GY1850),2)</f>
        <v>0</v>
      </c>
      <c r="CL1852" s="2">
        <f>ROUND(SUMIF(AA1847:AA1850,"=1472720848",GZ1847:GZ1850),2)</f>
        <v>0</v>
      </c>
      <c r="CM1852" s="2">
        <f>ROUND(SUMIF(AA1847:AA1850,"=1472720848",HD1847:HD1850),2)</f>
        <v>0</v>
      </c>
      <c r="CN1852" s="2"/>
      <c r="CO1852" s="2"/>
      <c r="CP1852" s="2"/>
      <c r="CQ1852" s="2"/>
      <c r="CR1852" s="2"/>
      <c r="CS1852" s="2"/>
      <c r="CT1852" s="2"/>
      <c r="CU1852" s="2"/>
      <c r="CV1852" s="2"/>
      <c r="CW1852" s="2"/>
      <c r="CX1852" s="2"/>
      <c r="CY1852" s="2"/>
      <c r="CZ1852" s="2"/>
      <c r="DA1852" s="2"/>
      <c r="DB1852" s="2"/>
      <c r="DC1852" s="2"/>
      <c r="DD1852" s="2"/>
      <c r="DE1852" s="2"/>
      <c r="DF1852" s="2"/>
      <c r="DG1852" s="3"/>
      <c r="DH1852" s="3"/>
      <c r="DI1852" s="3"/>
      <c r="DJ1852" s="3"/>
      <c r="DK1852" s="3"/>
      <c r="DL1852" s="3"/>
      <c r="DM1852" s="3"/>
      <c r="DN1852" s="3"/>
      <c r="DO1852" s="3"/>
      <c r="DP1852" s="3"/>
      <c r="DQ1852" s="3"/>
      <c r="DR1852" s="3"/>
      <c r="DS1852" s="3"/>
      <c r="DT1852" s="3"/>
      <c r="DU1852" s="3"/>
      <c r="DV1852" s="3"/>
      <c r="DW1852" s="3"/>
      <c r="DX1852" s="3"/>
      <c r="DY1852" s="3"/>
      <c r="DZ1852" s="3"/>
      <c r="EA1852" s="3"/>
      <c r="EB1852" s="3"/>
      <c r="EC1852" s="3"/>
      <c r="ED1852" s="3"/>
      <c r="EE1852" s="3"/>
      <c r="EF1852" s="3"/>
      <c r="EG1852" s="3"/>
      <c r="EH1852" s="3"/>
      <c r="EI1852" s="3"/>
      <c r="EJ1852" s="3"/>
      <c r="EK1852" s="3"/>
      <c r="EL1852" s="3"/>
      <c r="EM1852" s="3"/>
      <c r="EN1852" s="3"/>
      <c r="EO1852" s="3"/>
      <c r="EP1852" s="3"/>
      <c r="EQ1852" s="3"/>
      <c r="ER1852" s="3"/>
      <c r="ES1852" s="3"/>
      <c r="ET1852" s="3"/>
      <c r="EU1852" s="3"/>
      <c r="EV1852" s="3"/>
      <c r="EW1852" s="3"/>
      <c r="EX1852" s="3"/>
      <c r="EY1852" s="3"/>
      <c r="EZ1852" s="3"/>
      <c r="FA1852" s="3"/>
      <c r="FB1852" s="3"/>
      <c r="FC1852" s="3"/>
      <c r="FD1852" s="3"/>
      <c r="FE1852" s="3"/>
      <c r="FF1852" s="3"/>
      <c r="FG1852" s="3"/>
      <c r="FH1852" s="3"/>
      <c r="FI1852" s="3"/>
      <c r="FJ1852" s="3"/>
      <c r="FK1852" s="3"/>
      <c r="FL1852" s="3"/>
      <c r="FM1852" s="3"/>
      <c r="FN1852" s="3"/>
      <c r="FO1852" s="3"/>
      <c r="FP1852" s="3"/>
      <c r="FQ1852" s="3"/>
      <c r="FR1852" s="3"/>
      <c r="FS1852" s="3"/>
      <c r="FT1852" s="3"/>
      <c r="FU1852" s="3"/>
      <c r="FV1852" s="3"/>
      <c r="FW1852" s="3"/>
      <c r="FX1852" s="3"/>
      <c r="FY1852" s="3"/>
      <c r="FZ1852" s="3"/>
      <c r="GA1852" s="3"/>
      <c r="GB1852" s="3"/>
      <c r="GC1852" s="3"/>
      <c r="GD1852" s="3"/>
      <c r="GE1852" s="3"/>
      <c r="GF1852" s="3"/>
      <c r="GG1852" s="3"/>
      <c r="GH1852" s="3"/>
      <c r="GI1852" s="3"/>
      <c r="GJ1852" s="3"/>
      <c r="GK1852" s="3"/>
      <c r="GL1852" s="3"/>
      <c r="GM1852" s="3"/>
      <c r="GN1852" s="3"/>
      <c r="GO1852" s="3"/>
      <c r="GP1852" s="3"/>
      <c r="GQ1852" s="3"/>
      <c r="GR1852" s="3"/>
      <c r="GS1852" s="3"/>
      <c r="GT1852" s="3"/>
      <c r="GU1852" s="3"/>
      <c r="GV1852" s="3"/>
      <c r="GW1852" s="3"/>
      <c r="GX1852" s="3">
        <v>0</v>
      </c>
    </row>
    <row r="1854" spans="1:245" x14ac:dyDescent="0.2">
      <c r="A1854" s="4">
        <v>50</v>
      </c>
      <c r="B1854" s="4">
        <v>0</v>
      </c>
      <c r="C1854" s="4">
        <v>0</v>
      </c>
      <c r="D1854" s="4">
        <v>1</v>
      </c>
      <c r="E1854" s="4">
        <v>201</v>
      </c>
      <c r="F1854" s="4">
        <f>ROUND(Source!O1852,O1854)</f>
        <v>0</v>
      </c>
      <c r="G1854" s="4" t="s">
        <v>29</v>
      </c>
      <c r="H1854" s="4" t="s">
        <v>30</v>
      </c>
      <c r="I1854" s="4"/>
      <c r="J1854" s="4"/>
      <c r="K1854" s="4">
        <v>201</v>
      </c>
      <c r="L1854" s="4">
        <v>1</v>
      </c>
      <c r="M1854" s="4">
        <v>3</v>
      </c>
      <c r="N1854" s="4" t="s">
        <v>3</v>
      </c>
      <c r="O1854" s="4">
        <v>2</v>
      </c>
      <c r="P1854" s="4"/>
      <c r="Q1854" s="4"/>
      <c r="R1854" s="4"/>
      <c r="S1854" s="4"/>
      <c r="T1854" s="4"/>
      <c r="U1854" s="4"/>
      <c r="V1854" s="4"/>
      <c r="W1854" s="4">
        <v>0</v>
      </c>
      <c r="X1854" s="4">
        <v>1</v>
      </c>
      <c r="Y1854" s="4">
        <v>0</v>
      </c>
      <c r="Z1854" s="4"/>
      <c r="AA1854" s="4"/>
      <c r="AB1854" s="4"/>
    </row>
    <row r="1855" spans="1:245" x14ac:dyDescent="0.2">
      <c r="A1855" s="4">
        <v>50</v>
      </c>
      <c r="B1855" s="4">
        <v>0</v>
      </c>
      <c r="C1855" s="4">
        <v>0</v>
      </c>
      <c r="D1855" s="4">
        <v>1</v>
      </c>
      <c r="E1855" s="4">
        <v>202</v>
      </c>
      <c r="F1855" s="4">
        <f>ROUND(Source!P1852,O1855)</f>
        <v>0</v>
      </c>
      <c r="G1855" s="4" t="s">
        <v>31</v>
      </c>
      <c r="H1855" s="4" t="s">
        <v>32</v>
      </c>
      <c r="I1855" s="4"/>
      <c r="J1855" s="4"/>
      <c r="K1855" s="4">
        <v>202</v>
      </c>
      <c r="L1855" s="4">
        <v>2</v>
      </c>
      <c r="M1855" s="4">
        <v>3</v>
      </c>
      <c r="N1855" s="4" t="s">
        <v>3</v>
      </c>
      <c r="O1855" s="4">
        <v>2</v>
      </c>
      <c r="P1855" s="4"/>
      <c r="Q1855" s="4"/>
      <c r="R1855" s="4"/>
      <c r="S1855" s="4"/>
      <c r="T1855" s="4"/>
      <c r="U1855" s="4"/>
      <c r="V1855" s="4"/>
      <c r="W1855" s="4">
        <v>0</v>
      </c>
      <c r="X1855" s="4">
        <v>1</v>
      </c>
      <c r="Y1855" s="4">
        <v>0</v>
      </c>
      <c r="Z1855" s="4"/>
      <c r="AA1855" s="4"/>
      <c r="AB1855" s="4"/>
    </row>
    <row r="1856" spans="1:245" x14ac:dyDescent="0.2">
      <c r="A1856" s="4">
        <v>50</v>
      </c>
      <c r="B1856" s="4">
        <v>0</v>
      </c>
      <c r="C1856" s="4">
        <v>0</v>
      </c>
      <c r="D1856" s="4">
        <v>1</v>
      </c>
      <c r="E1856" s="4">
        <v>222</v>
      </c>
      <c r="F1856" s="4">
        <f>ROUND(Source!AO1852,O1856)</f>
        <v>0</v>
      </c>
      <c r="G1856" s="4" t="s">
        <v>33</v>
      </c>
      <c r="H1856" s="4" t="s">
        <v>34</v>
      </c>
      <c r="I1856" s="4"/>
      <c r="J1856" s="4"/>
      <c r="K1856" s="4">
        <v>222</v>
      </c>
      <c r="L1856" s="4">
        <v>3</v>
      </c>
      <c r="M1856" s="4">
        <v>3</v>
      </c>
      <c r="N1856" s="4" t="s">
        <v>3</v>
      </c>
      <c r="O1856" s="4">
        <v>2</v>
      </c>
      <c r="P1856" s="4"/>
      <c r="Q1856" s="4"/>
      <c r="R1856" s="4"/>
      <c r="S1856" s="4"/>
      <c r="T1856" s="4"/>
      <c r="U1856" s="4"/>
      <c r="V1856" s="4"/>
      <c r="W1856" s="4">
        <v>0</v>
      </c>
      <c r="X1856" s="4">
        <v>1</v>
      </c>
      <c r="Y1856" s="4">
        <v>0</v>
      </c>
      <c r="Z1856" s="4"/>
      <c r="AA1856" s="4"/>
      <c r="AB1856" s="4"/>
    </row>
    <row r="1857" spans="1:28" x14ac:dyDescent="0.2">
      <c r="A1857" s="4">
        <v>50</v>
      </c>
      <c r="B1857" s="4">
        <v>0</v>
      </c>
      <c r="C1857" s="4">
        <v>0</v>
      </c>
      <c r="D1857" s="4">
        <v>1</v>
      </c>
      <c r="E1857" s="4">
        <v>225</v>
      </c>
      <c r="F1857" s="4">
        <f>ROUND(Source!AV1852,O1857)</f>
        <v>0</v>
      </c>
      <c r="G1857" s="4" t="s">
        <v>35</v>
      </c>
      <c r="H1857" s="4" t="s">
        <v>36</v>
      </c>
      <c r="I1857" s="4"/>
      <c r="J1857" s="4"/>
      <c r="K1857" s="4">
        <v>225</v>
      </c>
      <c r="L1857" s="4">
        <v>4</v>
      </c>
      <c r="M1857" s="4">
        <v>3</v>
      </c>
      <c r="N1857" s="4" t="s">
        <v>3</v>
      </c>
      <c r="O1857" s="4">
        <v>2</v>
      </c>
      <c r="P1857" s="4"/>
      <c r="Q1857" s="4"/>
      <c r="R1857" s="4"/>
      <c r="S1857" s="4"/>
      <c r="T1857" s="4"/>
      <c r="U1857" s="4"/>
      <c r="V1857" s="4"/>
      <c r="W1857" s="4">
        <v>0</v>
      </c>
      <c r="X1857" s="4">
        <v>1</v>
      </c>
      <c r="Y1857" s="4">
        <v>0</v>
      </c>
      <c r="Z1857" s="4"/>
      <c r="AA1857" s="4"/>
      <c r="AB1857" s="4"/>
    </row>
    <row r="1858" spans="1:28" x14ac:dyDescent="0.2">
      <c r="A1858" s="4">
        <v>50</v>
      </c>
      <c r="B1858" s="4">
        <v>0</v>
      </c>
      <c r="C1858" s="4">
        <v>0</v>
      </c>
      <c r="D1858" s="4">
        <v>1</v>
      </c>
      <c r="E1858" s="4">
        <v>226</v>
      </c>
      <c r="F1858" s="4">
        <f>ROUND(Source!AW1852,O1858)</f>
        <v>0</v>
      </c>
      <c r="G1858" s="4" t="s">
        <v>37</v>
      </c>
      <c r="H1858" s="4" t="s">
        <v>38</v>
      </c>
      <c r="I1858" s="4"/>
      <c r="J1858" s="4"/>
      <c r="K1858" s="4">
        <v>226</v>
      </c>
      <c r="L1858" s="4">
        <v>5</v>
      </c>
      <c r="M1858" s="4">
        <v>3</v>
      </c>
      <c r="N1858" s="4" t="s">
        <v>3</v>
      </c>
      <c r="O1858" s="4">
        <v>2</v>
      </c>
      <c r="P1858" s="4"/>
      <c r="Q1858" s="4"/>
      <c r="R1858" s="4"/>
      <c r="S1858" s="4"/>
      <c r="T1858" s="4"/>
      <c r="U1858" s="4"/>
      <c r="V1858" s="4"/>
      <c r="W1858" s="4">
        <v>0</v>
      </c>
      <c r="X1858" s="4">
        <v>1</v>
      </c>
      <c r="Y1858" s="4">
        <v>0</v>
      </c>
      <c r="Z1858" s="4"/>
      <c r="AA1858" s="4"/>
      <c r="AB1858" s="4"/>
    </row>
    <row r="1859" spans="1:28" x14ac:dyDescent="0.2">
      <c r="A1859" s="4">
        <v>50</v>
      </c>
      <c r="B1859" s="4">
        <v>0</v>
      </c>
      <c r="C1859" s="4">
        <v>0</v>
      </c>
      <c r="D1859" s="4">
        <v>1</v>
      </c>
      <c r="E1859" s="4">
        <v>227</v>
      </c>
      <c r="F1859" s="4">
        <f>ROUND(Source!AX1852,O1859)</f>
        <v>0</v>
      </c>
      <c r="G1859" s="4" t="s">
        <v>39</v>
      </c>
      <c r="H1859" s="4" t="s">
        <v>40</v>
      </c>
      <c r="I1859" s="4"/>
      <c r="J1859" s="4"/>
      <c r="K1859" s="4">
        <v>227</v>
      </c>
      <c r="L1859" s="4">
        <v>6</v>
      </c>
      <c r="M1859" s="4">
        <v>3</v>
      </c>
      <c r="N1859" s="4" t="s">
        <v>3</v>
      </c>
      <c r="O1859" s="4">
        <v>2</v>
      </c>
      <c r="P1859" s="4"/>
      <c r="Q1859" s="4"/>
      <c r="R1859" s="4"/>
      <c r="S1859" s="4"/>
      <c r="T1859" s="4"/>
      <c r="U1859" s="4"/>
      <c r="V1859" s="4"/>
      <c r="W1859" s="4">
        <v>0</v>
      </c>
      <c r="X1859" s="4">
        <v>1</v>
      </c>
      <c r="Y1859" s="4">
        <v>0</v>
      </c>
      <c r="Z1859" s="4"/>
      <c r="AA1859" s="4"/>
      <c r="AB1859" s="4"/>
    </row>
    <row r="1860" spans="1:28" x14ac:dyDescent="0.2">
      <c r="A1860" s="4">
        <v>50</v>
      </c>
      <c r="B1860" s="4">
        <v>0</v>
      </c>
      <c r="C1860" s="4">
        <v>0</v>
      </c>
      <c r="D1860" s="4">
        <v>1</v>
      </c>
      <c r="E1860" s="4">
        <v>228</v>
      </c>
      <c r="F1860" s="4">
        <f>ROUND(Source!AY1852,O1860)</f>
        <v>0</v>
      </c>
      <c r="G1860" s="4" t="s">
        <v>41</v>
      </c>
      <c r="H1860" s="4" t="s">
        <v>42</v>
      </c>
      <c r="I1860" s="4"/>
      <c r="J1860" s="4"/>
      <c r="K1860" s="4">
        <v>228</v>
      </c>
      <c r="L1860" s="4">
        <v>7</v>
      </c>
      <c r="M1860" s="4">
        <v>3</v>
      </c>
      <c r="N1860" s="4" t="s">
        <v>3</v>
      </c>
      <c r="O1860" s="4">
        <v>2</v>
      </c>
      <c r="P1860" s="4"/>
      <c r="Q1860" s="4"/>
      <c r="R1860" s="4"/>
      <c r="S1860" s="4"/>
      <c r="T1860" s="4"/>
      <c r="U1860" s="4"/>
      <c r="V1860" s="4"/>
      <c r="W1860" s="4">
        <v>0</v>
      </c>
      <c r="X1860" s="4">
        <v>1</v>
      </c>
      <c r="Y1860" s="4">
        <v>0</v>
      </c>
      <c r="Z1860" s="4"/>
      <c r="AA1860" s="4"/>
      <c r="AB1860" s="4"/>
    </row>
    <row r="1861" spans="1:28" x14ac:dyDescent="0.2">
      <c r="A1861" s="4">
        <v>50</v>
      </c>
      <c r="B1861" s="4">
        <v>0</v>
      </c>
      <c r="C1861" s="4">
        <v>0</v>
      </c>
      <c r="D1861" s="4">
        <v>1</v>
      </c>
      <c r="E1861" s="4">
        <v>216</v>
      </c>
      <c r="F1861" s="4">
        <f>ROUND(Source!AP1852,O1861)</f>
        <v>0</v>
      </c>
      <c r="G1861" s="4" t="s">
        <v>43</v>
      </c>
      <c r="H1861" s="4" t="s">
        <v>44</v>
      </c>
      <c r="I1861" s="4"/>
      <c r="J1861" s="4"/>
      <c r="K1861" s="4">
        <v>216</v>
      </c>
      <c r="L1861" s="4">
        <v>8</v>
      </c>
      <c r="M1861" s="4">
        <v>3</v>
      </c>
      <c r="N1861" s="4" t="s">
        <v>3</v>
      </c>
      <c r="O1861" s="4">
        <v>2</v>
      </c>
      <c r="P1861" s="4"/>
      <c r="Q1861" s="4"/>
      <c r="R1861" s="4"/>
      <c r="S1861" s="4"/>
      <c r="T1861" s="4"/>
      <c r="U1861" s="4"/>
      <c r="V1861" s="4"/>
      <c r="W1861" s="4">
        <v>0</v>
      </c>
      <c r="X1861" s="4">
        <v>1</v>
      </c>
      <c r="Y1861" s="4">
        <v>0</v>
      </c>
      <c r="Z1861" s="4"/>
      <c r="AA1861" s="4"/>
      <c r="AB1861" s="4"/>
    </row>
    <row r="1862" spans="1:28" x14ac:dyDescent="0.2">
      <c r="A1862" s="4">
        <v>50</v>
      </c>
      <c r="B1862" s="4">
        <v>0</v>
      </c>
      <c r="C1862" s="4">
        <v>0</v>
      </c>
      <c r="D1862" s="4">
        <v>1</v>
      </c>
      <c r="E1862" s="4">
        <v>223</v>
      </c>
      <c r="F1862" s="4">
        <f>ROUND(Source!AQ1852,O1862)</f>
        <v>0</v>
      </c>
      <c r="G1862" s="4" t="s">
        <v>45</v>
      </c>
      <c r="H1862" s="4" t="s">
        <v>46</v>
      </c>
      <c r="I1862" s="4"/>
      <c r="J1862" s="4"/>
      <c r="K1862" s="4">
        <v>223</v>
      </c>
      <c r="L1862" s="4">
        <v>9</v>
      </c>
      <c r="M1862" s="4">
        <v>3</v>
      </c>
      <c r="N1862" s="4" t="s">
        <v>3</v>
      </c>
      <c r="O1862" s="4">
        <v>2</v>
      </c>
      <c r="P1862" s="4"/>
      <c r="Q1862" s="4"/>
      <c r="R1862" s="4"/>
      <c r="S1862" s="4"/>
      <c r="T1862" s="4"/>
      <c r="U1862" s="4"/>
      <c r="V1862" s="4"/>
      <c r="W1862" s="4">
        <v>0</v>
      </c>
      <c r="X1862" s="4">
        <v>1</v>
      </c>
      <c r="Y1862" s="4">
        <v>0</v>
      </c>
      <c r="Z1862" s="4"/>
      <c r="AA1862" s="4"/>
      <c r="AB1862" s="4"/>
    </row>
    <row r="1863" spans="1:28" x14ac:dyDescent="0.2">
      <c r="A1863" s="4">
        <v>50</v>
      </c>
      <c r="B1863" s="4">
        <v>0</v>
      </c>
      <c r="C1863" s="4">
        <v>0</v>
      </c>
      <c r="D1863" s="4">
        <v>1</v>
      </c>
      <c r="E1863" s="4">
        <v>229</v>
      </c>
      <c r="F1863" s="4">
        <f>ROUND(Source!AZ1852,O1863)</f>
        <v>0</v>
      </c>
      <c r="G1863" s="4" t="s">
        <v>47</v>
      </c>
      <c r="H1863" s="4" t="s">
        <v>48</v>
      </c>
      <c r="I1863" s="4"/>
      <c r="J1863" s="4"/>
      <c r="K1863" s="4">
        <v>229</v>
      </c>
      <c r="L1863" s="4">
        <v>10</v>
      </c>
      <c r="M1863" s="4">
        <v>3</v>
      </c>
      <c r="N1863" s="4" t="s">
        <v>3</v>
      </c>
      <c r="O1863" s="4">
        <v>2</v>
      </c>
      <c r="P1863" s="4"/>
      <c r="Q1863" s="4"/>
      <c r="R1863" s="4"/>
      <c r="S1863" s="4"/>
      <c r="T1863" s="4"/>
      <c r="U1863" s="4"/>
      <c r="V1863" s="4"/>
      <c r="W1863" s="4">
        <v>0</v>
      </c>
      <c r="X1863" s="4">
        <v>1</v>
      </c>
      <c r="Y1863" s="4">
        <v>0</v>
      </c>
      <c r="Z1863" s="4"/>
      <c r="AA1863" s="4"/>
      <c r="AB1863" s="4"/>
    </row>
    <row r="1864" spans="1:28" x14ac:dyDescent="0.2">
      <c r="A1864" s="4">
        <v>50</v>
      </c>
      <c r="B1864" s="4">
        <v>0</v>
      </c>
      <c r="C1864" s="4">
        <v>0</v>
      </c>
      <c r="D1864" s="4">
        <v>1</v>
      </c>
      <c r="E1864" s="4">
        <v>203</v>
      </c>
      <c r="F1864" s="4">
        <f>ROUND(Source!Q1852,O1864)</f>
        <v>0</v>
      </c>
      <c r="G1864" s="4" t="s">
        <v>49</v>
      </c>
      <c r="H1864" s="4" t="s">
        <v>50</v>
      </c>
      <c r="I1864" s="4"/>
      <c r="J1864" s="4"/>
      <c r="K1864" s="4">
        <v>203</v>
      </c>
      <c r="L1864" s="4">
        <v>11</v>
      </c>
      <c r="M1864" s="4">
        <v>3</v>
      </c>
      <c r="N1864" s="4" t="s">
        <v>3</v>
      </c>
      <c r="O1864" s="4">
        <v>2</v>
      </c>
      <c r="P1864" s="4"/>
      <c r="Q1864" s="4"/>
      <c r="R1864" s="4"/>
      <c r="S1864" s="4"/>
      <c r="T1864" s="4"/>
      <c r="U1864" s="4"/>
      <c r="V1864" s="4"/>
      <c r="W1864" s="4">
        <v>0</v>
      </c>
      <c r="X1864" s="4">
        <v>1</v>
      </c>
      <c r="Y1864" s="4">
        <v>0</v>
      </c>
      <c r="Z1864" s="4"/>
      <c r="AA1864" s="4"/>
      <c r="AB1864" s="4"/>
    </row>
    <row r="1865" spans="1:28" x14ac:dyDescent="0.2">
      <c r="A1865" s="4">
        <v>50</v>
      </c>
      <c r="B1865" s="4">
        <v>0</v>
      </c>
      <c r="C1865" s="4">
        <v>0</v>
      </c>
      <c r="D1865" s="4">
        <v>1</v>
      </c>
      <c r="E1865" s="4">
        <v>231</v>
      </c>
      <c r="F1865" s="4">
        <f>ROUND(Source!BB1852,O1865)</f>
        <v>0</v>
      </c>
      <c r="G1865" s="4" t="s">
        <v>51</v>
      </c>
      <c r="H1865" s="4" t="s">
        <v>52</v>
      </c>
      <c r="I1865" s="4"/>
      <c r="J1865" s="4"/>
      <c r="K1865" s="4">
        <v>231</v>
      </c>
      <c r="L1865" s="4">
        <v>12</v>
      </c>
      <c r="M1865" s="4">
        <v>3</v>
      </c>
      <c r="N1865" s="4" t="s">
        <v>3</v>
      </c>
      <c r="O1865" s="4">
        <v>2</v>
      </c>
      <c r="P1865" s="4"/>
      <c r="Q1865" s="4"/>
      <c r="R1865" s="4"/>
      <c r="S1865" s="4"/>
      <c r="T1865" s="4"/>
      <c r="U1865" s="4"/>
      <c r="V1865" s="4"/>
      <c r="W1865" s="4">
        <v>0</v>
      </c>
      <c r="X1865" s="4">
        <v>1</v>
      </c>
      <c r="Y1865" s="4">
        <v>0</v>
      </c>
      <c r="Z1865" s="4"/>
      <c r="AA1865" s="4"/>
      <c r="AB1865" s="4"/>
    </row>
    <row r="1866" spans="1:28" x14ac:dyDescent="0.2">
      <c r="A1866" s="4">
        <v>50</v>
      </c>
      <c r="B1866" s="4">
        <v>0</v>
      </c>
      <c r="C1866" s="4">
        <v>0</v>
      </c>
      <c r="D1866" s="4">
        <v>1</v>
      </c>
      <c r="E1866" s="4">
        <v>204</v>
      </c>
      <c r="F1866" s="4">
        <f>ROUND(Source!R1852,O1866)</f>
        <v>0</v>
      </c>
      <c r="G1866" s="4" t="s">
        <v>53</v>
      </c>
      <c r="H1866" s="4" t="s">
        <v>54</v>
      </c>
      <c r="I1866" s="4"/>
      <c r="J1866" s="4"/>
      <c r="K1866" s="4">
        <v>204</v>
      </c>
      <c r="L1866" s="4">
        <v>13</v>
      </c>
      <c r="M1866" s="4">
        <v>3</v>
      </c>
      <c r="N1866" s="4" t="s">
        <v>3</v>
      </c>
      <c r="O1866" s="4">
        <v>2</v>
      </c>
      <c r="P1866" s="4"/>
      <c r="Q1866" s="4"/>
      <c r="R1866" s="4"/>
      <c r="S1866" s="4"/>
      <c r="T1866" s="4"/>
      <c r="U1866" s="4"/>
      <c r="V1866" s="4"/>
      <c r="W1866" s="4">
        <v>0</v>
      </c>
      <c r="X1866" s="4">
        <v>1</v>
      </c>
      <c r="Y1866" s="4">
        <v>0</v>
      </c>
      <c r="Z1866" s="4"/>
      <c r="AA1866" s="4"/>
      <c r="AB1866" s="4"/>
    </row>
    <row r="1867" spans="1:28" x14ac:dyDescent="0.2">
      <c r="A1867" s="4">
        <v>50</v>
      </c>
      <c r="B1867" s="4">
        <v>0</v>
      </c>
      <c r="C1867" s="4">
        <v>0</v>
      </c>
      <c r="D1867" s="4">
        <v>1</v>
      </c>
      <c r="E1867" s="4">
        <v>205</v>
      </c>
      <c r="F1867" s="4">
        <f>ROUND(Source!S1852,O1867)</f>
        <v>0</v>
      </c>
      <c r="G1867" s="4" t="s">
        <v>55</v>
      </c>
      <c r="H1867" s="4" t="s">
        <v>56</v>
      </c>
      <c r="I1867" s="4"/>
      <c r="J1867" s="4"/>
      <c r="K1867" s="4">
        <v>205</v>
      </c>
      <c r="L1867" s="4">
        <v>14</v>
      </c>
      <c r="M1867" s="4">
        <v>3</v>
      </c>
      <c r="N1867" s="4" t="s">
        <v>3</v>
      </c>
      <c r="O1867" s="4">
        <v>2</v>
      </c>
      <c r="P1867" s="4"/>
      <c r="Q1867" s="4"/>
      <c r="R1867" s="4"/>
      <c r="S1867" s="4"/>
      <c r="T1867" s="4"/>
      <c r="U1867" s="4"/>
      <c r="V1867" s="4"/>
      <c r="W1867" s="4">
        <v>0</v>
      </c>
      <c r="X1867" s="4">
        <v>1</v>
      </c>
      <c r="Y1867" s="4">
        <v>0</v>
      </c>
      <c r="Z1867" s="4"/>
      <c r="AA1867" s="4"/>
      <c r="AB1867" s="4"/>
    </row>
    <row r="1868" spans="1:28" x14ac:dyDescent="0.2">
      <c r="A1868" s="4">
        <v>50</v>
      </c>
      <c r="B1868" s="4">
        <v>0</v>
      </c>
      <c r="C1868" s="4">
        <v>0</v>
      </c>
      <c r="D1868" s="4">
        <v>1</v>
      </c>
      <c r="E1868" s="4">
        <v>232</v>
      </c>
      <c r="F1868" s="4">
        <f>ROUND(Source!BC1852,O1868)</f>
        <v>0</v>
      </c>
      <c r="G1868" s="4" t="s">
        <v>57</v>
      </c>
      <c r="H1868" s="4" t="s">
        <v>58</v>
      </c>
      <c r="I1868" s="4"/>
      <c r="J1868" s="4"/>
      <c r="K1868" s="4">
        <v>232</v>
      </c>
      <c r="L1868" s="4">
        <v>15</v>
      </c>
      <c r="M1868" s="4">
        <v>3</v>
      </c>
      <c r="N1868" s="4" t="s">
        <v>3</v>
      </c>
      <c r="O1868" s="4">
        <v>2</v>
      </c>
      <c r="P1868" s="4"/>
      <c r="Q1868" s="4"/>
      <c r="R1868" s="4"/>
      <c r="S1868" s="4"/>
      <c r="T1868" s="4"/>
      <c r="U1868" s="4"/>
      <c r="V1868" s="4"/>
      <c r="W1868" s="4">
        <v>0</v>
      </c>
      <c r="X1868" s="4">
        <v>1</v>
      </c>
      <c r="Y1868" s="4">
        <v>0</v>
      </c>
      <c r="Z1868" s="4"/>
      <c r="AA1868" s="4"/>
      <c r="AB1868" s="4"/>
    </row>
    <row r="1869" spans="1:28" x14ac:dyDescent="0.2">
      <c r="A1869" s="4">
        <v>50</v>
      </c>
      <c r="B1869" s="4">
        <v>0</v>
      </c>
      <c r="C1869" s="4">
        <v>0</v>
      </c>
      <c r="D1869" s="4">
        <v>1</v>
      </c>
      <c r="E1869" s="4">
        <v>214</v>
      </c>
      <c r="F1869" s="4">
        <f>ROUND(Source!AS1852,O1869)</f>
        <v>0</v>
      </c>
      <c r="G1869" s="4" t="s">
        <v>59</v>
      </c>
      <c r="H1869" s="4" t="s">
        <v>60</v>
      </c>
      <c r="I1869" s="4"/>
      <c r="J1869" s="4"/>
      <c r="K1869" s="4">
        <v>214</v>
      </c>
      <c r="L1869" s="4">
        <v>16</v>
      </c>
      <c r="M1869" s="4">
        <v>3</v>
      </c>
      <c r="N1869" s="4" t="s">
        <v>3</v>
      </c>
      <c r="O1869" s="4">
        <v>2</v>
      </c>
      <c r="P1869" s="4"/>
      <c r="Q1869" s="4"/>
      <c r="R1869" s="4"/>
      <c r="S1869" s="4"/>
      <c r="T1869" s="4"/>
      <c r="U1869" s="4"/>
      <c r="V1869" s="4"/>
      <c r="W1869" s="4">
        <v>0</v>
      </c>
      <c r="X1869" s="4">
        <v>1</v>
      </c>
      <c r="Y1869" s="4">
        <v>0</v>
      </c>
      <c r="Z1869" s="4"/>
      <c r="AA1869" s="4"/>
      <c r="AB1869" s="4"/>
    </row>
    <row r="1870" spans="1:28" x14ac:dyDescent="0.2">
      <c r="A1870" s="4">
        <v>50</v>
      </c>
      <c r="B1870" s="4">
        <v>0</v>
      </c>
      <c r="C1870" s="4">
        <v>0</v>
      </c>
      <c r="D1870" s="4">
        <v>1</v>
      </c>
      <c r="E1870" s="4">
        <v>215</v>
      </c>
      <c r="F1870" s="4">
        <f>ROUND(Source!AT1852,O1870)</f>
        <v>0</v>
      </c>
      <c r="G1870" s="4" t="s">
        <v>61</v>
      </c>
      <c r="H1870" s="4" t="s">
        <v>62</v>
      </c>
      <c r="I1870" s="4"/>
      <c r="J1870" s="4"/>
      <c r="K1870" s="4">
        <v>215</v>
      </c>
      <c r="L1870" s="4">
        <v>17</v>
      </c>
      <c r="M1870" s="4">
        <v>3</v>
      </c>
      <c r="N1870" s="4" t="s">
        <v>3</v>
      </c>
      <c r="O1870" s="4">
        <v>2</v>
      </c>
      <c r="P1870" s="4"/>
      <c r="Q1870" s="4"/>
      <c r="R1870" s="4"/>
      <c r="S1870" s="4"/>
      <c r="T1870" s="4"/>
      <c r="U1870" s="4"/>
      <c r="V1870" s="4"/>
      <c r="W1870" s="4">
        <v>0</v>
      </c>
      <c r="X1870" s="4">
        <v>1</v>
      </c>
      <c r="Y1870" s="4">
        <v>0</v>
      </c>
      <c r="Z1870" s="4"/>
      <c r="AA1870" s="4"/>
      <c r="AB1870" s="4"/>
    </row>
    <row r="1871" spans="1:28" x14ac:dyDescent="0.2">
      <c r="A1871" s="4">
        <v>50</v>
      </c>
      <c r="B1871" s="4">
        <v>0</v>
      </c>
      <c r="C1871" s="4">
        <v>0</v>
      </c>
      <c r="D1871" s="4">
        <v>1</v>
      </c>
      <c r="E1871" s="4">
        <v>217</v>
      </c>
      <c r="F1871" s="4">
        <f>ROUND(Source!AU1852,O1871)</f>
        <v>0</v>
      </c>
      <c r="G1871" s="4" t="s">
        <v>63</v>
      </c>
      <c r="H1871" s="4" t="s">
        <v>64</v>
      </c>
      <c r="I1871" s="4"/>
      <c r="J1871" s="4"/>
      <c r="K1871" s="4">
        <v>217</v>
      </c>
      <c r="L1871" s="4">
        <v>18</v>
      </c>
      <c r="M1871" s="4">
        <v>3</v>
      </c>
      <c r="N1871" s="4" t="s">
        <v>3</v>
      </c>
      <c r="O1871" s="4">
        <v>2</v>
      </c>
      <c r="P1871" s="4"/>
      <c r="Q1871" s="4"/>
      <c r="R1871" s="4"/>
      <c r="S1871" s="4"/>
      <c r="T1871" s="4"/>
      <c r="U1871" s="4"/>
      <c r="V1871" s="4"/>
      <c r="W1871" s="4">
        <v>0</v>
      </c>
      <c r="X1871" s="4">
        <v>1</v>
      </c>
      <c r="Y1871" s="4">
        <v>0</v>
      </c>
      <c r="Z1871" s="4"/>
      <c r="AA1871" s="4"/>
      <c r="AB1871" s="4"/>
    </row>
    <row r="1872" spans="1:28" x14ac:dyDescent="0.2">
      <c r="A1872" s="4">
        <v>50</v>
      </c>
      <c r="B1872" s="4">
        <v>0</v>
      </c>
      <c r="C1872" s="4">
        <v>0</v>
      </c>
      <c r="D1872" s="4">
        <v>1</v>
      </c>
      <c r="E1872" s="4">
        <v>230</v>
      </c>
      <c r="F1872" s="4">
        <f>ROUND(Source!BA1852,O1872)</f>
        <v>0</v>
      </c>
      <c r="G1872" s="4" t="s">
        <v>65</v>
      </c>
      <c r="H1872" s="4" t="s">
        <v>66</v>
      </c>
      <c r="I1872" s="4"/>
      <c r="J1872" s="4"/>
      <c r="K1872" s="4">
        <v>230</v>
      </c>
      <c r="L1872" s="4">
        <v>19</v>
      </c>
      <c r="M1872" s="4">
        <v>3</v>
      </c>
      <c r="N1872" s="4" t="s">
        <v>3</v>
      </c>
      <c r="O1872" s="4">
        <v>2</v>
      </c>
      <c r="P1872" s="4"/>
      <c r="Q1872" s="4"/>
      <c r="R1872" s="4"/>
      <c r="S1872" s="4"/>
      <c r="T1872" s="4"/>
      <c r="U1872" s="4"/>
      <c r="V1872" s="4"/>
      <c r="W1872" s="4">
        <v>0</v>
      </c>
      <c r="X1872" s="4">
        <v>1</v>
      </c>
      <c r="Y1872" s="4">
        <v>0</v>
      </c>
      <c r="Z1872" s="4"/>
      <c r="AA1872" s="4"/>
      <c r="AB1872" s="4"/>
    </row>
    <row r="1873" spans="1:206" x14ac:dyDescent="0.2">
      <c r="A1873" s="4">
        <v>50</v>
      </c>
      <c r="B1873" s="4">
        <v>0</v>
      </c>
      <c r="C1873" s="4">
        <v>0</v>
      </c>
      <c r="D1873" s="4">
        <v>1</v>
      </c>
      <c r="E1873" s="4">
        <v>206</v>
      </c>
      <c r="F1873" s="4">
        <f>ROUND(Source!T1852,O1873)</f>
        <v>0</v>
      </c>
      <c r="G1873" s="4" t="s">
        <v>67</v>
      </c>
      <c r="H1873" s="4" t="s">
        <v>68</v>
      </c>
      <c r="I1873" s="4"/>
      <c r="J1873" s="4"/>
      <c r="K1873" s="4">
        <v>206</v>
      </c>
      <c r="L1873" s="4">
        <v>20</v>
      </c>
      <c r="M1873" s="4">
        <v>3</v>
      </c>
      <c r="N1873" s="4" t="s">
        <v>3</v>
      </c>
      <c r="O1873" s="4">
        <v>2</v>
      </c>
      <c r="P1873" s="4"/>
      <c r="Q1873" s="4"/>
      <c r="R1873" s="4"/>
      <c r="S1873" s="4"/>
      <c r="T1873" s="4"/>
      <c r="U1873" s="4"/>
      <c r="V1873" s="4"/>
      <c r="W1873" s="4">
        <v>0</v>
      </c>
      <c r="X1873" s="4">
        <v>1</v>
      </c>
      <c r="Y1873" s="4">
        <v>0</v>
      </c>
      <c r="Z1873" s="4"/>
      <c r="AA1873" s="4"/>
      <c r="AB1873" s="4"/>
    </row>
    <row r="1874" spans="1:206" x14ac:dyDescent="0.2">
      <c r="A1874" s="4">
        <v>50</v>
      </c>
      <c r="B1874" s="4">
        <v>0</v>
      </c>
      <c r="C1874" s="4">
        <v>0</v>
      </c>
      <c r="D1874" s="4">
        <v>1</v>
      </c>
      <c r="E1874" s="4">
        <v>207</v>
      </c>
      <c r="F1874" s="4">
        <f>Source!U1852</f>
        <v>0</v>
      </c>
      <c r="G1874" s="4" t="s">
        <v>69</v>
      </c>
      <c r="H1874" s="4" t="s">
        <v>70</v>
      </c>
      <c r="I1874" s="4"/>
      <c r="J1874" s="4"/>
      <c r="K1874" s="4">
        <v>207</v>
      </c>
      <c r="L1874" s="4">
        <v>21</v>
      </c>
      <c r="M1874" s="4">
        <v>3</v>
      </c>
      <c r="N1874" s="4" t="s">
        <v>3</v>
      </c>
      <c r="O1874" s="4">
        <v>-1</v>
      </c>
      <c r="P1874" s="4"/>
      <c r="Q1874" s="4"/>
      <c r="R1874" s="4"/>
      <c r="S1874" s="4"/>
      <c r="T1874" s="4"/>
      <c r="U1874" s="4"/>
      <c r="V1874" s="4"/>
      <c r="W1874" s="4">
        <v>0</v>
      </c>
      <c r="X1874" s="4">
        <v>1</v>
      </c>
      <c r="Y1874" s="4">
        <v>0</v>
      </c>
      <c r="Z1874" s="4"/>
      <c r="AA1874" s="4"/>
      <c r="AB1874" s="4"/>
    </row>
    <row r="1875" spans="1:206" x14ac:dyDescent="0.2">
      <c r="A1875" s="4">
        <v>50</v>
      </c>
      <c r="B1875" s="4">
        <v>0</v>
      </c>
      <c r="C1875" s="4">
        <v>0</v>
      </c>
      <c r="D1875" s="4">
        <v>1</v>
      </c>
      <c r="E1875" s="4">
        <v>208</v>
      </c>
      <c r="F1875" s="4">
        <f>Source!V1852</f>
        <v>0</v>
      </c>
      <c r="G1875" s="4" t="s">
        <v>71</v>
      </c>
      <c r="H1875" s="4" t="s">
        <v>72</v>
      </c>
      <c r="I1875" s="4"/>
      <c r="J1875" s="4"/>
      <c r="K1875" s="4">
        <v>208</v>
      </c>
      <c r="L1875" s="4">
        <v>22</v>
      </c>
      <c r="M1875" s="4">
        <v>3</v>
      </c>
      <c r="N1875" s="4" t="s">
        <v>3</v>
      </c>
      <c r="O1875" s="4">
        <v>-1</v>
      </c>
      <c r="P1875" s="4"/>
      <c r="Q1875" s="4"/>
      <c r="R1875" s="4"/>
      <c r="S1875" s="4"/>
      <c r="T1875" s="4"/>
      <c r="U1875" s="4"/>
      <c r="V1875" s="4"/>
      <c r="W1875" s="4">
        <v>0</v>
      </c>
      <c r="X1875" s="4">
        <v>1</v>
      </c>
      <c r="Y1875" s="4">
        <v>0</v>
      </c>
      <c r="Z1875" s="4"/>
      <c r="AA1875" s="4"/>
      <c r="AB1875" s="4"/>
    </row>
    <row r="1876" spans="1:206" x14ac:dyDescent="0.2">
      <c r="A1876" s="4">
        <v>50</v>
      </c>
      <c r="B1876" s="4">
        <v>0</v>
      </c>
      <c r="C1876" s="4">
        <v>0</v>
      </c>
      <c r="D1876" s="4">
        <v>1</v>
      </c>
      <c r="E1876" s="4">
        <v>209</v>
      </c>
      <c r="F1876" s="4">
        <f>ROUND(Source!W1852,O1876)</f>
        <v>0</v>
      </c>
      <c r="G1876" s="4" t="s">
        <v>73</v>
      </c>
      <c r="H1876" s="4" t="s">
        <v>74</v>
      </c>
      <c r="I1876" s="4"/>
      <c r="J1876" s="4"/>
      <c r="K1876" s="4">
        <v>209</v>
      </c>
      <c r="L1876" s="4">
        <v>23</v>
      </c>
      <c r="M1876" s="4">
        <v>3</v>
      </c>
      <c r="N1876" s="4" t="s">
        <v>3</v>
      </c>
      <c r="O1876" s="4">
        <v>2</v>
      </c>
      <c r="P1876" s="4"/>
      <c r="Q1876" s="4"/>
      <c r="R1876" s="4"/>
      <c r="S1876" s="4"/>
      <c r="T1876" s="4"/>
      <c r="U1876" s="4"/>
      <c r="V1876" s="4"/>
      <c r="W1876" s="4">
        <v>0</v>
      </c>
      <c r="X1876" s="4">
        <v>1</v>
      </c>
      <c r="Y1876" s="4">
        <v>0</v>
      </c>
      <c r="Z1876" s="4"/>
      <c r="AA1876" s="4"/>
      <c r="AB1876" s="4"/>
    </row>
    <row r="1877" spans="1:206" x14ac:dyDescent="0.2">
      <c r="A1877" s="4">
        <v>50</v>
      </c>
      <c r="B1877" s="4">
        <v>0</v>
      </c>
      <c r="C1877" s="4">
        <v>0</v>
      </c>
      <c r="D1877" s="4">
        <v>1</v>
      </c>
      <c r="E1877" s="4">
        <v>233</v>
      </c>
      <c r="F1877" s="4">
        <f>ROUND(Source!BD1852,O1877)</f>
        <v>0</v>
      </c>
      <c r="G1877" s="4" t="s">
        <v>75</v>
      </c>
      <c r="H1877" s="4" t="s">
        <v>76</v>
      </c>
      <c r="I1877" s="4"/>
      <c r="J1877" s="4"/>
      <c r="K1877" s="4">
        <v>233</v>
      </c>
      <c r="L1877" s="4">
        <v>24</v>
      </c>
      <c r="M1877" s="4">
        <v>3</v>
      </c>
      <c r="N1877" s="4" t="s">
        <v>3</v>
      </c>
      <c r="O1877" s="4">
        <v>2</v>
      </c>
      <c r="P1877" s="4"/>
      <c r="Q1877" s="4"/>
      <c r="R1877" s="4"/>
      <c r="S1877" s="4"/>
      <c r="T1877" s="4"/>
      <c r="U1877" s="4"/>
      <c r="V1877" s="4"/>
      <c r="W1877" s="4">
        <v>0</v>
      </c>
      <c r="X1877" s="4">
        <v>1</v>
      </c>
      <c r="Y1877" s="4">
        <v>0</v>
      </c>
      <c r="Z1877" s="4"/>
      <c r="AA1877" s="4"/>
      <c r="AB1877" s="4"/>
    </row>
    <row r="1878" spans="1:206" x14ac:dyDescent="0.2">
      <c r="A1878" s="4">
        <v>50</v>
      </c>
      <c r="B1878" s="4">
        <v>0</v>
      </c>
      <c r="C1878" s="4">
        <v>0</v>
      </c>
      <c r="D1878" s="4">
        <v>1</v>
      </c>
      <c r="E1878" s="4">
        <v>210</v>
      </c>
      <c r="F1878" s="4">
        <f>ROUND(Source!X1852,O1878)</f>
        <v>0</v>
      </c>
      <c r="G1878" s="4" t="s">
        <v>77</v>
      </c>
      <c r="H1878" s="4" t="s">
        <v>78</v>
      </c>
      <c r="I1878" s="4"/>
      <c r="J1878" s="4"/>
      <c r="K1878" s="4">
        <v>210</v>
      </c>
      <c r="L1878" s="4">
        <v>25</v>
      </c>
      <c r="M1878" s="4">
        <v>3</v>
      </c>
      <c r="N1878" s="4" t="s">
        <v>3</v>
      </c>
      <c r="O1878" s="4">
        <v>2</v>
      </c>
      <c r="P1878" s="4"/>
      <c r="Q1878" s="4"/>
      <c r="R1878" s="4"/>
      <c r="S1878" s="4"/>
      <c r="T1878" s="4"/>
      <c r="U1878" s="4"/>
      <c r="V1878" s="4"/>
      <c r="W1878" s="4">
        <v>0</v>
      </c>
      <c r="X1878" s="4">
        <v>1</v>
      </c>
      <c r="Y1878" s="4">
        <v>0</v>
      </c>
      <c r="Z1878" s="4"/>
      <c r="AA1878" s="4"/>
      <c r="AB1878" s="4"/>
    </row>
    <row r="1879" spans="1:206" x14ac:dyDescent="0.2">
      <c r="A1879" s="4">
        <v>50</v>
      </c>
      <c r="B1879" s="4">
        <v>0</v>
      </c>
      <c r="C1879" s="4">
        <v>0</v>
      </c>
      <c r="D1879" s="4">
        <v>1</v>
      </c>
      <c r="E1879" s="4">
        <v>211</v>
      </c>
      <c r="F1879" s="4">
        <f>ROUND(Source!Y1852,O1879)</f>
        <v>0</v>
      </c>
      <c r="G1879" s="4" t="s">
        <v>79</v>
      </c>
      <c r="H1879" s="4" t="s">
        <v>80</v>
      </c>
      <c r="I1879" s="4"/>
      <c r="J1879" s="4"/>
      <c r="K1879" s="4">
        <v>211</v>
      </c>
      <c r="L1879" s="4">
        <v>26</v>
      </c>
      <c r="M1879" s="4">
        <v>3</v>
      </c>
      <c r="N1879" s="4" t="s">
        <v>3</v>
      </c>
      <c r="O1879" s="4">
        <v>2</v>
      </c>
      <c r="P1879" s="4"/>
      <c r="Q1879" s="4"/>
      <c r="R1879" s="4"/>
      <c r="S1879" s="4"/>
      <c r="T1879" s="4"/>
      <c r="U1879" s="4"/>
      <c r="V1879" s="4"/>
      <c r="W1879" s="4">
        <v>0</v>
      </c>
      <c r="X1879" s="4">
        <v>1</v>
      </c>
      <c r="Y1879" s="4">
        <v>0</v>
      </c>
      <c r="Z1879" s="4"/>
      <c r="AA1879" s="4"/>
      <c r="AB1879" s="4"/>
    </row>
    <row r="1880" spans="1:206" x14ac:dyDescent="0.2">
      <c r="A1880" s="4">
        <v>50</v>
      </c>
      <c r="B1880" s="4">
        <v>0</v>
      </c>
      <c r="C1880" s="4">
        <v>0</v>
      </c>
      <c r="D1880" s="4">
        <v>1</v>
      </c>
      <c r="E1880" s="4">
        <v>224</v>
      </c>
      <c r="F1880" s="4">
        <f>ROUND(Source!AR1852,O1880)</f>
        <v>0</v>
      </c>
      <c r="G1880" s="4" t="s">
        <v>81</v>
      </c>
      <c r="H1880" s="4" t="s">
        <v>82</v>
      </c>
      <c r="I1880" s="4"/>
      <c r="J1880" s="4"/>
      <c r="K1880" s="4">
        <v>224</v>
      </c>
      <c r="L1880" s="4">
        <v>27</v>
      </c>
      <c r="M1880" s="4">
        <v>3</v>
      </c>
      <c r="N1880" s="4" t="s">
        <v>3</v>
      </c>
      <c r="O1880" s="4">
        <v>2</v>
      </c>
      <c r="P1880" s="4"/>
      <c r="Q1880" s="4"/>
      <c r="R1880" s="4"/>
      <c r="S1880" s="4"/>
      <c r="T1880" s="4"/>
      <c r="U1880" s="4"/>
      <c r="V1880" s="4"/>
      <c r="W1880" s="4">
        <v>0</v>
      </c>
      <c r="X1880" s="4">
        <v>1</v>
      </c>
      <c r="Y1880" s="4">
        <v>0</v>
      </c>
      <c r="Z1880" s="4"/>
      <c r="AA1880" s="4"/>
      <c r="AB1880" s="4"/>
    </row>
    <row r="1882" spans="1:206" x14ac:dyDescent="0.2">
      <c r="A1882" s="2">
        <v>51</v>
      </c>
      <c r="B1882" s="2">
        <f>B1547</f>
        <v>1</v>
      </c>
      <c r="C1882" s="2">
        <f>A1547</f>
        <v>4</v>
      </c>
      <c r="D1882" s="2">
        <f>ROW(A1547)</f>
        <v>1547</v>
      </c>
      <c r="E1882" s="2"/>
      <c r="F1882" s="2" t="str">
        <f>IF(F1547&lt;&gt;"",F1547,"")</f>
        <v>Новый раздел</v>
      </c>
      <c r="G1882" s="2" t="str">
        <f>IF(G1547&lt;&gt;"",G1547,"")</f>
        <v>Водопровод и канализация</v>
      </c>
      <c r="H1882" s="2">
        <v>0</v>
      </c>
      <c r="I1882" s="2"/>
      <c r="J1882" s="2"/>
      <c r="K1882" s="2"/>
      <c r="L1882" s="2"/>
      <c r="M1882" s="2"/>
      <c r="N1882" s="2"/>
      <c r="O1882" s="2">
        <f t="shared" ref="O1882:T1882" si="2234">ROUND(O1581+O1637+O1685+O1727+O1773+O1813+O1852+AB1882,2)</f>
        <v>0</v>
      </c>
      <c r="P1882" s="2">
        <f t="shared" si="2234"/>
        <v>0</v>
      </c>
      <c r="Q1882" s="2">
        <f t="shared" si="2234"/>
        <v>0</v>
      </c>
      <c r="R1882" s="2">
        <f t="shared" si="2234"/>
        <v>0</v>
      </c>
      <c r="S1882" s="2">
        <f t="shared" si="2234"/>
        <v>0</v>
      </c>
      <c r="T1882" s="2">
        <f t="shared" si="2234"/>
        <v>0</v>
      </c>
      <c r="U1882" s="2">
        <f>U1581+U1637+U1685+U1727+U1773+U1813+U1852+AH1882</f>
        <v>0</v>
      </c>
      <c r="V1882" s="2">
        <f>V1581+V1637+V1685+V1727+V1773+V1813+V1852+AI1882</f>
        <v>0</v>
      </c>
      <c r="W1882" s="2">
        <f>ROUND(W1581+W1637+W1685+W1727+W1773+W1813+W1852+AJ1882,2)</f>
        <v>0</v>
      </c>
      <c r="X1882" s="2">
        <f>ROUND(X1581+X1637+X1685+X1727+X1773+X1813+X1852+AK1882,2)</f>
        <v>0</v>
      </c>
      <c r="Y1882" s="2">
        <f>ROUND(Y1581+Y1637+Y1685+Y1727+Y1773+Y1813+Y1852+AL1882,2)</f>
        <v>0</v>
      </c>
      <c r="Z1882" s="2"/>
      <c r="AA1882" s="2"/>
      <c r="AB1882" s="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>
        <f t="shared" ref="AO1882:BD1882" si="2235">ROUND(AO1581+AO1637+AO1685+AO1727+AO1773+AO1813+AO1852+BX1882,2)</f>
        <v>0</v>
      </c>
      <c r="AP1882" s="2">
        <f t="shared" si="2235"/>
        <v>0</v>
      </c>
      <c r="AQ1882" s="2">
        <f t="shared" si="2235"/>
        <v>0</v>
      </c>
      <c r="AR1882" s="2">
        <f t="shared" si="2235"/>
        <v>0</v>
      </c>
      <c r="AS1882" s="2">
        <f t="shared" si="2235"/>
        <v>0</v>
      </c>
      <c r="AT1882" s="2">
        <f t="shared" si="2235"/>
        <v>0</v>
      </c>
      <c r="AU1882" s="2">
        <f t="shared" si="2235"/>
        <v>0</v>
      </c>
      <c r="AV1882" s="2">
        <f t="shared" si="2235"/>
        <v>0</v>
      </c>
      <c r="AW1882" s="2">
        <f t="shared" si="2235"/>
        <v>0</v>
      </c>
      <c r="AX1882" s="2">
        <f t="shared" si="2235"/>
        <v>0</v>
      </c>
      <c r="AY1882" s="2">
        <f t="shared" si="2235"/>
        <v>0</v>
      </c>
      <c r="AZ1882" s="2">
        <f t="shared" si="2235"/>
        <v>0</v>
      </c>
      <c r="BA1882" s="2">
        <f t="shared" si="2235"/>
        <v>0</v>
      </c>
      <c r="BB1882" s="2">
        <f t="shared" si="2235"/>
        <v>0</v>
      </c>
      <c r="BC1882" s="2">
        <f t="shared" si="2235"/>
        <v>0</v>
      </c>
      <c r="BD1882" s="2">
        <f t="shared" si="2235"/>
        <v>0</v>
      </c>
      <c r="BE1882" s="2"/>
      <c r="BF1882" s="2"/>
      <c r="BG1882" s="2"/>
      <c r="BH1882" s="2"/>
      <c r="BI1882" s="2"/>
      <c r="BJ1882" s="2"/>
      <c r="BK1882" s="2"/>
      <c r="BL1882" s="2"/>
      <c r="BM1882" s="2"/>
      <c r="BN1882" s="2"/>
      <c r="BO1882" s="2"/>
      <c r="BP1882" s="2"/>
      <c r="BQ1882" s="2"/>
      <c r="BR1882" s="2"/>
      <c r="BS1882" s="2"/>
      <c r="BT1882" s="2"/>
      <c r="BU1882" s="2"/>
      <c r="BV1882" s="2"/>
      <c r="BW1882" s="2"/>
      <c r="BX1882" s="2"/>
      <c r="BY1882" s="2"/>
      <c r="BZ1882" s="2"/>
      <c r="CA1882" s="2"/>
      <c r="CB1882" s="2"/>
      <c r="CC1882" s="2"/>
      <c r="CD1882" s="2"/>
      <c r="CE1882" s="2"/>
      <c r="CF1882" s="2"/>
      <c r="CG1882" s="2"/>
      <c r="CH1882" s="2"/>
      <c r="CI1882" s="2"/>
      <c r="CJ1882" s="2"/>
      <c r="CK1882" s="2"/>
      <c r="CL1882" s="2"/>
      <c r="CM1882" s="2"/>
      <c r="CN1882" s="2"/>
      <c r="CO1882" s="2"/>
      <c r="CP1882" s="2"/>
      <c r="CQ1882" s="2"/>
      <c r="CR1882" s="2"/>
      <c r="CS1882" s="2"/>
      <c r="CT1882" s="2"/>
      <c r="CU1882" s="2"/>
      <c r="CV1882" s="2"/>
      <c r="CW1882" s="2"/>
      <c r="CX1882" s="2"/>
      <c r="CY1882" s="2"/>
      <c r="CZ1882" s="2"/>
      <c r="DA1882" s="2"/>
      <c r="DB1882" s="2"/>
      <c r="DC1882" s="2"/>
      <c r="DD1882" s="2"/>
      <c r="DE1882" s="2"/>
      <c r="DF1882" s="2"/>
      <c r="DG1882" s="3"/>
      <c r="DH1882" s="3"/>
      <c r="DI1882" s="3"/>
      <c r="DJ1882" s="3"/>
      <c r="DK1882" s="3"/>
      <c r="DL1882" s="3"/>
      <c r="DM1882" s="3"/>
      <c r="DN1882" s="3"/>
      <c r="DO1882" s="3"/>
      <c r="DP1882" s="3"/>
      <c r="DQ1882" s="3"/>
      <c r="DR1882" s="3"/>
      <c r="DS1882" s="3"/>
      <c r="DT1882" s="3"/>
      <c r="DU1882" s="3"/>
      <c r="DV1882" s="3"/>
      <c r="DW1882" s="3"/>
      <c r="DX1882" s="3"/>
      <c r="DY1882" s="3"/>
      <c r="DZ1882" s="3"/>
      <c r="EA1882" s="3"/>
      <c r="EB1882" s="3"/>
      <c r="EC1882" s="3"/>
      <c r="ED1882" s="3"/>
      <c r="EE1882" s="3"/>
      <c r="EF1882" s="3"/>
      <c r="EG1882" s="3"/>
      <c r="EH1882" s="3"/>
      <c r="EI1882" s="3"/>
      <c r="EJ1882" s="3"/>
      <c r="EK1882" s="3"/>
      <c r="EL1882" s="3"/>
      <c r="EM1882" s="3"/>
      <c r="EN1882" s="3"/>
      <c r="EO1882" s="3"/>
      <c r="EP1882" s="3"/>
      <c r="EQ1882" s="3"/>
      <c r="ER1882" s="3"/>
      <c r="ES1882" s="3"/>
      <c r="ET1882" s="3"/>
      <c r="EU1882" s="3"/>
      <c r="EV1882" s="3"/>
      <c r="EW1882" s="3"/>
      <c r="EX1882" s="3"/>
      <c r="EY1882" s="3"/>
      <c r="EZ1882" s="3"/>
      <c r="FA1882" s="3"/>
      <c r="FB1882" s="3"/>
      <c r="FC1882" s="3"/>
      <c r="FD1882" s="3"/>
      <c r="FE1882" s="3"/>
      <c r="FF1882" s="3"/>
      <c r="FG1882" s="3"/>
      <c r="FH1882" s="3"/>
      <c r="FI1882" s="3"/>
      <c r="FJ1882" s="3"/>
      <c r="FK1882" s="3"/>
      <c r="FL1882" s="3"/>
      <c r="FM1882" s="3"/>
      <c r="FN1882" s="3"/>
      <c r="FO1882" s="3"/>
      <c r="FP1882" s="3"/>
      <c r="FQ1882" s="3"/>
      <c r="FR1882" s="3"/>
      <c r="FS1882" s="3"/>
      <c r="FT1882" s="3"/>
      <c r="FU1882" s="3"/>
      <c r="FV1882" s="3"/>
      <c r="FW1882" s="3"/>
      <c r="FX1882" s="3"/>
      <c r="FY1882" s="3"/>
      <c r="FZ1882" s="3"/>
      <c r="GA1882" s="3"/>
      <c r="GB1882" s="3"/>
      <c r="GC1882" s="3"/>
      <c r="GD1882" s="3"/>
      <c r="GE1882" s="3"/>
      <c r="GF1882" s="3"/>
      <c r="GG1882" s="3"/>
      <c r="GH1882" s="3"/>
      <c r="GI1882" s="3"/>
      <c r="GJ1882" s="3"/>
      <c r="GK1882" s="3"/>
      <c r="GL1882" s="3"/>
      <c r="GM1882" s="3"/>
      <c r="GN1882" s="3"/>
      <c r="GO1882" s="3"/>
      <c r="GP1882" s="3"/>
      <c r="GQ1882" s="3"/>
      <c r="GR1882" s="3"/>
      <c r="GS1882" s="3"/>
      <c r="GT1882" s="3"/>
      <c r="GU1882" s="3"/>
      <c r="GV1882" s="3"/>
      <c r="GW1882" s="3"/>
      <c r="GX1882" s="3">
        <v>0</v>
      </c>
    </row>
    <row r="1884" spans="1:206" x14ac:dyDescent="0.2">
      <c r="A1884" s="4">
        <v>50</v>
      </c>
      <c r="B1884" s="4">
        <v>0</v>
      </c>
      <c r="C1884" s="4">
        <v>0</v>
      </c>
      <c r="D1884" s="4">
        <v>1</v>
      </c>
      <c r="E1884" s="4">
        <v>201</v>
      </c>
      <c r="F1884" s="4">
        <f>ROUND(Source!O1882,O1884)</f>
        <v>0</v>
      </c>
      <c r="G1884" s="4" t="s">
        <v>29</v>
      </c>
      <c r="H1884" s="4" t="s">
        <v>30</v>
      </c>
      <c r="I1884" s="4"/>
      <c r="J1884" s="4"/>
      <c r="K1884" s="4">
        <v>201</v>
      </c>
      <c r="L1884" s="4">
        <v>1</v>
      </c>
      <c r="M1884" s="4">
        <v>3</v>
      </c>
      <c r="N1884" s="4" t="s">
        <v>3</v>
      </c>
      <c r="O1884" s="4">
        <v>2</v>
      </c>
      <c r="P1884" s="4"/>
      <c r="Q1884" s="4"/>
      <c r="R1884" s="4"/>
      <c r="S1884" s="4"/>
      <c r="T1884" s="4"/>
      <c r="U1884" s="4"/>
      <c r="V1884" s="4"/>
      <c r="W1884" s="4">
        <v>0</v>
      </c>
      <c r="X1884" s="4">
        <v>1</v>
      </c>
      <c r="Y1884" s="4">
        <v>0</v>
      </c>
      <c r="Z1884" s="4"/>
      <c r="AA1884" s="4"/>
      <c r="AB1884" s="4"/>
    </row>
    <row r="1885" spans="1:206" x14ac:dyDescent="0.2">
      <c r="A1885" s="4">
        <v>50</v>
      </c>
      <c r="B1885" s="4">
        <v>0</v>
      </c>
      <c r="C1885" s="4">
        <v>0</v>
      </c>
      <c r="D1885" s="4">
        <v>1</v>
      </c>
      <c r="E1885" s="4">
        <v>202</v>
      </c>
      <c r="F1885" s="4">
        <f>ROUND(Source!P1882,O1885)</f>
        <v>0</v>
      </c>
      <c r="G1885" s="4" t="s">
        <v>31</v>
      </c>
      <c r="H1885" s="4" t="s">
        <v>32</v>
      </c>
      <c r="I1885" s="4"/>
      <c r="J1885" s="4"/>
      <c r="K1885" s="4">
        <v>202</v>
      </c>
      <c r="L1885" s="4">
        <v>2</v>
      </c>
      <c r="M1885" s="4">
        <v>3</v>
      </c>
      <c r="N1885" s="4" t="s">
        <v>3</v>
      </c>
      <c r="O1885" s="4">
        <v>2</v>
      </c>
      <c r="P1885" s="4"/>
      <c r="Q1885" s="4"/>
      <c r="R1885" s="4"/>
      <c r="S1885" s="4"/>
      <c r="T1885" s="4"/>
      <c r="U1885" s="4"/>
      <c r="V1885" s="4"/>
      <c r="W1885" s="4">
        <v>0</v>
      </c>
      <c r="X1885" s="4">
        <v>1</v>
      </c>
      <c r="Y1885" s="4">
        <v>0</v>
      </c>
      <c r="Z1885" s="4"/>
      <c r="AA1885" s="4"/>
      <c r="AB1885" s="4"/>
    </row>
    <row r="1886" spans="1:206" x14ac:dyDescent="0.2">
      <c r="A1886" s="4">
        <v>50</v>
      </c>
      <c r="B1886" s="4">
        <v>0</v>
      </c>
      <c r="C1886" s="4">
        <v>0</v>
      </c>
      <c r="D1886" s="4">
        <v>1</v>
      </c>
      <c r="E1886" s="4">
        <v>222</v>
      </c>
      <c r="F1886" s="4">
        <f>ROUND(Source!AO1882,O1886)</f>
        <v>0</v>
      </c>
      <c r="G1886" s="4" t="s">
        <v>33</v>
      </c>
      <c r="H1886" s="4" t="s">
        <v>34</v>
      </c>
      <c r="I1886" s="4"/>
      <c r="J1886" s="4"/>
      <c r="K1886" s="4">
        <v>222</v>
      </c>
      <c r="L1886" s="4">
        <v>3</v>
      </c>
      <c r="M1886" s="4">
        <v>3</v>
      </c>
      <c r="N1886" s="4" t="s">
        <v>3</v>
      </c>
      <c r="O1886" s="4">
        <v>2</v>
      </c>
      <c r="P1886" s="4"/>
      <c r="Q1886" s="4"/>
      <c r="R1886" s="4"/>
      <c r="S1886" s="4"/>
      <c r="T1886" s="4"/>
      <c r="U1886" s="4"/>
      <c r="V1886" s="4"/>
      <c r="W1886" s="4">
        <v>0</v>
      </c>
      <c r="X1886" s="4">
        <v>1</v>
      </c>
      <c r="Y1886" s="4">
        <v>0</v>
      </c>
      <c r="Z1886" s="4"/>
      <c r="AA1886" s="4"/>
      <c r="AB1886" s="4"/>
    </row>
    <row r="1887" spans="1:206" x14ac:dyDescent="0.2">
      <c r="A1887" s="4">
        <v>50</v>
      </c>
      <c r="B1887" s="4">
        <v>0</v>
      </c>
      <c r="C1887" s="4">
        <v>0</v>
      </c>
      <c r="D1887" s="4">
        <v>1</v>
      </c>
      <c r="E1887" s="4">
        <v>225</v>
      </c>
      <c r="F1887" s="4">
        <f>ROUND(Source!AV1882,O1887)</f>
        <v>0</v>
      </c>
      <c r="G1887" s="4" t="s">
        <v>35</v>
      </c>
      <c r="H1887" s="4" t="s">
        <v>36</v>
      </c>
      <c r="I1887" s="4"/>
      <c r="J1887" s="4"/>
      <c r="K1887" s="4">
        <v>225</v>
      </c>
      <c r="L1887" s="4">
        <v>4</v>
      </c>
      <c r="M1887" s="4">
        <v>3</v>
      </c>
      <c r="N1887" s="4" t="s">
        <v>3</v>
      </c>
      <c r="O1887" s="4">
        <v>2</v>
      </c>
      <c r="P1887" s="4"/>
      <c r="Q1887" s="4"/>
      <c r="R1887" s="4"/>
      <c r="S1887" s="4"/>
      <c r="T1887" s="4"/>
      <c r="U1887" s="4"/>
      <c r="V1887" s="4"/>
      <c r="W1887" s="4">
        <v>0</v>
      </c>
      <c r="X1887" s="4">
        <v>1</v>
      </c>
      <c r="Y1887" s="4">
        <v>0</v>
      </c>
      <c r="Z1887" s="4"/>
      <c r="AA1887" s="4"/>
      <c r="AB1887" s="4"/>
    </row>
    <row r="1888" spans="1:206" x14ac:dyDescent="0.2">
      <c r="A1888" s="4">
        <v>50</v>
      </c>
      <c r="B1888" s="4">
        <v>0</v>
      </c>
      <c r="C1888" s="4">
        <v>0</v>
      </c>
      <c r="D1888" s="4">
        <v>1</v>
      </c>
      <c r="E1888" s="4">
        <v>226</v>
      </c>
      <c r="F1888" s="4">
        <f>ROUND(Source!AW1882,O1888)</f>
        <v>0</v>
      </c>
      <c r="G1888" s="4" t="s">
        <v>37</v>
      </c>
      <c r="H1888" s="4" t="s">
        <v>38</v>
      </c>
      <c r="I1888" s="4"/>
      <c r="J1888" s="4"/>
      <c r="K1888" s="4">
        <v>226</v>
      </c>
      <c r="L1888" s="4">
        <v>5</v>
      </c>
      <c r="M1888" s="4">
        <v>3</v>
      </c>
      <c r="N1888" s="4" t="s">
        <v>3</v>
      </c>
      <c r="O1888" s="4">
        <v>2</v>
      </c>
      <c r="P1888" s="4"/>
      <c r="Q1888" s="4"/>
      <c r="R1888" s="4"/>
      <c r="S1888" s="4"/>
      <c r="T1888" s="4"/>
      <c r="U1888" s="4"/>
      <c r="V1888" s="4"/>
      <c r="W1888" s="4">
        <v>0</v>
      </c>
      <c r="X1888" s="4">
        <v>1</v>
      </c>
      <c r="Y1888" s="4">
        <v>0</v>
      </c>
      <c r="Z1888" s="4"/>
      <c r="AA1888" s="4"/>
      <c r="AB1888" s="4"/>
    </row>
    <row r="1889" spans="1:28" x14ac:dyDescent="0.2">
      <c r="A1889" s="4">
        <v>50</v>
      </c>
      <c r="B1889" s="4">
        <v>0</v>
      </c>
      <c r="C1889" s="4">
        <v>0</v>
      </c>
      <c r="D1889" s="4">
        <v>1</v>
      </c>
      <c r="E1889" s="4">
        <v>227</v>
      </c>
      <c r="F1889" s="4">
        <f>ROUND(Source!AX1882,O1889)</f>
        <v>0</v>
      </c>
      <c r="G1889" s="4" t="s">
        <v>39</v>
      </c>
      <c r="H1889" s="4" t="s">
        <v>40</v>
      </c>
      <c r="I1889" s="4"/>
      <c r="J1889" s="4"/>
      <c r="K1889" s="4">
        <v>227</v>
      </c>
      <c r="L1889" s="4">
        <v>6</v>
      </c>
      <c r="M1889" s="4">
        <v>3</v>
      </c>
      <c r="N1889" s="4" t="s">
        <v>3</v>
      </c>
      <c r="O1889" s="4">
        <v>2</v>
      </c>
      <c r="P1889" s="4"/>
      <c r="Q1889" s="4"/>
      <c r="R1889" s="4"/>
      <c r="S1889" s="4"/>
      <c r="T1889" s="4"/>
      <c r="U1889" s="4"/>
      <c r="V1889" s="4"/>
      <c r="W1889" s="4">
        <v>0</v>
      </c>
      <c r="X1889" s="4">
        <v>1</v>
      </c>
      <c r="Y1889" s="4">
        <v>0</v>
      </c>
      <c r="Z1889" s="4"/>
      <c r="AA1889" s="4"/>
      <c r="AB1889" s="4"/>
    </row>
    <row r="1890" spans="1:28" x14ac:dyDescent="0.2">
      <c r="A1890" s="4">
        <v>50</v>
      </c>
      <c r="B1890" s="4">
        <v>0</v>
      </c>
      <c r="C1890" s="4">
        <v>0</v>
      </c>
      <c r="D1890" s="4">
        <v>1</v>
      </c>
      <c r="E1890" s="4">
        <v>228</v>
      </c>
      <c r="F1890" s="4">
        <f>ROUND(Source!AY1882,O1890)</f>
        <v>0</v>
      </c>
      <c r="G1890" s="4" t="s">
        <v>41</v>
      </c>
      <c r="H1890" s="4" t="s">
        <v>42</v>
      </c>
      <c r="I1890" s="4"/>
      <c r="J1890" s="4"/>
      <c r="K1890" s="4">
        <v>228</v>
      </c>
      <c r="L1890" s="4">
        <v>7</v>
      </c>
      <c r="M1890" s="4">
        <v>3</v>
      </c>
      <c r="N1890" s="4" t="s">
        <v>3</v>
      </c>
      <c r="O1890" s="4">
        <v>2</v>
      </c>
      <c r="P1890" s="4"/>
      <c r="Q1890" s="4"/>
      <c r="R1890" s="4"/>
      <c r="S1890" s="4"/>
      <c r="T1890" s="4"/>
      <c r="U1890" s="4"/>
      <c r="V1890" s="4"/>
      <c r="W1890" s="4">
        <v>0</v>
      </c>
      <c r="X1890" s="4">
        <v>1</v>
      </c>
      <c r="Y1890" s="4">
        <v>0</v>
      </c>
      <c r="Z1890" s="4"/>
      <c r="AA1890" s="4"/>
      <c r="AB1890" s="4"/>
    </row>
    <row r="1891" spans="1:28" x14ac:dyDescent="0.2">
      <c r="A1891" s="4">
        <v>50</v>
      </c>
      <c r="B1891" s="4">
        <v>0</v>
      </c>
      <c r="C1891" s="4">
        <v>0</v>
      </c>
      <c r="D1891" s="4">
        <v>1</v>
      </c>
      <c r="E1891" s="4">
        <v>216</v>
      </c>
      <c r="F1891" s="4">
        <f>ROUND(Source!AP1882,O1891)</f>
        <v>0</v>
      </c>
      <c r="G1891" s="4" t="s">
        <v>43</v>
      </c>
      <c r="H1891" s="4" t="s">
        <v>44</v>
      </c>
      <c r="I1891" s="4"/>
      <c r="J1891" s="4"/>
      <c r="K1891" s="4">
        <v>216</v>
      </c>
      <c r="L1891" s="4">
        <v>8</v>
      </c>
      <c r="M1891" s="4">
        <v>3</v>
      </c>
      <c r="N1891" s="4" t="s">
        <v>3</v>
      </c>
      <c r="O1891" s="4">
        <v>2</v>
      </c>
      <c r="P1891" s="4"/>
      <c r="Q1891" s="4"/>
      <c r="R1891" s="4"/>
      <c r="S1891" s="4"/>
      <c r="T1891" s="4"/>
      <c r="U1891" s="4"/>
      <c r="V1891" s="4"/>
      <c r="W1891" s="4">
        <v>0</v>
      </c>
      <c r="X1891" s="4">
        <v>1</v>
      </c>
      <c r="Y1891" s="4">
        <v>0</v>
      </c>
      <c r="Z1891" s="4"/>
      <c r="AA1891" s="4"/>
      <c r="AB1891" s="4"/>
    </row>
    <row r="1892" spans="1:28" x14ac:dyDescent="0.2">
      <c r="A1892" s="4">
        <v>50</v>
      </c>
      <c r="B1892" s="4">
        <v>0</v>
      </c>
      <c r="C1892" s="4">
        <v>0</v>
      </c>
      <c r="D1892" s="4">
        <v>1</v>
      </c>
      <c r="E1892" s="4">
        <v>223</v>
      </c>
      <c r="F1892" s="4">
        <f>ROUND(Source!AQ1882,O1892)</f>
        <v>0</v>
      </c>
      <c r="G1892" s="4" t="s">
        <v>45</v>
      </c>
      <c r="H1892" s="4" t="s">
        <v>46</v>
      </c>
      <c r="I1892" s="4"/>
      <c r="J1892" s="4"/>
      <c r="K1892" s="4">
        <v>223</v>
      </c>
      <c r="L1892" s="4">
        <v>9</v>
      </c>
      <c r="M1892" s="4">
        <v>3</v>
      </c>
      <c r="N1892" s="4" t="s">
        <v>3</v>
      </c>
      <c r="O1892" s="4">
        <v>2</v>
      </c>
      <c r="P1892" s="4"/>
      <c r="Q1892" s="4"/>
      <c r="R1892" s="4"/>
      <c r="S1892" s="4"/>
      <c r="T1892" s="4"/>
      <c r="U1892" s="4"/>
      <c r="V1892" s="4"/>
      <c r="W1892" s="4">
        <v>0</v>
      </c>
      <c r="X1892" s="4">
        <v>1</v>
      </c>
      <c r="Y1892" s="4">
        <v>0</v>
      </c>
      <c r="Z1892" s="4"/>
      <c r="AA1892" s="4"/>
      <c r="AB1892" s="4"/>
    </row>
    <row r="1893" spans="1:28" x14ac:dyDescent="0.2">
      <c r="A1893" s="4">
        <v>50</v>
      </c>
      <c r="B1893" s="4">
        <v>0</v>
      </c>
      <c r="C1893" s="4">
        <v>0</v>
      </c>
      <c r="D1893" s="4">
        <v>1</v>
      </c>
      <c r="E1893" s="4">
        <v>229</v>
      </c>
      <c r="F1893" s="4">
        <f>ROUND(Source!AZ1882,O1893)</f>
        <v>0</v>
      </c>
      <c r="G1893" s="4" t="s">
        <v>47</v>
      </c>
      <c r="H1893" s="4" t="s">
        <v>48</v>
      </c>
      <c r="I1893" s="4"/>
      <c r="J1893" s="4"/>
      <c r="K1893" s="4">
        <v>229</v>
      </c>
      <c r="L1893" s="4">
        <v>10</v>
      </c>
      <c r="M1893" s="4">
        <v>3</v>
      </c>
      <c r="N1893" s="4" t="s">
        <v>3</v>
      </c>
      <c r="O1893" s="4">
        <v>2</v>
      </c>
      <c r="P1893" s="4"/>
      <c r="Q1893" s="4"/>
      <c r="R1893" s="4"/>
      <c r="S1893" s="4"/>
      <c r="T1893" s="4"/>
      <c r="U1893" s="4"/>
      <c r="V1893" s="4"/>
      <c r="W1893" s="4">
        <v>0</v>
      </c>
      <c r="X1893" s="4">
        <v>1</v>
      </c>
      <c r="Y1893" s="4">
        <v>0</v>
      </c>
      <c r="Z1893" s="4"/>
      <c r="AA1893" s="4"/>
      <c r="AB1893" s="4"/>
    </row>
    <row r="1894" spans="1:28" x14ac:dyDescent="0.2">
      <c r="A1894" s="4">
        <v>50</v>
      </c>
      <c r="B1894" s="4">
        <v>0</v>
      </c>
      <c r="C1894" s="4">
        <v>0</v>
      </c>
      <c r="D1894" s="4">
        <v>1</v>
      </c>
      <c r="E1894" s="4">
        <v>203</v>
      </c>
      <c r="F1894" s="4">
        <f>ROUND(Source!Q1882,O1894)</f>
        <v>0</v>
      </c>
      <c r="G1894" s="4" t="s">
        <v>49</v>
      </c>
      <c r="H1894" s="4" t="s">
        <v>50</v>
      </c>
      <c r="I1894" s="4"/>
      <c r="J1894" s="4"/>
      <c r="K1894" s="4">
        <v>203</v>
      </c>
      <c r="L1894" s="4">
        <v>11</v>
      </c>
      <c r="M1894" s="4">
        <v>3</v>
      </c>
      <c r="N1894" s="4" t="s">
        <v>3</v>
      </c>
      <c r="O1894" s="4">
        <v>2</v>
      </c>
      <c r="P1894" s="4"/>
      <c r="Q1894" s="4"/>
      <c r="R1894" s="4"/>
      <c r="S1894" s="4"/>
      <c r="T1894" s="4"/>
      <c r="U1894" s="4"/>
      <c r="V1894" s="4"/>
      <c r="W1894" s="4">
        <v>0</v>
      </c>
      <c r="X1894" s="4">
        <v>1</v>
      </c>
      <c r="Y1894" s="4">
        <v>0</v>
      </c>
      <c r="Z1894" s="4"/>
      <c r="AA1894" s="4"/>
      <c r="AB1894" s="4"/>
    </row>
    <row r="1895" spans="1:28" x14ac:dyDescent="0.2">
      <c r="A1895" s="4">
        <v>50</v>
      </c>
      <c r="B1895" s="4">
        <v>0</v>
      </c>
      <c r="C1895" s="4">
        <v>0</v>
      </c>
      <c r="D1895" s="4">
        <v>1</v>
      </c>
      <c r="E1895" s="4">
        <v>231</v>
      </c>
      <c r="F1895" s="4">
        <f>ROUND(Source!BB1882,O1895)</f>
        <v>0</v>
      </c>
      <c r="G1895" s="4" t="s">
        <v>51</v>
      </c>
      <c r="H1895" s="4" t="s">
        <v>52</v>
      </c>
      <c r="I1895" s="4"/>
      <c r="J1895" s="4"/>
      <c r="K1895" s="4">
        <v>231</v>
      </c>
      <c r="L1895" s="4">
        <v>12</v>
      </c>
      <c r="M1895" s="4">
        <v>3</v>
      </c>
      <c r="N1895" s="4" t="s">
        <v>3</v>
      </c>
      <c r="O1895" s="4">
        <v>2</v>
      </c>
      <c r="P1895" s="4"/>
      <c r="Q1895" s="4"/>
      <c r="R1895" s="4"/>
      <c r="S1895" s="4"/>
      <c r="T1895" s="4"/>
      <c r="U1895" s="4"/>
      <c r="V1895" s="4"/>
      <c r="W1895" s="4">
        <v>0</v>
      </c>
      <c r="X1895" s="4">
        <v>1</v>
      </c>
      <c r="Y1895" s="4">
        <v>0</v>
      </c>
      <c r="Z1895" s="4"/>
      <c r="AA1895" s="4"/>
      <c r="AB1895" s="4"/>
    </row>
    <row r="1896" spans="1:28" x14ac:dyDescent="0.2">
      <c r="A1896" s="4">
        <v>50</v>
      </c>
      <c r="B1896" s="4">
        <v>0</v>
      </c>
      <c r="C1896" s="4">
        <v>0</v>
      </c>
      <c r="D1896" s="4">
        <v>1</v>
      </c>
      <c r="E1896" s="4">
        <v>204</v>
      </c>
      <c r="F1896" s="4">
        <f>ROUND(Source!R1882,O1896)</f>
        <v>0</v>
      </c>
      <c r="G1896" s="4" t="s">
        <v>53</v>
      </c>
      <c r="H1896" s="4" t="s">
        <v>54</v>
      </c>
      <c r="I1896" s="4"/>
      <c r="J1896" s="4"/>
      <c r="K1896" s="4">
        <v>204</v>
      </c>
      <c r="L1896" s="4">
        <v>13</v>
      </c>
      <c r="M1896" s="4">
        <v>3</v>
      </c>
      <c r="N1896" s="4" t="s">
        <v>3</v>
      </c>
      <c r="O1896" s="4">
        <v>2</v>
      </c>
      <c r="P1896" s="4"/>
      <c r="Q1896" s="4"/>
      <c r="R1896" s="4"/>
      <c r="S1896" s="4"/>
      <c r="T1896" s="4"/>
      <c r="U1896" s="4"/>
      <c r="V1896" s="4"/>
      <c r="W1896" s="4">
        <v>0</v>
      </c>
      <c r="X1896" s="4">
        <v>1</v>
      </c>
      <c r="Y1896" s="4">
        <v>0</v>
      </c>
      <c r="Z1896" s="4"/>
      <c r="AA1896" s="4"/>
      <c r="AB1896" s="4"/>
    </row>
    <row r="1897" spans="1:28" x14ac:dyDescent="0.2">
      <c r="A1897" s="4">
        <v>50</v>
      </c>
      <c r="B1897" s="4">
        <v>0</v>
      </c>
      <c r="C1897" s="4">
        <v>0</v>
      </c>
      <c r="D1897" s="4">
        <v>1</v>
      </c>
      <c r="E1897" s="4">
        <v>205</v>
      </c>
      <c r="F1897" s="4">
        <f>ROUND(Source!S1882,O1897)</f>
        <v>0</v>
      </c>
      <c r="G1897" s="4" t="s">
        <v>55</v>
      </c>
      <c r="H1897" s="4" t="s">
        <v>56</v>
      </c>
      <c r="I1897" s="4"/>
      <c r="J1897" s="4"/>
      <c r="K1897" s="4">
        <v>205</v>
      </c>
      <c r="L1897" s="4">
        <v>14</v>
      </c>
      <c r="M1897" s="4">
        <v>3</v>
      </c>
      <c r="N1897" s="4" t="s">
        <v>3</v>
      </c>
      <c r="O1897" s="4">
        <v>2</v>
      </c>
      <c r="P1897" s="4"/>
      <c r="Q1897" s="4"/>
      <c r="R1897" s="4"/>
      <c r="S1897" s="4"/>
      <c r="T1897" s="4"/>
      <c r="U1897" s="4"/>
      <c r="V1897" s="4"/>
      <c r="W1897" s="4">
        <v>0</v>
      </c>
      <c r="X1897" s="4">
        <v>1</v>
      </c>
      <c r="Y1897" s="4">
        <v>0</v>
      </c>
      <c r="Z1897" s="4"/>
      <c r="AA1897" s="4"/>
      <c r="AB1897" s="4"/>
    </row>
    <row r="1898" spans="1:28" x14ac:dyDescent="0.2">
      <c r="A1898" s="4">
        <v>50</v>
      </c>
      <c r="B1898" s="4">
        <v>0</v>
      </c>
      <c r="C1898" s="4">
        <v>0</v>
      </c>
      <c r="D1898" s="4">
        <v>1</v>
      </c>
      <c r="E1898" s="4">
        <v>232</v>
      </c>
      <c r="F1898" s="4">
        <f>ROUND(Source!BC1882,O1898)</f>
        <v>0</v>
      </c>
      <c r="G1898" s="4" t="s">
        <v>57</v>
      </c>
      <c r="H1898" s="4" t="s">
        <v>58</v>
      </c>
      <c r="I1898" s="4"/>
      <c r="J1898" s="4"/>
      <c r="K1898" s="4">
        <v>232</v>
      </c>
      <c r="L1898" s="4">
        <v>15</v>
      </c>
      <c r="M1898" s="4">
        <v>3</v>
      </c>
      <c r="N1898" s="4" t="s">
        <v>3</v>
      </c>
      <c r="O1898" s="4">
        <v>2</v>
      </c>
      <c r="P1898" s="4"/>
      <c r="Q1898" s="4"/>
      <c r="R1898" s="4"/>
      <c r="S1898" s="4"/>
      <c r="T1898" s="4"/>
      <c r="U1898" s="4"/>
      <c r="V1898" s="4"/>
      <c r="W1898" s="4">
        <v>0</v>
      </c>
      <c r="X1898" s="4">
        <v>1</v>
      </c>
      <c r="Y1898" s="4">
        <v>0</v>
      </c>
      <c r="Z1898" s="4"/>
      <c r="AA1898" s="4"/>
      <c r="AB1898" s="4"/>
    </row>
    <row r="1899" spans="1:28" x14ac:dyDescent="0.2">
      <c r="A1899" s="4">
        <v>50</v>
      </c>
      <c r="B1899" s="4">
        <v>0</v>
      </c>
      <c r="C1899" s="4">
        <v>0</v>
      </c>
      <c r="D1899" s="4">
        <v>1</v>
      </c>
      <c r="E1899" s="4">
        <v>214</v>
      </c>
      <c r="F1899" s="4">
        <f>ROUND(Source!AS1882,O1899)</f>
        <v>0</v>
      </c>
      <c r="G1899" s="4" t="s">
        <v>59</v>
      </c>
      <c r="H1899" s="4" t="s">
        <v>60</v>
      </c>
      <c r="I1899" s="4"/>
      <c r="J1899" s="4"/>
      <c r="K1899" s="4">
        <v>214</v>
      </c>
      <c r="L1899" s="4">
        <v>16</v>
      </c>
      <c r="M1899" s="4">
        <v>3</v>
      </c>
      <c r="N1899" s="4" t="s">
        <v>3</v>
      </c>
      <c r="O1899" s="4">
        <v>2</v>
      </c>
      <c r="P1899" s="4"/>
      <c r="Q1899" s="4"/>
      <c r="R1899" s="4"/>
      <c r="S1899" s="4"/>
      <c r="T1899" s="4"/>
      <c r="U1899" s="4"/>
      <c r="V1899" s="4"/>
      <c r="W1899" s="4">
        <v>0</v>
      </c>
      <c r="X1899" s="4">
        <v>1</v>
      </c>
      <c r="Y1899" s="4">
        <v>0</v>
      </c>
      <c r="Z1899" s="4"/>
      <c r="AA1899" s="4"/>
      <c r="AB1899" s="4"/>
    </row>
    <row r="1900" spans="1:28" x14ac:dyDescent="0.2">
      <c r="A1900" s="4">
        <v>50</v>
      </c>
      <c r="B1900" s="4">
        <v>0</v>
      </c>
      <c r="C1900" s="4">
        <v>0</v>
      </c>
      <c r="D1900" s="4">
        <v>1</v>
      </c>
      <c r="E1900" s="4">
        <v>215</v>
      </c>
      <c r="F1900" s="4">
        <f>ROUND(Source!AT1882,O1900)</f>
        <v>0</v>
      </c>
      <c r="G1900" s="4" t="s">
        <v>61</v>
      </c>
      <c r="H1900" s="4" t="s">
        <v>62</v>
      </c>
      <c r="I1900" s="4"/>
      <c r="J1900" s="4"/>
      <c r="K1900" s="4">
        <v>215</v>
      </c>
      <c r="L1900" s="4">
        <v>17</v>
      </c>
      <c r="M1900" s="4">
        <v>3</v>
      </c>
      <c r="N1900" s="4" t="s">
        <v>3</v>
      </c>
      <c r="O1900" s="4">
        <v>2</v>
      </c>
      <c r="P1900" s="4"/>
      <c r="Q1900" s="4"/>
      <c r="R1900" s="4"/>
      <c r="S1900" s="4"/>
      <c r="T1900" s="4"/>
      <c r="U1900" s="4"/>
      <c r="V1900" s="4"/>
      <c r="W1900" s="4">
        <v>0</v>
      </c>
      <c r="X1900" s="4">
        <v>1</v>
      </c>
      <c r="Y1900" s="4">
        <v>0</v>
      </c>
      <c r="Z1900" s="4"/>
      <c r="AA1900" s="4"/>
      <c r="AB1900" s="4"/>
    </row>
    <row r="1901" spans="1:28" x14ac:dyDescent="0.2">
      <c r="A1901" s="4">
        <v>50</v>
      </c>
      <c r="B1901" s="4">
        <v>0</v>
      </c>
      <c r="C1901" s="4">
        <v>0</v>
      </c>
      <c r="D1901" s="4">
        <v>1</v>
      </c>
      <c r="E1901" s="4">
        <v>217</v>
      </c>
      <c r="F1901" s="4">
        <f>ROUND(Source!AU1882,O1901)</f>
        <v>0</v>
      </c>
      <c r="G1901" s="4" t="s">
        <v>63</v>
      </c>
      <c r="H1901" s="4" t="s">
        <v>64</v>
      </c>
      <c r="I1901" s="4"/>
      <c r="J1901" s="4"/>
      <c r="K1901" s="4">
        <v>217</v>
      </c>
      <c r="L1901" s="4">
        <v>18</v>
      </c>
      <c r="M1901" s="4">
        <v>3</v>
      </c>
      <c r="N1901" s="4" t="s">
        <v>3</v>
      </c>
      <c r="O1901" s="4">
        <v>2</v>
      </c>
      <c r="P1901" s="4"/>
      <c r="Q1901" s="4"/>
      <c r="R1901" s="4"/>
      <c r="S1901" s="4"/>
      <c r="T1901" s="4"/>
      <c r="U1901" s="4"/>
      <c r="V1901" s="4"/>
      <c r="W1901" s="4">
        <v>0</v>
      </c>
      <c r="X1901" s="4">
        <v>1</v>
      </c>
      <c r="Y1901" s="4">
        <v>0</v>
      </c>
      <c r="Z1901" s="4"/>
      <c r="AA1901" s="4"/>
      <c r="AB1901" s="4"/>
    </row>
    <row r="1902" spans="1:28" x14ac:dyDescent="0.2">
      <c r="A1902" s="4">
        <v>50</v>
      </c>
      <c r="B1902" s="4">
        <v>0</v>
      </c>
      <c r="C1902" s="4">
        <v>0</v>
      </c>
      <c r="D1902" s="4">
        <v>1</v>
      </c>
      <c r="E1902" s="4">
        <v>230</v>
      </c>
      <c r="F1902" s="4">
        <f>ROUND(Source!BA1882,O1902)</f>
        <v>0</v>
      </c>
      <c r="G1902" s="4" t="s">
        <v>65</v>
      </c>
      <c r="H1902" s="4" t="s">
        <v>66</v>
      </c>
      <c r="I1902" s="4"/>
      <c r="J1902" s="4"/>
      <c r="K1902" s="4">
        <v>230</v>
      </c>
      <c r="L1902" s="4">
        <v>19</v>
      </c>
      <c r="M1902" s="4">
        <v>3</v>
      </c>
      <c r="N1902" s="4" t="s">
        <v>3</v>
      </c>
      <c r="O1902" s="4">
        <v>2</v>
      </c>
      <c r="P1902" s="4"/>
      <c r="Q1902" s="4"/>
      <c r="R1902" s="4"/>
      <c r="S1902" s="4"/>
      <c r="T1902" s="4"/>
      <c r="U1902" s="4"/>
      <c r="V1902" s="4"/>
      <c r="W1902" s="4">
        <v>0</v>
      </c>
      <c r="X1902" s="4">
        <v>1</v>
      </c>
      <c r="Y1902" s="4">
        <v>0</v>
      </c>
      <c r="Z1902" s="4"/>
      <c r="AA1902" s="4"/>
      <c r="AB1902" s="4"/>
    </row>
    <row r="1903" spans="1:28" x14ac:dyDescent="0.2">
      <c r="A1903" s="4">
        <v>50</v>
      </c>
      <c r="B1903" s="4">
        <v>0</v>
      </c>
      <c r="C1903" s="4">
        <v>0</v>
      </c>
      <c r="D1903" s="4">
        <v>1</v>
      </c>
      <c r="E1903" s="4">
        <v>206</v>
      </c>
      <c r="F1903" s="4">
        <f>ROUND(Source!T1882,O1903)</f>
        <v>0</v>
      </c>
      <c r="G1903" s="4" t="s">
        <v>67</v>
      </c>
      <c r="H1903" s="4" t="s">
        <v>68</v>
      </c>
      <c r="I1903" s="4"/>
      <c r="J1903" s="4"/>
      <c r="K1903" s="4">
        <v>206</v>
      </c>
      <c r="L1903" s="4">
        <v>20</v>
      </c>
      <c r="M1903" s="4">
        <v>3</v>
      </c>
      <c r="N1903" s="4" t="s">
        <v>3</v>
      </c>
      <c r="O1903" s="4">
        <v>2</v>
      </c>
      <c r="P1903" s="4"/>
      <c r="Q1903" s="4"/>
      <c r="R1903" s="4"/>
      <c r="S1903" s="4"/>
      <c r="T1903" s="4"/>
      <c r="U1903" s="4"/>
      <c r="V1903" s="4"/>
      <c r="W1903" s="4">
        <v>0</v>
      </c>
      <c r="X1903" s="4">
        <v>1</v>
      </c>
      <c r="Y1903" s="4">
        <v>0</v>
      </c>
      <c r="Z1903" s="4"/>
      <c r="AA1903" s="4"/>
      <c r="AB1903" s="4"/>
    </row>
    <row r="1904" spans="1:28" x14ac:dyDescent="0.2">
      <c r="A1904" s="4">
        <v>50</v>
      </c>
      <c r="B1904" s="4">
        <v>0</v>
      </c>
      <c r="C1904" s="4">
        <v>0</v>
      </c>
      <c r="D1904" s="4">
        <v>1</v>
      </c>
      <c r="E1904" s="4">
        <v>207</v>
      </c>
      <c r="F1904" s="4">
        <f>Source!U1882</f>
        <v>0</v>
      </c>
      <c r="G1904" s="4" t="s">
        <v>69</v>
      </c>
      <c r="H1904" s="4" t="s">
        <v>70</v>
      </c>
      <c r="I1904" s="4"/>
      <c r="J1904" s="4"/>
      <c r="K1904" s="4">
        <v>207</v>
      </c>
      <c r="L1904" s="4">
        <v>21</v>
      </c>
      <c r="M1904" s="4">
        <v>3</v>
      </c>
      <c r="N1904" s="4" t="s">
        <v>3</v>
      </c>
      <c r="O1904" s="4">
        <v>-1</v>
      </c>
      <c r="P1904" s="4"/>
      <c r="Q1904" s="4"/>
      <c r="R1904" s="4"/>
      <c r="S1904" s="4"/>
      <c r="T1904" s="4"/>
      <c r="U1904" s="4"/>
      <c r="V1904" s="4"/>
      <c r="W1904" s="4">
        <v>0</v>
      </c>
      <c r="X1904" s="4">
        <v>1</v>
      </c>
      <c r="Y1904" s="4">
        <v>0</v>
      </c>
      <c r="Z1904" s="4"/>
      <c r="AA1904" s="4"/>
      <c r="AB1904" s="4"/>
    </row>
    <row r="1905" spans="1:206" x14ac:dyDescent="0.2">
      <c r="A1905" s="4">
        <v>50</v>
      </c>
      <c r="B1905" s="4">
        <v>0</v>
      </c>
      <c r="C1905" s="4">
        <v>0</v>
      </c>
      <c r="D1905" s="4">
        <v>1</v>
      </c>
      <c r="E1905" s="4">
        <v>208</v>
      </c>
      <c r="F1905" s="4">
        <f>Source!V1882</f>
        <v>0</v>
      </c>
      <c r="G1905" s="4" t="s">
        <v>71</v>
      </c>
      <c r="H1905" s="4" t="s">
        <v>72</v>
      </c>
      <c r="I1905" s="4"/>
      <c r="J1905" s="4"/>
      <c r="K1905" s="4">
        <v>208</v>
      </c>
      <c r="L1905" s="4">
        <v>22</v>
      </c>
      <c r="M1905" s="4">
        <v>3</v>
      </c>
      <c r="N1905" s="4" t="s">
        <v>3</v>
      </c>
      <c r="O1905" s="4">
        <v>-1</v>
      </c>
      <c r="P1905" s="4"/>
      <c r="Q1905" s="4"/>
      <c r="R1905" s="4"/>
      <c r="S1905" s="4"/>
      <c r="T1905" s="4"/>
      <c r="U1905" s="4"/>
      <c r="V1905" s="4"/>
      <c r="W1905" s="4">
        <v>0</v>
      </c>
      <c r="X1905" s="4">
        <v>1</v>
      </c>
      <c r="Y1905" s="4">
        <v>0</v>
      </c>
      <c r="Z1905" s="4"/>
      <c r="AA1905" s="4"/>
      <c r="AB1905" s="4"/>
    </row>
    <row r="1906" spans="1:206" x14ac:dyDescent="0.2">
      <c r="A1906" s="4">
        <v>50</v>
      </c>
      <c r="B1906" s="4">
        <v>0</v>
      </c>
      <c r="C1906" s="4">
        <v>0</v>
      </c>
      <c r="D1906" s="4">
        <v>1</v>
      </c>
      <c r="E1906" s="4">
        <v>209</v>
      </c>
      <c r="F1906" s="4">
        <f>ROUND(Source!W1882,O1906)</f>
        <v>0</v>
      </c>
      <c r="G1906" s="4" t="s">
        <v>73</v>
      </c>
      <c r="H1906" s="4" t="s">
        <v>74</v>
      </c>
      <c r="I1906" s="4"/>
      <c r="J1906" s="4"/>
      <c r="K1906" s="4">
        <v>209</v>
      </c>
      <c r="L1906" s="4">
        <v>23</v>
      </c>
      <c r="M1906" s="4">
        <v>3</v>
      </c>
      <c r="N1906" s="4" t="s">
        <v>3</v>
      </c>
      <c r="O1906" s="4">
        <v>2</v>
      </c>
      <c r="P1906" s="4"/>
      <c r="Q1906" s="4"/>
      <c r="R1906" s="4"/>
      <c r="S1906" s="4"/>
      <c r="T1906" s="4"/>
      <c r="U1906" s="4"/>
      <c r="V1906" s="4"/>
      <c r="W1906" s="4">
        <v>0</v>
      </c>
      <c r="X1906" s="4">
        <v>1</v>
      </c>
      <c r="Y1906" s="4">
        <v>0</v>
      </c>
      <c r="Z1906" s="4"/>
      <c r="AA1906" s="4"/>
      <c r="AB1906" s="4"/>
    </row>
    <row r="1907" spans="1:206" x14ac:dyDescent="0.2">
      <c r="A1907" s="4">
        <v>50</v>
      </c>
      <c r="B1907" s="4">
        <v>0</v>
      </c>
      <c r="C1907" s="4">
        <v>0</v>
      </c>
      <c r="D1907" s="4">
        <v>1</v>
      </c>
      <c r="E1907" s="4">
        <v>233</v>
      </c>
      <c r="F1907" s="4">
        <f>ROUND(Source!BD1882,O1907)</f>
        <v>0</v>
      </c>
      <c r="G1907" s="4" t="s">
        <v>75</v>
      </c>
      <c r="H1907" s="4" t="s">
        <v>76</v>
      </c>
      <c r="I1907" s="4"/>
      <c r="J1907" s="4"/>
      <c r="K1907" s="4">
        <v>233</v>
      </c>
      <c r="L1907" s="4">
        <v>24</v>
      </c>
      <c r="M1907" s="4">
        <v>3</v>
      </c>
      <c r="N1907" s="4" t="s">
        <v>3</v>
      </c>
      <c r="O1907" s="4">
        <v>2</v>
      </c>
      <c r="P1907" s="4"/>
      <c r="Q1907" s="4"/>
      <c r="R1907" s="4"/>
      <c r="S1907" s="4"/>
      <c r="T1907" s="4"/>
      <c r="U1907" s="4"/>
      <c r="V1907" s="4"/>
      <c r="W1907" s="4">
        <v>0</v>
      </c>
      <c r="X1907" s="4">
        <v>1</v>
      </c>
      <c r="Y1907" s="4">
        <v>0</v>
      </c>
      <c r="Z1907" s="4"/>
      <c r="AA1907" s="4"/>
      <c r="AB1907" s="4"/>
    </row>
    <row r="1908" spans="1:206" x14ac:dyDescent="0.2">
      <c r="A1908" s="4">
        <v>50</v>
      </c>
      <c r="B1908" s="4">
        <v>0</v>
      </c>
      <c r="C1908" s="4">
        <v>0</v>
      </c>
      <c r="D1908" s="4">
        <v>1</v>
      </c>
      <c r="E1908" s="4">
        <v>210</v>
      </c>
      <c r="F1908" s="4">
        <f>ROUND(Source!X1882,O1908)</f>
        <v>0</v>
      </c>
      <c r="G1908" s="4" t="s">
        <v>77</v>
      </c>
      <c r="H1908" s="4" t="s">
        <v>78</v>
      </c>
      <c r="I1908" s="4"/>
      <c r="J1908" s="4"/>
      <c r="K1908" s="4">
        <v>210</v>
      </c>
      <c r="L1908" s="4">
        <v>25</v>
      </c>
      <c r="M1908" s="4">
        <v>3</v>
      </c>
      <c r="N1908" s="4" t="s">
        <v>3</v>
      </c>
      <c r="O1908" s="4">
        <v>2</v>
      </c>
      <c r="P1908" s="4"/>
      <c r="Q1908" s="4"/>
      <c r="R1908" s="4"/>
      <c r="S1908" s="4"/>
      <c r="T1908" s="4"/>
      <c r="U1908" s="4"/>
      <c r="V1908" s="4"/>
      <c r="W1908" s="4">
        <v>0</v>
      </c>
      <c r="X1908" s="4">
        <v>1</v>
      </c>
      <c r="Y1908" s="4">
        <v>0</v>
      </c>
      <c r="Z1908" s="4"/>
      <c r="AA1908" s="4"/>
      <c r="AB1908" s="4"/>
    </row>
    <row r="1909" spans="1:206" x14ac:dyDescent="0.2">
      <c r="A1909" s="4">
        <v>50</v>
      </c>
      <c r="B1909" s="4">
        <v>0</v>
      </c>
      <c r="C1909" s="4">
        <v>0</v>
      </c>
      <c r="D1909" s="4">
        <v>1</v>
      </c>
      <c r="E1909" s="4">
        <v>211</v>
      </c>
      <c r="F1909" s="4">
        <f>ROUND(Source!Y1882,O1909)</f>
        <v>0</v>
      </c>
      <c r="G1909" s="4" t="s">
        <v>79</v>
      </c>
      <c r="H1909" s="4" t="s">
        <v>80</v>
      </c>
      <c r="I1909" s="4"/>
      <c r="J1909" s="4"/>
      <c r="K1909" s="4">
        <v>211</v>
      </c>
      <c r="L1909" s="4">
        <v>26</v>
      </c>
      <c r="M1909" s="4">
        <v>3</v>
      </c>
      <c r="N1909" s="4" t="s">
        <v>3</v>
      </c>
      <c r="O1909" s="4">
        <v>2</v>
      </c>
      <c r="P1909" s="4"/>
      <c r="Q1909" s="4"/>
      <c r="R1909" s="4"/>
      <c r="S1909" s="4"/>
      <c r="T1909" s="4"/>
      <c r="U1909" s="4"/>
      <c r="V1909" s="4"/>
      <c r="W1909" s="4">
        <v>0</v>
      </c>
      <c r="X1909" s="4">
        <v>1</v>
      </c>
      <c r="Y1909" s="4">
        <v>0</v>
      </c>
      <c r="Z1909" s="4"/>
      <c r="AA1909" s="4"/>
      <c r="AB1909" s="4"/>
    </row>
    <row r="1910" spans="1:206" x14ac:dyDescent="0.2">
      <c r="A1910" s="4">
        <v>50</v>
      </c>
      <c r="B1910" s="4">
        <v>0</v>
      </c>
      <c r="C1910" s="4">
        <v>0</v>
      </c>
      <c r="D1910" s="4">
        <v>1</v>
      </c>
      <c r="E1910" s="4">
        <v>224</v>
      </c>
      <c r="F1910" s="4">
        <f>ROUND(Source!AR1882,O1910)</f>
        <v>0</v>
      </c>
      <c r="G1910" s="4" t="s">
        <v>81</v>
      </c>
      <c r="H1910" s="4" t="s">
        <v>82</v>
      </c>
      <c r="I1910" s="4"/>
      <c r="J1910" s="4"/>
      <c r="K1910" s="4">
        <v>224</v>
      </c>
      <c r="L1910" s="4">
        <v>27</v>
      </c>
      <c r="M1910" s="4">
        <v>3</v>
      </c>
      <c r="N1910" s="4" t="s">
        <v>3</v>
      </c>
      <c r="O1910" s="4">
        <v>2</v>
      </c>
      <c r="P1910" s="4"/>
      <c r="Q1910" s="4"/>
      <c r="R1910" s="4"/>
      <c r="S1910" s="4"/>
      <c r="T1910" s="4"/>
      <c r="U1910" s="4"/>
      <c r="V1910" s="4"/>
      <c r="W1910" s="4">
        <v>0</v>
      </c>
      <c r="X1910" s="4">
        <v>1</v>
      </c>
      <c r="Y1910" s="4">
        <v>0</v>
      </c>
      <c r="Z1910" s="4"/>
      <c r="AA1910" s="4"/>
      <c r="AB1910" s="4"/>
    </row>
    <row r="1912" spans="1:206" x14ac:dyDescent="0.2">
      <c r="A1912" s="2">
        <v>51</v>
      </c>
      <c r="B1912" s="2">
        <f>B1543</f>
        <v>1</v>
      </c>
      <c r="C1912" s="2">
        <f>A1543</f>
        <v>3</v>
      </c>
      <c r="D1912" s="2">
        <f>ROW(A1543)</f>
        <v>1543</v>
      </c>
      <c r="E1912" s="2"/>
      <c r="F1912" s="2" t="str">
        <f>IF(F1543&lt;&gt;"",F1543,"")</f>
        <v>Новая локальная смета</v>
      </c>
      <c r="G1912" s="2" t="str">
        <f>IF(G1543&lt;&gt;"",G1543,"")</f>
        <v>Блочно-модульная (каркасная) конструкция на земельном участке по адресу: г. Москва, ул. Угрешская,д.3, стр.1 КОРПУС 2</v>
      </c>
      <c r="H1912" s="2">
        <v>0</v>
      </c>
      <c r="I1912" s="2"/>
      <c r="J1912" s="2"/>
      <c r="K1912" s="2"/>
      <c r="L1912" s="2"/>
      <c r="M1912" s="2"/>
      <c r="N1912" s="2"/>
      <c r="O1912" s="2">
        <f t="shared" ref="O1912:T1912" si="2236">ROUND(O1882+AB1912,2)</f>
        <v>0</v>
      </c>
      <c r="P1912" s="2">
        <f t="shared" si="2236"/>
        <v>0</v>
      </c>
      <c r="Q1912" s="2">
        <f t="shared" si="2236"/>
        <v>0</v>
      </c>
      <c r="R1912" s="2">
        <f t="shared" si="2236"/>
        <v>0</v>
      </c>
      <c r="S1912" s="2">
        <f t="shared" si="2236"/>
        <v>0</v>
      </c>
      <c r="T1912" s="2">
        <f t="shared" si="2236"/>
        <v>0</v>
      </c>
      <c r="U1912" s="2">
        <f>U1882+AH1912</f>
        <v>0</v>
      </c>
      <c r="V1912" s="2">
        <f>V1882+AI1912</f>
        <v>0</v>
      </c>
      <c r="W1912" s="2">
        <f>ROUND(W1882+AJ1912,2)</f>
        <v>0</v>
      </c>
      <c r="X1912" s="2">
        <f>ROUND(X1882+AK1912,2)</f>
        <v>0</v>
      </c>
      <c r="Y1912" s="2">
        <f>ROUND(Y1882+AL1912,2)</f>
        <v>0</v>
      </c>
      <c r="Z1912" s="2"/>
      <c r="AA1912" s="2"/>
      <c r="AB1912" s="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>
        <f t="shared" ref="AO1912:BD1912" si="2237">ROUND(AO1882+BX1912,2)</f>
        <v>0</v>
      </c>
      <c r="AP1912" s="2">
        <f t="shared" si="2237"/>
        <v>0</v>
      </c>
      <c r="AQ1912" s="2">
        <f t="shared" si="2237"/>
        <v>0</v>
      </c>
      <c r="AR1912" s="2">
        <f t="shared" si="2237"/>
        <v>0</v>
      </c>
      <c r="AS1912" s="2">
        <f t="shared" si="2237"/>
        <v>0</v>
      </c>
      <c r="AT1912" s="2">
        <f t="shared" si="2237"/>
        <v>0</v>
      </c>
      <c r="AU1912" s="2">
        <f t="shared" si="2237"/>
        <v>0</v>
      </c>
      <c r="AV1912" s="2">
        <f t="shared" si="2237"/>
        <v>0</v>
      </c>
      <c r="AW1912" s="2">
        <f t="shared" si="2237"/>
        <v>0</v>
      </c>
      <c r="AX1912" s="2">
        <f t="shared" si="2237"/>
        <v>0</v>
      </c>
      <c r="AY1912" s="2">
        <f t="shared" si="2237"/>
        <v>0</v>
      </c>
      <c r="AZ1912" s="2">
        <f t="shared" si="2237"/>
        <v>0</v>
      </c>
      <c r="BA1912" s="2">
        <f t="shared" si="2237"/>
        <v>0</v>
      </c>
      <c r="BB1912" s="2">
        <f t="shared" si="2237"/>
        <v>0</v>
      </c>
      <c r="BC1912" s="2">
        <f t="shared" si="2237"/>
        <v>0</v>
      </c>
      <c r="BD1912" s="2">
        <f t="shared" si="2237"/>
        <v>0</v>
      </c>
      <c r="BE1912" s="2"/>
      <c r="BF1912" s="2"/>
      <c r="BG1912" s="2"/>
      <c r="BH1912" s="2"/>
      <c r="BI1912" s="2"/>
      <c r="BJ1912" s="2"/>
      <c r="BK1912" s="2"/>
      <c r="BL1912" s="2"/>
      <c r="BM1912" s="2"/>
      <c r="BN1912" s="2"/>
      <c r="BO1912" s="2"/>
      <c r="BP1912" s="2"/>
      <c r="BQ1912" s="2"/>
      <c r="BR1912" s="2"/>
      <c r="BS1912" s="2"/>
      <c r="BT1912" s="2"/>
      <c r="BU1912" s="2"/>
      <c r="BV1912" s="2"/>
      <c r="BW1912" s="2"/>
      <c r="BX1912" s="2"/>
      <c r="BY1912" s="2"/>
      <c r="BZ1912" s="2"/>
      <c r="CA1912" s="2"/>
      <c r="CB1912" s="2"/>
      <c r="CC1912" s="2"/>
      <c r="CD1912" s="2"/>
      <c r="CE1912" s="2"/>
      <c r="CF1912" s="2"/>
      <c r="CG1912" s="2"/>
      <c r="CH1912" s="2"/>
      <c r="CI1912" s="2"/>
      <c r="CJ1912" s="2"/>
      <c r="CK1912" s="2"/>
      <c r="CL1912" s="2"/>
      <c r="CM1912" s="2"/>
      <c r="CN1912" s="2"/>
      <c r="CO1912" s="2"/>
      <c r="CP1912" s="2"/>
      <c r="CQ1912" s="2"/>
      <c r="CR1912" s="2"/>
      <c r="CS1912" s="2"/>
      <c r="CT1912" s="2"/>
      <c r="CU1912" s="2"/>
      <c r="CV1912" s="2"/>
      <c r="CW1912" s="2"/>
      <c r="CX1912" s="2"/>
      <c r="CY1912" s="2"/>
      <c r="CZ1912" s="2"/>
      <c r="DA1912" s="2"/>
      <c r="DB1912" s="2"/>
      <c r="DC1912" s="2"/>
      <c r="DD1912" s="2"/>
      <c r="DE1912" s="2"/>
      <c r="DF1912" s="2"/>
      <c r="DG1912" s="3"/>
      <c r="DH1912" s="3"/>
      <c r="DI1912" s="3"/>
      <c r="DJ1912" s="3"/>
      <c r="DK1912" s="3"/>
      <c r="DL1912" s="3"/>
      <c r="DM1912" s="3"/>
      <c r="DN1912" s="3"/>
      <c r="DO1912" s="3"/>
      <c r="DP1912" s="3"/>
      <c r="DQ1912" s="3"/>
      <c r="DR1912" s="3"/>
      <c r="DS1912" s="3"/>
      <c r="DT1912" s="3"/>
      <c r="DU1912" s="3"/>
      <c r="DV1912" s="3"/>
      <c r="DW1912" s="3"/>
      <c r="DX1912" s="3"/>
      <c r="DY1912" s="3"/>
      <c r="DZ1912" s="3"/>
      <c r="EA1912" s="3"/>
      <c r="EB1912" s="3"/>
      <c r="EC1912" s="3"/>
      <c r="ED1912" s="3"/>
      <c r="EE1912" s="3"/>
      <c r="EF1912" s="3"/>
      <c r="EG1912" s="3"/>
      <c r="EH1912" s="3"/>
      <c r="EI1912" s="3"/>
      <c r="EJ1912" s="3"/>
      <c r="EK1912" s="3"/>
      <c r="EL1912" s="3"/>
      <c r="EM1912" s="3"/>
      <c r="EN1912" s="3"/>
      <c r="EO1912" s="3"/>
      <c r="EP1912" s="3"/>
      <c r="EQ1912" s="3"/>
      <c r="ER1912" s="3"/>
      <c r="ES1912" s="3"/>
      <c r="ET1912" s="3"/>
      <c r="EU1912" s="3"/>
      <c r="EV1912" s="3"/>
      <c r="EW1912" s="3"/>
      <c r="EX1912" s="3"/>
      <c r="EY1912" s="3"/>
      <c r="EZ1912" s="3"/>
      <c r="FA1912" s="3"/>
      <c r="FB1912" s="3"/>
      <c r="FC1912" s="3"/>
      <c r="FD1912" s="3"/>
      <c r="FE1912" s="3"/>
      <c r="FF1912" s="3"/>
      <c r="FG1912" s="3"/>
      <c r="FH1912" s="3"/>
      <c r="FI1912" s="3"/>
      <c r="FJ1912" s="3"/>
      <c r="FK1912" s="3"/>
      <c r="FL1912" s="3"/>
      <c r="FM1912" s="3"/>
      <c r="FN1912" s="3"/>
      <c r="FO1912" s="3"/>
      <c r="FP1912" s="3"/>
      <c r="FQ1912" s="3"/>
      <c r="FR1912" s="3"/>
      <c r="FS1912" s="3"/>
      <c r="FT1912" s="3"/>
      <c r="FU1912" s="3"/>
      <c r="FV1912" s="3"/>
      <c r="FW1912" s="3"/>
      <c r="FX1912" s="3"/>
      <c r="FY1912" s="3"/>
      <c r="FZ1912" s="3"/>
      <c r="GA1912" s="3"/>
      <c r="GB1912" s="3"/>
      <c r="GC1912" s="3"/>
      <c r="GD1912" s="3"/>
      <c r="GE1912" s="3"/>
      <c r="GF1912" s="3"/>
      <c r="GG1912" s="3"/>
      <c r="GH1912" s="3"/>
      <c r="GI1912" s="3"/>
      <c r="GJ1912" s="3"/>
      <c r="GK1912" s="3"/>
      <c r="GL1912" s="3"/>
      <c r="GM1912" s="3"/>
      <c r="GN1912" s="3"/>
      <c r="GO1912" s="3"/>
      <c r="GP1912" s="3"/>
      <c r="GQ1912" s="3"/>
      <c r="GR1912" s="3"/>
      <c r="GS1912" s="3"/>
      <c r="GT1912" s="3"/>
      <c r="GU1912" s="3"/>
      <c r="GV1912" s="3"/>
      <c r="GW1912" s="3"/>
      <c r="GX1912" s="3">
        <v>0</v>
      </c>
    </row>
    <row r="1914" spans="1:206" x14ac:dyDescent="0.2">
      <c r="A1914" s="4">
        <v>50</v>
      </c>
      <c r="B1914" s="4">
        <v>0</v>
      </c>
      <c r="C1914" s="4">
        <v>0</v>
      </c>
      <c r="D1914" s="4">
        <v>1</v>
      </c>
      <c r="E1914" s="4">
        <v>201</v>
      </c>
      <c r="F1914" s="4">
        <f>ROUND(Source!O1912,O1914)</f>
        <v>0</v>
      </c>
      <c r="G1914" s="4" t="s">
        <v>29</v>
      </c>
      <c r="H1914" s="4" t="s">
        <v>30</v>
      </c>
      <c r="I1914" s="4"/>
      <c r="J1914" s="4"/>
      <c r="K1914" s="4">
        <v>201</v>
      </c>
      <c r="L1914" s="4">
        <v>1</v>
      </c>
      <c r="M1914" s="4">
        <v>3</v>
      </c>
      <c r="N1914" s="4" t="s">
        <v>3</v>
      </c>
      <c r="O1914" s="4">
        <v>2</v>
      </c>
      <c r="P1914" s="4"/>
      <c r="Q1914" s="4"/>
      <c r="R1914" s="4"/>
      <c r="S1914" s="4"/>
      <c r="T1914" s="4"/>
      <c r="U1914" s="4"/>
      <c r="V1914" s="4"/>
      <c r="W1914" s="4">
        <v>0</v>
      </c>
      <c r="X1914" s="4">
        <v>1</v>
      </c>
      <c r="Y1914" s="4">
        <v>0</v>
      </c>
      <c r="Z1914" s="4"/>
      <c r="AA1914" s="4"/>
      <c r="AB1914" s="4"/>
    </row>
    <row r="1915" spans="1:206" x14ac:dyDescent="0.2">
      <c r="A1915" s="4">
        <v>50</v>
      </c>
      <c r="B1915" s="4">
        <v>0</v>
      </c>
      <c r="C1915" s="4">
        <v>0</v>
      </c>
      <c r="D1915" s="4">
        <v>1</v>
      </c>
      <c r="E1915" s="4">
        <v>202</v>
      </c>
      <c r="F1915" s="4">
        <f>ROUND(Source!P1912,O1915)</f>
        <v>0</v>
      </c>
      <c r="G1915" s="4" t="s">
        <v>31</v>
      </c>
      <c r="H1915" s="4" t="s">
        <v>32</v>
      </c>
      <c r="I1915" s="4"/>
      <c r="J1915" s="4"/>
      <c r="K1915" s="4">
        <v>202</v>
      </c>
      <c r="L1915" s="4">
        <v>2</v>
      </c>
      <c r="M1915" s="4">
        <v>3</v>
      </c>
      <c r="N1915" s="4" t="s">
        <v>3</v>
      </c>
      <c r="O1915" s="4">
        <v>2</v>
      </c>
      <c r="P1915" s="4"/>
      <c r="Q1915" s="4"/>
      <c r="R1915" s="4"/>
      <c r="S1915" s="4"/>
      <c r="T1915" s="4"/>
      <c r="U1915" s="4"/>
      <c r="V1915" s="4"/>
      <c r="W1915" s="4">
        <v>0</v>
      </c>
      <c r="X1915" s="4">
        <v>1</v>
      </c>
      <c r="Y1915" s="4">
        <v>0</v>
      </c>
      <c r="Z1915" s="4"/>
      <c r="AA1915" s="4"/>
      <c r="AB1915" s="4"/>
    </row>
    <row r="1916" spans="1:206" x14ac:dyDescent="0.2">
      <c r="A1916" s="4">
        <v>50</v>
      </c>
      <c r="B1916" s="4">
        <v>0</v>
      </c>
      <c r="C1916" s="4">
        <v>0</v>
      </c>
      <c r="D1916" s="4">
        <v>1</v>
      </c>
      <c r="E1916" s="4">
        <v>222</v>
      </c>
      <c r="F1916" s="4">
        <f>ROUND(Source!AO1912,O1916)</f>
        <v>0</v>
      </c>
      <c r="G1916" s="4" t="s">
        <v>33</v>
      </c>
      <c r="H1916" s="4" t="s">
        <v>34</v>
      </c>
      <c r="I1916" s="4"/>
      <c r="J1916" s="4"/>
      <c r="K1916" s="4">
        <v>222</v>
      </c>
      <c r="L1916" s="4">
        <v>3</v>
      </c>
      <c r="M1916" s="4">
        <v>3</v>
      </c>
      <c r="N1916" s="4" t="s">
        <v>3</v>
      </c>
      <c r="O1916" s="4">
        <v>2</v>
      </c>
      <c r="P1916" s="4"/>
      <c r="Q1916" s="4"/>
      <c r="R1916" s="4"/>
      <c r="S1916" s="4"/>
      <c r="T1916" s="4"/>
      <c r="U1916" s="4"/>
      <c r="V1916" s="4"/>
      <c r="W1916" s="4">
        <v>0</v>
      </c>
      <c r="X1916" s="4">
        <v>1</v>
      </c>
      <c r="Y1916" s="4">
        <v>0</v>
      </c>
      <c r="Z1916" s="4"/>
      <c r="AA1916" s="4"/>
      <c r="AB1916" s="4"/>
    </row>
    <row r="1917" spans="1:206" x14ac:dyDescent="0.2">
      <c r="A1917" s="4">
        <v>50</v>
      </c>
      <c r="B1917" s="4">
        <v>0</v>
      </c>
      <c r="C1917" s="4">
        <v>0</v>
      </c>
      <c r="D1917" s="4">
        <v>1</v>
      </c>
      <c r="E1917" s="4">
        <v>225</v>
      </c>
      <c r="F1917" s="4">
        <f>ROUND(Source!AV1912,O1917)</f>
        <v>0</v>
      </c>
      <c r="G1917" s="4" t="s">
        <v>35</v>
      </c>
      <c r="H1917" s="4" t="s">
        <v>36</v>
      </c>
      <c r="I1917" s="4"/>
      <c r="J1917" s="4"/>
      <c r="K1917" s="4">
        <v>225</v>
      </c>
      <c r="L1917" s="4">
        <v>4</v>
      </c>
      <c r="M1917" s="4">
        <v>3</v>
      </c>
      <c r="N1917" s="4" t="s">
        <v>3</v>
      </c>
      <c r="O1917" s="4">
        <v>2</v>
      </c>
      <c r="P1917" s="4"/>
      <c r="Q1917" s="4"/>
      <c r="R1917" s="4"/>
      <c r="S1917" s="4"/>
      <c r="T1917" s="4"/>
      <c r="U1917" s="4"/>
      <c r="V1917" s="4"/>
      <c r="W1917" s="4">
        <v>0</v>
      </c>
      <c r="X1917" s="4">
        <v>1</v>
      </c>
      <c r="Y1917" s="4">
        <v>0</v>
      </c>
      <c r="Z1917" s="4"/>
      <c r="AA1917" s="4"/>
      <c r="AB1917" s="4"/>
    </row>
    <row r="1918" spans="1:206" x14ac:dyDescent="0.2">
      <c r="A1918" s="4">
        <v>50</v>
      </c>
      <c r="B1918" s="4">
        <v>0</v>
      </c>
      <c r="C1918" s="4">
        <v>0</v>
      </c>
      <c r="D1918" s="4">
        <v>1</v>
      </c>
      <c r="E1918" s="4">
        <v>226</v>
      </c>
      <c r="F1918" s="4">
        <f>ROUND(Source!AW1912,O1918)</f>
        <v>0</v>
      </c>
      <c r="G1918" s="4" t="s">
        <v>37</v>
      </c>
      <c r="H1918" s="4" t="s">
        <v>38</v>
      </c>
      <c r="I1918" s="4"/>
      <c r="J1918" s="4"/>
      <c r="K1918" s="4">
        <v>226</v>
      </c>
      <c r="L1918" s="4">
        <v>5</v>
      </c>
      <c r="M1918" s="4">
        <v>3</v>
      </c>
      <c r="N1918" s="4" t="s">
        <v>3</v>
      </c>
      <c r="O1918" s="4">
        <v>2</v>
      </c>
      <c r="P1918" s="4"/>
      <c r="Q1918" s="4"/>
      <c r="R1918" s="4"/>
      <c r="S1918" s="4"/>
      <c r="T1918" s="4"/>
      <c r="U1918" s="4"/>
      <c r="V1918" s="4"/>
      <c r="W1918" s="4">
        <v>0</v>
      </c>
      <c r="X1918" s="4">
        <v>1</v>
      </c>
      <c r="Y1918" s="4">
        <v>0</v>
      </c>
      <c r="Z1918" s="4"/>
      <c r="AA1918" s="4"/>
      <c r="AB1918" s="4"/>
    </row>
    <row r="1919" spans="1:206" x14ac:dyDescent="0.2">
      <c r="A1919" s="4">
        <v>50</v>
      </c>
      <c r="B1919" s="4">
        <v>0</v>
      </c>
      <c r="C1919" s="4">
        <v>0</v>
      </c>
      <c r="D1919" s="4">
        <v>1</v>
      </c>
      <c r="E1919" s="4">
        <v>227</v>
      </c>
      <c r="F1919" s="4">
        <f>ROUND(Source!AX1912,O1919)</f>
        <v>0</v>
      </c>
      <c r="G1919" s="4" t="s">
        <v>39</v>
      </c>
      <c r="H1919" s="4" t="s">
        <v>40</v>
      </c>
      <c r="I1919" s="4"/>
      <c r="J1919" s="4"/>
      <c r="K1919" s="4">
        <v>227</v>
      </c>
      <c r="L1919" s="4">
        <v>6</v>
      </c>
      <c r="M1919" s="4">
        <v>3</v>
      </c>
      <c r="N1919" s="4" t="s">
        <v>3</v>
      </c>
      <c r="O1919" s="4">
        <v>2</v>
      </c>
      <c r="P1919" s="4"/>
      <c r="Q1919" s="4"/>
      <c r="R1919" s="4"/>
      <c r="S1919" s="4"/>
      <c r="T1919" s="4"/>
      <c r="U1919" s="4"/>
      <c r="V1919" s="4"/>
      <c r="W1919" s="4">
        <v>0</v>
      </c>
      <c r="X1919" s="4">
        <v>1</v>
      </c>
      <c r="Y1919" s="4">
        <v>0</v>
      </c>
      <c r="Z1919" s="4"/>
      <c r="AA1919" s="4"/>
      <c r="AB1919" s="4"/>
    </row>
    <row r="1920" spans="1:206" x14ac:dyDescent="0.2">
      <c r="A1920" s="4">
        <v>50</v>
      </c>
      <c r="B1920" s="4">
        <v>0</v>
      </c>
      <c r="C1920" s="4">
        <v>0</v>
      </c>
      <c r="D1920" s="4">
        <v>1</v>
      </c>
      <c r="E1920" s="4">
        <v>228</v>
      </c>
      <c r="F1920" s="4">
        <f>ROUND(Source!AY1912,O1920)</f>
        <v>0</v>
      </c>
      <c r="G1920" s="4" t="s">
        <v>41</v>
      </c>
      <c r="H1920" s="4" t="s">
        <v>42</v>
      </c>
      <c r="I1920" s="4"/>
      <c r="J1920" s="4"/>
      <c r="K1920" s="4">
        <v>228</v>
      </c>
      <c r="L1920" s="4">
        <v>7</v>
      </c>
      <c r="M1920" s="4">
        <v>3</v>
      </c>
      <c r="N1920" s="4" t="s">
        <v>3</v>
      </c>
      <c r="O1920" s="4">
        <v>2</v>
      </c>
      <c r="P1920" s="4"/>
      <c r="Q1920" s="4"/>
      <c r="R1920" s="4"/>
      <c r="S1920" s="4"/>
      <c r="T1920" s="4"/>
      <c r="U1920" s="4"/>
      <c r="V1920" s="4"/>
      <c r="W1920" s="4">
        <v>0</v>
      </c>
      <c r="X1920" s="4">
        <v>1</v>
      </c>
      <c r="Y1920" s="4">
        <v>0</v>
      </c>
      <c r="Z1920" s="4"/>
      <c r="AA1920" s="4"/>
      <c r="AB1920" s="4"/>
    </row>
    <row r="1921" spans="1:28" x14ac:dyDescent="0.2">
      <c r="A1921" s="4">
        <v>50</v>
      </c>
      <c r="B1921" s="4">
        <v>0</v>
      </c>
      <c r="C1921" s="4">
        <v>0</v>
      </c>
      <c r="D1921" s="4">
        <v>1</v>
      </c>
      <c r="E1921" s="4">
        <v>216</v>
      </c>
      <c r="F1921" s="4">
        <f>ROUND(Source!AP1912,O1921)</f>
        <v>0</v>
      </c>
      <c r="G1921" s="4" t="s">
        <v>43</v>
      </c>
      <c r="H1921" s="4" t="s">
        <v>44</v>
      </c>
      <c r="I1921" s="4"/>
      <c r="J1921" s="4"/>
      <c r="K1921" s="4">
        <v>216</v>
      </c>
      <c r="L1921" s="4">
        <v>8</v>
      </c>
      <c r="M1921" s="4">
        <v>3</v>
      </c>
      <c r="N1921" s="4" t="s">
        <v>3</v>
      </c>
      <c r="O1921" s="4">
        <v>2</v>
      </c>
      <c r="P1921" s="4"/>
      <c r="Q1921" s="4"/>
      <c r="R1921" s="4"/>
      <c r="S1921" s="4"/>
      <c r="T1921" s="4"/>
      <c r="U1921" s="4"/>
      <c r="V1921" s="4"/>
      <c r="W1921" s="4">
        <v>0</v>
      </c>
      <c r="X1921" s="4">
        <v>1</v>
      </c>
      <c r="Y1921" s="4">
        <v>0</v>
      </c>
      <c r="Z1921" s="4"/>
      <c r="AA1921" s="4"/>
      <c r="AB1921" s="4"/>
    </row>
    <row r="1922" spans="1:28" x14ac:dyDescent="0.2">
      <c r="A1922" s="4">
        <v>50</v>
      </c>
      <c r="B1922" s="4">
        <v>0</v>
      </c>
      <c r="C1922" s="4">
        <v>0</v>
      </c>
      <c r="D1922" s="4">
        <v>1</v>
      </c>
      <c r="E1922" s="4">
        <v>223</v>
      </c>
      <c r="F1922" s="4">
        <f>ROUND(Source!AQ1912,O1922)</f>
        <v>0</v>
      </c>
      <c r="G1922" s="4" t="s">
        <v>45</v>
      </c>
      <c r="H1922" s="4" t="s">
        <v>46</v>
      </c>
      <c r="I1922" s="4"/>
      <c r="J1922" s="4"/>
      <c r="K1922" s="4">
        <v>223</v>
      </c>
      <c r="L1922" s="4">
        <v>9</v>
      </c>
      <c r="M1922" s="4">
        <v>3</v>
      </c>
      <c r="N1922" s="4" t="s">
        <v>3</v>
      </c>
      <c r="O1922" s="4">
        <v>2</v>
      </c>
      <c r="P1922" s="4"/>
      <c r="Q1922" s="4"/>
      <c r="R1922" s="4"/>
      <c r="S1922" s="4"/>
      <c r="T1922" s="4"/>
      <c r="U1922" s="4"/>
      <c r="V1922" s="4"/>
      <c r="W1922" s="4">
        <v>0</v>
      </c>
      <c r="X1922" s="4">
        <v>1</v>
      </c>
      <c r="Y1922" s="4">
        <v>0</v>
      </c>
      <c r="Z1922" s="4"/>
      <c r="AA1922" s="4"/>
      <c r="AB1922" s="4"/>
    </row>
    <row r="1923" spans="1:28" x14ac:dyDescent="0.2">
      <c r="A1923" s="4">
        <v>50</v>
      </c>
      <c r="B1923" s="4">
        <v>0</v>
      </c>
      <c r="C1923" s="4">
        <v>0</v>
      </c>
      <c r="D1923" s="4">
        <v>1</v>
      </c>
      <c r="E1923" s="4">
        <v>229</v>
      </c>
      <c r="F1923" s="4">
        <f>ROUND(Source!AZ1912,O1923)</f>
        <v>0</v>
      </c>
      <c r="G1923" s="4" t="s">
        <v>47</v>
      </c>
      <c r="H1923" s="4" t="s">
        <v>48</v>
      </c>
      <c r="I1923" s="4"/>
      <c r="J1923" s="4"/>
      <c r="K1923" s="4">
        <v>229</v>
      </c>
      <c r="L1923" s="4">
        <v>10</v>
      </c>
      <c r="M1923" s="4">
        <v>3</v>
      </c>
      <c r="N1923" s="4" t="s">
        <v>3</v>
      </c>
      <c r="O1923" s="4">
        <v>2</v>
      </c>
      <c r="P1923" s="4"/>
      <c r="Q1923" s="4"/>
      <c r="R1923" s="4"/>
      <c r="S1923" s="4"/>
      <c r="T1923" s="4"/>
      <c r="U1923" s="4"/>
      <c r="V1923" s="4"/>
      <c r="W1923" s="4">
        <v>0</v>
      </c>
      <c r="X1923" s="4">
        <v>1</v>
      </c>
      <c r="Y1923" s="4">
        <v>0</v>
      </c>
      <c r="Z1923" s="4"/>
      <c r="AA1923" s="4"/>
      <c r="AB1923" s="4"/>
    </row>
    <row r="1924" spans="1:28" x14ac:dyDescent="0.2">
      <c r="A1924" s="4">
        <v>50</v>
      </c>
      <c r="B1924" s="4">
        <v>0</v>
      </c>
      <c r="C1924" s="4">
        <v>0</v>
      </c>
      <c r="D1924" s="4">
        <v>1</v>
      </c>
      <c r="E1924" s="4">
        <v>203</v>
      </c>
      <c r="F1924" s="4">
        <f>ROUND(Source!Q1912,O1924)</f>
        <v>0</v>
      </c>
      <c r="G1924" s="4" t="s">
        <v>49</v>
      </c>
      <c r="H1924" s="4" t="s">
        <v>50</v>
      </c>
      <c r="I1924" s="4"/>
      <c r="J1924" s="4"/>
      <c r="K1924" s="4">
        <v>203</v>
      </c>
      <c r="L1924" s="4">
        <v>11</v>
      </c>
      <c r="M1924" s="4">
        <v>3</v>
      </c>
      <c r="N1924" s="4" t="s">
        <v>3</v>
      </c>
      <c r="O1924" s="4">
        <v>2</v>
      </c>
      <c r="P1924" s="4"/>
      <c r="Q1924" s="4"/>
      <c r="R1924" s="4"/>
      <c r="S1924" s="4"/>
      <c r="T1924" s="4"/>
      <c r="U1924" s="4"/>
      <c r="V1924" s="4"/>
      <c r="W1924" s="4">
        <v>0</v>
      </c>
      <c r="X1924" s="4">
        <v>1</v>
      </c>
      <c r="Y1924" s="4">
        <v>0</v>
      </c>
      <c r="Z1924" s="4"/>
      <c r="AA1924" s="4"/>
      <c r="AB1924" s="4"/>
    </row>
    <row r="1925" spans="1:28" x14ac:dyDescent="0.2">
      <c r="A1925" s="4">
        <v>50</v>
      </c>
      <c r="B1925" s="4">
        <v>0</v>
      </c>
      <c r="C1925" s="4">
        <v>0</v>
      </c>
      <c r="D1925" s="4">
        <v>1</v>
      </c>
      <c r="E1925" s="4">
        <v>231</v>
      </c>
      <c r="F1925" s="4">
        <f>ROUND(Source!BB1912,O1925)</f>
        <v>0</v>
      </c>
      <c r="G1925" s="4" t="s">
        <v>51</v>
      </c>
      <c r="H1925" s="4" t="s">
        <v>52</v>
      </c>
      <c r="I1925" s="4"/>
      <c r="J1925" s="4"/>
      <c r="K1925" s="4">
        <v>231</v>
      </c>
      <c r="L1925" s="4">
        <v>12</v>
      </c>
      <c r="M1925" s="4">
        <v>3</v>
      </c>
      <c r="N1925" s="4" t="s">
        <v>3</v>
      </c>
      <c r="O1925" s="4">
        <v>2</v>
      </c>
      <c r="P1925" s="4"/>
      <c r="Q1925" s="4"/>
      <c r="R1925" s="4"/>
      <c r="S1925" s="4"/>
      <c r="T1925" s="4"/>
      <c r="U1925" s="4"/>
      <c r="V1925" s="4"/>
      <c r="W1925" s="4">
        <v>0</v>
      </c>
      <c r="X1925" s="4">
        <v>1</v>
      </c>
      <c r="Y1925" s="4">
        <v>0</v>
      </c>
      <c r="Z1925" s="4"/>
      <c r="AA1925" s="4"/>
      <c r="AB1925" s="4"/>
    </row>
    <row r="1926" spans="1:28" x14ac:dyDescent="0.2">
      <c r="A1926" s="4">
        <v>50</v>
      </c>
      <c r="B1926" s="4">
        <v>0</v>
      </c>
      <c r="C1926" s="4">
        <v>0</v>
      </c>
      <c r="D1926" s="4">
        <v>1</v>
      </c>
      <c r="E1926" s="4">
        <v>204</v>
      </c>
      <c r="F1926" s="4">
        <f>ROUND(Source!R1912,O1926)</f>
        <v>0</v>
      </c>
      <c r="G1926" s="4" t="s">
        <v>53</v>
      </c>
      <c r="H1926" s="4" t="s">
        <v>54</v>
      </c>
      <c r="I1926" s="4"/>
      <c r="J1926" s="4"/>
      <c r="K1926" s="4">
        <v>204</v>
      </c>
      <c r="L1926" s="4">
        <v>13</v>
      </c>
      <c r="M1926" s="4">
        <v>3</v>
      </c>
      <c r="N1926" s="4" t="s">
        <v>3</v>
      </c>
      <c r="O1926" s="4">
        <v>2</v>
      </c>
      <c r="P1926" s="4"/>
      <c r="Q1926" s="4"/>
      <c r="R1926" s="4"/>
      <c r="S1926" s="4"/>
      <c r="T1926" s="4"/>
      <c r="U1926" s="4"/>
      <c r="V1926" s="4"/>
      <c r="W1926" s="4">
        <v>0</v>
      </c>
      <c r="X1926" s="4">
        <v>1</v>
      </c>
      <c r="Y1926" s="4">
        <v>0</v>
      </c>
      <c r="Z1926" s="4"/>
      <c r="AA1926" s="4"/>
      <c r="AB1926" s="4"/>
    </row>
    <row r="1927" spans="1:28" x14ac:dyDescent="0.2">
      <c r="A1927" s="4">
        <v>50</v>
      </c>
      <c r="B1927" s="4">
        <v>0</v>
      </c>
      <c r="C1927" s="4">
        <v>0</v>
      </c>
      <c r="D1927" s="4">
        <v>1</v>
      </c>
      <c r="E1927" s="4">
        <v>205</v>
      </c>
      <c r="F1927" s="4">
        <f>ROUND(Source!S1912,O1927)</f>
        <v>0</v>
      </c>
      <c r="G1927" s="4" t="s">
        <v>55</v>
      </c>
      <c r="H1927" s="4" t="s">
        <v>56</v>
      </c>
      <c r="I1927" s="4"/>
      <c r="J1927" s="4"/>
      <c r="K1927" s="4">
        <v>205</v>
      </c>
      <c r="L1927" s="4">
        <v>14</v>
      </c>
      <c r="M1927" s="4">
        <v>3</v>
      </c>
      <c r="N1927" s="4" t="s">
        <v>3</v>
      </c>
      <c r="O1927" s="4">
        <v>2</v>
      </c>
      <c r="P1927" s="4"/>
      <c r="Q1927" s="4"/>
      <c r="R1927" s="4"/>
      <c r="S1927" s="4"/>
      <c r="T1927" s="4"/>
      <c r="U1927" s="4"/>
      <c r="V1927" s="4"/>
      <c r="W1927" s="4">
        <v>0</v>
      </c>
      <c r="X1927" s="4">
        <v>1</v>
      </c>
      <c r="Y1927" s="4">
        <v>0</v>
      </c>
      <c r="Z1927" s="4"/>
      <c r="AA1927" s="4"/>
      <c r="AB1927" s="4"/>
    </row>
    <row r="1928" spans="1:28" x14ac:dyDescent="0.2">
      <c r="A1928" s="4">
        <v>50</v>
      </c>
      <c r="B1928" s="4">
        <v>0</v>
      </c>
      <c r="C1928" s="4">
        <v>0</v>
      </c>
      <c r="D1928" s="4">
        <v>1</v>
      </c>
      <c r="E1928" s="4">
        <v>232</v>
      </c>
      <c r="F1928" s="4">
        <f>ROUND(Source!BC1912,O1928)</f>
        <v>0</v>
      </c>
      <c r="G1928" s="4" t="s">
        <v>57</v>
      </c>
      <c r="H1928" s="4" t="s">
        <v>58</v>
      </c>
      <c r="I1928" s="4"/>
      <c r="J1928" s="4"/>
      <c r="K1928" s="4">
        <v>232</v>
      </c>
      <c r="L1928" s="4">
        <v>15</v>
      </c>
      <c r="M1928" s="4">
        <v>3</v>
      </c>
      <c r="N1928" s="4" t="s">
        <v>3</v>
      </c>
      <c r="O1928" s="4">
        <v>2</v>
      </c>
      <c r="P1928" s="4"/>
      <c r="Q1928" s="4"/>
      <c r="R1928" s="4"/>
      <c r="S1928" s="4"/>
      <c r="T1928" s="4"/>
      <c r="U1928" s="4"/>
      <c r="V1928" s="4"/>
      <c r="W1928" s="4">
        <v>0</v>
      </c>
      <c r="X1928" s="4">
        <v>1</v>
      </c>
      <c r="Y1928" s="4">
        <v>0</v>
      </c>
      <c r="Z1928" s="4"/>
      <c r="AA1928" s="4"/>
      <c r="AB1928" s="4"/>
    </row>
    <row r="1929" spans="1:28" x14ac:dyDescent="0.2">
      <c r="A1929" s="4">
        <v>50</v>
      </c>
      <c r="B1929" s="4">
        <v>0</v>
      </c>
      <c r="C1929" s="4">
        <v>0</v>
      </c>
      <c r="D1929" s="4">
        <v>1</v>
      </c>
      <c r="E1929" s="4">
        <v>214</v>
      </c>
      <c r="F1929" s="4">
        <f>ROUND(Source!AS1912,O1929)</f>
        <v>0</v>
      </c>
      <c r="G1929" s="4" t="s">
        <v>59</v>
      </c>
      <c r="H1929" s="4" t="s">
        <v>60</v>
      </c>
      <c r="I1929" s="4"/>
      <c r="J1929" s="4"/>
      <c r="K1929" s="4">
        <v>214</v>
      </c>
      <c r="L1929" s="4">
        <v>16</v>
      </c>
      <c r="M1929" s="4">
        <v>3</v>
      </c>
      <c r="N1929" s="4" t="s">
        <v>3</v>
      </c>
      <c r="O1929" s="4">
        <v>2</v>
      </c>
      <c r="P1929" s="4"/>
      <c r="Q1929" s="4"/>
      <c r="R1929" s="4"/>
      <c r="S1929" s="4"/>
      <c r="T1929" s="4"/>
      <c r="U1929" s="4"/>
      <c r="V1929" s="4"/>
      <c r="W1929" s="4">
        <v>0</v>
      </c>
      <c r="X1929" s="4">
        <v>1</v>
      </c>
      <c r="Y1929" s="4">
        <v>0</v>
      </c>
      <c r="Z1929" s="4"/>
      <c r="AA1929" s="4"/>
      <c r="AB1929" s="4"/>
    </row>
    <row r="1930" spans="1:28" x14ac:dyDescent="0.2">
      <c r="A1930" s="4">
        <v>50</v>
      </c>
      <c r="B1930" s="4">
        <v>0</v>
      </c>
      <c r="C1930" s="4">
        <v>0</v>
      </c>
      <c r="D1930" s="4">
        <v>1</v>
      </c>
      <c r="E1930" s="4">
        <v>215</v>
      </c>
      <c r="F1930" s="4">
        <f>ROUND(Source!AT1912,O1930)</f>
        <v>0</v>
      </c>
      <c r="G1930" s="4" t="s">
        <v>61</v>
      </c>
      <c r="H1930" s="4" t="s">
        <v>62</v>
      </c>
      <c r="I1930" s="4"/>
      <c r="J1930" s="4"/>
      <c r="K1930" s="4">
        <v>215</v>
      </c>
      <c r="L1930" s="4">
        <v>17</v>
      </c>
      <c r="M1930" s="4">
        <v>3</v>
      </c>
      <c r="N1930" s="4" t="s">
        <v>3</v>
      </c>
      <c r="O1930" s="4">
        <v>2</v>
      </c>
      <c r="P1930" s="4"/>
      <c r="Q1930" s="4"/>
      <c r="R1930" s="4"/>
      <c r="S1930" s="4"/>
      <c r="T1930" s="4"/>
      <c r="U1930" s="4"/>
      <c r="V1930" s="4"/>
      <c r="W1930" s="4">
        <v>0</v>
      </c>
      <c r="X1930" s="4">
        <v>1</v>
      </c>
      <c r="Y1930" s="4">
        <v>0</v>
      </c>
      <c r="Z1930" s="4"/>
      <c r="AA1930" s="4"/>
      <c r="AB1930" s="4"/>
    </row>
    <row r="1931" spans="1:28" x14ac:dyDescent="0.2">
      <c r="A1931" s="4">
        <v>50</v>
      </c>
      <c r="B1931" s="4">
        <v>0</v>
      </c>
      <c r="C1931" s="4">
        <v>0</v>
      </c>
      <c r="D1931" s="4">
        <v>1</v>
      </c>
      <c r="E1931" s="4">
        <v>217</v>
      </c>
      <c r="F1931" s="4">
        <f>ROUND(Source!AU1912,O1931)</f>
        <v>0</v>
      </c>
      <c r="G1931" s="4" t="s">
        <v>63</v>
      </c>
      <c r="H1931" s="4" t="s">
        <v>64</v>
      </c>
      <c r="I1931" s="4"/>
      <c r="J1931" s="4"/>
      <c r="K1931" s="4">
        <v>217</v>
      </c>
      <c r="L1931" s="4">
        <v>18</v>
      </c>
      <c r="M1931" s="4">
        <v>3</v>
      </c>
      <c r="N1931" s="4" t="s">
        <v>3</v>
      </c>
      <c r="O1931" s="4">
        <v>2</v>
      </c>
      <c r="P1931" s="4"/>
      <c r="Q1931" s="4"/>
      <c r="R1931" s="4"/>
      <c r="S1931" s="4"/>
      <c r="T1931" s="4"/>
      <c r="U1931" s="4"/>
      <c r="V1931" s="4"/>
      <c r="W1931" s="4">
        <v>0</v>
      </c>
      <c r="X1931" s="4">
        <v>1</v>
      </c>
      <c r="Y1931" s="4">
        <v>0</v>
      </c>
      <c r="Z1931" s="4"/>
      <c r="AA1931" s="4"/>
      <c r="AB1931" s="4"/>
    </row>
    <row r="1932" spans="1:28" x14ac:dyDescent="0.2">
      <c r="A1932" s="4">
        <v>50</v>
      </c>
      <c r="B1932" s="4">
        <v>0</v>
      </c>
      <c r="C1932" s="4">
        <v>0</v>
      </c>
      <c r="D1932" s="4">
        <v>1</v>
      </c>
      <c r="E1932" s="4">
        <v>230</v>
      </c>
      <c r="F1932" s="4">
        <f>ROUND(Source!BA1912,O1932)</f>
        <v>0</v>
      </c>
      <c r="G1932" s="4" t="s">
        <v>65</v>
      </c>
      <c r="H1932" s="4" t="s">
        <v>66</v>
      </c>
      <c r="I1932" s="4"/>
      <c r="J1932" s="4"/>
      <c r="K1932" s="4">
        <v>230</v>
      </c>
      <c r="L1932" s="4">
        <v>19</v>
      </c>
      <c r="M1932" s="4">
        <v>3</v>
      </c>
      <c r="N1932" s="4" t="s">
        <v>3</v>
      </c>
      <c r="O1932" s="4">
        <v>2</v>
      </c>
      <c r="P1932" s="4"/>
      <c r="Q1932" s="4"/>
      <c r="R1932" s="4"/>
      <c r="S1932" s="4"/>
      <c r="T1932" s="4"/>
      <c r="U1932" s="4"/>
      <c r="V1932" s="4"/>
      <c r="W1932" s="4">
        <v>0</v>
      </c>
      <c r="X1932" s="4">
        <v>1</v>
      </c>
      <c r="Y1932" s="4">
        <v>0</v>
      </c>
      <c r="Z1932" s="4"/>
      <c r="AA1932" s="4"/>
      <c r="AB1932" s="4"/>
    </row>
    <row r="1933" spans="1:28" x14ac:dyDescent="0.2">
      <c r="A1933" s="4">
        <v>50</v>
      </c>
      <c r="B1933" s="4">
        <v>0</v>
      </c>
      <c r="C1933" s="4">
        <v>0</v>
      </c>
      <c r="D1933" s="4">
        <v>1</v>
      </c>
      <c r="E1933" s="4">
        <v>206</v>
      </c>
      <c r="F1933" s="4">
        <f>ROUND(Source!T1912,O1933)</f>
        <v>0</v>
      </c>
      <c r="G1933" s="4" t="s">
        <v>67</v>
      </c>
      <c r="H1933" s="4" t="s">
        <v>68</v>
      </c>
      <c r="I1933" s="4"/>
      <c r="J1933" s="4"/>
      <c r="K1933" s="4">
        <v>206</v>
      </c>
      <c r="L1933" s="4">
        <v>20</v>
      </c>
      <c r="M1933" s="4">
        <v>3</v>
      </c>
      <c r="N1933" s="4" t="s">
        <v>3</v>
      </c>
      <c r="O1933" s="4">
        <v>2</v>
      </c>
      <c r="P1933" s="4"/>
      <c r="Q1933" s="4"/>
      <c r="R1933" s="4"/>
      <c r="S1933" s="4"/>
      <c r="T1933" s="4"/>
      <c r="U1933" s="4"/>
      <c r="V1933" s="4"/>
      <c r="W1933" s="4">
        <v>0</v>
      </c>
      <c r="X1933" s="4">
        <v>1</v>
      </c>
      <c r="Y1933" s="4">
        <v>0</v>
      </c>
      <c r="Z1933" s="4"/>
      <c r="AA1933" s="4"/>
      <c r="AB1933" s="4"/>
    </row>
    <row r="1934" spans="1:28" x14ac:dyDescent="0.2">
      <c r="A1934" s="4">
        <v>50</v>
      </c>
      <c r="B1934" s="4">
        <v>0</v>
      </c>
      <c r="C1934" s="4">
        <v>0</v>
      </c>
      <c r="D1934" s="4">
        <v>1</v>
      </c>
      <c r="E1934" s="4">
        <v>207</v>
      </c>
      <c r="F1934" s="4">
        <f>Source!U1912</f>
        <v>0</v>
      </c>
      <c r="G1934" s="4" t="s">
        <v>69</v>
      </c>
      <c r="H1934" s="4" t="s">
        <v>70</v>
      </c>
      <c r="I1934" s="4"/>
      <c r="J1934" s="4"/>
      <c r="K1934" s="4">
        <v>207</v>
      </c>
      <c r="L1934" s="4">
        <v>21</v>
      </c>
      <c r="M1934" s="4">
        <v>3</v>
      </c>
      <c r="N1934" s="4" t="s">
        <v>3</v>
      </c>
      <c r="O1934" s="4">
        <v>-1</v>
      </c>
      <c r="P1934" s="4"/>
      <c r="Q1934" s="4"/>
      <c r="R1934" s="4"/>
      <c r="S1934" s="4"/>
      <c r="T1934" s="4"/>
      <c r="U1934" s="4"/>
      <c r="V1934" s="4"/>
      <c r="W1934" s="4">
        <v>0</v>
      </c>
      <c r="X1934" s="4">
        <v>1</v>
      </c>
      <c r="Y1934" s="4">
        <v>0</v>
      </c>
      <c r="Z1934" s="4"/>
      <c r="AA1934" s="4"/>
      <c r="AB1934" s="4"/>
    </row>
    <row r="1935" spans="1:28" x14ac:dyDescent="0.2">
      <c r="A1935" s="4">
        <v>50</v>
      </c>
      <c r="B1935" s="4">
        <v>0</v>
      </c>
      <c r="C1935" s="4">
        <v>0</v>
      </c>
      <c r="D1935" s="4">
        <v>1</v>
      </c>
      <c r="E1935" s="4">
        <v>208</v>
      </c>
      <c r="F1935" s="4">
        <f>Source!V1912</f>
        <v>0</v>
      </c>
      <c r="G1935" s="4" t="s">
        <v>71</v>
      </c>
      <c r="H1935" s="4" t="s">
        <v>72</v>
      </c>
      <c r="I1935" s="4"/>
      <c r="J1935" s="4"/>
      <c r="K1935" s="4">
        <v>208</v>
      </c>
      <c r="L1935" s="4">
        <v>22</v>
      </c>
      <c r="M1935" s="4">
        <v>3</v>
      </c>
      <c r="N1935" s="4" t="s">
        <v>3</v>
      </c>
      <c r="O1935" s="4">
        <v>-1</v>
      </c>
      <c r="P1935" s="4"/>
      <c r="Q1935" s="4"/>
      <c r="R1935" s="4"/>
      <c r="S1935" s="4"/>
      <c r="T1935" s="4"/>
      <c r="U1935" s="4"/>
      <c r="V1935" s="4"/>
      <c r="W1935" s="4">
        <v>0</v>
      </c>
      <c r="X1935" s="4">
        <v>1</v>
      </c>
      <c r="Y1935" s="4">
        <v>0</v>
      </c>
      <c r="Z1935" s="4"/>
      <c r="AA1935" s="4"/>
      <c r="AB1935" s="4"/>
    </row>
    <row r="1936" spans="1:28" x14ac:dyDescent="0.2">
      <c r="A1936" s="4">
        <v>50</v>
      </c>
      <c r="B1936" s="4">
        <v>0</v>
      </c>
      <c r="C1936" s="4">
        <v>0</v>
      </c>
      <c r="D1936" s="4">
        <v>1</v>
      </c>
      <c r="E1936" s="4">
        <v>209</v>
      </c>
      <c r="F1936" s="4">
        <f>ROUND(Source!W1912,O1936)</f>
        <v>0</v>
      </c>
      <c r="G1936" s="4" t="s">
        <v>73</v>
      </c>
      <c r="H1936" s="4" t="s">
        <v>74</v>
      </c>
      <c r="I1936" s="4"/>
      <c r="J1936" s="4"/>
      <c r="K1936" s="4">
        <v>209</v>
      </c>
      <c r="L1936" s="4">
        <v>23</v>
      </c>
      <c r="M1936" s="4">
        <v>3</v>
      </c>
      <c r="N1936" s="4" t="s">
        <v>3</v>
      </c>
      <c r="O1936" s="4">
        <v>2</v>
      </c>
      <c r="P1936" s="4"/>
      <c r="Q1936" s="4"/>
      <c r="R1936" s="4"/>
      <c r="S1936" s="4"/>
      <c r="T1936" s="4"/>
      <c r="U1936" s="4"/>
      <c r="V1936" s="4"/>
      <c r="W1936" s="4">
        <v>0</v>
      </c>
      <c r="X1936" s="4">
        <v>1</v>
      </c>
      <c r="Y1936" s="4">
        <v>0</v>
      </c>
      <c r="Z1936" s="4"/>
      <c r="AA1936" s="4"/>
      <c r="AB1936" s="4"/>
    </row>
    <row r="1937" spans="1:206" x14ac:dyDescent="0.2">
      <c r="A1937" s="4">
        <v>50</v>
      </c>
      <c r="B1937" s="4">
        <v>0</v>
      </c>
      <c r="C1937" s="4">
        <v>0</v>
      </c>
      <c r="D1937" s="4">
        <v>1</v>
      </c>
      <c r="E1937" s="4">
        <v>233</v>
      </c>
      <c r="F1937" s="4">
        <f>ROUND(Source!BD1912,O1937)</f>
        <v>0</v>
      </c>
      <c r="G1937" s="4" t="s">
        <v>75</v>
      </c>
      <c r="H1937" s="4" t="s">
        <v>76</v>
      </c>
      <c r="I1937" s="4"/>
      <c r="J1937" s="4"/>
      <c r="K1937" s="4">
        <v>233</v>
      </c>
      <c r="L1937" s="4">
        <v>24</v>
      </c>
      <c r="M1937" s="4">
        <v>3</v>
      </c>
      <c r="N1937" s="4" t="s">
        <v>3</v>
      </c>
      <c r="O1937" s="4">
        <v>2</v>
      </c>
      <c r="P1937" s="4"/>
      <c r="Q1937" s="4"/>
      <c r="R1937" s="4"/>
      <c r="S1937" s="4"/>
      <c r="T1937" s="4"/>
      <c r="U1937" s="4"/>
      <c r="V1937" s="4"/>
      <c r="W1937" s="4">
        <v>0</v>
      </c>
      <c r="X1937" s="4">
        <v>1</v>
      </c>
      <c r="Y1937" s="4">
        <v>0</v>
      </c>
      <c r="Z1937" s="4"/>
      <c r="AA1937" s="4"/>
      <c r="AB1937" s="4"/>
    </row>
    <row r="1938" spans="1:206" x14ac:dyDescent="0.2">
      <c r="A1938" s="4">
        <v>50</v>
      </c>
      <c r="B1938" s="4">
        <v>0</v>
      </c>
      <c r="C1938" s="4">
        <v>0</v>
      </c>
      <c r="D1938" s="4">
        <v>1</v>
      </c>
      <c r="E1938" s="4">
        <v>210</v>
      </c>
      <c r="F1938" s="4">
        <f>ROUND(Source!X1912,O1938)</f>
        <v>0</v>
      </c>
      <c r="G1938" s="4" t="s">
        <v>77</v>
      </c>
      <c r="H1938" s="4" t="s">
        <v>78</v>
      </c>
      <c r="I1938" s="4"/>
      <c r="J1938" s="4"/>
      <c r="K1938" s="4">
        <v>210</v>
      </c>
      <c r="L1938" s="4">
        <v>25</v>
      </c>
      <c r="M1938" s="4">
        <v>3</v>
      </c>
      <c r="N1938" s="4" t="s">
        <v>3</v>
      </c>
      <c r="O1938" s="4">
        <v>2</v>
      </c>
      <c r="P1938" s="4"/>
      <c r="Q1938" s="4"/>
      <c r="R1938" s="4"/>
      <c r="S1938" s="4"/>
      <c r="T1938" s="4"/>
      <c r="U1938" s="4"/>
      <c r="V1938" s="4"/>
      <c r="W1938" s="4">
        <v>0</v>
      </c>
      <c r="X1938" s="4">
        <v>1</v>
      </c>
      <c r="Y1938" s="4">
        <v>0</v>
      </c>
      <c r="Z1938" s="4"/>
      <c r="AA1938" s="4"/>
      <c r="AB1938" s="4"/>
    </row>
    <row r="1939" spans="1:206" x14ac:dyDescent="0.2">
      <c r="A1939" s="4">
        <v>50</v>
      </c>
      <c r="B1939" s="4">
        <v>0</v>
      </c>
      <c r="C1939" s="4">
        <v>0</v>
      </c>
      <c r="D1939" s="4">
        <v>1</v>
      </c>
      <c r="E1939" s="4">
        <v>211</v>
      </c>
      <c r="F1939" s="4">
        <f>ROUND(Source!Y1912,O1939)</f>
        <v>0</v>
      </c>
      <c r="G1939" s="4" t="s">
        <v>79</v>
      </c>
      <c r="H1939" s="4" t="s">
        <v>80</v>
      </c>
      <c r="I1939" s="4"/>
      <c r="J1939" s="4"/>
      <c r="K1939" s="4">
        <v>211</v>
      </c>
      <c r="L1939" s="4">
        <v>26</v>
      </c>
      <c r="M1939" s="4">
        <v>3</v>
      </c>
      <c r="N1939" s="4" t="s">
        <v>3</v>
      </c>
      <c r="O1939" s="4">
        <v>2</v>
      </c>
      <c r="P1939" s="4"/>
      <c r="Q1939" s="4"/>
      <c r="R1939" s="4"/>
      <c r="S1939" s="4"/>
      <c r="T1939" s="4"/>
      <c r="U1939" s="4"/>
      <c r="V1939" s="4"/>
      <c r="W1939" s="4">
        <v>0</v>
      </c>
      <c r="X1939" s="4">
        <v>1</v>
      </c>
      <c r="Y1939" s="4">
        <v>0</v>
      </c>
      <c r="Z1939" s="4"/>
      <c r="AA1939" s="4"/>
      <c r="AB1939" s="4"/>
    </row>
    <row r="1940" spans="1:206" x14ac:dyDescent="0.2">
      <c r="A1940" s="4">
        <v>50</v>
      </c>
      <c r="B1940" s="4">
        <v>0</v>
      </c>
      <c r="C1940" s="4">
        <v>0</v>
      </c>
      <c r="D1940" s="4">
        <v>1</v>
      </c>
      <c r="E1940" s="4">
        <v>224</v>
      </c>
      <c r="F1940" s="4">
        <f>ROUND(Source!AR1912,O1940)</f>
        <v>0</v>
      </c>
      <c r="G1940" s="4" t="s">
        <v>81</v>
      </c>
      <c r="H1940" s="4" t="s">
        <v>82</v>
      </c>
      <c r="I1940" s="4"/>
      <c r="J1940" s="4"/>
      <c r="K1940" s="4">
        <v>224</v>
      </c>
      <c r="L1940" s="4">
        <v>27</v>
      </c>
      <c r="M1940" s="4">
        <v>3</v>
      </c>
      <c r="N1940" s="4" t="s">
        <v>3</v>
      </c>
      <c r="O1940" s="4">
        <v>2</v>
      </c>
      <c r="P1940" s="4"/>
      <c r="Q1940" s="4"/>
      <c r="R1940" s="4"/>
      <c r="S1940" s="4"/>
      <c r="T1940" s="4"/>
      <c r="U1940" s="4"/>
      <c r="V1940" s="4"/>
      <c r="W1940" s="4">
        <v>0</v>
      </c>
      <c r="X1940" s="4">
        <v>1</v>
      </c>
      <c r="Y1940" s="4">
        <v>0</v>
      </c>
      <c r="Z1940" s="4"/>
      <c r="AA1940" s="4"/>
      <c r="AB1940" s="4"/>
    </row>
    <row r="1942" spans="1:206" x14ac:dyDescent="0.2">
      <c r="A1942" s="2">
        <v>51</v>
      </c>
      <c r="B1942" s="2">
        <f>B12</f>
        <v>1981</v>
      </c>
      <c r="C1942" s="2">
        <f>A12</f>
        <v>1</v>
      </c>
      <c r="D1942" s="2">
        <f>ROW(A12)</f>
        <v>12</v>
      </c>
      <c r="E1942" s="2"/>
      <c r="F1942" s="2" t="str">
        <f>IF(F12&lt;&gt;"",F12,"")</f>
        <v>Новый объект_(Копия)_(Копия)_(Копия)</v>
      </c>
      <c r="G1942" s="2" t="str">
        <f>IF(G12&lt;&gt;"",G12,"")</f>
        <v>Гостиничный комплекс Золотой Сазан_на 4 мес. (10%) испр.</v>
      </c>
      <c r="H1942" s="2">
        <v>0</v>
      </c>
      <c r="I1942" s="2"/>
      <c r="J1942" s="2"/>
      <c r="K1942" s="2"/>
      <c r="L1942" s="2"/>
      <c r="M1942" s="2"/>
      <c r="N1942" s="2"/>
      <c r="O1942" s="2">
        <f t="shared" ref="O1942:T1942" si="2238">ROUND(O1513+O1912,2)</f>
        <v>1305306.57</v>
      </c>
      <c r="P1942" s="2">
        <f t="shared" si="2238"/>
        <v>13685.82</v>
      </c>
      <c r="Q1942" s="2">
        <f t="shared" si="2238"/>
        <v>5126.58</v>
      </c>
      <c r="R1942" s="2">
        <f t="shared" si="2238"/>
        <v>3060.02</v>
      </c>
      <c r="S1942" s="2">
        <f t="shared" si="2238"/>
        <v>1286494.17</v>
      </c>
      <c r="T1942" s="2">
        <f t="shared" si="2238"/>
        <v>0</v>
      </c>
      <c r="U1942" s="2">
        <f>U1513+U1912</f>
        <v>2088.5886879999998</v>
      </c>
      <c r="V1942" s="2">
        <f>V1513+V1912</f>
        <v>0</v>
      </c>
      <c r="W1942" s="2">
        <f>ROUND(W1513+W1912,2)</f>
        <v>0</v>
      </c>
      <c r="X1942" s="2">
        <f>ROUND(X1513+X1912,2)</f>
        <v>900545.92</v>
      </c>
      <c r="Y1942" s="2">
        <f>ROUND(Y1513+Y1912,2)</f>
        <v>128649.51</v>
      </c>
      <c r="Z1942" s="2"/>
      <c r="AA1942" s="2"/>
      <c r="AB1942" s="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>
        <f t="shared" ref="AO1942:BD1942" si="2239">ROUND(AO1513+AO1912,2)</f>
        <v>0</v>
      </c>
      <c r="AP1942" s="2">
        <f t="shared" si="2239"/>
        <v>0</v>
      </c>
      <c r="AQ1942" s="2">
        <f t="shared" si="2239"/>
        <v>0</v>
      </c>
      <c r="AR1942" s="2">
        <f t="shared" si="2239"/>
        <v>2337806.84</v>
      </c>
      <c r="AS1942" s="2">
        <f t="shared" si="2239"/>
        <v>0</v>
      </c>
      <c r="AT1942" s="2">
        <f t="shared" si="2239"/>
        <v>0</v>
      </c>
      <c r="AU1942" s="2">
        <f t="shared" si="2239"/>
        <v>2337806.84</v>
      </c>
      <c r="AV1942" s="2">
        <f t="shared" si="2239"/>
        <v>13685.82</v>
      </c>
      <c r="AW1942" s="2">
        <f t="shared" si="2239"/>
        <v>13685.82</v>
      </c>
      <c r="AX1942" s="2">
        <f t="shared" si="2239"/>
        <v>0</v>
      </c>
      <c r="AY1942" s="2">
        <f t="shared" si="2239"/>
        <v>13685.82</v>
      </c>
      <c r="AZ1942" s="2">
        <f t="shared" si="2239"/>
        <v>0</v>
      </c>
      <c r="BA1942" s="2">
        <f t="shared" si="2239"/>
        <v>0</v>
      </c>
      <c r="BB1942" s="2">
        <f t="shared" si="2239"/>
        <v>0</v>
      </c>
      <c r="BC1942" s="2">
        <f t="shared" si="2239"/>
        <v>0</v>
      </c>
      <c r="BD1942" s="2">
        <f t="shared" si="2239"/>
        <v>0</v>
      </c>
      <c r="BE1942" s="2"/>
      <c r="BF1942" s="2"/>
      <c r="BG1942" s="2"/>
      <c r="BH1942" s="2"/>
      <c r="BI1942" s="2"/>
      <c r="BJ1942" s="2"/>
      <c r="BK1942" s="2"/>
      <c r="BL1942" s="2"/>
      <c r="BM1942" s="2"/>
      <c r="BN1942" s="2"/>
      <c r="BO1942" s="2"/>
      <c r="BP1942" s="2"/>
      <c r="BQ1942" s="2"/>
      <c r="BR1942" s="2"/>
      <c r="BS1942" s="2"/>
      <c r="BT1942" s="2"/>
      <c r="BU1942" s="2"/>
      <c r="BV1942" s="2"/>
      <c r="BW1942" s="2"/>
      <c r="BX1942" s="2"/>
      <c r="BY1942" s="2"/>
      <c r="BZ1942" s="2"/>
      <c r="CA1942" s="2"/>
      <c r="CB1942" s="2"/>
      <c r="CC1942" s="2"/>
      <c r="CD1942" s="2"/>
      <c r="CE1942" s="2"/>
      <c r="CF1942" s="2"/>
      <c r="CG1942" s="2"/>
      <c r="CH1942" s="2"/>
      <c r="CI1942" s="2"/>
      <c r="CJ1942" s="2"/>
      <c r="CK1942" s="2"/>
      <c r="CL1942" s="2"/>
      <c r="CM1942" s="2"/>
      <c r="CN1942" s="2"/>
      <c r="CO1942" s="2"/>
      <c r="CP1942" s="2"/>
      <c r="CQ1942" s="2"/>
      <c r="CR1942" s="2"/>
      <c r="CS1942" s="2"/>
      <c r="CT1942" s="2"/>
      <c r="CU1942" s="2"/>
      <c r="CV1942" s="2"/>
      <c r="CW1942" s="2"/>
      <c r="CX1942" s="2"/>
      <c r="CY1942" s="2"/>
      <c r="CZ1942" s="2"/>
      <c r="DA1942" s="2"/>
      <c r="DB1942" s="2"/>
      <c r="DC1942" s="2"/>
      <c r="DD1942" s="2"/>
      <c r="DE1942" s="2"/>
      <c r="DF1942" s="2"/>
      <c r="DG1942" s="3"/>
      <c r="DH1942" s="3"/>
      <c r="DI1942" s="3"/>
      <c r="DJ1942" s="3"/>
      <c r="DK1942" s="3"/>
      <c r="DL1942" s="3"/>
      <c r="DM1942" s="3"/>
      <c r="DN1942" s="3"/>
      <c r="DO1942" s="3"/>
      <c r="DP1942" s="3"/>
      <c r="DQ1942" s="3"/>
      <c r="DR1942" s="3"/>
      <c r="DS1942" s="3"/>
      <c r="DT1942" s="3"/>
      <c r="DU1942" s="3"/>
      <c r="DV1942" s="3"/>
      <c r="DW1942" s="3"/>
      <c r="DX1942" s="3"/>
      <c r="DY1942" s="3"/>
      <c r="DZ1942" s="3"/>
      <c r="EA1942" s="3"/>
      <c r="EB1942" s="3"/>
      <c r="EC1942" s="3"/>
      <c r="ED1942" s="3"/>
      <c r="EE1942" s="3"/>
      <c r="EF1942" s="3"/>
      <c r="EG1942" s="3"/>
      <c r="EH1942" s="3"/>
      <c r="EI1942" s="3"/>
      <c r="EJ1942" s="3"/>
      <c r="EK1942" s="3"/>
      <c r="EL1942" s="3"/>
      <c r="EM1942" s="3"/>
      <c r="EN1942" s="3"/>
      <c r="EO1942" s="3"/>
      <c r="EP1942" s="3"/>
      <c r="EQ1942" s="3"/>
      <c r="ER1942" s="3"/>
      <c r="ES1942" s="3"/>
      <c r="ET1942" s="3"/>
      <c r="EU1942" s="3"/>
      <c r="EV1942" s="3"/>
      <c r="EW1942" s="3"/>
      <c r="EX1942" s="3"/>
      <c r="EY1942" s="3"/>
      <c r="EZ1942" s="3"/>
      <c r="FA1942" s="3"/>
      <c r="FB1942" s="3"/>
      <c r="FC1942" s="3"/>
      <c r="FD1942" s="3"/>
      <c r="FE1942" s="3"/>
      <c r="FF1942" s="3"/>
      <c r="FG1942" s="3"/>
      <c r="FH1942" s="3"/>
      <c r="FI1942" s="3"/>
      <c r="FJ1942" s="3"/>
      <c r="FK1942" s="3"/>
      <c r="FL1942" s="3"/>
      <c r="FM1942" s="3"/>
      <c r="FN1942" s="3"/>
      <c r="FO1942" s="3"/>
      <c r="FP1942" s="3"/>
      <c r="FQ1942" s="3"/>
      <c r="FR1942" s="3"/>
      <c r="FS1942" s="3"/>
      <c r="FT1942" s="3"/>
      <c r="FU1942" s="3"/>
      <c r="FV1942" s="3"/>
      <c r="FW1942" s="3"/>
      <c r="FX1942" s="3"/>
      <c r="FY1942" s="3"/>
      <c r="FZ1942" s="3"/>
      <c r="GA1942" s="3"/>
      <c r="GB1942" s="3"/>
      <c r="GC1942" s="3"/>
      <c r="GD1942" s="3"/>
      <c r="GE1942" s="3"/>
      <c r="GF1942" s="3"/>
      <c r="GG1942" s="3"/>
      <c r="GH1942" s="3"/>
      <c r="GI1942" s="3"/>
      <c r="GJ1942" s="3"/>
      <c r="GK1942" s="3"/>
      <c r="GL1942" s="3"/>
      <c r="GM1942" s="3"/>
      <c r="GN1942" s="3"/>
      <c r="GO1942" s="3"/>
      <c r="GP1942" s="3"/>
      <c r="GQ1942" s="3"/>
      <c r="GR1942" s="3"/>
      <c r="GS1942" s="3"/>
      <c r="GT1942" s="3"/>
      <c r="GU1942" s="3"/>
      <c r="GV1942" s="3"/>
      <c r="GW1942" s="3"/>
      <c r="GX1942" s="3">
        <v>0</v>
      </c>
    </row>
    <row r="1944" spans="1:206" x14ac:dyDescent="0.2">
      <c r="A1944" s="4">
        <v>50</v>
      </c>
      <c r="B1944" s="4">
        <v>0</v>
      </c>
      <c r="C1944" s="4">
        <v>0</v>
      </c>
      <c r="D1944" s="4">
        <v>1</v>
      </c>
      <c r="E1944" s="4">
        <v>201</v>
      </c>
      <c r="F1944" s="4">
        <f>ROUND(Source!O1942,O1944)</f>
        <v>1305306.57</v>
      </c>
      <c r="G1944" s="4" t="s">
        <v>29</v>
      </c>
      <c r="H1944" s="4" t="s">
        <v>30</v>
      </c>
      <c r="I1944" s="4"/>
      <c r="J1944" s="4"/>
      <c r="K1944" s="4">
        <v>201</v>
      </c>
      <c r="L1944" s="4">
        <v>1</v>
      </c>
      <c r="M1944" s="4">
        <v>3</v>
      </c>
      <c r="N1944" s="4" t="s">
        <v>3</v>
      </c>
      <c r="O1944" s="4">
        <v>2</v>
      </c>
      <c r="P1944" s="4"/>
      <c r="Q1944" s="4"/>
      <c r="R1944" s="4"/>
      <c r="S1944" s="4"/>
      <c r="T1944" s="4"/>
      <c r="U1944" s="4"/>
      <c r="V1944" s="4"/>
      <c r="W1944" s="4">
        <v>0</v>
      </c>
      <c r="X1944" s="4">
        <v>1</v>
      </c>
      <c r="Y1944" s="4">
        <v>0</v>
      </c>
      <c r="Z1944" s="4"/>
      <c r="AA1944" s="4"/>
      <c r="AB1944" s="4"/>
    </row>
    <row r="1945" spans="1:206" x14ac:dyDescent="0.2">
      <c r="A1945" s="4">
        <v>50</v>
      </c>
      <c r="B1945" s="4">
        <v>0</v>
      </c>
      <c r="C1945" s="4">
        <v>0</v>
      </c>
      <c r="D1945" s="4">
        <v>1</v>
      </c>
      <c r="E1945" s="4">
        <v>202</v>
      </c>
      <c r="F1945" s="4">
        <f>ROUND(Source!P1942,O1945)</f>
        <v>13685.82</v>
      </c>
      <c r="G1945" s="4" t="s">
        <v>31</v>
      </c>
      <c r="H1945" s="4" t="s">
        <v>32</v>
      </c>
      <c r="I1945" s="4"/>
      <c r="J1945" s="4"/>
      <c r="K1945" s="4">
        <v>202</v>
      </c>
      <c r="L1945" s="4">
        <v>2</v>
      </c>
      <c r="M1945" s="4">
        <v>3</v>
      </c>
      <c r="N1945" s="4" t="s">
        <v>3</v>
      </c>
      <c r="O1945" s="4">
        <v>2</v>
      </c>
      <c r="P1945" s="4"/>
      <c r="Q1945" s="4"/>
      <c r="R1945" s="4"/>
      <c r="S1945" s="4"/>
      <c r="T1945" s="4"/>
      <c r="U1945" s="4"/>
      <c r="V1945" s="4"/>
      <c r="W1945" s="4">
        <v>0</v>
      </c>
      <c r="X1945" s="4">
        <v>1</v>
      </c>
      <c r="Y1945" s="4">
        <v>0</v>
      </c>
      <c r="Z1945" s="4"/>
      <c r="AA1945" s="4"/>
      <c r="AB1945" s="4"/>
    </row>
    <row r="1946" spans="1:206" x14ac:dyDescent="0.2">
      <c r="A1946" s="4">
        <v>50</v>
      </c>
      <c r="B1946" s="4">
        <v>0</v>
      </c>
      <c r="C1946" s="4">
        <v>0</v>
      </c>
      <c r="D1946" s="4">
        <v>1</v>
      </c>
      <c r="E1946" s="4">
        <v>222</v>
      </c>
      <c r="F1946" s="4">
        <f>ROUND(Source!AO1942,O1946)</f>
        <v>0</v>
      </c>
      <c r="G1946" s="4" t="s">
        <v>33</v>
      </c>
      <c r="H1946" s="4" t="s">
        <v>34</v>
      </c>
      <c r="I1946" s="4"/>
      <c r="J1946" s="4"/>
      <c r="K1946" s="4">
        <v>222</v>
      </c>
      <c r="L1946" s="4">
        <v>3</v>
      </c>
      <c r="M1946" s="4">
        <v>3</v>
      </c>
      <c r="N1946" s="4" t="s">
        <v>3</v>
      </c>
      <c r="O1946" s="4">
        <v>2</v>
      </c>
      <c r="P1946" s="4"/>
      <c r="Q1946" s="4"/>
      <c r="R1946" s="4"/>
      <c r="S1946" s="4"/>
      <c r="T1946" s="4"/>
      <c r="U1946" s="4"/>
      <c r="V1946" s="4"/>
      <c r="W1946" s="4">
        <v>0</v>
      </c>
      <c r="X1946" s="4">
        <v>1</v>
      </c>
      <c r="Y1946" s="4">
        <v>0</v>
      </c>
      <c r="Z1946" s="4"/>
      <c r="AA1946" s="4"/>
      <c r="AB1946" s="4"/>
    </row>
    <row r="1947" spans="1:206" x14ac:dyDescent="0.2">
      <c r="A1947" s="4">
        <v>50</v>
      </c>
      <c r="B1947" s="4">
        <v>0</v>
      </c>
      <c r="C1947" s="4">
        <v>0</v>
      </c>
      <c r="D1947" s="4">
        <v>1</v>
      </c>
      <c r="E1947" s="4">
        <v>225</v>
      </c>
      <c r="F1947" s="4">
        <f>ROUND(Source!AV1942,O1947)</f>
        <v>13685.82</v>
      </c>
      <c r="G1947" s="4" t="s">
        <v>35</v>
      </c>
      <c r="H1947" s="4" t="s">
        <v>36</v>
      </c>
      <c r="I1947" s="4"/>
      <c r="J1947" s="4"/>
      <c r="K1947" s="4">
        <v>225</v>
      </c>
      <c r="L1947" s="4">
        <v>4</v>
      </c>
      <c r="M1947" s="4">
        <v>3</v>
      </c>
      <c r="N1947" s="4" t="s">
        <v>3</v>
      </c>
      <c r="O1947" s="4">
        <v>2</v>
      </c>
      <c r="P1947" s="4"/>
      <c r="Q1947" s="4"/>
      <c r="R1947" s="4"/>
      <c r="S1947" s="4"/>
      <c r="T1947" s="4"/>
      <c r="U1947" s="4"/>
      <c r="V1947" s="4"/>
      <c r="W1947" s="4">
        <v>0</v>
      </c>
      <c r="X1947" s="4">
        <v>1</v>
      </c>
      <c r="Y1947" s="4">
        <v>0</v>
      </c>
      <c r="Z1947" s="4"/>
      <c r="AA1947" s="4"/>
      <c r="AB1947" s="4"/>
    </row>
    <row r="1948" spans="1:206" x14ac:dyDescent="0.2">
      <c r="A1948" s="4">
        <v>50</v>
      </c>
      <c r="B1948" s="4">
        <v>0</v>
      </c>
      <c r="C1948" s="4">
        <v>0</v>
      </c>
      <c r="D1948" s="4">
        <v>1</v>
      </c>
      <c r="E1948" s="4">
        <v>226</v>
      </c>
      <c r="F1948" s="4">
        <f>ROUND(Source!AW1942,O1948)</f>
        <v>13685.82</v>
      </c>
      <c r="G1948" s="4" t="s">
        <v>37</v>
      </c>
      <c r="H1948" s="4" t="s">
        <v>38</v>
      </c>
      <c r="I1948" s="4"/>
      <c r="J1948" s="4"/>
      <c r="K1948" s="4">
        <v>226</v>
      </c>
      <c r="L1948" s="4">
        <v>5</v>
      </c>
      <c r="M1948" s="4">
        <v>3</v>
      </c>
      <c r="N1948" s="4" t="s">
        <v>3</v>
      </c>
      <c r="O1948" s="4">
        <v>2</v>
      </c>
      <c r="P1948" s="4"/>
      <c r="Q1948" s="4"/>
      <c r="R1948" s="4"/>
      <c r="S1948" s="4"/>
      <c r="T1948" s="4"/>
      <c r="U1948" s="4"/>
      <c r="V1948" s="4"/>
      <c r="W1948" s="4">
        <v>0</v>
      </c>
      <c r="X1948" s="4">
        <v>1</v>
      </c>
      <c r="Y1948" s="4">
        <v>0</v>
      </c>
      <c r="Z1948" s="4"/>
      <c r="AA1948" s="4"/>
      <c r="AB1948" s="4"/>
    </row>
    <row r="1949" spans="1:206" x14ac:dyDescent="0.2">
      <c r="A1949" s="4">
        <v>50</v>
      </c>
      <c r="B1949" s="4">
        <v>0</v>
      </c>
      <c r="C1949" s="4">
        <v>0</v>
      </c>
      <c r="D1949" s="4">
        <v>1</v>
      </c>
      <c r="E1949" s="4">
        <v>227</v>
      </c>
      <c r="F1949" s="4">
        <f>ROUND(Source!AX1942,O1949)</f>
        <v>0</v>
      </c>
      <c r="G1949" s="4" t="s">
        <v>39</v>
      </c>
      <c r="H1949" s="4" t="s">
        <v>40</v>
      </c>
      <c r="I1949" s="4"/>
      <c r="J1949" s="4"/>
      <c r="K1949" s="4">
        <v>227</v>
      </c>
      <c r="L1949" s="4">
        <v>6</v>
      </c>
      <c r="M1949" s="4">
        <v>3</v>
      </c>
      <c r="N1949" s="4" t="s">
        <v>3</v>
      </c>
      <c r="O1949" s="4">
        <v>2</v>
      </c>
      <c r="P1949" s="4"/>
      <c r="Q1949" s="4"/>
      <c r="R1949" s="4"/>
      <c r="S1949" s="4"/>
      <c r="T1949" s="4"/>
      <c r="U1949" s="4"/>
      <c r="V1949" s="4"/>
      <c r="W1949" s="4">
        <v>0</v>
      </c>
      <c r="X1949" s="4">
        <v>1</v>
      </c>
      <c r="Y1949" s="4">
        <v>0</v>
      </c>
      <c r="Z1949" s="4"/>
      <c r="AA1949" s="4"/>
      <c r="AB1949" s="4"/>
    </row>
    <row r="1950" spans="1:206" x14ac:dyDescent="0.2">
      <c r="A1950" s="4">
        <v>50</v>
      </c>
      <c r="B1950" s="4">
        <v>0</v>
      </c>
      <c r="C1950" s="4">
        <v>0</v>
      </c>
      <c r="D1950" s="4">
        <v>1</v>
      </c>
      <c r="E1950" s="4">
        <v>228</v>
      </c>
      <c r="F1950" s="4">
        <f>ROUND(Source!AY1942,O1950)</f>
        <v>13685.82</v>
      </c>
      <c r="G1950" s="4" t="s">
        <v>41</v>
      </c>
      <c r="H1950" s="4" t="s">
        <v>42</v>
      </c>
      <c r="I1950" s="4"/>
      <c r="J1950" s="4"/>
      <c r="K1950" s="4">
        <v>228</v>
      </c>
      <c r="L1950" s="4">
        <v>7</v>
      </c>
      <c r="M1950" s="4">
        <v>3</v>
      </c>
      <c r="N1950" s="4" t="s">
        <v>3</v>
      </c>
      <c r="O1950" s="4">
        <v>2</v>
      </c>
      <c r="P1950" s="4"/>
      <c r="Q1950" s="4"/>
      <c r="R1950" s="4"/>
      <c r="S1950" s="4"/>
      <c r="T1950" s="4"/>
      <c r="U1950" s="4"/>
      <c r="V1950" s="4"/>
      <c r="W1950" s="4">
        <v>0</v>
      </c>
      <c r="X1950" s="4">
        <v>1</v>
      </c>
      <c r="Y1950" s="4">
        <v>0</v>
      </c>
      <c r="Z1950" s="4"/>
      <c r="AA1950" s="4"/>
      <c r="AB1950" s="4"/>
    </row>
    <row r="1951" spans="1:206" x14ac:dyDescent="0.2">
      <c r="A1951" s="4">
        <v>50</v>
      </c>
      <c r="B1951" s="4">
        <v>0</v>
      </c>
      <c r="C1951" s="4">
        <v>0</v>
      </c>
      <c r="D1951" s="4">
        <v>1</v>
      </c>
      <c r="E1951" s="4">
        <v>216</v>
      </c>
      <c r="F1951" s="4">
        <f>ROUND(Source!AP1942,O1951)</f>
        <v>0</v>
      </c>
      <c r="G1951" s="4" t="s">
        <v>43</v>
      </c>
      <c r="H1951" s="4" t="s">
        <v>44</v>
      </c>
      <c r="I1951" s="4"/>
      <c r="J1951" s="4"/>
      <c r="K1951" s="4">
        <v>216</v>
      </c>
      <c r="L1951" s="4">
        <v>8</v>
      </c>
      <c r="M1951" s="4">
        <v>3</v>
      </c>
      <c r="N1951" s="4" t="s">
        <v>3</v>
      </c>
      <c r="O1951" s="4">
        <v>2</v>
      </c>
      <c r="P1951" s="4"/>
      <c r="Q1951" s="4"/>
      <c r="R1951" s="4"/>
      <c r="S1951" s="4"/>
      <c r="T1951" s="4"/>
      <c r="U1951" s="4"/>
      <c r="V1951" s="4"/>
      <c r="W1951" s="4">
        <v>0</v>
      </c>
      <c r="X1951" s="4">
        <v>1</v>
      </c>
      <c r="Y1951" s="4">
        <v>0</v>
      </c>
      <c r="Z1951" s="4"/>
      <c r="AA1951" s="4"/>
      <c r="AB1951" s="4"/>
    </row>
    <row r="1952" spans="1:206" x14ac:dyDescent="0.2">
      <c r="A1952" s="4">
        <v>50</v>
      </c>
      <c r="B1952" s="4">
        <v>0</v>
      </c>
      <c r="C1952" s="4">
        <v>0</v>
      </c>
      <c r="D1952" s="4">
        <v>1</v>
      </c>
      <c r="E1952" s="4">
        <v>223</v>
      </c>
      <c r="F1952" s="4">
        <f>ROUND(Source!AQ1942,O1952)</f>
        <v>0</v>
      </c>
      <c r="G1952" s="4" t="s">
        <v>45</v>
      </c>
      <c r="H1952" s="4" t="s">
        <v>46</v>
      </c>
      <c r="I1952" s="4"/>
      <c r="J1952" s="4"/>
      <c r="K1952" s="4">
        <v>223</v>
      </c>
      <c r="L1952" s="4">
        <v>9</v>
      </c>
      <c r="M1952" s="4">
        <v>3</v>
      </c>
      <c r="N1952" s="4" t="s">
        <v>3</v>
      </c>
      <c r="O1952" s="4">
        <v>2</v>
      </c>
      <c r="P1952" s="4"/>
      <c r="Q1952" s="4"/>
      <c r="R1952" s="4"/>
      <c r="S1952" s="4"/>
      <c r="T1952" s="4"/>
      <c r="U1952" s="4"/>
      <c r="V1952" s="4"/>
      <c r="W1952" s="4">
        <v>0</v>
      </c>
      <c r="X1952" s="4">
        <v>1</v>
      </c>
      <c r="Y1952" s="4">
        <v>0</v>
      </c>
      <c r="Z1952" s="4"/>
      <c r="AA1952" s="4"/>
      <c r="AB1952" s="4"/>
    </row>
    <row r="1953" spans="1:28" x14ac:dyDescent="0.2">
      <c r="A1953" s="4">
        <v>50</v>
      </c>
      <c r="B1953" s="4">
        <v>0</v>
      </c>
      <c r="C1953" s="4">
        <v>0</v>
      </c>
      <c r="D1953" s="4">
        <v>1</v>
      </c>
      <c r="E1953" s="4">
        <v>229</v>
      </c>
      <c r="F1953" s="4">
        <f>ROUND(Source!AZ1942,O1953)</f>
        <v>0</v>
      </c>
      <c r="G1953" s="4" t="s">
        <v>47</v>
      </c>
      <c r="H1953" s="4" t="s">
        <v>48</v>
      </c>
      <c r="I1953" s="4"/>
      <c r="J1953" s="4"/>
      <c r="K1953" s="4">
        <v>229</v>
      </c>
      <c r="L1953" s="4">
        <v>10</v>
      </c>
      <c r="M1953" s="4">
        <v>3</v>
      </c>
      <c r="N1953" s="4" t="s">
        <v>3</v>
      </c>
      <c r="O1953" s="4">
        <v>2</v>
      </c>
      <c r="P1953" s="4"/>
      <c r="Q1953" s="4"/>
      <c r="R1953" s="4"/>
      <c r="S1953" s="4"/>
      <c r="T1953" s="4"/>
      <c r="U1953" s="4"/>
      <c r="V1953" s="4"/>
      <c r="W1953" s="4">
        <v>0</v>
      </c>
      <c r="X1953" s="4">
        <v>1</v>
      </c>
      <c r="Y1953" s="4">
        <v>0</v>
      </c>
      <c r="Z1953" s="4"/>
      <c r="AA1953" s="4"/>
      <c r="AB1953" s="4"/>
    </row>
    <row r="1954" spans="1:28" x14ac:dyDescent="0.2">
      <c r="A1954" s="4">
        <v>50</v>
      </c>
      <c r="B1954" s="4">
        <v>0</v>
      </c>
      <c r="C1954" s="4">
        <v>0</v>
      </c>
      <c r="D1954" s="4">
        <v>1</v>
      </c>
      <c r="E1954" s="4">
        <v>203</v>
      </c>
      <c r="F1954" s="4">
        <f>ROUND(Source!Q1942,O1954)</f>
        <v>5126.58</v>
      </c>
      <c r="G1954" s="4" t="s">
        <v>49</v>
      </c>
      <c r="H1954" s="4" t="s">
        <v>50</v>
      </c>
      <c r="I1954" s="4"/>
      <c r="J1954" s="4"/>
      <c r="K1954" s="4">
        <v>203</v>
      </c>
      <c r="L1954" s="4">
        <v>11</v>
      </c>
      <c r="M1954" s="4">
        <v>3</v>
      </c>
      <c r="N1954" s="4" t="s">
        <v>3</v>
      </c>
      <c r="O1954" s="4">
        <v>2</v>
      </c>
      <c r="P1954" s="4"/>
      <c r="Q1954" s="4"/>
      <c r="R1954" s="4"/>
      <c r="S1954" s="4"/>
      <c r="T1954" s="4"/>
      <c r="U1954" s="4"/>
      <c r="V1954" s="4"/>
      <c r="W1954" s="4">
        <v>0</v>
      </c>
      <c r="X1954" s="4">
        <v>1</v>
      </c>
      <c r="Y1954" s="4">
        <v>0</v>
      </c>
      <c r="Z1954" s="4"/>
      <c r="AA1954" s="4"/>
      <c r="AB1954" s="4"/>
    </row>
    <row r="1955" spans="1:28" x14ac:dyDescent="0.2">
      <c r="A1955" s="4">
        <v>50</v>
      </c>
      <c r="B1955" s="4">
        <v>0</v>
      </c>
      <c r="C1955" s="4">
        <v>0</v>
      </c>
      <c r="D1955" s="4">
        <v>1</v>
      </c>
      <c r="E1955" s="4">
        <v>231</v>
      </c>
      <c r="F1955" s="4">
        <f>ROUND(Source!BB1942,O1955)</f>
        <v>0</v>
      </c>
      <c r="G1955" s="4" t="s">
        <v>51</v>
      </c>
      <c r="H1955" s="4" t="s">
        <v>52</v>
      </c>
      <c r="I1955" s="4"/>
      <c r="J1955" s="4"/>
      <c r="K1955" s="4">
        <v>231</v>
      </c>
      <c r="L1955" s="4">
        <v>12</v>
      </c>
      <c r="M1955" s="4">
        <v>3</v>
      </c>
      <c r="N1955" s="4" t="s">
        <v>3</v>
      </c>
      <c r="O1955" s="4">
        <v>2</v>
      </c>
      <c r="P1955" s="4"/>
      <c r="Q1955" s="4"/>
      <c r="R1955" s="4"/>
      <c r="S1955" s="4"/>
      <c r="T1955" s="4"/>
      <c r="U1955" s="4"/>
      <c r="V1955" s="4"/>
      <c r="W1955" s="4">
        <v>0</v>
      </c>
      <c r="X1955" s="4">
        <v>1</v>
      </c>
      <c r="Y1955" s="4">
        <v>0</v>
      </c>
      <c r="Z1955" s="4"/>
      <c r="AA1955" s="4"/>
      <c r="AB1955" s="4"/>
    </row>
    <row r="1956" spans="1:28" x14ac:dyDescent="0.2">
      <c r="A1956" s="4">
        <v>50</v>
      </c>
      <c r="B1956" s="4">
        <v>0</v>
      </c>
      <c r="C1956" s="4">
        <v>0</v>
      </c>
      <c r="D1956" s="4">
        <v>1</v>
      </c>
      <c r="E1956" s="4">
        <v>204</v>
      </c>
      <c r="F1956" s="4">
        <f>ROUND(Source!R1942,O1956)</f>
        <v>3060.02</v>
      </c>
      <c r="G1956" s="4" t="s">
        <v>53</v>
      </c>
      <c r="H1956" s="4" t="s">
        <v>54</v>
      </c>
      <c r="I1956" s="4"/>
      <c r="J1956" s="4"/>
      <c r="K1956" s="4">
        <v>204</v>
      </c>
      <c r="L1956" s="4">
        <v>13</v>
      </c>
      <c r="M1956" s="4">
        <v>3</v>
      </c>
      <c r="N1956" s="4" t="s">
        <v>3</v>
      </c>
      <c r="O1956" s="4">
        <v>2</v>
      </c>
      <c r="P1956" s="4"/>
      <c r="Q1956" s="4"/>
      <c r="R1956" s="4"/>
      <c r="S1956" s="4"/>
      <c r="T1956" s="4"/>
      <c r="U1956" s="4"/>
      <c r="V1956" s="4"/>
      <c r="W1956" s="4">
        <v>0</v>
      </c>
      <c r="X1956" s="4">
        <v>1</v>
      </c>
      <c r="Y1956" s="4">
        <v>0</v>
      </c>
      <c r="Z1956" s="4"/>
      <c r="AA1956" s="4"/>
      <c r="AB1956" s="4"/>
    </row>
    <row r="1957" spans="1:28" x14ac:dyDescent="0.2">
      <c r="A1957" s="4">
        <v>50</v>
      </c>
      <c r="B1957" s="4">
        <v>0</v>
      </c>
      <c r="C1957" s="4">
        <v>0</v>
      </c>
      <c r="D1957" s="4">
        <v>1</v>
      </c>
      <c r="E1957" s="4">
        <v>205</v>
      </c>
      <c r="F1957" s="4">
        <f>ROUND(Source!S1942,O1957)</f>
        <v>1286494.17</v>
      </c>
      <c r="G1957" s="4" t="s">
        <v>55</v>
      </c>
      <c r="H1957" s="4" t="s">
        <v>56</v>
      </c>
      <c r="I1957" s="4"/>
      <c r="J1957" s="4"/>
      <c r="K1957" s="4">
        <v>205</v>
      </c>
      <c r="L1957" s="4">
        <v>14</v>
      </c>
      <c r="M1957" s="4">
        <v>3</v>
      </c>
      <c r="N1957" s="4" t="s">
        <v>3</v>
      </c>
      <c r="O1957" s="4">
        <v>2</v>
      </c>
      <c r="P1957" s="4"/>
      <c r="Q1957" s="4"/>
      <c r="R1957" s="4"/>
      <c r="S1957" s="4"/>
      <c r="T1957" s="4"/>
      <c r="U1957" s="4"/>
      <c r="V1957" s="4"/>
      <c r="W1957" s="4">
        <v>0</v>
      </c>
      <c r="X1957" s="4">
        <v>1</v>
      </c>
      <c r="Y1957" s="4">
        <v>0</v>
      </c>
      <c r="Z1957" s="4"/>
      <c r="AA1957" s="4"/>
      <c r="AB1957" s="4"/>
    </row>
    <row r="1958" spans="1:28" x14ac:dyDescent="0.2">
      <c r="A1958" s="4">
        <v>50</v>
      </c>
      <c r="B1958" s="4">
        <v>0</v>
      </c>
      <c r="C1958" s="4">
        <v>0</v>
      </c>
      <c r="D1958" s="4">
        <v>1</v>
      </c>
      <c r="E1958" s="4">
        <v>232</v>
      </c>
      <c r="F1958" s="4">
        <f>ROUND(Source!BC1942,O1958)</f>
        <v>0</v>
      </c>
      <c r="G1958" s="4" t="s">
        <v>57</v>
      </c>
      <c r="H1958" s="4" t="s">
        <v>58</v>
      </c>
      <c r="I1958" s="4"/>
      <c r="J1958" s="4"/>
      <c r="K1958" s="4">
        <v>232</v>
      </c>
      <c r="L1958" s="4">
        <v>15</v>
      </c>
      <c r="M1958" s="4">
        <v>3</v>
      </c>
      <c r="N1958" s="4" t="s">
        <v>3</v>
      </c>
      <c r="O1958" s="4">
        <v>2</v>
      </c>
      <c r="P1958" s="4"/>
      <c r="Q1958" s="4"/>
      <c r="R1958" s="4"/>
      <c r="S1958" s="4"/>
      <c r="T1958" s="4"/>
      <c r="U1958" s="4"/>
      <c r="V1958" s="4"/>
      <c r="W1958" s="4">
        <v>0</v>
      </c>
      <c r="X1958" s="4">
        <v>1</v>
      </c>
      <c r="Y1958" s="4">
        <v>0</v>
      </c>
      <c r="Z1958" s="4"/>
      <c r="AA1958" s="4"/>
      <c r="AB1958" s="4"/>
    </row>
    <row r="1959" spans="1:28" x14ac:dyDescent="0.2">
      <c r="A1959" s="4">
        <v>50</v>
      </c>
      <c r="B1959" s="4">
        <v>0</v>
      </c>
      <c r="C1959" s="4">
        <v>0</v>
      </c>
      <c r="D1959" s="4">
        <v>1</v>
      </c>
      <c r="E1959" s="4">
        <v>214</v>
      </c>
      <c r="F1959" s="4">
        <f>ROUND(Source!AS1942,O1959)</f>
        <v>0</v>
      </c>
      <c r="G1959" s="4" t="s">
        <v>59</v>
      </c>
      <c r="H1959" s="4" t="s">
        <v>60</v>
      </c>
      <c r="I1959" s="4"/>
      <c r="J1959" s="4"/>
      <c r="K1959" s="4">
        <v>214</v>
      </c>
      <c r="L1959" s="4">
        <v>16</v>
      </c>
      <c r="M1959" s="4">
        <v>3</v>
      </c>
      <c r="N1959" s="4" t="s">
        <v>3</v>
      </c>
      <c r="O1959" s="4">
        <v>2</v>
      </c>
      <c r="P1959" s="4"/>
      <c r="Q1959" s="4"/>
      <c r="R1959" s="4"/>
      <c r="S1959" s="4"/>
      <c r="T1959" s="4"/>
      <c r="U1959" s="4"/>
      <c r="V1959" s="4"/>
      <c r="W1959" s="4">
        <v>0</v>
      </c>
      <c r="X1959" s="4">
        <v>1</v>
      </c>
      <c r="Y1959" s="4">
        <v>0</v>
      </c>
      <c r="Z1959" s="4"/>
      <c r="AA1959" s="4"/>
      <c r="AB1959" s="4"/>
    </row>
    <row r="1960" spans="1:28" x14ac:dyDescent="0.2">
      <c r="A1960" s="4">
        <v>50</v>
      </c>
      <c r="B1960" s="4">
        <v>0</v>
      </c>
      <c r="C1960" s="4">
        <v>0</v>
      </c>
      <c r="D1960" s="4">
        <v>1</v>
      </c>
      <c r="E1960" s="4">
        <v>215</v>
      </c>
      <c r="F1960" s="4">
        <f>ROUND(Source!AT1942,O1960)</f>
        <v>0</v>
      </c>
      <c r="G1960" s="4" t="s">
        <v>61</v>
      </c>
      <c r="H1960" s="4" t="s">
        <v>62</v>
      </c>
      <c r="I1960" s="4"/>
      <c r="J1960" s="4"/>
      <c r="K1960" s="4">
        <v>215</v>
      </c>
      <c r="L1960" s="4">
        <v>17</v>
      </c>
      <c r="M1960" s="4">
        <v>3</v>
      </c>
      <c r="N1960" s="4" t="s">
        <v>3</v>
      </c>
      <c r="O1960" s="4">
        <v>2</v>
      </c>
      <c r="P1960" s="4"/>
      <c r="Q1960" s="4"/>
      <c r="R1960" s="4"/>
      <c r="S1960" s="4"/>
      <c r="T1960" s="4"/>
      <c r="U1960" s="4"/>
      <c r="V1960" s="4"/>
      <c r="W1960" s="4">
        <v>0</v>
      </c>
      <c r="X1960" s="4">
        <v>1</v>
      </c>
      <c r="Y1960" s="4">
        <v>0</v>
      </c>
      <c r="Z1960" s="4"/>
      <c r="AA1960" s="4"/>
      <c r="AB1960" s="4"/>
    </row>
    <row r="1961" spans="1:28" x14ac:dyDescent="0.2">
      <c r="A1961" s="4">
        <v>50</v>
      </c>
      <c r="B1961" s="4">
        <v>0</v>
      </c>
      <c r="C1961" s="4">
        <v>0</v>
      </c>
      <c r="D1961" s="4">
        <v>1</v>
      </c>
      <c r="E1961" s="4">
        <v>217</v>
      </c>
      <c r="F1961" s="4">
        <f>ROUND(Source!AU1942,O1961)</f>
        <v>2337806.84</v>
      </c>
      <c r="G1961" s="4" t="s">
        <v>63</v>
      </c>
      <c r="H1961" s="4" t="s">
        <v>64</v>
      </c>
      <c r="I1961" s="4"/>
      <c r="J1961" s="4"/>
      <c r="K1961" s="4">
        <v>217</v>
      </c>
      <c r="L1961" s="4">
        <v>18</v>
      </c>
      <c r="M1961" s="4">
        <v>3</v>
      </c>
      <c r="N1961" s="4" t="s">
        <v>3</v>
      </c>
      <c r="O1961" s="4">
        <v>2</v>
      </c>
      <c r="P1961" s="4"/>
      <c r="Q1961" s="4"/>
      <c r="R1961" s="4"/>
      <c r="S1961" s="4"/>
      <c r="T1961" s="4"/>
      <c r="U1961" s="4"/>
      <c r="V1961" s="4"/>
      <c r="W1961" s="4">
        <v>0</v>
      </c>
      <c r="X1961" s="4">
        <v>1</v>
      </c>
      <c r="Y1961" s="4">
        <v>0</v>
      </c>
      <c r="Z1961" s="4"/>
      <c r="AA1961" s="4"/>
      <c r="AB1961" s="4"/>
    </row>
    <row r="1962" spans="1:28" x14ac:dyDescent="0.2">
      <c r="A1962" s="4">
        <v>50</v>
      </c>
      <c r="B1962" s="4">
        <v>0</v>
      </c>
      <c r="C1962" s="4">
        <v>0</v>
      </c>
      <c r="D1962" s="4">
        <v>1</v>
      </c>
      <c r="E1962" s="4">
        <v>230</v>
      </c>
      <c r="F1962" s="4">
        <f>ROUND(Source!BA1942,O1962)</f>
        <v>0</v>
      </c>
      <c r="G1962" s="4" t="s">
        <v>65</v>
      </c>
      <c r="H1962" s="4" t="s">
        <v>66</v>
      </c>
      <c r="I1962" s="4"/>
      <c r="J1962" s="4"/>
      <c r="K1962" s="4">
        <v>230</v>
      </c>
      <c r="L1962" s="4">
        <v>19</v>
      </c>
      <c r="M1962" s="4">
        <v>3</v>
      </c>
      <c r="N1962" s="4" t="s">
        <v>3</v>
      </c>
      <c r="O1962" s="4">
        <v>2</v>
      </c>
      <c r="P1962" s="4"/>
      <c r="Q1962" s="4"/>
      <c r="R1962" s="4"/>
      <c r="S1962" s="4"/>
      <c r="T1962" s="4"/>
      <c r="U1962" s="4"/>
      <c r="V1962" s="4"/>
      <c r="W1962" s="4">
        <v>0</v>
      </c>
      <c r="X1962" s="4">
        <v>1</v>
      </c>
      <c r="Y1962" s="4">
        <v>0</v>
      </c>
      <c r="Z1962" s="4"/>
      <c r="AA1962" s="4"/>
      <c r="AB1962" s="4"/>
    </row>
    <row r="1963" spans="1:28" x14ac:dyDescent="0.2">
      <c r="A1963" s="4">
        <v>50</v>
      </c>
      <c r="B1963" s="4">
        <v>0</v>
      </c>
      <c r="C1963" s="4">
        <v>0</v>
      </c>
      <c r="D1963" s="4">
        <v>1</v>
      </c>
      <c r="E1963" s="4">
        <v>206</v>
      </c>
      <c r="F1963" s="4">
        <f>ROUND(Source!T1942,O1963)</f>
        <v>0</v>
      </c>
      <c r="G1963" s="4" t="s">
        <v>67</v>
      </c>
      <c r="H1963" s="4" t="s">
        <v>68</v>
      </c>
      <c r="I1963" s="4"/>
      <c r="J1963" s="4"/>
      <c r="K1963" s="4">
        <v>206</v>
      </c>
      <c r="L1963" s="4">
        <v>20</v>
      </c>
      <c r="M1963" s="4">
        <v>3</v>
      </c>
      <c r="N1963" s="4" t="s">
        <v>3</v>
      </c>
      <c r="O1963" s="4">
        <v>2</v>
      </c>
      <c r="P1963" s="4"/>
      <c r="Q1963" s="4"/>
      <c r="R1963" s="4"/>
      <c r="S1963" s="4"/>
      <c r="T1963" s="4"/>
      <c r="U1963" s="4"/>
      <c r="V1963" s="4"/>
      <c r="W1963" s="4">
        <v>0</v>
      </c>
      <c r="X1963" s="4">
        <v>1</v>
      </c>
      <c r="Y1963" s="4">
        <v>0</v>
      </c>
      <c r="Z1963" s="4"/>
      <c r="AA1963" s="4"/>
      <c r="AB1963" s="4"/>
    </row>
    <row r="1964" spans="1:28" x14ac:dyDescent="0.2">
      <c r="A1964" s="4">
        <v>50</v>
      </c>
      <c r="B1964" s="4">
        <v>0</v>
      </c>
      <c r="C1964" s="4">
        <v>0</v>
      </c>
      <c r="D1964" s="4">
        <v>1</v>
      </c>
      <c r="E1964" s="4">
        <v>207</v>
      </c>
      <c r="F1964" s="4">
        <f>Source!U1942</f>
        <v>2088.5886879999998</v>
      </c>
      <c r="G1964" s="4" t="s">
        <v>69</v>
      </c>
      <c r="H1964" s="4" t="s">
        <v>70</v>
      </c>
      <c r="I1964" s="4"/>
      <c r="J1964" s="4"/>
      <c r="K1964" s="4">
        <v>207</v>
      </c>
      <c r="L1964" s="4">
        <v>21</v>
      </c>
      <c r="M1964" s="4">
        <v>3</v>
      </c>
      <c r="N1964" s="4" t="s">
        <v>3</v>
      </c>
      <c r="O1964" s="4">
        <v>-1</v>
      </c>
      <c r="P1964" s="4"/>
      <c r="Q1964" s="4"/>
      <c r="R1964" s="4"/>
      <c r="S1964" s="4"/>
      <c r="T1964" s="4"/>
      <c r="U1964" s="4"/>
      <c r="V1964" s="4"/>
      <c r="W1964" s="4">
        <v>0</v>
      </c>
      <c r="X1964" s="4">
        <v>1</v>
      </c>
      <c r="Y1964" s="4">
        <v>0</v>
      </c>
      <c r="Z1964" s="4"/>
      <c r="AA1964" s="4"/>
      <c r="AB1964" s="4"/>
    </row>
    <row r="1965" spans="1:28" x14ac:dyDescent="0.2">
      <c r="A1965" s="4">
        <v>50</v>
      </c>
      <c r="B1965" s="4">
        <v>0</v>
      </c>
      <c r="C1965" s="4">
        <v>0</v>
      </c>
      <c r="D1965" s="4">
        <v>1</v>
      </c>
      <c r="E1965" s="4">
        <v>208</v>
      </c>
      <c r="F1965" s="4">
        <f>Source!V1942</f>
        <v>0</v>
      </c>
      <c r="G1965" s="4" t="s">
        <v>71</v>
      </c>
      <c r="H1965" s="4" t="s">
        <v>72</v>
      </c>
      <c r="I1965" s="4"/>
      <c r="J1965" s="4"/>
      <c r="K1965" s="4">
        <v>208</v>
      </c>
      <c r="L1965" s="4">
        <v>22</v>
      </c>
      <c r="M1965" s="4">
        <v>3</v>
      </c>
      <c r="N1965" s="4" t="s">
        <v>3</v>
      </c>
      <c r="O1965" s="4">
        <v>-1</v>
      </c>
      <c r="P1965" s="4"/>
      <c r="Q1965" s="4"/>
      <c r="R1965" s="4"/>
      <c r="S1965" s="4"/>
      <c r="T1965" s="4"/>
      <c r="U1965" s="4"/>
      <c r="V1965" s="4"/>
      <c r="W1965" s="4">
        <v>0</v>
      </c>
      <c r="X1965" s="4">
        <v>1</v>
      </c>
      <c r="Y1965" s="4">
        <v>0</v>
      </c>
      <c r="Z1965" s="4"/>
      <c r="AA1965" s="4"/>
      <c r="AB1965" s="4"/>
    </row>
    <row r="1966" spans="1:28" x14ac:dyDescent="0.2">
      <c r="A1966" s="4">
        <v>50</v>
      </c>
      <c r="B1966" s="4">
        <v>0</v>
      </c>
      <c r="C1966" s="4">
        <v>0</v>
      </c>
      <c r="D1966" s="4">
        <v>1</v>
      </c>
      <c r="E1966" s="4">
        <v>209</v>
      </c>
      <c r="F1966" s="4">
        <f>ROUND(Source!W1942,O1966)</f>
        <v>0</v>
      </c>
      <c r="G1966" s="4" t="s">
        <v>73</v>
      </c>
      <c r="H1966" s="4" t="s">
        <v>74</v>
      </c>
      <c r="I1966" s="4"/>
      <c r="J1966" s="4"/>
      <c r="K1966" s="4">
        <v>209</v>
      </c>
      <c r="L1966" s="4">
        <v>23</v>
      </c>
      <c r="M1966" s="4">
        <v>3</v>
      </c>
      <c r="N1966" s="4" t="s">
        <v>3</v>
      </c>
      <c r="O1966" s="4">
        <v>2</v>
      </c>
      <c r="P1966" s="4"/>
      <c r="Q1966" s="4"/>
      <c r="R1966" s="4"/>
      <c r="S1966" s="4"/>
      <c r="T1966" s="4"/>
      <c r="U1966" s="4"/>
      <c r="V1966" s="4"/>
      <c r="W1966" s="4">
        <v>0</v>
      </c>
      <c r="X1966" s="4">
        <v>1</v>
      </c>
      <c r="Y1966" s="4">
        <v>0</v>
      </c>
      <c r="Z1966" s="4"/>
      <c r="AA1966" s="4"/>
      <c r="AB1966" s="4"/>
    </row>
    <row r="1967" spans="1:28" x14ac:dyDescent="0.2">
      <c r="A1967" s="4">
        <v>50</v>
      </c>
      <c r="B1967" s="4">
        <v>0</v>
      </c>
      <c r="C1967" s="4">
        <v>0</v>
      </c>
      <c r="D1967" s="4">
        <v>1</v>
      </c>
      <c r="E1967" s="4">
        <v>233</v>
      </c>
      <c r="F1967" s="4">
        <f>ROUND(Source!BD1942,O1967)</f>
        <v>0</v>
      </c>
      <c r="G1967" s="4" t="s">
        <v>75</v>
      </c>
      <c r="H1967" s="4" t="s">
        <v>76</v>
      </c>
      <c r="I1967" s="4"/>
      <c r="J1967" s="4"/>
      <c r="K1967" s="4">
        <v>233</v>
      </c>
      <c r="L1967" s="4">
        <v>24</v>
      </c>
      <c r="M1967" s="4">
        <v>3</v>
      </c>
      <c r="N1967" s="4" t="s">
        <v>3</v>
      </c>
      <c r="O1967" s="4">
        <v>2</v>
      </c>
      <c r="P1967" s="4"/>
      <c r="Q1967" s="4"/>
      <c r="R1967" s="4"/>
      <c r="S1967" s="4"/>
      <c r="T1967" s="4"/>
      <c r="U1967" s="4"/>
      <c r="V1967" s="4"/>
      <c r="W1967" s="4">
        <v>0</v>
      </c>
      <c r="X1967" s="4">
        <v>1</v>
      </c>
      <c r="Y1967" s="4">
        <v>0</v>
      </c>
      <c r="Z1967" s="4"/>
      <c r="AA1967" s="4"/>
      <c r="AB1967" s="4"/>
    </row>
    <row r="1968" spans="1:28" x14ac:dyDescent="0.2">
      <c r="A1968" s="4">
        <v>50</v>
      </c>
      <c r="B1968" s="4">
        <v>0</v>
      </c>
      <c r="C1968" s="4">
        <v>0</v>
      </c>
      <c r="D1968" s="4">
        <v>1</v>
      </c>
      <c r="E1968" s="4">
        <v>210</v>
      </c>
      <c r="F1968" s="4">
        <f>ROUND(Source!X1942,O1968)</f>
        <v>900545.92</v>
      </c>
      <c r="G1968" s="4" t="s">
        <v>77</v>
      </c>
      <c r="H1968" s="4" t="s">
        <v>78</v>
      </c>
      <c r="I1968" s="4"/>
      <c r="J1968" s="4"/>
      <c r="K1968" s="4">
        <v>210</v>
      </c>
      <c r="L1968" s="4">
        <v>25</v>
      </c>
      <c r="M1968" s="4">
        <v>3</v>
      </c>
      <c r="N1968" s="4" t="s">
        <v>3</v>
      </c>
      <c r="O1968" s="4">
        <v>2</v>
      </c>
      <c r="P1968" s="4"/>
      <c r="Q1968" s="4"/>
      <c r="R1968" s="4"/>
      <c r="S1968" s="4"/>
      <c r="T1968" s="4"/>
      <c r="U1968" s="4"/>
      <c r="V1968" s="4"/>
      <c r="W1968" s="4">
        <v>0</v>
      </c>
      <c r="X1968" s="4">
        <v>1</v>
      </c>
      <c r="Y1968" s="4">
        <v>0</v>
      </c>
      <c r="Z1968" s="4"/>
      <c r="AA1968" s="4"/>
      <c r="AB1968" s="4"/>
    </row>
    <row r="1969" spans="1:28" x14ac:dyDescent="0.2">
      <c r="A1969" s="4">
        <v>50</v>
      </c>
      <c r="B1969" s="4">
        <v>0</v>
      </c>
      <c r="C1969" s="4">
        <v>0</v>
      </c>
      <c r="D1969" s="4">
        <v>1</v>
      </c>
      <c r="E1969" s="4">
        <v>211</v>
      </c>
      <c r="F1969" s="4">
        <f>ROUND(Source!Y1942,O1969)</f>
        <v>128649.51</v>
      </c>
      <c r="G1969" s="4" t="s">
        <v>79</v>
      </c>
      <c r="H1969" s="4" t="s">
        <v>80</v>
      </c>
      <c r="I1969" s="4"/>
      <c r="J1969" s="4"/>
      <c r="K1969" s="4">
        <v>211</v>
      </c>
      <c r="L1969" s="4">
        <v>26</v>
      </c>
      <c r="M1969" s="4">
        <v>3</v>
      </c>
      <c r="N1969" s="4" t="s">
        <v>3</v>
      </c>
      <c r="O1969" s="4">
        <v>2</v>
      </c>
      <c r="P1969" s="4"/>
      <c r="Q1969" s="4"/>
      <c r="R1969" s="4"/>
      <c r="S1969" s="4"/>
      <c r="T1969" s="4"/>
      <c r="U1969" s="4"/>
      <c r="V1969" s="4"/>
      <c r="W1969" s="4">
        <v>0</v>
      </c>
      <c r="X1969" s="4">
        <v>1</v>
      </c>
      <c r="Y1969" s="4">
        <v>0</v>
      </c>
      <c r="Z1969" s="4"/>
      <c r="AA1969" s="4"/>
      <c r="AB1969" s="4"/>
    </row>
    <row r="1970" spans="1:28" x14ac:dyDescent="0.2">
      <c r="A1970" s="4">
        <v>50</v>
      </c>
      <c r="B1970" s="4">
        <v>0</v>
      </c>
      <c r="C1970" s="4">
        <v>0</v>
      </c>
      <c r="D1970" s="4">
        <v>1</v>
      </c>
      <c r="E1970" s="4">
        <v>224</v>
      </c>
      <c r="F1970" s="4">
        <f>ROUND(Source!AR1942,O1970)</f>
        <v>2337806.84</v>
      </c>
      <c r="G1970" s="4" t="s">
        <v>81</v>
      </c>
      <c r="H1970" s="4" t="s">
        <v>82</v>
      </c>
      <c r="I1970" s="4"/>
      <c r="J1970" s="4"/>
      <c r="K1970" s="4">
        <v>224</v>
      </c>
      <c r="L1970" s="4">
        <v>27</v>
      </c>
      <c r="M1970" s="4">
        <v>3</v>
      </c>
      <c r="N1970" s="4" t="s">
        <v>3</v>
      </c>
      <c r="O1970" s="4">
        <v>2</v>
      </c>
      <c r="P1970" s="4"/>
      <c r="Q1970" s="4"/>
      <c r="R1970" s="4"/>
      <c r="S1970" s="4"/>
      <c r="T1970" s="4"/>
      <c r="U1970" s="4"/>
      <c r="V1970" s="4"/>
      <c r="W1970" s="4">
        <v>0</v>
      </c>
      <c r="X1970" s="4">
        <v>1</v>
      </c>
      <c r="Y1970" s="4">
        <v>0</v>
      </c>
      <c r="Z1970" s="4"/>
      <c r="AA1970" s="4"/>
      <c r="AB1970" s="4"/>
    </row>
    <row r="1971" spans="1:28" x14ac:dyDescent="0.2">
      <c r="A1971" s="4">
        <v>50</v>
      </c>
      <c r="B1971" s="4">
        <v>1</v>
      </c>
      <c r="C1971" s="4">
        <v>0</v>
      </c>
      <c r="D1971" s="4">
        <v>2</v>
      </c>
      <c r="E1971" s="4">
        <v>0</v>
      </c>
      <c r="F1971" s="4">
        <f>ROUND(F1970,O1971)</f>
        <v>2337806.84</v>
      </c>
      <c r="G1971" s="4" t="s">
        <v>948</v>
      </c>
      <c r="H1971" s="4" t="s">
        <v>949</v>
      </c>
      <c r="I1971" s="4"/>
      <c r="J1971" s="4"/>
      <c r="K1971" s="4">
        <v>212</v>
      </c>
      <c r="L1971" s="4">
        <v>28</v>
      </c>
      <c r="M1971" s="4">
        <v>0</v>
      </c>
      <c r="N1971" s="4" t="s">
        <v>3</v>
      </c>
      <c r="O1971" s="4">
        <v>2</v>
      </c>
      <c r="P1971" s="4"/>
      <c r="Q1971" s="4"/>
      <c r="R1971" s="4"/>
      <c r="S1971" s="4"/>
      <c r="T1971" s="4"/>
      <c r="U1971" s="4"/>
      <c r="V1971" s="4"/>
      <c r="W1971" s="4">
        <v>0</v>
      </c>
      <c r="X1971" s="4">
        <v>1</v>
      </c>
      <c r="Y1971" s="4">
        <v>0</v>
      </c>
      <c r="Z1971" s="4"/>
      <c r="AA1971" s="4"/>
      <c r="AB1971" s="4"/>
    </row>
    <row r="1972" spans="1:28" x14ac:dyDescent="0.2">
      <c r="A1972" s="4">
        <v>50</v>
      </c>
      <c r="B1972" s="4">
        <v>1</v>
      </c>
      <c r="C1972" s="4">
        <v>0</v>
      </c>
      <c r="D1972" s="4">
        <v>2</v>
      </c>
      <c r="E1972" s="4">
        <v>0</v>
      </c>
      <c r="F1972" s="4">
        <f>ROUND(F1971*0.22,O1972)</f>
        <v>514317.5</v>
      </c>
      <c r="G1972" s="4" t="s">
        <v>950</v>
      </c>
      <c r="H1972" s="4" t="s">
        <v>1200</v>
      </c>
      <c r="I1972" s="4"/>
      <c r="J1972" s="4"/>
      <c r="K1972" s="4">
        <v>212</v>
      </c>
      <c r="L1972" s="4">
        <v>29</v>
      </c>
      <c r="M1972" s="4">
        <v>0</v>
      </c>
      <c r="N1972" s="4" t="s">
        <v>3</v>
      </c>
      <c r="O1972" s="4">
        <v>2</v>
      </c>
      <c r="P1972" s="4"/>
      <c r="Q1972" s="4"/>
      <c r="R1972" s="4"/>
      <c r="S1972" s="4"/>
      <c r="T1972" s="4"/>
      <c r="U1972" s="4"/>
      <c r="V1972" s="4"/>
      <c r="W1972" s="4">
        <v>0</v>
      </c>
      <c r="X1972" s="4">
        <v>1</v>
      </c>
      <c r="Y1972" s="4">
        <v>0</v>
      </c>
      <c r="Z1972" s="4"/>
      <c r="AA1972" s="4"/>
      <c r="AB1972" s="4"/>
    </row>
    <row r="1973" spans="1:28" x14ac:dyDescent="0.2">
      <c r="A1973" s="4">
        <v>50</v>
      </c>
      <c r="B1973" s="4">
        <v>1</v>
      </c>
      <c r="C1973" s="4">
        <v>0</v>
      </c>
      <c r="D1973" s="4">
        <v>2</v>
      </c>
      <c r="E1973" s="4">
        <v>0</v>
      </c>
      <c r="F1973" s="4">
        <f>ROUND(F1971+F1972,O1973)</f>
        <v>2852124.34</v>
      </c>
      <c r="G1973" s="4" t="s">
        <v>952</v>
      </c>
      <c r="H1973" s="4" t="s">
        <v>953</v>
      </c>
      <c r="I1973" s="4"/>
      <c r="J1973" s="4"/>
      <c r="K1973" s="4">
        <v>212</v>
      </c>
      <c r="L1973" s="4">
        <v>30</v>
      </c>
      <c r="M1973" s="4">
        <v>0</v>
      </c>
      <c r="N1973" s="4" t="s">
        <v>3</v>
      </c>
      <c r="O1973" s="4">
        <v>2</v>
      </c>
      <c r="P1973" s="4"/>
      <c r="Q1973" s="4"/>
      <c r="R1973" s="4"/>
      <c r="S1973" s="4"/>
      <c r="T1973" s="4"/>
      <c r="U1973" s="4"/>
      <c r="V1973" s="4"/>
      <c r="W1973" s="4">
        <v>0</v>
      </c>
      <c r="X1973" s="4">
        <v>1</v>
      </c>
      <c r="Y1973" s="4">
        <v>0</v>
      </c>
      <c r="Z1973" s="4"/>
      <c r="AA1973" s="4"/>
      <c r="AB1973" s="4"/>
    </row>
    <row r="1975" spans="1:28" x14ac:dyDescent="0.2">
      <c r="A1975" s="5">
        <v>61</v>
      </c>
      <c r="B1975" s="5"/>
      <c r="C1975" s="5"/>
      <c r="D1975" s="5"/>
      <c r="E1975" s="5"/>
      <c r="F1975" s="5">
        <v>0</v>
      </c>
      <c r="G1975" s="5" t="s">
        <v>3</v>
      </c>
      <c r="H1975" s="5" t="s">
        <v>3</v>
      </c>
    </row>
    <row r="1976" spans="1:28" x14ac:dyDescent="0.2">
      <c r="A1976" s="5">
        <v>61</v>
      </c>
      <c r="B1976" s="5"/>
      <c r="C1976" s="5"/>
      <c r="D1976" s="5"/>
      <c r="E1976" s="5"/>
      <c r="F1976" s="5">
        <v>0</v>
      </c>
      <c r="G1976" s="5" t="s">
        <v>954</v>
      </c>
      <c r="H1976" s="5" t="s">
        <v>955</v>
      </c>
    </row>
    <row r="1979" spans="1:28" x14ac:dyDescent="0.2">
      <c r="A1979">
        <v>-1</v>
      </c>
    </row>
    <row r="1981" spans="1:28" x14ac:dyDescent="0.2">
      <c r="A1981" s="3">
        <v>75</v>
      </c>
      <c r="B1981" s="3" t="s">
        <v>956</v>
      </c>
      <c r="C1981" s="3">
        <v>2025</v>
      </c>
      <c r="D1981" s="3">
        <v>0</v>
      </c>
      <c r="E1981" s="3">
        <v>10</v>
      </c>
      <c r="F1981" s="3">
        <v>0</v>
      </c>
      <c r="G1981" s="3">
        <v>0</v>
      </c>
      <c r="H1981" s="3">
        <v>1</v>
      </c>
      <c r="I1981" s="3">
        <v>0</v>
      </c>
      <c r="J1981" s="3">
        <v>1</v>
      </c>
      <c r="K1981" s="3">
        <v>78</v>
      </c>
      <c r="L1981" s="3">
        <v>30</v>
      </c>
      <c r="M1981" s="3">
        <v>0</v>
      </c>
      <c r="N1981" s="3">
        <v>1472720848</v>
      </c>
      <c r="O1981" s="3">
        <v>1</v>
      </c>
    </row>
    <row r="1985" spans="1:5" x14ac:dyDescent="0.2">
      <c r="A1985">
        <v>65</v>
      </c>
      <c r="C1985">
        <v>1</v>
      </c>
      <c r="D1985">
        <v>0</v>
      </c>
      <c r="E1985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55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33" x14ac:dyDescent="0.2">
      <c r="A1">
        <v>0</v>
      </c>
      <c r="B1" t="s">
        <v>0</v>
      </c>
      <c r="D1" t="s">
        <v>957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33" x14ac:dyDescent="0.2">
      <c r="A12" s="1">
        <v>1</v>
      </c>
      <c r="B12" s="1">
        <v>55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3</v>
      </c>
      <c r="I12" s="1">
        <v>0</v>
      </c>
      <c r="J12" s="1" t="s">
        <v>3</v>
      </c>
      <c r="K12" s="1">
        <v>0</v>
      </c>
      <c r="L12" s="1">
        <v>0</v>
      </c>
      <c r="M12" s="1">
        <v>2</v>
      </c>
      <c r="N12" s="1"/>
      <c r="O12" s="1">
        <v>0</v>
      </c>
      <c r="P12" s="1">
        <v>0</v>
      </c>
      <c r="Q12" s="1">
        <v>0</v>
      </c>
      <c r="R12" s="1">
        <v>108</v>
      </c>
      <c r="S12" s="1"/>
      <c r="T12" s="1">
        <v>1</v>
      </c>
      <c r="U12" s="1" t="s">
        <v>3</v>
      </c>
      <c r="V12" s="1">
        <v>0</v>
      </c>
      <c r="W12" s="1" t="s">
        <v>3</v>
      </c>
      <c r="X12" s="1"/>
      <c r="Y12" s="1"/>
      <c r="Z12" s="1"/>
      <c r="AA12" s="1"/>
      <c r="AB12" s="1" t="s">
        <v>3</v>
      </c>
      <c r="AC12" s="1" t="s">
        <v>3</v>
      </c>
      <c r="AD12" s="1" t="s">
        <v>3</v>
      </c>
      <c r="AE12" s="1" t="s">
        <v>3</v>
      </c>
      <c r="AF12" s="1" t="s">
        <v>3</v>
      </c>
      <c r="AG12" s="1" t="s">
        <v>3</v>
      </c>
      <c r="AH12" s="1"/>
      <c r="AI12" s="1"/>
      <c r="AJ12" s="1"/>
      <c r="AK12" s="1"/>
      <c r="AL12" s="1" t="s">
        <v>3</v>
      </c>
      <c r="AM12" s="1" t="s">
        <v>3</v>
      </c>
      <c r="AN12" s="1" t="s">
        <v>3</v>
      </c>
      <c r="AO12" s="1" t="s">
        <v>3</v>
      </c>
      <c r="AP12" s="1" t="s">
        <v>3</v>
      </c>
      <c r="AQ12" s="1" t="s">
        <v>3</v>
      </c>
      <c r="AR12" s="1" t="s">
        <v>3</v>
      </c>
      <c r="AS12" s="1" t="s">
        <v>3</v>
      </c>
      <c r="AT12" s="1"/>
      <c r="AU12" s="1"/>
      <c r="AV12" s="1"/>
      <c r="AW12" s="1"/>
      <c r="AX12" s="1"/>
      <c r="AY12" s="1"/>
      <c r="AZ12" s="1"/>
      <c r="BA12" s="1"/>
      <c r="BB12" s="1">
        <v>0</v>
      </c>
      <c r="BC12" s="1"/>
      <c r="BD12" s="1"/>
      <c r="BE12" s="1"/>
      <c r="BF12" s="1"/>
      <c r="BG12" s="1"/>
      <c r="BH12" s="1" t="s">
        <v>6</v>
      </c>
      <c r="BI12" s="1" t="s">
        <v>7</v>
      </c>
      <c r="BJ12" s="1">
        <v>1</v>
      </c>
      <c r="BK12" s="1">
        <v>1</v>
      </c>
      <c r="BL12" s="1">
        <v>0</v>
      </c>
      <c r="BM12" s="1">
        <v>0</v>
      </c>
      <c r="BN12" s="1">
        <v>1</v>
      </c>
      <c r="BO12" s="1">
        <v>0</v>
      </c>
      <c r="BP12" s="1">
        <v>6</v>
      </c>
      <c r="BQ12" s="1">
        <v>2</v>
      </c>
      <c r="BR12" s="1">
        <v>1</v>
      </c>
      <c r="BS12" s="1">
        <v>1</v>
      </c>
      <c r="BT12" s="1">
        <v>1</v>
      </c>
      <c r="BU12" s="1">
        <v>0</v>
      </c>
      <c r="BV12" s="1">
        <v>1</v>
      </c>
      <c r="BW12" s="1">
        <v>1</v>
      </c>
      <c r="BX12" s="1">
        <v>0</v>
      </c>
      <c r="BY12" s="1" t="s">
        <v>8</v>
      </c>
      <c r="BZ12" s="1" t="s">
        <v>9</v>
      </c>
      <c r="CA12" s="1" t="s">
        <v>10</v>
      </c>
      <c r="CB12" s="1" t="s">
        <v>10</v>
      </c>
      <c r="CC12" s="1" t="s">
        <v>10</v>
      </c>
      <c r="CD12" s="1" t="s">
        <v>10</v>
      </c>
      <c r="CE12" s="1" t="s">
        <v>11</v>
      </c>
      <c r="CF12" s="1">
        <v>0</v>
      </c>
      <c r="CG12" s="1">
        <v>0</v>
      </c>
      <c r="CH12" s="1">
        <v>16777226</v>
      </c>
      <c r="CI12" s="1" t="s">
        <v>3</v>
      </c>
      <c r="CJ12" s="1" t="s">
        <v>3</v>
      </c>
      <c r="CK12" s="1">
        <v>0</v>
      </c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>
        <v>0</v>
      </c>
      <c r="CZ12" s="1" t="s">
        <v>3</v>
      </c>
      <c r="DA12" s="1" t="s">
        <v>3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 x14ac:dyDescent="0.2">
      <c r="A14" s="1">
        <v>22</v>
      </c>
      <c r="B14" s="1">
        <v>1</v>
      </c>
      <c r="C14" s="1">
        <v>0</v>
      </c>
      <c r="D14" s="1">
        <v>1472720848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 x14ac:dyDescent="0.2">
      <c r="A16" s="6">
        <v>3</v>
      </c>
      <c r="B16" s="6">
        <v>0</v>
      </c>
      <c r="C16" s="6" t="s">
        <v>13</v>
      </c>
      <c r="D16" s="6" t="s">
        <v>12</v>
      </c>
      <c r="E16" s="7">
        <f>ROUND((Source!F1530)/1000,2)</f>
        <v>0</v>
      </c>
      <c r="F16" s="7">
        <f>ROUND((Source!F1531)/1000,2)</f>
        <v>0</v>
      </c>
      <c r="G16" s="7">
        <f>ROUND((Source!F1522)/1000,2)</f>
        <v>0</v>
      </c>
      <c r="H16" s="7">
        <f>ROUND((Source!F1532)/1000+(Source!F1533)/1000,2)</f>
        <v>2337.81</v>
      </c>
      <c r="I16" s="7">
        <f>E16+F16+G16+H16</f>
        <v>2337.81</v>
      </c>
      <c r="J16" s="7">
        <f>ROUND((Source!F1528+Source!F1527)/1000,2)</f>
        <v>1289.55</v>
      </c>
      <c r="AI16" s="6">
        <v>0</v>
      </c>
      <c r="AJ16" s="6">
        <v>-1</v>
      </c>
      <c r="AK16" s="6" t="s">
        <v>3</v>
      </c>
      <c r="AL16" s="6" t="s">
        <v>3</v>
      </c>
      <c r="AM16" s="6" t="s">
        <v>3</v>
      </c>
      <c r="AN16" s="6">
        <v>0</v>
      </c>
      <c r="AO16" s="6" t="s">
        <v>3</v>
      </c>
      <c r="AP16" s="6" t="s">
        <v>3</v>
      </c>
      <c r="AT16" s="7">
        <v>0</v>
      </c>
      <c r="AU16" s="7">
        <v>0</v>
      </c>
      <c r="AV16" s="7">
        <v>0</v>
      </c>
      <c r="AW16" s="7">
        <v>0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</row>
    <row r="17" spans="1:63" x14ac:dyDescent="0.2">
      <c r="A17" s="6">
        <v>3</v>
      </c>
      <c r="B17" s="6">
        <v>0</v>
      </c>
      <c r="C17" s="6" t="s">
        <v>13</v>
      </c>
      <c r="D17" s="6" t="s">
        <v>815</v>
      </c>
      <c r="E17" s="7">
        <f>ROUND((Source!F1929)/1000,2)</f>
        <v>0</v>
      </c>
      <c r="F17" s="7">
        <f>ROUND((Source!F1930)/1000,2)</f>
        <v>0</v>
      </c>
      <c r="G17" s="7">
        <f>ROUND((Source!F1921)/1000,2)</f>
        <v>0</v>
      </c>
      <c r="H17" s="7">
        <f>ROUND((Source!F1931)/1000+(Source!F1932)/1000,2)</f>
        <v>0</v>
      </c>
      <c r="I17" s="7">
        <f>E17+F17+G17+H17</f>
        <v>0</v>
      </c>
      <c r="J17" s="7">
        <f>ROUND((Source!F1927+Source!F1926)/1000,2)</f>
        <v>0</v>
      </c>
      <c r="AI17" s="6">
        <v>0</v>
      </c>
      <c r="AJ17" s="6">
        <v>-1</v>
      </c>
      <c r="AK17" s="6" t="s">
        <v>3</v>
      </c>
      <c r="AL17" s="6" t="s">
        <v>3</v>
      </c>
      <c r="AM17" s="6" t="s">
        <v>3</v>
      </c>
      <c r="AN17" s="6">
        <v>0</v>
      </c>
      <c r="AO17" s="6" t="s">
        <v>3</v>
      </c>
      <c r="AP17" s="6" t="s">
        <v>3</v>
      </c>
      <c r="AT17" s="7">
        <v>0</v>
      </c>
      <c r="AU17" s="7">
        <v>0</v>
      </c>
      <c r="AV17" s="7">
        <v>0</v>
      </c>
      <c r="AW17" s="7">
        <v>0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0</v>
      </c>
      <c r="BG17" s="7">
        <v>0</v>
      </c>
      <c r="BH17" s="7">
        <v>0</v>
      </c>
      <c r="BI17" s="7">
        <v>0</v>
      </c>
      <c r="BJ17" s="7">
        <v>0</v>
      </c>
      <c r="BK17" s="7">
        <v>0</v>
      </c>
    </row>
    <row r="19" spans="1:63" x14ac:dyDescent="0.2">
      <c r="A19">
        <v>51</v>
      </c>
      <c r="E19" s="5">
        <f>SUMIF(A16:A18,3,E16:E18)</f>
        <v>0</v>
      </c>
      <c r="F19" s="5">
        <f>SUMIF(A16:A18,3,F16:F18)</f>
        <v>0</v>
      </c>
      <c r="G19" s="5">
        <f>SUMIF(A16:A18,3,G16:G18)</f>
        <v>0</v>
      </c>
      <c r="H19" s="5">
        <f>SUMIF(A16:A18,3,H16:H18)</f>
        <v>2337.81</v>
      </c>
      <c r="I19" s="5">
        <f>SUMIF(A16:A18,3,I16:I18)</f>
        <v>2337.81</v>
      </c>
      <c r="J19" s="5">
        <f>SUMIF(A16:A18,3,J16:J18)</f>
        <v>1289.55</v>
      </c>
      <c r="K19" s="5"/>
      <c r="L19" s="5"/>
      <c r="M19" s="5"/>
      <c r="N19" s="5"/>
      <c r="O19" s="5"/>
      <c r="P19" s="5"/>
      <c r="Q19" s="5"/>
      <c r="R19" s="5"/>
      <c r="S19" s="5"/>
    </row>
    <row r="21" spans="1:63" x14ac:dyDescent="0.2">
      <c r="A21" s="4">
        <v>50</v>
      </c>
      <c r="B21" s="4">
        <v>0</v>
      </c>
      <c r="C21" s="4">
        <v>0</v>
      </c>
      <c r="D21" s="4">
        <v>1</v>
      </c>
      <c r="E21" s="4">
        <v>201</v>
      </c>
      <c r="F21" s="4">
        <v>0</v>
      </c>
      <c r="G21" s="4" t="s">
        <v>29</v>
      </c>
      <c r="H21" s="4" t="s">
        <v>30</v>
      </c>
      <c r="I21" s="4"/>
      <c r="J21" s="4"/>
      <c r="K21" s="4">
        <v>201</v>
      </c>
      <c r="L21" s="4">
        <v>1</v>
      </c>
      <c r="M21" s="4">
        <v>3</v>
      </c>
      <c r="N21" s="4" t="s">
        <v>3</v>
      </c>
      <c r="O21" s="4">
        <v>2</v>
      </c>
      <c r="P21" s="4"/>
    </row>
    <row r="22" spans="1:63" x14ac:dyDescent="0.2">
      <c r="A22" s="4">
        <v>50</v>
      </c>
      <c r="B22" s="4">
        <v>0</v>
      </c>
      <c r="C22" s="4">
        <v>0</v>
      </c>
      <c r="D22" s="4">
        <v>1</v>
      </c>
      <c r="E22" s="4">
        <v>202</v>
      </c>
      <c r="F22" s="4">
        <v>0</v>
      </c>
      <c r="G22" s="4" t="s">
        <v>31</v>
      </c>
      <c r="H22" s="4" t="s">
        <v>32</v>
      </c>
      <c r="I22" s="4"/>
      <c r="J22" s="4"/>
      <c r="K22" s="4">
        <v>202</v>
      </c>
      <c r="L22" s="4">
        <v>2</v>
      </c>
      <c r="M22" s="4">
        <v>3</v>
      </c>
      <c r="N22" s="4" t="s">
        <v>3</v>
      </c>
      <c r="O22" s="4">
        <v>2</v>
      </c>
      <c r="P22" s="4"/>
    </row>
    <row r="23" spans="1:63" x14ac:dyDescent="0.2">
      <c r="A23" s="4">
        <v>50</v>
      </c>
      <c r="B23" s="4">
        <v>0</v>
      </c>
      <c r="C23" s="4">
        <v>0</v>
      </c>
      <c r="D23" s="4">
        <v>1</v>
      </c>
      <c r="E23" s="4">
        <v>222</v>
      </c>
      <c r="F23" s="4">
        <v>0</v>
      </c>
      <c r="G23" s="4" t="s">
        <v>33</v>
      </c>
      <c r="H23" s="4" t="s">
        <v>34</v>
      </c>
      <c r="I23" s="4"/>
      <c r="J23" s="4"/>
      <c r="K23" s="4">
        <v>222</v>
      </c>
      <c r="L23" s="4">
        <v>3</v>
      </c>
      <c r="M23" s="4">
        <v>3</v>
      </c>
      <c r="N23" s="4" t="s">
        <v>3</v>
      </c>
      <c r="O23" s="4">
        <v>2</v>
      </c>
      <c r="P23" s="4"/>
    </row>
    <row r="24" spans="1:63" x14ac:dyDescent="0.2">
      <c r="A24" s="4">
        <v>50</v>
      </c>
      <c r="B24" s="4">
        <v>0</v>
      </c>
      <c r="C24" s="4">
        <v>0</v>
      </c>
      <c r="D24" s="4">
        <v>1</v>
      </c>
      <c r="E24" s="4">
        <v>225</v>
      </c>
      <c r="F24" s="4">
        <v>0</v>
      </c>
      <c r="G24" s="4" t="s">
        <v>35</v>
      </c>
      <c r="H24" s="4" t="s">
        <v>36</v>
      </c>
      <c r="I24" s="4"/>
      <c r="J24" s="4"/>
      <c r="K24" s="4">
        <v>225</v>
      </c>
      <c r="L24" s="4">
        <v>4</v>
      </c>
      <c r="M24" s="4">
        <v>3</v>
      </c>
      <c r="N24" s="4" t="s">
        <v>3</v>
      </c>
      <c r="O24" s="4">
        <v>2</v>
      </c>
      <c r="P24" s="4"/>
    </row>
    <row r="25" spans="1:63" x14ac:dyDescent="0.2">
      <c r="A25" s="4">
        <v>50</v>
      </c>
      <c r="B25" s="4">
        <v>0</v>
      </c>
      <c r="C25" s="4">
        <v>0</v>
      </c>
      <c r="D25" s="4">
        <v>1</v>
      </c>
      <c r="E25" s="4">
        <v>226</v>
      </c>
      <c r="F25" s="4">
        <v>0</v>
      </c>
      <c r="G25" s="4" t="s">
        <v>37</v>
      </c>
      <c r="H25" s="4" t="s">
        <v>38</v>
      </c>
      <c r="I25" s="4"/>
      <c r="J25" s="4"/>
      <c r="K25" s="4">
        <v>226</v>
      </c>
      <c r="L25" s="4">
        <v>5</v>
      </c>
      <c r="M25" s="4">
        <v>3</v>
      </c>
      <c r="N25" s="4" t="s">
        <v>3</v>
      </c>
      <c r="O25" s="4">
        <v>2</v>
      </c>
      <c r="P25" s="4"/>
    </row>
    <row r="26" spans="1:63" x14ac:dyDescent="0.2">
      <c r="A26" s="4">
        <v>50</v>
      </c>
      <c r="B26" s="4">
        <v>0</v>
      </c>
      <c r="C26" s="4">
        <v>0</v>
      </c>
      <c r="D26" s="4">
        <v>1</v>
      </c>
      <c r="E26" s="4">
        <v>227</v>
      </c>
      <c r="F26" s="4">
        <v>0</v>
      </c>
      <c r="G26" s="4" t="s">
        <v>39</v>
      </c>
      <c r="H26" s="4" t="s">
        <v>40</v>
      </c>
      <c r="I26" s="4"/>
      <c r="J26" s="4"/>
      <c r="K26" s="4">
        <v>227</v>
      </c>
      <c r="L26" s="4">
        <v>6</v>
      </c>
      <c r="M26" s="4">
        <v>3</v>
      </c>
      <c r="N26" s="4" t="s">
        <v>3</v>
      </c>
      <c r="O26" s="4">
        <v>2</v>
      </c>
      <c r="P26" s="4"/>
    </row>
    <row r="27" spans="1:63" x14ac:dyDescent="0.2">
      <c r="A27" s="4">
        <v>50</v>
      </c>
      <c r="B27" s="4">
        <v>0</v>
      </c>
      <c r="C27" s="4">
        <v>0</v>
      </c>
      <c r="D27" s="4">
        <v>1</v>
      </c>
      <c r="E27" s="4">
        <v>228</v>
      </c>
      <c r="F27" s="4">
        <v>0</v>
      </c>
      <c r="G27" s="4" t="s">
        <v>41</v>
      </c>
      <c r="H27" s="4" t="s">
        <v>42</v>
      </c>
      <c r="I27" s="4"/>
      <c r="J27" s="4"/>
      <c r="K27" s="4">
        <v>228</v>
      </c>
      <c r="L27" s="4">
        <v>7</v>
      </c>
      <c r="M27" s="4">
        <v>3</v>
      </c>
      <c r="N27" s="4" t="s">
        <v>3</v>
      </c>
      <c r="O27" s="4">
        <v>2</v>
      </c>
      <c r="P27" s="4"/>
    </row>
    <row r="28" spans="1:63" x14ac:dyDescent="0.2">
      <c r="A28" s="4">
        <v>50</v>
      </c>
      <c r="B28" s="4">
        <v>0</v>
      </c>
      <c r="C28" s="4">
        <v>0</v>
      </c>
      <c r="D28" s="4">
        <v>1</v>
      </c>
      <c r="E28" s="4">
        <v>216</v>
      </c>
      <c r="F28" s="4">
        <v>0</v>
      </c>
      <c r="G28" s="4" t="s">
        <v>43</v>
      </c>
      <c r="H28" s="4" t="s">
        <v>44</v>
      </c>
      <c r="I28" s="4"/>
      <c r="J28" s="4"/>
      <c r="K28" s="4">
        <v>216</v>
      </c>
      <c r="L28" s="4">
        <v>8</v>
      </c>
      <c r="M28" s="4">
        <v>3</v>
      </c>
      <c r="N28" s="4" t="s">
        <v>3</v>
      </c>
      <c r="O28" s="4">
        <v>2</v>
      </c>
      <c r="P28" s="4"/>
    </row>
    <row r="29" spans="1:63" x14ac:dyDescent="0.2">
      <c r="A29" s="4">
        <v>50</v>
      </c>
      <c r="B29" s="4">
        <v>0</v>
      </c>
      <c r="C29" s="4">
        <v>0</v>
      </c>
      <c r="D29" s="4">
        <v>1</v>
      </c>
      <c r="E29" s="4">
        <v>223</v>
      </c>
      <c r="F29" s="4">
        <v>0</v>
      </c>
      <c r="G29" s="4" t="s">
        <v>45</v>
      </c>
      <c r="H29" s="4" t="s">
        <v>46</v>
      </c>
      <c r="I29" s="4"/>
      <c r="J29" s="4"/>
      <c r="K29" s="4">
        <v>223</v>
      </c>
      <c r="L29" s="4">
        <v>9</v>
      </c>
      <c r="M29" s="4">
        <v>3</v>
      </c>
      <c r="N29" s="4" t="s">
        <v>3</v>
      </c>
      <c r="O29" s="4">
        <v>2</v>
      </c>
      <c r="P29" s="4"/>
    </row>
    <row r="30" spans="1:63" x14ac:dyDescent="0.2">
      <c r="A30" s="4">
        <v>50</v>
      </c>
      <c r="B30" s="4">
        <v>0</v>
      </c>
      <c r="C30" s="4">
        <v>0</v>
      </c>
      <c r="D30" s="4">
        <v>1</v>
      </c>
      <c r="E30" s="4">
        <v>229</v>
      </c>
      <c r="F30" s="4">
        <v>0</v>
      </c>
      <c r="G30" s="4" t="s">
        <v>47</v>
      </c>
      <c r="H30" s="4" t="s">
        <v>48</v>
      </c>
      <c r="I30" s="4"/>
      <c r="J30" s="4"/>
      <c r="K30" s="4">
        <v>229</v>
      </c>
      <c r="L30" s="4">
        <v>10</v>
      </c>
      <c r="M30" s="4">
        <v>3</v>
      </c>
      <c r="N30" s="4" t="s">
        <v>3</v>
      </c>
      <c r="O30" s="4">
        <v>2</v>
      </c>
      <c r="P30" s="4"/>
    </row>
    <row r="31" spans="1:63" x14ac:dyDescent="0.2">
      <c r="A31" s="4">
        <v>50</v>
      </c>
      <c r="B31" s="4">
        <v>0</v>
      </c>
      <c r="C31" s="4">
        <v>0</v>
      </c>
      <c r="D31" s="4">
        <v>1</v>
      </c>
      <c r="E31" s="4">
        <v>203</v>
      </c>
      <c r="F31" s="4">
        <v>0</v>
      </c>
      <c r="G31" s="4" t="s">
        <v>49</v>
      </c>
      <c r="H31" s="4" t="s">
        <v>50</v>
      </c>
      <c r="I31" s="4"/>
      <c r="J31" s="4"/>
      <c r="K31" s="4">
        <v>203</v>
      </c>
      <c r="L31" s="4">
        <v>11</v>
      </c>
      <c r="M31" s="4">
        <v>3</v>
      </c>
      <c r="N31" s="4" t="s">
        <v>3</v>
      </c>
      <c r="O31" s="4">
        <v>2</v>
      </c>
      <c r="P31" s="4"/>
    </row>
    <row r="32" spans="1:63" x14ac:dyDescent="0.2">
      <c r="A32" s="4">
        <v>50</v>
      </c>
      <c r="B32" s="4">
        <v>0</v>
      </c>
      <c r="C32" s="4">
        <v>0</v>
      </c>
      <c r="D32" s="4">
        <v>1</v>
      </c>
      <c r="E32" s="4">
        <v>231</v>
      </c>
      <c r="F32" s="4">
        <v>0</v>
      </c>
      <c r="G32" s="4" t="s">
        <v>51</v>
      </c>
      <c r="H32" s="4" t="s">
        <v>52</v>
      </c>
      <c r="I32" s="4"/>
      <c r="J32" s="4"/>
      <c r="K32" s="4">
        <v>231</v>
      </c>
      <c r="L32" s="4">
        <v>12</v>
      </c>
      <c r="M32" s="4">
        <v>3</v>
      </c>
      <c r="N32" s="4" t="s">
        <v>3</v>
      </c>
      <c r="O32" s="4">
        <v>2</v>
      </c>
      <c r="P32" s="4"/>
    </row>
    <row r="33" spans="1:16" x14ac:dyDescent="0.2">
      <c r="A33" s="4">
        <v>50</v>
      </c>
      <c r="B33" s="4">
        <v>0</v>
      </c>
      <c r="C33" s="4">
        <v>0</v>
      </c>
      <c r="D33" s="4">
        <v>1</v>
      </c>
      <c r="E33" s="4">
        <v>204</v>
      </c>
      <c r="F33" s="4">
        <v>0</v>
      </c>
      <c r="G33" s="4" t="s">
        <v>53</v>
      </c>
      <c r="H33" s="4" t="s">
        <v>54</v>
      </c>
      <c r="I33" s="4"/>
      <c r="J33" s="4"/>
      <c r="K33" s="4">
        <v>204</v>
      </c>
      <c r="L33" s="4">
        <v>13</v>
      </c>
      <c r="M33" s="4">
        <v>3</v>
      </c>
      <c r="N33" s="4" t="s">
        <v>3</v>
      </c>
      <c r="O33" s="4">
        <v>2</v>
      </c>
      <c r="P33" s="4"/>
    </row>
    <row r="34" spans="1:16" x14ac:dyDescent="0.2">
      <c r="A34" s="4">
        <v>50</v>
      </c>
      <c r="B34" s="4">
        <v>0</v>
      </c>
      <c r="C34" s="4">
        <v>0</v>
      </c>
      <c r="D34" s="4">
        <v>1</v>
      </c>
      <c r="E34" s="4">
        <v>205</v>
      </c>
      <c r="F34" s="4">
        <v>0</v>
      </c>
      <c r="G34" s="4" t="s">
        <v>55</v>
      </c>
      <c r="H34" s="4" t="s">
        <v>56</v>
      </c>
      <c r="I34" s="4"/>
      <c r="J34" s="4"/>
      <c r="K34" s="4">
        <v>205</v>
      </c>
      <c r="L34" s="4">
        <v>14</v>
      </c>
      <c r="M34" s="4">
        <v>3</v>
      </c>
      <c r="N34" s="4" t="s">
        <v>3</v>
      </c>
      <c r="O34" s="4">
        <v>2</v>
      </c>
      <c r="P34" s="4"/>
    </row>
    <row r="35" spans="1:16" x14ac:dyDescent="0.2">
      <c r="A35" s="4">
        <v>50</v>
      </c>
      <c r="B35" s="4">
        <v>0</v>
      </c>
      <c r="C35" s="4">
        <v>0</v>
      </c>
      <c r="D35" s="4">
        <v>1</v>
      </c>
      <c r="E35" s="4">
        <v>232</v>
      </c>
      <c r="F35" s="4">
        <v>0</v>
      </c>
      <c r="G35" s="4" t="s">
        <v>57</v>
      </c>
      <c r="H35" s="4" t="s">
        <v>58</v>
      </c>
      <c r="I35" s="4"/>
      <c r="J35" s="4"/>
      <c r="K35" s="4">
        <v>232</v>
      </c>
      <c r="L35" s="4">
        <v>15</v>
      </c>
      <c r="M35" s="4">
        <v>3</v>
      </c>
      <c r="N35" s="4" t="s">
        <v>3</v>
      </c>
      <c r="O35" s="4">
        <v>2</v>
      </c>
      <c r="P35" s="4"/>
    </row>
    <row r="36" spans="1:16" x14ac:dyDescent="0.2">
      <c r="A36" s="4">
        <v>50</v>
      </c>
      <c r="B36" s="4">
        <v>0</v>
      </c>
      <c r="C36" s="4">
        <v>0</v>
      </c>
      <c r="D36" s="4">
        <v>1</v>
      </c>
      <c r="E36" s="4">
        <v>214</v>
      </c>
      <c r="F36" s="4">
        <v>0</v>
      </c>
      <c r="G36" s="4" t="s">
        <v>59</v>
      </c>
      <c r="H36" s="4" t="s">
        <v>60</v>
      </c>
      <c r="I36" s="4"/>
      <c r="J36" s="4"/>
      <c r="K36" s="4">
        <v>214</v>
      </c>
      <c r="L36" s="4">
        <v>16</v>
      </c>
      <c r="M36" s="4">
        <v>3</v>
      </c>
      <c r="N36" s="4" t="s">
        <v>3</v>
      </c>
      <c r="O36" s="4">
        <v>2</v>
      </c>
      <c r="P36" s="4"/>
    </row>
    <row r="37" spans="1:16" x14ac:dyDescent="0.2">
      <c r="A37" s="4">
        <v>50</v>
      </c>
      <c r="B37" s="4">
        <v>0</v>
      </c>
      <c r="C37" s="4">
        <v>0</v>
      </c>
      <c r="D37" s="4">
        <v>1</v>
      </c>
      <c r="E37" s="4">
        <v>215</v>
      </c>
      <c r="F37" s="4">
        <v>0</v>
      </c>
      <c r="G37" s="4" t="s">
        <v>61</v>
      </c>
      <c r="H37" s="4" t="s">
        <v>62</v>
      </c>
      <c r="I37" s="4"/>
      <c r="J37" s="4"/>
      <c r="K37" s="4">
        <v>215</v>
      </c>
      <c r="L37" s="4">
        <v>17</v>
      </c>
      <c r="M37" s="4">
        <v>3</v>
      </c>
      <c r="N37" s="4" t="s">
        <v>3</v>
      </c>
      <c r="O37" s="4">
        <v>2</v>
      </c>
      <c r="P37" s="4"/>
    </row>
    <row r="38" spans="1:16" x14ac:dyDescent="0.2">
      <c r="A38" s="4">
        <v>50</v>
      </c>
      <c r="B38" s="4">
        <v>0</v>
      </c>
      <c r="C38" s="4">
        <v>0</v>
      </c>
      <c r="D38" s="4">
        <v>1</v>
      </c>
      <c r="E38" s="4">
        <v>217</v>
      </c>
      <c r="F38" s="4">
        <v>0</v>
      </c>
      <c r="G38" s="4" t="s">
        <v>63</v>
      </c>
      <c r="H38" s="4" t="s">
        <v>64</v>
      </c>
      <c r="I38" s="4"/>
      <c r="J38" s="4"/>
      <c r="K38" s="4">
        <v>217</v>
      </c>
      <c r="L38" s="4">
        <v>18</v>
      </c>
      <c r="M38" s="4">
        <v>3</v>
      </c>
      <c r="N38" s="4" t="s">
        <v>3</v>
      </c>
      <c r="O38" s="4">
        <v>2</v>
      </c>
      <c r="P38" s="4"/>
    </row>
    <row r="39" spans="1:16" x14ac:dyDescent="0.2">
      <c r="A39" s="4">
        <v>50</v>
      </c>
      <c r="B39" s="4">
        <v>0</v>
      </c>
      <c r="C39" s="4">
        <v>0</v>
      </c>
      <c r="D39" s="4">
        <v>1</v>
      </c>
      <c r="E39" s="4">
        <v>230</v>
      </c>
      <c r="F39" s="4">
        <v>0</v>
      </c>
      <c r="G39" s="4" t="s">
        <v>65</v>
      </c>
      <c r="H39" s="4" t="s">
        <v>66</v>
      </c>
      <c r="I39" s="4"/>
      <c r="J39" s="4"/>
      <c r="K39" s="4">
        <v>230</v>
      </c>
      <c r="L39" s="4">
        <v>19</v>
      </c>
      <c r="M39" s="4">
        <v>3</v>
      </c>
      <c r="N39" s="4" t="s">
        <v>3</v>
      </c>
      <c r="O39" s="4">
        <v>2</v>
      </c>
      <c r="P39" s="4"/>
    </row>
    <row r="40" spans="1:16" x14ac:dyDescent="0.2">
      <c r="A40" s="4">
        <v>50</v>
      </c>
      <c r="B40" s="4">
        <v>0</v>
      </c>
      <c r="C40" s="4">
        <v>0</v>
      </c>
      <c r="D40" s="4">
        <v>1</v>
      </c>
      <c r="E40" s="4">
        <v>206</v>
      </c>
      <c r="F40" s="4">
        <v>0</v>
      </c>
      <c r="G40" s="4" t="s">
        <v>67</v>
      </c>
      <c r="H40" s="4" t="s">
        <v>68</v>
      </c>
      <c r="I40" s="4"/>
      <c r="J40" s="4"/>
      <c r="K40" s="4">
        <v>206</v>
      </c>
      <c r="L40" s="4">
        <v>20</v>
      </c>
      <c r="M40" s="4">
        <v>3</v>
      </c>
      <c r="N40" s="4" t="s">
        <v>3</v>
      </c>
      <c r="O40" s="4">
        <v>2</v>
      </c>
      <c r="P40" s="4"/>
    </row>
    <row r="41" spans="1:16" x14ac:dyDescent="0.2">
      <c r="A41" s="4">
        <v>50</v>
      </c>
      <c r="B41" s="4">
        <v>0</v>
      </c>
      <c r="C41" s="4">
        <v>0</v>
      </c>
      <c r="D41" s="4">
        <v>1</v>
      </c>
      <c r="E41" s="4">
        <v>207</v>
      </c>
      <c r="F41" s="4">
        <v>0</v>
      </c>
      <c r="G41" s="4" t="s">
        <v>69</v>
      </c>
      <c r="H41" s="4" t="s">
        <v>70</v>
      </c>
      <c r="I41" s="4"/>
      <c r="J41" s="4"/>
      <c r="K41" s="4">
        <v>207</v>
      </c>
      <c r="L41" s="4">
        <v>21</v>
      </c>
      <c r="M41" s="4">
        <v>3</v>
      </c>
      <c r="N41" s="4" t="s">
        <v>3</v>
      </c>
      <c r="O41" s="4">
        <v>-1</v>
      </c>
      <c r="P41" s="4"/>
    </row>
    <row r="42" spans="1:16" x14ac:dyDescent="0.2">
      <c r="A42" s="4">
        <v>50</v>
      </c>
      <c r="B42" s="4">
        <v>0</v>
      </c>
      <c r="C42" s="4">
        <v>0</v>
      </c>
      <c r="D42" s="4">
        <v>1</v>
      </c>
      <c r="E42" s="4">
        <v>208</v>
      </c>
      <c r="F42" s="4">
        <v>0</v>
      </c>
      <c r="G42" s="4" t="s">
        <v>71</v>
      </c>
      <c r="H42" s="4" t="s">
        <v>72</v>
      </c>
      <c r="I42" s="4"/>
      <c r="J42" s="4"/>
      <c r="K42" s="4">
        <v>208</v>
      </c>
      <c r="L42" s="4">
        <v>22</v>
      </c>
      <c r="M42" s="4">
        <v>3</v>
      </c>
      <c r="N42" s="4" t="s">
        <v>3</v>
      </c>
      <c r="O42" s="4">
        <v>-1</v>
      </c>
      <c r="P42" s="4"/>
    </row>
    <row r="43" spans="1:16" x14ac:dyDescent="0.2">
      <c r="A43" s="4">
        <v>50</v>
      </c>
      <c r="B43" s="4">
        <v>0</v>
      </c>
      <c r="C43" s="4">
        <v>0</v>
      </c>
      <c r="D43" s="4">
        <v>1</v>
      </c>
      <c r="E43" s="4">
        <v>209</v>
      </c>
      <c r="F43" s="4">
        <v>0</v>
      </c>
      <c r="G43" s="4" t="s">
        <v>73</v>
      </c>
      <c r="H43" s="4" t="s">
        <v>74</v>
      </c>
      <c r="I43" s="4"/>
      <c r="J43" s="4"/>
      <c r="K43" s="4">
        <v>209</v>
      </c>
      <c r="L43" s="4">
        <v>23</v>
      </c>
      <c r="M43" s="4">
        <v>3</v>
      </c>
      <c r="N43" s="4" t="s">
        <v>3</v>
      </c>
      <c r="O43" s="4">
        <v>2</v>
      </c>
      <c r="P43" s="4"/>
    </row>
    <row r="44" spans="1:16" x14ac:dyDescent="0.2">
      <c r="A44" s="4">
        <v>50</v>
      </c>
      <c r="B44" s="4">
        <v>0</v>
      </c>
      <c r="C44" s="4">
        <v>0</v>
      </c>
      <c r="D44" s="4">
        <v>1</v>
      </c>
      <c r="E44" s="4">
        <v>233</v>
      </c>
      <c r="F44" s="4">
        <v>0</v>
      </c>
      <c r="G44" s="4" t="s">
        <v>75</v>
      </c>
      <c r="H44" s="4" t="s">
        <v>76</v>
      </c>
      <c r="I44" s="4"/>
      <c r="J44" s="4"/>
      <c r="K44" s="4">
        <v>233</v>
      </c>
      <c r="L44" s="4">
        <v>24</v>
      </c>
      <c r="M44" s="4">
        <v>3</v>
      </c>
      <c r="N44" s="4" t="s">
        <v>3</v>
      </c>
      <c r="O44" s="4">
        <v>2</v>
      </c>
      <c r="P44" s="4"/>
    </row>
    <row r="45" spans="1:16" x14ac:dyDescent="0.2">
      <c r="A45" s="4">
        <v>50</v>
      </c>
      <c r="B45" s="4">
        <v>0</v>
      </c>
      <c r="C45" s="4">
        <v>0</v>
      </c>
      <c r="D45" s="4">
        <v>1</v>
      </c>
      <c r="E45" s="4">
        <v>210</v>
      </c>
      <c r="F45" s="4">
        <v>0</v>
      </c>
      <c r="G45" s="4" t="s">
        <v>77</v>
      </c>
      <c r="H45" s="4" t="s">
        <v>78</v>
      </c>
      <c r="I45" s="4"/>
      <c r="J45" s="4"/>
      <c r="K45" s="4">
        <v>210</v>
      </c>
      <c r="L45" s="4">
        <v>25</v>
      </c>
      <c r="M45" s="4">
        <v>3</v>
      </c>
      <c r="N45" s="4" t="s">
        <v>3</v>
      </c>
      <c r="O45" s="4">
        <v>2</v>
      </c>
      <c r="P45" s="4"/>
    </row>
    <row r="46" spans="1:16" x14ac:dyDescent="0.2">
      <c r="A46" s="4">
        <v>50</v>
      </c>
      <c r="B46" s="4">
        <v>0</v>
      </c>
      <c r="C46" s="4">
        <v>0</v>
      </c>
      <c r="D46" s="4">
        <v>1</v>
      </c>
      <c r="E46" s="4">
        <v>211</v>
      </c>
      <c r="F46" s="4">
        <v>0</v>
      </c>
      <c r="G46" s="4" t="s">
        <v>79</v>
      </c>
      <c r="H46" s="4" t="s">
        <v>80</v>
      </c>
      <c r="I46" s="4"/>
      <c r="J46" s="4"/>
      <c r="K46" s="4">
        <v>211</v>
      </c>
      <c r="L46" s="4">
        <v>26</v>
      </c>
      <c r="M46" s="4">
        <v>3</v>
      </c>
      <c r="N46" s="4" t="s">
        <v>3</v>
      </c>
      <c r="O46" s="4">
        <v>2</v>
      </c>
      <c r="P46" s="4"/>
    </row>
    <row r="47" spans="1:16" x14ac:dyDescent="0.2">
      <c r="A47" s="4">
        <v>50</v>
      </c>
      <c r="B47" s="4">
        <v>0</v>
      </c>
      <c r="C47" s="4">
        <v>0</v>
      </c>
      <c r="D47" s="4">
        <v>1</v>
      </c>
      <c r="E47" s="4">
        <v>224</v>
      </c>
      <c r="F47" s="4">
        <v>0</v>
      </c>
      <c r="G47" s="4" t="s">
        <v>81</v>
      </c>
      <c r="H47" s="4" t="s">
        <v>82</v>
      </c>
      <c r="I47" s="4"/>
      <c r="J47" s="4"/>
      <c r="K47" s="4">
        <v>224</v>
      </c>
      <c r="L47" s="4">
        <v>27</v>
      </c>
      <c r="M47" s="4">
        <v>3</v>
      </c>
      <c r="N47" s="4" t="s">
        <v>3</v>
      </c>
      <c r="O47" s="4">
        <v>2</v>
      </c>
      <c r="P47" s="4"/>
    </row>
    <row r="48" spans="1:16" x14ac:dyDescent="0.2">
      <c r="A48" s="4">
        <v>50</v>
      </c>
      <c r="B48" s="4">
        <v>1</v>
      </c>
      <c r="C48" s="4">
        <v>0</v>
      </c>
      <c r="D48" s="4">
        <v>2</v>
      </c>
      <c r="E48" s="4">
        <v>0</v>
      </c>
      <c r="F48" s="4">
        <v>0</v>
      </c>
      <c r="G48" s="4" t="s">
        <v>948</v>
      </c>
      <c r="H48" s="4" t="s">
        <v>949</v>
      </c>
      <c r="I48" s="4"/>
      <c r="J48" s="4"/>
      <c r="K48" s="4">
        <v>212</v>
      </c>
      <c r="L48" s="4">
        <v>28</v>
      </c>
      <c r="M48" s="4">
        <v>0</v>
      </c>
      <c r="N48" s="4" t="s">
        <v>3</v>
      </c>
      <c r="O48" s="4">
        <v>2</v>
      </c>
      <c r="P48" s="4"/>
    </row>
    <row r="49" spans="1:16" x14ac:dyDescent="0.2">
      <c r="A49" s="4">
        <v>50</v>
      </c>
      <c r="B49" s="4">
        <v>1</v>
      </c>
      <c r="C49" s="4">
        <v>0</v>
      </c>
      <c r="D49" s="4">
        <v>2</v>
      </c>
      <c r="E49" s="4">
        <v>0</v>
      </c>
      <c r="F49" s="4">
        <v>0</v>
      </c>
      <c r="G49" s="4" t="s">
        <v>950</v>
      </c>
      <c r="H49" s="4" t="s">
        <v>951</v>
      </c>
      <c r="I49" s="4"/>
      <c r="J49" s="4"/>
      <c r="K49" s="4">
        <v>212</v>
      </c>
      <c r="L49" s="4">
        <v>29</v>
      </c>
      <c r="M49" s="4">
        <v>0</v>
      </c>
      <c r="N49" s="4" t="s">
        <v>3</v>
      </c>
      <c r="O49" s="4">
        <v>2</v>
      </c>
      <c r="P49" s="4"/>
    </row>
    <row r="50" spans="1:16" x14ac:dyDescent="0.2">
      <c r="A50" s="4">
        <v>50</v>
      </c>
      <c r="B50" s="4">
        <v>1</v>
      </c>
      <c r="C50" s="4">
        <v>0</v>
      </c>
      <c r="D50" s="4">
        <v>2</v>
      </c>
      <c r="E50" s="4">
        <v>0</v>
      </c>
      <c r="F50" s="4">
        <v>0</v>
      </c>
      <c r="G50" s="4" t="s">
        <v>952</v>
      </c>
      <c r="H50" s="4" t="s">
        <v>953</v>
      </c>
      <c r="I50" s="4"/>
      <c r="J50" s="4"/>
      <c r="K50" s="4">
        <v>212</v>
      </c>
      <c r="L50" s="4">
        <v>30</v>
      </c>
      <c r="M50" s="4">
        <v>0</v>
      </c>
      <c r="N50" s="4" t="s">
        <v>3</v>
      </c>
      <c r="O50" s="4">
        <v>2</v>
      </c>
      <c r="P50" s="4"/>
    </row>
    <row r="52" spans="1:16" x14ac:dyDescent="0.2">
      <c r="A52">
        <v>-1</v>
      </c>
    </row>
    <row r="55" spans="1:16" x14ac:dyDescent="0.2">
      <c r="A55" s="3">
        <v>75</v>
      </c>
      <c r="B55" s="3" t="s">
        <v>956</v>
      </c>
      <c r="C55" s="3">
        <v>2025</v>
      </c>
      <c r="D55" s="3">
        <v>0</v>
      </c>
      <c r="E55" s="3">
        <v>10</v>
      </c>
      <c r="F55" s="3">
        <v>0</v>
      </c>
      <c r="G55" s="3">
        <v>0</v>
      </c>
      <c r="H55" s="3">
        <v>1</v>
      </c>
      <c r="I55" s="3">
        <v>0</v>
      </c>
      <c r="J55" s="3">
        <v>1</v>
      </c>
      <c r="K55" s="3">
        <v>78</v>
      </c>
      <c r="L55" s="3">
        <v>30</v>
      </c>
      <c r="M55" s="3">
        <v>0</v>
      </c>
      <c r="N55" s="3">
        <v>1472720848</v>
      </c>
      <c r="O55" s="3">
        <v>1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ColWidth="9.140625" defaultRowHeight="12.75" x14ac:dyDescent="0.2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R1880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44" x14ac:dyDescent="0.2">
      <c r="A1">
        <f>ROW(Source!A32)</f>
        <v>32</v>
      </c>
      <c r="B1">
        <v>1474083741</v>
      </c>
      <c r="C1">
        <v>1472723023</v>
      </c>
      <c r="D1">
        <v>1441819193</v>
      </c>
      <c r="E1">
        <v>15514512</v>
      </c>
      <c r="F1">
        <v>1</v>
      </c>
      <c r="G1">
        <v>15514512</v>
      </c>
      <c r="H1">
        <v>1</v>
      </c>
      <c r="I1" t="s">
        <v>958</v>
      </c>
      <c r="J1" t="s">
        <v>3</v>
      </c>
      <c r="K1" t="s">
        <v>959</v>
      </c>
      <c r="L1">
        <v>1191</v>
      </c>
      <c r="N1">
        <v>1013</v>
      </c>
      <c r="O1" t="s">
        <v>960</v>
      </c>
      <c r="P1" t="s">
        <v>960</v>
      </c>
      <c r="Q1">
        <v>1</v>
      </c>
      <c r="X1">
        <v>0.14000000000000001</v>
      </c>
      <c r="Y1">
        <v>0</v>
      </c>
      <c r="Z1">
        <v>0</v>
      </c>
      <c r="AA1">
        <v>0</v>
      </c>
      <c r="AB1">
        <v>0</v>
      </c>
      <c r="AC1">
        <v>0</v>
      </c>
      <c r="AD1">
        <v>1</v>
      </c>
      <c r="AE1">
        <v>1</v>
      </c>
      <c r="AF1" t="s">
        <v>3</v>
      </c>
      <c r="AG1">
        <v>0.14000000000000001</v>
      </c>
      <c r="AH1">
        <v>3</v>
      </c>
      <c r="AI1">
        <v>-1</v>
      </c>
      <c r="AJ1" t="s">
        <v>3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 x14ac:dyDescent="0.2">
      <c r="A2">
        <f>ROW(Source!A32)</f>
        <v>32</v>
      </c>
      <c r="B2">
        <v>1474083742</v>
      </c>
      <c r="C2">
        <v>1472723023</v>
      </c>
      <c r="D2">
        <v>1441834213</v>
      </c>
      <c r="E2">
        <v>1</v>
      </c>
      <c r="F2">
        <v>1</v>
      </c>
      <c r="G2">
        <v>15514512</v>
      </c>
      <c r="H2">
        <v>2</v>
      </c>
      <c r="I2" t="s">
        <v>961</v>
      </c>
      <c r="J2" t="s">
        <v>962</v>
      </c>
      <c r="K2" t="s">
        <v>963</v>
      </c>
      <c r="L2">
        <v>1368</v>
      </c>
      <c r="N2">
        <v>1011</v>
      </c>
      <c r="O2" t="s">
        <v>964</v>
      </c>
      <c r="P2" t="s">
        <v>964</v>
      </c>
      <c r="Q2">
        <v>1</v>
      </c>
      <c r="X2">
        <v>0.03</v>
      </c>
      <c r="Y2">
        <v>0</v>
      </c>
      <c r="Z2">
        <v>7.68</v>
      </c>
      <c r="AA2">
        <v>0.05</v>
      </c>
      <c r="AB2">
        <v>0</v>
      </c>
      <c r="AC2">
        <v>0</v>
      </c>
      <c r="AD2">
        <v>1</v>
      </c>
      <c r="AE2">
        <v>0</v>
      </c>
      <c r="AF2" t="s">
        <v>3</v>
      </c>
      <c r="AG2">
        <v>0.03</v>
      </c>
      <c r="AH2">
        <v>3</v>
      </c>
      <c r="AI2">
        <v>-1</v>
      </c>
      <c r="AJ2" t="s">
        <v>3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 x14ac:dyDescent="0.2">
      <c r="A3">
        <f>ROW(Source!A32)</f>
        <v>32</v>
      </c>
      <c r="B3">
        <v>1474083743</v>
      </c>
      <c r="C3">
        <v>1472723023</v>
      </c>
      <c r="D3">
        <v>1441836235</v>
      </c>
      <c r="E3">
        <v>1</v>
      </c>
      <c r="F3">
        <v>1</v>
      </c>
      <c r="G3">
        <v>15514512</v>
      </c>
      <c r="H3">
        <v>3</v>
      </c>
      <c r="I3" t="s">
        <v>965</v>
      </c>
      <c r="J3" t="s">
        <v>966</v>
      </c>
      <c r="K3" t="s">
        <v>967</v>
      </c>
      <c r="L3">
        <v>1346</v>
      </c>
      <c r="N3">
        <v>1009</v>
      </c>
      <c r="O3" t="s">
        <v>968</v>
      </c>
      <c r="P3" t="s">
        <v>968</v>
      </c>
      <c r="Q3">
        <v>1</v>
      </c>
      <c r="X3">
        <v>7.0000000000000007E-2</v>
      </c>
      <c r="Y3">
        <v>31.49</v>
      </c>
      <c r="Z3">
        <v>0</v>
      </c>
      <c r="AA3">
        <v>0</v>
      </c>
      <c r="AB3">
        <v>0</v>
      </c>
      <c r="AC3">
        <v>0</v>
      </c>
      <c r="AD3">
        <v>1</v>
      </c>
      <c r="AE3">
        <v>0</v>
      </c>
      <c r="AF3" t="s">
        <v>3</v>
      </c>
      <c r="AG3">
        <v>7.0000000000000007E-2</v>
      </c>
      <c r="AH3">
        <v>3</v>
      </c>
      <c r="AI3">
        <v>-1</v>
      </c>
      <c r="AJ3" t="s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 x14ac:dyDescent="0.2">
      <c r="A4">
        <f>ROW(Source!A33)</f>
        <v>33</v>
      </c>
      <c r="B4">
        <v>1474083744</v>
      </c>
      <c r="C4">
        <v>1472723070</v>
      </c>
      <c r="D4">
        <v>1441819193</v>
      </c>
      <c r="E4">
        <v>15514512</v>
      </c>
      <c r="F4">
        <v>1</v>
      </c>
      <c r="G4">
        <v>15514512</v>
      </c>
      <c r="H4">
        <v>1</v>
      </c>
      <c r="I4" t="s">
        <v>958</v>
      </c>
      <c r="J4" t="s">
        <v>3</v>
      </c>
      <c r="K4" t="s">
        <v>959</v>
      </c>
      <c r="L4">
        <v>1191</v>
      </c>
      <c r="N4">
        <v>1013</v>
      </c>
      <c r="O4" t="s">
        <v>960</v>
      </c>
      <c r="P4" t="s">
        <v>960</v>
      </c>
      <c r="Q4">
        <v>1</v>
      </c>
      <c r="X4">
        <v>0.41</v>
      </c>
      <c r="Y4">
        <v>0</v>
      </c>
      <c r="Z4">
        <v>0</v>
      </c>
      <c r="AA4">
        <v>0</v>
      </c>
      <c r="AB4">
        <v>0</v>
      </c>
      <c r="AC4">
        <v>0</v>
      </c>
      <c r="AD4">
        <v>1</v>
      </c>
      <c r="AE4">
        <v>1</v>
      </c>
      <c r="AF4" t="s">
        <v>28</v>
      </c>
      <c r="AG4">
        <v>1.23</v>
      </c>
      <c r="AH4">
        <v>3</v>
      </c>
      <c r="AI4">
        <v>-1</v>
      </c>
      <c r="AJ4" t="s">
        <v>3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 x14ac:dyDescent="0.2">
      <c r="A5">
        <f>ROW(Source!A69)</f>
        <v>69</v>
      </c>
      <c r="B5">
        <v>1474083745</v>
      </c>
      <c r="C5">
        <v>1472723078</v>
      </c>
      <c r="D5">
        <v>1441819193</v>
      </c>
      <c r="E5">
        <v>15514512</v>
      </c>
      <c r="F5">
        <v>1</v>
      </c>
      <c r="G5">
        <v>15514512</v>
      </c>
      <c r="H5">
        <v>1</v>
      </c>
      <c r="I5" t="s">
        <v>958</v>
      </c>
      <c r="J5" t="s">
        <v>3</v>
      </c>
      <c r="K5" t="s">
        <v>959</v>
      </c>
      <c r="L5">
        <v>1191</v>
      </c>
      <c r="N5">
        <v>1013</v>
      </c>
      <c r="O5" t="s">
        <v>960</v>
      </c>
      <c r="P5" t="s">
        <v>960</v>
      </c>
      <c r="Q5">
        <v>1</v>
      </c>
      <c r="X5">
        <v>0.14000000000000001</v>
      </c>
      <c r="Y5">
        <v>0</v>
      </c>
      <c r="Z5">
        <v>0</v>
      </c>
      <c r="AA5">
        <v>0</v>
      </c>
      <c r="AB5">
        <v>0</v>
      </c>
      <c r="AC5">
        <v>0</v>
      </c>
      <c r="AD5">
        <v>1</v>
      </c>
      <c r="AE5">
        <v>1</v>
      </c>
      <c r="AF5" t="s">
        <v>3</v>
      </c>
      <c r="AG5">
        <v>0.14000000000000001</v>
      </c>
      <c r="AH5">
        <v>3</v>
      </c>
      <c r="AI5">
        <v>-1</v>
      </c>
      <c r="AJ5" t="s">
        <v>3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 x14ac:dyDescent="0.2">
      <c r="A6">
        <f>ROW(Source!A69)</f>
        <v>69</v>
      </c>
      <c r="B6">
        <v>1474083746</v>
      </c>
      <c r="C6">
        <v>1472723078</v>
      </c>
      <c r="D6">
        <v>1441834213</v>
      </c>
      <c r="E6">
        <v>1</v>
      </c>
      <c r="F6">
        <v>1</v>
      </c>
      <c r="G6">
        <v>15514512</v>
      </c>
      <c r="H6">
        <v>2</v>
      </c>
      <c r="I6" t="s">
        <v>961</v>
      </c>
      <c r="J6" t="s">
        <v>962</v>
      </c>
      <c r="K6" t="s">
        <v>963</v>
      </c>
      <c r="L6">
        <v>1368</v>
      </c>
      <c r="N6">
        <v>1011</v>
      </c>
      <c r="O6" t="s">
        <v>964</v>
      </c>
      <c r="P6" t="s">
        <v>964</v>
      </c>
      <c r="Q6">
        <v>1</v>
      </c>
      <c r="X6">
        <v>0.03</v>
      </c>
      <c r="Y6">
        <v>0</v>
      </c>
      <c r="Z6">
        <v>7.68</v>
      </c>
      <c r="AA6">
        <v>0.05</v>
      </c>
      <c r="AB6">
        <v>0</v>
      </c>
      <c r="AC6">
        <v>0</v>
      </c>
      <c r="AD6">
        <v>1</v>
      </c>
      <c r="AE6">
        <v>0</v>
      </c>
      <c r="AF6" t="s">
        <v>3</v>
      </c>
      <c r="AG6">
        <v>0.03</v>
      </c>
      <c r="AH6">
        <v>3</v>
      </c>
      <c r="AI6">
        <v>-1</v>
      </c>
      <c r="AJ6" t="s">
        <v>3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 x14ac:dyDescent="0.2">
      <c r="A7">
        <f>ROW(Source!A69)</f>
        <v>69</v>
      </c>
      <c r="B7">
        <v>1474083747</v>
      </c>
      <c r="C7">
        <v>1472723078</v>
      </c>
      <c r="D7">
        <v>1441836235</v>
      </c>
      <c r="E7">
        <v>1</v>
      </c>
      <c r="F7">
        <v>1</v>
      </c>
      <c r="G7">
        <v>15514512</v>
      </c>
      <c r="H7">
        <v>3</v>
      </c>
      <c r="I7" t="s">
        <v>965</v>
      </c>
      <c r="J7" t="s">
        <v>966</v>
      </c>
      <c r="K7" t="s">
        <v>967</v>
      </c>
      <c r="L7">
        <v>1346</v>
      </c>
      <c r="N7">
        <v>1009</v>
      </c>
      <c r="O7" t="s">
        <v>968</v>
      </c>
      <c r="P7" t="s">
        <v>968</v>
      </c>
      <c r="Q7">
        <v>1</v>
      </c>
      <c r="X7">
        <v>7.0000000000000007E-2</v>
      </c>
      <c r="Y7">
        <v>31.49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3</v>
      </c>
      <c r="AG7">
        <v>7.0000000000000007E-2</v>
      </c>
      <c r="AH7">
        <v>3</v>
      </c>
      <c r="AI7">
        <v>-1</v>
      </c>
      <c r="AJ7" t="s">
        <v>3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 x14ac:dyDescent="0.2">
      <c r="A8">
        <f>ROW(Source!A70)</f>
        <v>70</v>
      </c>
      <c r="B8">
        <v>1474083748</v>
      </c>
      <c r="C8">
        <v>1472723088</v>
      </c>
      <c r="D8">
        <v>1441819193</v>
      </c>
      <c r="E8">
        <v>15514512</v>
      </c>
      <c r="F8">
        <v>1</v>
      </c>
      <c r="G8">
        <v>15514512</v>
      </c>
      <c r="H8">
        <v>1</v>
      </c>
      <c r="I8" t="s">
        <v>958</v>
      </c>
      <c r="J8" t="s">
        <v>3</v>
      </c>
      <c r="K8" t="s">
        <v>959</v>
      </c>
      <c r="L8">
        <v>1191</v>
      </c>
      <c r="N8">
        <v>1013</v>
      </c>
      <c r="O8" t="s">
        <v>960</v>
      </c>
      <c r="P8" t="s">
        <v>960</v>
      </c>
      <c r="Q8">
        <v>1</v>
      </c>
      <c r="X8">
        <v>0.41</v>
      </c>
      <c r="Y8">
        <v>0</v>
      </c>
      <c r="Z8">
        <v>0</v>
      </c>
      <c r="AA8">
        <v>0</v>
      </c>
      <c r="AB8">
        <v>0</v>
      </c>
      <c r="AC8">
        <v>0</v>
      </c>
      <c r="AD8">
        <v>1</v>
      </c>
      <c r="AE8">
        <v>1</v>
      </c>
      <c r="AF8" t="s">
        <v>28</v>
      </c>
      <c r="AG8">
        <v>1.23</v>
      </c>
      <c r="AH8">
        <v>3</v>
      </c>
      <c r="AI8">
        <v>-1</v>
      </c>
      <c r="AJ8" t="s">
        <v>3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 x14ac:dyDescent="0.2">
      <c r="A9">
        <f>ROW(Source!A71)</f>
        <v>71</v>
      </c>
      <c r="B9">
        <v>1474083749</v>
      </c>
      <c r="C9">
        <v>1472723104</v>
      </c>
      <c r="D9">
        <v>1441819193</v>
      </c>
      <c r="E9">
        <v>15514512</v>
      </c>
      <c r="F9">
        <v>1</v>
      </c>
      <c r="G9">
        <v>15514512</v>
      </c>
      <c r="H9">
        <v>1</v>
      </c>
      <c r="I9" t="s">
        <v>958</v>
      </c>
      <c r="J9" t="s">
        <v>3</v>
      </c>
      <c r="K9" t="s">
        <v>959</v>
      </c>
      <c r="L9">
        <v>1191</v>
      </c>
      <c r="N9">
        <v>1013</v>
      </c>
      <c r="O9" t="s">
        <v>960</v>
      </c>
      <c r="P9" t="s">
        <v>960</v>
      </c>
      <c r="Q9">
        <v>1</v>
      </c>
      <c r="X9">
        <v>0.14000000000000001</v>
      </c>
      <c r="Y9">
        <v>0</v>
      </c>
      <c r="Z9">
        <v>0</v>
      </c>
      <c r="AA9">
        <v>0</v>
      </c>
      <c r="AB9">
        <v>0</v>
      </c>
      <c r="AC9">
        <v>0</v>
      </c>
      <c r="AD9">
        <v>1</v>
      </c>
      <c r="AE9">
        <v>1</v>
      </c>
      <c r="AF9" t="s">
        <v>3</v>
      </c>
      <c r="AG9">
        <v>0.14000000000000001</v>
      </c>
      <c r="AH9">
        <v>3</v>
      </c>
      <c r="AI9">
        <v>-1</v>
      </c>
      <c r="AJ9" t="s">
        <v>3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 x14ac:dyDescent="0.2">
      <c r="A10">
        <f>ROW(Source!A71)</f>
        <v>71</v>
      </c>
      <c r="B10">
        <v>1474083750</v>
      </c>
      <c r="C10">
        <v>1472723104</v>
      </c>
      <c r="D10">
        <v>1441834213</v>
      </c>
      <c r="E10">
        <v>1</v>
      </c>
      <c r="F10">
        <v>1</v>
      </c>
      <c r="G10">
        <v>15514512</v>
      </c>
      <c r="H10">
        <v>2</v>
      </c>
      <c r="I10" t="s">
        <v>961</v>
      </c>
      <c r="J10" t="s">
        <v>962</v>
      </c>
      <c r="K10" t="s">
        <v>963</v>
      </c>
      <c r="L10">
        <v>1368</v>
      </c>
      <c r="N10">
        <v>1011</v>
      </c>
      <c r="O10" t="s">
        <v>964</v>
      </c>
      <c r="P10" t="s">
        <v>964</v>
      </c>
      <c r="Q10">
        <v>1</v>
      </c>
      <c r="X10">
        <v>0.03</v>
      </c>
      <c r="Y10">
        <v>0</v>
      </c>
      <c r="Z10">
        <v>7.68</v>
      </c>
      <c r="AA10">
        <v>0.05</v>
      </c>
      <c r="AB10">
        <v>0</v>
      </c>
      <c r="AC10">
        <v>0</v>
      </c>
      <c r="AD10">
        <v>1</v>
      </c>
      <c r="AE10">
        <v>0</v>
      </c>
      <c r="AF10" t="s">
        <v>3</v>
      </c>
      <c r="AG10">
        <v>0.03</v>
      </c>
      <c r="AH10">
        <v>3</v>
      </c>
      <c r="AI10">
        <v>-1</v>
      </c>
      <c r="AJ10" t="s">
        <v>3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 x14ac:dyDescent="0.2">
      <c r="A11">
        <f>ROW(Source!A71)</f>
        <v>71</v>
      </c>
      <c r="B11">
        <v>1474083751</v>
      </c>
      <c r="C11">
        <v>1472723104</v>
      </c>
      <c r="D11">
        <v>1441836235</v>
      </c>
      <c r="E11">
        <v>1</v>
      </c>
      <c r="F11">
        <v>1</v>
      </c>
      <c r="G11">
        <v>15514512</v>
      </c>
      <c r="H11">
        <v>3</v>
      </c>
      <c r="I11" t="s">
        <v>965</v>
      </c>
      <c r="J11" t="s">
        <v>966</v>
      </c>
      <c r="K11" t="s">
        <v>967</v>
      </c>
      <c r="L11">
        <v>1346</v>
      </c>
      <c r="N11">
        <v>1009</v>
      </c>
      <c r="O11" t="s">
        <v>968</v>
      </c>
      <c r="P11" t="s">
        <v>968</v>
      </c>
      <c r="Q11">
        <v>1</v>
      </c>
      <c r="X11">
        <v>7.0000000000000007E-2</v>
      </c>
      <c r="Y11">
        <v>31.49</v>
      </c>
      <c r="Z11">
        <v>0</v>
      </c>
      <c r="AA11">
        <v>0</v>
      </c>
      <c r="AB11">
        <v>0</v>
      </c>
      <c r="AC11">
        <v>0</v>
      </c>
      <c r="AD11">
        <v>1</v>
      </c>
      <c r="AE11">
        <v>0</v>
      </c>
      <c r="AF11" t="s">
        <v>3</v>
      </c>
      <c r="AG11">
        <v>7.0000000000000007E-2</v>
      </c>
      <c r="AH11">
        <v>3</v>
      </c>
      <c r="AI11">
        <v>-1</v>
      </c>
      <c r="AJ11" t="s">
        <v>3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 x14ac:dyDescent="0.2">
      <c r="A12">
        <f>ROW(Source!A72)</f>
        <v>72</v>
      </c>
      <c r="B12">
        <v>1474083752</v>
      </c>
      <c r="C12">
        <v>1472723134</v>
      </c>
      <c r="D12">
        <v>1441819193</v>
      </c>
      <c r="E12">
        <v>15514512</v>
      </c>
      <c r="F12">
        <v>1</v>
      </c>
      <c r="G12">
        <v>15514512</v>
      </c>
      <c r="H12">
        <v>1</v>
      </c>
      <c r="I12" t="s">
        <v>958</v>
      </c>
      <c r="J12" t="s">
        <v>3</v>
      </c>
      <c r="K12" t="s">
        <v>959</v>
      </c>
      <c r="L12">
        <v>1191</v>
      </c>
      <c r="N12">
        <v>1013</v>
      </c>
      <c r="O12" t="s">
        <v>960</v>
      </c>
      <c r="P12" t="s">
        <v>960</v>
      </c>
      <c r="Q12">
        <v>1</v>
      </c>
      <c r="X12">
        <v>0.41</v>
      </c>
      <c r="Y12">
        <v>0</v>
      </c>
      <c r="Z12">
        <v>0</v>
      </c>
      <c r="AA12">
        <v>0</v>
      </c>
      <c r="AB12">
        <v>0</v>
      </c>
      <c r="AC12">
        <v>0</v>
      </c>
      <c r="AD12">
        <v>1</v>
      </c>
      <c r="AE12">
        <v>1</v>
      </c>
      <c r="AF12" t="s">
        <v>28</v>
      </c>
      <c r="AG12">
        <v>1.23</v>
      </c>
      <c r="AH12">
        <v>3</v>
      </c>
      <c r="AI12">
        <v>-1</v>
      </c>
      <c r="AJ12" t="s">
        <v>3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 x14ac:dyDescent="0.2">
      <c r="A13">
        <f>ROW(Source!A108)</f>
        <v>108</v>
      </c>
      <c r="B13">
        <v>1474083753</v>
      </c>
      <c r="C13">
        <v>1472723184</v>
      </c>
      <c r="D13">
        <v>1441819193</v>
      </c>
      <c r="E13">
        <v>15514512</v>
      </c>
      <c r="F13">
        <v>1</v>
      </c>
      <c r="G13">
        <v>15514512</v>
      </c>
      <c r="H13">
        <v>1</v>
      </c>
      <c r="I13" t="s">
        <v>958</v>
      </c>
      <c r="J13" t="s">
        <v>3</v>
      </c>
      <c r="K13" t="s">
        <v>959</v>
      </c>
      <c r="L13">
        <v>1191</v>
      </c>
      <c r="N13">
        <v>1013</v>
      </c>
      <c r="O13" t="s">
        <v>960</v>
      </c>
      <c r="P13" t="s">
        <v>960</v>
      </c>
      <c r="Q13">
        <v>1</v>
      </c>
      <c r="X13">
        <v>0.14000000000000001</v>
      </c>
      <c r="Y13">
        <v>0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1</v>
      </c>
      <c r="AF13" t="s">
        <v>3</v>
      </c>
      <c r="AG13">
        <v>0.14000000000000001</v>
      </c>
      <c r="AH13">
        <v>3</v>
      </c>
      <c r="AI13">
        <v>-1</v>
      </c>
      <c r="AJ13" t="s">
        <v>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 x14ac:dyDescent="0.2">
      <c r="A14">
        <f>ROW(Source!A108)</f>
        <v>108</v>
      </c>
      <c r="B14">
        <v>1474083754</v>
      </c>
      <c r="C14">
        <v>1472723184</v>
      </c>
      <c r="D14">
        <v>1441834213</v>
      </c>
      <c r="E14">
        <v>1</v>
      </c>
      <c r="F14">
        <v>1</v>
      </c>
      <c r="G14">
        <v>15514512</v>
      </c>
      <c r="H14">
        <v>2</v>
      </c>
      <c r="I14" t="s">
        <v>961</v>
      </c>
      <c r="J14" t="s">
        <v>962</v>
      </c>
      <c r="K14" t="s">
        <v>963</v>
      </c>
      <c r="L14">
        <v>1368</v>
      </c>
      <c r="N14">
        <v>1011</v>
      </c>
      <c r="O14" t="s">
        <v>964</v>
      </c>
      <c r="P14" t="s">
        <v>964</v>
      </c>
      <c r="Q14">
        <v>1</v>
      </c>
      <c r="X14">
        <v>0.03</v>
      </c>
      <c r="Y14">
        <v>0</v>
      </c>
      <c r="Z14">
        <v>7.68</v>
      </c>
      <c r="AA14">
        <v>0.05</v>
      </c>
      <c r="AB14">
        <v>0</v>
      </c>
      <c r="AC14">
        <v>0</v>
      </c>
      <c r="AD14">
        <v>1</v>
      </c>
      <c r="AE14">
        <v>0</v>
      </c>
      <c r="AF14" t="s">
        <v>3</v>
      </c>
      <c r="AG14">
        <v>0.03</v>
      </c>
      <c r="AH14">
        <v>3</v>
      </c>
      <c r="AI14">
        <v>-1</v>
      </c>
      <c r="AJ14" t="s">
        <v>3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 x14ac:dyDescent="0.2">
      <c r="A15">
        <f>ROW(Source!A108)</f>
        <v>108</v>
      </c>
      <c r="B15">
        <v>1474083755</v>
      </c>
      <c r="C15">
        <v>1472723184</v>
      </c>
      <c r="D15">
        <v>1441836235</v>
      </c>
      <c r="E15">
        <v>1</v>
      </c>
      <c r="F15">
        <v>1</v>
      </c>
      <c r="G15">
        <v>15514512</v>
      </c>
      <c r="H15">
        <v>3</v>
      </c>
      <c r="I15" t="s">
        <v>965</v>
      </c>
      <c r="J15" t="s">
        <v>966</v>
      </c>
      <c r="K15" t="s">
        <v>967</v>
      </c>
      <c r="L15">
        <v>1346</v>
      </c>
      <c r="N15">
        <v>1009</v>
      </c>
      <c r="O15" t="s">
        <v>968</v>
      </c>
      <c r="P15" t="s">
        <v>968</v>
      </c>
      <c r="Q15">
        <v>1</v>
      </c>
      <c r="X15">
        <v>7.0000000000000007E-2</v>
      </c>
      <c r="Y15">
        <v>31.49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3</v>
      </c>
      <c r="AG15">
        <v>7.0000000000000007E-2</v>
      </c>
      <c r="AH15">
        <v>3</v>
      </c>
      <c r="AI15">
        <v>-1</v>
      </c>
      <c r="AJ15" t="s">
        <v>3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 x14ac:dyDescent="0.2">
      <c r="A16">
        <f>ROW(Source!A109)</f>
        <v>109</v>
      </c>
      <c r="B16">
        <v>1474083756</v>
      </c>
      <c r="C16">
        <v>1472723212</v>
      </c>
      <c r="D16">
        <v>1441819193</v>
      </c>
      <c r="E16">
        <v>15514512</v>
      </c>
      <c r="F16">
        <v>1</v>
      </c>
      <c r="G16">
        <v>15514512</v>
      </c>
      <c r="H16">
        <v>1</v>
      </c>
      <c r="I16" t="s">
        <v>958</v>
      </c>
      <c r="J16" t="s">
        <v>3</v>
      </c>
      <c r="K16" t="s">
        <v>959</v>
      </c>
      <c r="L16">
        <v>1191</v>
      </c>
      <c r="N16">
        <v>1013</v>
      </c>
      <c r="O16" t="s">
        <v>960</v>
      </c>
      <c r="P16" t="s">
        <v>960</v>
      </c>
      <c r="Q16">
        <v>1</v>
      </c>
      <c r="X16">
        <v>0.41</v>
      </c>
      <c r="Y16">
        <v>0</v>
      </c>
      <c r="Z16">
        <v>0</v>
      </c>
      <c r="AA16">
        <v>0</v>
      </c>
      <c r="AB16">
        <v>0</v>
      </c>
      <c r="AC16">
        <v>0</v>
      </c>
      <c r="AD16">
        <v>1</v>
      </c>
      <c r="AE16">
        <v>1</v>
      </c>
      <c r="AF16" t="s">
        <v>28</v>
      </c>
      <c r="AG16">
        <v>1.23</v>
      </c>
      <c r="AH16">
        <v>3</v>
      </c>
      <c r="AI16">
        <v>-1</v>
      </c>
      <c r="AJ16" t="s">
        <v>3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 x14ac:dyDescent="0.2">
      <c r="A17">
        <f>ROW(Source!A146)</f>
        <v>146</v>
      </c>
      <c r="B17">
        <v>1474083757</v>
      </c>
      <c r="C17">
        <v>1472723217</v>
      </c>
      <c r="D17">
        <v>1441819193</v>
      </c>
      <c r="E17">
        <v>15514512</v>
      </c>
      <c r="F17">
        <v>1</v>
      </c>
      <c r="G17">
        <v>15514512</v>
      </c>
      <c r="H17">
        <v>1</v>
      </c>
      <c r="I17" t="s">
        <v>958</v>
      </c>
      <c r="J17" t="s">
        <v>3</v>
      </c>
      <c r="K17" t="s">
        <v>959</v>
      </c>
      <c r="L17">
        <v>1191</v>
      </c>
      <c r="N17">
        <v>1013</v>
      </c>
      <c r="O17" t="s">
        <v>960</v>
      </c>
      <c r="P17" t="s">
        <v>960</v>
      </c>
      <c r="Q17">
        <v>1</v>
      </c>
      <c r="X17">
        <v>84</v>
      </c>
      <c r="Y17">
        <v>0</v>
      </c>
      <c r="Z17">
        <v>0</v>
      </c>
      <c r="AA17">
        <v>0</v>
      </c>
      <c r="AB17">
        <v>0</v>
      </c>
      <c r="AC17">
        <v>0</v>
      </c>
      <c r="AD17">
        <v>1</v>
      </c>
      <c r="AE17">
        <v>1</v>
      </c>
      <c r="AF17" t="s">
        <v>3</v>
      </c>
      <c r="AG17">
        <v>84</v>
      </c>
      <c r="AH17">
        <v>3</v>
      </c>
      <c r="AI17">
        <v>-1</v>
      </c>
      <c r="AJ17" t="s">
        <v>3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 x14ac:dyDescent="0.2">
      <c r="A18">
        <f>ROW(Source!A146)</f>
        <v>146</v>
      </c>
      <c r="B18">
        <v>1474083758</v>
      </c>
      <c r="C18">
        <v>1472723217</v>
      </c>
      <c r="D18">
        <v>1441835475</v>
      </c>
      <c r="E18">
        <v>1</v>
      </c>
      <c r="F18">
        <v>1</v>
      </c>
      <c r="G18">
        <v>15514512</v>
      </c>
      <c r="H18">
        <v>3</v>
      </c>
      <c r="I18" t="s">
        <v>969</v>
      </c>
      <c r="J18" t="s">
        <v>970</v>
      </c>
      <c r="K18" t="s">
        <v>971</v>
      </c>
      <c r="L18">
        <v>1348</v>
      </c>
      <c r="N18">
        <v>1009</v>
      </c>
      <c r="O18" t="s">
        <v>861</v>
      </c>
      <c r="P18" t="s">
        <v>861</v>
      </c>
      <c r="Q18">
        <v>1000</v>
      </c>
      <c r="X18">
        <v>8.0000000000000004E-4</v>
      </c>
      <c r="Y18">
        <v>155908.07999999999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0</v>
      </c>
      <c r="AF18" t="s">
        <v>3</v>
      </c>
      <c r="AG18">
        <v>8.0000000000000004E-4</v>
      </c>
      <c r="AH18">
        <v>3</v>
      </c>
      <c r="AI18">
        <v>-1</v>
      </c>
      <c r="AJ18" t="s">
        <v>3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 x14ac:dyDescent="0.2">
      <c r="A19">
        <f>ROW(Source!A146)</f>
        <v>146</v>
      </c>
      <c r="B19">
        <v>1474083759</v>
      </c>
      <c r="C19">
        <v>1472723217</v>
      </c>
      <c r="D19">
        <v>1441835549</v>
      </c>
      <c r="E19">
        <v>1</v>
      </c>
      <c r="F19">
        <v>1</v>
      </c>
      <c r="G19">
        <v>15514512</v>
      </c>
      <c r="H19">
        <v>3</v>
      </c>
      <c r="I19" t="s">
        <v>972</v>
      </c>
      <c r="J19" t="s">
        <v>973</v>
      </c>
      <c r="K19" t="s">
        <v>974</v>
      </c>
      <c r="L19">
        <v>1348</v>
      </c>
      <c r="N19">
        <v>1009</v>
      </c>
      <c r="O19" t="s">
        <v>861</v>
      </c>
      <c r="P19" t="s">
        <v>861</v>
      </c>
      <c r="Q19">
        <v>1000</v>
      </c>
      <c r="X19">
        <v>1E-4</v>
      </c>
      <c r="Y19">
        <v>194655.19</v>
      </c>
      <c r="Z19">
        <v>0</v>
      </c>
      <c r="AA19">
        <v>0</v>
      </c>
      <c r="AB19">
        <v>0</v>
      </c>
      <c r="AC19">
        <v>0</v>
      </c>
      <c r="AD19">
        <v>1</v>
      </c>
      <c r="AE19">
        <v>0</v>
      </c>
      <c r="AF19" t="s">
        <v>3</v>
      </c>
      <c r="AG19">
        <v>1E-4</v>
      </c>
      <c r="AH19">
        <v>3</v>
      </c>
      <c r="AI19">
        <v>-1</v>
      </c>
      <c r="AJ19" t="s">
        <v>3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 x14ac:dyDescent="0.2">
      <c r="A20">
        <f>ROW(Source!A146)</f>
        <v>146</v>
      </c>
      <c r="B20">
        <v>1474083760</v>
      </c>
      <c r="C20">
        <v>1472723217</v>
      </c>
      <c r="D20">
        <v>1441836325</v>
      </c>
      <c r="E20">
        <v>1</v>
      </c>
      <c r="F20">
        <v>1</v>
      </c>
      <c r="G20">
        <v>15514512</v>
      </c>
      <c r="H20">
        <v>3</v>
      </c>
      <c r="I20" t="s">
        <v>975</v>
      </c>
      <c r="J20" t="s">
        <v>976</v>
      </c>
      <c r="K20" t="s">
        <v>977</v>
      </c>
      <c r="L20">
        <v>1348</v>
      </c>
      <c r="N20">
        <v>1009</v>
      </c>
      <c r="O20" t="s">
        <v>861</v>
      </c>
      <c r="P20" t="s">
        <v>861</v>
      </c>
      <c r="Q20">
        <v>1000</v>
      </c>
      <c r="X20">
        <v>8.0000000000000004E-4</v>
      </c>
      <c r="Y20">
        <v>108798.39999999999</v>
      </c>
      <c r="Z20">
        <v>0</v>
      </c>
      <c r="AA20">
        <v>0</v>
      </c>
      <c r="AB20">
        <v>0</v>
      </c>
      <c r="AC20">
        <v>0</v>
      </c>
      <c r="AD20">
        <v>1</v>
      </c>
      <c r="AE20">
        <v>0</v>
      </c>
      <c r="AF20" t="s">
        <v>3</v>
      </c>
      <c r="AG20">
        <v>8.0000000000000004E-4</v>
      </c>
      <c r="AH20">
        <v>3</v>
      </c>
      <c r="AI20">
        <v>-1</v>
      </c>
      <c r="AJ20" t="s">
        <v>3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 x14ac:dyDescent="0.2">
      <c r="A21">
        <f>ROW(Source!A146)</f>
        <v>146</v>
      </c>
      <c r="B21">
        <v>1474083761</v>
      </c>
      <c r="C21">
        <v>1472723217</v>
      </c>
      <c r="D21">
        <v>1441838531</v>
      </c>
      <c r="E21">
        <v>1</v>
      </c>
      <c r="F21">
        <v>1</v>
      </c>
      <c r="G21">
        <v>15514512</v>
      </c>
      <c r="H21">
        <v>3</v>
      </c>
      <c r="I21" t="s">
        <v>978</v>
      </c>
      <c r="J21" t="s">
        <v>979</v>
      </c>
      <c r="K21" t="s">
        <v>980</v>
      </c>
      <c r="L21">
        <v>1348</v>
      </c>
      <c r="N21">
        <v>1009</v>
      </c>
      <c r="O21" t="s">
        <v>861</v>
      </c>
      <c r="P21" t="s">
        <v>861</v>
      </c>
      <c r="Q21">
        <v>1000</v>
      </c>
      <c r="X21">
        <v>6.9999999999999999E-4</v>
      </c>
      <c r="Y21">
        <v>370783.55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3</v>
      </c>
      <c r="AG21">
        <v>6.9999999999999999E-4</v>
      </c>
      <c r="AH21">
        <v>3</v>
      </c>
      <c r="AI21">
        <v>-1</v>
      </c>
      <c r="AJ21" t="s">
        <v>3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 x14ac:dyDescent="0.2">
      <c r="A22">
        <f>ROW(Source!A146)</f>
        <v>146</v>
      </c>
      <c r="B22">
        <v>1474083762</v>
      </c>
      <c r="C22">
        <v>1472723217</v>
      </c>
      <c r="D22">
        <v>1441838759</v>
      </c>
      <c r="E22">
        <v>1</v>
      </c>
      <c r="F22">
        <v>1</v>
      </c>
      <c r="G22">
        <v>15514512</v>
      </c>
      <c r="H22">
        <v>3</v>
      </c>
      <c r="I22" t="s">
        <v>981</v>
      </c>
      <c r="J22" t="s">
        <v>982</v>
      </c>
      <c r="K22" t="s">
        <v>983</v>
      </c>
      <c r="L22">
        <v>1348</v>
      </c>
      <c r="N22">
        <v>1009</v>
      </c>
      <c r="O22" t="s">
        <v>861</v>
      </c>
      <c r="P22" t="s">
        <v>861</v>
      </c>
      <c r="Q22">
        <v>1000</v>
      </c>
      <c r="X22">
        <v>6.9999999999999999E-4</v>
      </c>
      <c r="Y22">
        <v>1590701.16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3</v>
      </c>
      <c r="AG22">
        <v>6.9999999999999999E-4</v>
      </c>
      <c r="AH22">
        <v>3</v>
      </c>
      <c r="AI22">
        <v>-1</v>
      </c>
      <c r="AJ22" t="s">
        <v>3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 x14ac:dyDescent="0.2">
      <c r="A23">
        <f>ROW(Source!A146)</f>
        <v>146</v>
      </c>
      <c r="B23">
        <v>1474083763</v>
      </c>
      <c r="C23">
        <v>1472723217</v>
      </c>
      <c r="D23">
        <v>1441834635</v>
      </c>
      <c r="E23">
        <v>1</v>
      </c>
      <c r="F23">
        <v>1</v>
      </c>
      <c r="G23">
        <v>15514512</v>
      </c>
      <c r="H23">
        <v>3</v>
      </c>
      <c r="I23" t="s">
        <v>984</v>
      </c>
      <c r="J23" t="s">
        <v>985</v>
      </c>
      <c r="K23" t="s">
        <v>986</v>
      </c>
      <c r="L23">
        <v>1339</v>
      </c>
      <c r="N23">
        <v>1007</v>
      </c>
      <c r="O23" t="s">
        <v>987</v>
      </c>
      <c r="P23" t="s">
        <v>987</v>
      </c>
      <c r="Q23">
        <v>1</v>
      </c>
      <c r="X23">
        <v>1.8</v>
      </c>
      <c r="Y23">
        <v>103.4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3</v>
      </c>
      <c r="AG23">
        <v>1.8</v>
      </c>
      <c r="AH23">
        <v>3</v>
      </c>
      <c r="AI23">
        <v>-1</v>
      </c>
      <c r="AJ23" t="s">
        <v>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 x14ac:dyDescent="0.2">
      <c r="A24">
        <f>ROW(Source!A146)</f>
        <v>146</v>
      </c>
      <c r="B24">
        <v>1474083764</v>
      </c>
      <c r="C24">
        <v>1472723217</v>
      </c>
      <c r="D24">
        <v>1441834627</v>
      </c>
      <c r="E24">
        <v>1</v>
      </c>
      <c r="F24">
        <v>1</v>
      </c>
      <c r="G24">
        <v>15514512</v>
      </c>
      <c r="H24">
        <v>3</v>
      </c>
      <c r="I24" t="s">
        <v>988</v>
      </c>
      <c r="J24" t="s">
        <v>989</v>
      </c>
      <c r="K24" t="s">
        <v>990</v>
      </c>
      <c r="L24">
        <v>1339</v>
      </c>
      <c r="N24">
        <v>1007</v>
      </c>
      <c r="O24" t="s">
        <v>987</v>
      </c>
      <c r="P24" t="s">
        <v>987</v>
      </c>
      <c r="Q24">
        <v>1</v>
      </c>
      <c r="X24">
        <v>0.9</v>
      </c>
      <c r="Y24">
        <v>875.46</v>
      </c>
      <c r="Z24">
        <v>0</v>
      </c>
      <c r="AA24">
        <v>0</v>
      </c>
      <c r="AB24">
        <v>0</v>
      </c>
      <c r="AC24">
        <v>0</v>
      </c>
      <c r="AD24">
        <v>1</v>
      </c>
      <c r="AE24">
        <v>0</v>
      </c>
      <c r="AF24" t="s">
        <v>3</v>
      </c>
      <c r="AG24">
        <v>0.9</v>
      </c>
      <c r="AH24">
        <v>3</v>
      </c>
      <c r="AI24">
        <v>-1</v>
      </c>
      <c r="AJ24" t="s">
        <v>3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 x14ac:dyDescent="0.2">
      <c r="A25">
        <f>ROW(Source!A146)</f>
        <v>146</v>
      </c>
      <c r="B25">
        <v>1474083765</v>
      </c>
      <c r="C25">
        <v>1472723217</v>
      </c>
      <c r="D25">
        <v>1441834671</v>
      </c>
      <c r="E25">
        <v>1</v>
      </c>
      <c r="F25">
        <v>1</v>
      </c>
      <c r="G25">
        <v>15514512</v>
      </c>
      <c r="H25">
        <v>3</v>
      </c>
      <c r="I25" t="s">
        <v>991</v>
      </c>
      <c r="J25" t="s">
        <v>992</v>
      </c>
      <c r="K25" t="s">
        <v>993</v>
      </c>
      <c r="L25">
        <v>1348</v>
      </c>
      <c r="N25">
        <v>1009</v>
      </c>
      <c r="O25" t="s">
        <v>861</v>
      </c>
      <c r="P25" t="s">
        <v>861</v>
      </c>
      <c r="Q25">
        <v>1000</v>
      </c>
      <c r="X25">
        <v>5.9999999999999995E-4</v>
      </c>
      <c r="Y25">
        <v>184462.17</v>
      </c>
      <c r="Z25">
        <v>0</v>
      </c>
      <c r="AA25">
        <v>0</v>
      </c>
      <c r="AB25">
        <v>0</v>
      </c>
      <c r="AC25">
        <v>0</v>
      </c>
      <c r="AD25">
        <v>1</v>
      </c>
      <c r="AE25">
        <v>0</v>
      </c>
      <c r="AF25" t="s">
        <v>3</v>
      </c>
      <c r="AG25">
        <v>5.9999999999999995E-4</v>
      </c>
      <c r="AH25">
        <v>3</v>
      </c>
      <c r="AI25">
        <v>-1</v>
      </c>
      <c r="AJ25" t="s">
        <v>3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 x14ac:dyDescent="0.2">
      <c r="A26">
        <f>ROW(Source!A146)</f>
        <v>146</v>
      </c>
      <c r="B26">
        <v>1474083766</v>
      </c>
      <c r="C26">
        <v>1472723217</v>
      </c>
      <c r="D26">
        <v>1441834634</v>
      </c>
      <c r="E26">
        <v>1</v>
      </c>
      <c r="F26">
        <v>1</v>
      </c>
      <c r="G26">
        <v>15514512</v>
      </c>
      <c r="H26">
        <v>3</v>
      </c>
      <c r="I26" t="s">
        <v>994</v>
      </c>
      <c r="J26" t="s">
        <v>995</v>
      </c>
      <c r="K26" t="s">
        <v>996</v>
      </c>
      <c r="L26">
        <v>1348</v>
      </c>
      <c r="N26">
        <v>1009</v>
      </c>
      <c r="O26" t="s">
        <v>861</v>
      </c>
      <c r="P26" t="s">
        <v>861</v>
      </c>
      <c r="Q26">
        <v>1000</v>
      </c>
      <c r="X26">
        <v>1E-3</v>
      </c>
      <c r="Y26">
        <v>88053.759999999995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0</v>
      </c>
      <c r="AF26" t="s">
        <v>3</v>
      </c>
      <c r="AG26">
        <v>1E-3</v>
      </c>
      <c r="AH26">
        <v>3</v>
      </c>
      <c r="AI26">
        <v>-1</v>
      </c>
      <c r="AJ26" t="s">
        <v>3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 x14ac:dyDescent="0.2">
      <c r="A27">
        <f>ROW(Source!A146)</f>
        <v>146</v>
      </c>
      <c r="B27">
        <v>1474083767</v>
      </c>
      <c r="C27">
        <v>1472723217</v>
      </c>
      <c r="D27">
        <v>1441834836</v>
      </c>
      <c r="E27">
        <v>1</v>
      </c>
      <c r="F27">
        <v>1</v>
      </c>
      <c r="G27">
        <v>15514512</v>
      </c>
      <c r="H27">
        <v>3</v>
      </c>
      <c r="I27" t="s">
        <v>997</v>
      </c>
      <c r="J27" t="s">
        <v>998</v>
      </c>
      <c r="K27" t="s">
        <v>999</v>
      </c>
      <c r="L27">
        <v>1348</v>
      </c>
      <c r="N27">
        <v>1009</v>
      </c>
      <c r="O27" t="s">
        <v>861</v>
      </c>
      <c r="P27" t="s">
        <v>861</v>
      </c>
      <c r="Q27">
        <v>1000</v>
      </c>
      <c r="X27">
        <v>2.16E-3</v>
      </c>
      <c r="Y27">
        <v>93194.67</v>
      </c>
      <c r="Z27">
        <v>0</v>
      </c>
      <c r="AA27">
        <v>0</v>
      </c>
      <c r="AB27">
        <v>0</v>
      </c>
      <c r="AC27">
        <v>0</v>
      </c>
      <c r="AD27">
        <v>1</v>
      </c>
      <c r="AE27">
        <v>0</v>
      </c>
      <c r="AF27" t="s">
        <v>3</v>
      </c>
      <c r="AG27">
        <v>2.16E-3</v>
      </c>
      <c r="AH27">
        <v>3</v>
      </c>
      <c r="AI27">
        <v>-1</v>
      </c>
      <c r="AJ27" t="s">
        <v>3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 x14ac:dyDescent="0.2">
      <c r="A28">
        <f>ROW(Source!A146)</f>
        <v>146</v>
      </c>
      <c r="B28">
        <v>1474083768</v>
      </c>
      <c r="C28">
        <v>1472723217</v>
      </c>
      <c r="D28">
        <v>1441834853</v>
      </c>
      <c r="E28">
        <v>1</v>
      </c>
      <c r="F28">
        <v>1</v>
      </c>
      <c r="G28">
        <v>15514512</v>
      </c>
      <c r="H28">
        <v>3</v>
      </c>
      <c r="I28" t="s">
        <v>1000</v>
      </c>
      <c r="J28" t="s">
        <v>1001</v>
      </c>
      <c r="K28" t="s">
        <v>1002</v>
      </c>
      <c r="L28">
        <v>1348</v>
      </c>
      <c r="N28">
        <v>1009</v>
      </c>
      <c r="O28" t="s">
        <v>861</v>
      </c>
      <c r="P28" t="s">
        <v>861</v>
      </c>
      <c r="Q28">
        <v>1000</v>
      </c>
      <c r="X28">
        <v>8.0000000000000004E-4</v>
      </c>
      <c r="Y28">
        <v>78065.73</v>
      </c>
      <c r="Z28">
        <v>0</v>
      </c>
      <c r="AA28">
        <v>0</v>
      </c>
      <c r="AB28">
        <v>0</v>
      </c>
      <c r="AC28">
        <v>0</v>
      </c>
      <c r="AD28">
        <v>1</v>
      </c>
      <c r="AE28">
        <v>0</v>
      </c>
      <c r="AF28" t="s">
        <v>3</v>
      </c>
      <c r="AG28">
        <v>8.0000000000000004E-4</v>
      </c>
      <c r="AH28">
        <v>3</v>
      </c>
      <c r="AI28">
        <v>-1</v>
      </c>
      <c r="AJ28" t="s">
        <v>3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 x14ac:dyDescent="0.2">
      <c r="A29">
        <f>ROW(Source!A146)</f>
        <v>146</v>
      </c>
      <c r="B29">
        <v>1474083770</v>
      </c>
      <c r="C29">
        <v>1472723217</v>
      </c>
      <c r="D29">
        <v>1441822273</v>
      </c>
      <c r="E29">
        <v>15514512</v>
      </c>
      <c r="F29">
        <v>1</v>
      </c>
      <c r="G29">
        <v>15514512</v>
      </c>
      <c r="H29">
        <v>3</v>
      </c>
      <c r="I29" t="s">
        <v>1003</v>
      </c>
      <c r="J29" t="s">
        <v>3</v>
      </c>
      <c r="K29" t="s">
        <v>1004</v>
      </c>
      <c r="L29">
        <v>1348</v>
      </c>
      <c r="N29">
        <v>1009</v>
      </c>
      <c r="O29" t="s">
        <v>861</v>
      </c>
      <c r="P29" t="s">
        <v>861</v>
      </c>
      <c r="Q29">
        <v>1000</v>
      </c>
      <c r="X29">
        <v>2.4000000000000001E-4</v>
      </c>
      <c r="Y29">
        <v>94640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3</v>
      </c>
      <c r="AG29">
        <v>2.4000000000000001E-4</v>
      </c>
      <c r="AH29">
        <v>3</v>
      </c>
      <c r="AI29">
        <v>-1</v>
      </c>
      <c r="AJ29" t="s">
        <v>3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 x14ac:dyDescent="0.2">
      <c r="A30">
        <f>ROW(Source!A146)</f>
        <v>146</v>
      </c>
      <c r="B30">
        <v>1474083769</v>
      </c>
      <c r="C30">
        <v>1472723217</v>
      </c>
      <c r="D30">
        <v>1441850453</v>
      </c>
      <c r="E30">
        <v>1</v>
      </c>
      <c r="F30">
        <v>1</v>
      </c>
      <c r="G30">
        <v>15514512</v>
      </c>
      <c r="H30">
        <v>3</v>
      </c>
      <c r="I30" t="s">
        <v>859</v>
      </c>
      <c r="J30" t="s">
        <v>862</v>
      </c>
      <c r="K30" t="s">
        <v>860</v>
      </c>
      <c r="L30">
        <v>1348</v>
      </c>
      <c r="N30">
        <v>1009</v>
      </c>
      <c r="O30" t="s">
        <v>861</v>
      </c>
      <c r="P30" t="s">
        <v>861</v>
      </c>
      <c r="Q30">
        <v>1000</v>
      </c>
      <c r="X30">
        <v>8.9999999999999998E-4</v>
      </c>
      <c r="Y30">
        <v>178433.97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3</v>
      </c>
      <c r="AG30">
        <v>8.9999999999999998E-4</v>
      </c>
      <c r="AH30">
        <v>3</v>
      </c>
      <c r="AI30">
        <v>-1</v>
      </c>
      <c r="AJ30" t="s">
        <v>3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 x14ac:dyDescent="0.2">
      <c r="A31">
        <f>ROW(Source!A147)</f>
        <v>147</v>
      </c>
      <c r="B31">
        <v>1474083771</v>
      </c>
      <c r="C31">
        <v>1472723263</v>
      </c>
      <c r="D31">
        <v>1441819193</v>
      </c>
      <c r="E31">
        <v>15514512</v>
      </c>
      <c r="F31">
        <v>1</v>
      </c>
      <c r="G31">
        <v>15514512</v>
      </c>
      <c r="H31">
        <v>1</v>
      </c>
      <c r="I31" t="s">
        <v>958</v>
      </c>
      <c r="J31" t="s">
        <v>3</v>
      </c>
      <c r="K31" t="s">
        <v>959</v>
      </c>
      <c r="L31">
        <v>1191</v>
      </c>
      <c r="N31">
        <v>1013</v>
      </c>
      <c r="O31" t="s">
        <v>960</v>
      </c>
      <c r="P31" t="s">
        <v>960</v>
      </c>
      <c r="Q31">
        <v>1</v>
      </c>
      <c r="X31">
        <v>10.55</v>
      </c>
      <c r="Y31">
        <v>0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1</v>
      </c>
      <c r="AF31" t="s">
        <v>100</v>
      </c>
      <c r="AG31">
        <v>42.2</v>
      </c>
      <c r="AH31">
        <v>3</v>
      </c>
      <c r="AI31">
        <v>-1</v>
      </c>
      <c r="AJ31" t="s">
        <v>3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 x14ac:dyDescent="0.2">
      <c r="A32">
        <f>ROW(Source!A147)</f>
        <v>147</v>
      </c>
      <c r="B32">
        <v>1474083772</v>
      </c>
      <c r="C32">
        <v>1472723263</v>
      </c>
      <c r="D32">
        <v>1441833844</v>
      </c>
      <c r="E32">
        <v>1</v>
      </c>
      <c r="F32">
        <v>1</v>
      </c>
      <c r="G32">
        <v>15514512</v>
      </c>
      <c r="H32">
        <v>2</v>
      </c>
      <c r="I32" t="s">
        <v>1005</v>
      </c>
      <c r="J32" t="s">
        <v>1006</v>
      </c>
      <c r="K32" t="s">
        <v>1007</v>
      </c>
      <c r="L32">
        <v>1368</v>
      </c>
      <c r="N32">
        <v>1011</v>
      </c>
      <c r="O32" t="s">
        <v>964</v>
      </c>
      <c r="P32" t="s">
        <v>964</v>
      </c>
      <c r="Q32">
        <v>1</v>
      </c>
      <c r="X32">
        <v>0.06</v>
      </c>
      <c r="Y32">
        <v>0</v>
      </c>
      <c r="Z32">
        <v>17.37</v>
      </c>
      <c r="AA32">
        <v>0.04</v>
      </c>
      <c r="AB32">
        <v>0</v>
      </c>
      <c r="AC32">
        <v>0</v>
      </c>
      <c r="AD32">
        <v>1</v>
      </c>
      <c r="AE32">
        <v>0</v>
      </c>
      <c r="AF32" t="s">
        <v>100</v>
      </c>
      <c r="AG32">
        <v>0.24</v>
      </c>
      <c r="AH32">
        <v>3</v>
      </c>
      <c r="AI32">
        <v>-1</v>
      </c>
      <c r="AJ32" t="s">
        <v>3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 x14ac:dyDescent="0.2">
      <c r="A33">
        <f>ROW(Source!A147)</f>
        <v>147</v>
      </c>
      <c r="B33">
        <v>1474083773</v>
      </c>
      <c r="C33">
        <v>1472723263</v>
      </c>
      <c r="D33">
        <v>1441833877</v>
      </c>
      <c r="E33">
        <v>1</v>
      </c>
      <c r="F33">
        <v>1</v>
      </c>
      <c r="G33">
        <v>15514512</v>
      </c>
      <c r="H33">
        <v>2</v>
      </c>
      <c r="I33" t="s">
        <v>1008</v>
      </c>
      <c r="J33" t="s">
        <v>1009</v>
      </c>
      <c r="K33" t="s">
        <v>1010</v>
      </c>
      <c r="L33">
        <v>1368</v>
      </c>
      <c r="N33">
        <v>1011</v>
      </c>
      <c r="O33" t="s">
        <v>964</v>
      </c>
      <c r="P33" t="s">
        <v>964</v>
      </c>
      <c r="Q33">
        <v>1</v>
      </c>
      <c r="X33">
        <v>0.13</v>
      </c>
      <c r="Y33">
        <v>0</v>
      </c>
      <c r="Z33">
        <v>1165.03</v>
      </c>
      <c r="AA33">
        <v>351.43</v>
      </c>
      <c r="AB33">
        <v>0</v>
      </c>
      <c r="AC33">
        <v>0</v>
      </c>
      <c r="AD33">
        <v>1</v>
      </c>
      <c r="AE33">
        <v>0</v>
      </c>
      <c r="AF33" t="s">
        <v>100</v>
      </c>
      <c r="AG33">
        <v>0.52</v>
      </c>
      <c r="AH33">
        <v>3</v>
      </c>
      <c r="AI33">
        <v>-1</v>
      </c>
      <c r="AJ33" t="s">
        <v>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 x14ac:dyDescent="0.2">
      <c r="A34">
        <f>ROW(Source!A147)</f>
        <v>147</v>
      </c>
      <c r="B34">
        <v>1474083774</v>
      </c>
      <c r="C34">
        <v>1472723263</v>
      </c>
      <c r="D34">
        <v>1441833954</v>
      </c>
      <c r="E34">
        <v>1</v>
      </c>
      <c r="F34">
        <v>1</v>
      </c>
      <c r="G34">
        <v>15514512</v>
      </c>
      <c r="H34">
        <v>2</v>
      </c>
      <c r="I34" t="s">
        <v>1011</v>
      </c>
      <c r="J34" t="s">
        <v>1012</v>
      </c>
      <c r="K34" t="s">
        <v>1013</v>
      </c>
      <c r="L34">
        <v>1368</v>
      </c>
      <c r="N34">
        <v>1011</v>
      </c>
      <c r="O34" t="s">
        <v>964</v>
      </c>
      <c r="P34" t="s">
        <v>964</v>
      </c>
      <c r="Q34">
        <v>1</v>
      </c>
      <c r="X34">
        <v>0.69</v>
      </c>
      <c r="Y34">
        <v>0</v>
      </c>
      <c r="Z34">
        <v>59.51</v>
      </c>
      <c r="AA34">
        <v>0.82</v>
      </c>
      <c r="AB34">
        <v>0</v>
      </c>
      <c r="AC34">
        <v>0</v>
      </c>
      <c r="AD34">
        <v>1</v>
      </c>
      <c r="AE34">
        <v>0</v>
      </c>
      <c r="AF34" t="s">
        <v>100</v>
      </c>
      <c r="AG34">
        <v>2.76</v>
      </c>
      <c r="AH34">
        <v>3</v>
      </c>
      <c r="AI34">
        <v>-1</v>
      </c>
      <c r="AJ34" t="s">
        <v>3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 x14ac:dyDescent="0.2">
      <c r="A35">
        <f>ROW(Source!A147)</f>
        <v>147</v>
      </c>
      <c r="B35">
        <v>1474083775</v>
      </c>
      <c r="C35">
        <v>1472723263</v>
      </c>
      <c r="D35">
        <v>1441834139</v>
      </c>
      <c r="E35">
        <v>1</v>
      </c>
      <c r="F35">
        <v>1</v>
      </c>
      <c r="G35">
        <v>15514512</v>
      </c>
      <c r="H35">
        <v>2</v>
      </c>
      <c r="I35" t="s">
        <v>1014</v>
      </c>
      <c r="J35" t="s">
        <v>1015</v>
      </c>
      <c r="K35" t="s">
        <v>1016</v>
      </c>
      <c r="L35">
        <v>1368</v>
      </c>
      <c r="N35">
        <v>1011</v>
      </c>
      <c r="O35" t="s">
        <v>964</v>
      </c>
      <c r="P35" t="s">
        <v>964</v>
      </c>
      <c r="Q35">
        <v>1</v>
      </c>
      <c r="X35">
        <v>0.25</v>
      </c>
      <c r="Y35">
        <v>0</v>
      </c>
      <c r="Z35">
        <v>8.82</v>
      </c>
      <c r="AA35">
        <v>0.11</v>
      </c>
      <c r="AB35">
        <v>0</v>
      </c>
      <c r="AC35">
        <v>0</v>
      </c>
      <c r="AD35">
        <v>1</v>
      </c>
      <c r="AE35">
        <v>0</v>
      </c>
      <c r="AF35" t="s">
        <v>100</v>
      </c>
      <c r="AG35">
        <v>1</v>
      </c>
      <c r="AH35">
        <v>3</v>
      </c>
      <c r="AI35">
        <v>-1</v>
      </c>
      <c r="AJ35" t="s">
        <v>3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 x14ac:dyDescent="0.2">
      <c r="A36">
        <f>ROW(Source!A147)</f>
        <v>147</v>
      </c>
      <c r="B36">
        <v>1474083776</v>
      </c>
      <c r="C36">
        <v>1472723263</v>
      </c>
      <c r="D36">
        <v>1441834258</v>
      </c>
      <c r="E36">
        <v>1</v>
      </c>
      <c r="F36">
        <v>1</v>
      </c>
      <c r="G36">
        <v>15514512</v>
      </c>
      <c r="H36">
        <v>2</v>
      </c>
      <c r="I36" t="s">
        <v>1017</v>
      </c>
      <c r="J36" t="s">
        <v>1018</v>
      </c>
      <c r="K36" t="s">
        <v>1019</v>
      </c>
      <c r="L36">
        <v>1368</v>
      </c>
      <c r="N36">
        <v>1011</v>
      </c>
      <c r="O36" t="s">
        <v>964</v>
      </c>
      <c r="P36" t="s">
        <v>964</v>
      </c>
      <c r="Q36">
        <v>1</v>
      </c>
      <c r="X36">
        <v>2.63</v>
      </c>
      <c r="Y36">
        <v>0</v>
      </c>
      <c r="Z36">
        <v>1303.01</v>
      </c>
      <c r="AA36">
        <v>826.2</v>
      </c>
      <c r="AB36">
        <v>0</v>
      </c>
      <c r="AC36">
        <v>0</v>
      </c>
      <c r="AD36">
        <v>1</v>
      </c>
      <c r="AE36">
        <v>0</v>
      </c>
      <c r="AF36" t="s">
        <v>100</v>
      </c>
      <c r="AG36">
        <v>10.52</v>
      </c>
      <c r="AH36">
        <v>3</v>
      </c>
      <c r="AI36">
        <v>-1</v>
      </c>
      <c r="AJ36" t="s">
        <v>3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 x14ac:dyDescent="0.2">
      <c r="A37">
        <f>ROW(Source!A147)</f>
        <v>147</v>
      </c>
      <c r="B37">
        <v>1474083777</v>
      </c>
      <c r="C37">
        <v>1472723263</v>
      </c>
      <c r="D37">
        <v>1441836235</v>
      </c>
      <c r="E37">
        <v>1</v>
      </c>
      <c r="F37">
        <v>1</v>
      </c>
      <c r="G37">
        <v>15514512</v>
      </c>
      <c r="H37">
        <v>3</v>
      </c>
      <c r="I37" t="s">
        <v>965</v>
      </c>
      <c r="J37" t="s">
        <v>966</v>
      </c>
      <c r="K37" t="s">
        <v>967</v>
      </c>
      <c r="L37">
        <v>1346</v>
      </c>
      <c r="N37">
        <v>1009</v>
      </c>
      <c r="O37" t="s">
        <v>968</v>
      </c>
      <c r="P37" t="s">
        <v>968</v>
      </c>
      <c r="Q37">
        <v>1</v>
      </c>
      <c r="X37">
        <v>0.15</v>
      </c>
      <c r="Y37">
        <v>31.49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100</v>
      </c>
      <c r="AG37">
        <v>0.6</v>
      </c>
      <c r="AH37">
        <v>3</v>
      </c>
      <c r="AI37">
        <v>-1</v>
      </c>
      <c r="AJ37" t="s">
        <v>3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 x14ac:dyDescent="0.2">
      <c r="A38">
        <f>ROW(Source!A147)</f>
        <v>147</v>
      </c>
      <c r="B38">
        <v>1474083778</v>
      </c>
      <c r="C38">
        <v>1472723263</v>
      </c>
      <c r="D38">
        <v>1441836393</v>
      </c>
      <c r="E38">
        <v>1</v>
      </c>
      <c r="F38">
        <v>1</v>
      </c>
      <c r="G38">
        <v>15514512</v>
      </c>
      <c r="H38">
        <v>3</v>
      </c>
      <c r="I38" t="s">
        <v>1020</v>
      </c>
      <c r="J38" t="s">
        <v>1021</v>
      </c>
      <c r="K38" t="s">
        <v>1022</v>
      </c>
      <c r="L38">
        <v>1296</v>
      </c>
      <c r="N38">
        <v>1002</v>
      </c>
      <c r="O38" t="s">
        <v>1023</v>
      </c>
      <c r="P38" t="s">
        <v>1023</v>
      </c>
      <c r="Q38">
        <v>1</v>
      </c>
      <c r="X38">
        <v>2.3999999999999998E-3</v>
      </c>
      <c r="Y38">
        <v>4241.6400000000003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100</v>
      </c>
      <c r="AG38">
        <v>9.5999999999999992E-3</v>
      </c>
      <c r="AH38">
        <v>3</v>
      </c>
      <c r="AI38">
        <v>-1</v>
      </c>
      <c r="AJ38" t="s">
        <v>3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 x14ac:dyDescent="0.2">
      <c r="A39">
        <f>ROW(Source!A147)</f>
        <v>147</v>
      </c>
      <c r="B39">
        <v>1474083779</v>
      </c>
      <c r="C39">
        <v>1472723263</v>
      </c>
      <c r="D39">
        <v>1441836514</v>
      </c>
      <c r="E39">
        <v>1</v>
      </c>
      <c r="F39">
        <v>1</v>
      </c>
      <c r="G39">
        <v>15514512</v>
      </c>
      <c r="H39">
        <v>3</v>
      </c>
      <c r="I39" t="s">
        <v>1024</v>
      </c>
      <c r="J39" t="s">
        <v>1025</v>
      </c>
      <c r="K39" t="s">
        <v>1026</v>
      </c>
      <c r="L39">
        <v>1339</v>
      </c>
      <c r="N39">
        <v>1007</v>
      </c>
      <c r="O39" t="s">
        <v>987</v>
      </c>
      <c r="P39" t="s">
        <v>987</v>
      </c>
      <c r="Q39">
        <v>1</v>
      </c>
      <c r="X39">
        <v>2.3999999999999998E-3</v>
      </c>
      <c r="Y39">
        <v>54.81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100</v>
      </c>
      <c r="AG39">
        <v>9.5999999999999992E-3</v>
      </c>
      <c r="AH39">
        <v>3</v>
      </c>
      <c r="AI39">
        <v>-1</v>
      </c>
      <c r="AJ39" t="s">
        <v>3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 x14ac:dyDescent="0.2">
      <c r="A40">
        <f>ROW(Source!A148)</f>
        <v>148</v>
      </c>
      <c r="B40">
        <v>1474083780</v>
      </c>
      <c r="C40">
        <v>1472766686</v>
      </c>
      <c r="D40">
        <v>1441819193</v>
      </c>
      <c r="E40">
        <v>15514512</v>
      </c>
      <c r="F40">
        <v>1</v>
      </c>
      <c r="G40">
        <v>15514512</v>
      </c>
      <c r="H40">
        <v>1</v>
      </c>
      <c r="I40" t="s">
        <v>958</v>
      </c>
      <c r="J40" t="s">
        <v>3</v>
      </c>
      <c r="K40" t="s">
        <v>959</v>
      </c>
      <c r="L40">
        <v>1191</v>
      </c>
      <c r="N40">
        <v>1013</v>
      </c>
      <c r="O40" t="s">
        <v>960</v>
      </c>
      <c r="P40" t="s">
        <v>960</v>
      </c>
      <c r="Q40">
        <v>1</v>
      </c>
      <c r="X40">
        <v>3.14</v>
      </c>
      <c r="Y40">
        <v>0</v>
      </c>
      <c r="Z40">
        <v>0</v>
      </c>
      <c r="AA40">
        <v>0</v>
      </c>
      <c r="AB40">
        <v>0</v>
      </c>
      <c r="AC40">
        <v>0</v>
      </c>
      <c r="AD40">
        <v>1</v>
      </c>
      <c r="AE40">
        <v>1</v>
      </c>
      <c r="AF40" t="s">
        <v>105</v>
      </c>
      <c r="AG40">
        <v>6.28</v>
      </c>
      <c r="AH40">
        <v>3</v>
      </c>
      <c r="AI40">
        <v>-1</v>
      </c>
      <c r="AJ40" t="s">
        <v>3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 x14ac:dyDescent="0.2">
      <c r="A41">
        <f>ROW(Source!A148)</f>
        <v>148</v>
      </c>
      <c r="B41">
        <v>1474083781</v>
      </c>
      <c r="C41">
        <v>1472766686</v>
      </c>
      <c r="D41">
        <v>1441833954</v>
      </c>
      <c r="E41">
        <v>1</v>
      </c>
      <c r="F41">
        <v>1</v>
      </c>
      <c r="G41">
        <v>15514512</v>
      </c>
      <c r="H41">
        <v>2</v>
      </c>
      <c r="I41" t="s">
        <v>1011</v>
      </c>
      <c r="J41" t="s">
        <v>1012</v>
      </c>
      <c r="K41" t="s">
        <v>1013</v>
      </c>
      <c r="L41">
        <v>1368</v>
      </c>
      <c r="N41">
        <v>1011</v>
      </c>
      <c r="O41" t="s">
        <v>964</v>
      </c>
      <c r="P41" t="s">
        <v>964</v>
      </c>
      <c r="Q41">
        <v>1</v>
      </c>
      <c r="X41">
        <v>0.03</v>
      </c>
      <c r="Y41">
        <v>0</v>
      </c>
      <c r="Z41">
        <v>59.51</v>
      </c>
      <c r="AA41">
        <v>0.82</v>
      </c>
      <c r="AB41">
        <v>0</v>
      </c>
      <c r="AC41">
        <v>0</v>
      </c>
      <c r="AD41">
        <v>1</v>
      </c>
      <c r="AE41">
        <v>0</v>
      </c>
      <c r="AF41" t="s">
        <v>105</v>
      </c>
      <c r="AG41">
        <v>0.06</v>
      </c>
      <c r="AH41">
        <v>3</v>
      </c>
      <c r="AI41">
        <v>-1</v>
      </c>
      <c r="AJ41" t="s">
        <v>3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 x14ac:dyDescent="0.2">
      <c r="A42">
        <f>ROW(Source!A148)</f>
        <v>148</v>
      </c>
      <c r="B42">
        <v>1474083782</v>
      </c>
      <c r="C42">
        <v>1472766686</v>
      </c>
      <c r="D42">
        <v>1441836235</v>
      </c>
      <c r="E42">
        <v>1</v>
      </c>
      <c r="F42">
        <v>1</v>
      </c>
      <c r="G42">
        <v>15514512</v>
      </c>
      <c r="H42">
        <v>3</v>
      </c>
      <c r="I42" t="s">
        <v>965</v>
      </c>
      <c r="J42" t="s">
        <v>966</v>
      </c>
      <c r="K42" t="s">
        <v>967</v>
      </c>
      <c r="L42">
        <v>1346</v>
      </c>
      <c r="N42">
        <v>1009</v>
      </c>
      <c r="O42" t="s">
        <v>968</v>
      </c>
      <c r="P42" t="s">
        <v>968</v>
      </c>
      <c r="Q42">
        <v>1</v>
      </c>
      <c r="X42">
        <v>0.32</v>
      </c>
      <c r="Y42">
        <v>31.49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0</v>
      </c>
      <c r="AF42" t="s">
        <v>105</v>
      </c>
      <c r="AG42">
        <v>0.64</v>
      </c>
      <c r="AH42">
        <v>3</v>
      </c>
      <c r="AI42">
        <v>-1</v>
      </c>
      <c r="AJ42" t="s">
        <v>3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 x14ac:dyDescent="0.2">
      <c r="A43">
        <f>ROW(Source!A149)</f>
        <v>149</v>
      </c>
      <c r="B43">
        <v>1474083783</v>
      </c>
      <c r="C43">
        <v>1472766692</v>
      </c>
      <c r="D43">
        <v>1441819193</v>
      </c>
      <c r="E43">
        <v>15514512</v>
      </c>
      <c r="F43">
        <v>1</v>
      </c>
      <c r="G43">
        <v>15514512</v>
      </c>
      <c r="H43">
        <v>1</v>
      </c>
      <c r="I43" t="s">
        <v>958</v>
      </c>
      <c r="J43" t="s">
        <v>3</v>
      </c>
      <c r="K43" t="s">
        <v>959</v>
      </c>
      <c r="L43">
        <v>1191</v>
      </c>
      <c r="N43">
        <v>1013</v>
      </c>
      <c r="O43" t="s">
        <v>960</v>
      </c>
      <c r="P43" t="s">
        <v>960</v>
      </c>
      <c r="Q43">
        <v>1</v>
      </c>
      <c r="X43">
        <v>1.56</v>
      </c>
      <c r="Y43">
        <v>0</v>
      </c>
      <c r="Z43">
        <v>0</v>
      </c>
      <c r="AA43">
        <v>0</v>
      </c>
      <c r="AB43">
        <v>0</v>
      </c>
      <c r="AC43">
        <v>0</v>
      </c>
      <c r="AD43">
        <v>1</v>
      </c>
      <c r="AE43">
        <v>1</v>
      </c>
      <c r="AF43" t="s">
        <v>105</v>
      </c>
      <c r="AG43">
        <v>3.12</v>
      </c>
      <c r="AH43">
        <v>3</v>
      </c>
      <c r="AI43">
        <v>-1</v>
      </c>
      <c r="AJ43" t="s">
        <v>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 x14ac:dyDescent="0.2">
      <c r="A44">
        <f>ROW(Source!A149)</f>
        <v>149</v>
      </c>
      <c r="B44">
        <v>1474083784</v>
      </c>
      <c r="C44">
        <v>1472766692</v>
      </c>
      <c r="D44">
        <v>1441833954</v>
      </c>
      <c r="E44">
        <v>1</v>
      </c>
      <c r="F44">
        <v>1</v>
      </c>
      <c r="G44">
        <v>15514512</v>
      </c>
      <c r="H44">
        <v>2</v>
      </c>
      <c r="I44" t="s">
        <v>1011</v>
      </c>
      <c r="J44" t="s">
        <v>1012</v>
      </c>
      <c r="K44" t="s">
        <v>1013</v>
      </c>
      <c r="L44">
        <v>1368</v>
      </c>
      <c r="N44">
        <v>1011</v>
      </c>
      <c r="O44" t="s">
        <v>964</v>
      </c>
      <c r="P44" t="s">
        <v>964</v>
      </c>
      <c r="Q44">
        <v>1</v>
      </c>
      <c r="X44">
        <v>0.03</v>
      </c>
      <c r="Y44">
        <v>0</v>
      </c>
      <c r="Z44">
        <v>59.51</v>
      </c>
      <c r="AA44">
        <v>0.82</v>
      </c>
      <c r="AB44">
        <v>0</v>
      </c>
      <c r="AC44">
        <v>0</v>
      </c>
      <c r="AD44">
        <v>1</v>
      </c>
      <c r="AE44">
        <v>0</v>
      </c>
      <c r="AF44" t="s">
        <v>105</v>
      </c>
      <c r="AG44">
        <v>0.06</v>
      </c>
      <c r="AH44">
        <v>3</v>
      </c>
      <c r="AI44">
        <v>-1</v>
      </c>
      <c r="AJ44" t="s">
        <v>3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 x14ac:dyDescent="0.2">
      <c r="A45">
        <f>ROW(Source!A149)</f>
        <v>149</v>
      </c>
      <c r="B45">
        <v>1474083785</v>
      </c>
      <c r="C45">
        <v>1472766692</v>
      </c>
      <c r="D45">
        <v>1441836235</v>
      </c>
      <c r="E45">
        <v>1</v>
      </c>
      <c r="F45">
        <v>1</v>
      </c>
      <c r="G45">
        <v>15514512</v>
      </c>
      <c r="H45">
        <v>3</v>
      </c>
      <c r="I45" t="s">
        <v>965</v>
      </c>
      <c r="J45" t="s">
        <v>966</v>
      </c>
      <c r="K45" t="s">
        <v>967</v>
      </c>
      <c r="L45">
        <v>1346</v>
      </c>
      <c r="N45">
        <v>1009</v>
      </c>
      <c r="O45" t="s">
        <v>968</v>
      </c>
      <c r="P45" t="s">
        <v>968</v>
      </c>
      <c r="Q45">
        <v>1</v>
      </c>
      <c r="X45">
        <v>0.02</v>
      </c>
      <c r="Y45">
        <v>31.49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105</v>
      </c>
      <c r="AG45">
        <v>0.04</v>
      </c>
      <c r="AH45">
        <v>3</v>
      </c>
      <c r="AI45">
        <v>-1</v>
      </c>
      <c r="AJ45" t="s">
        <v>3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 x14ac:dyDescent="0.2">
      <c r="A46">
        <f>ROW(Source!A150)</f>
        <v>150</v>
      </c>
      <c r="B46">
        <v>1474083786</v>
      </c>
      <c r="C46">
        <v>1472723303</v>
      </c>
      <c r="D46">
        <v>1441819193</v>
      </c>
      <c r="E46">
        <v>15514512</v>
      </c>
      <c r="F46">
        <v>1</v>
      </c>
      <c r="G46">
        <v>15514512</v>
      </c>
      <c r="H46">
        <v>1</v>
      </c>
      <c r="I46" t="s">
        <v>958</v>
      </c>
      <c r="J46" t="s">
        <v>3</v>
      </c>
      <c r="K46" t="s">
        <v>959</v>
      </c>
      <c r="L46">
        <v>1191</v>
      </c>
      <c r="N46">
        <v>1013</v>
      </c>
      <c r="O46" t="s">
        <v>960</v>
      </c>
      <c r="P46" t="s">
        <v>960</v>
      </c>
      <c r="Q46">
        <v>1</v>
      </c>
      <c r="X46">
        <v>0.37</v>
      </c>
      <c r="Y46">
        <v>0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1</v>
      </c>
      <c r="AF46" t="s">
        <v>3</v>
      </c>
      <c r="AG46">
        <v>0.37</v>
      </c>
      <c r="AH46">
        <v>3</v>
      </c>
      <c r="AI46">
        <v>-1</v>
      </c>
      <c r="AJ46" t="s">
        <v>3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 x14ac:dyDescent="0.2">
      <c r="A47">
        <f>ROW(Source!A150)</f>
        <v>150</v>
      </c>
      <c r="B47">
        <v>1474083787</v>
      </c>
      <c r="C47">
        <v>1472723303</v>
      </c>
      <c r="D47">
        <v>1441834258</v>
      </c>
      <c r="E47">
        <v>1</v>
      </c>
      <c r="F47">
        <v>1</v>
      </c>
      <c r="G47">
        <v>15514512</v>
      </c>
      <c r="H47">
        <v>2</v>
      </c>
      <c r="I47" t="s">
        <v>1017</v>
      </c>
      <c r="J47" t="s">
        <v>1018</v>
      </c>
      <c r="K47" t="s">
        <v>1019</v>
      </c>
      <c r="L47">
        <v>1368</v>
      </c>
      <c r="N47">
        <v>1011</v>
      </c>
      <c r="O47" t="s">
        <v>964</v>
      </c>
      <c r="P47" t="s">
        <v>964</v>
      </c>
      <c r="Q47">
        <v>1</v>
      </c>
      <c r="X47">
        <v>0.06</v>
      </c>
      <c r="Y47">
        <v>0</v>
      </c>
      <c r="Z47">
        <v>1303.01</v>
      </c>
      <c r="AA47">
        <v>826.2</v>
      </c>
      <c r="AB47">
        <v>0</v>
      </c>
      <c r="AC47">
        <v>0</v>
      </c>
      <c r="AD47">
        <v>1</v>
      </c>
      <c r="AE47">
        <v>0</v>
      </c>
      <c r="AF47" t="s">
        <v>3</v>
      </c>
      <c r="AG47">
        <v>0.06</v>
      </c>
      <c r="AH47">
        <v>3</v>
      </c>
      <c r="AI47">
        <v>-1</v>
      </c>
      <c r="AJ47" t="s">
        <v>3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 x14ac:dyDescent="0.2">
      <c r="A48">
        <f>ROW(Source!A151)</f>
        <v>151</v>
      </c>
      <c r="B48">
        <v>1474083788</v>
      </c>
      <c r="C48">
        <v>1472723335</v>
      </c>
      <c r="D48">
        <v>1441819193</v>
      </c>
      <c r="E48">
        <v>15514512</v>
      </c>
      <c r="F48">
        <v>1</v>
      </c>
      <c r="G48">
        <v>15514512</v>
      </c>
      <c r="H48">
        <v>1</v>
      </c>
      <c r="I48" t="s">
        <v>958</v>
      </c>
      <c r="J48" t="s">
        <v>3</v>
      </c>
      <c r="K48" t="s">
        <v>959</v>
      </c>
      <c r="L48">
        <v>1191</v>
      </c>
      <c r="N48">
        <v>1013</v>
      </c>
      <c r="O48" t="s">
        <v>960</v>
      </c>
      <c r="P48" t="s">
        <v>960</v>
      </c>
      <c r="Q48">
        <v>1</v>
      </c>
      <c r="X48">
        <v>9.6</v>
      </c>
      <c r="Y48">
        <v>0</v>
      </c>
      <c r="Z48">
        <v>0</v>
      </c>
      <c r="AA48">
        <v>0</v>
      </c>
      <c r="AB48">
        <v>0</v>
      </c>
      <c r="AC48">
        <v>0</v>
      </c>
      <c r="AD48">
        <v>1</v>
      </c>
      <c r="AE48">
        <v>1</v>
      </c>
      <c r="AF48" t="s">
        <v>3</v>
      </c>
      <c r="AG48">
        <v>9.6</v>
      </c>
      <c r="AH48">
        <v>3</v>
      </c>
      <c r="AI48">
        <v>-1</v>
      </c>
      <c r="AJ48" t="s">
        <v>3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 x14ac:dyDescent="0.2">
      <c r="A49">
        <f>ROW(Source!A151)</f>
        <v>151</v>
      </c>
      <c r="B49">
        <v>1474083789</v>
      </c>
      <c r="C49">
        <v>1472723335</v>
      </c>
      <c r="D49">
        <v>1441834142</v>
      </c>
      <c r="E49">
        <v>1</v>
      </c>
      <c r="F49">
        <v>1</v>
      </c>
      <c r="G49">
        <v>15514512</v>
      </c>
      <c r="H49">
        <v>2</v>
      </c>
      <c r="I49" t="s">
        <v>1027</v>
      </c>
      <c r="J49" t="s">
        <v>1028</v>
      </c>
      <c r="K49" t="s">
        <v>1029</v>
      </c>
      <c r="L49">
        <v>1368</v>
      </c>
      <c r="N49">
        <v>1011</v>
      </c>
      <c r="O49" t="s">
        <v>964</v>
      </c>
      <c r="P49" t="s">
        <v>964</v>
      </c>
      <c r="Q49">
        <v>1</v>
      </c>
      <c r="X49">
        <v>2.23</v>
      </c>
      <c r="Y49">
        <v>0</v>
      </c>
      <c r="Z49">
        <v>10.14</v>
      </c>
      <c r="AA49">
        <v>0.31</v>
      </c>
      <c r="AB49">
        <v>0</v>
      </c>
      <c r="AC49">
        <v>0</v>
      </c>
      <c r="AD49">
        <v>1</v>
      </c>
      <c r="AE49">
        <v>0</v>
      </c>
      <c r="AF49" t="s">
        <v>3</v>
      </c>
      <c r="AG49">
        <v>2.23</v>
      </c>
      <c r="AH49">
        <v>3</v>
      </c>
      <c r="AI49">
        <v>-1</v>
      </c>
      <c r="AJ49" t="s">
        <v>3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 x14ac:dyDescent="0.2">
      <c r="A50">
        <f>ROW(Source!A151)</f>
        <v>151</v>
      </c>
      <c r="B50">
        <v>1474083790</v>
      </c>
      <c r="C50">
        <v>1472723335</v>
      </c>
      <c r="D50">
        <v>1441834258</v>
      </c>
      <c r="E50">
        <v>1</v>
      </c>
      <c r="F50">
        <v>1</v>
      </c>
      <c r="G50">
        <v>15514512</v>
      </c>
      <c r="H50">
        <v>2</v>
      </c>
      <c r="I50" t="s">
        <v>1017</v>
      </c>
      <c r="J50" t="s">
        <v>1018</v>
      </c>
      <c r="K50" t="s">
        <v>1019</v>
      </c>
      <c r="L50">
        <v>1368</v>
      </c>
      <c r="N50">
        <v>1011</v>
      </c>
      <c r="O50" t="s">
        <v>964</v>
      </c>
      <c r="P50" t="s">
        <v>964</v>
      </c>
      <c r="Q50">
        <v>1</v>
      </c>
      <c r="X50">
        <v>2.4500000000000002</v>
      </c>
      <c r="Y50">
        <v>0</v>
      </c>
      <c r="Z50">
        <v>1303.01</v>
      </c>
      <c r="AA50">
        <v>826.2</v>
      </c>
      <c r="AB50">
        <v>0</v>
      </c>
      <c r="AC50">
        <v>0</v>
      </c>
      <c r="AD50">
        <v>1</v>
      </c>
      <c r="AE50">
        <v>0</v>
      </c>
      <c r="AF50" t="s">
        <v>3</v>
      </c>
      <c r="AG50">
        <v>2.4500000000000002</v>
      </c>
      <c r="AH50">
        <v>3</v>
      </c>
      <c r="AI50">
        <v>-1</v>
      </c>
      <c r="AJ50" t="s">
        <v>3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 x14ac:dyDescent="0.2">
      <c r="A51">
        <f>ROW(Source!A151)</f>
        <v>151</v>
      </c>
      <c r="B51">
        <v>1474083791</v>
      </c>
      <c r="C51">
        <v>1472723335</v>
      </c>
      <c r="D51">
        <v>1441836395</v>
      </c>
      <c r="E51">
        <v>1</v>
      </c>
      <c r="F51">
        <v>1</v>
      </c>
      <c r="G51">
        <v>15514512</v>
      </c>
      <c r="H51">
        <v>3</v>
      </c>
      <c r="I51" t="s">
        <v>1030</v>
      </c>
      <c r="J51" t="s">
        <v>1031</v>
      </c>
      <c r="K51" t="s">
        <v>1032</v>
      </c>
      <c r="L51">
        <v>1346</v>
      </c>
      <c r="N51">
        <v>1009</v>
      </c>
      <c r="O51" t="s">
        <v>968</v>
      </c>
      <c r="P51" t="s">
        <v>968</v>
      </c>
      <c r="Q51">
        <v>1</v>
      </c>
      <c r="X51">
        <v>0.32</v>
      </c>
      <c r="Y51">
        <v>1021.71</v>
      </c>
      <c r="Z51">
        <v>0</v>
      </c>
      <c r="AA51">
        <v>0</v>
      </c>
      <c r="AB51">
        <v>0</v>
      </c>
      <c r="AC51">
        <v>0</v>
      </c>
      <c r="AD51">
        <v>1</v>
      </c>
      <c r="AE51">
        <v>0</v>
      </c>
      <c r="AF51" t="s">
        <v>3</v>
      </c>
      <c r="AG51">
        <v>0.32</v>
      </c>
      <c r="AH51">
        <v>3</v>
      </c>
      <c r="AI51">
        <v>-1</v>
      </c>
      <c r="AJ51" t="s">
        <v>3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 x14ac:dyDescent="0.2">
      <c r="A52">
        <f>ROW(Source!A152)</f>
        <v>152</v>
      </c>
      <c r="B52">
        <v>1474083792</v>
      </c>
      <c r="C52">
        <v>1472723374</v>
      </c>
      <c r="D52">
        <v>1441819193</v>
      </c>
      <c r="E52">
        <v>15514512</v>
      </c>
      <c r="F52">
        <v>1</v>
      </c>
      <c r="G52">
        <v>15514512</v>
      </c>
      <c r="H52">
        <v>1</v>
      </c>
      <c r="I52" t="s">
        <v>958</v>
      </c>
      <c r="J52" t="s">
        <v>3</v>
      </c>
      <c r="K52" t="s">
        <v>959</v>
      </c>
      <c r="L52">
        <v>1191</v>
      </c>
      <c r="N52">
        <v>1013</v>
      </c>
      <c r="O52" t="s">
        <v>960</v>
      </c>
      <c r="P52" t="s">
        <v>960</v>
      </c>
      <c r="Q52">
        <v>1</v>
      </c>
      <c r="X52">
        <v>0.08</v>
      </c>
      <c r="Y52">
        <v>0</v>
      </c>
      <c r="Z52">
        <v>0</v>
      </c>
      <c r="AA52">
        <v>0</v>
      </c>
      <c r="AB52">
        <v>0</v>
      </c>
      <c r="AC52">
        <v>0</v>
      </c>
      <c r="AD52">
        <v>1</v>
      </c>
      <c r="AE52">
        <v>1</v>
      </c>
      <c r="AF52" t="s">
        <v>3</v>
      </c>
      <c r="AG52">
        <v>0.08</v>
      </c>
      <c r="AH52">
        <v>3</v>
      </c>
      <c r="AI52">
        <v>-1</v>
      </c>
      <c r="AJ52" t="s">
        <v>3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 x14ac:dyDescent="0.2">
      <c r="A53">
        <f>ROW(Source!A152)</f>
        <v>152</v>
      </c>
      <c r="B53">
        <v>1474083793</v>
      </c>
      <c r="C53">
        <v>1472723374</v>
      </c>
      <c r="D53">
        <v>1441836235</v>
      </c>
      <c r="E53">
        <v>1</v>
      </c>
      <c r="F53">
        <v>1</v>
      </c>
      <c r="G53">
        <v>15514512</v>
      </c>
      <c r="H53">
        <v>3</v>
      </c>
      <c r="I53" t="s">
        <v>965</v>
      </c>
      <c r="J53" t="s">
        <v>966</v>
      </c>
      <c r="K53" t="s">
        <v>967</v>
      </c>
      <c r="L53">
        <v>1346</v>
      </c>
      <c r="N53">
        <v>1009</v>
      </c>
      <c r="O53" t="s">
        <v>968</v>
      </c>
      <c r="P53" t="s">
        <v>968</v>
      </c>
      <c r="Q53">
        <v>1</v>
      </c>
      <c r="X53">
        <v>5.0000000000000001E-4</v>
      </c>
      <c r="Y53">
        <v>31.49</v>
      </c>
      <c r="Z53">
        <v>0</v>
      </c>
      <c r="AA53">
        <v>0</v>
      </c>
      <c r="AB53">
        <v>0</v>
      </c>
      <c r="AC53">
        <v>0</v>
      </c>
      <c r="AD53">
        <v>1</v>
      </c>
      <c r="AE53">
        <v>0</v>
      </c>
      <c r="AF53" t="s">
        <v>3</v>
      </c>
      <c r="AG53">
        <v>5.0000000000000001E-4</v>
      </c>
      <c r="AH53">
        <v>3</v>
      </c>
      <c r="AI53">
        <v>-1</v>
      </c>
      <c r="AJ53" t="s">
        <v>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 x14ac:dyDescent="0.2">
      <c r="A54">
        <f>ROW(Source!A154)</f>
        <v>154</v>
      </c>
      <c r="B54">
        <v>1474083794</v>
      </c>
      <c r="C54">
        <v>1472723387</v>
      </c>
      <c r="D54">
        <v>1441819193</v>
      </c>
      <c r="E54">
        <v>15514512</v>
      </c>
      <c r="F54">
        <v>1</v>
      </c>
      <c r="G54">
        <v>15514512</v>
      </c>
      <c r="H54">
        <v>1</v>
      </c>
      <c r="I54" t="s">
        <v>958</v>
      </c>
      <c r="J54" t="s">
        <v>3</v>
      </c>
      <c r="K54" t="s">
        <v>959</v>
      </c>
      <c r="L54">
        <v>1191</v>
      </c>
      <c r="N54">
        <v>1013</v>
      </c>
      <c r="O54" t="s">
        <v>960</v>
      </c>
      <c r="P54" t="s">
        <v>960</v>
      </c>
      <c r="Q54">
        <v>1</v>
      </c>
      <c r="X54">
        <v>1.06</v>
      </c>
      <c r="Y54">
        <v>0</v>
      </c>
      <c r="Z54">
        <v>0</v>
      </c>
      <c r="AA54">
        <v>0</v>
      </c>
      <c r="AB54">
        <v>0</v>
      </c>
      <c r="AC54">
        <v>0</v>
      </c>
      <c r="AD54">
        <v>1</v>
      </c>
      <c r="AE54">
        <v>1</v>
      </c>
      <c r="AF54" t="s">
        <v>3</v>
      </c>
      <c r="AG54">
        <v>1.06</v>
      </c>
      <c r="AH54">
        <v>3</v>
      </c>
      <c r="AI54">
        <v>-1</v>
      </c>
      <c r="AJ54" t="s">
        <v>3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 x14ac:dyDescent="0.2">
      <c r="A55">
        <f>ROW(Source!A155)</f>
        <v>155</v>
      </c>
      <c r="B55">
        <v>1474083795</v>
      </c>
      <c r="C55">
        <v>1472723422</v>
      </c>
      <c r="D55">
        <v>1441819193</v>
      </c>
      <c r="E55">
        <v>15514512</v>
      </c>
      <c r="F55">
        <v>1</v>
      </c>
      <c r="G55">
        <v>15514512</v>
      </c>
      <c r="H55">
        <v>1</v>
      </c>
      <c r="I55" t="s">
        <v>958</v>
      </c>
      <c r="J55" t="s">
        <v>3</v>
      </c>
      <c r="K55" t="s">
        <v>959</v>
      </c>
      <c r="L55">
        <v>1191</v>
      </c>
      <c r="N55">
        <v>1013</v>
      </c>
      <c r="O55" t="s">
        <v>960</v>
      </c>
      <c r="P55" t="s">
        <v>960</v>
      </c>
      <c r="Q55">
        <v>1</v>
      </c>
      <c r="X55">
        <v>5.82</v>
      </c>
      <c r="Y55">
        <v>0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1</v>
      </c>
      <c r="AF55" t="s">
        <v>105</v>
      </c>
      <c r="AG55">
        <v>11.64</v>
      </c>
      <c r="AH55">
        <v>3</v>
      </c>
      <c r="AI55">
        <v>-1</v>
      </c>
      <c r="AJ55" t="s">
        <v>3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 x14ac:dyDescent="0.2">
      <c r="A56">
        <f>ROW(Source!A155)</f>
        <v>155</v>
      </c>
      <c r="B56">
        <v>1474083796</v>
      </c>
      <c r="C56">
        <v>1472723422</v>
      </c>
      <c r="D56">
        <v>1441836187</v>
      </c>
      <c r="E56">
        <v>1</v>
      </c>
      <c r="F56">
        <v>1</v>
      </c>
      <c r="G56">
        <v>15514512</v>
      </c>
      <c r="H56">
        <v>3</v>
      </c>
      <c r="I56" t="s">
        <v>1033</v>
      </c>
      <c r="J56" t="s">
        <v>1034</v>
      </c>
      <c r="K56" t="s">
        <v>1035</v>
      </c>
      <c r="L56">
        <v>1346</v>
      </c>
      <c r="N56">
        <v>1009</v>
      </c>
      <c r="O56" t="s">
        <v>968</v>
      </c>
      <c r="P56" t="s">
        <v>968</v>
      </c>
      <c r="Q56">
        <v>1</v>
      </c>
      <c r="X56">
        <v>2.4E-2</v>
      </c>
      <c r="Y56">
        <v>424.66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105</v>
      </c>
      <c r="AG56">
        <v>4.8000000000000001E-2</v>
      </c>
      <c r="AH56">
        <v>3</v>
      </c>
      <c r="AI56">
        <v>-1</v>
      </c>
      <c r="AJ56" t="s">
        <v>3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 x14ac:dyDescent="0.2">
      <c r="A57">
        <f>ROW(Source!A155)</f>
        <v>155</v>
      </c>
      <c r="B57">
        <v>1474083797</v>
      </c>
      <c r="C57">
        <v>1472723422</v>
      </c>
      <c r="D57">
        <v>1441836235</v>
      </c>
      <c r="E57">
        <v>1</v>
      </c>
      <c r="F57">
        <v>1</v>
      </c>
      <c r="G57">
        <v>15514512</v>
      </c>
      <c r="H57">
        <v>3</v>
      </c>
      <c r="I57" t="s">
        <v>965</v>
      </c>
      <c r="J57" t="s">
        <v>966</v>
      </c>
      <c r="K57" t="s">
        <v>967</v>
      </c>
      <c r="L57">
        <v>1346</v>
      </c>
      <c r="N57">
        <v>1009</v>
      </c>
      <c r="O57" t="s">
        <v>968</v>
      </c>
      <c r="P57" t="s">
        <v>968</v>
      </c>
      <c r="Q57">
        <v>1</v>
      </c>
      <c r="X57">
        <v>0.15</v>
      </c>
      <c r="Y57">
        <v>31.49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105</v>
      </c>
      <c r="AG57">
        <v>0.3</v>
      </c>
      <c r="AH57">
        <v>3</v>
      </c>
      <c r="AI57">
        <v>-1</v>
      </c>
      <c r="AJ57" t="s">
        <v>3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 x14ac:dyDescent="0.2">
      <c r="A58">
        <f>ROW(Source!A156)</f>
        <v>156</v>
      </c>
      <c r="B58">
        <v>1474083798</v>
      </c>
      <c r="C58">
        <v>1472723446</v>
      </c>
      <c r="D58">
        <v>1441819193</v>
      </c>
      <c r="E58">
        <v>15514512</v>
      </c>
      <c r="F58">
        <v>1</v>
      </c>
      <c r="G58">
        <v>15514512</v>
      </c>
      <c r="H58">
        <v>1</v>
      </c>
      <c r="I58" t="s">
        <v>958</v>
      </c>
      <c r="J58" t="s">
        <v>3</v>
      </c>
      <c r="K58" t="s">
        <v>959</v>
      </c>
      <c r="L58">
        <v>1191</v>
      </c>
      <c r="N58">
        <v>1013</v>
      </c>
      <c r="O58" t="s">
        <v>960</v>
      </c>
      <c r="P58" t="s">
        <v>960</v>
      </c>
      <c r="Q58">
        <v>1</v>
      </c>
      <c r="X58">
        <v>0.8</v>
      </c>
      <c r="Y58">
        <v>0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1</v>
      </c>
      <c r="AF58" t="s">
        <v>105</v>
      </c>
      <c r="AG58">
        <v>1.6</v>
      </c>
      <c r="AH58">
        <v>3</v>
      </c>
      <c r="AI58">
        <v>-1</v>
      </c>
      <c r="AJ58" t="s">
        <v>3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 x14ac:dyDescent="0.2">
      <c r="A59">
        <f>ROW(Source!A157)</f>
        <v>157</v>
      </c>
      <c r="B59">
        <v>1474083799</v>
      </c>
      <c r="C59">
        <v>1472723464</v>
      </c>
      <c r="D59">
        <v>1441819193</v>
      </c>
      <c r="E59">
        <v>15514512</v>
      </c>
      <c r="F59">
        <v>1</v>
      </c>
      <c r="G59">
        <v>15514512</v>
      </c>
      <c r="H59">
        <v>1</v>
      </c>
      <c r="I59" t="s">
        <v>958</v>
      </c>
      <c r="J59" t="s">
        <v>3</v>
      </c>
      <c r="K59" t="s">
        <v>959</v>
      </c>
      <c r="L59">
        <v>1191</v>
      </c>
      <c r="N59">
        <v>1013</v>
      </c>
      <c r="O59" t="s">
        <v>960</v>
      </c>
      <c r="P59" t="s">
        <v>960</v>
      </c>
      <c r="Q59">
        <v>1</v>
      </c>
      <c r="X59">
        <v>0.37</v>
      </c>
      <c r="Y59">
        <v>0</v>
      </c>
      <c r="Z59">
        <v>0</v>
      </c>
      <c r="AA59">
        <v>0</v>
      </c>
      <c r="AB59">
        <v>0</v>
      </c>
      <c r="AC59">
        <v>0</v>
      </c>
      <c r="AD59">
        <v>1</v>
      </c>
      <c r="AE59">
        <v>1</v>
      </c>
      <c r="AF59" t="s">
        <v>105</v>
      </c>
      <c r="AG59">
        <v>0.74</v>
      </c>
      <c r="AH59">
        <v>3</v>
      </c>
      <c r="AI59">
        <v>-1</v>
      </c>
      <c r="AJ59" t="s">
        <v>3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 x14ac:dyDescent="0.2">
      <c r="A60">
        <f>ROW(Source!A157)</f>
        <v>157</v>
      </c>
      <c r="B60">
        <v>1474083800</v>
      </c>
      <c r="C60">
        <v>1472723464</v>
      </c>
      <c r="D60">
        <v>1441834258</v>
      </c>
      <c r="E60">
        <v>1</v>
      </c>
      <c r="F60">
        <v>1</v>
      </c>
      <c r="G60">
        <v>15514512</v>
      </c>
      <c r="H60">
        <v>2</v>
      </c>
      <c r="I60" t="s">
        <v>1017</v>
      </c>
      <c r="J60" t="s">
        <v>1018</v>
      </c>
      <c r="K60" t="s">
        <v>1019</v>
      </c>
      <c r="L60">
        <v>1368</v>
      </c>
      <c r="N60">
        <v>1011</v>
      </c>
      <c r="O60" t="s">
        <v>964</v>
      </c>
      <c r="P60" t="s">
        <v>964</v>
      </c>
      <c r="Q60">
        <v>1</v>
      </c>
      <c r="X60">
        <v>0.06</v>
      </c>
      <c r="Y60">
        <v>0</v>
      </c>
      <c r="Z60">
        <v>1303.01</v>
      </c>
      <c r="AA60">
        <v>826.2</v>
      </c>
      <c r="AB60">
        <v>0</v>
      </c>
      <c r="AC60">
        <v>0</v>
      </c>
      <c r="AD60">
        <v>1</v>
      </c>
      <c r="AE60">
        <v>0</v>
      </c>
      <c r="AF60" t="s">
        <v>105</v>
      </c>
      <c r="AG60">
        <v>0.12</v>
      </c>
      <c r="AH60">
        <v>3</v>
      </c>
      <c r="AI60">
        <v>-1</v>
      </c>
      <c r="AJ60" t="s">
        <v>3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 x14ac:dyDescent="0.2">
      <c r="A61">
        <f>ROW(Source!A158)</f>
        <v>158</v>
      </c>
      <c r="B61">
        <v>1474083801</v>
      </c>
      <c r="C61">
        <v>1472723471</v>
      </c>
      <c r="D61">
        <v>1441819193</v>
      </c>
      <c r="E61">
        <v>15514512</v>
      </c>
      <c r="F61">
        <v>1</v>
      </c>
      <c r="G61">
        <v>15514512</v>
      </c>
      <c r="H61">
        <v>1</v>
      </c>
      <c r="I61" t="s">
        <v>958</v>
      </c>
      <c r="J61" t="s">
        <v>3</v>
      </c>
      <c r="K61" t="s">
        <v>959</v>
      </c>
      <c r="L61">
        <v>1191</v>
      </c>
      <c r="N61">
        <v>1013</v>
      </c>
      <c r="O61" t="s">
        <v>960</v>
      </c>
      <c r="P61" t="s">
        <v>960</v>
      </c>
      <c r="Q61">
        <v>1</v>
      </c>
      <c r="X61">
        <v>12.5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1</v>
      </c>
      <c r="AF61" t="s">
        <v>105</v>
      </c>
      <c r="AG61">
        <v>25</v>
      </c>
      <c r="AH61">
        <v>3</v>
      </c>
      <c r="AI61">
        <v>-1</v>
      </c>
      <c r="AJ61" t="s">
        <v>3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 x14ac:dyDescent="0.2">
      <c r="A62">
        <f>ROW(Source!A158)</f>
        <v>158</v>
      </c>
      <c r="B62">
        <v>1474083802</v>
      </c>
      <c r="C62">
        <v>1472723471</v>
      </c>
      <c r="D62">
        <v>1441836235</v>
      </c>
      <c r="E62">
        <v>1</v>
      </c>
      <c r="F62">
        <v>1</v>
      </c>
      <c r="G62">
        <v>15514512</v>
      </c>
      <c r="H62">
        <v>3</v>
      </c>
      <c r="I62" t="s">
        <v>965</v>
      </c>
      <c r="J62" t="s">
        <v>966</v>
      </c>
      <c r="K62" t="s">
        <v>967</v>
      </c>
      <c r="L62">
        <v>1346</v>
      </c>
      <c r="N62">
        <v>1009</v>
      </c>
      <c r="O62" t="s">
        <v>968</v>
      </c>
      <c r="P62" t="s">
        <v>968</v>
      </c>
      <c r="Q62">
        <v>1</v>
      </c>
      <c r="X62">
        <v>0.2</v>
      </c>
      <c r="Y62">
        <v>31.49</v>
      </c>
      <c r="Z62">
        <v>0</v>
      </c>
      <c r="AA62">
        <v>0</v>
      </c>
      <c r="AB62">
        <v>0</v>
      </c>
      <c r="AC62">
        <v>0</v>
      </c>
      <c r="AD62">
        <v>1</v>
      </c>
      <c r="AE62">
        <v>0</v>
      </c>
      <c r="AF62" t="s">
        <v>105</v>
      </c>
      <c r="AG62">
        <v>0.4</v>
      </c>
      <c r="AH62">
        <v>3</v>
      </c>
      <c r="AI62">
        <v>-1</v>
      </c>
      <c r="AJ62" t="s">
        <v>3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 x14ac:dyDescent="0.2">
      <c r="A63">
        <f>ROW(Source!A158)</f>
        <v>158</v>
      </c>
      <c r="B63">
        <v>1474083803</v>
      </c>
      <c r="C63">
        <v>1472723471</v>
      </c>
      <c r="D63">
        <v>1441834628</v>
      </c>
      <c r="E63">
        <v>1</v>
      </c>
      <c r="F63">
        <v>1</v>
      </c>
      <c r="G63">
        <v>15514512</v>
      </c>
      <c r="H63">
        <v>3</v>
      </c>
      <c r="I63" t="s">
        <v>1036</v>
      </c>
      <c r="J63" t="s">
        <v>1037</v>
      </c>
      <c r="K63" t="s">
        <v>1038</v>
      </c>
      <c r="L63">
        <v>1348</v>
      </c>
      <c r="N63">
        <v>1009</v>
      </c>
      <c r="O63" t="s">
        <v>861</v>
      </c>
      <c r="P63" t="s">
        <v>861</v>
      </c>
      <c r="Q63">
        <v>1000</v>
      </c>
      <c r="X63">
        <v>1.4999999999999999E-4</v>
      </c>
      <c r="Y63">
        <v>73951.73</v>
      </c>
      <c r="Z63">
        <v>0</v>
      </c>
      <c r="AA63">
        <v>0</v>
      </c>
      <c r="AB63">
        <v>0</v>
      </c>
      <c r="AC63">
        <v>0</v>
      </c>
      <c r="AD63">
        <v>1</v>
      </c>
      <c r="AE63">
        <v>0</v>
      </c>
      <c r="AF63" t="s">
        <v>105</v>
      </c>
      <c r="AG63">
        <v>2.9999999999999997E-4</v>
      </c>
      <c r="AH63">
        <v>3</v>
      </c>
      <c r="AI63">
        <v>-1</v>
      </c>
      <c r="AJ63" t="s">
        <v>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 x14ac:dyDescent="0.2">
      <c r="A64">
        <f>ROW(Source!A160)</f>
        <v>160</v>
      </c>
      <c r="B64">
        <v>1474083804</v>
      </c>
      <c r="C64">
        <v>1472723492</v>
      </c>
      <c r="D64">
        <v>1441819193</v>
      </c>
      <c r="E64">
        <v>15514512</v>
      </c>
      <c r="F64">
        <v>1</v>
      </c>
      <c r="G64">
        <v>15514512</v>
      </c>
      <c r="H64">
        <v>1</v>
      </c>
      <c r="I64" t="s">
        <v>958</v>
      </c>
      <c r="J64" t="s">
        <v>3</v>
      </c>
      <c r="K64" t="s">
        <v>959</v>
      </c>
      <c r="L64">
        <v>1191</v>
      </c>
      <c r="N64">
        <v>1013</v>
      </c>
      <c r="O64" t="s">
        <v>960</v>
      </c>
      <c r="P64" t="s">
        <v>960</v>
      </c>
      <c r="Q64">
        <v>1</v>
      </c>
      <c r="X64">
        <v>84</v>
      </c>
      <c r="Y64">
        <v>0</v>
      </c>
      <c r="Z64">
        <v>0</v>
      </c>
      <c r="AA64">
        <v>0</v>
      </c>
      <c r="AB64">
        <v>0</v>
      </c>
      <c r="AC64">
        <v>0</v>
      </c>
      <c r="AD64">
        <v>1</v>
      </c>
      <c r="AE64">
        <v>1</v>
      </c>
      <c r="AF64" t="s">
        <v>3</v>
      </c>
      <c r="AG64">
        <v>84</v>
      </c>
      <c r="AH64">
        <v>3</v>
      </c>
      <c r="AI64">
        <v>-1</v>
      </c>
      <c r="AJ64" t="s">
        <v>3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 x14ac:dyDescent="0.2">
      <c r="A65">
        <f>ROW(Source!A160)</f>
        <v>160</v>
      </c>
      <c r="B65">
        <v>1474083805</v>
      </c>
      <c r="C65">
        <v>1472723492</v>
      </c>
      <c r="D65">
        <v>1441835475</v>
      </c>
      <c r="E65">
        <v>1</v>
      </c>
      <c r="F65">
        <v>1</v>
      </c>
      <c r="G65">
        <v>15514512</v>
      </c>
      <c r="H65">
        <v>3</v>
      </c>
      <c r="I65" t="s">
        <v>969</v>
      </c>
      <c r="J65" t="s">
        <v>970</v>
      </c>
      <c r="K65" t="s">
        <v>971</v>
      </c>
      <c r="L65">
        <v>1348</v>
      </c>
      <c r="N65">
        <v>1009</v>
      </c>
      <c r="O65" t="s">
        <v>861</v>
      </c>
      <c r="P65" t="s">
        <v>861</v>
      </c>
      <c r="Q65">
        <v>1000</v>
      </c>
      <c r="X65">
        <v>8.0000000000000004E-4</v>
      </c>
      <c r="Y65">
        <v>155908.07999999999</v>
      </c>
      <c r="Z65">
        <v>0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3</v>
      </c>
      <c r="AG65">
        <v>8.0000000000000004E-4</v>
      </c>
      <c r="AH65">
        <v>3</v>
      </c>
      <c r="AI65">
        <v>-1</v>
      </c>
      <c r="AJ65" t="s">
        <v>3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 x14ac:dyDescent="0.2">
      <c r="A66">
        <f>ROW(Source!A160)</f>
        <v>160</v>
      </c>
      <c r="B66">
        <v>1474083806</v>
      </c>
      <c r="C66">
        <v>1472723492</v>
      </c>
      <c r="D66">
        <v>1441835549</v>
      </c>
      <c r="E66">
        <v>1</v>
      </c>
      <c r="F66">
        <v>1</v>
      </c>
      <c r="G66">
        <v>15514512</v>
      </c>
      <c r="H66">
        <v>3</v>
      </c>
      <c r="I66" t="s">
        <v>972</v>
      </c>
      <c r="J66" t="s">
        <v>973</v>
      </c>
      <c r="K66" t="s">
        <v>974</v>
      </c>
      <c r="L66">
        <v>1348</v>
      </c>
      <c r="N66">
        <v>1009</v>
      </c>
      <c r="O66" t="s">
        <v>861</v>
      </c>
      <c r="P66" t="s">
        <v>861</v>
      </c>
      <c r="Q66">
        <v>1000</v>
      </c>
      <c r="X66">
        <v>1E-4</v>
      </c>
      <c r="Y66">
        <v>194655.19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3</v>
      </c>
      <c r="AG66">
        <v>1E-4</v>
      </c>
      <c r="AH66">
        <v>3</v>
      </c>
      <c r="AI66">
        <v>-1</v>
      </c>
      <c r="AJ66" t="s">
        <v>3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 x14ac:dyDescent="0.2">
      <c r="A67">
        <f>ROW(Source!A160)</f>
        <v>160</v>
      </c>
      <c r="B67">
        <v>1474083807</v>
      </c>
      <c r="C67">
        <v>1472723492</v>
      </c>
      <c r="D67">
        <v>1441836325</v>
      </c>
      <c r="E67">
        <v>1</v>
      </c>
      <c r="F67">
        <v>1</v>
      </c>
      <c r="G67">
        <v>15514512</v>
      </c>
      <c r="H67">
        <v>3</v>
      </c>
      <c r="I67" t="s">
        <v>975</v>
      </c>
      <c r="J67" t="s">
        <v>976</v>
      </c>
      <c r="K67" t="s">
        <v>977</v>
      </c>
      <c r="L67">
        <v>1348</v>
      </c>
      <c r="N67">
        <v>1009</v>
      </c>
      <c r="O67" t="s">
        <v>861</v>
      </c>
      <c r="P67" t="s">
        <v>861</v>
      </c>
      <c r="Q67">
        <v>1000</v>
      </c>
      <c r="X67">
        <v>8.0000000000000004E-4</v>
      </c>
      <c r="Y67">
        <v>108798.39999999999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3</v>
      </c>
      <c r="AG67">
        <v>8.0000000000000004E-4</v>
      </c>
      <c r="AH67">
        <v>3</v>
      </c>
      <c r="AI67">
        <v>-1</v>
      </c>
      <c r="AJ67" t="s">
        <v>3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 x14ac:dyDescent="0.2">
      <c r="A68">
        <f>ROW(Source!A160)</f>
        <v>160</v>
      </c>
      <c r="B68">
        <v>1474083808</v>
      </c>
      <c r="C68">
        <v>1472723492</v>
      </c>
      <c r="D68">
        <v>1441838531</v>
      </c>
      <c r="E68">
        <v>1</v>
      </c>
      <c r="F68">
        <v>1</v>
      </c>
      <c r="G68">
        <v>15514512</v>
      </c>
      <c r="H68">
        <v>3</v>
      </c>
      <c r="I68" t="s">
        <v>978</v>
      </c>
      <c r="J68" t="s">
        <v>979</v>
      </c>
      <c r="K68" t="s">
        <v>980</v>
      </c>
      <c r="L68">
        <v>1348</v>
      </c>
      <c r="N68">
        <v>1009</v>
      </c>
      <c r="O68" t="s">
        <v>861</v>
      </c>
      <c r="P68" t="s">
        <v>861</v>
      </c>
      <c r="Q68">
        <v>1000</v>
      </c>
      <c r="X68">
        <v>6.9999999999999999E-4</v>
      </c>
      <c r="Y68">
        <v>370783.55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3</v>
      </c>
      <c r="AG68">
        <v>6.9999999999999999E-4</v>
      </c>
      <c r="AH68">
        <v>3</v>
      </c>
      <c r="AI68">
        <v>-1</v>
      </c>
      <c r="AJ68" t="s">
        <v>3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 x14ac:dyDescent="0.2">
      <c r="A69">
        <f>ROW(Source!A160)</f>
        <v>160</v>
      </c>
      <c r="B69">
        <v>1474083809</v>
      </c>
      <c r="C69">
        <v>1472723492</v>
      </c>
      <c r="D69">
        <v>1441838759</v>
      </c>
      <c r="E69">
        <v>1</v>
      </c>
      <c r="F69">
        <v>1</v>
      </c>
      <c r="G69">
        <v>15514512</v>
      </c>
      <c r="H69">
        <v>3</v>
      </c>
      <c r="I69" t="s">
        <v>981</v>
      </c>
      <c r="J69" t="s">
        <v>982</v>
      </c>
      <c r="K69" t="s">
        <v>983</v>
      </c>
      <c r="L69">
        <v>1348</v>
      </c>
      <c r="N69">
        <v>1009</v>
      </c>
      <c r="O69" t="s">
        <v>861</v>
      </c>
      <c r="P69" t="s">
        <v>861</v>
      </c>
      <c r="Q69">
        <v>1000</v>
      </c>
      <c r="X69">
        <v>6.9999999999999999E-4</v>
      </c>
      <c r="Y69">
        <v>1590701.16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3</v>
      </c>
      <c r="AG69">
        <v>6.9999999999999999E-4</v>
      </c>
      <c r="AH69">
        <v>3</v>
      </c>
      <c r="AI69">
        <v>-1</v>
      </c>
      <c r="AJ69" t="s">
        <v>3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 x14ac:dyDescent="0.2">
      <c r="A70">
        <f>ROW(Source!A160)</f>
        <v>160</v>
      </c>
      <c r="B70">
        <v>1474083810</v>
      </c>
      <c r="C70">
        <v>1472723492</v>
      </c>
      <c r="D70">
        <v>1441834635</v>
      </c>
      <c r="E70">
        <v>1</v>
      </c>
      <c r="F70">
        <v>1</v>
      </c>
      <c r="G70">
        <v>15514512</v>
      </c>
      <c r="H70">
        <v>3</v>
      </c>
      <c r="I70" t="s">
        <v>984</v>
      </c>
      <c r="J70" t="s">
        <v>985</v>
      </c>
      <c r="K70" t="s">
        <v>986</v>
      </c>
      <c r="L70">
        <v>1339</v>
      </c>
      <c r="N70">
        <v>1007</v>
      </c>
      <c r="O70" t="s">
        <v>987</v>
      </c>
      <c r="P70" t="s">
        <v>987</v>
      </c>
      <c r="Q70">
        <v>1</v>
      </c>
      <c r="X70">
        <v>1.8</v>
      </c>
      <c r="Y70">
        <v>103.4</v>
      </c>
      <c r="Z70">
        <v>0</v>
      </c>
      <c r="AA70">
        <v>0</v>
      </c>
      <c r="AB70">
        <v>0</v>
      </c>
      <c r="AC70">
        <v>0</v>
      </c>
      <c r="AD70">
        <v>1</v>
      </c>
      <c r="AE70">
        <v>0</v>
      </c>
      <c r="AF70" t="s">
        <v>3</v>
      </c>
      <c r="AG70">
        <v>1.8</v>
      </c>
      <c r="AH70">
        <v>3</v>
      </c>
      <c r="AI70">
        <v>-1</v>
      </c>
      <c r="AJ70" t="s">
        <v>3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 x14ac:dyDescent="0.2">
      <c r="A71">
        <f>ROW(Source!A160)</f>
        <v>160</v>
      </c>
      <c r="B71">
        <v>1474083811</v>
      </c>
      <c r="C71">
        <v>1472723492</v>
      </c>
      <c r="D71">
        <v>1441834627</v>
      </c>
      <c r="E71">
        <v>1</v>
      </c>
      <c r="F71">
        <v>1</v>
      </c>
      <c r="G71">
        <v>15514512</v>
      </c>
      <c r="H71">
        <v>3</v>
      </c>
      <c r="I71" t="s">
        <v>988</v>
      </c>
      <c r="J71" t="s">
        <v>989</v>
      </c>
      <c r="K71" t="s">
        <v>990</v>
      </c>
      <c r="L71">
        <v>1339</v>
      </c>
      <c r="N71">
        <v>1007</v>
      </c>
      <c r="O71" t="s">
        <v>987</v>
      </c>
      <c r="P71" t="s">
        <v>987</v>
      </c>
      <c r="Q71">
        <v>1</v>
      </c>
      <c r="X71">
        <v>0.9</v>
      </c>
      <c r="Y71">
        <v>875.46</v>
      </c>
      <c r="Z71">
        <v>0</v>
      </c>
      <c r="AA71">
        <v>0</v>
      </c>
      <c r="AB71">
        <v>0</v>
      </c>
      <c r="AC71">
        <v>0</v>
      </c>
      <c r="AD71">
        <v>1</v>
      </c>
      <c r="AE71">
        <v>0</v>
      </c>
      <c r="AF71" t="s">
        <v>3</v>
      </c>
      <c r="AG71">
        <v>0.9</v>
      </c>
      <c r="AH71">
        <v>3</v>
      </c>
      <c r="AI71">
        <v>-1</v>
      </c>
      <c r="AJ71" t="s">
        <v>3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 x14ac:dyDescent="0.2">
      <c r="A72">
        <f>ROW(Source!A160)</f>
        <v>160</v>
      </c>
      <c r="B72">
        <v>1474083812</v>
      </c>
      <c r="C72">
        <v>1472723492</v>
      </c>
      <c r="D72">
        <v>1441834671</v>
      </c>
      <c r="E72">
        <v>1</v>
      </c>
      <c r="F72">
        <v>1</v>
      </c>
      <c r="G72">
        <v>15514512</v>
      </c>
      <c r="H72">
        <v>3</v>
      </c>
      <c r="I72" t="s">
        <v>991</v>
      </c>
      <c r="J72" t="s">
        <v>992</v>
      </c>
      <c r="K72" t="s">
        <v>993</v>
      </c>
      <c r="L72">
        <v>1348</v>
      </c>
      <c r="N72">
        <v>1009</v>
      </c>
      <c r="O72" t="s">
        <v>861</v>
      </c>
      <c r="P72" t="s">
        <v>861</v>
      </c>
      <c r="Q72">
        <v>1000</v>
      </c>
      <c r="X72">
        <v>5.9999999999999995E-4</v>
      </c>
      <c r="Y72">
        <v>184462.17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0</v>
      </c>
      <c r="AF72" t="s">
        <v>3</v>
      </c>
      <c r="AG72">
        <v>5.9999999999999995E-4</v>
      </c>
      <c r="AH72">
        <v>3</v>
      </c>
      <c r="AI72">
        <v>-1</v>
      </c>
      <c r="AJ72" t="s">
        <v>3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 x14ac:dyDescent="0.2">
      <c r="A73">
        <f>ROW(Source!A160)</f>
        <v>160</v>
      </c>
      <c r="B73">
        <v>1474083813</v>
      </c>
      <c r="C73">
        <v>1472723492</v>
      </c>
      <c r="D73">
        <v>1441834634</v>
      </c>
      <c r="E73">
        <v>1</v>
      </c>
      <c r="F73">
        <v>1</v>
      </c>
      <c r="G73">
        <v>15514512</v>
      </c>
      <c r="H73">
        <v>3</v>
      </c>
      <c r="I73" t="s">
        <v>994</v>
      </c>
      <c r="J73" t="s">
        <v>995</v>
      </c>
      <c r="K73" t="s">
        <v>996</v>
      </c>
      <c r="L73">
        <v>1348</v>
      </c>
      <c r="N73">
        <v>1009</v>
      </c>
      <c r="O73" t="s">
        <v>861</v>
      </c>
      <c r="P73" t="s">
        <v>861</v>
      </c>
      <c r="Q73">
        <v>1000</v>
      </c>
      <c r="X73">
        <v>1E-3</v>
      </c>
      <c r="Y73">
        <v>88053.759999999995</v>
      </c>
      <c r="Z73">
        <v>0</v>
      </c>
      <c r="AA73">
        <v>0</v>
      </c>
      <c r="AB73">
        <v>0</v>
      </c>
      <c r="AC73">
        <v>0</v>
      </c>
      <c r="AD73">
        <v>1</v>
      </c>
      <c r="AE73">
        <v>0</v>
      </c>
      <c r="AF73" t="s">
        <v>3</v>
      </c>
      <c r="AG73">
        <v>1E-3</v>
      </c>
      <c r="AH73">
        <v>3</v>
      </c>
      <c r="AI73">
        <v>-1</v>
      </c>
      <c r="AJ73" t="s">
        <v>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 x14ac:dyDescent="0.2">
      <c r="A74">
        <f>ROW(Source!A160)</f>
        <v>160</v>
      </c>
      <c r="B74">
        <v>1474083814</v>
      </c>
      <c r="C74">
        <v>1472723492</v>
      </c>
      <c r="D74">
        <v>1441834836</v>
      </c>
      <c r="E74">
        <v>1</v>
      </c>
      <c r="F74">
        <v>1</v>
      </c>
      <c r="G74">
        <v>15514512</v>
      </c>
      <c r="H74">
        <v>3</v>
      </c>
      <c r="I74" t="s">
        <v>997</v>
      </c>
      <c r="J74" t="s">
        <v>998</v>
      </c>
      <c r="K74" t="s">
        <v>999</v>
      </c>
      <c r="L74">
        <v>1348</v>
      </c>
      <c r="N74">
        <v>1009</v>
      </c>
      <c r="O74" t="s">
        <v>861</v>
      </c>
      <c r="P74" t="s">
        <v>861</v>
      </c>
      <c r="Q74">
        <v>1000</v>
      </c>
      <c r="X74">
        <v>2.16E-3</v>
      </c>
      <c r="Y74">
        <v>93194.67</v>
      </c>
      <c r="Z74">
        <v>0</v>
      </c>
      <c r="AA74">
        <v>0</v>
      </c>
      <c r="AB74">
        <v>0</v>
      </c>
      <c r="AC74">
        <v>0</v>
      </c>
      <c r="AD74">
        <v>1</v>
      </c>
      <c r="AE74">
        <v>0</v>
      </c>
      <c r="AF74" t="s">
        <v>3</v>
      </c>
      <c r="AG74">
        <v>2.16E-3</v>
      </c>
      <c r="AH74">
        <v>3</v>
      </c>
      <c r="AI74">
        <v>-1</v>
      </c>
      <c r="AJ74" t="s">
        <v>3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 x14ac:dyDescent="0.2">
      <c r="A75">
        <f>ROW(Source!A160)</f>
        <v>160</v>
      </c>
      <c r="B75">
        <v>1474083815</v>
      </c>
      <c r="C75">
        <v>1472723492</v>
      </c>
      <c r="D75">
        <v>1441834853</v>
      </c>
      <c r="E75">
        <v>1</v>
      </c>
      <c r="F75">
        <v>1</v>
      </c>
      <c r="G75">
        <v>15514512</v>
      </c>
      <c r="H75">
        <v>3</v>
      </c>
      <c r="I75" t="s">
        <v>1000</v>
      </c>
      <c r="J75" t="s">
        <v>1001</v>
      </c>
      <c r="K75" t="s">
        <v>1002</v>
      </c>
      <c r="L75">
        <v>1348</v>
      </c>
      <c r="N75">
        <v>1009</v>
      </c>
      <c r="O75" t="s">
        <v>861</v>
      </c>
      <c r="P75" t="s">
        <v>861</v>
      </c>
      <c r="Q75">
        <v>1000</v>
      </c>
      <c r="X75">
        <v>8.0000000000000004E-4</v>
      </c>
      <c r="Y75">
        <v>78065.73</v>
      </c>
      <c r="Z75">
        <v>0</v>
      </c>
      <c r="AA75">
        <v>0</v>
      </c>
      <c r="AB75">
        <v>0</v>
      </c>
      <c r="AC75">
        <v>0</v>
      </c>
      <c r="AD75">
        <v>1</v>
      </c>
      <c r="AE75">
        <v>0</v>
      </c>
      <c r="AF75" t="s">
        <v>3</v>
      </c>
      <c r="AG75">
        <v>8.0000000000000004E-4</v>
      </c>
      <c r="AH75">
        <v>3</v>
      </c>
      <c r="AI75">
        <v>-1</v>
      </c>
      <c r="AJ75" t="s">
        <v>3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 x14ac:dyDescent="0.2">
      <c r="A76">
        <f>ROW(Source!A160)</f>
        <v>160</v>
      </c>
      <c r="B76">
        <v>1474083817</v>
      </c>
      <c r="C76">
        <v>1472723492</v>
      </c>
      <c r="D76">
        <v>1441822273</v>
      </c>
      <c r="E76">
        <v>15514512</v>
      </c>
      <c r="F76">
        <v>1</v>
      </c>
      <c r="G76">
        <v>15514512</v>
      </c>
      <c r="H76">
        <v>3</v>
      </c>
      <c r="I76" t="s">
        <v>1003</v>
      </c>
      <c r="J76" t="s">
        <v>3</v>
      </c>
      <c r="K76" t="s">
        <v>1004</v>
      </c>
      <c r="L76">
        <v>1348</v>
      </c>
      <c r="N76">
        <v>1009</v>
      </c>
      <c r="O76" t="s">
        <v>861</v>
      </c>
      <c r="P76" t="s">
        <v>861</v>
      </c>
      <c r="Q76">
        <v>1000</v>
      </c>
      <c r="X76">
        <v>2.4000000000000001E-4</v>
      </c>
      <c r="Y76">
        <v>94640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3</v>
      </c>
      <c r="AG76">
        <v>2.4000000000000001E-4</v>
      </c>
      <c r="AH76">
        <v>3</v>
      </c>
      <c r="AI76">
        <v>-1</v>
      </c>
      <c r="AJ76" t="s">
        <v>3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 x14ac:dyDescent="0.2">
      <c r="A77">
        <f>ROW(Source!A160)</f>
        <v>160</v>
      </c>
      <c r="B77">
        <v>1474083816</v>
      </c>
      <c r="C77">
        <v>1472723492</v>
      </c>
      <c r="D77">
        <v>1441850453</v>
      </c>
      <c r="E77">
        <v>1</v>
      </c>
      <c r="F77">
        <v>1</v>
      </c>
      <c r="G77">
        <v>15514512</v>
      </c>
      <c r="H77">
        <v>3</v>
      </c>
      <c r="I77" t="s">
        <v>859</v>
      </c>
      <c r="J77" t="s">
        <v>862</v>
      </c>
      <c r="K77" t="s">
        <v>860</v>
      </c>
      <c r="L77">
        <v>1348</v>
      </c>
      <c r="N77">
        <v>1009</v>
      </c>
      <c r="O77" t="s">
        <v>861</v>
      </c>
      <c r="P77" t="s">
        <v>861</v>
      </c>
      <c r="Q77">
        <v>1000</v>
      </c>
      <c r="X77">
        <v>8.9999999999999998E-4</v>
      </c>
      <c r="Y77">
        <v>178433.97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3</v>
      </c>
      <c r="AG77">
        <v>8.9999999999999998E-4</v>
      </c>
      <c r="AH77">
        <v>3</v>
      </c>
      <c r="AI77">
        <v>-1</v>
      </c>
      <c r="AJ77" t="s">
        <v>3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 x14ac:dyDescent="0.2">
      <c r="A78">
        <f>ROW(Source!A161)</f>
        <v>161</v>
      </c>
      <c r="B78">
        <v>1474083818</v>
      </c>
      <c r="C78">
        <v>1472723545</v>
      </c>
      <c r="D78">
        <v>1441819193</v>
      </c>
      <c r="E78">
        <v>15514512</v>
      </c>
      <c r="F78">
        <v>1</v>
      </c>
      <c r="G78">
        <v>15514512</v>
      </c>
      <c r="H78">
        <v>1</v>
      </c>
      <c r="I78" t="s">
        <v>958</v>
      </c>
      <c r="J78" t="s">
        <v>3</v>
      </c>
      <c r="K78" t="s">
        <v>959</v>
      </c>
      <c r="L78">
        <v>1191</v>
      </c>
      <c r="N78">
        <v>1013</v>
      </c>
      <c r="O78" t="s">
        <v>960</v>
      </c>
      <c r="P78" t="s">
        <v>960</v>
      </c>
      <c r="Q78">
        <v>1</v>
      </c>
      <c r="X78">
        <v>10.55</v>
      </c>
      <c r="Y78">
        <v>0</v>
      </c>
      <c r="Z78">
        <v>0</v>
      </c>
      <c r="AA78">
        <v>0</v>
      </c>
      <c r="AB78">
        <v>0</v>
      </c>
      <c r="AC78">
        <v>0</v>
      </c>
      <c r="AD78">
        <v>1</v>
      </c>
      <c r="AE78">
        <v>1</v>
      </c>
      <c r="AF78" t="s">
        <v>100</v>
      </c>
      <c r="AG78">
        <v>42.2</v>
      </c>
      <c r="AH78">
        <v>3</v>
      </c>
      <c r="AI78">
        <v>-1</v>
      </c>
      <c r="AJ78" t="s">
        <v>3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 x14ac:dyDescent="0.2">
      <c r="A79">
        <f>ROW(Source!A161)</f>
        <v>161</v>
      </c>
      <c r="B79">
        <v>1474083819</v>
      </c>
      <c r="C79">
        <v>1472723545</v>
      </c>
      <c r="D79">
        <v>1441833844</v>
      </c>
      <c r="E79">
        <v>1</v>
      </c>
      <c r="F79">
        <v>1</v>
      </c>
      <c r="G79">
        <v>15514512</v>
      </c>
      <c r="H79">
        <v>2</v>
      </c>
      <c r="I79" t="s">
        <v>1005</v>
      </c>
      <c r="J79" t="s">
        <v>1006</v>
      </c>
      <c r="K79" t="s">
        <v>1007</v>
      </c>
      <c r="L79">
        <v>1368</v>
      </c>
      <c r="N79">
        <v>1011</v>
      </c>
      <c r="O79" t="s">
        <v>964</v>
      </c>
      <c r="P79" t="s">
        <v>964</v>
      </c>
      <c r="Q79">
        <v>1</v>
      </c>
      <c r="X79">
        <v>0.06</v>
      </c>
      <c r="Y79">
        <v>0</v>
      </c>
      <c r="Z79">
        <v>17.37</v>
      </c>
      <c r="AA79">
        <v>0.04</v>
      </c>
      <c r="AB79">
        <v>0</v>
      </c>
      <c r="AC79">
        <v>0</v>
      </c>
      <c r="AD79">
        <v>1</v>
      </c>
      <c r="AE79">
        <v>0</v>
      </c>
      <c r="AF79" t="s">
        <v>100</v>
      </c>
      <c r="AG79">
        <v>0.24</v>
      </c>
      <c r="AH79">
        <v>3</v>
      </c>
      <c r="AI79">
        <v>-1</v>
      </c>
      <c r="AJ79" t="s">
        <v>3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 x14ac:dyDescent="0.2">
      <c r="A80">
        <f>ROW(Source!A161)</f>
        <v>161</v>
      </c>
      <c r="B80">
        <v>1474083820</v>
      </c>
      <c r="C80">
        <v>1472723545</v>
      </c>
      <c r="D80">
        <v>1441833877</v>
      </c>
      <c r="E80">
        <v>1</v>
      </c>
      <c r="F80">
        <v>1</v>
      </c>
      <c r="G80">
        <v>15514512</v>
      </c>
      <c r="H80">
        <v>2</v>
      </c>
      <c r="I80" t="s">
        <v>1008</v>
      </c>
      <c r="J80" t="s">
        <v>1009</v>
      </c>
      <c r="K80" t="s">
        <v>1010</v>
      </c>
      <c r="L80">
        <v>1368</v>
      </c>
      <c r="N80">
        <v>1011</v>
      </c>
      <c r="O80" t="s">
        <v>964</v>
      </c>
      <c r="P80" t="s">
        <v>964</v>
      </c>
      <c r="Q80">
        <v>1</v>
      </c>
      <c r="X80">
        <v>0.13</v>
      </c>
      <c r="Y80">
        <v>0</v>
      </c>
      <c r="Z80">
        <v>1165.03</v>
      </c>
      <c r="AA80">
        <v>351.43</v>
      </c>
      <c r="AB80">
        <v>0</v>
      </c>
      <c r="AC80">
        <v>0</v>
      </c>
      <c r="AD80">
        <v>1</v>
      </c>
      <c r="AE80">
        <v>0</v>
      </c>
      <c r="AF80" t="s">
        <v>100</v>
      </c>
      <c r="AG80">
        <v>0.52</v>
      </c>
      <c r="AH80">
        <v>3</v>
      </c>
      <c r="AI80">
        <v>-1</v>
      </c>
      <c r="AJ80" t="s">
        <v>3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 x14ac:dyDescent="0.2">
      <c r="A81">
        <f>ROW(Source!A161)</f>
        <v>161</v>
      </c>
      <c r="B81">
        <v>1474083821</v>
      </c>
      <c r="C81">
        <v>1472723545</v>
      </c>
      <c r="D81">
        <v>1441833954</v>
      </c>
      <c r="E81">
        <v>1</v>
      </c>
      <c r="F81">
        <v>1</v>
      </c>
      <c r="G81">
        <v>15514512</v>
      </c>
      <c r="H81">
        <v>2</v>
      </c>
      <c r="I81" t="s">
        <v>1011</v>
      </c>
      <c r="J81" t="s">
        <v>1012</v>
      </c>
      <c r="K81" t="s">
        <v>1013</v>
      </c>
      <c r="L81">
        <v>1368</v>
      </c>
      <c r="N81">
        <v>1011</v>
      </c>
      <c r="O81" t="s">
        <v>964</v>
      </c>
      <c r="P81" t="s">
        <v>964</v>
      </c>
      <c r="Q81">
        <v>1</v>
      </c>
      <c r="X81">
        <v>0.69</v>
      </c>
      <c r="Y81">
        <v>0</v>
      </c>
      <c r="Z81">
        <v>59.51</v>
      </c>
      <c r="AA81">
        <v>0.82</v>
      </c>
      <c r="AB81">
        <v>0</v>
      </c>
      <c r="AC81">
        <v>0</v>
      </c>
      <c r="AD81">
        <v>1</v>
      </c>
      <c r="AE81">
        <v>0</v>
      </c>
      <c r="AF81" t="s">
        <v>100</v>
      </c>
      <c r="AG81">
        <v>2.76</v>
      </c>
      <c r="AH81">
        <v>3</v>
      </c>
      <c r="AI81">
        <v>-1</v>
      </c>
      <c r="AJ81" t="s">
        <v>3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 x14ac:dyDescent="0.2">
      <c r="A82">
        <f>ROW(Source!A161)</f>
        <v>161</v>
      </c>
      <c r="B82">
        <v>1474083822</v>
      </c>
      <c r="C82">
        <v>1472723545</v>
      </c>
      <c r="D82">
        <v>1441834139</v>
      </c>
      <c r="E82">
        <v>1</v>
      </c>
      <c r="F82">
        <v>1</v>
      </c>
      <c r="G82">
        <v>15514512</v>
      </c>
      <c r="H82">
        <v>2</v>
      </c>
      <c r="I82" t="s">
        <v>1014</v>
      </c>
      <c r="J82" t="s">
        <v>1015</v>
      </c>
      <c r="K82" t="s">
        <v>1016</v>
      </c>
      <c r="L82">
        <v>1368</v>
      </c>
      <c r="N82">
        <v>1011</v>
      </c>
      <c r="O82" t="s">
        <v>964</v>
      </c>
      <c r="P82" t="s">
        <v>964</v>
      </c>
      <c r="Q82">
        <v>1</v>
      </c>
      <c r="X82">
        <v>0.25</v>
      </c>
      <c r="Y82">
        <v>0</v>
      </c>
      <c r="Z82">
        <v>8.82</v>
      </c>
      <c r="AA82">
        <v>0.11</v>
      </c>
      <c r="AB82">
        <v>0</v>
      </c>
      <c r="AC82">
        <v>0</v>
      </c>
      <c r="AD82">
        <v>1</v>
      </c>
      <c r="AE82">
        <v>0</v>
      </c>
      <c r="AF82" t="s">
        <v>100</v>
      </c>
      <c r="AG82">
        <v>1</v>
      </c>
      <c r="AH82">
        <v>3</v>
      </c>
      <c r="AI82">
        <v>-1</v>
      </c>
      <c r="AJ82" t="s">
        <v>3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 x14ac:dyDescent="0.2">
      <c r="A83">
        <f>ROW(Source!A161)</f>
        <v>161</v>
      </c>
      <c r="B83">
        <v>1474083823</v>
      </c>
      <c r="C83">
        <v>1472723545</v>
      </c>
      <c r="D83">
        <v>1441834258</v>
      </c>
      <c r="E83">
        <v>1</v>
      </c>
      <c r="F83">
        <v>1</v>
      </c>
      <c r="G83">
        <v>15514512</v>
      </c>
      <c r="H83">
        <v>2</v>
      </c>
      <c r="I83" t="s">
        <v>1017</v>
      </c>
      <c r="J83" t="s">
        <v>1018</v>
      </c>
      <c r="K83" t="s">
        <v>1019</v>
      </c>
      <c r="L83">
        <v>1368</v>
      </c>
      <c r="N83">
        <v>1011</v>
      </c>
      <c r="O83" t="s">
        <v>964</v>
      </c>
      <c r="P83" t="s">
        <v>964</v>
      </c>
      <c r="Q83">
        <v>1</v>
      </c>
      <c r="X83">
        <v>2.63</v>
      </c>
      <c r="Y83">
        <v>0</v>
      </c>
      <c r="Z83">
        <v>1303.01</v>
      </c>
      <c r="AA83">
        <v>826.2</v>
      </c>
      <c r="AB83">
        <v>0</v>
      </c>
      <c r="AC83">
        <v>0</v>
      </c>
      <c r="AD83">
        <v>1</v>
      </c>
      <c r="AE83">
        <v>0</v>
      </c>
      <c r="AF83" t="s">
        <v>100</v>
      </c>
      <c r="AG83">
        <v>10.52</v>
      </c>
      <c r="AH83">
        <v>3</v>
      </c>
      <c r="AI83">
        <v>-1</v>
      </c>
      <c r="AJ83" t="s">
        <v>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 x14ac:dyDescent="0.2">
      <c r="A84">
        <f>ROW(Source!A161)</f>
        <v>161</v>
      </c>
      <c r="B84">
        <v>1474083824</v>
      </c>
      <c r="C84">
        <v>1472723545</v>
      </c>
      <c r="D84">
        <v>1441836235</v>
      </c>
      <c r="E84">
        <v>1</v>
      </c>
      <c r="F84">
        <v>1</v>
      </c>
      <c r="G84">
        <v>15514512</v>
      </c>
      <c r="H84">
        <v>3</v>
      </c>
      <c r="I84" t="s">
        <v>965</v>
      </c>
      <c r="J84" t="s">
        <v>966</v>
      </c>
      <c r="K84" t="s">
        <v>967</v>
      </c>
      <c r="L84">
        <v>1346</v>
      </c>
      <c r="N84">
        <v>1009</v>
      </c>
      <c r="O84" t="s">
        <v>968</v>
      </c>
      <c r="P84" t="s">
        <v>968</v>
      </c>
      <c r="Q84">
        <v>1</v>
      </c>
      <c r="X84">
        <v>0.15</v>
      </c>
      <c r="Y84">
        <v>31.49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100</v>
      </c>
      <c r="AG84">
        <v>0.6</v>
      </c>
      <c r="AH84">
        <v>3</v>
      </c>
      <c r="AI84">
        <v>-1</v>
      </c>
      <c r="AJ84" t="s">
        <v>3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 x14ac:dyDescent="0.2">
      <c r="A85">
        <f>ROW(Source!A161)</f>
        <v>161</v>
      </c>
      <c r="B85">
        <v>1474083825</v>
      </c>
      <c r="C85">
        <v>1472723545</v>
      </c>
      <c r="D85">
        <v>1441836393</v>
      </c>
      <c r="E85">
        <v>1</v>
      </c>
      <c r="F85">
        <v>1</v>
      </c>
      <c r="G85">
        <v>15514512</v>
      </c>
      <c r="H85">
        <v>3</v>
      </c>
      <c r="I85" t="s">
        <v>1020</v>
      </c>
      <c r="J85" t="s">
        <v>1021</v>
      </c>
      <c r="K85" t="s">
        <v>1022</v>
      </c>
      <c r="L85">
        <v>1296</v>
      </c>
      <c r="N85">
        <v>1002</v>
      </c>
      <c r="O85" t="s">
        <v>1023</v>
      </c>
      <c r="P85" t="s">
        <v>1023</v>
      </c>
      <c r="Q85">
        <v>1</v>
      </c>
      <c r="X85">
        <v>2.3999999999999998E-3</v>
      </c>
      <c r="Y85">
        <v>4241.6400000000003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100</v>
      </c>
      <c r="AG85">
        <v>9.5999999999999992E-3</v>
      </c>
      <c r="AH85">
        <v>3</v>
      </c>
      <c r="AI85">
        <v>-1</v>
      </c>
      <c r="AJ85" t="s">
        <v>3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 x14ac:dyDescent="0.2">
      <c r="A86">
        <f>ROW(Source!A161)</f>
        <v>161</v>
      </c>
      <c r="B86">
        <v>1474083826</v>
      </c>
      <c r="C86">
        <v>1472723545</v>
      </c>
      <c r="D86">
        <v>1441836514</v>
      </c>
      <c r="E86">
        <v>1</v>
      </c>
      <c r="F86">
        <v>1</v>
      </c>
      <c r="G86">
        <v>15514512</v>
      </c>
      <c r="H86">
        <v>3</v>
      </c>
      <c r="I86" t="s">
        <v>1024</v>
      </c>
      <c r="J86" t="s">
        <v>1025</v>
      </c>
      <c r="K86" t="s">
        <v>1026</v>
      </c>
      <c r="L86">
        <v>1339</v>
      </c>
      <c r="N86">
        <v>1007</v>
      </c>
      <c r="O86" t="s">
        <v>987</v>
      </c>
      <c r="P86" t="s">
        <v>987</v>
      </c>
      <c r="Q86">
        <v>1</v>
      </c>
      <c r="X86">
        <v>2.3999999999999998E-3</v>
      </c>
      <c r="Y86">
        <v>54.81</v>
      </c>
      <c r="Z86">
        <v>0</v>
      </c>
      <c r="AA86">
        <v>0</v>
      </c>
      <c r="AB86">
        <v>0</v>
      </c>
      <c r="AC86">
        <v>0</v>
      </c>
      <c r="AD86">
        <v>1</v>
      </c>
      <c r="AE86">
        <v>0</v>
      </c>
      <c r="AF86" t="s">
        <v>100</v>
      </c>
      <c r="AG86">
        <v>9.5999999999999992E-3</v>
      </c>
      <c r="AH86">
        <v>3</v>
      </c>
      <c r="AI86">
        <v>-1</v>
      </c>
      <c r="AJ86" t="s">
        <v>3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 x14ac:dyDescent="0.2">
      <c r="A87">
        <f>ROW(Source!A162)</f>
        <v>162</v>
      </c>
      <c r="B87">
        <v>1474083827</v>
      </c>
      <c r="C87">
        <v>1472799578</v>
      </c>
      <c r="D87">
        <v>1441819193</v>
      </c>
      <c r="E87">
        <v>15514512</v>
      </c>
      <c r="F87">
        <v>1</v>
      </c>
      <c r="G87">
        <v>15514512</v>
      </c>
      <c r="H87">
        <v>1</v>
      </c>
      <c r="I87" t="s">
        <v>958</v>
      </c>
      <c r="J87" t="s">
        <v>3</v>
      </c>
      <c r="K87" t="s">
        <v>959</v>
      </c>
      <c r="L87">
        <v>1191</v>
      </c>
      <c r="N87">
        <v>1013</v>
      </c>
      <c r="O87" t="s">
        <v>960</v>
      </c>
      <c r="P87" t="s">
        <v>960</v>
      </c>
      <c r="Q87">
        <v>1</v>
      </c>
      <c r="X87">
        <v>3.14</v>
      </c>
      <c r="Y87">
        <v>0</v>
      </c>
      <c r="Z87">
        <v>0</v>
      </c>
      <c r="AA87">
        <v>0</v>
      </c>
      <c r="AB87">
        <v>0</v>
      </c>
      <c r="AC87">
        <v>0</v>
      </c>
      <c r="AD87">
        <v>1</v>
      </c>
      <c r="AE87">
        <v>1</v>
      </c>
      <c r="AF87" t="s">
        <v>105</v>
      </c>
      <c r="AG87">
        <v>6.28</v>
      </c>
      <c r="AH87">
        <v>3</v>
      </c>
      <c r="AI87">
        <v>-1</v>
      </c>
      <c r="AJ87" t="s">
        <v>3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 x14ac:dyDescent="0.2">
      <c r="A88">
        <f>ROW(Source!A162)</f>
        <v>162</v>
      </c>
      <c r="B88">
        <v>1474083828</v>
      </c>
      <c r="C88">
        <v>1472799578</v>
      </c>
      <c r="D88">
        <v>1441833954</v>
      </c>
      <c r="E88">
        <v>1</v>
      </c>
      <c r="F88">
        <v>1</v>
      </c>
      <c r="G88">
        <v>15514512</v>
      </c>
      <c r="H88">
        <v>2</v>
      </c>
      <c r="I88" t="s">
        <v>1011</v>
      </c>
      <c r="J88" t="s">
        <v>1012</v>
      </c>
      <c r="K88" t="s">
        <v>1013</v>
      </c>
      <c r="L88">
        <v>1368</v>
      </c>
      <c r="N88">
        <v>1011</v>
      </c>
      <c r="O88" t="s">
        <v>964</v>
      </c>
      <c r="P88" t="s">
        <v>964</v>
      </c>
      <c r="Q88">
        <v>1</v>
      </c>
      <c r="X88">
        <v>0.03</v>
      </c>
      <c r="Y88">
        <v>0</v>
      </c>
      <c r="Z88">
        <v>59.51</v>
      </c>
      <c r="AA88">
        <v>0.82</v>
      </c>
      <c r="AB88">
        <v>0</v>
      </c>
      <c r="AC88">
        <v>0</v>
      </c>
      <c r="AD88">
        <v>1</v>
      </c>
      <c r="AE88">
        <v>0</v>
      </c>
      <c r="AF88" t="s">
        <v>105</v>
      </c>
      <c r="AG88">
        <v>0.06</v>
      </c>
      <c r="AH88">
        <v>3</v>
      </c>
      <c r="AI88">
        <v>-1</v>
      </c>
      <c r="AJ88" t="s">
        <v>3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 x14ac:dyDescent="0.2">
      <c r="A89">
        <f>ROW(Source!A162)</f>
        <v>162</v>
      </c>
      <c r="B89">
        <v>1474083829</v>
      </c>
      <c r="C89">
        <v>1472799578</v>
      </c>
      <c r="D89">
        <v>1441836235</v>
      </c>
      <c r="E89">
        <v>1</v>
      </c>
      <c r="F89">
        <v>1</v>
      </c>
      <c r="G89">
        <v>15514512</v>
      </c>
      <c r="H89">
        <v>3</v>
      </c>
      <c r="I89" t="s">
        <v>965</v>
      </c>
      <c r="J89" t="s">
        <v>966</v>
      </c>
      <c r="K89" t="s">
        <v>967</v>
      </c>
      <c r="L89">
        <v>1346</v>
      </c>
      <c r="N89">
        <v>1009</v>
      </c>
      <c r="O89" t="s">
        <v>968</v>
      </c>
      <c r="P89" t="s">
        <v>968</v>
      </c>
      <c r="Q89">
        <v>1</v>
      </c>
      <c r="X89">
        <v>0.32</v>
      </c>
      <c r="Y89">
        <v>31.49</v>
      </c>
      <c r="Z89">
        <v>0</v>
      </c>
      <c r="AA89">
        <v>0</v>
      </c>
      <c r="AB89">
        <v>0</v>
      </c>
      <c r="AC89">
        <v>0</v>
      </c>
      <c r="AD89">
        <v>1</v>
      </c>
      <c r="AE89">
        <v>0</v>
      </c>
      <c r="AF89" t="s">
        <v>105</v>
      </c>
      <c r="AG89">
        <v>0.64</v>
      </c>
      <c r="AH89">
        <v>3</v>
      </c>
      <c r="AI89">
        <v>-1</v>
      </c>
      <c r="AJ89" t="s">
        <v>3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 x14ac:dyDescent="0.2">
      <c r="A90">
        <f>ROW(Source!A163)</f>
        <v>163</v>
      </c>
      <c r="B90">
        <v>1474083830</v>
      </c>
      <c r="C90">
        <v>1472799582</v>
      </c>
      <c r="D90">
        <v>1441819193</v>
      </c>
      <c r="E90">
        <v>15514512</v>
      </c>
      <c r="F90">
        <v>1</v>
      </c>
      <c r="G90">
        <v>15514512</v>
      </c>
      <c r="H90">
        <v>1</v>
      </c>
      <c r="I90" t="s">
        <v>958</v>
      </c>
      <c r="J90" t="s">
        <v>3</v>
      </c>
      <c r="K90" t="s">
        <v>959</v>
      </c>
      <c r="L90">
        <v>1191</v>
      </c>
      <c r="N90">
        <v>1013</v>
      </c>
      <c r="O90" t="s">
        <v>960</v>
      </c>
      <c r="P90" t="s">
        <v>960</v>
      </c>
      <c r="Q90">
        <v>1</v>
      </c>
      <c r="X90">
        <v>1.56</v>
      </c>
      <c r="Y90">
        <v>0</v>
      </c>
      <c r="Z90">
        <v>0</v>
      </c>
      <c r="AA90">
        <v>0</v>
      </c>
      <c r="AB90">
        <v>0</v>
      </c>
      <c r="AC90">
        <v>0</v>
      </c>
      <c r="AD90">
        <v>1</v>
      </c>
      <c r="AE90">
        <v>1</v>
      </c>
      <c r="AF90" t="s">
        <v>105</v>
      </c>
      <c r="AG90">
        <v>3.12</v>
      </c>
      <c r="AH90">
        <v>3</v>
      </c>
      <c r="AI90">
        <v>-1</v>
      </c>
      <c r="AJ90" t="s">
        <v>3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 x14ac:dyDescent="0.2">
      <c r="A91">
        <f>ROW(Source!A163)</f>
        <v>163</v>
      </c>
      <c r="B91">
        <v>1474083831</v>
      </c>
      <c r="C91">
        <v>1472799582</v>
      </c>
      <c r="D91">
        <v>1441833954</v>
      </c>
      <c r="E91">
        <v>1</v>
      </c>
      <c r="F91">
        <v>1</v>
      </c>
      <c r="G91">
        <v>15514512</v>
      </c>
      <c r="H91">
        <v>2</v>
      </c>
      <c r="I91" t="s">
        <v>1011</v>
      </c>
      <c r="J91" t="s">
        <v>1012</v>
      </c>
      <c r="K91" t="s">
        <v>1013</v>
      </c>
      <c r="L91">
        <v>1368</v>
      </c>
      <c r="N91">
        <v>1011</v>
      </c>
      <c r="O91" t="s">
        <v>964</v>
      </c>
      <c r="P91" t="s">
        <v>964</v>
      </c>
      <c r="Q91">
        <v>1</v>
      </c>
      <c r="X91">
        <v>0.03</v>
      </c>
      <c r="Y91">
        <v>0</v>
      </c>
      <c r="Z91">
        <v>59.51</v>
      </c>
      <c r="AA91">
        <v>0.82</v>
      </c>
      <c r="AB91">
        <v>0</v>
      </c>
      <c r="AC91">
        <v>0</v>
      </c>
      <c r="AD91">
        <v>1</v>
      </c>
      <c r="AE91">
        <v>0</v>
      </c>
      <c r="AF91" t="s">
        <v>105</v>
      </c>
      <c r="AG91">
        <v>0.06</v>
      </c>
      <c r="AH91">
        <v>3</v>
      </c>
      <c r="AI91">
        <v>-1</v>
      </c>
      <c r="AJ91" t="s">
        <v>3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 x14ac:dyDescent="0.2">
      <c r="A92">
        <f>ROW(Source!A163)</f>
        <v>163</v>
      </c>
      <c r="B92">
        <v>1474083832</v>
      </c>
      <c r="C92">
        <v>1472799582</v>
      </c>
      <c r="D92">
        <v>1441836235</v>
      </c>
      <c r="E92">
        <v>1</v>
      </c>
      <c r="F92">
        <v>1</v>
      </c>
      <c r="G92">
        <v>15514512</v>
      </c>
      <c r="H92">
        <v>3</v>
      </c>
      <c r="I92" t="s">
        <v>965</v>
      </c>
      <c r="J92" t="s">
        <v>966</v>
      </c>
      <c r="K92" t="s">
        <v>967</v>
      </c>
      <c r="L92">
        <v>1346</v>
      </c>
      <c r="N92">
        <v>1009</v>
      </c>
      <c r="O92" t="s">
        <v>968</v>
      </c>
      <c r="P92" t="s">
        <v>968</v>
      </c>
      <c r="Q92">
        <v>1</v>
      </c>
      <c r="X92">
        <v>0.02</v>
      </c>
      <c r="Y92">
        <v>31.49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105</v>
      </c>
      <c r="AG92">
        <v>0.04</v>
      </c>
      <c r="AH92">
        <v>3</v>
      </c>
      <c r="AI92">
        <v>-1</v>
      </c>
      <c r="AJ92" t="s">
        <v>3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 x14ac:dyDescent="0.2">
      <c r="A93">
        <f>ROW(Source!A164)</f>
        <v>164</v>
      </c>
      <c r="B93">
        <v>1474083833</v>
      </c>
      <c r="C93">
        <v>1472723594</v>
      </c>
      <c r="D93">
        <v>1441819193</v>
      </c>
      <c r="E93">
        <v>15514512</v>
      </c>
      <c r="F93">
        <v>1</v>
      </c>
      <c r="G93">
        <v>15514512</v>
      </c>
      <c r="H93">
        <v>1</v>
      </c>
      <c r="I93" t="s">
        <v>958</v>
      </c>
      <c r="J93" t="s">
        <v>3</v>
      </c>
      <c r="K93" t="s">
        <v>959</v>
      </c>
      <c r="L93">
        <v>1191</v>
      </c>
      <c r="N93">
        <v>1013</v>
      </c>
      <c r="O93" t="s">
        <v>960</v>
      </c>
      <c r="P93" t="s">
        <v>960</v>
      </c>
      <c r="Q93">
        <v>1</v>
      </c>
      <c r="X93">
        <v>0.37</v>
      </c>
      <c r="Y93">
        <v>0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1</v>
      </c>
      <c r="AF93" t="s">
        <v>3</v>
      </c>
      <c r="AG93">
        <v>0.37</v>
      </c>
      <c r="AH93">
        <v>3</v>
      </c>
      <c r="AI93">
        <v>-1</v>
      </c>
      <c r="AJ93" t="s">
        <v>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 x14ac:dyDescent="0.2">
      <c r="A94">
        <f>ROW(Source!A164)</f>
        <v>164</v>
      </c>
      <c r="B94">
        <v>1474083834</v>
      </c>
      <c r="C94">
        <v>1472723594</v>
      </c>
      <c r="D94">
        <v>1441834258</v>
      </c>
      <c r="E94">
        <v>1</v>
      </c>
      <c r="F94">
        <v>1</v>
      </c>
      <c r="G94">
        <v>15514512</v>
      </c>
      <c r="H94">
        <v>2</v>
      </c>
      <c r="I94" t="s">
        <v>1017</v>
      </c>
      <c r="J94" t="s">
        <v>1018</v>
      </c>
      <c r="K94" t="s">
        <v>1019</v>
      </c>
      <c r="L94">
        <v>1368</v>
      </c>
      <c r="N94">
        <v>1011</v>
      </c>
      <c r="O94" t="s">
        <v>964</v>
      </c>
      <c r="P94" t="s">
        <v>964</v>
      </c>
      <c r="Q94">
        <v>1</v>
      </c>
      <c r="X94">
        <v>0.06</v>
      </c>
      <c r="Y94">
        <v>0</v>
      </c>
      <c r="Z94">
        <v>1303.01</v>
      </c>
      <c r="AA94">
        <v>826.2</v>
      </c>
      <c r="AB94">
        <v>0</v>
      </c>
      <c r="AC94">
        <v>0</v>
      </c>
      <c r="AD94">
        <v>1</v>
      </c>
      <c r="AE94">
        <v>0</v>
      </c>
      <c r="AF94" t="s">
        <v>3</v>
      </c>
      <c r="AG94">
        <v>0.06</v>
      </c>
      <c r="AH94">
        <v>3</v>
      </c>
      <c r="AI94">
        <v>-1</v>
      </c>
      <c r="AJ94" t="s">
        <v>3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 x14ac:dyDescent="0.2">
      <c r="A95">
        <f>ROW(Source!A165)</f>
        <v>165</v>
      </c>
      <c r="B95">
        <v>1474083835</v>
      </c>
      <c r="C95">
        <v>1472723601</v>
      </c>
      <c r="D95">
        <v>1441819193</v>
      </c>
      <c r="E95">
        <v>15514512</v>
      </c>
      <c r="F95">
        <v>1</v>
      </c>
      <c r="G95">
        <v>15514512</v>
      </c>
      <c r="H95">
        <v>1</v>
      </c>
      <c r="I95" t="s">
        <v>958</v>
      </c>
      <c r="J95" t="s">
        <v>3</v>
      </c>
      <c r="K95" t="s">
        <v>959</v>
      </c>
      <c r="L95">
        <v>1191</v>
      </c>
      <c r="N95">
        <v>1013</v>
      </c>
      <c r="O95" t="s">
        <v>960</v>
      </c>
      <c r="P95" t="s">
        <v>960</v>
      </c>
      <c r="Q95">
        <v>1</v>
      </c>
      <c r="X95">
        <v>9.6</v>
      </c>
      <c r="Y95">
        <v>0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1</v>
      </c>
      <c r="AF95" t="s">
        <v>3</v>
      </c>
      <c r="AG95">
        <v>9.6</v>
      </c>
      <c r="AH95">
        <v>3</v>
      </c>
      <c r="AI95">
        <v>-1</v>
      </c>
      <c r="AJ95" t="s">
        <v>3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 x14ac:dyDescent="0.2">
      <c r="A96">
        <f>ROW(Source!A165)</f>
        <v>165</v>
      </c>
      <c r="B96">
        <v>1474083836</v>
      </c>
      <c r="C96">
        <v>1472723601</v>
      </c>
      <c r="D96">
        <v>1441834142</v>
      </c>
      <c r="E96">
        <v>1</v>
      </c>
      <c r="F96">
        <v>1</v>
      </c>
      <c r="G96">
        <v>15514512</v>
      </c>
      <c r="H96">
        <v>2</v>
      </c>
      <c r="I96" t="s">
        <v>1027</v>
      </c>
      <c r="J96" t="s">
        <v>1028</v>
      </c>
      <c r="K96" t="s">
        <v>1029</v>
      </c>
      <c r="L96">
        <v>1368</v>
      </c>
      <c r="N96">
        <v>1011</v>
      </c>
      <c r="O96" t="s">
        <v>964</v>
      </c>
      <c r="P96" t="s">
        <v>964</v>
      </c>
      <c r="Q96">
        <v>1</v>
      </c>
      <c r="X96">
        <v>2.23</v>
      </c>
      <c r="Y96">
        <v>0</v>
      </c>
      <c r="Z96">
        <v>10.14</v>
      </c>
      <c r="AA96">
        <v>0.31</v>
      </c>
      <c r="AB96">
        <v>0</v>
      </c>
      <c r="AC96">
        <v>0</v>
      </c>
      <c r="AD96">
        <v>1</v>
      </c>
      <c r="AE96">
        <v>0</v>
      </c>
      <c r="AF96" t="s">
        <v>3</v>
      </c>
      <c r="AG96">
        <v>2.23</v>
      </c>
      <c r="AH96">
        <v>3</v>
      </c>
      <c r="AI96">
        <v>-1</v>
      </c>
      <c r="AJ96" t="s">
        <v>3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 x14ac:dyDescent="0.2">
      <c r="A97">
        <f>ROW(Source!A165)</f>
        <v>165</v>
      </c>
      <c r="B97">
        <v>1474083837</v>
      </c>
      <c r="C97">
        <v>1472723601</v>
      </c>
      <c r="D97">
        <v>1441834258</v>
      </c>
      <c r="E97">
        <v>1</v>
      </c>
      <c r="F97">
        <v>1</v>
      </c>
      <c r="G97">
        <v>15514512</v>
      </c>
      <c r="H97">
        <v>2</v>
      </c>
      <c r="I97" t="s">
        <v>1017</v>
      </c>
      <c r="J97" t="s">
        <v>1018</v>
      </c>
      <c r="K97" t="s">
        <v>1019</v>
      </c>
      <c r="L97">
        <v>1368</v>
      </c>
      <c r="N97">
        <v>1011</v>
      </c>
      <c r="O97" t="s">
        <v>964</v>
      </c>
      <c r="P97" t="s">
        <v>964</v>
      </c>
      <c r="Q97">
        <v>1</v>
      </c>
      <c r="X97">
        <v>2.4500000000000002</v>
      </c>
      <c r="Y97">
        <v>0</v>
      </c>
      <c r="Z97">
        <v>1303.01</v>
      </c>
      <c r="AA97">
        <v>826.2</v>
      </c>
      <c r="AB97">
        <v>0</v>
      </c>
      <c r="AC97">
        <v>0</v>
      </c>
      <c r="AD97">
        <v>1</v>
      </c>
      <c r="AE97">
        <v>0</v>
      </c>
      <c r="AF97" t="s">
        <v>3</v>
      </c>
      <c r="AG97">
        <v>2.4500000000000002</v>
      </c>
      <c r="AH97">
        <v>3</v>
      </c>
      <c r="AI97">
        <v>-1</v>
      </c>
      <c r="AJ97" t="s">
        <v>3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 x14ac:dyDescent="0.2">
      <c r="A98">
        <f>ROW(Source!A165)</f>
        <v>165</v>
      </c>
      <c r="B98">
        <v>1474083838</v>
      </c>
      <c r="C98">
        <v>1472723601</v>
      </c>
      <c r="D98">
        <v>1441836395</v>
      </c>
      <c r="E98">
        <v>1</v>
      </c>
      <c r="F98">
        <v>1</v>
      </c>
      <c r="G98">
        <v>15514512</v>
      </c>
      <c r="H98">
        <v>3</v>
      </c>
      <c r="I98" t="s">
        <v>1030</v>
      </c>
      <c r="J98" t="s">
        <v>1031</v>
      </c>
      <c r="K98" t="s">
        <v>1032</v>
      </c>
      <c r="L98">
        <v>1346</v>
      </c>
      <c r="N98">
        <v>1009</v>
      </c>
      <c r="O98" t="s">
        <v>968</v>
      </c>
      <c r="P98" t="s">
        <v>968</v>
      </c>
      <c r="Q98">
        <v>1</v>
      </c>
      <c r="X98">
        <v>0.32</v>
      </c>
      <c r="Y98">
        <v>1021.71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0</v>
      </c>
      <c r="AF98" t="s">
        <v>3</v>
      </c>
      <c r="AG98">
        <v>0.32</v>
      </c>
      <c r="AH98">
        <v>3</v>
      </c>
      <c r="AI98">
        <v>-1</v>
      </c>
      <c r="AJ98" t="s">
        <v>3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 x14ac:dyDescent="0.2">
      <c r="A99">
        <f>ROW(Source!A166)</f>
        <v>166</v>
      </c>
      <c r="B99">
        <v>1474083839</v>
      </c>
      <c r="C99">
        <v>1472723626</v>
      </c>
      <c r="D99">
        <v>1441819193</v>
      </c>
      <c r="E99">
        <v>15514512</v>
      </c>
      <c r="F99">
        <v>1</v>
      </c>
      <c r="G99">
        <v>15514512</v>
      </c>
      <c r="H99">
        <v>1</v>
      </c>
      <c r="I99" t="s">
        <v>958</v>
      </c>
      <c r="J99" t="s">
        <v>3</v>
      </c>
      <c r="K99" t="s">
        <v>959</v>
      </c>
      <c r="L99">
        <v>1191</v>
      </c>
      <c r="N99">
        <v>1013</v>
      </c>
      <c r="O99" t="s">
        <v>960</v>
      </c>
      <c r="P99" t="s">
        <v>960</v>
      </c>
      <c r="Q99">
        <v>1</v>
      </c>
      <c r="X99">
        <v>0.08</v>
      </c>
      <c r="Y99">
        <v>0</v>
      </c>
      <c r="Z99">
        <v>0</v>
      </c>
      <c r="AA99">
        <v>0</v>
      </c>
      <c r="AB99">
        <v>0</v>
      </c>
      <c r="AC99">
        <v>0</v>
      </c>
      <c r="AD99">
        <v>1</v>
      </c>
      <c r="AE99">
        <v>1</v>
      </c>
      <c r="AF99" t="s">
        <v>3</v>
      </c>
      <c r="AG99">
        <v>0.08</v>
      </c>
      <c r="AH99">
        <v>3</v>
      </c>
      <c r="AI99">
        <v>-1</v>
      </c>
      <c r="AJ99" t="s">
        <v>3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 x14ac:dyDescent="0.2">
      <c r="A100">
        <f>ROW(Source!A166)</f>
        <v>166</v>
      </c>
      <c r="B100">
        <v>1474083840</v>
      </c>
      <c r="C100">
        <v>1472723626</v>
      </c>
      <c r="D100">
        <v>1441836235</v>
      </c>
      <c r="E100">
        <v>1</v>
      </c>
      <c r="F100">
        <v>1</v>
      </c>
      <c r="G100">
        <v>15514512</v>
      </c>
      <c r="H100">
        <v>3</v>
      </c>
      <c r="I100" t="s">
        <v>965</v>
      </c>
      <c r="J100" t="s">
        <v>966</v>
      </c>
      <c r="K100" t="s">
        <v>967</v>
      </c>
      <c r="L100">
        <v>1346</v>
      </c>
      <c r="N100">
        <v>1009</v>
      </c>
      <c r="O100" t="s">
        <v>968</v>
      </c>
      <c r="P100" t="s">
        <v>968</v>
      </c>
      <c r="Q100">
        <v>1</v>
      </c>
      <c r="X100">
        <v>5.0000000000000001E-4</v>
      </c>
      <c r="Y100">
        <v>31.49</v>
      </c>
      <c r="Z100">
        <v>0</v>
      </c>
      <c r="AA100">
        <v>0</v>
      </c>
      <c r="AB100">
        <v>0</v>
      </c>
      <c r="AC100">
        <v>0</v>
      </c>
      <c r="AD100">
        <v>1</v>
      </c>
      <c r="AE100">
        <v>0</v>
      </c>
      <c r="AF100" t="s">
        <v>3</v>
      </c>
      <c r="AG100">
        <v>5.0000000000000001E-4</v>
      </c>
      <c r="AH100">
        <v>3</v>
      </c>
      <c r="AI100">
        <v>-1</v>
      </c>
      <c r="AJ100" t="s">
        <v>3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 x14ac:dyDescent="0.2">
      <c r="A101">
        <f>ROW(Source!A168)</f>
        <v>168</v>
      </c>
      <c r="B101">
        <v>1474083841</v>
      </c>
      <c r="C101">
        <v>1472723644</v>
      </c>
      <c r="D101">
        <v>1441819193</v>
      </c>
      <c r="E101">
        <v>15514512</v>
      </c>
      <c r="F101">
        <v>1</v>
      </c>
      <c r="G101">
        <v>15514512</v>
      </c>
      <c r="H101">
        <v>1</v>
      </c>
      <c r="I101" t="s">
        <v>958</v>
      </c>
      <c r="J101" t="s">
        <v>3</v>
      </c>
      <c r="K101" t="s">
        <v>959</v>
      </c>
      <c r="L101">
        <v>1191</v>
      </c>
      <c r="N101">
        <v>1013</v>
      </c>
      <c r="O101" t="s">
        <v>960</v>
      </c>
      <c r="P101" t="s">
        <v>960</v>
      </c>
      <c r="Q101">
        <v>1</v>
      </c>
      <c r="X101">
        <v>1.06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</v>
      </c>
      <c r="AE101">
        <v>1</v>
      </c>
      <c r="AF101" t="s">
        <v>3</v>
      </c>
      <c r="AG101">
        <v>1.06</v>
      </c>
      <c r="AH101">
        <v>3</v>
      </c>
      <c r="AI101">
        <v>-1</v>
      </c>
      <c r="AJ101" t="s">
        <v>3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 x14ac:dyDescent="0.2">
      <c r="A102">
        <f>ROW(Source!A169)</f>
        <v>169</v>
      </c>
      <c r="B102">
        <v>1474083842</v>
      </c>
      <c r="C102">
        <v>1472723668</v>
      </c>
      <c r="D102">
        <v>1441819193</v>
      </c>
      <c r="E102">
        <v>15514512</v>
      </c>
      <c r="F102">
        <v>1</v>
      </c>
      <c r="G102">
        <v>15514512</v>
      </c>
      <c r="H102">
        <v>1</v>
      </c>
      <c r="I102" t="s">
        <v>958</v>
      </c>
      <c r="J102" t="s">
        <v>3</v>
      </c>
      <c r="K102" t="s">
        <v>959</v>
      </c>
      <c r="L102">
        <v>1191</v>
      </c>
      <c r="N102">
        <v>1013</v>
      </c>
      <c r="O102" t="s">
        <v>960</v>
      </c>
      <c r="P102" t="s">
        <v>960</v>
      </c>
      <c r="Q102">
        <v>1</v>
      </c>
      <c r="X102">
        <v>5.82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1</v>
      </c>
      <c r="AF102" t="s">
        <v>105</v>
      </c>
      <c r="AG102">
        <v>11.64</v>
      </c>
      <c r="AH102">
        <v>3</v>
      </c>
      <c r="AI102">
        <v>-1</v>
      </c>
      <c r="AJ102" t="s">
        <v>3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 x14ac:dyDescent="0.2">
      <c r="A103">
        <f>ROW(Source!A169)</f>
        <v>169</v>
      </c>
      <c r="B103">
        <v>1474083843</v>
      </c>
      <c r="C103">
        <v>1472723668</v>
      </c>
      <c r="D103">
        <v>1441836187</v>
      </c>
      <c r="E103">
        <v>1</v>
      </c>
      <c r="F103">
        <v>1</v>
      </c>
      <c r="G103">
        <v>15514512</v>
      </c>
      <c r="H103">
        <v>3</v>
      </c>
      <c r="I103" t="s">
        <v>1033</v>
      </c>
      <c r="J103" t="s">
        <v>1034</v>
      </c>
      <c r="K103" t="s">
        <v>1035</v>
      </c>
      <c r="L103">
        <v>1346</v>
      </c>
      <c r="N103">
        <v>1009</v>
      </c>
      <c r="O103" t="s">
        <v>968</v>
      </c>
      <c r="P103" t="s">
        <v>968</v>
      </c>
      <c r="Q103">
        <v>1</v>
      </c>
      <c r="X103">
        <v>2.4E-2</v>
      </c>
      <c r="Y103">
        <v>424.66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105</v>
      </c>
      <c r="AG103">
        <v>4.8000000000000001E-2</v>
      </c>
      <c r="AH103">
        <v>3</v>
      </c>
      <c r="AI103">
        <v>-1</v>
      </c>
      <c r="AJ103" t="s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 x14ac:dyDescent="0.2">
      <c r="A104">
        <f>ROW(Source!A169)</f>
        <v>169</v>
      </c>
      <c r="B104">
        <v>1474083844</v>
      </c>
      <c r="C104">
        <v>1472723668</v>
      </c>
      <c r="D104">
        <v>1441836235</v>
      </c>
      <c r="E104">
        <v>1</v>
      </c>
      <c r="F104">
        <v>1</v>
      </c>
      <c r="G104">
        <v>15514512</v>
      </c>
      <c r="H104">
        <v>3</v>
      </c>
      <c r="I104" t="s">
        <v>965</v>
      </c>
      <c r="J104" t="s">
        <v>966</v>
      </c>
      <c r="K104" t="s">
        <v>967</v>
      </c>
      <c r="L104">
        <v>1346</v>
      </c>
      <c r="N104">
        <v>1009</v>
      </c>
      <c r="O104" t="s">
        <v>968</v>
      </c>
      <c r="P104" t="s">
        <v>968</v>
      </c>
      <c r="Q104">
        <v>1</v>
      </c>
      <c r="X104">
        <v>0.15</v>
      </c>
      <c r="Y104">
        <v>31.49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105</v>
      </c>
      <c r="AG104">
        <v>0.3</v>
      </c>
      <c r="AH104">
        <v>3</v>
      </c>
      <c r="AI104">
        <v>-1</v>
      </c>
      <c r="AJ104" t="s">
        <v>3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 x14ac:dyDescent="0.2">
      <c r="A105">
        <f>ROW(Source!A170)</f>
        <v>170</v>
      </c>
      <c r="B105">
        <v>1474083846</v>
      </c>
      <c r="C105">
        <v>1472723684</v>
      </c>
      <c r="D105">
        <v>1441819193</v>
      </c>
      <c r="E105">
        <v>15514512</v>
      </c>
      <c r="F105">
        <v>1</v>
      </c>
      <c r="G105">
        <v>15514512</v>
      </c>
      <c r="H105">
        <v>1</v>
      </c>
      <c r="I105" t="s">
        <v>958</v>
      </c>
      <c r="J105" t="s">
        <v>3</v>
      </c>
      <c r="K105" t="s">
        <v>959</v>
      </c>
      <c r="L105">
        <v>1191</v>
      </c>
      <c r="N105">
        <v>1013</v>
      </c>
      <c r="O105" t="s">
        <v>960</v>
      </c>
      <c r="P105" t="s">
        <v>960</v>
      </c>
      <c r="Q105">
        <v>1</v>
      </c>
      <c r="X105">
        <v>0.8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1</v>
      </c>
      <c r="AF105" t="s">
        <v>105</v>
      </c>
      <c r="AG105">
        <v>1.6</v>
      </c>
      <c r="AH105">
        <v>3</v>
      </c>
      <c r="AI105">
        <v>-1</v>
      </c>
      <c r="AJ105" t="s">
        <v>3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 x14ac:dyDescent="0.2">
      <c r="A106">
        <f>ROW(Source!A171)</f>
        <v>171</v>
      </c>
      <c r="B106">
        <v>1474083847</v>
      </c>
      <c r="C106">
        <v>1472723692</v>
      </c>
      <c r="D106">
        <v>1441819193</v>
      </c>
      <c r="E106">
        <v>15514512</v>
      </c>
      <c r="F106">
        <v>1</v>
      </c>
      <c r="G106">
        <v>15514512</v>
      </c>
      <c r="H106">
        <v>1</v>
      </c>
      <c r="I106" t="s">
        <v>958</v>
      </c>
      <c r="J106" t="s">
        <v>3</v>
      </c>
      <c r="K106" t="s">
        <v>959</v>
      </c>
      <c r="L106">
        <v>1191</v>
      </c>
      <c r="N106">
        <v>1013</v>
      </c>
      <c r="O106" t="s">
        <v>960</v>
      </c>
      <c r="P106" t="s">
        <v>960</v>
      </c>
      <c r="Q106">
        <v>1</v>
      </c>
      <c r="X106">
        <v>0.37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1</v>
      </c>
      <c r="AE106">
        <v>1</v>
      </c>
      <c r="AF106" t="s">
        <v>105</v>
      </c>
      <c r="AG106">
        <v>0.74</v>
      </c>
      <c r="AH106">
        <v>3</v>
      </c>
      <c r="AI106">
        <v>-1</v>
      </c>
      <c r="AJ106" t="s">
        <v>3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 x14ac:dyDescent="0.2">
      <c r="A107">
        <f>ROW(Source!A171)</f>
        <v>171</v>
      </c>
      <c r="B107">
        <v>1474083848</v>
      </c>
      <c r="C107">
        <v>1472723692</v>
      </c>
      <c r="D107">
        <v>1441834258</v>
      </c>
      <c r="E107">
        <v>1</v>
      </c>
      <c r="F107">
        <v>1</v>
      </c>
      <c r="G107">
        <v>15514512</v>
      </c>
      <c r="H107">
        <v>2</v>
      </c>
      <c r="I107" t="s">
        <v>1017</v>
      </c>
      <c r="J107" t="s">
        <v>1018</v>
      </c>
      <c r="K107" t="s">
        <v>1019</v>
      </c>
      <c r="L107">
        <v>1368</v>
      </c>
      <c r="N107">
        <v>1011</v>
      </c>
      <c r="O107" t="s">
        <v>964</v>
      </c>
      <c r="P107" t="s">
        <v>964</v>
      </c>
      <c r="Q107">
        <v>1</v>
      </c>
      <c r="X107">
        <v>0.06</v>
      </c>
      <c r="Y107">
        <v>0</v>
      </c>
      <c r="Z107">
        <v>1303.01</v>
      </c>
      <c r="AA107">
        <v>826.2</v>
      </c>
      <c r="AB107">
        <v>0</v>
      </c>
      <c r="AC107">
        <v>0</v>
      </c>
      <c r="AD107">
        <v>1</v>
      </c>
      <c r="AE107">
        <v>0</v>
      </c>
      <c r="AF107" t="s">
        <v>105</v>
      </c>
      <c r="AG107">
        <v>0.12</v>
      </c>
      <c r="AH107">
        <v>3</v>
      </c>
      <c r="AI107">
        <v>-1</v>
      </c>
      <c r="AJ107" t="s">
        <v>3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 x14ac:dyDescent="0.2">
      <c r="A108">
        <f>ROW(Source!A172)</f>
        <v>172</v>
      </c>
      <c r="B108">
        <v>1474083849</v>
      </c>
      <c r="C108">
        <v>1472723705</v>
      </c>
      <c r="D108">
        <v>1441819193</v>
      </c>
      <c r="E108">
        <v>15514512</v>
      </c>
      <c r="F108">
        <v>1</v>
      </c>
      <c r="G108">
        <v>15514512</v>
      </c>
      <c r="H108">
        <v>1</v>
      </c>
      <c r="I108" t="s">
        <v>958</v>
      </c>
      <c r="J108" t="s">
        <v>3</v>
      </c>
      <c r="K108" t="s">
        <v>959</v>
      </c>
      <c r="L108">
        <v>1191</v>
      </c>
      <c r="N108">
        <v>1013</v>
      </c>
      <c r="O108" t="s">
        <v>960</v>
      </c>
      <c r="P108" t="s">
        <v>960</v>
      </c>
      <c r="Q108">
        <v>1</v>
      </c>
      <c r="X108">
        <v>12.5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1</v>
      </c>
      <c r="AF108" t="s">
        <v>105</v>
      </c>
      <c r="AG108">
        <v>25</v>
      </c>
      <c r="AH108">
        <v>3</v>
      </c>
      <c r="AI108">
        <v>-1</v>
      </c>
      <c r="AJ108" t="s">
        <v>3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 x14ac:dyDescent="0.2">
      <c r="A109">
        <f>ROW(Source!A172)</f>
        <v>172</v>
      </c>
      <c r="B109">
        <v>1474083850</v>
      </c>
      <c r="C109">
        <v>1472723705</v>
      </c>
      <c r="D109">
        <v>1441836235</v>
      </c>
      <c r="E109">
        <v>1</v>
      </c>
      <c r="F109">
        <v>1</v>
      </c>
      <c r="G109">
        <v>15514512</v>
      </c>
      <c r="H109">
        <v>3</v>
      </c>
      <c r="I109" t="s">
        <v>965</v>
      </c>
      <c r="J109" t="s">
        <v>966</v>
      </c>
      <c r="K109" t="s">
        <v>967</v>
      </c>
      <c r="L109">
        <v>1346</v>
      </c>
      <c r="N109">
        <v>1009</v>
      </c>
      <c r="O109" t="s">
        <v>968</v>
      </c>
      <c r="P109" t="s">
        <v>968</v>
      </c>
      <c r="Q109">
        <v>1</v>
      </c>
      <c r="X109">
        <v>0.2</v>
      </c>
      <c r="Y109">
        <v>31.49</v>
      </c>
      <c r="Z109">
        <v>0</v>
      </c>
      <c r="AA109">
        <v>0</v>
      </c>
      <c r="AB109">
        <v>0</v>
      </c>
      <c r="AC109">
        <v>0</v>
      </c>
      <c r="AD109">
        <v>1</v>
      </c>
      <c r="AE109">
        <v>0</v>
      </c>
      <c r="AF109" t="s">
        <v>105</v>
      </c>
      <c r="AG109">
        <v>0.4</v>
      </c>
      <c r="AH109">
        <v>3</v>
      </c>
      <c r="AI109">
        <v>-1</v>
      </c>
      <c r="AJ109" t="s">
        <v>3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 x14ac:dyDescent="0.2">
      <c r="A110">
        <f>ROW(Source!A172)</f>
        <v>172</v>
      </c>
      <c r="B110">
        <v>1474083851</v>
      </c>
      <c r="C110">
        <v>1472723705</v>
      </c>
      <c r="D110">
        <v>1441834628</v>
      </c>
      <c r="E110">
        <v>1</v>
      </c>
      <c r="F110">
        <v>1</v>
      </c>
      <c r="G110">
        <v>15514512</v>
      </c>
      <c r="H110">
        <v>3</v>
      </c>
      <c r="I110" t="s">
        <v>1036</v>
      </c>
      <c r="J110" t="s">
        <v>1037</v>
      </c>
      <c r="K110" t="s">
        <v>1038</v>
      </c>
      <c r="L110">
        <v>1348</v>
      </c>
      <c r="N110">
        <v>1009</v>
      </c>
      <c r="O110" t="s">
        <v>861</v>
      </c>
      <c r="P110" t="s">
        <v>861</v>
      </c>
      <c r="Q110">
        <v>1000</v>
      </c>
      <c r="X110">
        <v>1.4999999999999999E-4</v>
      </c>
      <c r="Y110">
        <v>73951.73</v>
      </c>
      <c r="Z110">
        <v>0</v>
      </c>
      <c r="AA110">
        <v>0</v>
      </c>
      <c r="AB110">
        <v>0</v>
      </c>
      <c r="AC110">
        <v>0</v>
      </c>
      <c r="AD110">
        <v>1</v>
      </c>
      <c r="AE110">
        <v>0</v>
      </c>
      <c r="AF110" t="s">
        <v>105</v>
      </c>
      <c r="AG110">
        <v>2.9999999999999997E-4</v>
      </c>
      <c r="AH110">
        <v>3</v>
      </c>
      <c r="AI110">
        <v>-1</v>
      </c>
      <c r="AJ110" t="s">
        <v>3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 x14ac:dyDescent="0.2">
      <c r="A111">
        <f>ROW(Source!A173)</f>
        <v>173</v>
      </c>
      <c r="B111">
        <v>1474083852</v>
      </c>
      <c r="C111">
        <v>1472723730</v>
      </c>
      <c r="D111">
        <v>1441819193</v>
      </c>
      <c r="E111">
        <v>15514512</v>
      </c>
      <c r="F111">
        <v>1</v>
      </c>
      <c r="G111">
        <v>15514512</v>
      </c>
      <c r="H111">
        <v>1</v>
      </c>
      <c r="I111" t="s">
        <v>958</v>
      </c>
      <c r="J111" t="s">
        <v>3</v>
      </c>
      <c r="K111" t="s">
        <v>959</v>
      </c>
      <c r="L111">
        <v>1191</v>
      </c>
      <c r="N111">
        <v>1013</v>
      </c>
      <c r="O111" t="s">
        <v>960</v>
      </c>
      <c r="P111" t="s">
        <v>960</v>
      </c>
      <c r="Q111">
        <v>1</v>
      </c>
      <c r="X111">
        <v>0.4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1</v>
      </c>
      <c r="AE111">
        <v>1</v>
      </c>
      <c r="AF111" t="s">
        <v>100</v>
      </c>
      <c r="AG111">
        <v>1.6</v>
      </c>
      <c r="AH111">
        <v>3</v>
      </c>
      <c r="AI111">
        <v>-1</v>
      </c>
      <c r="AJ111" t="s">
        <v>3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 x14ac:dyDescent="0.2">
      <c r="A112">
        <f>ROW(Source!A174)</f>
        <v>174</v>
      </c>
      <c r="B112">
        <v>1474083853</v>
      </c>
      <c r="C112">
        <v>1472723739</v>
      </c>
      <c r="D112">
        <v>1441819193</v>
      </c>
      <c r="E112">
        <v>15514512</v>
      </c>
      <c r="F112">
        <v>1</v>
      </c>
      <c r="G112">
        <v>15514512</v>
      </c>
      <c r="H112">
        <v>1</v>
      </c>
      <c r="I112" t="s">
        <v>958</v>
      </c>
      <c r="J112" t="s">
        <v>3</v>
      </c>
      <c r="K112" t="s">
        <v>959</v>
      </c>
      <c r="L112">
        <v>1191</v>
      </c>
      <c r="N112">
        <v>1013</v>
      </c>
      <c r="O112" t="s">
        <v>960</v>
      </c>
      <c r="P112" t="s">
        <v>960</v>
      </c>
      <c r="Q112">
        <v>1</v>
      </c>
      <c r="X112">
        <v>0.12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1</v>
      </c>
      <c r="AF112" t="s">
        <v>3</v>
      </c>
      <c r="AG112">
        <v>0.12</v>
      </c>
      <c r="AH112">
        <v>3</v>
      </c>
      <c r="AI112">
        <v>-1</v>
      </c>
      <c r="AJ112" t="s">
        <v>3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 x14ac:dyDescent="0.2">
      <c r="A113">
        <f>ROW(Source!A174)</f>
        <v>174</v>
      </c>
      <c r="B113">
        <v>1474083854</v>
      </c>
      <c r="C113">
        <v>1472723739</v>
      </c>
      <c r="D113">
        <v>1441834258</v>
      </c>
      <c r="E113">
        <v>1</v>
      </c>
      <c r="F113">
        <v>1</v>
      </c>
      <c r="G113">
        <v>15514512</v>
      </c>
      <c r="H113">
        <v>2</v>
      </c>
      <c r="I113" t="s">
        <v>1017</v>
      </c>
      <c r="J113" t="s">
        <v>1018</v>
      </c>
      <c r="K113" t="s">
        <v>1019</v>
      </c>
      <c r="L113">
        <v>1368</v>
      </c>
      <c r="N113">
        <v>1011</v>
      </c>
      <c r="O113" t="s">
        <v>964</v>
      </c>
      <c r="P113" t="s">
        <v>964</v>
      </c>
      <c r="Q113">
        <v>1</v>
      </c>
      <c r="X113">
        <v>2.8000000000000001E-2</v>
      </c>
      <c r="Y113">
        <v>0</v>
      </c>
      <c r="Z113">
        <v>1303.01</v>
      </c>
      <c r="AA113">
        <v>826.2</v>
      </c>
      <c r="AB113">
        <v>0</v>
      </c>
      <c r="AC113">
        <v>0</v>
      </c>
      <c r="AD113">
        <v>1</v>
      </c>
      <c r="AE113">
        <v>0</v>
      </c>
      <c r="AF113" t="s">
        <v>3</v>
      </c>
      <c r="AG113">
        <v>2.8000000000000001E-2</v>
      </c>
      <c r="AH113">
        <v>3</v>
      </c>
      <c r="AI113">
        <v>-1</v>
      </c>
      <c r="AJ113" t="s">
        <v>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 x14ac:dyDescent="0.2">
      <c r="A114">
        <f>ROW(Source!A175)</f>
        <v>175</v>
      </c>
      <c r="B114">
        <v>1474083855</v>
      </c>
      <c r="C114">
        <v>1472723751</v>
      </c>
      <c r="D114">
        <v>1441819193</v>
      </c>
      <c r="E114">
        <v>15514512</v>
      </c>
      <c r="F114">
        <v>1</v>
      </c>
      <c r="G114">
        <v>15514512</v>
      </c>
      <c r="H114">
        <v>1</v>
      </c>
      <c r="I114" t="s">
        <v>958</v>
      </c>
      <c r="J114" t="s">
        <v>3</v>
      </c>
      <c r="K114" t="s">
        <v>959</v>
      </c>
      <c r="L114">
        <v>1191</v>
      </c>
      <c r="N114">
        <v>1013</v>
      </c>
      <c r="O114" t="s">
        <v>960</v>
      </c>
      <c r="P114" t="s">
        <v>960</v>
      </c>
      <c r="Q114">
        <v>1</v>
      </c>
      <c r="X114">
        <v>0.18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1</v>
      </c>
      <c r="AF114" t="s">
        <v>3</v>
      </c>
      <c r="AG114">
        <v>0.18</v>
      </c>
      <c r="AH114">
        <v>3</v>
      </c>
      <c r="AI114">
        <v>-1</v>
      </c>
      <c r="AJ114" t="s">
        <v>3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 x14ac:dyDescent="0.2">
      <c r="A115">
        <f>ROW(Source!A175)</f>
        <v>175</v>
      </c>
      <c r="B115">
        <v>1474083856</v>
      </c>
      <c r="C115">
        <v>1472723751</v>
      </c>
      <c r="D115">
        <v>1441834258</v>
      </c>
      <c r="E115">
        <v>1</v>
      </c>
      <c r="F115">
        <v>1</v>
      </c>
      <c r="G115">
        <v>15514512</v>
      </c>
      <c r="H115">
        <v>2</v>
      </c>
      <c r="I115" t="s">
        <v>1017</v>
      </c>
      <c r="J115" t="s">
        <v>1018</v>
      </c>
      <c r="K115" t="s">
        <v>1019</v>
      </c>
      <c r="L115">
        <v>1368</v>
      </c>
      <c r="N115">
        <v>1011</v>
      </c>
      <c r="O115" t="s">
        <v>964</v>
      </c>
      <c r="P115" t="s">
        <v>964</v>
      </c>
      <c r="Q115">
        <v>1</v>
      </c>
      <c r="X115">
        <v>4.1000000000000002E-2</v>
      </c>
      <c r="Y115">
        <v>0</v>
      </c>
      <c r="Z115">
        <v>1303.01</v>
      </c>
      <c r="AA115">
        <v>826.2</v>
      </c>
      <c r="AB115">
        <v>0</v>
      </c>
      <c r="AC115">
        <v>0</v>
      </c>
      <c r="AD115">
        <v>1</v>
      </c>
      <c r="AE115">
        <v>0</v>
      </c>
      <c r="AF115" t="s">
        <v>3</v>
      </c>
      <c r="AG115">
        <v>4.1000000000000002E-2</v>
      </c>
      <c r="AH115">
        <v>3</v>
      </c>
      <c r="AI115">
        <v>-1</v>
      </c>
      <c r="AJ115" t="s">
        <v>3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 x14ac:dyDescent="0.2">
      <c r="A116">
        <f>ROW(Source!A176)</f>
        <v>176</v>
      </c>
      <c r="B116">
        <v>1474083857</v>
      </c>
      <c r="C116">
        <v>1472723797</v>
      </c>
      <c r="D116">
        <v>1441819193</v>
      </c>
      <c r="E116">
        <v>15514512</v>
      </c>
      <c r="F116">
        <v>1</v>
      </c>
      <c r="G116">
        <v>15514512</v>
      </c>
      <c r="H116">
        <v>1</v>
      </c>
      <c r="I116" t="s">
        <v>958</v>
      </c>
      <c r="J116" t="s">
        <v>3</v>
      </c>
      <c r="K116" t="s">
        <v>959</v>
      </c>
      <c r="L116">
        <v>1191</v>
      </c>
      <c r="N116">
        <v>1013</v>
      </c>
      <c r="O116" t="s">
        <v>960</v>
      </c>
      <c r="P116" t="s">
        <v>960</v>
      </c>
      <c r="Q116">
        <v>1</v>
      </c>
      <c r="X116">
        <v>0.9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1</v>
      </c>
      <c r="AE116">
        <v>1</v>
      </c>
      <c r="AF116" t="s">
        <v>100</v>
      </c>
      <c r="AG116">
        <v>3.6</v>
      </c>
      <c r="AH116">
        <v>3</v>
      </c>
      <c r="AI116">
        <v>-1</v>
      </c>
      <c r="AJ116" t="s">
        <v>3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 x14ac:dyDescent="0.2">
      <c r="A117">
        <f>ROW(Source!A177)</f>
        <v>177</v>
      </c>
      <c r="B117">
        <v>1474083858</v>
      </c>
      <c r="C117">
        <v>1472723805</v>
      </c>
      <c r="D117">
        <v>1441819193</v>
      </c>
      <c r="E117">
        <v>15514512</v>
      </c>
      <c r="F117">
        <v>1</v>
      </c>
      <c r="G117">
        <v>15514512</v>
      </c>
      <c r="H117">
        <v>1</v>
      </c>
      <c r="I117" t="s">
        <v>958</v>
      </c>
      <c r="J117" t="s">
        <v>3</v>
      </c>
      <c r="K117" t="s">
        <v>959</v>
      </c>
      <c r="L117">
        <v>1191</v>
      </c>
      <c r="N117">
        <v>1013</v>
      </c>
      <c r="O117" t="s">
        <v>960</v>
      </c>
      <c r="P117" t="s">
        <v>960</v>
      </c>
      <c r="Q117">
        <v>1</v>
      </c>
      <c r="X117">
        <v>2.64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1</v>
      </c>
      <c r="AF117" t="s">
        <v>100</v>
      </c>
      <c r="AG117">
        <v>10.56</v>
      </c>
      <c r="AH117">
        <v>3</v>
      </c>
      <c r="AI117">
        <v>-1</v>
      </c>
      <c r="AJ117" t="s">
        <v>3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 x14ac:dyDescent="0.2">
      <c r="A118">
        <f>ROW(Source!A178)</f>
        <v>178</v>
      </c>
      <c r="B118">
        <v>1474083859</v>
      </c>
      <c r="C118">
        <v>1472723811</v>
      </c>
      <c r="D118">
        <v>1441819193</v>
      </c>
      <c r="E118">
        <v>15514512</v>
      </c>
      <c r="F118">
        <v>1</v>
      </c>
      <c r="G118">
        <v>15514512</v>
      </c>
      <c r="H118">
        <v>1</v>
      </c>
      <c r="I118" t="s">
        <v>958</v>
      </c>
      <c r="J118" t="s">
        <v>3</v>
      </c>
      <c r="K118" t="s">
        <v>959</v>
      </c>
      <c r="L118">
        <v>1191</v>
      </c>
      <c r="N118">
        <v>1013</v>
      </c>
      <c r="O118" t="s">
        <v>960</v>
      </c>
      <c r="P118" t="s">
        <v>960</v>
      </c>
      <c r="Q118">
        <v>1</v>
      </c>
      <c r="X118">
        <v>0.78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1</v>
      </c>
      <c r="AE118">
        <v>1</v>
      </c>
      <c r="AF118" t="s">
        <v>100</v>
      </c>
      <c r="AG118">
        <v>3.12</v>
      </c>
      <c r="AH118">
        <v>3</v>
      </c>
      <c r="AI118">
        <v>-1</v>
      </c>
      <c r="AJ118" t="s">
        <v>3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 x14ac:dyDescent="0.2">
      <c r="A119">
        <f>ROW(Source!A179)</f>
        <v>179</v>
      </c>
      <c r="B119">
        <v>1474083860</v>
      </c>
      <c r="C119">
        <v>1472723818</v>
      </c>
      <c r="D119">
        <v>1441819193</v>
      </c>
      <c r="E119">
        <v>15514512</v>
      </c>
      <c r="F119">
        <v>1</v>
      </c>
      <c r="G119">
        <v>15514512</v>
      </c>
      <c r="H119">
        <v>1</v>
      </c>
      <c r="I119" t="s">
        <v>958</v>
      </c>
      <c r="J119" t="s">
        <v>3</v>
      </c>
      <c r="K119" t="s">
        <v>959</v>
      </c>
      <c r="L119">
        <v>1191</v>
      </c>
      <c r="N119">
        <v>1013</v>
      </c>
      <c r="O119" t="s">
        <v>960</v>
      </c>
      <c r="P119" t="s">
        <v>960</v>
      </c>
      <c r="Q119">
        <v>1</v>
      </c>
      <c r="X119">
        <v>2.2400000000000002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1</v>
      </c>
      <c r="AE119">
        <v>1</v>
      </c>
      <c r="AF119" t="s">
        <v>100</v>
      </c>
      <c r="AG119">
        <v>8.9600000000000009</v>
      </c>
      <c r="AH119">
        <v>3</v>
      </c>
      <c r="AI119">
        <v>-1</v>
      </c>
      <c r="AJ119" t="s">
        <v>3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 x14ac:dyDescent="0.2">
      <c r="A120">
        <f>ROW(Source!A181)</f>
        <v>181</v>
      </c>
      <c r="B120">
        <v>1474083861</v>
      </c>
      <c r="C120">
        <v>1472723842</v>
      </c>
      <c r="D120">
        <v>1441819193</v>
      </c>
      <c r="E120">
        <v>15514512</v>
      </c>
      <c r="F120">
        <v>1</v>
      </c>
      <c r="G120">
        <v>15514512</v>
      </c>
      <c r="H120">
        <v>1</v>
      </c>
      <c r="I120" t="s">
        <v>958</v>
      </c>
      <c r="J120" t="s">
        <v>3</v>
      </c>
      <c r="K120" t="s">
        <v>959</v>
      </c>
      <c r="L120">
        <v>1191</v>
      </c>
      <c r="N120">
        <v>1013</v>
      </c>
      <c r="O120" t="s">
        <v>960</v>
      </c>
      <c r="P120" t="s">
        <v>960</v>
      </c>
      <c r="Q120">
        <v>1</v>
      </c>
      <c r="X120">
        <v>84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1</v>
      </c>
      <c r="AF120" t="s">
        <v>3</v>
      </c>
      <c r="AG120">
        <v>84</v>
      </c>
      <c r="AH120">
        <v>3</v>
      </c>
      <c r="AI120">
        <v>-1</v>
      </c>
      <c r="AJ120" t="s">
        <v>3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 x14ac:dyDescent="0.2">
      <c r="A121">
        <f>ROW(Source!A181)</f>
        <v>181</v>
      </c>
      <c r="B121">
        <v>1474083862</v>
      </c>
      <c r="C121">
        <v>1472723842</v>
      </c>
      <c r="D121">
        <v>1441835475</v>
      </c>
      <c r="E121">
        <v>1</v>
      </c>
      <c r="F121">
        <v>1</v>
      </c>
      <c r="G121">
        <v>15514512</v>
      </c>
      <c r="H121">
        <v>3</v>
      </c>
      <c r="I121" t="s">
        <v>969</v>
      </c>
      <c r="J121" t="s">
        <v>970</v>
      </c>
      <c r="K121" t="s">
        <v>971</v>
      </c>
      <c r="L121">
        <v>1348</v>
      </c>
      <c r="N121">
        <v>1009</v>
      </c>
      <c r="O121" t="s">
        <v>861</v>
      </c>
      <c r="P121" t="s">
        <v>861</v>
      </c>
      <c r="Q121">
        <v>1000</v>
      </c>
      <c r="X121">
        <v>8.0000000000000004E-4</v>
      </c>
      <c r="Y121">
        <v>155908.07999999999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3</v>
      </c>
      <c r="AG121">
        <v>8.0000000000000004E-4</v>
      </c>
      <c r="AH121">
        <v>3</v>
      </c>
      <c r="AI121">
        <v>-1</v>
      </c>
      <c r="AJ121" t="s">
        <v>3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 x14ac:dyDescent="0.2">
      <c r="A122">
        <f>ROW(Source!A181)</f>
        <v>181</v>
      </c>
      <c r="B122">
        <v>1474083863</v>
      </c>
      <c r="C122">
        <v>1472723842</v>
      </c>
      <c r="D122">
        <v>1441835549</v>
      </c>
      <c r="E122">
        <v>1</v>
      </c>
      <c r="F122">
        <v>1</v>
      </c>
      <c r="G122">
        <v>15514512</v>
      </c>
      <c r="H122">
        <v>3</v>
      </c>
      <c r="I122" t="s">
        <v>972</v>
      </c>
      <c r="J122" t="s">
        <v>973</v>
      </c>
      <c r="K122" t="s">
        <v>974</v>
      </c>
      <c r="L122">
        <v>1348</v>
      </c>
      <c r="N122">
        <v>1009</v>
      </c>
      <c r="O122" t="s">
        <v>861</v>
      </c>
      <c r="P122" t="s">
        <v>861</v>
      </c>
      <c r="Q122">
        <v>1000</v>
      </c>
      <c r="X122">
        <v>1E-4</v>
      </c>
      <c r="Y122">
        <v>194655.19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3</v>
      </c>
      <c r="AG122">
        <v>1E-4</v>
      </c>
      <c r="AH122">
        <v>3</v>
      </c>
      <c r="AI122">
        <v>-1</v>
      </c>
      <c r="AJ122" t="s">
        <v>3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 x14ac:dyDescent="0.2">
      <c r="A123">
        <f>ROW(Source!A181)</f>
        <v>181</v>
      </c>
      <c r="B123">
        <v>1474083864</v>
      </c>
      <c r="C123">
        <v>1472723842</v>
      </c>
      <c r="D123">
        <v>1441836325</v>
      </c>
      <c r="E123">
        <v>1</v>
      </c>
      <c r="F123">
        <v>1</v>
      </c>
      <c r="G123">
        <v>15514512</v>
      </c>
      <c r="H123">
        <v>3</v>
      </c>
      <c r="I123" t="s">
        <v>975</v>
      </c>
      <c r="J123" t="s">
        <v>976</v>
      </c>
      <c r="K123" t="s">
        <v>977</v>
      </c>
      <c r="L123">
        <v>1348</v>
      </c>
      <c r="N123">
        <v>1009</v>
      </c>
      <c r="O123" t="s">
        <v>861</v>
      </c>
      <c r="P123" t="s">
        <v>861</v>
      </c>
      <c r="Q123">
        <v>1000</v>
      </c>
      <c r="X123">
        <v>8.0000000000000004E-4</v>
      </c>
      <c r="Y123">
        <v>108798.39999999999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3</v>
      </c>
      <c r="AG123">
        <v>8.0000000000000004E-4</v>
      </c>
      <c r="AH123">
        <v>3</v>
      </c>
      <c r="AI123">
        <v>-1</v>
      </c>
      <c r="AJ123" t="s">
        <v>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 x14ac:dyDescent="0.2">
      <c r="A124">
        <f>ROW(Source!A181)</f>
        <v>181</v>
      </c>
      <c r="B124">
        <v>1474083865</v>
      </c>
      <c r="C124">
        <v>1472723842</v>
      </c>
      <c r="D124">
        <v>1441838531</v>
      </c>
      <c r="E124">
        <v>1</v>
      </c>
      <c r="F124">
        <v>1</v>
      </c>
      <c r="G124">
        <v>15514512</v>
      </c>
      <c r="H124">
        <v>3</v>
      </c>
      <c r="I124" t="s">
        <v>978</v>
      </c>
      <c r="J124" t="s">
        <v>979</v>
      </c>
      <c r="K124" t="s">
        <v>980</v>
      </c>
      <c r="L124">
        <v>1348</v>
      </c>
      <c r="N124">
        <v>1009</v>
      </c>
      <c r="O124" t="s">
        <v>861</v>
      </c>
      <c r="P124" t="s">
        <v>861</v>
      </c>
      <c r="Q124">
        <v>1000</v>
      </c>
      <c r="X124">
        <v>6.9999999999999999E-4</v>
      </c>
      <c r="Y124">
        <v>370783.55</v>
      </c>
      <c r="Z124">
        <v>0</v>
      </c>
      <c r="AA124">
        <v>0</v>
      </c>
      <c r="AB124">
        <v>0</v>
      </c>
      <c r="AC124">
        <v>0</v>
      </c>
      <c r="AD124">
        <v>1</v>
      </c>
      <c r="AE124">
        <v>0</v>
      </c>
      <c r="AF124" t="s">
        <v>3</v>
      </c>
      <c r="AG124">
        <v>6.9999999999999999E-4</v>
      </c>
      <c r="AH124">
        <v>3</v>
      </c>
      <c r="AI124">
        <v>-1</v>
      </c>
      <c r="AJ124" t="s">
        <v>3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 x14ac:dyDescent="0.2">
      <c r="A125">
        <f>ROW(Source!A181)</f>
        <v>181</v>
      </c>
      <c r="B125">
        <v>1474083866</v>
      </c>
      <c r="C125">
        <v>1472723842</v>
      </c>
      <c r="D125">
        <v>1441838759</v>
      </c>
      <c r="E125">
        <v>1</v>
      </c>
      <c r="F125">
        <v>1</v>
      </c>
      <c r="G125">
        <v>15514512</v>
      </c>
      <c r="H125">
        <v>3</v>
      </c>
      <c r="I125" t="s">
        <v>981</v>
      </c>
      <c r="J125" t="s">
        <v>982</v>
      </c>
      <c r="K125" t="s">
        <v>983</v>
      </c>
      <c r="L125">
        <v>1348</v>
      </c>
      <c r="N125">
        <v>1009</v>
      </c>
      <c r="O125" t="s">
        <v>861</v>
      </c>
      <c r="P125" t="s">
        <v>861</v>
      </c>
      <c r="Q125">
        <v>1000</v>
      </c>
      <c r="X125">
        <v>6.9999999999999999E-4</v>
      </c>
      <c r="Y125">
        <v>1590701.16</v>
      </c>
      <c r="Z125">
        <v>0</v>
      </c>
      <c r="AA125">
        <v>0</v>
      </c>
      <c r="AB125">
        <v>0</v>
      </c>
      <c r="AC125">
        <v>0</v>
      </c>
      <c r="AD125">
        <v>1</v>
      </c>
      <c r="AE125">
        <v>0</v>
      </c>
      <c r="AF125" t="s">
        <v>3</v>
      </c>
      <c r="AG125">
        <v>6.9999999999999999E-4</v>
      </c>
      <c r="AH125">
        <v>3</v>
      </c>
      <c r="AI125">
        <v>-1</v>
      </c>
      <c r="AJ125" t="s">
        <v>3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 x14ac:dyDescent="0.2">
      <c r="A126">
        <f>ROW(Source!A181)</f>
        <v>181</v>
      </c>
      <c r="B126">
        <v>1474083867</v>
      </c>
      <c r="C126">
        <v>1472723842</v>
      </c>
      <c r="D126">
        <v>1441834635</v>
      </c>
      <c r="E126">
        <v>1</v>
      </c>
      <c r="F126">
        <v>1</v>
      </c>
      <c r="G126">
        <v>15514512</v>
      </c>
      <c r="H126">
        <v>3</v>
      </c>
      <c r="I126" t="s">
        <v>984</v>
      </c>
      <c r="J126" t="s">
        <v>985</v>
      </c>
      <c r="K126" t="s">
        <v>986</v>
      </c>
      <c r="L126">
        <v>1339</v>
      </c>
      <c r="N126">
        <v>1007</v>
      </c>
      <c r="O126" t="s">
        <v>987</v>
      </c>
      <c r="P126" t="s">
        <v>987</v>
      </c>
      <c r="Q126">
        <v>1</v>
      </c>
      <c r="X126">
        <v>1.8</v>
      </c>
      <c r="Y126">
        <v>103.4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0</v>
      </c>
      <c r="AF126" t="s">
        <v>3</v>
      </c>
      <c r="AG126">
        <v>1.8</v>
      </c>
      <c r="AH126">
        <v>3</v>
      </c>
      <c r="AI126">
        <v>-1</v>
      </c>
      <c r="AJ126" t="s">
        <v>3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 x14ac:dyDescent="0.2">
      <c r="A127">
        <f>ROW(Source!A181)</f>
        <v>181</v>
      </c>
      <c r="B127">
        <v>1474083868</v>
      </c>
      <c r="C127">
        <v>1472723842</v>
      </c>
      <c r="D127">
        <v>1441834627</v>
      </c>
      <c r="E127">
        <v>1</v>
      </c>
      <c r="F127">
        <v>1</v>
      </c>
      <c r="G127">
        <v>15514512</v>
      </c>
      <c r="H127">
        <v>3</v>
      </c>
      <c r="I127" t="s">
        <v>988</v>
      </c>
      <c r="J127" t="s">
        <v>989</v>
      </c>
      <c r="K127" t="s">
        <v>990</v>
      </c>
      <c r="L127">
        <v>1339</v>
      </c>
      <c r="N127">
        <v>1007</v>
      </c>
      <c r="O127" t="s">
        <v>987</v>
      </c>
      <c r="P127" t="s">
        <v>987</v>
      </c>
      <c r="Q127">
        <v>1</v>
      </c>
      <c r="X127">
        <v>0.9</v>
      </c>
      <c r="Y127">
        <v>875.46</v>
      </c>
      <c r="Z127">
        <v>0</v>
      </c>
      <c r="AA127">
        <v>0</v>
      </c>
      <c r="AB127">
        <v>0</v>
      </c>
      <c r="AC127">
        <v>0</v>
      </c>
      <c r="AD127">
        <v>1</v>
      </c>
      <c r="AE127">
        <v>0</v>
      </c>
      <c r="AF127" t="s">
        <v>3</v>
      </c>
      <c r="AG127">
        <v>0.9</v>
      </c>
      <c r="AH127">
        <v>3</v>
      </c>
      <c r="AI127">
        <v>-1</v>
      </c>
      <c r="AJ127" t="s">
        <v>3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 x14ac:dyDescent="0.2">
      <c r="A128">
        <f>ROW(Source!A181)</f>
        <v>181</v>
      </c>
      <c r="B128">
        <v>1474083869</v>
      </c>
      <c r="C128">
        <v>1472723842</v>
      </c>
      <c r="D128">
        <v>1441834671</v>
      </c>
      <c r="E128">
        <v>1</v>
      </c>
      <c r="F128">
        <v>1</v>
      </c>
      <c r="G128">
        <v>15514512</v>
      </c>
      <c r="H128">
        <v>3</v>
      </c>
      <c r="I128" t="s">
        <v>991</v>
      </c>
      <c r="J128" t="s">
        <v>992</v>
      </c>
      <c r="K128" t="s">
        <v>993</v>
      </c>
      <c r="L128">
        <v>1348</v>
      </c>
      <c r="N128">
        <v>1009</v>
      </c>
      <c r="O128" t="s">
        <v>861</v>
      </c>
      <c r="P128" t="s">
        <v>861</v>
      </c>
      <c r="Q128">
        <v>1000</v>
      </c>
      <c r="X128">
        <v>5.9999999999999995E-4</v>
      </c>
      <c r="Y128">
        <v>184462.17</v>
      </c>
      <c r="Z128">
        <v>0</v>
      </c>
      <c r="AA128">
        <v>0</v>
      </c>
      <c r="AB128">
        <v>0</v>
      </c>
      <c r="AC128">
        <v>0</v>
      </c>
      <c r="AD128">
        <v>1</v>
      </c>
      <c r="AE128">
        <v>0</v>
      </c>
      <c r="AF128" t="s">
        <v>3</v>
      </c>
      <c r="AG128">
        <v>5.9999999999999995E-4</v>
      </c>
      <c r="AH128">
        <v>3</v>
      </c>
      <c r="AI128">
        <v>-1</v>
      </c>
      <c r="AJ128" t="s">
        <v>3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 x14ac:dyDescent="0.2">
      <c r="A129">
        <f>ROW(Source!A181)</f>
        <v>181</v>
      </c>
      <c r="B129">
        <v>1474083870</v>
      </c>
      <c r="C129">
        <v>1472723842</v>
      </c>
      <c r="D129">
        <v>1441834634</v>
      </c>
      <c r="E129">
        <v>1</v>
      </c>
      <c r="F129">
        <v>1</v>
      </c>
      <c r="G129">
        <v>15514512</v>
      </c>
      <c r="H129">
        <v>3</v>
      </c>
      <c r="I129" t="s">
        <v>994</v>
      </c>
      <c r="J129" t="s">
        <v>995</v>
      </c>
      <c r="K129" t="s">
        <v>996</v>
      </c>
      <c r="L129">
        <v>1348</v>
      </c>
      <c r="N129">
        <v>1009</v>
      </c>
      <c r="O129" t="s">
        <v>861</v>
      </c>
      <c r="P129" t="s">
        <v>861</v>
      </c>
      <c r="Q129">
        <v>1000</v>
      </c>
      <c r="X129">
        <v>1E-3</v>
      </c>
      <c r="Y129">
        <v>88053.759999999995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3</v>
      </c>
      <c r="AG129">
        <v>1E-3</v>
      </c>
      <c r="AH129">
        <v>3</v>
      </c>
      <c r="AI129">
        <v>-1</v>
      </c>
      <c r="AJ129" t="s">
        <v>3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 x14ac:dyDescent="0.2">
      <c r="A130">
        <f>ROW(Source!A181)</f>
        <v>181</v>
      </c>
      <c r="B130">
        <v>1474083871</v>
      </c>
      <c r="C130">
        <v>1472723842</v>
      </c>
      <c r="D130">
        <v>1441834836</v>
      </c>
      <c r="E130">
        <v>1</v>
      </c>
      <c r="F130">
        <v>1</v>
      </c>
      <c r="G130">
        <v>15514512</v>
      </c>
      <c r="H130">
        <v>3</v>
      </c>
      <c r="I130" t="s">
        <v>997</v>
      </c>
      <c r="J130" t="s">
        <v>998</v>
      </c>
      <c r="K130" t="s">
        <v>999</v>
      </c>
      <c r="L130">
        <v>1348</v>
      </c>
      <c r="N130">
        <v>1009</v>
      </c>
      <c r="O130" t="s">
        <v>861</v>
      </c>
      <c r="P130" t="s">
        <v>861</v>
      </c>
      <c r="Q130">
        <v>1000</v>
      </c>
      <c r="X130">
        <v>2.16E-3</v>
      </c>
      <c r="Y130">
        <v>93194.67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3</v>
      </c>
      <c r="AG130">
        <v>2.16E-3</v>
      </c>
      <c r="AH130">
        <v>3</v>
      </c>
      <c r="AI130">
        <v>-1</v>
      </c>
      <c r="AJ130" t="s">
        <v>3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 x14ac:dyDescent="0.2">
      <c r="A131">
        <f>ROW(Source!A181)</f>
        <v>181</v>
      </c>
      <c r="B131">
        <v>1474083872</v>
      </c>
      <c r="C131">
        <v>1472723842</v>
      </c>
      <c r="D131">
        <v>1441834853</v>
      </c>
      <c r="E131">
        <v>1</v>
      </c>
      <c r="F131">
        <v>1</v>
      </c>
      <c r="G131">
        <v>15514512</v>
      </c>
      <c r="H131">
        <v>3</v>
      </c>
      <c r="I131" t="s">
        <v>1000</v>
      </c>
      <c r="J131" t="s">
        <v>1001</v>
      </c>
      <c r="K131" t="s">
        <v>1002</v>
      </c>
      <c r="L131">
        <v>1348</v>
      </c>
      <c r="N131">
        <v>1009</v>
      </c>
      <c r="O131" t="s">
        <v>861</v>
      </c>
      <c r="P131" t="s">
        <v>861</v>
      </c>
      <c r="Q131">
        <v>1000</v>
      </c>
      <c r="X131">
        <v>8.0000000000000004E-4</v>
      </c>
      <c r="Y131">
        <v>78065.73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3</v>
      </c>
      <c r="AG131">
        <v>8.0000000000000004E-4</v>
      </c>
      <c r="AH131">
        <v>3</v>
      </c>
      <c r="AI131">
        <v>-1</v>
      </c>
      <c r="AJ131" t="s">
        <v>3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 x14ac:dyDescent="0.2">
      <c r="A132">
        <f>ROW(Source!A181)</f>
        <v>181</v>
      </c>
      <c r="B132">
        <v>1474083874</v>
      </c>
      <c r="C132">
        <v>1472723842</v>
      </c>
      <c r="D132">
        <v>1441822273</v>
      </c>
      <c r="E132">
        <v>15514512</v>
      </c>
      <c r="F132">
        <v>1</v>
      </c>
      <c r="G132">
        <v>15514512</v>
      </c>
      <c r="H132">
        <v>3</v>
      </c>
      <c r="I132" t="s">
        <v>1003</v>
      </c>
      <c r="J132" t="s">
        <v>3</v>
      </c>
      <c r="K132" t="s">
        <v>1004</v>
      </c>
      <c r="L132">
        <v>1348</v>
      </c>
      <c r="N132">
        <v>1009</v>
      </c>
      <c r="O132" t="s">
        <v>861</v>
      </c>
      <c r="P132" t="s">
        <v>861</v>
      </c>
      <c r="Q132">
        <v>1000</v>
      </c>
      <c r="X132">
        <v>2.4000000000000001E-4</v>
      </c>
      <c r="Y132">
        <v>94640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3</v>
      </c>
      <c r="AG132">
        <v>2.4000000000000001E-4</v>
      </c>
      <c r="AH132">
        <v>3</v>
      </c>
      <c r="AI132">
        <v>-1</v>
      </c>
      <c r="AJ132" t="s">
        <v>3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 x14ac:dyDescent="0.2">
      <c r="A133">
        <f>ROW(Source!A181)</f>
        <v>181</v>
      </c>
      <c r="B133">
        <v>1474083873</v>
      </c>
      <c r="C133">
        <v>1472723842</v>
      </c>
      <c r="D133">
        <v>1441850453</v>
      </c>
      <c r="E133">
        <v>1</v>
      </c>
      <c r="F133">
        <v>1</v>
      </c>
      <c r="G133">
        <v>15514512</v>
      </c>
      <c r="H133">
        <v>3</v>
      </c>
      <c r="I133" t="s">
        <v>859</v>
      </c>
      <c r="J133" t="s">
        <v>862</v>
      </c>
      <c r="K133" t="s">
        <v>860</v>
      </c>
      <c r="L133">
        <v>1348</v>
      </c>
      <c r="N133">
        <v>1009</v>
      </c>
      <c r="O133" t="s">
        <v>861</v>
      </c>
      <c r="P133" t="s">
        <v>861</v>
      </c>
      <c r="Q133">
        <v>1000</v>
      </c>
      <c r="X133">
        <v>8.9999999999999998E-4</v>
      </c>
      <c r="Y133">
        <v>178433.97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3</v>
      </c>
      <c r="AG133">
        <v>8.9999999999999998E-4</v>
      </c>
      <c r="AH133">
        <v>3</v>
      </c>
      <c r="AI133">
        <v>-1</v>
      </c>
      <c r="AJ133" t="s">
        <v>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 x14ac:dyDescent="0.2">
      <c r="A134">
        <f>ROW(Source!A182)</f>
        <v>182</v>
      </c>
      <c r="B134">
        <v>1474083875</v>
      </c>
      <c r="C134">
        <v>1472723896</v>
      </c>
      <c r="D134">
        <v>1441819193</v>
      </c>
      <c r="E134">
        <v>15514512</v>
      </c>
      <c r="F134">
        <v>1</v>
      </c>
      <c r="G134">
        <v>15514512</v>
      </c>
      <c r="H134">
        <v>1</v>
      </c>
      <c r="I134" t="s">
        <v>958</v>
      </c>
      <c r="J134" t="s">
        <v>3</v>
      </c>
      <c r="K134" t="s">
        <v>959</v>
      </c>
      <c r="L134">
        <v>1191</v>
      </c>
      <c r="N134">
        <v>1013</v>
      </c>
      <c r="O134" t="s">
        <v>960</v>
      </c>
      <c r="P134" t="s">
        <v>960</v>
      </c>
      <c r="Q134">
        <v>1</v>
      </c>
      <c r="X134">
        <v>10.55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1</v>
      </c>
      <c r="AE134">
        <v>1</v>
      </c>
      <c r="AF134" t="s">
        <v>100</v>
      </c>
      <c r="AG134">
        <v>42.2</v>
      </c>
      <c r="AH134">
        <v>3</v>
      </c>
      <c r="AI134">
        <v>-1</v>
      </c>
      <c r="AJ134" t="s">
        <v>3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 x14ac:dyDescent="0.2">
      <c r="A135">
        <f>ROW(Source!A182)</f>
        <v>182</v>
      </c>
      <c r="B135">
        <v>1474083876</v>
      </c>
      <c r="C135">
        <v>1472723896</v>
      </c>
      <c r="D135">
        <v>1441833844</v>
      </c>
      <c r="E135">
        <v>1</v>
      </c>
      <c r="F135">
        <v>1</v>
      </c>
      <c r="G135">
        <v>15514512</v>
      </c>
      <c r="H135">
        <v>2</v>
      </c>
      <c r="I135" t="s">
        <v>1005</v>
      </c>
      <c r="J135" t="s">
        <v>1006</v>
      </c>
      <c r="K135" t="s">
        <v>1007</v>
      </c>
      <c r="L135">
        <v>1368</v>
      </c>
      <c r="N135">
        <v>1011</v>
      </c>
      <c r="O135" t="s">
        <v>964</v>
      </c>
      <c r="P135" t="s">
        <v>964</v>
      </c>
      <c r="Q135">
        <v>1</v>
      </c>
      <c r="X135">
        <v>0.06</v>
      </c>
      <c r="Y135">
        <v>0</v>
      </c>
      <c r="Z135">
        <v>17.37</v>
      </c>
      <c r="AA135">
        <v>0.04</v>
      </c>
      <c r="AB135">
        <v>0</v>
      </c>
      <c r="AC135">
        <v>0</v>
      </c>
      <c r="AD135">
        <v>1</v>
      </c>
      <c r="AE135">
        <v>0</v>
      </c>
      <c r="AF135" t="s">
        <v>100</v>
      </c>
      <c r="AG135">
        <v>0.24</v>
      </c>
      <c r="AH135">
        <v>3</v>
      </c>
      <c r="AI135">
        <v>-1</v>
      </c>
      <c r="AJ135" t="s">
        <v>3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 x14ac:dyDescent="0.2">
      <c r="A136">
        <f>ROW(Source!A182)</f>
        <v>182</v>
      </c>
      <c r="B136">
        <v>1474083877</v>
      </c>
      <c r="C136">
        <v>1472723896</v>
      </c>
      <c r="D136">
        <v>1441833877</v>
      </c>
      <c r="E136">
        <v>1</v>
      </c>
      <c r="F136">
        <v>1</v>
      </c>
      <c r="G136">
        <v>15514512</v>
      </c>
      <c r="H136">
        <v>2</v>
      </c>
      <c r="I136" t="s">
        <v>1008</v>
      </c>
      <c r="J136" t="s">
        <v>1009</v>
      </c>
      <c r="K136" t="s">
        <v>1010</v>
      </c>
      <c r="L136">
        <v>1368</v>
      </c>
      <c r="N136">
        <v>1011</v>
      </c>
      <c r="O136" t="s">
        <v>964</v>
      </c>
      <c r="P136" t="s">
        <v>964</v>
      </c>
      <c r="Q136">
        <v>1</v>
      </c>
      <c r="X136">
        <v>0.13</v>
      </c>
      <c r="Y136">
        <v>0</v>
      </c>
      <c r="Z136">
        <v>1165.03</v>
      </c>
      <c r="AA136">
        <v>351.43</v>
      </c>
      <c r="AB136">
        <v>0</v>
      </c>
      <c r="AC136">
        <v>0</v>
      </c>
      <c r="AD136">
        <v>1</v>
      </c>
      <c r="AE136">
        <v>0</v>
      </c>
      <c r="AF136" t="s">
        <v>100</v>
      </c>
      <c r="AG136">
        <v>0.52</v>
      </c>
      <c r="AH136">
        <v>3</v>
      </c>
      <c r="AI136">
        <v>-1</v>
      </c>
      <c r="AJ136" t="s">
        <v>3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 x14ac:dyDescent="0.2">
      <c r="A137">
        <f>ROW(Source!A182)</f>
        <v>182</v>
      </c>
      <c r="B137">
        <v>1474083878</v>
      </c>
      <c r="C137">
        <v>1472723896</v>
      </c>
      <c r="D137">
        <v>1441833954</v>
      </c>
      <c r="E137">
        <v>1</v>
      </c>
      <c r="F137">
        <v>1</v>
      </c>
      <c r="G137">
        <v>15514512</v>
      </c>
      <c r="H137">
        <v>2</v>
      </c>
      <c r="I137" t="s">
        <v>1011</v>
      </c>
      <c r="J137" t="s">
        <v>1012</v>
      </c>
      <c r="K137" t="s">
        <v>1013</v>
      </c>
      <c r="L137">
        <v>1368</v>
      </c>
      <c r="N137">
        <v>1011</v>
      </c>
      <c r="O137" t="s">
        <v>964</v>
      </c>
      <c r="P137" t="s">
        <v>964</v>
      </c>
      <c r="Q137">
        <v>1</v>
      </c>
      <c r="X137">
        <v>0.69</v>
      </c>
      <c r="Y137">
        <v>0</v>
      </c>
      <c r="Z137">
        <v>59.51</v>
      </c>
      <c r="AA137">
        <v>0.82</v>
      </c>
      <c r="AB137">
        <v>0</v>
      </c>
      <c r="AC137">
        <v>0</v>
      </c>
      <c r="AD137">
        <v>1</v>
      </c>
      <c r="AE137">
        <v>0</v>
      </c>
      <c r="AF137" t="s">
        <v>100</v>
      </c>
      <c r="AG137">
        <v>2.76</v>
      </c>
      <c r="AH137">
        <v>3</v>
      </c>
      <c r="AI137">
        <v>-1</v>
      </c>
      <c r="AJ137" t="s">
        <v>3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 x14ac:dyDescent="0.2">
      <c r="A138">
        <f>ROW(Source!A182)</f>
        <v>182</v>
      </c>
      <c r="B138">
        <v>1474083879</v>
      </c>
      <c r="C138">
        <v>1472723896</v>
      </c>
      <c r="D138">
        <v>1441834139</v>
      </c>
      <c r="E138">
        <v>1</v>
      </c>
      <c r="F138">
        <v>1</v>
      </c>
      <c r="G138">
        <v>15514512</v>
      </c>
      <c r="H138">
        <v>2</v>
      </c>
      <c r="I138" t="s">
        <v>1014</v>
      </c>
      <c r="J138" t="s">
        <v>1015</v>
      </c>
      <c r="K138" t="s">
        <v>1016</v>
      </c>
      <c r="L138">
        <v>1368</v>
      </c>
      <c r="N138">
        <v>1011</v>
      </c>
      <c r="O138" t="s">
        <v>964</v>
      </c>
      <c r="P138" t="s">
        <v>964</v>
      </c>
      <c r="Q138">
        <v>1</v>
      </c>
      <c r="X138">
        <v>0.25</v>
      </c>
      <c r="Y138">
        <v>0</v>
      </c>
      <c r="Z138">
        <v>8.82</v>
      </c>
      <c r="AA138">
        <v>0.11</v>
      </c>
      <c r="AB138">
        <v>0</v>
      </c>
      <c r="AC138">
        <v>0</v>
      </c>
      <c r="AD138">
        <v>1</v>
      </c>
      <c r="AE138">
        <v>0</v>
      </c>
      <c r="AF138" t="s">
        <v>100</v>
      </c>
      <c r="AG138">
        <v>1</v>
      </c>
      <c r="AH138">
        <v>3</v>
      </c>
      <c r="AI138">
        <v>-1</v>
      </c>
      <c r="AJ138" t="s">
        <v>3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 x14ac:dyDescent="0.2">
      <c r="A139">
        <f>ROW(Source!A182)</f>
        <v>182</v>
      </c>
      <c r="B139">
        <v>1474083880</v>
      </c>
      <c r="C139">
        <v>1472723896</v>
      </c>
      <c r="D139">
        <v>1441834258</v>
      </c>
      <c r="E139">
        <v>1</v>
      </c>
      <c r="F139">
        <v>1</v>
      </c>
      <c r="G139">
        <v>15514512</v>
      </c>
      <c r="H139">
        <v>2</v>
      </c>
      <c r="I139" t="s">
        <v>1017</v>
      </c>
      <c r="J139" t="s">
        <v>1018</v>
      </c>
      <c r="K139" t="s">
        <v>1019</v>
      </c>
      <c r="L139">
        <v>1368</v>
      </c>
      <c r="N139">
        <v>1011</v>
      </c>
      <c r="O139" t="s">
        <v>964</v>
      </c>
      <c r="P139" t="s">
        <v>964</v>
      </c>
      <c r="Q139">
        <v>1</v>
      </c>
      <c r="X139">
        <v>2.63</v>
      </c>
      <c r="Y139">
        <v>0</v>
      </c>
      <c r="Z139">
        <v>1303.01</v>
      </c>
      <c r="AA139">
        <v>826.2</v>
      </c>
      <c r="AB139">
        <v>0</v>
      </c>
      <c r="AC139">
        <v>0</v>
      </c>
      <c r="AD139">
        <v>1</v>
      </c>
      <c r="AE139">
        <v>0</v>
      </c>
      <c r="AF139" t="s">
        <v>100</v>
      </c>
      <c r="AG139">
        <v>10.52</v>
      </c>
      <c r="AH139">
        <v>3</v>
      </c>
      <c r="AI139">
        <v>-1</v>
      </c>
      <c r="AJ139" t="s">
        <v>3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 x14ac:dyDescent="0.2">
      <c r="A140">
        <f>ROW(Source!A182)</f>
        <v>182</v>
      </c>
      <c r="B140">
        <v>1474083881</v>
      </c>
      <c r="C140">
        <v>1472723896</v>
      </c>
      <c r="D140">
        <v>1441836235</v>
      </c>
      <c r="E140">
        <v>1</v>
      </c>
      <c r="F140">
        <v>1</v>
      </c>
      <c r="G140">
        <v>15514512</v>
      </c>
      <c r="H140">
        <v>3</v>
      </c>
      <c r="I140" t="s">
        <v>965</v>
      </c>
      <c r="J140" t="s">
        <v>966</v>
      </c>
      <c r="K140" t="s">
        <v>967</v>
      </c>
      <c r="L140">
        <v>1346</v>
      </c>
      <c r="N140">
        <v>1009</v>
      </c>
      <c r="O140" t="s">
        <v>968</v>
      </c>
      <c r="P140" t="s">
        <v>968</v>
      </c>
      <c r="Q140">
        <v>1</v>
      </c>
      <c r="X140">
        <v>0.15</v>
      </c>
      <c r="Y140">
        <v>31.49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100</v>
      </c>
      <c r="AG140">
        <v>0.6</v>
      </c>
      <c r="AH140">
        <v>3</v>
      </c>
      <c r="AI140">
        <v>-1</v>
      </c>
      <c r="AJ140" t="s">
        <v>3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 x14ac:dyDescent="0.2">
      <c r="A141">
        <f>ROW(Source!A182)</f>
        <v>182</v>
      </c>
      <c r="B141">
        <v>1474083882</v>
      </c>
      <c r="C141">
        <v>1472723896</v>
      </c>
      <c r="D141">
        <v>1441836393</v>
      </c>
      <c r="E141">
        <v>1</v>
      </c>
      <c r="F141">
        <v>1</v>
      </c>
      <c r="G141">
        <v>15514512</v>
      </c>
      <c r="H141">
        <v>3</v>
      </c>
      <c r="I141" t="s">
        <v>1020</v>
      </c>
      <c r="J141" t="s">
        <v>1021</v>
      </c>
      <c r="K141" t="s">
        <v>1022</v>
      </c>
      <c r="L141">
        <v>1296</v>
      </c>
      <c r="N141">
        <v>1002</v>
      </c>
      <c r="O141" t="s">
        <v>1023</v>
      </c>
      <c r="P141" t="s">
        <v>1023</v>
      </c>
      <c r="Q141">
        <v>1</v>
      </c>
      <c r="X141">
        <v>2.3999999999999998E-3</v>
      </c>
      <c r="Y141">
        <v>4241.6400000000003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100</v>
      </c>
      <c r="AG141">
        <v>9.5999999999999992E-3</v>
      </c>
      <c r="AH141">
        <v>3</v>
      </c>
      <c r="AI141">
        <v>-1</v>
      </c>
      <c r="AJ141" t="s">
        <v>3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 x14ac:dyDescent="0.2">
      <c r="A142">
        <f>ROW(Source!A182)</f>
        <v>182</v>
      </c>
      <c r="B142">
        <v>1474083883</v>
      </c>
      <c r="C142">
        <v>1472723896</v>
      </c>
      <c r="D142">
        <v>1441836514</v>
      </c>
      <c r="E142">
        <v>1</v>
      </c>
      <c r="F142">
        <v>1</v>
      </c>
      <c r="G142">
        <v>15514512</v>
      </c>
      <c r="H142">
        <v>3</v>
      </c>
      <c r="I142" t="s">
        <v>1024</v>
      </c>
      <c r="J142" t="s">
        <v>1025</v>
      </c>
      <c r="K142" t="s">
        <v>1026</v>
      </c>
      <c r="L142">
        <v>1339</v>
      </c>
      <c r="N142">
        <v>1007</v>
      </c>
      <c r="O142" t="s">
        <v>987</v>
      </c>
      <c r="P142" t="s">
        <v>987</v>
      </c>
      <c r="Q142">
        <v>1</v>
      </c>
      <c r="X142">
        <v>2.3999999999999998E-3</v>
      </c>
      <c r="Y142">
        <v>54.81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100</v>
      </c>
      <c r="AG142">
        <v>9.5999999999999992E-3</v>
      </c>
      <c r="AH142">
        <v>3</v>
      </c>
      <c r="AI142">
        <v>-1</v>
      </c>
      <c r="AJ142" t="s">
        <v>3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 x14ac:dyDescent="0.2">
      <c r="A143">
        <f>ROW(Source!A183)</f>
        <v>183</v>
      </c>
      <c r="B143">
        <v>1474083884</v>
      </c>
      <c r="C143">
        <v>1472820967</v>
      </c>
      <c r="D143">
        <v>1441819193</v>
      </c>
      <c r="E143">
        <v>15514512</v>
      </c>
      <c r="F143">
        <v>1</v>
      </c>
      <c r="G143">
        <v>15514512</v>
      </c>
      <c r="H143">
        <v>1</v>
      </c>
      <c r="I143" t="s">
        <v>958</v>
      </c>
      <c r="J143" t="s">
        <v>3</v>
      </c>
      <c r="K143" t="s">
        <v>959</v>
      </c>
      <c r="L143">
        <v>1191</v>
      </c>
      <c r="N143">
        <v>1013</v>
      </c>
      <c r="O143" t="s">
        <v>960</v>
      </c>
      <c r="P143" t="s">
        <v>960</v>
      </c>
      <c r="Q143">
        <v>1</v>
      </c>
      <c r="X143">
        <v>3.14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1</v>
      </c>
      <c r="AF143" t="s">
        <v>105</v>
      </c>
      <c r="AG143">
        <v>6.28</v>
      </c>
      <c r="AH143">
        <v>3</v>
      </c>
      <c r="AI143">
        <v>-1</v>
      </c>
      <c r="AJ143" t="s">
        <v>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 x14ac:dyDescent="0.2">
      <c r="A144">
        <f>ROW(Source!A183)</f>
        <v>183</v>
      </c>
      <c r="B144">
        <v>1474083885</v>
      </c>
      <c r="C144">
        <v>1472820967</v>
      </c>
      <c r="D144">
        <v>1441833954</v>
      </c>
      <c r="E144">
        <v>1</v>
      </c>
      <c r="F144">
        <v>1</v>
      </c>
      <c r="G144">
        <v>15514512</v>
      </c>
      <c r="H144">
        <v>2</v>
      </c>
      <c r="I144" t="s">
        <v>1011</v>
      </c>
      <c r="J144" t="s">
        <v>1012</v>
      </c>
      <c r="K144" t="s">
        <v>1013</v>
      </c>
      <c r="L144">
        <v>1368</v>
      </c>
      <c r="N144">
        <v>1011</v>
      </c>
      <c r="O144" t="s">
        <v>964</v>
      </c>
      <c r="P144" t="s">
        <v>964</v>
      </c>
      <c r="Q144">
        <v>1</v>
      </c>
      <c r="X144">
        <v>0.03</v>
      </c>
      <c r="Y144">
        <v>0</v>
      </c>
      <c r="Z144">
        <v>59.51</v>
      </c>
      <c r="AA144">
        <v>0.82</v>
      </c>
      <c r="AB144">
        <v>0</v>
      </c>
      <c r="AC144">
        <v>0</v>
      </c>
      <c r="AD144">
        <v>1</v>
      </c>
      <c r="AE144">
        <v>0</v>
      </c>
      <c r="AF144" t="s">
        <v>105</v>
      </c>
      <c r="AG144">
        <v>0.06</v>
      </c>
      <c r="AH144">
        <v>3</v>
      </c>
      <c r="AI144">
        <v>-1</v>
      </c>
      <c r="AJ144" t="s">
        <v>3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 x14ac:dyDescent="0.2">
      <c r="A145">
        <f>ROW(Source!A183)</f>
        <v>183</v>
      </c>
      <c r="B145">
        <v>1474083886</v>
      </c>
      <c r="C145">
        <v>1472820967</v>
      </c>
      <c r="D145">
        <v>1441836235</v>
      </c>
      <c r="E145">
        <v>1</v>
      </c>
      <c r="F145">
        <v>1</v>
      </c>
      <c r="G145">
        <v>15514512</v>
      </c>
      <c r="H145">
        <v>3</v>
      </c>
      <c r="I145" t="s">
        <v>965</v>
      </c>
      <c r="J145" t="s">
        <v>966</v>
      </c>
      <c r="K145" t="s">
        <v>967</v>
      </c>
      <c r="L145">
        <v>1346</v>
      </c>
      <c r="N145">
        <v>1009</v>
      </c>
      <c r="O145" t="s">
        <v>968</v>
      </c>
      <c r="P145" t="s">
        <v>968</v>
      </c>
      <c r="Q145">
        <v>1</v>
      </c>
      <c r="X145">
        <v>0.32</v>
      </c>
      <c r="Y145">
        <v>31.49</v>
      </c>
      <c r="Z145">
        <v>0</v>
      </c>
      <c r="AA145">
        <v>0</v>
      </c>
      <c r="AB145">
        <v>0</v>
      </c>
      <c r="AC145">
        <v>0</v>
      </c>
      <c r="AD145">
        <v>1</v>
      </c>
      <c r="AE145">
        <v>0</v>
      </c>
      <c r="AF145" t="s">
        <v>105</v>
      </c>
      <c r="AG145">
        <v>0.64</v>
      </c>
      <c r="AH145">
        <v>3</v>
      </c>
      <c r="AI145">
        <v>-1</v>
      </c>
      <c r="AJ145" t="s">
        <v>3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 x14ac:dyDescent="0.2">
      <c r="A146">
        <f>ROW(Source!A184)</f>
        <v>184</v>
      </c>
      <c r="B146">
        <v>1474083887</v>
      </c>
      <c r="C146">
        <v>1472821108</v>
      </c>
      <c r="D146">
        <v>1441819193</v>
      </c>
      <c r="E146">
        <v>15514512</v>
      </c>
      <c r="F146">
        <v>1</v>
      </c>
      <c r="G146">
        <v>15514512</v>
      </c>
      <c r="H146">
        <v>1</v>
      </c>
      <c r="I146" t="s">
        <v>958</v>
      </c>
      <c r="J146" t="s">
        <v>3</v>
      </c>
      <c r="K146" t="s">
        <v>959</v>
      </c>
      <c r="L146">
        <v>1191</v>
      </c>
      <c r="N146">
        <v>1013</v>
      </c>
      <c r="O146" t="s">
        <v>960</v>
      </c>
      <c r="P146" t="s">
        <v>960</v>
      </c>
      <c r="Q146">
        <v>1</v>
      </c>
      <c r="X146">
        <v>1.56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1</v>
      </c>
      <c r="AF146" t="s">
        <v>105</v>
      </c>
      <c r="AG146">
        <v>3.12</v>
      </c>
      <c r="AH146">
        <v>3</v>
      </c>
      <c r="AI146">
        <v>-1</v>
      </c>
      <c r="AJ146" t="s">
        <v>3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 x14ac:dyDescent="0.2">
      <c r="A147">
        <f>ROW(Source!A184)</f>
        <v>184</v>
      </c>
      <c r="B147">
        <v>1474083888</v>
      </c>
      <c r="C147">
        <v>1472821108</v>
      </c>
      <c r="D147">
        <v>1441833954</v>
      </c>
      <c r="E147">
        <v>1</v>
      </c>
      <c r="F147">
        <v>1</v>
      </c>
      <c r="G147">
        <v>15514512</v>
      </c>
      <c r="H147">
        <v>2</v>
      </c>
      <c r="I147" t="s">
        <v>1011</v>
      </c>
      <c r="J147" t="s">
        <v>1012</v>
      </c>
      <c r="K147" t="s">
        <v>1013</v>
      </c>
      <c r="L147">
        <v>1368</v>
      </c>
      <c r="N147">
        <v>1011</v>
      </c>
      <c r="O147" t="s">
        <v>964</v>
      </c>
      <c r="P147" t="s">
        <v>964</v>
      </c>
      <c r="Q147">
        <v>1</v>
      </c>
      <c r="X147">
        <v>0.03</v>
      </c>
      <c r="Y147">
        <v>0</v>
      </c>
      <c r="Z147">
        <v>59.51</v>
      </c>
      <c r="AA147">
        <v>0.82</v>
      </c>
      <c r="AB147">
        <v>0</v>
      </c>
      <c r="AC147">
        <v>0</v>
      </c>
      <c r="AD147">
        <v>1</v>
      </c>
      <c r="AE147">
        <v>0</v>
      </c>
      <c r="AF147" t="s">
        <v>105</v>
      </c>
      <c r="AG147">
        <v>0.06</v>
      </c>
      <c r="AH147">
        <v>3</v>
      </c>
      <c r="AI147">
        <v>-1</v>
      </c>
      <c r="AJ147" t="s">
        <v>3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 x14ac:dyDescent="0.2">
      <c r="A148">
        <f>ROW(Source!A184)</f>
        <v>184</v>
      </c>
      <c r="B148">
        <v>1474083889</v>
      </c>
      <c r="C148">
        <v>1472821108</v>
      </c>
      <c r="D148">
        <v>1441836235</v>
      </c>
      <c r="E148">
        <v>1</v>
      </c>
      <c r="F148">
        <v>1</v>
      </c>
      <c r="G148">
        <v>15514512</v>
      </c>
      <c r="H148">
        <v>3</v>
      </c>
      <c r="I148" t="s">
        <v>965</v>
      </c>
      <c r="J148" t="s">
        <v>966</v>
      </c>
      <c r="K148" t="s">
        <v>967</v>
      </c>
      <c r="L148">
        <v>1346</v>
      </c>
      <c r="N148">
        <v>1009</v>
      </c>
      <c r="O148" t="s">
        <v>968</v>
      </c>
      <c r="P148" t="s">
        <v>968</v>
      </c>
      <c r="Q148">
        <v>1</v>
      </c>
      <c r="X148">
        <v>0.02</v>
      </c>
      <c r="Y148">
        <v>31.49</v>
      </c>
      <c r="Z148">
        <v>0</v>
      </c>
      <c r="AA148">
        <v>0</v>
      </c>
      <c r="AB148">
        <v>0</v>
      </c>
      <c r="AC148">
        <v>0</v>
      </c>
      <c r="AD148">
        <v>1</v>
      </c>
      <c r="AE148">
        <v>0</v>
      </c>
      <c r="AF148" t="s">
        <v>105</v>
      </c>
      <c r="AG148">
        <v>0.04</v>
      </c>
      <c r="AH148">
        <v>3</v>
      </c>
      <c r="AI148">
        <v>-1</v>
      </c>
      <c r="AJ148" t="s">
        <v>3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 x14ac:dyDescent="0.2">
      <c r="A149">
        <f>ROW(Source!A185)</f>
        <v>185</v>
      </c>
      <c r="B149">
        <v>1474083890</v>
      </c>
      <c r="C149">
        <v>1472723943</v>
      </c>
      <c r="D149">
        <v>1441819193</v>
      </c>
      <c r="E149">
        <v>15514512</v>
      </c>
      <c r="F149">
        <v>1</v>
      </c>
      <c r="G149">
        <v>15514512</v>
      </c>
      <c r="H149">
        <v>1</v>
      </c>
      <c r="I149" t="s">
        <v>958</v>
      </c>
      <c r="J149" t="s">
        <v>3</v>
      </c>
      <c r="K149" t="s">
        <v>959</v>
      </c>
      <c r="L149">
        <v>1191</v>
      </c>
      <c r="N149">
        <v>1013</v>
      </c>
      <c r="O149" t="s">
        <v>960</v>
      </c>
      <c r="P149" t="s">
        <v>960</v>
      </c>
      <c r="Q149">
        <v>1</v>
      </c>
      <c r="X149">
        <v>0.37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1</v>
      </c>
      <c r="AF149" t="s">
        <v>3</v>
      </c>
      <c r="AG149">
        <v>0.37</v>
      </c>
      <c r="AH149">
        <v>3</v>
      </c>
      <c r="AI149">
        <v>-1</v>
      </c>
      <c r="AJ149" t="s">
        <v>3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 x14ac:dyDescent="0.2">
      <c r="A150">
        <f>ROW(Source!A185)</f>
        <v>185</v>
      </c>
      <c r="B150">
        <v>1474083891</v>
      </c>
      <c r="C150">
        <v>1472723943</v>
      </c>
      <c r="D150">
        <v>1441834258</v>
      </c>
      <c r="E150">
        <v>1</v>
      </c>
      <c r="F150">
        <v>1</v>
      </c>
      <c r="G150">
        <v>15514512</v>
      </c>
      <c r="H150">
        <v>2</v>
      </c>
      <c r="I150" t="s">
        <v>1017</v>
      </c>
      <c r="J150" t="s">
        <v>1018</v>
      </c>
      <c r="K150" t="s">
        <v>1019</v>
      </c>
      <c r="L150">
        <v>1368</v>
      </c>
      <c r="N150">
        <v>1011</v>
      </c>
      <c r="O150" t="s">
        <v>964</v>
      </c>
      <c r="P150" t="s">
        <v>964</v>
      </c>
      <c r="Q150">
        <v>1</v>
      </c>
      <c r="X150">
        <v>0.06</v>
      </c>
      <c r="Y150">
        <v>0</v>
      </c>
      <c r="Z150">
        <v>1303.01</v>
      </c>
      <c r="AA150">
        <v>826.2</v>
      </c>
      <c r="AB150">
        <v>0</v>
      </c>
      <c r="AC150">
        <v>0</v>
      </c>
      <c r="AD150">
        <v>1</v>
      </c>
      <c r="AE150">
        <v>0</v>
      </c>
      <c r="AF150" t="s">
        <v>3</v>
      </c>
      <c r="AG150">
        <v>0.06</v>
      </c>
      <c r="AH150">
        <v>3</v>
      </c>
      <c r="AI150">
        <v>-1</v>
      </c>
      <c r="AJ150" t="s">
        <v>3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 x14ac:dyDescent="0.2">
      <c r="A151">
        <f>ROW(Source!A186)</f>
        <v>186</v>
      </c>
      <c r="B151">
        <v>1474083892</v>
      </c>
      <c r="C151">
        <v>1472723951</v>
      </c>
      <c r="D151">
        <v>1441819193</v>
      </c>
      <c r="E151">
        <v>15514512</v>
      </c>
      <c r="F151">
        <v>1</v>
      </c>
      <c r="G151">
        <v>15514512</v>
      </c>
      <c r="H151">
        <v>1</v>
      </c>
      <c r="I151" t="s">
        <v>958</v>
      </c>
      <c r="J151" t="s">
        <v>3</v>
      </c>
      <c r="K151" t="s">
        <v>959</v>
      </c>
      <c r="L151">
        <v>1191</v>
      </c>
      <c r="N151">
        <v>1013</v>
      </c>
      <c r="O151" t="s">
        <v>960</v>
      </c>
      <c r="P151" t="s">
        <v>960</v>
      </c>
      <c r="Q151">
        <v>1</v>
      </c>
      <c r="X151">
        <v>9.6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1</v>
      </c>
      <c r="AF151" t="s">
        <v>3</v>
      </c>
      <c r="AG151">
        <v>9.6</v>
      </c>
      <c r="AH151">
        <v>3</v>
      </c>
      <c r="AI151">
        <v>-1</v>
      </c>
      <c r="AJ151" t="s">
        <v>3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 x14ac:dyDescent="0.2">
      <c r="A152">
        <f>ROW(Source!A186)</f>
        <v>186</v>
      </c>
      <c r="B152">
        <v>1474083893</v>
      </c>
      <c r="C152">
        <v>1472723951</v>
      </c>
      <c r="D152">
        <v>1441834142</v>
      </c>
      <c r="E152">
        <v>1</v>
      </c>
      <c r="F152">
        <v>1</v>
      </c>
      <c r="G152">
        <v>15514512</v>
      </c>
      <c r="H152">
        <v>2</v>
      </c>
      <c r="I152" t="s">
        <v>1027</v>
      </c>
      <c r="J152" t="s">
        <v>1028</v>
      </c>
      <c r="K152" t="s">
        <v>1029</v>
      </c>
      <c r="L152">
        <v>1368</v>
      </c>
      <c r="N152">
        <v>1011</v>
      </c>
      <c r="O152" t="s">
        <v>964</v>
      </c>
      <c r="P152" t="s">
        <v>964</v>
      </c>
      <c r="Q152">
        <v>1</v>
      </c>
      <c r="X152">
        <v>2.23</v>
      </c>
      <c r="Y152">
        <v>0</v>
      </c>
      <c r="Z152">
        <v>10.14</v>
      </c>
      <c r="AA152">
        <v>0.31</v>
      </c>
      <c r="AB152">
        <v>0</v>
      </c>
      <c r="AC152">
        <v>0</v>
      </c>
      <c r="AD152">
        <v>1</v>
      </c>
      <c r="AE152">
        <v>0</v>
      </c>
      <c r="AF152" t="s">
        <v>3</v>
      </c>
      <c r="AG152">
        <v>2.23</v>
      </c>
      <c r="AH152">
        <v>3</v>
      </c>
      <c r="AI152">
        <v>-1</v>
      </c>
      <c r="AJ152" t="s">
        <v>3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 x14ac:dyDescent="0.2">
      <c r="A153">
        <f>ROW(Source!A186)</f>
        <v>186</v>
      </c>
      <c r="B153">
        <v>1474083894</v>
      </c>
      <c r="C153">
        <v>1472723951</v>
      </c>
      <c r="D153">
        <v>1441834258</v>
      </c>
      <c r="E153">
        <v>1</v>
      </c>
      <c r="F153">
        <v>1</v>
      </c>
      <c r="G153">
        <v>15514512</v>
      </c>
      <c r="H153">
        <v>2</v>
      </c>
      <c r="I153" t="s">
        <v>1017</v>
      </c>
      <c r="J153" t="s">
        <v>1018</v>
      </c>
      <c r="K153" t="s">
        <v>1019</v>
      </c>
      <c r="L153">
        <v>1368</v>
      </c>
      <c r="N153">
        <v>1011</v>
      </c>
      <c r="O153" t="s">
        <v>964</v>
      </c>
      <c r="P153" t="s">
        <v>964</v>
      </c>
      <c r="Q153">
        <v>1</v>
      </c>
      <c r="X153">
        <v>2.4500000000000002</v>
      </c>
      <c r="Y153">
        <v>0</v>
      </c>
      <c r="Z153">
        <v>1303.01</v>
      </c>
      <c r="AA153">
        <v>826.2</v>
      </c>
      <c r="AB153">
        <v>0</v>
      </c>
      <c r="AC153">
        <v>0</v>
      </c>
      <c r="AD153">
        <v>1</v>
      </c>
      <c r="AE153">
        <v>0</v>
      </c>
      <c r="AF153" t="s">
        <v>3</v>
      </c>
      <c r="AG153">
        <v>2.4500000000000002</v>
      </c>
      <c r="AH153">
        <v>3</v>
      </c>
      <c r="AI153">
        <v>-1</v>
      </c>
      <c r="AJ153" t="s">
        <v>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 x14ac:dyDescent="0.2">
      <c r="A154">
        <f>ROW(Source!A186)</f>
        <v>186</v>
      </c>
      <c r="B154">
        <v>1474083895</v>
      </c>
      <c r="C154">
        <v>1472723951</v>
      </c>
      <c r="D154">
        <v>1441836395</v>
      </c>
      <c r="E154">
        <v>1</v>
      </c>
      <c r="F154">
        <v>1</v>
      </c>
      <c r="G154">
        <v>15514512</v>
      </c>
      <c r="H154">
        <v>3</v>
      </c>
      <c r="I154" t="s">
        <v>1030</v>
      </c>
      <c r="J154" t="s">
        <v>1031</v>
      </c>
      <c r="K154" t="s">
        <v>1032</v>
      </c>
      <c r="L154">
        <v>1346</v>
      </c>
      <c r="N154">
        <v>1009</v>
      </c>
      <c r="O154" t="s">
        <v>968</v>
      </c>
      <c r="P154" t="s">
        <v>968</v>
      </c>
      <c r="Q154">
        <v>1</v>
      </c>
      <c r="X154">
        <v>0.32</v>
      </c>
      <c r="Y154">
        <v>1021.71</v>
      </c>
      <c r="Z154">
        <v>0</v>
      </c>
      <c r="AA154">
        <v>0</v>
      </c>
      <c r="AB154">
        <v>0</v>
      </c>
      <c r="AC154">
        <v>0</v>
      </c>
      <c r="AD154">
        <v>1</v>
      </c>
      <c r="AE154">
        <v>0</v>
      </c>
      <c r="AF154" t="s">
        <v>3</v>
      </c>
      <c r="AG154">
        <v>0.32</v>
      </c>
      <c r="AH154">
        <v>3</v>
      </c>
      <c r="AI154">
        <v>-1</v>
      </c>
      <c r="AJ154" t="s">
        <v>3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 x14ac:dyDescent="0.2">
      <c r="A155">
        <f>ROW(Source!A187)</f>
        <v>187</v>
      </c>
      <c r="B155">
        <v>1474083896</v>
      </c>
      <c r="C155">
        <v>1472723975</v>
      </c>
      <c r="D155">
        <v>1441819193</v>
      </c>
      <c r="E155">
        <v>15514512</v>
      </c>
      <c r="F155">
        <v>1</v>
      </c>
      <c r="G155">
        <v>15514512</v>
      </c>
      <c r="H155">
        <v>1</v>
      </c>
      <c r="I155" t="s">
        <v>958</v>
      </c>
      <c r="J155" t="s">
        <v>3</v>
      </c>
      <c r="K155" t="s">
        <v>959</v>
      </c>
      <c r="L155">
        <v>1191</v>
      </c>
      <c r="N155">
        <v>1013</v>
      </c>
      <c r="O155" t="s">
        <v>960</v>
      </c>
      <c r="P155" t="s">
        <v>960</v>
      </c>
      <c r="Q155">
        <v>1</v>
      </c>
      <c r="X155">
        <v>0.08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1</v>
      </c>
      <c r="AE155">
        <v>1</v>
      </c>
      <c r="AF155" t="s">
        <v>3</v>
      </c>
      <c r="AG155">
        <v>0.08</v>
      </c>
      <c r="AH155">
        <v>3</v>
      </c>
      <c r="AI155">
        <v>-1</v>
      </c>
      <c r="AJ155" t="s">
        <v>3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 x14ac:dyDescent="0.2">
      <c r="A156">
        <f>ROW(Source!A187)</f>
        <v>187</v>
      </c>
      <c r="B156">
        <v>1474083897</v>
      </c>
      <c r="C156">
        <v>1472723975</v>
      </c>
      <c r="D156">
        <v>1441836235</v>
      </c>
      <c r="E156">
        <v>1</v>
      </c>
      <c r="F156">
        <v>1</v>
      </c>
      <c r="G156">
        <v>15514512</v>
      </c>
      <c r="H156">
        <v>3</v>
      </c>
      <c r="I156" t="s">
        <v>965</v>
      </c>
      <c r="J156" t="s">
        <v>966</v>
      </c>
      <c r="K156" t="s">
        <v>967</v>
      </c>
      <c r="L156">
        <v>1346</v>
      </c>
      <c r="N156">
        <v>1009</v>
      </c>
      <c r="O156" t="s">
        <v>968</v>
      </c>
      <c r="P156" t="s">
        <v>968</v>
      </c>
      <c r="Q156">
        <v>1</v>
      </c>
      <c r="X156">
        <v>5.0000000000000001E-4</v>
      </c>
      <c r="Y156">
        <v>31.49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0</v>
      </c>
      <c r="AF156" t="s">
        <v>3</v>
      </c>
      <c r="AG156">
        <v>5.0000000000000001E-4</v>
      </c>
      <c r="AH156">
        <v>3</v>
      </c>
      <c r="AI156">
        <v>-1</v>
      </c>
      <c r="AJ156" t="s">
        <v>3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 x14ac:dyDescent="0.2">
      <c r="A157">
        <f>ROW(Source!A189)</f>
        <v>189</v>
      </c>
      <c r="B157">
        <v>1474083898</v>
      </c>
      <c r="C157">
        <v>1472724019</v>
      </c>
      <c r="D157">
        <v>1441819193</v>
      </c>
      <c r="E157">
        <v>15514512</v>
      </c>
      <c r="F157">
        <v>1</v>
      </c>
      <c r="G157">
        <v>15514512</v>
      </c>
      <c r="H157">
        <v>1</v>
      </c>
      <c r="I157" t="s">
        <v>958</v>
      </c>
      <c r="J157" t="s">
        <v>3</v>
      </c>
      <c r="K157" t="s">
        <v>959</v>
      </c>
      <c r="L157">
        <v>1191</v>
      </c>
      <c r="N157">
        <v>1013</v>
      </c>
      <c r="O157" t="s">
        <v>960</v>
      </c>
      <c r="P157" t="s">
        <v>960</v>
      </c>
      <c r="Q157">
        <v>1</v>
      </c>
      <c r="X157">
        <v>1.06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1</v>
      </c>
      <c r="AE157">
        <v>1</v>
      </c>
      <c r="AF157" t="s">
        <v>3</v>
      </c>
      <c r="AG157">
        <v>1.06</v>
      </c>
      <c r="AH157">
        <v>3</v>
      </c>
      <c r="AI157">
        <v>-1</v>
      </c>
      <c r="AJ157" t="s">
        <v>3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 x14ac:dyDescent="0.2">
      <c r="A158">
        <f>ROW(Source!A190)</f>
        <v>190</v>
      </c>
      <c r="B158">
        <v>1474083899</v>
      </c>
      <c r="C158">
        <v>1472724043</v>
      </c>
      <c r="D158">
        <v>1441819193</v>
      </c>
      <c r="E158">
        <v>15514512</v>
      </c>
      <c r="F158">
        <v>1</v>
      </c>
      <c r="G158">
        <v>15514512</v>
      </c>
      <c r="H158">
        <v>1</v>
      </c>
      <c r="I158" t="s">
        <v>958</v>
      </c>
      <c r="J158" t="s">
        <v>3</v>
      </c>
      <c r="K158" t="s">
        <v>959</v>
      </c>
      <c r="L158">
        <v>1191</v>
      </c>
      <c r="N158">
        <v>1013</v>
      </c>
      <c r="O158" t="s">
        <v>960</v>
      </c>
      <c r="P158" t="s">
        <v>960</v>
      </c>
      <c r="Q158">
        <v>1</v>
      </c>
      <c r="X158">
        <v>5.82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1</v>
      </c>
      <c r="AE158">
        <v>1</v>
      </c>
      <c r="AF158" t="s">
        <v>105</v>
      </c>
      <c r="AG158">
        <v>11.64</v>
      </c>
      <c r="AH158">
        <v>3</v>
      </c>
      <c r="AI158">
        <v>-1</v>
      </c>
      <c r="AJ158" t="s">
        <v>3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 x14ac:dyDescent="0.2">
      <c r="A159">
        <f>ROW(Source!A190)</f>
        <v>190</v>
      </c>
      <c r="B159">
        <v>1474083900</v>
      </c>
      <c r="C159">
        <v>1472724043</v>
      </c>
      <c r="D159">
        <v>1441836187</v>
      </c>
      <c r="E159">
        <v>1</v>
      </c>
      <c r="F159">
        <v>1</v>
      </c>
      <c r="G159">
        <v>15514512</v>
      </c>
      <c r="H159">
        <v>3</v>
      </c>
      <c r="I159" t="s">
        <v>1033</v>
      </c>
      <c r="J159" t="s">
        <v>1034</v>
      </c>
      <c r="K159" t="s">
        <v>1035</v>
      </c>
      <c r="L159">
        <v>1346</v>
      </c>
      <c r="N159">
        <v>1009</v>
      </c>
      <c r="O159" t="s">
        <v>968</v>
      </c>
      <c r="P159" t="s">
        <v>968</v>
      </c>
      <c r="Q159">
        <v>1</v>
      </c>
      <c r="X159">
        <v>2.4E-2</v>
      </c>
      <c r="Y159">
        <v>424.66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105</v>
      </c>
      <c r="AG159">
        <v>4.8000000000000001E-2</v>
      </c>
      <c r="AH159">
        <v>3</v>
      </c>
      <c r="AI159">
        <v>-1</v>
      </c>
      <c r="AJ159" t="s">
        <v>3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 x14ac:dyDescent="0.2">
      <c r="A160">
        <f>ROW(Source!A190)</f>
        <v>190</v>
      </c>
      <c r="B160">
        <v>1474083901</v>
      </c>
      <c r="C160">
        <v>1472724043</v>
      </c>
      <c r="D160">
        <v>1441836235</v>
      </c>
      <c r="E160">
        <v>1</v>
      </c>
      <c r="F160">
        <v>1</v>
      </c>
      <c r="G160">
        <v>15514512</v>
      </c>
      <c r="H160">
        <v>3</v>
      </c>
      <c r="I160" t="s">
        <v>965</v>
      </c>
      <c r="J160" t="s">
        <v>966</v>
      </c>
      <c r="K160" t="s">
        <v>967</v>
      </c>
      <c r="L160">
        <v>1346</v>
      </c>
      <c r="N160">
        <v>1009</v>
      </c>
      <c r="O160" t="s">
        <v>968</v>
      </c>
      <c r="P160" t="s">
        <v>968</v>
      </c>
      <c r="Q160">
        <v>1</v>
      </c>
      <c r="X160">
        <v>0.15</v>
      </c>
      <c r="Y160">
        <v>31.49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105</v>
      </c>
      <c r="AG160">
        <v>0.3</v>
      </c>
      <c r="AH160">
        <v>3</v>
      </c>
      <c r="AI160">
        <v>-1</v>
      </c>
      <c r="AJ160" t="s">
        <v>3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 x14ac:dyDescent="0.2">
      <c r="A161">
        <f>ROW(Source!A191)</f>
        <v>191</v>
      </c>
      <c r="B161">
        <v>1474083902</v>
      </c>
      <c r="C161">
        <v>1472724065</v>
      </c>
      <c r="D161">
        <v>1441819193</v>
      </c>
      <c r="E161">
        <v>15514512</v>
      </c>
      <c r="F161">
        <v>1</v>
      </c>
      <c r="G161">
        <v>15514512</v>
      </c>
      <c r="H161">
        <v>1</v>
      </c>
      <c r="I161" t="s">
        <v>958</v>
      </c>
      <c r="J161" t="s">
        <v>3</v>
      </c>
      <c r="K161" t="s">
        <v>959</v>
      </c>
      <c r="L161">
        <v>1191</v>
      </c>
      <c r="N161">
        <v>1013</v>
      </c>
      <c r="O161" t="s">
        <v>960</v>
      </c>
      <c r="P161" t="s">
        <v>960</v>
      </c>
      <c r="Q161">
        <v>1</v>
      </c>
      <c r="X161">
        <v>0.8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1</v>
      </c>
      <c r="AF161" t="s">
        <v>105</v>
      </c>
      <c r="AG161">
        <v>1.6</v>
      </c>
      <c r="AH161">
        <v>3</v>
      </c>
      <c r="AI161">
        <v>-1</v>
      </c>
      <c r="AJ161" t="s">
        <v>3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 x14ac:dyDescent="0.2">
      <c r="A162">
        <f>ROW(Source!A192)</f>
        <v>192</v>
      </c>
      <c r="B162">
        <v>1474083903</v>
      </c>
      <c r="C162">
        <v>1472724078</v>
      </c>
      <c r="D162">
        <v>1441819193</v>
      </c>
      <c r="E162">
        <v>15514512</v>
      </c>
      <c r="F162">
        <v>1</v>
      </c>
      <c r="G162">
        <v>15514512</v>
      </c>
      <c r="H162">
        <v>1</v>
      </c>
      <c r="I162" t="s">
        <v>958</v>
      </c>
      <c r="J162" t="s">
        <v>3</v>
      </c>
      <c r="K162" t="s">
        <v>959</v>
      </c>
      <c r="L162">
        <v>1191</v>
      </c>
      <c r="N162">
        <v>1013</v>
      </c>
      <c r="O162" t="s">
        <v>960</v>
      </c>
      <c r="P162" t="s">
        <v>960</v>
      </c>
      <c r="Q162">
        <v>1</v>
      </c>
      <c r="X162">
        <v>0.37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1</v>
      </c>
      <c r="AF162" t="s">
        <v>105</v>
      </c>
      <c r="AG162">
        <v>0.74</v>
      </c>
      <c r="AH162">
        <v>3</v>
      </c>
      <c r="AI162">
        <v>-1</v>
      </c>
      <c r="AJ162" t="s">
        <v>3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 x14ac:dyDescent="0.2">
      <c r="A163">
        <f>ROW(Source!A192)</f>
        <v>192</v>
      </c>
      <c r="B163">
        <v>1474083904</v>
      </c>
      <c r="C163">
        <v>1472724078</v>
      </c>
      <c r="D163">
        <v>1441834258</v>
      </c>
      <c r="E163">
        <v>1</v>
      </c>
      <c r="F163">
        <v>1</v>
      </c>
      <c r="G163">
        <v>15514512</v>
      </c>
      <c r="H163">
        <v>2</v>
      </c>
      <c r="I163" t="s">
        <v>1017</v>
      </c>
      <c r="J163" t="s">
        <v>1018</v>
      </c>
      <c r="K163" t="s">
        <v>1019</v>
      </c>
      <c r="L163">
        <v>1368</v>
      </c>
      <c r="N163">
        <v>1011</v>
      </c>
      <c r="O163" t="s">
        <v>964</v>
      </c>
      <c r="P163" t="s">
        <v>964</v>
      </c>
      <c r="Q163">
        <v>1</v>
      </c>
      <c r="X163">
        <v>0.06</v>
      </c>
      <c r="Y163">
        <v>0</v>
      </c>
      <c r="Z163">
        <v>1303.01</v>
      </c>
      <c r="AA163">
        <v>826.2</v>
      </c>
      <c r="AB163">
        <v>0</v>
      </c>
      <c r="AC163">
        <v>0</v>
      </c>
      <c r="AD163">
        <v>1</v>
      </c>
      <c r="AE163">
        <v>0</v>
      </c>
      <c r="AF163" t="s">
        <v>105</v>
      </c>
      <c r="AG163">
        <v>0.12</v>
      </c>
      <c r="AH163">
        <v>3</v>
      </c>
      <c r="AI163">
        <v>-1</v>
      </c>
      <c r="AJ163" t="s">
        <v>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 x14ac:dyDescent="0.2">
      <c r="A164">
        <f>ROW(Source!A193)</f>
        <v>193</v>
      </c>
      <c r="B164">
        <v>1474083905</v>
      </c>
      <c r="C164">
        <v>1472724085</v>
      </c>
      <c r="D164">
        <v>1441819193</v>
      </c>
      <c r="E164">
        <v>15514512</v>
      </c>
      <c r="F164">
        <v>1</v>
      </c>
      <c r="G164">
        <v>15514512</v>
      </c>
      <c r="H164">
        <v>1</v>
      </c>
      <c r="I164" t="s">
        <v>958</v>
      </c>
      <c r="J164" t="s">
        <v>3</v>
      </c>
      <c r="K164" t="s">
        <v>959</v>
      </c>
      <c r="L164">
        <v>1191</v>
      </c>
      <c r="N164">
        <v>1013</v>
      </c>
      <c r="O164" t="s">
        <v>960</v>
      </c>
      <c r="P164" t="s">
        <v>960</v>
      </c>
      <c r="Q164">
        <v>1</v>
      </c>
      <c r="X164">
        <v>12.5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1</v>
      </c>
      <c r="AE164">
        <v>1</v>
      </c>
      <c r="AF164" t="s">
        <v>100</v>
      </c>
      <c r="AG164">
        <v>50</v>
      </c>
      <c r="AH164">
        <v>3</v>
      </c>
      <c r="AI164">
        <v>-1</v>
      </c>
      <c r="AJ164" t="s">
        <v>3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 x14ac:dyDescent="0.2">
      <c r="A165">
        <f>ROW(Source!A193)</f>
        <v>193</v>
      </c>
      <c r="B165">
        <v>1474083906</v>
      </c>
      <c r="C165">
        <v>1472724085</v>
      </c>
      <c r="D165">
        <v>1441836235</v>
      </c>
      <c r="E165">
        <v>1</v>
      </c>
      <c r="F165">
        <v>1</v>
      </c>
      <c r="G165">
        <v>15514512</v>
      </c>
      <c r="H165">
        <v>3</v>
      </c>
      <c r="I165" t="s">
        <v>965</v>
      </c>
      <c r="J165" t="s">
        <v>966</v>
      </c>
      <c r="K165" t="s">
        <v>967</v>
      </c>
      <c r="L165">
        <v>1346</v>
      </c>
      <c r="N165">
        <v>1009</v>
      </c>
      <c r="O165" t="s">
        <v>968</v>
      </c>
      <c r="P165" t="s">
        <v>968</v>
      </c>
      <c r="Q165">
        <v>1</v>
      </c>
      <c r="X165">
        <v>0.2</v>
      </c>
      <c r="Y165">
        <v>31.49</v>
      </c>
      <c r="Z165">
        <v>0</v>
      </c>
      <c r="AA165">
        <v>0</v>
      </c>
      <c r="AB165">
        <v>0</v>
      </c>
      <c r="AC165">
        <v>0</v>
      </c>
      <c r="AD165">
        <v>1</v>
      </c>
      <c r="AE165">
        <v>0</v>
      </c>
      <c r="AF165" t="s">
        <v>100</v>
      </c>
      <c r="AG165">
        <v>0.8</v>
      </c>
      <c r="AH165">
        <v>3</v>
      </c>
      <c r="AI165">
        <v>-1</v>
      </c>
      <c r="AJ165" t="s">
        <v>3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 x14ac:dyDescent="0.2">
      <c r="A166">
        <f>ROW(Source!A193)</f>
        <v>193</v>
      </c>
      <c r="B166">
        <v>1474083907</v>
      </c>
      <c r="C166">
        <v>1472724085</v>
      </c>
      <c r="D166">
        <v>1441834628</v>
      </c>
      <c r="E166">
        <v>1</v>
      </c>
      <c r="F166">
        <v>1</v>
      </c>
      <c r="G166">
        <v>15514512</v>
      </c>
      <c r="H166">
        <v>3</v>
      </c>
      <c r="I166" t="s">
        <v>1036</v>
      </c>
      <c r="J166" t="s">
        <v>1037</v>
      </c>
      <c r="K166" t="s">
        <v>1038</v>
      </c>
      <c r="L166">
        <v>1348</v>
      </c>
      <c r="N166">
        <v>1009</v>
      </c>
      <c r="O166" t="s">
        <v>861</v>
      </c>
      <c r="P166" t="s">
        <v>861</v>
      </c>
      <c r="Q166">
        <v>1000</v>
      </c>
      <c r="X166">
        <v>1.4999999999999999E-4</v>
      </c>
      <c r="Y166">
        <v>73951.73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0</v>
      </c>
      <c r="AF166" t="s">
        <v>100</v>
      </c>
      <c r="AG166">
        <v>5.9999999999999995E-4</v>
      </c>
      <c r="AH166">
        <v>3</v>
      </c>
      <c r="AI166">
        <v>-1</v>
      </c>
      <c r="AJ166" t="s">
        <v>3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 x14ac:dyDescent="0.2">
      <c r="A167">
        <f>ROW(Source!A195)</f>
        <v>195</v>
      </c>
      <c r="B167">
        <v>1474083908</v>
      </c>
      <c r="C167">
        <v>1472724125</v>
      </c>
      <c r="D167">
        <v>1441819193</v>
      </c>
      <c r="E167">
        <v>15514512</v>
      </c>
      <c r="F167">
        <v>1</v>
      </c>
      <c r="G167">
        <v>15514512</v>
      </c>
      <c r="H167">
        <v>1</v>
      </c>
      <c r="I167" t="s">
        <v>958</v>
      </c>
      <c r="J167" t="s">
        <v>3</v>
      </c>
      <c r="K167" t="s">
        <v>959</v>
      </c>
      <c r="L167">
        <v>1191</v>
      </c>
      <c r="N167">
        <v>1013</v>
      </c>
      <c r="O167" t="s">
        <v>960</v>
      </c>
      <c r="P167" t="s">
        <v>960</v>
      </c>
      <c r="Q167">
        <v>1</v>
      </c>
      <c r="X167">
        <v>84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1</v>
      </c>
      <c r="AE167">
        <v>1</v>
      </c>
      <c r="AF167" t="s">
        <v>3</v>
      </c>
      <c r="AG167">
        <v>84</v>
      </c>
      <c r="AH167">
        <v>3</v>
      </c>
      <c r="AI167">
        <v>-1</v>
      </c>
      <c r="AJ167" t="s">
        <v>3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 x14ac:dyDescent="0.2">
      <c r="A168">
        <f>ROW(Source!A195)</f>
        <v>195</v>
      </c>
      <c r="B168">
        <v>1474083909</v>
      </c>
      <c r="C168">
        <v>1472724125</v>
      </c>
      <c r="D168">
        <v>1441835475</v>
      </c>
      <c r="E168">
        <v>1</v>
      </c>
      <c r="F168">
        <v>1</v>
      </c>
      <c r="G168">
        <v>15514512</v>
      </c>
      <c r="H168">
        <v>3</v>
      </c>
      <c r="I168" t="s">
        <v>969</v>
      </c>
      <c r="J168" t="s">
        <v>970</v>
      </c>
      <c r="K168" t="s">
        <v>971</v>
      </c>
      <c r="L168">
        <v>1348</v>
      </c>
      <c r="N168">
        <v>1009</v>
      </c>
      <c r="O168" t="s">
        <v>861</v>
      </c>
      <c r="P168" t="s">
        <v>861</v>
      </c>
      <c r="Q168">
        <v>1000</v>
      </c>
      <c r="X168">
        <v>8.0000000000000004E-4</v>
      </c>
      <c r="Y168">
        <v>155908.07999999999</v>
      </c>
      <c r="Z168">
        <v>0</v>
      </c>
      <c r="AA168">
        <v>0</v>
      </c>
      <c r="AB168">
        <v>0</v>
      </c>
      <c r="AC168">
        <v>0</v>
      </c>
      <c r="AD168">
        <v>1</v>
      </c>
      <c r="AE168">
        <v>0</v>
      </c>
      <c r="AF168" t="s">
        <v>3</v>
      </c>
      <c r="AG168">
        <v>8.0000000000000004E-4</v>
      </c>
      <c r="AH168">
        <v>3</v>
      </c>
      <c r="AI168">
        <v>-1</v>
      </c>
      <c r="AJ168" t="s">
        <v>3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 x14ac:dyDescent="0.2">
      <c r="A169">
        <f>ROW(Source!A195)</f>
        <v>195</v>
      </c>
      <c r="B169">
        <v>1474083910</v>
      </c>
      <c r="C169">
        <v>1472724125</v>
      </c>
      <c r="D169">
        <v>1441835549</v>
      </c>
      <c r="E169">
        <v>1</v>
      </c>
      <c r="F169">
        <v>1</v>
      </c>
      <c r="G169">
        <v>15514512</v>
      </c>
      <c r="H169">
        <v>3</v>
      </c>
      <c r="I169" t="s">
        <v>972</v>
      </c>
      <c r="J169" t="s">
        <v>973</v>
      </c>
      <c r="K169" t="s">
        <v>974</v>
      </c>
      <c r="L169">
        <v>1348</v>
      </c>
      <c r="N169">
        <v>1009</v>
      </c>
      <c r="O169" t="s">
        <v>861</v>
      </c>
      <c r="P169" t="s">
        <v>861</v>
      </c>
      <c r="Q169">
        <v>1000</v>
      </c>
      <c r="X169">
        <v>1E-4</v>
      </c>
      <c r="Y169">
        <v>194655.19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3</v>
      </c>
      <c r="AG169">
        <v>1E-4</v>
      </c>
      <c r="AH169">
        <v>3</v>
      </c>
      <c r="AI169">
        <v>-1</v>
      </c>
      <c r="AJ169" t="s">
        <v>3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 x14ac:dyDescent="0.2">
      <c r="A170">
        <f>ROW(Source!A195)</f>
        <v>195</v>
      </c>
      <c r="B170">
        <v>1474083911</v>
      </c>
      <c r="C170">
        <v>1472724125</v>
      </c>
      <c r="D170">
        <v>1441836325</v>
      </c>
      <c r="E170">
        <v>1</v>
      </c>
      <c r="F170">
        <v>1</v>
      </c>
      <c r="G170">
        <v>15514512</v>
      </c>
      <c r="H170">
        <v>3</v>
      </c>
      <c r="I170" t="s">
        <v>975</v>
      </c>
      <c r="J170" t="s">
        <v>976</v>
      </c>
      <c r="K170" t="s">
        <v>977</v>
      </c>
      <c r="L170">
        <v>1348</v>
      </c>
      <c r="N170">
        <v>1009</v>
      </c>
      <c r="O170" t="s">
        <v>861</v>
      </c>
      <c r="P170" t="s">
        <v>861</v>
      </c>
      <c r="Q170">
        <v>1000</v>
      </c>
      <c r="X170">
        <v>8.0000000000000004E-4</v>
      </c>
      <c r="Y170">
        <v>108798.39999999999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3</v>
      </c>
      <c r="AG170">
        <v>8.0000000000000004E-4</v>
      </c>
      <c r="AH170">
        <v>3</v>
      </c>
      <c r="AI170">
        <v>-1</v>
      </c>
      <c r="AJ170" t="s">
        <v>3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 x14ac:dyDescent="0.2">
      <c r="A171">
        <f>ROW(Source!A195)</f>
        <v>195</v>
      </c>
      <c r="B171">
        <v>1474083912</v>
      </c>
      <c r="C171">
        <v>1472724125</v>
      </c>
      <c r="D171">
        <v>1441838531</v>
      </c>
      <c r="E171">
        <v>1</v>
      </c>
      <c r="F171">
        <v>1</v>
      </c>
      <c r="G171">
        <v>15514512</v>
      </c>
      <c r="H171">
        <v>3</v>
      </c>
      <c r="I171" t="s">
        <v>978</v>
      </c>
      <c r="J171" t="s">
        <v>979</v>
      </c>
      <c r="K171" t="s">
        <v>980</v>
      </c>
      <c r="L171">
        <v>1348</v>
      </c>
      <c r="N171">
        <v>1009</v>
      </c>
      <c r="O171" t="s">
        <v>861</v>
      </c>
      <c r="P171" t="s">
        <v>861</v>
      </c>
      <c r="Q171">
        <v>1000</v>
      </c>
      <c r="X171">
        <v>6.9999999999999999E-4</v>
      </c>
      <c r="Y171">
        <v>370783.55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3</v>
      </c>
      <c r="AG171">
        <v>6.9999999999999999E-4</v>
      </c>
      <c r="AH171">
        <v>3</v>
      </c>
      <c r="AI171">
        <v>-1</v>
      </c>
      <c r="AJ171" t="s">
        <v>3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 x14ac:dyDescent="0.2">
      <c r="A172">
        <f>ROW(Source!A195)</f>
        <v>195</v>
      </c>
      <c r="B172">
        <v>1474083913</v>
      </c>
      <c r="C172">
        <v>1472724125</v>
      </c>
      <c r="D172">
        <v>1441838759</v>
      </c>
      <c r="E172">
        <v>1</v>
      </c>
      <c r="F172">
        <v>1</v>
      </c>
      <c r="G172">
        <v>15514512</v>
      </c>
      <c r="H172">
        <v>3</v>
      </c>
      <c r="I172" t="s">
        <v>981</v>
      </c>
      <c r="J172" t="s">
        <v>982</v>
      </c>
      <c r="K172" t="s">
        <v>983</v>
      </c>
      <c r="L172">
        <v>1348</v>
      </c>
      <c r="N172">
        <v>1009</v>
      </c>
      <c r="O172" t="s">
        <v>861</v>
      </c>
      <c r="P172" t="s">
        <v>861</v>
      </c>
      <c r="Q172">
        <v>1000</v>
      </c>
      <c r="X172">
        <v>6.9999999999999999E-4</v>
      </c>
      <c r="Y172">
        <v>1590701.16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3</v>
      </c>
      <c r="AG172">
        <v>6.9999999999999999E-4</v>
      </c>
      <c r="AH172">
        <v>3</v>
      </c>
      <c r="AI172">
        <v>-1</v>
      </c>
      <c r="AJ172" t="s">
        <v>3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 x14ac:dyDescent="0.2">
      <c r="A173">
        <f>ROW(Source!A195)</f>
        <v>195</v>
      </c>
      <c r="B173">
        <v>1474083914</v>
      </c>
      <c r="C173">
        <v>1472724125</v>
      </c>
      <c r="D173">
        <v>1441834635</v>
      </c>
      <c r="E173">
        <v>1</v>
      </c>
      <c r="F173">
        <v>1</v>
      </c>
      <c r="G173">
        <v>15514512</v>
      </c>
      <c r="H173">
        <v>3</v>
      </c>
      <c r="I173" t="s">
        <v>984</v>
      </c>
      <c r="J173" t="s">
        <v>985</v>
      </c>
      <c r="K173" t="s">
        <v>986</v>
      </c>
      <c r="L173">
        <v>1339</v>
      </c>
      <c r="N173">
        <v>1007</v>
      </c>
      <c r="O173" t="s">
        <v>987</v>
      </c>
      <c r="P173" t="s">
        <v>987</v>
      </c>
      <c r="Q173">
        <v>1</v>
      </c>
      <c r="X173">
        <v>1.8</v>
      </c>
      <c r="Y173">
        <v>103.4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3</v>
      </c>
      <c r="AG173">
        <v>1.8</v>
      </c>
      <c r="AH173">
        <v>3</v>
      </c>
      <c r="AI173">
        <v>-1</v>
      </c>
      <c r="AJ173" t="s">
        <v>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 x14ac:dyDescent="0.2">
      <c r="A174">
        <f>ROW(Source!A195)</f>
        <v>195</v>
      </c>
      <c r="B174">
        <v>1474083915</v>
      </c>
      <c r="C174">
        <v>1472724125</v>
      </c>
      <c r="D174">
        <v>1441834627</v>
      </c>
      <c r="E174">
        <v>1</v>
      </c>
      <c r="F174">
        <v>1</v>
      </c>
      <c r="G174">
        <v>15514512</v>
      </c>
      <c r="H174">
        <v>3</v>
      </c>
      <c r="I174" t="s">
        <v>988</v>
      </c>
      <c r="J174" t="s">
        <v>989</v>
      </c>
      <c r="K174" t="s">
        <v>990</v>
      </c>
      <c r="L174">
        <v>1339</v>
      </c>
      <c r="N174">
        <v>1007</v>
      </c>
      <c r="O174" t="s">
        <v>987</v>
      </c>
      <c r="P174" t="s">
        <v>987</v>
      </c>
      <c r="Q174">
        <v>1</v>
      </c>
      <c r="X174">
        <v>0.9</v>
      </c>
      <c r="Y174">
        <v>875.46</v>
      </c>
      <c r="Z174">
        <v>0</v>
      </c>
      <c r="AA174">
        <v>0</v>
      </c>
      <c r="AB174">
        <v>0</v>
      </c>
      <c r="AC174">
        <v>0</v>
      </c>
      <c r="AD174">
        <v>1</v>
      </c>
      <c r="AE174">
        <v>0</v>
      </c>
      <c r="AF174" t="s">
        <v>3</v>
      </c>
      <c r="AG174">
        <v>0.9</v>
      </c>
      <c r="AH174">
        <v>3</v>
      </c>
      <c r="AI174">
        <v>-1</v>
      </c>
      <c r="AJ174" t="s">
        <v>3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 x14ac:dyDescent="0.2">
      <c r="A175">
        <f>ROW(Source!A195)</f>
        <v>195</v>
      </c>
      <c r="B175">
        <v>1474083916</v>
      </c>
      <c r="C175">
        <v>1472724125</v>
      </c>
      <c r="D175">
        <v>1441834671</v>
      </c>
      <c r="E175">
        <v>1</v>
      </c>
      <c r="F175">
        <v>1</v>
      </c>
      <c r="G175">
        <v>15514512</v>
      </c>
      <c r="H175">
        <v>3</v>
      </c>
      <c r="I175" t="s">
        <v>991</v>
      </c>
      <c r="J175" t="s">
        <v>992</v>
      </c>
      <c r="K175" t="s">
        <v>993</v>
      </c>
      <c r="L175">
        <v>1348</v>
      </c>
      <c r="N175">
        <v>1009</v>
      </c>
      <c r="O175" t="s">
        <v>861</v>
      </c>
      <c r="P175" t="s">
        <v>861</v>
      </c>
      <c r="Q175">
        <v>1000</v>
      </c>
      <c r="X175">
        <v>5.9999999999999995E-4</v>
      </c>
      <c r="Y175">
        <v>184462.17</v>
      </c>
      <c r="Z175">
        <v>0</v>
      </c>
      <c r="AA175">
        <v>0</v>
      </c>
      <c r="AB175">
        <v>0</v>
      </c>
      <c r="AC175">
        <v>0</v>
      </c>
      <c r="AD175">
        <v>1</v>
      </c>
      <c r="AE175">
        <v>0</v>
      </c>
      <c r="AF175" t="s">
        <v>3</v>
      </c>
      <c r="AG175">
        <v>5.9999999999999995E-4</v>
      </c>
      <c r="AH175">
        <v>3</v>
      </c>
      <c r="AI175">
        <v>-1</v>
      </c>
      <c r="AJ175" t="s">
        <v>3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 x14ac:dyDescent="0.2">
      <c r="A176">
        <f>ROW(Source!A195)</f>
        <v>195</v>
      </c>
      <c r="B176">
        <v>1474083917</v>
      </c>
      <c r="C176">
        <v>1472724125</v>
      </c>
      <c r="D176">
        <v>1441834634</v>
      </c>
      <c r="E176">
        <v>1</v>
      </c>
      <c r="F176">
        <v>1</v>
      </c>
      <c r="G176">
        <v>15514512</v>
      </c>
      <c r="H176">
        <v>3</v>
      </c>
      <c r="I176" t="s">
        <v>994</v>
      </c>
      <c r="J176" t="s">
        <v>995</v>
      </c>
      <c r="K176" t="s">
        <v>996</v>
      </c>
      <c r="L176">
        <v>1348</v>
      </c>
      <c r="N176">
        <v>1009</v>
      </c>
      <c r="O176" t="s">
        <v>861</v>
      </c>
      <c r="P176" t="s">
        <v>861</v>
      </c>
      <c r="Q176">
        <v>1000</v>
      </c>
      <c r="X176">
        <v>1E-3</v>
      </c>
      <c r="Y176">
        <v>88053.759999999995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0</v>
      </c>
      <c r="AF176" t="s">
        <v>3</v>
      </c>
      <c r="AG176">
        <v>1E-3</v>
      </c>
      <c r="AH176">
        <v>3</v>
      </c>
      <c r="AI176">
        <v>-1</v>
      </c>
      <c r="AJ176" t="s">
        <v>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 x14ac:dyDescent="0.2">
      <c r="A177">
        <f>ROW(Source!A195)</f>
        <v>195</v>
      </c>
      <c r="B177">
        <v>1474083918</v>
      </c>
      <c r="C177">
        <v>1472724125</v>
      </c>
      <c r="D177">
        <v>1441834836</v>
      </c>
      <c r="E177">
        <v>1</v>
      </c>
      <c r="F177">
        <v>1</v>
      </c>
      <c r="G177">
        <v>15514512</v>
      </c>
      <c r="H177">
        <v>3</v>
      </c>
      <c r="I177" t="s">
        <v>997</v>
      </c>
      <c r="J177" t="s">
        <v>998</v>
      </c>
      <c r="K177" t="s">
        <v>999</v>
      </c>
      <c r="L177">
        <v>1348</v>
      </c>
      <c r="N177">
        <v>1009</v>
      </c>
      <c r="O177" t="s">
        <v>861</v>
      </c>
      <c r="P177" t="s">
        <v>861</v>
      </c>
      <c r="Q177">
        <v>1000</v>
      </c>
      <c r="X177">
        <v>2.16E-3</v>
      </c>
      <c r="Y177">
        <v>93194.67</v>
      </c>
      <c r="Z177">
        <v>0</v>
      </c>
      <c r="AA177">
        <v>0</v>
      </c>
      <c r="AB177">
        <v>0</v>
      </c>
      <c r="AC177">
        <v>0</v>
      </c>
      <c r="AD177">
        <v>1</v>
      </c>
      <c r="AE177">
        <v>0</v>
      </c>
      <c r="AF177" t="s">
        <v>3</v>
      </c>
      <c r="AG177">
        <v>2.16E-3</v>
      </c>
      <c r="AH177">
        <v>3</v>
      </c>
      <c r="AI177">
        <v>-1</v>
      </c>
      <c r="AJ177" t="s">
        <v>3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 x14ac:dyDescent="0.2">
      <c r="A178">
        <f>ROW(Source!A195)</f>
        <v>195</v>
      </c>
      <c r="B178">
        <v>1474083919</v>
      </c>
      <c r="C178">
        <v>1472724125</v>
      </c>
      <c r="D178">
        <v>1441834853</v>
      </c>
      <c r="E178">
        <v>1</v>
      </c>
      <c r="F178">
        <v>1</v>
      </c>
      <c r="G178">
        <v>15514512</v>
      </c>
      <c r="H178">
        <v>3</v>
      </c>
      <c r="I178" t="s">
        <v>1000</v>
      </c>
      <c r="J178" t="s">
        <v>1001</v>
      </c>
      <c r="K178" t="s">
        <v>1002</v>
      </c>
      <c r="L178">
        <v>1348</v>
      </c>
      <c r="N178">
        <v>1009</v>
      </c>
      <c r="O178" t="s">
        <v>861</v>
      </c>
      <c r="P178" t="s">
        <v>861</v>
      </c>
      <c r="Q178">
        <v>1000</v>
      </c>
      <c r="X178">
        <v>8.0000000000000004E-4</v>
      </c>
      <c r="Y178">
        <v>78065.73</v>
      </c>
      <c r="Z178">
        <v>0</v>
      </c>
      <c r="AA178">
        <v>0</v>
      </c>
      <c r="AB178">
        <v>0</v>
      </c>
      <c r="AC178">
        <v>0</v>
      </c>
      <c r="AD178">
        <v>1</v>
      </c>
      <c r="AE178">
        <v>0</v>
      </c>
      <c r="AF178" t="s">
        <v>3</v>
      </c>
      <c r="AG178">
        <v>8.0000000000000004E-4</v>
      </c>
      <c r="AH178">
        <v>3</v>
      </c>
      <c r="AI178">
        <v>-1</v>
      </c>
      <c r="AJ178" t="s">
        <v>3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 x14ac:dyDescent="0.2">
      <c r="A179">
        <f>ROW(Source!A195)</f>
        <v>195</v>
      </c>
      <c r="B179">
        <v>1474083921</v>
      </c>
      <c r="C179">
        <v>1472724125</v>
      </c>
      <c r="D179">
        <v>1441822273</v>
      </c>
      <c r="E179">
        <v>15514512</v>
      </c>
      <c r="F179">
        <v>1</v>
      </c>
      <c r="G179">
        <v>15514512</v>
      </c>
      <c r="H179">
        <v>3</v>
      </c>
      <c r="I179" t="s">
        <v>1003</v>
      </c>
      <c r="J179" t="s">
        <v>3</v>
      </c>
      <c r="K179" t="s">
        <v>1004</v>
      </c>
      <c r="L179">
        <v>1348</v>
      </c>
      <c r="N179">
        <v>1009</v>
      </c>
      <c r="O179" t="s">
        <v>861</v>
      </c>
      <c r="P179" t="s">
        <v>861</v>
      </c>
      <c r="Q179">
        <v>1000</v>
      </c>
      <c r="X179">
        <v>2.4000000000000001E-4</v>
      </c>
      <c r="Y179">
        <v>94640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3</v>
      </c>
      <c r="AG179">
        <v>2.4000000000000001E-4</v>
      </c>
      <c r="AH179">
        <v>3</v>
      </c>
      <c r="AI179">
        <v>-1</v>
      </c>
      <c r="AJ179" t="s">
        <v>3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 x14ac:dyDescent="0.2">
      <c r="A180">
        <f>ROW(Source!A195)</f>
        <v>195</v>
      </c>
      <c r="B180">
        <v>1474083920</v>
      </c>
      <c r="C180">
        <v>1472724125</v>
      </c>
      <c r="D180">
        <v>1441850453</v>
      </c>
      <c r="E180">
        <v>1</v>
      </c>
      <c r="F180">
        <v>1</v>
      </c>
      <c r="G180">
        <v>15514512</v>
      </c>
      <c r="H180">
        <v>3</v>
      </c>
      <c r="I180" t="s">
        <v>859</v>
      </c>
      <c r="J180" t="s">
        <v>862</v>
      </c>
      <c r="K180" t="s">
        <v>860</v>
      </c>
      <c r="L180">
        <v>1348</v>
      </c>
      <c r="N180">
        <v>1009</v>
      </c>
      <c r="O180" t="s">
        <v>861</v>
      </c>
      <c r="P180" t="s">
        <v>861</v>
      </c>
      <c r="Q180">
        <v>1000</v>
      </c>
      <c r="X180">
        <v>8.9999999999999998E-4</v>
      </c>
      <c r="Y180">
        <v>178433.97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3</v>
      </c>
      <c r="AG180">
        <v>8.9999999999999998E-4</v>
      </c>
      <c r="AH180">
        <v>3</v>
      </c>
      <c r="AI180">
        <v>-1</v>
      </c>
      <c r="AJ180" t="s">
        <v>3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 x14ac:dyDescent="0.2">
      <c r="A181">
        <f>ROW(Source!A196)</f>
        <v>196</v>
      </c>
      <c r="B181">
        <v>1474083922</v>
      </c>
      <c r="C181">
        <v>1472724186</v>
      </c>
      <c r="D181">
        <v>1441819193</v>
      </c>
      <c r="E181">
        <v>15514512</v>
      </c>
      <c r="F181">
        <v>1</v>
      </c>
      <c r="G181">
        <v>15514512</v>
      </c>
      <c r="H181">
        <v>1</v>
      </c>
      <c r="I181" t="s">
        <v>958</v>
      </c>
      <c r="J181" t="s">
        <v>3</v>
      </c>
      <c r="K181" t="s">
        <v>959</v>
      </c>
      <c r="L181">
        <v>1191</v>
      </c>
      <c r="N181">
        <v>1013</v>
      </c>
      <c r="O181" t="s">
        <v>960</v>
      </c>
      <c r="P181" t="s">
        <v>960</v>
      </c>
      <c r="Q181">
        <v>1</v>
      </c>
      <c r="X181">
        <v>10.55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1</v>
      </c>
      <c r="AF181" t="s">
        <v>100</v>
      </c>
      <c r="AG181">
        <v>42.2</v>
      </c>
      <c r="AH181">
        <v>3</v>
      </c>
      <c r="AI181">
        <v>-1</v>
      </c>
      <c r="AJ181" t="s">
        <v>3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 x14ac:dyDescent="0.2">
      <c r="A182">
        <f>ROW(Source!A196)</f>
        <v>196</v>
      </c>
      <c r="B182">
        <v>1474083923</v>
      </c>
      <c r="C182">
        <v>1472724186</v>
      </c>
      <c r="D182">
        <v>1441833844</v>
      </c>
      <c r="E182">
        <v>1</v>
      </c>
      <c r="F182">
        <v>1</v>
      </c>
      <c r="G182">
        <v>15514512</v>
      </c>
      <c r="H182">
        <v>2</v>
      </c>
      <c r="I182" t="s">
        <v>1005</v>
      </c>
      <c r="J182" t="s">
        <v>1006</v>
      </c>
      <c r="K182" t="s">
        <v>1007</v>
      </c>
      <c r="L182">
        <v>1368</v>
      </c>
      <c r="N182">
        <v>1011</v>
      </c>
      <c r="O182" t="s">
        <v>964</v>
      </c>
      <c r="P182" t="s">
        <v>964</v>
      </c>
      <c r="Q182">
        <v>1</v>
      </c>
      <c r="X182">
        <v>0.06</v>
      </c>
      <c r="Y182">
        <v>0</v>
      </c>
      <c r="Z182">
        <v>17.37</v>
      </c>
      <c r="AA182">
        <v>0.04</v>
      </c>
      <c r="AB182">
        <v>0</v>
      </c>
      <c r="AC182">
        <v>0</v>
      </c>
      <c r="AD182">
        <v>1</v>
      </c>
      <c r="AE182">
        <v>0</v>
      </c>
      <c r="AF182" t="s">
        <v>100</v>
      </c>
      <c r="AG182">
        <v>0.24</v>
      </c>
      <c r="AH182">
        <v>3</v>
      </c>
      <c r="AI182">
        <v>-1</v>
      </c>
      <c r="AJ182" t="s">
        <v>3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 x14ac:dyDescent="0.2">
      <c r="A183">
        <f>ROW(Source!A196)</f>
        <v>196</v>
      </c>
      <c r="B183">
        <v>1474083924</v>
      </c>
      <c r="C183">
        <v>1472724186</v>
      </c>
      <c r="D183">
        <v>1441833877</v>
      </c>
      <c r="E183">
        <v>1</v>
      </c>
      <c r="F183">
        <v>1</v>
      </c>
      <c r="G183">
        <v>15514512</v>
      </c>
      <c r="H183">
        <v>2</v>
      </c>
      <c r="I183" t="s">
        <v>1008</v>
      </c>
      <c r="J183" t="s">
        <v>1009</v>
      </c>
      <c r="K183" t="s">
        <v>1010</v>
      </c>
      <c r="L183">
        <v>1368</v>
      </c>
      <c r="N183">
        <v>1011</v>
      </c>
      <c r="O183" t="s">
        <v>964</v>
      </c>
      <c r="P183" t="s">
        <v>964</v>
      </c>
      <c r="Q183">
        <v>1</v>
      </c>
      <c r="X183">
        <v>0.13</v>
      </c>
      <c r="Y183">
        <v>0</v>
      </c>
      <c r="Z183">
        <v>1165.03</v>
      </c>
      <c r="AA183">
        <v>351.43</v>
      </c>
      <c r="AB183">
        <v>0</v>
      </c>
      <c r="AC183">
        <v>0</v>
      </c>
      <c r="AD183">
        <v>1</v>
      </c>
      <c r="AE183">
        <v>0</v>
      </c>
      <c r="AF183" t="s">
        <v>100</v>
      </c>
      <c r="AG183">
        <v>0.52</v>
      </c>
      <c r="AH183">
        <v>3</v>
      </c>
      <c r="AI183">
        <v>-1</v>
      </c>
      <c r="AJ183" t="s">
        <v>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 x14ac:dyDescent="0.2">
      <c r="A184">
        <f>ROW(Source!A196)</f>
        <v>196</v>
      </c>
      <c r="B184">
        <v>1474083925</v>
      </c>
      <c r="C184">
        <v>1472724186</v>
      </c>
      <c r="D184">
        <v>1441833954</v>
      </c>
      <c r="E184">
        <v>1</v>
      </c>
      <c r="F184">
        <v>1</v>
      </c>
      <c r="G184">
        <v>15514512</v>
      </c>
      <c r="H184">
        <v>2</v>
      </c>
      <c r="I184" t="s">
        <v>1011</v>
      </c>
      <c r="J184" t="s">
        <v>1012</v>
      </c>
      <c r="K184" t="s">
        <v>1013</v>
      </c>
      <c r="L184">
        <v>1368</v>
      </c>
      <c r="N184">
        <v>1011</v>
      </c>
      <c r="O184" t="s">
        <v>964</v>
      </c>
      <c r="P184" t="s">
        <v>964</v>
      </c>
      <c r="Q184">
        <v>1</v>
      </c>
      <c r="X184">
        <v>0.69</v>
      </c>
      <c r="Y184">
        <v>0</v>
      </c>
      <c r="Z184">
        <v>59.51</v>
      </c>
      <c r="AA184">
        <v>0.82</v>
      </c>
      <c r="AB184">
        <v>0</v>
      </c>
      <c r="AC184">
        <v>0</v>
      </c>
      <c r="AD184">
        <v>1</v>
      </c>
      <c r="AE184">
        <v>0</v>
      </c>
      <c r="AF184" t="s">
        <v>100</v>
      </c>
      <c r="AG184">
        <v>2.76</v>
      </c>
      <c r="AH184">
        <v>3</v>
      </c>
      <c r="AI184">
        <v>-1</v>
      </c>
      <c r="AJ184" t="s">
        <v>3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 x14ac:dyDescent="0.2">
      <c r="A185">
        <f>ROW(Source!A196)</f>
        <v>196</v>
      </c>
      <c r="B185">
        <v>1474083926</v>
      </c>
      <c r="C185">
        <v>1472724186</v>
      </c>
      <c r="D185">
        <v>1441834139</v>
      </c>
      <c r="E185">
        <v>1</v>
      </c>
      <c r="F185">
        <v>1</v>
      </c>
      <c r="G185">
        <v>15514512</v>
      </c>
      <c r="H185">
        <v>2</v>
      </c>
      <c r="I185" t="s">
        <v>1014</v>
      </c>
      <c r="J185" t="s">
        <v>1015</v>
      </c>
      <c r="K185" t="s">
        <v>1016</v>
      </c>
      <c r="L185">
        <v>1368</v>
      </c>
      <c r="N185">
        <v>1011</v>
      </c>
      <c r="O185" t="s">
        <v>964</v>
      </c>
      <c r="P185" t="s">
        <v>964</v>
      </c>
      <c r="Q185">
        <v>1</v>
      </c>
      <c r="X185">
        <v>0.25</v>
      </c>
      <c r="Y185">
        <v>0</v>
      </c>
      <c r="Z185">
        <v>8.82</v>
      </c>
      <c r="AA185">
        <v>0.11</v>
      </c>
      <c r="AB185">
        <v>0</v>
      </c>
      <c r="AC185">
        <v>0</v>
      </c>
      <c r="AD185">
        <v>1</v>
      </c>
      <c r="AE185">
        <v>0</v>
      </c>
      <c r="AF185" t="s">
        <v>100</v>
      </c>
      <c r="AG185">
        <v>1</v>
      </c>
      <c r="AH185">
        <v>3</v>
      </c>
      <c r="AI185">
        <v>-1</v>
      </c>
      <c r="AJ185" t="s">
        <v>3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 x14ac:dyDescent="0.2">
      <c r="A186">
        <f>ROW(Source!A196)</f>
        <v>196</v>
      </c>
      <c r="B186">
        <v>1474083927</v>
      </c>
      <c r="C186">
        <v>1472724186</v>
      </c>
      <c r="D186">
        <v>1441834258</v>
      </c>
      <c r="E186">
        <v>1</v>
      </c>
      <c r="F186">
        <v>1</v>
      </c>
      <c r="G186">
        <v>15514512</v>
      </c>
      <c r="H186">
        <v>2</v>
      </c>
      <c r="I186" t="s">
        <v>1017</v>
      </c>
      <c r="J186" t="s">
        <v>1018</v>
      </c>
      <c r="K186" t="s">
        <v>1019</v>
      </c>
      <c r="L186">
        <v>1368</v>
      </c>
      <c r="N186">
        <v>1011</v>
      </c>
      <c r="O186" t="s">
        <v>964</v>
      </c>
      <c r="P186" t="s">
        <v>964</v>
      </c>
      <c r="Q186">
        <v>1</v>
      </c>
      <c r="X186">
        <v>2.63</v>
      </c>
      <c r="Y186">
        <v>0</v>
      </c>
      <c r="Z186">
        <v>1303.01</v>
      </c>
      <c r="AA186">
        <v>826.2</v>
      </c>
      <c r="AB186">
        <v>0</v>
      </c>
      <c r="AC186">
        <v>0</v>
      </c>
      <c r="AD186">
        <v>1</v>
      </c>
      <c r="AE186">
        <v>0</v>
      </c>
      <c r="AF186" t="s">
        <v>100</v>
      </c>
      <c r="AG186">
        <v>10.52</v>
      </c>
      <c r="AH186">
        <v>3</v>
      </c>
      <c r="AI186">
        <v>-1</v>
      </c>
      <c r="AJ186" t="s">
        <v>3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 x14ac:dyDescent="0.2">
      <c r="A187">
        <f>ROW(Source!A196)</f>
        <v>196</v>
      </c>
      <c r="B187">
        <v>1474083928</v>
      </c>
      <c r="C187">
        <v>1472724186</v>
      </c>
      <c r="D187">
        <v>1441836235</v>
      </c>
      <c r="E187">
        <v>1</v>
      </c>
      <c r="F187">
        <v>1</v>
      </c>
      <c r="G187">
        <v>15514512</v>
      </c>
      <c r="H187">
        <v>3</v>
      </c>
      <c r="I187" t="s">
        <v>965</v>
      </c>
      <c r="J187" t="s">
        <v>966</v>
      </c>
      <c r="K187" t="s">
        <v>967</v>
      </c>
      <c r="L187">
        <v>1346</v>
      </c>
      <c r="N187">
        <v>1009</v>
      </c>
      <c r="O187" t="s">
        <v>968</v>
      </c>
      <c r="P187" t="s">
        <v>968</v>
      </c>
      <c r="Q187">
        <v>1</v>
      </c>
      <c r="X187">
        <v>0.15</v>
      </c>
      <c r="Y187">
        <v>31.49</v>
      </c>
      <c r="Z187">
        <v>0</v>
      </c>
      <c r="AA187">
        <v>0</v>
      </c>
      <c r="AB187">
        <v>0</v>
      </c>
      <c r="AC187">
        <v>0</v>
      </c>
      <c r="AD187">
        <v>1</v>
      </c>
      <c r="AE187">
        <v>0</v>
      </c>
      <c r="AF187" t="s">
        <v>100</v>
      </c>
      <c r="AG187">
        <v>0.6</v>
      </c>
      <c r="AH187">
        <v>3</v>
      </c>
      <c r="AI187">
        <v>-1</v>
      </c>
      <c r="AJ187" t="s">
        <v>3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 x14ac:dyDescent="0.2">
      <c r="A188">
        <f>ROW(Source!A196)</f>
        <v>196</v>
      </c>
      <c r="B188">
        <v>1474083929</v>
      </c>
      <c r="C188">
        <v>1472724186</v>
      </c>
      <c r="D188">
        <v>1441836393</v>
      </c>
      <c r="E188">
        <v>1</v>
      </c>
      <c r="F188">
        <v>1</v>
      </c>
      <c r="G188">
        <v>15514512</v>
      </c>
      <c r="H188">
        <v>3</v>
      </c>
      <c r="I188" t="s">
        <v>1020</v>
      </c>
      <c r="J188" t="s">
        <v>1021</v>
      </c>
      <c r="K188" t="s">
        <v>1022</v>
      </c>
      <c r="L188">
        <v>1296</v>
      </c>
      <c r="N188">
        <v>1002</v>
      </c>
      <c r="O188" t="s">
        <v>1023</v>
      </c>
      <c r="P188" t="s">
        <v>1023</v>
      </c>
      <c r="Q188">
        <v>1</v>
      </c>
      <c r="X188">
        <v>2.3999999999999998E-3</v>
      </c>
      <c r="Y188">
        <v>4241.6400000000003</v>
      </c>
      <c r="Z188">
        <v>0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100</v>
      </c>
      <c r="AG188">
        <v>9.5999999999999992E-3</v>
      </c>
      <c r="AH188">
        <v>3</v>
      </c>
      <c r="AI188">
        <v>-1</v>
      </c>
      <c r="AJ188" t="s">
        <v>3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 x14ac:dyDescent="0.2">
      <c r="A189">
        <f>ROW(Source!A196)</f>
        <v>196</v>
      </c>
      <c r="B189">
        <v>1474083930</v>
      </c>
      <c r="C189">
        <v>1472724186</v>
      </c>
      <c r="D189">
        <v>1441836514</v>
      </c>
      <c r="E189">
        <v>1</v>
      </c>
      <c r="F189">
        <v>1</v>
      </c>
      <c r="G189">
        <v>15514512</v>
      </c>
      <c r="H189">
        <v>3</v>
      </c>
      <c r="I189" t="s">
        <v>1024</v>
      </c>
      <c r="J189" t="s">
        <v>1025</v>
      </c>
      <c r="K189" t="s">
        <v>1026</v>
      </c>
      <c r="L189">
        <v>1339</v>
      </c>
      <c r="N189">
        <v>1007</v>
      </c>
      <c r="O189" t="s">
        <v>987</v>
      </c>
      <c r="P189" t="s">
        <v>987</v>
      </c>
      <c r="Q189">
        <v>1</v>
      </c>
      <c r="X189">
        <v>2.3999999999999998E-3</v>
      </c>
      <c r="Y189">
        <v>54.81</v>
      </c>
      <c r="Z189">
        <v>0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100</v>
      </c>
      <c r="AG189">
        <v>9.5999999999999992E-3</v>
      </c>
      <c r="AH189">
        <v>3</v>
      </c>
      <c r="AI189">
        <v>-1</v>
      </c>
      <c r="AJ189" t="s">
        <v>3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 x14ac:dyDescent="0.2">
      <c r="A190">
        <f>ROW(Source!A197)</f>
        <v>197</v>
      </c>
      <c r="B190">
        <v>1474083931</v>
      </c>
      <c r="C190">
        <v>1472826580</v>
      </c>
      <c r="D190">
        <v>1441819193</v>
      </c>
      <c r="E190">
        <v>15514512</v>
      </c>
      <c r="F190">
        <v>1</v>
      </c>
      <c r="G190">
        <v>15514512</v>
      </c>
      <c r="H190">
        <v>1</v>
      </c>
      <c r="I190" t="s">
        <v>958</v>
      </c>
      <c r="J190" t="s">
        <v>3</v>
      </c>
      <c r="K190" t="s">
        <v>959</v>
      </c>
      <c r="L190">
        <v>1191</v>
      </c>
      <c r="N190">
        <v>1013</v>
      </c>
      <c r="O190" t="s">
        <v>960</v>
      </c>
      <c r="P190" t="s">
        <v>960</v>
      </c>
      <c r="Q190">
        <v>1</v>
      </c>
      <c r="X190">
        <v>3.14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1</v>
      </c>
      <c r="AE190">
        <v>1</v>
      </c>
      <c r="AF190" t="s">
        <v>105</v>
      </c>
      <c r="AG190">
        <v>6.28</v>
      </c>
      <c r="AH190">
        <v>3</v>
      </c>
      <c r="AI190">
        <v>-1</v>
      </c>
      <c r="AJ190" t="s">
        <v>3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 x14ac:dyDescent="0.2">
      <c r="A191">
        <f>ROW(Source!A197)</f>
        <v>197</v>
      </c>
      <c r="B191">
        <v>1474083932</v>
      </c>
      <c r="C191">
        <v>1472826580</v>
      </c>
      <c r="D191">
        <v>1441833954</v>
      </c>
      <c r="E191">
        <v>1</v>
      </c>
      <c r="F191">
        <v>1</v>
      </c>
      <c r="G191">
        <v>15514512</v>
      </c>
      <c r="H191">
        <v>2</v>
      </c>
      <c r="I191" t="s">
        <v>1011</v>
      </c>
      <c r="J191" t="s">
        <v>1012</v>
      </c>
      <c r="K191" t="s">
        <v>1013</v>
      </c>
      <c r="L191">
        <v>1368</v>
      </c>
      <c r="N191">
        <v>1011</v>
      </c>
      <c r="O191" t="s">
        <v>964</v>
      </c>
      <c r="P191" t="s">
        <v>964</v>
      </c>
      <c r="Q191">
        <v>1</v>
      </c>
      <c r="X191">
        <v>0.03</v>
      </c>
      <c r="Y191">
        <v>0</v>
      </c>
      <c r="Z191">
        <v>59.51</v>
      </c>
      <c r="AA191">
        <v>0.82</v>
      </c>
      <c r="AB191">
        <v>0</v>
      </c>
      <c r="AC191">
        <v>0</v>
      </c>
      <c r="AD191">
        <v>1</v>
      </c>
      <c r="AE191">
        <v>0</v>
      </c>
      <c r="AF191" t="s">
        <v>105</v>
      </c>
      <c r="AG191">
        <v>0.06</v>
      </c>
      <c r="AH191">
        <v>3</v>
      </c>
      <c r="AI191">
        <v>-1</v>
      </c>
      <c r="AJ191" t="s">
        <v>3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 x14ac:dyDescent="0.2">
      <c r="A192">
        <f>ROW(Source!A197)</f>
        <v>197</v>
      </c>
      <c r="B192">
        <v>1474083933</v>
      </c>
      <c r="C192">
        <v>1472826580</v>
      </c>
      <c r="D192">
        <v>1441836235</v>
      </c>
      <c r="E192">
        <v>1</v>
      </c>
      <c r="F192">
        <v>1</v>
      </c>
      <c r="G192">
        <v>15514512</v>
      </c>
      <c r="H192">
        <v>3</v>
      </c>
      <c r="I192" t="s">
        <v>965</v>
      </c>
      <c r="J192" t="s">
        <v>966</v>
      </c>
      <c r="K192" t="s">
        <v>967</v>
      </c>
      <c r="L192">
        <v>1346</v>
      </c>
      <c r="N192">
        <v>1009</v>
      </c>
      <c r="O192" t="s">
        <v>968</v>
      </c>
      <c r="P192" t="s">
        <v>968</v>
      </c>
      <c r="Q192">
        <v>1</v>
      </c>
      <c r="X192">
        <v>0.32</v>
      </c>
      <c r="Y192">
        <v>31.49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105</v>
      </c>
      <c r="AG192">
        <v>0.64</v>
      </c>
      <c r="AH192">
        <v>3</v>
      </c>
      <c r="AI192">
        <v>-1</v>
      </c>
      <c r="AJ192" t="s">
        <v>3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 x14ac:dyDescent="0.2">
      <c r="A193">
        <f>ROW(Source!A198)</f>
        <v>198</v>
      </c>
      <c r="B193">
        <v>1474083934</v>
      </c>
      <c r="C193">
        <v>1472826718</v>
      </c>
      <c r="D193">
        <v>1441819193</v>
      </c>
      <c r="E193">
        <v>15514512</v>
      </c>
      <c r="F193">
        <v>1</v>
      </c>
      <c r="G193">
        <v>15514512</v>
      </c>
      <c r="H193">
        <v>1</v>
      </c>
      <c r="I193" t="s">
        <v>958</v>
      </c>
      <c r="J193" t="s">
        <v>3</v>
      </c>
      <c r="K193" t="s">
        <v>959</v>
      </c>
      <c r="L193">
        <v>1191</v>
      </c>
      <c r="N193">
        <v>1013</v>
      </c>
      <c r="O193" t="s">
        <v>960</v>
      </c>
      <c r="P193" t="s">
        <v>960</v>
      </c>
      <c r="Q193">
        <v>1</v>
      </c>
      <c r="X193">
        <v>1.56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1</v>
      </c>
      <c r="AF193" t="s">
        <v>105</v>
      </c>
      <c r="AG193">
        <v>3.12</v>
      </c>
      <c r="AH193">
        <v>3</v>
      </c>
      <c r="AI193">
        <v>-1</v>
      </c>
      <c r="AJ193" t="s">
        <v>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 x14ac:dyDescent="0.2">
      <c r="A194">
        <f>ROW(Source!A198)</f>
        <v>198</v>
      </c>
      <c r="B194">
        <v>1474083935</v>
      </c>
      <c r="C194">
        <v>1472826718</v>
      </c>
      <c r="D194">
        <v>1441833954</v>
      </c>
      <c r="E194">
        <v>1</v>
      </c>
      <c r="F194">
        <v>1</v>
      </c>
      <c r="G194">
        <v>15514512</v>
      </c>
      <c r="H194">
        <v>2</v>
      </c>
      <c r="I194" t="s">
        <v>1011</v>
      </c>
      <c r="J194" t="s">
        <v>1012</v>
      </c>
      <c r="K194" t="s">
        <v>1013</v>
      </c>
      <c r="L194">
        <v>1368</v>
      </c>
      <c r="N194">
        <v>1011</v>
      </c>
      <c r="O194" t="s">
        <v>964</v>
      </c>
      <c r="P194" t="s">
        <v>964</v>
      </c>
      <c r="Q194">
        <v>1</v>
      </c>
      <c r="X194">
        <v>0.03</v>
      </c>
      <c r="Y194">
        <v>0</v>
      </c>
      <c r="Z194">
        <v>59.51</v>
      </c>
      <c r="AA194">
        <v>0.82</v>
      </c>
      <c r="AB194">
        <v>0</v>
      </c>
      <c r="AC194">
        <v>0</v>
      </c>
      <c r="AD194">
        <v>1</v>
      </c>
      <c r="AE194">
        <v>0</v>
      </c>
      <c r="AF194" t="s">
        <v>105</v>
      </c>
      <c r="AG194">
        <v>0.06</v>
      </c>
      <c r="AH194">
        <v>3</v>
      </c>
      <c r="AI194">
        <v>-1</v>
      </c>
      <c r="AJ194" t="s">
        <v>3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 x14ac:dyDescent="0.2">
      <c r="A195">
        <f>ROW(Source!A198)</f>
        <v>198</v>
      </c>
      <c r="B195">
        <v>1474083936</v>
      </c>
      <c r="C195">
        <v>1472826718</v>
      </c>
      <c r="D195">
        <v>1441836235</v>
      </c>
      <c r="E195">
        <v>1</v>
      </c>
      <c r="F195">
        <v>1</v>
      </c>
      <c r="G195">
        <v>15514512</v>
      </c>
      <c r="H195">
        <v>3</v>
      </c>
      <c r="I195" t="s">
        <v>965</v>
      </c>
      <c r="J195" t="s">
        <v>966</v>
      </c>
      <c r="K195" t="s">
        <v>967</v>
      </c>
      <c r="L195">
        <v>1346</v>
      </c>
      <c r="N195">
        <v>1009</v>
      </c>
      <c r="O195" t="s">
        <v>968</v>
      </c>
      <c r="P195" t="s">
        <v>968</v>
      </c>
      <c r="Q195">
        <v>1</v>
      </c>
      <c r="X195">
        <v>0.02</v>
      </c>
      <c r="Y195">
        <v>31.49</v>
      </c>
      <c r="Z195">
        <v>0</v>
      </c>
      <c r="AA195">
        <v>0</v>
      </c>
      <c r="AB195">
        <v>0</v>
      </c>
      <c r="AC195">
        <v>0</v>
      </c>
      <c r="AD195">
        <v>1</v>
      </c>
      <c r="AE195">
        <v>0</v>
      </c>
      <c r="AF195" t="s">
        <v>105</v>
      </c>
      <c r="AG195">
        <v>0.04</v>
      </c>
      <c r="AH195">
        <v>3</v>
      </c>
      <c r="AI195">
        <v>-1</v>
      </c>
      <c r="AJ195" t="s">
        <v>3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 x14ac:dyDescent="0.2">
      <c r="A196">
        <f>ROW(Source!A199)</f>
        <v>199</v>
      </c>
      <c r="B196">
        <v>1474083937</v>
      </c>
      <c r="C196">
        <v>1472724226</v>
      </c>
      <c r="D196">
        <v>1441819193</v>
      </c>
      <c r="E196">
        <v>15514512</v>
      </c>
      <c r="F196">
        <v>1</v>
      </c>
      <c r="G196">
        <v>15514512</v>
      </c>
      <c r="H196">
        <v>1</v>
      </c>
      <c r="I196" t="s">
        <v>958</v>
      </c>
      <c r="J196" t="s">
        <v>3</v>
      </c>
      <c r="K196" t="s">
        <v>959</v>
      </c>
      <c r="L196">
        <v>1191</v>
      </c>
      <c r="N196">
        <v>1013</v>
      </c>
      <c r="O196" t="s">
        <v>960</v>
      </c>
      <c r="P196" t="s">
        <v>960</v>
      </c>
      <c r="Q196">
        <v>1</v>
      </c>
      <c r="X196">
        <v>0.37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1</v>
      </c>
      <c r="AE196">
        <v>1</v>
      </c>
      <c r="AF196" t="s">
        <v>3</v>
      </c>
      <c r="AG196">
        <v>0.37</v>
      </c>
      <c r="AH196">
        <v>3</v>
      </c>
      <c r="AI196">
        <v>-1</v>
      </c>
      <c r="AJ196" t="s">
        <v>3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 x14ac:dyDescent="0.2">
      <c r="A197">
        <f>ROW(Source!A199)</f>
        <v>199</v>
      </c>
      <c r="B197">
        <v>1474083938</v>
      </c>
      <c r="C197">
        <v>1472724226</v>
      </c>
      <c r="D197">
        <v>1441834258</v>
      </c>
      <c r="E197">
        <v>1</v>
      </c>
      <c r="F197">
        <v>1</v>
      </c>
      <c r="G197">
        <v>15514512</v>
      </c>
      <c r="H197">
        <v>2</v>
      </c>
      <c r="I197" t="s">
        <v>1017</v>
      </c>
      <c r="J197" t="s">
        <v>1018</v>
      </c>
      <c r="K197" t="s">
        <v>1019</v>
      </c>
      <c r="L197">
        <v>1368</v>
      </c>
      <c r="N197">
        <v>1011</v>
      </c>
      <c r="O197" t="s">
        <v>964</v>
      </c>
      <c r="P197" t="s">
        <v>964</v>
      </c>
      <c r="Q197">
        <v>1</v>
      </c>
      <c r="X197">
        <v>0.06</v>
      </c>
      <c r="Y197">
        <v>0</v>
      </c>
      <c r="Z197">
        <v>1303.01</v>
      </c>
      <c r="AA197">
        <v>826.2</v>
      </c>
      <c r="AB197">
        <v>0</v>
      </c>
      <c r="AC197">
        <v>0</v>
      </c>
      <c r="AD197">
        <v>1</v>
      </c>
      <c r="AE197">
        <v>0</v>
      </c>
      <c r="AF197" t="s">
        <v>3</v>
      </c>
      <c r="AG197">
        <v>0.06</v>
      </c>
      <c r="AH197">
        <v>3</v>
      </c>
      <c r="AI197">
        <v>-1</v>
      </c>
      <c r="AJ197" t="s">
        <v>3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 x14ac:dyDescent="0.2">
      <c r="A198">
        <f>ROW(Source!A200)</f>
        <v>200</v>
      </c>
      <c r="B198">
        <v>1474083939</v>
      </c>
      <c r="C198">
        <v>1472724250</v>
      </c>
      <c r="D198">
        <v>1441819193</v>
      </c>
      <c r="E198">
        <v>15514512</v>
      </c>
      <c r="F198">
        <v>1</v>
      </c>
      <c r="G198">
        <v>15514512</v>
      </c>
      <c r="H198">
        <v>1</v>
      </c>
      <c r="I198" t="s">
        <v>958</v>
      </c>
      <c r="J198" t="s">
        <v>3</v>
      </c>
      <c r="K198" t="s">
        <v>959</v>
      </c>
      <c r="L198">
        <v>1191</v>
      </c>
      <c r="N198">
        <v>1013</v>
      </c>
      <c r="O198" t="s">
        <v>960</v>
      </c>
      <c r="P198" t="s">
        <v>960</v>
      </c>
      <c r="Q198">
        <v>1</v>
      </c>
      <c r="X198">
        <v>9.6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1</v>
      </c>
      <c r="AE198">
        <v>1</v>
      </c>
      <c r="AF198" t="s">
        <v>3</v>
      </c>
      <c r="AG198">
        <v>9.6</v>
      </c>
      <c r="AH198">
        <v>3</v>
      </c>
      <c r="AI198">
        <v>-1</v>
      </c>
      <c r="AJ198" t="s">
        <v>3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 x14ac:dyDescent="0.2">
      <c r="A199">
        <f>ROW(Source!A200)</f>
        <v>200</v>
      </c>
      <c r="B199">
        <v>1474083940</v>
      </c>
      <c r="C199">
        <v>1472724250</v>
      </c>
      <c r="D199">
        <v>1441834142</v>
      </c>
      <c r="E199">
        <v>1</v>
      </c>
      <c r="F199">
        <v>1</v>
      </c>
      <c r="G199">
        <v>15514512</v>
      </c>
      <c r="H199">
        <v>2</v>
      </c>
      <c r="I199" t="s">
        <v>1027</v>
      </c>
      <c r="J199" t="s">
        <v>1028</v>
      </c>
      <c r="K199" t="s">
        <v>1029</v>
      </c>
      <c r="L199">
        <v>1368</v>
      </c>
      <c r="N199">
        <v>1011</v>
      </c>
      <c r="O199" t="s">
        <v>964</v>
      </c>
      <c r="P199" t="s">
        <v>964</v>
      </c>
      <c r="Q199">
        <v>1</v>
      </c>
      <c r="X199">
        <v>2.23</v>
      </c>
      <c r="Y199">
        <v>0</v>
      </c>
      <c r="Z199">
        <v>10.14</v>
      </c>
      <c r="AA199">
        <v>0.31</v>
      </c>
      <c r="AB199">
        <v>0</v>
      </c>
      <c r="AC199">
        <v>0</v>
      </c>
      <c r="AD199">
        <v>1</v>
      </c>
      <c r="AE199">
        <v>0</v>
      </c>
      <c r="AF199" t="s">
        <v>3</v>
      </c>
      <c r="AG199">
        <v>2.23</v>
      </c>
      <c r="AH199">
        <v>3</v>
      </c>
      <c r="AI199">
        <v>-1</v>
      </c>
      <c r="AJ199" t="s">
        <v>3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 x14ac:dyDescent="0.2">
      <c r="A200">
        <f>ROW(Source!A200)</f>
        <v>200</v>
      </c>
      <c r="B200">
        <v>1474083941</v>
      </c>
      <c r="C200">
        <v>1472724250</v>
      </c>
      <c r="D200">
        <v>1441834258</v>
      </c>
      <c r="E200">
        <v>1</v>
      </c>
      <c r="F200">
        <v>1</v>
      </c>
      <c r="G200">
        <v>15514512</v>
      </c>
      <c r="H200">
        <v>2</v>
      </c>
      <c r="I200" t="s">
        <v>1017</v>
      </c>
      <c r="J200" t="s">
        <v>1018</v>
      </c>
      <c r="K200" t="s">
        <v>1019</v>
      </c>
      <c r="L200">
        <v>1368</v>
      </c>
      <c r="N200">
        <v>1011</v>
      </c>
      <c r="O200" t="s">
        <v>964</v>
      </c>
      <c r="P200" t="s">
        <v>964</v>
      </c>
      <c r="Q200">
        <v>1</v>
      </c>
      <c r="X200">
        <v>2.4500000000000002</v>
      </c>
      <c r="Y200">
        <v>0</v>
      </c>
      <c r="Z200">
        <v>1303.01</v>
      </c>
      <c r="AA200">
        <v>826.2</v>
      </c>
      <c r="AB200">
        <v>0</v>
      </c>
      <c r="AC200">
        <v>0</v>
      </c>
      <c r="AD200">
        <v>1</v>
      </c>
      <c r="AE200">
        <v>0</v>
      </c>
      <c r="AF200" t="s">
        <v>3</v>
      </c>
      <c r="AG200">
        <v>2.4500000000000002</v>
      </c>
      <c r="AH200">
        <v>3</v>
      </c>
      <c r="AI200">
        <v>-1</v>
      </c>
      <c r="AJ200" t="s">
        <v>3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 x14ac:dyDescent="0.2">
      <c r="A201">
        <f>ROW(Source!A200)</f>
        <v>200</v>
      </c>
      <c r="B201">
        <v>1474083942</v>
      </c>
      <c r="C201">
        <v>1472724250</v>
      </c>
      <c r="D201">
        <v>1441836395</v>
      </c>
      <c r="E201">
        <v>1</v>
      </c>
      <c r="F201">
        <v>1</v>
      </c>
      <c r="G201">
        <v>15514512</v>
      </c>
      <c r="H201">
        <v>3</v>
      </c>
      <c r="I201" t="s">
        <v>1030</v>
      </c>
      <c r="J201" t="s">
        <v>1031</v>
      </c>
      <c r="K201" t="s">
        <v>1032</v>
      </c>
      <c r="L201">
        <v>1346</v>
      </c>
      <c r="N201">
        <v>1009</v>
      </c>
      <c r="O201" t="s">
        <v>968</v>
      </c>
      <c r="P201" t="s">
        <v>968</v>
      </c>
      <c r="Q201">
        <v>1</v>
      </c>
      <c r="X201">
        <v>0.32</v>
      </c>
      <c r="Y201">
        <v>1021.71</v>
      </c>
      <c r="Z201">
        <v>0</v>
      </c>
      <c r="AA201">
        <v>0</v>
      </c>
      <c r="AB201">
        <v>0</v>
      </c>
      <c r="AC201">
        <v>0</v>
      </c>
      <c r="AD201">
        <v>1</v>
      </c>
      <c r="AE201">
        <v>0</v>
      </c>
      <c r="AF201" t="s">
        <v>3</v>
      </c>
      <c r="AG201">
        <v>0.32</v>
      </c>
      <c r="AH201">
        <v>3</v>
      </c>
      <c r="AI201">
        <v>-1</v>
      </c>
      <c r="AJ201" t="s">
        <v>3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 x14ac:dyDescent="0.2">
      <c r="A202">
        <f>ROW(Source!A201)</f>
        <v>201</v>
      </c>
      <c r="B202">
        <v>1474083943</v>
      </c>
      <c r="C202">
        <v>1472724279</v>
      </c>
      <c r="D202">
        <v>1441819193</v>
      </c>
      <c r="E202">
        <v>15514512</v>
      </c>
      <c r="F202">
        <v>1</v>
      </c>
      <c r="G202">
        <v>15514512</v>
      </c>
      <c r="H202">
        <v>1</v>
      </c>
      <c r="I202" t="s">
        <v>958</v>
      </c>
      <c r="J202" t="s">
        <v>3</v>
      </c>
      <c r="K202" t="s">
        <v>959</v>
      </c>
      <c r="L202">
        <v>1191</v>
      </c>
      <c r="N202">
        <v>1013</v>
      </c>
      <c r="O202" t="s">
        <v>960</v>
      </c>
      <c r="P202" t="s">
        <v>960</v>
      </c>
      <c r="Q202">
        <v>1</v>
      </c>
      <c r="X202">
        <v>0.08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1</v>
      </c>
      <c r="AF202" t="s">
        <v>3</v>
      </c>
      <c r="AG202">
        <v>0.08</v>
      </c>
      <c r="AH202">
        <v>3</v>
      </c>
      <c r="AI202">
        <v>-1</v>
      </c>
      <c r="AJ202" t="s">
        <v>3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 x14ac:dyDescent="0.2">
      <c r="A203">
        <f>ROW(Source!A201)</f>
        <v>201</v>
      </c>
      <c r="B203">
        <v>1474083944</v>
      </c>
      <c r="C203">
        <v>1472724279</v>
      </c>
      <c r="D203">
        <v>1441836235</v>
      </c>
      <c r="E203">
        <v>1</v>
      </c>
      <c r="F203">
        <v>1</v>
      </c>
      <c r="G203">
        <v>15514512</v>
      </c>
      <c r="H203">
        <v>3</v>
      </c>
      <c r="I203" t="s">
        <v>965</v>
      </c>
      <c r="J203" t="s">
        <v>966</v>
      </c>
      <c r="K203" t="s">
        <v>967</v>
      </c>
      <c r="L203">
        <v>1346</v>
      </c>
      <c r="N203">
        <v>1009</v>
      </c>
      <c r="O203" t="s">
        <v>968</v>
      </c>
      <c r="P203" t="s">
        <v>968</v>
      </c>
      <c r="Q203">
        <v>1</v>
      </c>
      <c r="X203">
        <v>5.0000000000000001E-4</v>
      </c>
      <c r="Y203">
        <v>31.49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3</v>
      </c>
      <c r="AG203">
        <v>5.0000000000000001E-4</v>
      </c>
      <c r="AH203">
        <v>3</v>
      </c>
      <c r="AI203">
        <v>-1</v>
      </c>
      <c r="AJ203" t="s">
        <v>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 x14ac:dyDescent="0.2">
      <c r="A204">
        <f>ROW(Source!A203)</f>
        <v>203</v>
      </c>
      <c r="B204">
        <v>1474083945</v>
      </c>
      <c r="C204">
        <v>1472724294</v>
      </c>
      <c r="D204">
        <v>1441819193</v>
      </c>
      <c r="E204">
        <v>15514512</v>
      </c>
      <c r="F204">
        <v>1</v>
      </c>
      <c r="G204">
        <v>15514512</v>
      </c>
      <c r="H204">
        <v>1</v>
      </c>
      <c r="I204" t="s">
        <v>958</v>
      </c>
      <c r="J204" t="s">
        <v>3</v>
      </c>
      <c r="K204" t="s">
        <v>959</v>
      </c>
      <c r="L204">
        <v>1191</v>
      </c>
      <c r="N204">
        <v>1013</v>
      </c>
      <c r="O204" t="s">
        <v>960</v>
      </c>
      <c r="P204" t="s">
        <v>960</v>
      </c>
      <c r="Q204">
        <v>1</v>
      </c>
      <c r="X204">
        <v>1.06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1</v>
      </c>
      <c r="AF204" t="s">
        <v>3</v>
      </c>
      <c r="AG204">
        <v>1.06</v>
      </c>
      <c r="AH204">
        <v>3</v>
      </c>
      <c r="AI204">
        <v>-1</v>
      </c>
      <c r="AJ204" t="s">
        <v>3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 x14ac:dyDescent="0.2">
      <c r="A205">
        <f>ROW(Source!A204)</f>
        <v>204</v>
      </c>
      <c r="B205">
        <v>1474083946</v>
      </c>
      <c r="C205">
        <v>1472724319</v>
      </c>
      <c r="D205">
        <v>1441819193</v>
      </c>
      <c r="E205">
        <v>15514512</v>
      </c>
      <c r="F205">
        <v>1</v>
      </c>
      <c r="G205">
        <v>15514512</v>
      </c>
      <c r="H205">
        <v>1</v>
      </c>
      <c r="I205" t="s">
        <v>958</v>
      </c>
      <c r="J205" t="s">
        <v>3</v>
      </c>
      <c r="K205" t="s">
        <v>959</v>
      </c>
      <c r="L205">
        <v>1191</v>
      </c>
      <c r="N205">
        <v>1013</v>
      </c>
      <c r="O205" t="s">
        <v>960</v>
      </c>
      <c r="P205" t="s">
        <v>960</v>
      </c>
      <c r="Q205">
        <v>1</v>
      </c>
      <c r="X205">
        <v>5.82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1</v>
      </c>
      <c r="AF205" t="s">
        <v>105</v>
      </c>
      <c r="AG205">
        <v>11.64</v>
      </c>
      <c r="AH205">
        <v>3</v>
      </c>
      <c r="AI205">
        <v>-1</v>
      </c>
      <c r="AJ205" t="s">
        <v>3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 x14ac:dyDescent="0.2">
      <c r="A206">
        <f>ROW(Source!A204)</f>
        <v>204</v>
      </c>
      <c r="B206">
        <v>1474083947</v>
      </c>
      <c r="C206">
        <v>1472724319</v>
      </c>
      <c r="D206">
        <v>1441836187</v>
      </c>
      <c r="E206">
        <v>1</v>
      </c>
      <c r="F206">
        <v>1</v>
      </c>
      <c r="G206">
        <v>15514512</v>
      </c>
      <c r="H206">
        <v>3</v>
      </c>
      <c r="I206" t="s">
        <v>1033</v>
      </c>
      <c r="J206" t="s">
        <v>1034</v>
      </c>
      <c r="K206" t="s">
        <v>1035</v>
      </c>
      <c r="L206">
        <v>1346</v>
      </c>
      <c r="N206">
        <v>1009</v>
      </c>
      <c r="O206" t="s">
        <v>968</v>
      </c>
      <c r="P206" t="s">
        <v>968</v>
      </c>
      <c r="Q206">
        <v>1</v>
      </c>
      <c r="X206">
        <v>2.4E-2</v>
      </c>
      <c r="Y206">
        <v>424.66</v>
      </c>
      <c r="Z206">
        <v>0</v>
      </c>
      <c r="AA206">
        <v>0</v>
      </c>
      <c r="AB206">
        <v>0</v>
      </c>
      <c r="AC206">
        <v>0</v>
      </c>
      <c r="AD206">
        <v>1</v>
      </c>
      <c r="AE206">
        <v>0</v>
      </c>
      <c r="AF206" t="s">
        <v>105</v>
      </c>
      <c r="AG206">
        <v>4.8000000000000001E-2</v>
      </c>
      <c r="AH206">
        <v>3</v>
      </c>
      <c r="AI206">
        <v>-1</v>
      </c>
      <c r="AJ206" t="s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 x14ac:dyDescent="0.2">
      <c r="A207">
        <f>ROW(Source!A204)</f>
        <v>204</v>
      </c>
      <c r="B207">
        <v>1474083948</v>
      </c>
      <c r="C207">
        <v>1472724319</v>
      </c>
      <c r="D207">
        <v>1441836235</v>
      </c>
      <c r="E207">
        <v>1</v>
      </c>
      <c r="F207">
        <v>1</v>
      </c>
      <c r="G207">
        <v>15514512</v>
      </c>
      <c r="H207">
        <v>3</v>
      </c>
      <c r="I207" t="s">
        <v>965</v>
      </c>
      <c r="J207" t="s">
        <v>966</v>
      </c>
      <c r="K207" t="s">
        <v>967</v>
      </c>
      <c r="L207">
        <v>1346</v>
      </c>
      <c r="N207">
        <v>1009</v>
      </c>
      <c r="O207" t="s">
        <v>968</v>
      </c>
      <c r="P207" t="s">
        <v>968</v>
      </c>
      <c r="Q207">
        <v>1</v>
      </c>
      <c r="X207">
        <v>0.15</v>
      </c>
      <c r="Y207">
        <v>31.49</v>
      </c>
      <c r="Z207">
        <v>0</v>
      </c>
      <c r="AA207">
        <v>0</v>
      </c>
      <c r="AB207">
        <v>0</v>
      </c>
      <c r="AC207">
        <v>0</v>
      </c>
      <c r="AD207">
        <v>1</v>
      </c>
      <c r="AE207">
        <v>0</v>
      </c>
      <c r="AF207" t="s">
        <v>105</v>
      </c>
      <c r="AG207">
        <v>0.3</v>
      </c>
      <c r="AH207">
        <v>3</v>
      </c>
      <c r="AI207">
        <v>-1</v>
      </c>
      <c r="AJ207" t="s">
        <v>3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 x14ac:dyDescent="0.2">
      <c r="A208">
        <f>ROW(Source!A205)</f>
        <v>205</v>
      </c>
      <c r="B208">
        <v>1474083949</v>
      </c>
      <c r="C208">
        <v>1472724337</v>
      </c>
      <c r="D208">
        <v>1441819193</v>
      </c>
      <c r="E208">
        <v>15514512</v>
      </c>
      <c r="F208">
        <v>1</v>
      </c>
      <c r="G208">
        <v>15514512</v>
      </c>
      <c r="H208">
        <v>1</v>
      </c>
      <c r="I208" t="s">
        <v>958</v>
      </c>
      <c r="J208" t="s">
        <v>3</v>
      </c>
      <c r="K208" t="s">
        <v>959</v>
      </c>
      <c r="L208">
        <v>1191</v>
      </c>
      <c r="N208">
        <v>1013</v>
      </c>
      <c r="O208" t="s">
        <v>960</v>
      </c>
      <c r="P208" t="s">
        <v>960</v>
      </c>
      <c r="Q208">
        <v>1</v>
      </c>
      <c r="X208">
        <v>0.8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1</v>
      </c>
      <c r="AF208" t="s">
        <v>105</v>
      </c>
      <c r="AG208">
        <v>1.6</v>
      </c>
      <c r="AH208">
        <v>3</v>
      </c>
      <c r="AI208">
        <v>-1</v>
      </c>
      <c r="AJ208" t="s">
        <v>3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 x14ac:dyDescent="0.2">
      <c r="A209">
        <f>ROW(Source!A206)</f>
        <v>206</v>
      </c>
      <c r="B209">
        <v>1474083950</v>
      </c>
      <c r="C209">
        <v>1472724351</v>
      </c>
      <c r="D209">
        <v>1441819193</v>
      </c>
      <c r="E209">
        <v>15514512</v>
      </c>
      <c r="F209">
        <v>1</v>
      </c>
      <c r="G209">
        <v>15514512</v>
      </c>
      <c r="H209">
        <v>1</v>
      </c>
      <c r="I209" t="s">
        <v>958</v>
      </c>
      <c r="J209" t="s">
        <v>3</v>
      </c>
      <c r="K209" t="s">
        <v>959</v>
      </c>
      <c r="L209">
        <v>1191</v>
      </c>
      <c r="N209">
        <v>1013</v>
      </c>
      <c r="O209" t="s">
        <v>960</v>
      </c>
      <c r="P209" t="s">
        <v>960</v>
      </c>
      <c r="Q209">
        <v>1</v>
      </c>
      <c r="X209">
        <v>0.37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1</v>
      </c>
      <c r="AE209">
        <v>1</v>
      </c>
      <c r="AF209" t="s">
        <v>105</v>
      </c>
      <c r="AG209">
        <v>0.74</v>
      </c>
      <c r="AH209">
        <v>3</v>
      </c>
      <c r="AI209">
        <v>-1</v>
      </c>
      <c r="AJ209" t="s">
        <v>3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 x14ac:dyDescent="0.2">
      <c r="A210">
        <f>ROW(Source!A206)</f>
        <v>206</v>
      </c>
      <c r="B210">
        <v>1474083951</v>
      </c>
      <c r="C210">
        <v>1472724351</v>
      </c>
      <c r="D210">
        <v>1441834258</v>
      </c>
      <c r="E210">
        <v>1</v>
      </c>
      <c r="F210">
        <v>1</v>
      </c>
      <c r="G210">
        <v>15514512</v>
      </c>
      <c r="H210">
        <v>2</v>
      </c>
      <c r="I210" t="s">
        <v>1017</v>
      </c>
      <c r="J210" t="s">
        <v>1018</v>
      </c>
      <c r="K210" t="s">
        <v>1019</v>
      </c>
      <c r="L210">
        <v>1368</v>
      </c>
      <c r="N210">
        <v>1011</v>
      </c>
      <c r="O210" t="s">
        <v>964</v>
      </c>
      <c r="P210" t="s">
        <v>964</v>
      </c>
      <c r="Q210">
        <v>1</v>
      </c>
      <c r="X210">
        <v>0.06</v>
      </c>
      <c r="Y210">
        <v>0</v>
      </c>
      <c r="Z210">
        <v>1303.01</v>
      </c>
      <c r="AA210">
        <v>826.2</v>
      </c>
      <c r="AB210">
        <v>0</v>
      </c>
      <c r="AC210">
        <v>0</v>
      </c>
      <c r="AD210">
        <v>1</v>
      </c>
      <c r="AE210">
        <v>0</v>
      </c>
      <c r="AF210" t="s">
        <v>105</v>
      </c>
      <c r="AG210">
        <v>0.12</v>
      </c>
      <c r="AH210">
        <v>3</v>
      </c>
      <c r="AI210">
        <v>-1</v>
      </c>
      <c r="AJ210" t="s">
        <v>3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 x14ac:dyDescent="0.2">
      <c r="A211">
        <f>ROW(Source!A207)</f>
        <v>207</v>
      </c>
      <c r="B211">
        <v>1474083952</v>
      </c>
      <c r="C211">
        <v>1472724359</v>
      </c>
      <c r="D211">
        <v>1441819193</v>
      </c>
      <c r="E211">
        <v>15514512</v>
      </c>
      <c r="F211">
        <v>1</v>
      </c>
      <c r="G211">
        <v>15514512</v>
      </c>
      <c r="H211">
        <v>1</v>
      </c>
      <c r="I211" t="s">
        <v>958</v>
      </c>
      <c r="J211" t="s">
        <v>3</v>
      </c>
      <c r="K211" t="s">
        <v>959</v>
      </c>
      <c r="L211">
        <v>1191</v>
      </c>
      <c r="N211">
        <v>1013</v>
      </c>
      <c r="O211" t="s">
        <v>960</v>
      </c>
      <c r="P211" t="s">
        <v>960</v>
      </c>
      <c r="Q211">
        <v>1</v>
      </c>
      <c r="X211">
        <v>12.5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1</v>
      </c>
      <c r="AE211">
        <v>1</v>
      </c>
      <c r="AF211" t="s">
        <v>105</v>
      </c>
      <c r="AG211">
        <v>25</v>
      </c>
      <c r="AH211">
        <v>3</v>
      </c>
      <c r="AI211">
        <v>-1</v>
      </c>
      <c r="AJ211" t="s">
        <v>3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 x14ac:dyDescent="0.2">
      <c r="A212">
        <f>ROW(Source!A207)</f>
        <v>207</v>
      </c>
      <c r="B212">
        <v>1474083953</v>
      </c>
      <c r="C212">
        <v>1472724359</v>
      </c>
      <c r="D212">
        <v>1441836235</v>
      </c>
      <c r="E212">
        <v>1</v>
      </c>
      <c r="F212">
        <v>1</v>
      </c>
      <c r="G212">
        <v>15514512</v>
      </c>
      <c r="H212">
        <v>3</v>
      </c>
      <c r="I212" t="s">
        <v>965</v>
      </c>
      <c r="J212" t="s">
        <v>966</v>
      </c>
      <c r="K212" t="s">
        <v>967</v>
      </c>
      <c r="L212">
        <v>1346</v>
      </c>
      <c r="N212">
        <v>1009</v>
      </c>
      <c r="O212" t="s">
        <v>968</v>
      </c>
      <c r="P212" t="s">
        <v>968</v>
      </c>
      <c r="Q212">
        <v>1</v>
      </c>
      <c r="X212">
        <v>0.2</v>
      </c>
      <c r="Y212">
        <v>31.49</v>
      </c>
      <c r="Z212">
        <v>0</v>
      </c>
      <c r="AA212">
        <v>0</v>
      </c>
      <c r="AB212">
        <v>0</v>
      </c>
      <c r="AC212">
        <v>0</v>
      </c>
      <c r="AD212">
        <v>1</v>
      </c>
      <c r="AE212">
        <v>0</v>
      </c>
      <c r="AF212" t="s">
        <v>105</v>
      </c>
      <c r="AG212">
        <v>0.4</v>
      </c>
      <c r="AH212">
        <v>3</v>
      </c>
      <c r="AI212">
        <v>-1</v>
      </c>
      <c r="AJ212" t="s">
        <v>3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 x14ac:dyDescent="0.2">
      <c r="A213">
        <f>ROW(Source!A207)</f>
        <v>207</v>
      </c>
      <c r="B213">
        <v>1474083954</v>
      </c>
      <c r="C213">
        <v>1472724359</v>
      </c>
      <c r="D213">
        <v>1441834628</v>
      </c>
      <c r="E213">
        <v>1</v>
      </c>
      <c r="F213">
        <v>1</v>
      </c>
      <c r="G213">
        <v>15514512</v>
      </c>
      <c r="H213">
        <v>3</v>
      </c>
      <c r="I213" t="s">
        <v>1036</v>
      </c>
      <c r="J213" t="s">
        <v>1037</v>
      </c>
      <c r="K213" t="s">
        <v>1038</v>
      </c>
      <c r="L213">
        <v>1348</v>
      </c>
      <c r="N213">
        <v>1009</v>
      </c>
      <c r="O213" t="s">
        <v>861</v>
      </c>
      <c r="P213" t="s">
        <v>861</v>
      </c>
      <c r="Q213">
        <v>1000</v>
      </c>
      <c r="X213">
        <v>1.4999999999999999E-4</v>
      </c>
      <c r="Y213">
        <v>73951.73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105</v>
      </c>
      <c r="AG213">
        <v>2.9999999999999997E-4</v>
      </c>
      <c r="AH213">
        <v>3</v>
      </c>
      <c r="AI213">
        <v>-1</v>
      </c>
      <c r="AJ213" t="s">
        <v>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 x14ac:dyDescent="0.2">
      <c r="A214">
        <f>ROW(Source!A209)</f>
        <v>209</v>
      </c>
      <c r="B214">
        <v>1474083955</v>
      </c>
      <c r="C214">
        <v>1472724420</v>
      </c>
      <c r="D214">
        <v>1441819193</v>
      </c>
      <c r="E214">
        <v>15514512</v>
      </c>
      <c r="F214">
        <v>1</v>
      </c>
      <c r="G214">
        <v>15514512</v>
      </c>
      <c r="H214">
        <v>1</v>
      </c>
      <c r="I214" t="s">
        <v>958</v>
      </c>
      <c r="J214" t="s">
        <v>3</v>
      </c>
      <c r="K214" t="s">
        <v>959</v>
      </c>
      <c r="L214">
        <v>1191</v>
      </c>
      <c r="N214">
        <v>1013</v>
      </c>
      <c r="O214" t="s">
        <v>960</v>
      </c>
      <c r="P214" t="s">
        <v>960</v>
      </c>
      <c r="Q214">
        <v>1</v>
      </c>
      <c r="X214">
        <v>42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1</v>
      </c>
      <c r="AF214" t="s">
        <v>3</v>
      </c>
      <c r="AG214">
        <v>42</v>
      </c>
      <c r="AH214">
        <v>3</v>
      </c>
      <c r="AI214">
        <v>-1</v>
      </c>
      <c r="AJ214" t="s">
        <v>3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 x14ac:dyDescent="0.2">
      <c r="A215">
        <f>ROW(Source!A209)</f>
        <v>209</v>
      </c>
      <c r="B215">
        <v>1474083956</v>
      </c>
      <c r="C215">
        <v>1472724420</v>
      </c>
      <c r="D215">
        <v>1441835475</v>
      </c>
      <c r="E215">
        <v>1</v>
      </c>
      <c r="F215">
        <v>1</v>
      </c>
      <c r="G215">
        <v>15514512</v>
      </c>
      <c r="H215">
        <v>3</v>
      </c>
      <c r="I215" t="s">
        <v>969</v>
      </c>
      <c r="J215" t="s">
        <v>970</v>
      </c>
      <c r="K215" t="s">
        <v>971</v>
      </c>
      <c r="L215">
        <v>1348</v>
      </c>
      <c r="N215">
        <v>1009</v>
      </c>
      <c r="O215" t="s">
        <v>861</v>
      </c>
      <c r="P215" t="s">
        <v>861</v>
      </c>
      <c r="Q215">
        <v>1000</v>
      </c>
      <c r="X215">
        <v>2.9999999999999997E-4</v>
      </c>
      <c r="Y215">
        <v>155908.07999999999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3</v>
      </c>
      <c r="AG215">
        <v>2.9999999999999997E-4</v>
      </c>
      <c r="AH215">
        <v>3</v>
      </c>
      <c r="AI215">
        <v>-1</v>
      </c>
      <c r="AJ215" t="s">
        <v>3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 x14ac:dyDescent="0.2">
      <c r="A216">
        <f>ROW(Source!A209)</f>
        <v>209</v>
      </c>
      <c r="B216">
        <v>1474083957</v>
      </c>
      <c r="C216">
        <v>1472724420</v>
      </c>
      <c r="D216">
        <v>1441835549</v>
      </c>
      <c r="E216">
        <v>1</v>
      </c>
      <c r="F216">
        <v>1</v>
      </c>
      <c r="G216">
        <v>15514512</v>
      </c>
      <c r="H216">
        <v>3</v>
      </c>
      <c r="I216" t="s">
        <v>972</v>
      </c>
      <c r="J216" t="s">
        <v>973</v>
      </c>
      <c r="K216" t="s">
        <v>974</v>
      </c>
      <c r="L216">
        <v>1348</v>
      </c>
      <c r="N216">
        <v>1009</v>
      </c>
      <c r="O216" t="s">
        <v>861</v>
      </c>
      <c r="P216" t="s">
        <v>861</v>
      </c>
      <c r="Q216">
        <v>1000</v>
      </c>
      <c r="X216">
        <v>1E-4</v>
      </c>
      <c r="Y216">
        <v>194655.19</v>
      </c>
      <c r="Z216">
        <v>0</v>
      </c>
      <c r="AA216">
        <v>0</v>
      </c>
      <c r="AB216">
        <v>0</v>
      </c>
      <c r="AC216">
        <v>0</v>
      </c>
      <c r="AD216">
        <v>1</v>
      </c>
      <c r="AE216">
        <v>0</v>
      </c>
      <c r="AF216" t="s">
        <v>3</v>
      </c>
      <c r="AG216">
        <v>1E-4</v>
      </c>
      <c r="AH216">
        <v>3</v>
      </c>
      <c r="AI216">
        <v>-1</v>
      </c>
      <c r="AJ216" t="s">
        <v>3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 x14ac:dyDescent="0.2">
      <c r="A217">
        <f>ROW(Source!A209)</f>
        <v>209</v>
      </c>
      <c r="B217">
        <v>1474083958</v>
      </c>
      <c r="C217">
        <v>1472724420</v>
      </c>
      <c r="D217">
        <v>1441836250</v>
      </c>
      <c r="E217">
        <v>1</v>
      </c>
      <c r="F217">
        <v>1</v>
      </c>
      <c r="G217">
        <v>15514512</v>
      </c>
      <c r="H217">
        <v>3</v>
      </c>
      <c r="I217" t="s">
        <v>1039</v>
      </c>
      <c r="J217" t="s">
        <v>1040</v>
      </c>
      <c r="K217" t="s">
        <v>1041</v>
      </c>
      <c r="L217">
        <v>1327</v>
      </c>
      <c r="N217">
        <v>1005</v>
      </c>
      <c r="O217" t="s">
        <v>1042</v>
      </c>
      <c r="P217" t="s">
        <v>1042</v>
      </c>
      <c r="Q217">
        <v>1</v>
      </c>
      <c r="X217">
        <v>1.4</v>
      </c>
      <c r="Y217">
        <v>149.25</v>
      </c>
      <c r="Z217">
        <v>0</v>
      </c>
      <c r="AA217">
        <v>0</v>
      </c>
      <c r="AB217">
        <v>0</v>
      </c>
      <c r="AC217">
        <v>0</v>
      </c>
      <c r="AD217">
        <v>1</v>
      </c>
      <c r="AE217">
        <v>0</v>
      </c>
      <c r="AF217" t="s">
        <v>3</v>
      </c>
      <c r="AG217">
        <v>1.4</v>
      </c>
      <c r="AH217">
        <v>3</v>
      </c>
      <c r="AI217">
        <v>-1</v>
      </c>
      <c r="AJ217" t="s">
        <v>3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 x14ac:dyDescent="0.2">
      <c r="A218">
        <f>ROW(Source!A209)</f>
        <v>209</v>
      </c>
      <c r="B218">
        <v>1474083959</v>
      </c>
      <c r="C218">
        <v>1472724420</v>
      </c>
      <c r="D218">
        <v>1441834635</v>
      </c>
      <c r="E218">
        <v>1</v>
      </c>
      <c r="F218">
        <v>1</v>
      </c>
      <c r="G218">
        <v>15514512</v>
      </c>
      <c r="H218">
        <v>3</v>
      </c>
      <c r="I218" t="s">
        <v>984</v>
      </c>
      <c r="J218" t="s">
        <v>985</v>
      </c>
      <c r="K218" t="s">
        <v>986</v>
      </c>
      <c r="L218">
        <v>1339</v>
      </c>
      <c r="N218">
        <v>1007</v>
      </c>
      <c r="O218" t="s">
        <v>987</v>
      </c>
      <c r="P218" t="s">
        <v>987</v>
      </c>
      <c r="Q218">
        <v>1</v>
      </c>
      <c r="X218">
        <v>0.5</v>
      </c>
      <c r="Y218">
        <v>103.4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0</v>
      </c>
      <c r="AF218" t="s">
        <v>3</v>
      </c>
      <c r="AG218">
        <v>0.5</v>
      </c>
      <c r="AH218">
        <v>3</v>
      </c>
      <c r="AI218">
        <v>-1</v>
      </c>
      <c r="AJ218" t="s">
        <v>3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 x14ac:dyDescent="0.2">
      <c r="A219">
        <f>ROW(Source!A209)</f>
        <v>209</v>
      </c>
      <c r="B219">
        <v>1474083960</v>
      </c>
      <c r="C219">
        <v>1472724420</v>
      </c>
      <c r="D219">
        <v>1441834627</v>
      </c>
      <c r="E219">
        <v>1</v>
      </c>
      <c r="F219">
        <v>1</v>
      </c>
      <c r="G219">
        <v>15514512</v>
      </c>
      <c r="H219">
        <v>3</v>
      </c>
      <c r="I219" t="s">
        <v>988</v>
      </c>
      <c r="J219" t="s">
        <v>989</v>
      </c>
      <c r="K219" t="s">
        <v>990</v>
      </c>
      <c r="L219">
        <v>1339</v>
      </c>
      <c r="N219">
        <v>1007</v>
      </c>
      <c r="O219" t="s">
        <v>987</v>
      </c>
      <c r="P219" t="s">
        <v>987</v>
      </c>
      <c r="Q219">
        <v>1</v>
      </c>
      <c r="X219">
        <v>0.3</v>
      </c>
      <c r="Y219">
        <v>875.46</v>
      </c>
      <c r="Z219">
        <v>0</v>
      </c>
      <c r="AA219">
        <v>0</v>
      </c>
      <c r="AB219">
        <v>0</v>
      </c>
      <c r="AC219">
        <v>0</v>
      </c>
      <c r="AD219">
        <v>1</v>
      </c>
      <c r="AE219">
        <v>0</v>
      </c>
      <c r="AF219" t="s">
        <v>3</v>
      </c>
      <c r="AG219">
        <v>0.3</v>
      </c>
      <c r="AH219">
        <v>3</v>
      </c>
      <c r="AI219">
        <v>-1</v>
      </c>
      <c r="AJ219" t="s">
        <v>3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 x14ac:dyDescent="0.2">
      <c r="A220">
        <f>ROW(Source!A209)</f>
        <v>209</v>
      </c>
      <c r="B220">
        <v>1474083961</v>
      </c>
      <c r="C220">
        <v>1472724420</v>
      </c>
      <c r="D220">
        <v>1441834671</v>
      </c>
      <c r="E220">
        <v>1</v>
      </c>
      <c r="F220">
        <v>1</v>
      </c>
      <c r="G220">
        <v>15514512</v>
      </c>
      <c r="H220">
        <v>3</v>
      </c>
      <c r="I220" t="s">
        <v>991</v>
      </c>
      <c r="J220" t="s">
        <v>992</v>
      </c>
      <c r="K220" t="s">
        <v>993</v>
      </c>
      <c r="L220">
        <v>1348</v>
      </c>
      <c r="N220">
        <v>1009</v>
      </c>
      <c r="O220" t="s">
        <v>861</v>
      </c>
      <c r="P220" t="s">
        <v>861</v>
      </c>
      <c r="Q220">
        <v>1000</v>
      </c>
      <c r="X220">
        <v>1E-4</v>
      </c>
      <c r="Y220">
        <v>184462.17</v>
      </c>
      <c r="Z220">
        <v>0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3</v>
      </c>
      <c r="AG220">
        <v>1E-4</v>
      </c>
      <c r="AH220">
        <v>3</v>
      </c>
      <c r="AI220">
        <v>-1</v>
      </c>
      <c r="AJ220" t="s">
        <v>3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 x14ac:dyDescent="0.2">
      <c r="A221">
        <f>ROW(Source!A209)</f>
        <v>209</v>
      </c>
      <c r="B221">
        <v>1474083962</v>
      </c>
      <c r="C221">
        <v>1472724420</v>
      </c>
      <c r="D221">
        <v>1441834634</v>
      </c>
      <c r="E221">
        <v>1</v>
      </c>
      <c r="F221">
        <v>1</v>
      </c>
      <c r="G221">
        <v>15514512</v>
      </c>
      <c r="H221">
        <v>3</v>
      </c>
      <c r="I221" t="s">
        <v>994</v>
      </c>
      <c r="J221" t="s">
        <v>995</v>
      </c>
      <c r="K221" t="s">
        <v>996</v>
      </c>
      <c r="L221">
        <v>1348</v>
      </c>
      <c r="N221">
        <v>1009</v>
      </c>
      <c r="O221" t="s">
        <v>861</v>
      </c>
      <c r="P221" t="s">
        <v>861</v>
      </c>
      <c r="Q221">
        <v>1000</v>
      </c>
      <c r="X221">
        <v>2.9999999999999997E-4</v>
      </c>
      <c r="Y221">
        <v>88053.759999999995</v>
      </c>
      <c r="Z221">
        <v>0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3</v>
      </c>
      <c r="AG221">
        <v>2.9999999999999997E-4</v>
      </c>
      <c r="AH221">
        <v>3</v>
      </c>
      <c r="AI221">
        <v>-1</v>
      </c>
      <c r="AJ221" t="s">
        <v>3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 x14ac:dyDescent="0.2">
      <c r="A222">
        <f>ROW(Source!A209)</f>
        <v>209</v>
      </c>
      <c r="B222">
        <v>1474083963</v>
      </c>
      <c r="C222">
        <v>1472724420</v>
      </c>
      <c r="D222">
        <v>1441834836</v>
      </c>
      <c r="E222">
        <v>1</v>
      </c>
      <c r="F222">
        <v>1</v>
      </c>
      <c r="G222">
        <v>15514512</v>
      </c>
      <c r="H222">
        <v>3</v>
      </c>
      <c r="I222" t="s">
        <v>997</v>
      </c>
      <c r="J222" t="s">
        <v>998</v>
      </c>
      <c r="K222" t="s">
        <v>999</v>
      </c>
      <c r="L222">
        <v>1348</v>
      </c>
      <c r="N222">
        <v>1009</v>
      </c>
      <c r="O222" t="s">
        <v>861</v>
      </c>
      <c r="P222" t="s">
        <v>861</v>
      </c>
      <c r="Q222">
        <v>1000</v>
      </c>
      <c r="X222">
        <v>6.3000000000000003E-4</v>
      </c>
      <c r="Y222">
        <v>93194.67</v>
      </c>
      <c r="Z222">
        <v>0</v>
      </c>
      <c r="AA222">
        <v>0</v>
      </c>
      <c r="AB222">
        <v>0</v>
      </c>
      <c r="AC222">
        <v>0</v>
      </c>
      <c r="AD222">
        <v>1</v>
      </c>
      <c r="AE222">
        <v>0</v>
      </c>
      <c r="AF222" t="s">
        <v>3</v>
      </c>
      <c r="AG222">
        <v>6.3000000000000003E-4</v>
      </c>
      <c r="AH222">
        <v>3</v>
      </c>
      <c r="AI222">
        <v>-1</v>
      </c>
      <c r="AJ222" t="s">
        <v>3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 x14ac:dyDescent="0.2">
      <c r="A223">
        <f>ROW(Source!A209)</f>
        <v>209</v>
      </c>
      <c r="B223">
        <v>1474083964</v>
      </c>
      <c r="C223">
        <v>1472724420</v>
      </c>
      <c r="D223">
        <v>1441822273</v>
      </c>
      <c r="E223">
        <v>15514512</v>
      </c>
      <c r="F223">
        <v>1</v>
      </c>
      <c r="G223">
        <v>15514512</v>
      </c>
      <c r="H223">
        <v>3</v>
      </c>
      <c r="I223" t="s">
        <v>1003</v>
      </c>
      <c r="J223" t="s">
        <v>3</v>
      </c>
      <c r="K223" t="s">
        <v>1004</v>
      </c>
      <c r="L223">
        <v>1348</v>
      </c>
      <c r="N223">
        <v>1009</v>
      </c>
      <c r="O223" t="s">
        <v>861</v>
      </c>
      <c r="P223" t="s">
        <v>861</v>
      </c>
      <c r="Q223">
        <v>1000</v>
      </c>
      <c r="X223">
        <v>6.9999999999999994E-5</v>
      </c>
      <c r="Y223">
        <v>94640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3</v>
      </c>
      <c r="AG223">
        <v>6.9999999999999994E-5</v>
      </c>
      <c r="AH223">
        <v>3</v>
      </c>
      <c r="AI223">
        <v>-1</v>
      </c>
      <c r="AJ223" t="s">
        <v>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 x14ac:dyDescent="0.2">
      <c r="A224">
        <f>ROW(Source!A210)</f>
        <v>210</v>
      </c>
      <c r="B224">
        <v>1474083965</v>
      </c>
      <c r="C224">
        <v>1472724462</v>
      </c>
      <c r="D224">
        <v>1441819193</v>
      </c>
      <c r="E224">
        <v>15514512</v>
      </c>
      <c r="F224">
        <v>1</v>
      </c>
      <c r="G224">
        <v>15514512</v>
      </c>
      <c r="H224">
        <v>1</v>
      </c>
      <c r="I224" t="s">
        <v>958</v>
      </c>
      <c r="J224" t="s">
        <v>3</v>
      </c>
      <c r="K224" t="s">
        <v>959</v>
      </c>
      <c r="L224">
        <v>1191</v>
      </c>
      <c r="N224">
        <v>1013</v>
      </c>
      <c r="O224" t="s">
        <v>960</v>
      </c>
      <c r="P224" t="s">
        <v>960</v>
      </c>
      <c r="Q224">
        <v>1</v>
      </c>
      <c r="X224">
        <v>6.44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1</v>
      </c>
      <c r="AF224" t="s">
        <v>100</v>
      </c>
      <c r="AG224">
        <v>25.76</v>
      </c>
      <c r="AH224">
        <v>3</v>
      </c>
      <c r="AI224">
        <v>-1</v>
      </c>
      <c r="AJ224" t="s">
        <v>3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 x14ac:dyDescent="0.2">
      <c r="A225">
        <f>ROW(Source!A210)</f>
        <v>210</v>
      </c>
      <c r="B225">
        <v>1474083966</v>
      </c>
      <c r="C225">
        <v>1472724462</v>
      </c>
      <c r="D225">
        <v>1441833954</v>
      </c>
      <c r="E225">
        <v>1</v>
      </c>
      <c r="F225">
        <v>1</v>
      </c>
      <c r="G225">
        <v>15514512</v>
      </c>
      <c r="H225">
        <v>2</v>
      </c>
      <c r="I225" t="s">
        <v>1011</v>
      </c>
      <c r="J225" t="s">
        <v>1012</v>
      </c>
      <c r="K225" t="s">
        <v>1013</v>
      </c>
      <c r="L225">
        <v>1368</v>
      </c>
      <c r="N225">
        <v>1011</v>
      </c>
      <c r="O225" t="s">
        <v>964</v>
      </c>
      <c r="P225" t="s">
        <v>964</v>
      </c>
      <c r="Q225">
        <v>1</v>
      </c>
      <c r="X225">
        <v>0.17</v>
      </c>
      <c r="Y225">
        <v>0</v>
      </c>
      <c r="Z225">
        <v>59.51</v>
      </c>
      <c r="AA225">
        <v>0.82</v>
      </c>
      <c r="AB225">
        <v>0</v>
      </c>
      <c r="AC225">
        <v>0</v>
      </c>
      <c r="AD225">
        <v>1</v>
      </c>
      <c r="AE225">
        <v>0</v>
      </c>
      <c r="AF225" t="s">
        <v>100</v>
      </c>
      <c r="AG225">
        <v>0.68</v>
      </c>
      <c r="AH225">
        <v>3</v>
      </c>
      <c r="AI225">
        <v>-1</v>
      </c>
      <c r="AJ225" t="s">
        <v>3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 x14ac:dyDescent="0.2">
      <c r="A226">
        <f>ROW(Source!A210)</f>
        <v>210</v>
      </c>
      <c r="B226">
        <v>1474083967</v>
      </c>
      <c r="C226">
        <v>1472724462</v>
      </c>
      <c r="D226">
        <v>1441834258</v>
      </c>
      <c r="E226">
        <v>1</v>
      </c>
      <c r="F226">
        <v>1</v>
      </c>
      <c r="G226">
        <v>15514512</v>
      </c>
      <c r="H226">
        <v>2</v>
      </c>
      <c r="I226" t="s">
        <v>1017</v>
      </c>
      <c r="J226" t="s">
        <v>1018</v>
      </c>
      <c r="K226" t="s">
        <v>1019</v>
      </c>
      <c r="L226">
        <v>1368</v>
      </c>
      <c r="N226">
        <v>1011</v>
      </c>
      <c r="O226" t="s">
        <v>964</v>
      </c>
      <c r="P226" t="s">
        <v>964</v>
      </c>
      <c r="Q226">
        <v>1</v>
      </c>
      <c r="X226">
        <v>2.4300000000000002</v>
      </c>
      <c r="Y226">
        <v>0</v>
      </c>
      <c r="Z226">
        <v>1303.01</v>
      </c>
      <c r="AA226">
        <v>826.2</v>
      </c>
      <c r="AB226">
        <v>0</v>
      </c>
      <c r="AC226">
        <v>0</v>
      </c>
      <c r="AD226">
        <v>1</v>
      </c>
      <c r="AE226">
        <v>0</v>
      </c>
      <c r="AF226" t="s">
        <v>100</v>
      </c>
      <c r="AG226">
        <v>9.7200000000000006</v>
      </c>
      <c r="AH226">
        <v>3</v>
      </c>
      <c r="AI226">
        <v>-1</v>
      </c>
      <c r="AJ226" t="s">
        <v>3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 x14ac:dyDescent="0.2">
      <c r="A227">
        <f>ROW(Source!A210)</f>
        <v>210</v>
      </c>
      <c r="B227">
        <v>1474083968</v>
      </c>
      <c r="C227">
        <v>1472724462</v>
      </c>
      <c r="D227">
        <v>1441836235</v>
      </c>
      <c r="E227">
        <v>1</v>
      </c>
      <c r="F227">
        <v>1</v>
      </c>
      <c r="G227">
        <v>15514512</v>
      </c>
      <c r="H227">
        <v>3</v>
      </c>
      <c r="I227" t="s">
        <v>965</v>
      </c>
      <c r="J227" t="s">
        <v>966</v>
      </c>
      <c r="K227" t="s">
        <v>967</v>
      </c>
      <c r="L227">
        <v>1346</v>
      </c>
      <c r="N227">
        <v>1009</v>
      </c>
      <c r="O227" t="s">
        <v>968</v>
      </c>
      <c r="P227" t="s">
        <v>968</v>
      </c>
      <c r="Q227">
        <v>1</v>
      </c>
      <c r="X227">
        <v>0.15</v>
      </c>
      <c r="Y227">
        <v>31.49</v>
      </c>
      <c r="Z227">
        <v>0</v>
      </c>
      <c r="AA227">
        <v>0</v>
      </c>
      <c r="AB227">
        <v>0</v>
      </c>
      <c r="AC227">
        <v>0</v>
      </c>
      <c r="AD227">
        <v>1</v>
      </c>
      <c r="AE227">
        <v>0</v>
      </c>
      <c r="AF227" t="s">
        <v>100</v>
      </c>
      <c r="AG227">
        <v>0.6</v>
      </c>
      <c r="AH227">
        <v>3</v>
      </c>
      <c r="AI227">
        <v>-1</v>
      </c>
      <c r="AJ227" t="s">
        <v>3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 x14ac:dyDescent="0.2">
      <c r="A228">
        <f>ROW(Source!A211)</f>
        <v>211</v>
      </c>
      <c r="B228">
        <v>1474083969</v>
      </c>
      <c r="C228">
        <v>1472847436</v>
      </c>
      <c r="D228">
        <v>1441819193</v>
      </c>
      <c r="E228">
        <v>15514512</v>
      </c>
      <c r="F228">
        <v>1</v>
      </c>
      <c r="G228">
        <v>15514512</v>
      </c>
      <c r="H228">
        <v>1</v>
      </c>
      <c r="I228" t="s">
        <v>958</v>
      </c>
      <c r="J228" t="s">
        <v>3</v>
      </c>
      <c r="K228" t="s">
        <v>959</v>
      </c>
      <c r="L228">
        <v>1191</v>
      </c>
      <c r="N228">
        <v>1013</v>
      </c>
      <c r="O228" t="s">
        <v>960</v>
      </c>
      <c r="P228" t="s">
        <v>960</v>
      </c>
      <c r="Q228">
        <v>1</v>
      </c>
      <c r="X228">
        <v>2.38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1</v>
      </c>
      <c r="AF228" t="s">
        <v>105</v>
      </c>
      <c r="AG228">
        <v>4.76</v>
      </c>
      <c r="AH228">
        <v>3</v>
      </c>
      <c r="AI228">
        <v>-1</v>
      </c>
      <c r="AJ228" t="s">
        <v>3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 x14ac:dyDescent="0.2">
      <c r="A229">
        <f>ROW(Source!A211)</f>
        <v>211</v>
      </c>
      <c r="B229">
        <v>1474083970</v>
      </c>
      <c r="C229">
        <v>1472847436</v>
      </c>
      <c r="D229">
        <v>1441836235</v>
      </c>
      <c r="E229">
        <v>1</v>
      </c>
      <c r="F229">
        <v>1</v>
      </c>
      <c r="G229">
        <v>15514512</v>
      </c>
      <c r="H229">
        <v>3</v>
      </c>
      <c r="I229" t="s">
        <v>965</v>
      </c>
      <c r="J229" t="s">
        <v>966</v>
      </c>
      <c r="K229" t="s">
        <v>967</v>
      </c>
      <c r="L229">
        <v>1346</v>
      </c>
      <c r="N229">
        <v>1009</v>
      </c>
      <c r="O229" t="s">
        <v>968</v>
      </c>
      <c r="P229" t="s">
        <v>968</v>
      </c>
      <c r="Q229">
        <v>1</v>
      </c>
      <c r="X229">
        <v>1E-3</v>
      </c>
      <c r="Y229">
        <v>31.49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105</v>
      </c>
      <c r="AG229">
        <v>2E-3</v>
      </c>
      <c r="AH229">
        <v>3</v>
      </c>
      <c r="AI229">
        <v>-1</v>
      </c>
      <c r="AJ229" t="s">
        <v>3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 x14ac:dyDescent="0.2">
      <c r="A230">
        <f>ROW(Source!A212)</f>
        <v>212</v>
      </c>
      <c r="B230">
        <v>1474083971</v>
      </c>
      <c r="C230">
        <v>1472847447</v>
      </c>
      <c r="D230">
        <v>1441819193</v>
      </c>
      <c r="E230">
        <v>15514512</v>
      </c>
      <c r="F230">
        <v>1</v>
      </c>
      <c r="G230">
        <v>15514512</v>
      </c>
      <c r="H230">
        <v>1</v>
      </c>
      <c r="I230" t="s">
        <v>958</v>
      </c>
      <c r="J230" t="s">
        <v>3</v>
      </c>
      <c r="K230" t="s">
        <v>959</v>
      </c>
      <c r="L230">
        <v>1191</v>
      </c>
      <c r="N230">
        <v>1013</v>
      </c>
      <c r="O230" t="s">
        <v>960</v>
      </c>
      <c r="P230" t="s">
        <v>960</v>
      </c>
      <c r="Q230">
        <v>1</v>
      </c>
      <c r="X230">
        <v>1.1000000000000001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1</v>
      </c>
      <c r="AF230" t="s">
        <v>105</v>
      </c>
      <c r="AG230">
        <v>2.2000000000000002</v>
      </c>
      <c r="AH230">
        <v>3</v>
      </c>
      <c r="AI230">
        <v>-1</v>
      </c>
      <c r="AJ230" t="s">
        <v>3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 x14ac:dyDescent="0.2">
      <c r="A231">
        <f>ROW(Source!A212)</f>
        <v>212</v>
      </c>
      <c r="B231">
        <v>1474083972</v>
      </c>
      <c r="C231">
        <v>1472847447</v>
      </c>
      <c r="D231">
        <v>1441836235</v>
      </c>
      <c r="E231">
        <v>1</v>
      </c>
      <c r="F231">
        <v>1</v>
      </c>
      <c r="G231">
        <v>15514512</v>
      </c>
      <c r="H231">
        <v>3</v>
      </c>
      <c r="I231" t="s">
        <v>965</v>
      </c>
      <c r="J231" t="s">
        <v>966</v>
      </c>
      <c r="K231" t="s">
        <v>967</v>
      </c>
      <c r="L231">
        <v>1346</v>
      </c>
      <c r="N231">
        <v>1009</v>
      </c>
      <c r="O231" t="s">
        <v>968</v>
      </c>
      <c r="P231" t="s">
        <v>968</v>
      </c>
      <c r="Q231">
        <v>1</v>
      </c>
      <c r="X231">
        <v>1.1999999999999999E-3</v>
      </c>
      <c r="Y231">
        <v>31.49</v>
      </c>
      <c r="Z231">
        <v>0</v>
      </c>
      <c r="AA231">
        <v>0</v>
      </c>
      <c r="AB231">
        <v>0</v>
      </c>
      <c r="AC231">
        <v>0</v>
      </c>
      <c r="AD231">
        <v>1</v>
      </c>
      <c r="AE231">
        <v>0</v>
      </c>
      <c r="AF231" t="s">
        <v>105</v>
      </c>
      <c r="AG231">
        <v>2.3999999999999998E-3</v>
      </c>
      <c r="AH231">
        <v>3</v>
      </c>
      <c r="AI231">
        <v>-1</v>
      </c>
      <c r="AJ231" t="s">
        <v>3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 x14ac:dyDescent="0.2">
      <c r="A232">
        <f>ROW(Source!A213)</f>
        <v>213</v>
      </c>
      <c r="B232">
        <v>1474083973</v>
      </c>
      <c r="C232">
        <v>1472724483</v>
      </c>
      <c r="D232">
        <v>1441819193</v>
      </c>
      <c r="E232">
        <v>15514512</v>
      </c>
      <c r="F232">
        <v>1</v>
      </c>
      <c r="G232">
        <v>15514512</v>
      </c>
      <c r="H232">
        <v>1</v>
      </c>
      <c r="I232" t="s">
        <v>958</v>
      </c>
      <c r="J232" t="s">
        <v>3</v>
      </c>
      <c r="K232" t="s">
        <v>959</v>
      </c>
      <c r="L232">
        <v>1191</v>
      </c>
      <c r="N232">
        <v>1013</v>
      </c>
      <c r="O232" t="s">
        <v>960</v>
      </c>
      <c r="P232" t="s">
        <v>960</v>
      </c>
      <c r="Q232">
        <v>1</v>
      </c>
      <c r="X232">
        <v>0.08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1</v>
      </c>
      <c r="AE232">
        <v>1</v>
      </c>
      <c r="AF232" t="s">
        <v>3</v>
      </c>
      <c r="AG232">
        <v>0.08</v>
      </c>
      <c r="AH232">
        <v>3</v>
      </c>
      <c r="AI232">
        <v>-1</v>
      </c>
      <c r="AJ232" t="s">
        <v>3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 x14ac:dyDescent="0.2">
      <c r="A233">
        <f>ROW(Source!A213)</f>
        <v>213</v>
      </c>
      <c r="B233">
        <v>1474083974</v>
      </c>
      <c r="C233">
        <v>1472724483</v>
      </c>
      <c r="D233">
        <v>1441836235</v>
      </c>
      <c r="E233">
        <v>1</v>
      </c>
      <c r="F233">
        <v>1</v>
      </c>
      <c r="G233">
        <v>15514512</v>
      </c>
      <c r="H233">
        <v>3</v>
      </c>
      <c r="I233" t="s">
        <v>965</v>
      </c>
      <c r="J233" t="s">
        <v>966</v>
      </c>
      <c r="K233" t="s">
        <v>967</v>
      </c>
      <c r="L233">
        <v>1346</v>
      </c>
      <c r="N233">
        <v>1009</v>
      </c>
      <c r="O233" t="s">
        <v>968</v>
      </c>
      <c r="P233" t="s">
        <v>968</v>
      </c>
      <c r="Q233">
        <v>1</v>
      </c>
      <c r="X233">
        <v>5.0000000000000001E-4</v>
      </c>
      <c r="Y233">
        <v>31.49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3</v>
      </c>
      <c r="AG233">
        <v>5.0000000000000001E-4</v>
      </c>
      <c r="AH233">
        <v>3</v>
      </c>
      <c r="AI233">
        <v>-1</v>
      </c>
      <c r="AJ233" t="s">
        <v>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 x14ac:dyDescent="0.2">
      <c r="A234">
        <f>ROW(Source!A214)</f>
        <v>214</v>
      </c>
      <c r="B234">
        <v>1474083975</v>
      </c>
      <c r="C234">
        <v>1472724502</v>
      </c>
      <c r="D234">
        <v>1441819193</v>
      </c>
      <c r="E234">
        <v>15514512</v>
      </c>
      <c r="F234">
        <v>1</v>
      </c>
      <c r="G234">
        <v>15514512</v>
      </c>
      <c r="H234">
        <v>1</v>
      </c>
      <c r="I234" t="s">
        <v>958</v>
      </c>
      <c r="J234" t="s">
        <v>3</v>
      </c>
      <c r="K234" t="s">
        <v>959</v>
      </c>
      <c r="L234">
        <v>1191</v>
      </c>
      <c r="N234">
        <v>1013</v>
      </c>
      <c r="O234" t="s">
        <v>960</v>
      </c>
      <c r="P234" t="s">
        <v>960</v>
      </c>
      <c r="Q234">
        <v>1</v>
      </c>
      <c r="X234">
        <v>0.37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1</v>
      </c>
      <c r="AF234" t="s">
        <v>3</v>
      </c>
      <c r="AG234">
        <v>0.37</v>
      </c>
      <c r="AH234">
        <v>3</v>
      </c>
      <c r="AI234">
        <v>-1</v>
      </c>
      <c r="AJ234" t="s">
        <v>3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 x14ac:dyDescent="0.2">
      <c r="A235">
        <f>ROW(Source!A214)</f>
        <v>214</v>
      </c>
      <c r="B235">
        <v>1474083976</v>
      </c>
      <c r="C235">
        <v>1472724502</v>
      </c>
      <c r="D235">
        <v>1441834258</v>
      </c>
      <c r="E235">
        <v>1</v>
      </c>
      <c r="F235">
        <v>1</v>
      </c>
      <c r="G235">
        <v>15514512</v>
      </c>
      <c r="H235">
        <v>2</v>
      </c>
      <c r="I235" t="s">
        <v>1017</v>
      </c>
      <c r="J235" t="s">
        <v>1018</v>
      </c>
      <c r="K235" t="s">
        <v>1019</v>
      </c>
      <c r="L235">
        <v>1368</v>
      </c>
      <c r="N235">
        <v>1011</v>
      </c>
      <c r="O235" t="s">
        <v>964</v>
      </c>
      <c r="P235" t="s">
        <v>964</v>
      </c>
      <c r="Q235">
        <v>1</v>
      </c>
      <c r="X235">
        <v>0.06</v>
      </c>
      <c r="Y235">
        <v>0</v>
      </c>
      <c r="Z235">
        <v>1303.01</v>
      </c>
      <c r="AA235">
        <v>826.2</v>
      </c>
      <c r="AB235">
        <v>0</v>
      </c>
      <c r="AC235">
        <v>0</v>
      </c>
      <c r="AD235">
        <v>1</v>
      </c>
      <c r="AE235">
        <v>0</v>
      </c>
      <c r="AF235" t="s">
        <v>3</v>
      </c>
      <c r="AG235">
        <v>0.06</v>
      </c>
      <c r="AH235">
        <v>3</v>
      </c>
      <c r="AI235">
        <v>-1</v>
      </c>
      <c r="AJ235" t="s">
        <v>3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 x14ac:dyDescent="0.2">
      <c r="A236">
        <f>ROW(Source!A216)</f>
        <v>216</v>
      </c>
      <c r="B236">
        <v>1474083977</v>
      </c>
      <c r="C236">
        <v>1472724513</v>
      </c>
      <c r="D236">
        <v>1441819193</v>
      </c>
      <c r="E236">
        <v>15514512</v>
      </c>
      <c r="F236">
        <v>1</v>
      </c>
      <c r="G236">
        <v>15514512</v>
      </c>
      <c r="H236">
        <v>1</v>
      </c>
      <c r="I236" t="s">
        <v>958</v>
      </c>
      <c r="J236" t="s">
        <v>3</v>
      </c>
      <c r="K236" t="s">
        <v>959</v>
      </c>
      <c r="L236">
        <v>1191</v>
      </c>
      <c r="N236">
        <v>1013</v>
      </c>
      <c r="O236" t="s">
        <v>960</v>
      </c>
      <c r="P236" t="s">
        <v>960</v>
      </c>
      <c r="Q236">
        <v>1</v>
      </c>
      <c r="X236">
        <v>5.82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1</v>
      </c>
      <c r="AE236">
        <v>1</v>
      </c>
      <c r="AF236" t="s">
        <v>105</v>
      </c>
      <c r="AG236">
        <v>11.64</v>
      </c>
      <c r="AH236">
        <v>3</v>
      </c>
      <c r="AI236">
        <v>-1</v>
      </c>
      <c r="AJ236" t="s">
        <v>3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 x14ac:dyDescent="0.2">
      <c r="A237">
        <f>ROW(Source!A216)</f>
        <v>216</v>
      </c>
      <c r="B237">
        <v>1474083978</v>
      </c>
      <c r="C237">
        <v>1472724513</v>
      </c>
      <c r="D237">
        <v>1441836187</v>
      </c>
      <c r="E237">
        <v>1</v>
      </c>
      <c r="F237">
        <v>1</v>
      </c>
      <c r="G237">
        <v>15514512</v>
      </c>
      <c r="H237">
        <v>3</v>
      </c>
      <c r="I237" t="s">
        <v>1033</v>
      </c>
      <c r="J237" t="s">
        <v>1034</v>
      </c>
      <c r="K237" t="s">
        <v>1035</v>
      </c>
      <c r="L237">
        <v>1346</v>
      </c>
      <c r="N237">
        <v>1009</v>
      </c>
      <c r="O237" t="s">
        <v>968</v>
      </c>
      <c r="P237" t="s">
        <v>968</v>
      </c>
      <c r="Q237">
        <v>1</v>
      </c>
      <c r="X237">
        <v>2.4E-2</v>
      </c>
      <c r="Y237">
        <v>424.66</v>
      </c>
      <c r="Z237">
        <v>0</v>
      </c>
      <c r="AA237">
        <v>0</v>
      </c>
      <c r="AB237">
        <v>0</v>
      </c>
      <c r="AC237">
        <v>0</v>
      </c>
      <c r="AD237">
        <v>1</v>
      </c>
      <c r="AE237">
        <v>0</v>
      </c>
      <c r="AF237" t="s">
        <v>105</v>
      </c>
      <c r="AG237">
        <v>4.8000000000000001E-2</v>
      </c>
      <c r="AH237">
        <v>3</v>
      </c>
      <c r="AI237">
        <v>-1</v>
      </c>
      <c r="AJ237" t="s">
        <v>3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 x14ac:dyDescent="0.2">
      <c r="A238">
        <f>ROW(Source!A216)</f>
        <v>216</v>
      </c>
      <c r="B238">
        <v>1474083979</v>
      </c>
      <c r="C238">
        <v>1472724513</v>
      </c>
      <c r="D238">
        <v>1441836235</v>
      </c>
      <c r="E238">
        <v>1</v>
      </c>
      <c r="F238">
        <v>1</v>
      </c>
      <c r="G238">
        <v>15514512</v>
      </c>
      <c r="H238">
        <v>3</v>
      </c>
      <c r="I238" t="s">
        <v>965</v>
      </c>
      <c r="J238" t="s">
        <v>966</v>
      </c>
      <c r="K238" t="s">
        <v>967</v>
      </c>
      <c r="L238">
        <v>1346</v>
      </c>
      <c r="N238">
        <v>1009</v>
      </c>
      <c r="O238" t="s">
        <v>968</v>
      </c>
      <c r="P238" t="s">
        <v>968</v>
      </c>
      <c r="Q238">
        <v>1</v>
      </c>
      <c r="X238">
        <v>0.15</v>
      </c>
      <c r="Y238">
        <v>31.49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0</v>
      </c>
      <c r="AF238" t="s">
        <v>105</v>
      </c>
      <c r="AG238">
        <v>0.3</v>
      </c>
      <c r="AH238">
        <v>3</v>
      </c>
      <c r="AI238">
        <v>-1</v>
      </c>
      <c r="AJ238" t="s">
        <v>3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 x14ac:dyDescent="0.2">
      <c r="A239">
        <f>ROW(Source!A217)</f>
        <v>217</v>
      </c>
      <c r="B239">
        <v>1474083980</v>
      </c>
      <c r="C239">
        <v>1472724542</v>
      </c>
      <c r="D239">
        <v>1441819193</v>
      </c>
      <c r="E239">
        <v>15514512</v>
      </c>
      <c r="F239">
        <v>1</v>
      </c>
      <c r="G239">
        <v>15514512</v>
      </c>
      <c r="H239">
        <v>1</v>
      </c>
      <c r="I239" t="s">
        <v>958</v>
      </c>
      <c r="J239" t="s">
        <v>3</v>
      </c>
      <c r="K239" t="s">
        <v>959</v>
      </c>
      <c r="L239">
        <v>1191</v>
      </c>
      <c r="N239">
        <v>1013</v>
      </c>
      <c r="O239" t="s">
        <v>960</v>
      </c>
      <c r="P239" t="s">
        <v>960</v>
      </c>
      <c r="Q239">
        <v>1</v>
      </c>
      <c r="X239">
        <v>0.37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1</v>
      </c>
      <c r="AE239">
        <v>1</v>
      </c>
      <c r="AF239" t="s">
        <v>105</v>
      </c>
      <c r="AG239">
        <v>0.74</v>
      </c>
      <c r="AH239">
        <v>3</v>
      </c>
      <c r="AI239">
        <v>-1</v>
      </c>
      <c r="AJ239" t="s">
        <v>3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 x14ac:dyDescent="0.2">
      <c r="A240">
        <f>ROW(Source!A217)</f>
        <v>217</v>
      </c>
      <c r="B240">
        <v>1474083981</v>
      </c>
      <c r="C240">
        <v>1472724542</v>
      </c>
      <c r="D240">
        <v>1441834258</v>
      </c>
      <c r="E240">
        <v>1</v>
      </c>
      <c r="F240">
        <v>1</v>
      </c>
      <c r="G240">
        <v>15514512</v>
      </c>
      <c r="H240">
        <v>2</v>
      </c>
      <c r="I240" t="s">
        <v>1017</v>
      </c>
      <c r="J240" t="s">
        <v>1018</v>
      </c>
      <c r="K240" t="s">
        <v>1019</v>
      </c>
      <c r="L240">
        <v>1368</v>
      </c>
      <c r="N240">
        <v>1011</v>
      </c>
      <c r="O240" t="s">
        <v>964</v>
      </c>
      <c r="P240" t="s">
        <v>964</v>
      </c>
      <c r="Q240">
        <v>1</v>
      </c>
      <c r="X240">
        <v>0.06</v>
      </c>
      <c r="Y240">
        <v>0</v>
      </c>
      <c r="Z240">
        <v>1303.01</v>
      </c>
      <c r="AA240">
        <v>826.2</v>
      </c>
      <c r="AB240">
        <v>0</v>
      </c>
      <c r="AC240">
        <v>0</v>
      </c>
      <c r="AD240">
        <v>1</v>
      </c>
      <c r="AE240">
        <v>0</v>
      </c>
      <c r="AF240" t="s">
        <v>105</v>
      </c>
      <c r="AG240">
        <v>0.12</v>
      </c>
      <c r="AH240">
        <v>3</v>
      </c>
      <c r="AI240">
        <v>-1</v>
      </c>
      <c r="AJ240" t="s">
        <v>3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 x14ac:dyDescent="0.2">
      <c r="A241">
        <f>ROW(Source!A218)</f>
        <v>218</v>
      </c>
      <c r="B241">
        <v>1474083982</v>
      </c>
      <c r="C241">
        <v>1472724562</v>
      </c>
      <c r="D241">
        <v>1441819193</v>
      </c>
      <c r="E241">
        <v>15514512</v>
      </c>
      <c r="F241">
        <v>1</v>
      </c>
      <c r="G241">
        <v>15514512</v>
      </c>
      <c r="H241">
        <v>1</v>
      </c>
      <c r="I241" t="s">
        <v>958</v>
      </c>
      <c r="J241" t="s">
        <v>3</v>
      </c>
      <c r="K241" t="s">
        <v>959</v>
      </c>
      <c r="L241">
        <v>1191</v>
      </c>
      <c r="N241">
        <v>1013</v>
      </c>
      <c r="O241" t="s">
        <v>960</v>
      </c>
      <c r="P241" t="s">
        <v>960</v>
      </c>
      <c r="Q241">
        <v>1</v>
      </c>
      <c r="X241">
        <v>0.4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1</v>
      </c>
      <c r="AE241">
        <v>1</v>
      </c>
      <c r="AF241" t="s">
        <v>100</v>
      </c>
      <c r="AG241">
        <v>1.6</v>
      </c>
      <c r="AH241">
        <v>3</v>
      </c>
      <c r="AI241">
        <v>-1</v>
      </c>
      <c r="AJ241" t="s">
        <v>3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 x14ac:dyDescent="0.2">
      <c r="A242">
        <f>ROW(Source!A219)</f>
        <v>219</v>
      </c>
      <c r="B242">
        <v>1474083983</v>
      </c>
      <c r="C242">
        <v>1472724581</v>
      </c>
      <c r="D242">
        <v>1441819193</v>
      </c>
      <c r="E242">
        <v>15514512</v>
      </c>
      <c r="F242">
        <v>1</v>
      </c>
      <c r="G242">
        <v>15514512</v>
      </c>
      <c r="H242">
        <v>1</v>
      </c>
      <c r="I242" t="s">
        <v>958</v>
      </c>
      <c r="J242" t="s">
        <v>3</v>
      </c>
      <c r="K242" t="s">
        <v>959</v>
      </c>
      <c r="L242">
        <v>1191</v>
      </c>
      <c r="N242">
        <v>1013</v>
      </c>
      <c r="O242" t="s">
        <v>960</v>
      </c>
      <c r="P242" t="s">
        <v>960</v>
      </c>
      <c r="Q242">
        <v>1</v>
      </c>
      <c r="X242">
        <v>0.9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1</v>
      </c>
      <c r="AF242" t="s">
        <v>100</v>
      </c>
      <c r="AG242">
        <v>3.6</v>
      </c>
      <c r="AH242">
        <v>3</v>
      </c>
      <c r="AI242">
        <v>-1</v>
      </c>
      <c r="AJ242" t="s">
        <v>3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 x14ac:dyDescent="0.2">
      <c r="A243">
        <f>ROW(Source!A220)</f>
        <v>220</v>
      </c>
      <c r="B243">
        <v>1474083984</v>
      </c>
      <c r="C243">
        <v>1472724598</v>
      </c>
      <c r="D243">
        <v>1441819193</v>
      </c>
      <c r="E243">
        <v>15514512</v>
      </c>
      <c r="F243">
        <v>1</v>
      </c>
      <c r="G243">
        <v>15514512</v>
      </c>
      <c r="H243">
        <v>1</v>
      </c>
      <c r="I243" t="s">
        <v>958</v>
      </c>
      <c r="J243" t="s">
        <v>3</v>
      </c>
      <c r="K243" t="s">
        <v>959</v>
      </c>
      <c r="L243">
        <v>1191</v>
      </c>
      <c r="N243">
        <v>1013</v>
      </c>
      <c r="O243" t="s">
        <v>960</v>
      </c>
      <c r="P243" t="s">
        <v>960</v>
      </c>
      <c r="Q243">
        <v>1</v>
      </c>
      <c r="X243">
        <v>2.64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1</v>
      </c>
      <c r="AF243" t="s">
        <v>100</v>
      </c>
      <c r="AG243">
        <v>10.56</v>
      </c>
      <c r="AH243">
        <v>3</v>
      </c>
      <c r="AI243">
        <v>-1</v>
      </c>
      <c r="AJ243" t="s">
        <v>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 x14ac:dyDescent="0.2">
      <c r="A244">
        <f>ROW(Source!A221)</f>
        <v>221</v>
      </c>
      <c r="B244">
        <v>1474083985</v>
      </c>
      <c r="C244">
        <v>1472724603</v>
      </c>
      <c r="D244">
        <v>1441819193</v>
      </c>
      <c r="E244">
        <v>15514512</v>
      </c>
      <c r="F244">
        <v>1</v>
      </c>
      <c r="G244">
        <v>15514512</v>
      </c>
      <c r="H244">
        <v>1</v>
      </c>
      <c r="I244" t="s">
        <v>958</v>
      </c>
      <c r="J244" t="s">
        <v>3</v>
      </c>
      <c r="K244" t="s">
        <v>959</v>
      </c>
      <c r="L244">
        <v>1191</v>
      </c>
      <c r="N244">
        <v>1013</v>
      </c>
      <c r="O244" t="s">
        <v>960</v>
      </c>
      <c r="P244" t="s">
        <v>960</v>
      </c>
      <c r="Q244">
        <v>1</v>
      </c>
      <c r="X244">
        <v>0.78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1</v>
      </c>
      <c r="AF244" t="s">
        <v>100</v>
      </c>
      <c r="AG244">
        <v>3.12</v>
      </c>
      <c r="AH244">
        <v>3</v>
      </c>
      <c r="AI244">
        <v>-1</v>
      </c>
      <c r="AJ244" t="s">
        <v>3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 x14ac:dyDescent="0.2">
      <c r="A245">
        <f>ROW(Source!A222)</f>
        <v>222</v>
      </c>
      <c r="B245">
        <v>1474083986</v>
      </c>
      <c r="C245">
        <v>1472724621</v>
      </c>
      <c r="D245">
        <v>1441819193</v>
      </c>
      <c r="E245">
        <v>15514512</v>
      </c>
      <c r="F245">
        <v>1</v>
      </c>
      <c r="G245">
        <v>15514512</v>
      </c>
      <c r="H245">
        <v>1</v>
      </c>
      <c r="I245" t="s">
        <v>958</v>
      </c>
      <c r="J245" t="s">
        <v>3</v>
      </c>
      <c r="K245" t="s">
        <v>959</v>
      </c>
      <c r="L245">
        <v>1191</v>
      </c>
      <c r="N245">
        <v>1013</v>
      </c>
      <c r="O245" t="s">
        <v>960</v>
      </c>
      <c r="P245" t="s">
        <v>960</v>
      </c>
      <c r="Q245">
        <v>1</v>
      </c>
      <c r="X245">
        <v>2.2400000000000002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1</v>
      </c>
      <c r="AE245">
        <v>1</v>
      </c>
      <c r="AF245" t="s">
        <v>100</v>
      </c>
      <c r="AG245">
        <v>8.9600000000000009</v>
      </c>
      <c r="AH245">
        <v>3</v>
      </c>
      <c r="AI245">
        <v>-1</v>
      </c>
      <c r="AJ245" t="s">
        <v>3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 x14ac:dyDescent="0.2">
      <c r="A246">
        <f>ROW(Source!A224)</f>
        <v>224</v>
      </c>
      <c r="B246">
        <v>1474083987</v>
      </c>
      <c r="C246">
        <v>1472724643</v>
      </c>
      <c r="D246">
        <v>1441819193</v>
      </c>
      <c r="E246">
        <v>15514512</v>
      </c>
      <c r="F246">
        <v>1</v>
      </c>
      <c r="G246">
        <v>15514512</v>
      </c>
      <c r="H246">
        <v>1</v>
      </c>
      <c r="I246" t="s">
        <v>958</v>
      </c>
      <c r="J246" t="s">
        <v>3</v>
      </c>
      <c r="K246" t="s">
        <v>959</v>
      </c>
      <c r="L246">
        <v>1191</v>
      </c>
      <c r="N246">
        <v>1013</v>
      </c>
      <c r="O246" t="s">
        <v>960</v>
      </c>
      <c r="P246" t="s">
        <v>960</v>
      </c>
      <c r="Q246">
        <v>1</v>
      </c>
      <c r="X246">
        <v>42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1</v>
      </c>
      <c r="AE246">
        <v>1</v>
      </c>
      <c r="AF246" t="s">
        <v>3</v>
      </c>
      <c r="AG246">
        <v>42</v>
      </c>
      <c r="AH246">
        <v>3</v>
      </c>
      <c r="AI246">
        <v>-1</v>
      </c>
      <c r="AJ246" t="s">
        <v>3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 x14ac:dyDescent="0.2">
      <c r="A247">
        <f>ROW(Source!A224)</f>
        <v>224</v>
      </c>
      <c r="B247">
        <v>1474083988</v>
      </c>
      <c r="C247">
        <v>1472724643</v>
      </c>
      <c r="D247">
        <v>1441835475</v>
      </c>
      <c r="E247">
        <v>1</v>
      </c>
      <c r="F247">
        <v>1</v>
      </c>
      <c r="G247">
        <v>15514512</v>
      </c>
      <c r="H247">
        <v>3</v>
      </c>
      <c r="I247" t="s">
        <v>969</v>
      </c>
      <c r="J247" t="s">
        <v>970</v>
      </c>
      <c r="K247" t="s">
        <v>971</v>
      </c>
      <c r="L247">
        <v>1348</v>
      </c>
      <c r="N247">
        <v>1009</v>
      </c>
      <c r="O247" t="s">
        <v>861</v>
      </c>
      <c r="P247" t="s">
        <v>861</v>
      </c>
      <c r="Q247">
        <v>1000</v>
      </c>
      <c r="X247">
        <v>2.9999999999999997E-4</v>
      </c>
      <c r="Y247">
        <v>155908.07999999999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0</v>
      </c>
      <c r="AF247" t="s">
        <v>3</v>
      </c>
      <c r="AG247">
        <v>2.9999999999999997E-4</v>
      </c>
      <c r="AH247">
        <v>3</v>
      </c>
      <c r="AI247">
        <v>-1</v>
      </c>
      <c r="AJ247" t="s">
        <v>3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 x14ac:dyDescent="0.2">
      <c r="A248">
        <f>ROW(Source!A224)</f>
        <v>224</v>
      </c>
      <c r="B248">
        <v>1474083989</v>
      </c>
      <c r="C248">
        <v>1472724643</v>
      </c>
      <c r="D248">
        <v>1441835549</v>
      </c>
      <c r="E248">
        <v>1</v>
      </c>
      <c r="F248">
        <v>1</v>
      </c>
      <c r="G248">
        <v>15514512</v>
      </c>
      <c r="H248">
        <v>3</v>
      </c>
      <c r="I248" t="s">
        <v>972</v>
      </c>
      <c r="J248" t="s">
        <v>973</v>
      </c>
      <c r="K248" t="s">
        <v>974</v>
      </c>
      <c r="L248">
        <v>1348</v>
      </c>
      <c r="N248">
        <v>1009</v>
      </c>
      <c r="O248" t="s">
        <v>861</v>
      </c>
      <c r="P248" t="s">
        <v>861</v>
      </c>
      <c r="Q248">
        <v>1000</v>
      </c>
      <c r="X248">
        <v>1E-4</v>
      </c>
      <c r="Y248">
        <v>194655.19</v>
      </c>
      <c r="Z248">
        <v>0</v>
      </c>
      <c r="AA248">
        <v>0</v>
      </c>
      <c r="AB248">
        <v>0</v>
      </c>
      <c r="AC248">
        <v>0</v>
      </c>
      <c r="AD248">
        <v>1</v>
      </c>
      <c r="AE248">
        <v>0</v>
      </c>
      <c r="AF248" t="s">
        <v>3</v>
      </c>
      <c r="AG248">
        <v>1E-4</v>
      </c>
      <c r="AH248">
        <v>3</v>
      </c>
      <c r="AI248">
        <v>-1</v>
      </c>
      <c r="AJ248" t="s">
        <v>3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 x14ac:dyDescent="0.2">
      <c r="A249">
        <f>ROW(Source!A224)</f>
        <v>224</v>
      </c>
      <c r="B249">
        <v>1474083990</v>
      </c>
      <c r="C249">
        <v>1472724643</v>
      </c>
      <c r="D249">
        <v>1441836250</v>
      </c>
      <c r="E249">
        <v>1</v>
      </c>
      <c r="F249">
        <v>1</v>
      </c>
      <c r="G249">
        <v>15514512</v>
      </c>
      <c r="H249">
        <v>3</v>
      </c>
      <c r="I249" t="s">
        <v>1039</v>
      </c>
      <c r="J249" t="s">
        <v>1040</v>
      </c>
      <c r="K249" t="s">
        <v>1041</v>
      </c>
      <c r="L249">
        <v>1327</v>
      </c>
      <c r="N249">
        <v>1005</v>
      </c>
      <c r="O249" t="s">
        <v>1042</v>
      </c>
      <c r="P249" t="s">
        <v>1042</v>
      </c>
      <c r="Q249">
        <v>1</v>
      </c>
      <c r="X249">
        <v>1.4</v>
      </c>
      <c r="Y249">
        <v>149.25</v>
      </c>
      <c r="Z249">
        <v>0</v>
      </c>
      <c r="AA249">
        <v>0</v>
      </c>
      <c r="AB249">
        <v>0</v>
      </c>
      <c r="AC249">
        <v>0</v>
      </c>
      <c r="AD249">
        <v>1</v>
      </c>
      <c r="AE249">
        <v>0</v>
      </c>
      <c r="AF249" t="s">
        <v>3</v>
      </c>
      <c r="AG249">
        <v>1.4</v>
      </c>
      <c r="AH249">
        <v>3</v>
      </c>
      <c r="AI249">
        <v>-1</v>
      </c>
      <c r="AJ249" t="s">
        <v>3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 x14ac:dyDescent="0.2">
      <c r="A250">
        <f>ROW(Source!A224)</f>
        <v>224</v>
      </c>
      <c r="B250">
        <v>1474083991</v>
      </c>
      <c r="C250">
        <v>1472724643</v>
      </c>
      <c r="D250">
        <v>1441834635</v>
      </c>
      <c r="E250">
        <v>1</v>
      </c>
      <c r="F250">
        <v>1</v>
      </c>
      <c r="G250">
        <v>15514512</v>
      </c>
      <c r="H250">
        <v>3</v>
      </c>
      <c r="I250" t="s">
        <v>984</v>
      </c>
      <c r="J250" t="s">
        <v>985</v>
      </c>
      <c r="K250" t="s">
        <v>986</v>
      </c>
      <c r="L250">
        <v>1339</v>
      </c>
      <c r="N250">
        <v>1007</v>
      </c>
      <c r="O250" t="s">
        <v>987</v>
      </c>
      <c r="P250" t="s">
        <v>987</v>
      </c>
      <c r="Q250">
        <v>1</v>
      </c>
      <c r="X250">
        <v>0.5</v>
      </c>
      <c r="Y250">
        <v>103.4</v>
      </c>
      <c r="Z250">
        <v>0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3</v>
      </c>
      <c r="AG250">
        <v>0.5</v>
      </c>
      <c r="AH250">
        <v>3</v>
      </c>
      <c r="AI250">
        <v>-1</v>
      </c>
      <c r="AJ250" t="s">
        <v>3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 x14ac:dyDescent="0.2">
      <c r="A251">
        <f>ROW(Source!A224)</f>
        <v>224</v>
      </c>
      <c r="B251">
        <v>1474083992</v>
      </c>
      <c r="C251">
        <v>1472724643</v>
      </c>
      <c r="D251">
        <v>1441834627</v>
      </c>
      <c r="E251">
        <v>1</v>
      </c>
      <c r="F251">
        <v>1</v>
      </c>
      <c r="G251">
        <v>15514512</v>
      </c>
      <c r="H251">
        <v>3</v>
      </c>
      <c r="I251" t="s">
        <v>988</v>
      </c>
      <c r="J251" t="s">
        <v>989</v>
      </c>
      <c r="K251" t="s">
        <v>990</v>
      </c>
      <c r="L251">
        <v>1339</v>
      </c>
      <c r="N251">
        <v>1007</v>
      </c>
      <c r="O251" t="s">
        <v>987</v>
      </c>
      <c r="P251" t="s">
        <v>987</v>
      </c>
      <c r="Q251">
        <v>1</v>
      </c>
      <c r="X251">
        <v>0.3</v>
      </c>
      <c r="Y251">
        <v>875.46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3</v>
      </c>
      <c r="AG251">
        <v>0.3</v>
      </c>
      <c r="AH251">
        <v>3</v>
      </c>
      <c r="AI251">
        <v>-1</v>
      </c>
      <c r="AJ251" t="s">
        <v>3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 x14ac:dyDescent="0.2">
      <c r="A252">
        <f>ROW(Source!A224)</f>
        <v>224</v>
      </c>
      <c r="B252">
        <v>1474083993</v>
      </c>
      <c r="C252">
        <v>1472724643</v>
      </c>
      <c r="D252">
        <v>1441834671</v>
      </c>
      <c r="E252">
        <v>1</v>
      </c>
      <c r="F252">
        <v>1</v>
      </c>
      <c r="G252">
        <v>15514512</v>
      </c>
      <c r="H252">
        <v>3</v>
      </c>
      <c r="I252" t="s">
        <v>991</v>
      </c>
      <c r="J252" t="s">
        <v>992</v>
      </c>
      <c r="K252" t="s">
        <v>993</v>
      </c>
      <c r="L252">
        <v>1348</v>
      </c>
      <c r="N252">
        <v>1009</v>
      </c>
      <c r="O252" t="s">
        <v>861</v>
      </c>
      <c r="P252" t="s">
        <v>861</v>
      </c>
      <c r="Q252">
        <v>1000</v>
      </c>
      <c r="X252">
        <v>1E-4</v>
      </c>
      <c r="Y252">
        <v>184462.17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3</v>
      </c>
      <c r="AG252">
        <v>1E-4</v>
      </c>
      <c r="AH252">
        <v>3</v>
      </c>
      <c r="AI252">
        <v>-1</v>
      </c>
      <c r="AJ252" t="s">
        <v>3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 x14ac:dyDescent="0.2">
      <c r="A253">
        <f>ROW(Source!A224)</f>
        <v>224</v>
      </c>
      <c r="B253">
        <v>1474083994</v>
      </c>
      <c r="C253">
        <v>1472724643</v>
      </c>
      <c r="D253">
        <v>1441834634</v>
      </c>
      <c r="E253">
        <v>1</v>
      </c>
      <c r="F253">
        <v>1</v>
      </c>
      <c r="G253">
        <v>15514512</v>
      </c>
      <c r="H253">
        <v>3</v>
      </c>
      <c r="I253" t="s">
        <v>994</v>
      </c>
      <c r="J253" t="s">
        <v>995</v>
      </c>
      <c r="K253" t="s">
        <v>996</v>
      </c>
      <c r="L253">
        <v>1348</v>
      </c>
      <c r="N253">
        <v>1009</v>
      </c>
      <c r="O253" t="s">
        <v>861</v>
      </c>
      <c r="P253" t="s">
        <v>861</v>
      </c>
      <c r="Q253">
        <v>1000</v>
      </c>
      <c r="X253">
        <v>2.9999999999999997E-4</v>
      </c>
      <c r="Y253">
        <v>88053.759999999995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3</v>
      </c>
      <c r="AG253">
        <v>2.9999999999999997E-4</v>
      </c>
      <c r="AH253">
        <v>3</v>
      </c>
      <c r="AI253">
        <v>-1</v>
      </c>
      <c r="AJ253" t="s">
        <v>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 x14ac:dyDescent="0.2">
      <c r="A254">
        <f>ROW(Source!A224)</f>
        <v>224</v>
      </c>
      <c r="B254">
        <v>1474083995</v>
      </c>
      <c r="C254">
        <v>1472724643</v>
      </c>
      <c r="D254">
        <v>1441834836</v>
      </c>
      <c r="E254">
        <v>1</v>
      </c>
      <c r="F254">
        <v>1</v>
      </c>
      <c r="G254">
        <v>15514512</v>
      </c>
      <c r="H254">
        <v>3</v>
      </c>
      <c r="I254" t="s">
        <v>997</v>
      </c>
      <c r="J254" t="s">
        <v>998</v>
      </c>
      <c r="K254" t="s">
        <v>999</v>
      </c>
      <c r="L254">
        <v>1348</v>
      </c>
      <c r="N254">
        <v>1009</v>
      </c>
      <c r="O254" t="s">
        <v>861</v>
      </c>
      <c r="P254" t="s">
        <v>861</v>
      </c>
      <c r="Q254">
        <v>1000</v>
      </c>
      <c r="X254">
        <v>6.3000000000000003E-4</v>
      </c>
      <c r="Y254">
        <v>93194.67</v>
      </c>
      <c r="Z254">
        <v>0</v>
      </c>
      <c r="AA254">
        <v>0</v>
      </c>
      <c r="AB254">
        <v>0</v>
      </c>
      <c r="AC254">
        <v>0</v>
      </c>
      <c r="AD254">
        <v>1</v>
      </c>
      <c r="AE254">
        <v>0</v>
      </c>
      <c r="AF254" t="s">
        <v>3</v>
      </c>
      <c r="AG254">
        <v>6.3000000000000003E-4</v>
      </c>
      <c r="AH254">
        <v>3</v>
      </c>
      <c r="AI254">
        <v>-1</v>
      </c>
      <c r="AJ254" t="s">
        <v>3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 x14ac:dyDescent="0.2">
      <c r="A255">
        <f>ROW(Source!A224)</f>
        <v>224</v>
      </c>
      <c r="B255">
        <v>1474083996</v>
      </c>
      <c r="C255">
        <v>1472724643</v>
      </c>
      <c r="D255">
        <v>1441822273</v>
      </c>
      <c r="E255">
        <v>15514512</v>
      </c>
      <c r="F255">
        <v>1</v>
      </c>
      <c r="G255">
        <v>15514512</v>
      </c>
      <c r="H255">
        <v>3</v>
      </c>
      <c r="I255" t="s">
        <v>1003</v>
      </c>
      <c r="J255" t="s">
        <v>3</v>
      </c>
      <c r="K255" t="s">
        <v>1004</v>
      </c>
      <c r="L255">
        <v>1348</v>
      </c>
      <c r="N255">
        <v>1009</v>
      </c>
      <c r="O255" t="s">
        <v>861</v>
      </c>
      <c r="P255" t="s">
        <v>861</v>
      </c>
      <c r="Q255">
        <v>1000</v>
      </c>
      <c r="X255">
        <v>6.9999999999999994E-5</v>
      </c>
      <c r="Y255">
        <v>94640</v>
      </c>
      <c r="Z255">
        <v>0</v>
      </c>
      <c r="AA255">
        <v>0</v>
      </c>
      <c r="AB255">
        <v>0</v>
      </c>
      <c r="AC255">
        <v>0</v>
      </c>
      <c r="AD255">
        <v>1</v>
      </c>
      <c r="AE255">
        <v>0</v>
      </c>
      <c r="AF255" t="s">
        <v>3</v>
      </c>
      <c r="AG255">
        <v>6.9999999999999994E-5</v>
      </c>
      <c r="AH255">
        <v>3</v>
      </c>
      <c r="AI255">
        <v>-1</v>
      </c>
      <c r="AJ255" t="s">
        <v>3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 x14ac:dyDescent="0.2">
      <c r="A256">
        <f>ROW(Source!A225)</f>
        <v>225</v>
      </c>
      <c r="B256">
        <v>1474083997</v>
      </c>
      <c r="C256">
        <v>1472724675</v>
      </c>
      <c r="D256">
        <v>1441819193</v>
      </c>
      <c r="E256">
        <v>15514512</v>
      </c>
      <c r="F256">
        <v>1</v>
      </c>
      <c r="G256">
        <v>15514512</v>
      </c>
      <c r="H256">
        <v>1</v>
      </c>
      <c r="I256" t="s">
        <v>958</v>
      </c>
      <c r="J256" t="s">
        <v>3</v>
      </c>
      <c r="K256" t="s">
        <v>959</v>
      </c>
      <c r="L256">
        <v>1191</v>
      </c>
      <c r="N256">
        <v>1013</v>
      </c>
      <c r="O256" t="s">
        <v>960</v>
      </c>
      <c r="P256" t="s">
        <v>960</v>
      </c>
      <c r="Q256">
        <v>1</v>
      </c>
      <c r="X256">
        <v>6.44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1</v>
      </c>
      <c r="AF256" t="s">
        <v>100</v>
      </c>
      <c r="AG256">
        <v>25.76</v>
      </c>
      <c r="AH256">
        <v>3</v>
      </c>
      <c r="AI256">
        <v>-1</v>
      </c>
      <c r="AJ256" t="s">
        <v>3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 x14ac:dyDescent="0.2">
      <c r="A257">
        <f>ROW(Source!A225)</f>
        <v>225</v>
      </c>
      <c r="B257">
        <v>1474083998</v>
      </c>
      <c r="C257">
        <v>1472724675</v>
      </c>
      <c r="D257">
        <v>1441833954</v>
      </c>
      <c r="E257">
        <v>1</v>
      </c>
      <c r="F257">
        <v>1</v>
      </c>
      <c r="G257">
        <v>15514512</v>
      </c>
      <c r="H257">
        <v>2</v>
      </c>
      <c r="I257" t="s">
        <v>1011</v>
      </c>
      <c r="J257" t="s">
        <v>1012</v>
      </c>
      <c r="K257" t="s">
        <v>1013</v>
      </c>
      <c r="L257">
        <v>1368</v>
      </c>
      <c r="N257">
        <v>1011</v>
      </c>
      <c r="O257" t="s">
        <v>964</v>
      </c>
      <c r="P257" t="s">
        <v>964</v>
      </c>
      <c r="Q257">
        <v>1</v>
      </c>
      <c r="X257">
        <v>0.17</v>
      </c>
      <c r="Y257">
        <v>0</v>
      </c>
      <c r="Z257">
        <v>59.51</v>
      </c>
      <c r="AA257">
        <v>0.82</v>
      </c>
      <c r="AB257">
        <v>0</v>
      </c>
      <c r="AC257">
        <v>0</v>
      </c>
      <c r="AD257">
        <v>1</v>
      </c>
      <c r="AE257">
        <v>0</v>
      </c>
      <c r="AF257" t="s">
        <v>100</v>
      </c>
      <c r="AG257">
        <v>0.68</v>
      </c>
      <c r="AH257">
        <v>3</v>
      </c>
      <c r="AI257">
        <v>-1</v>
      </c>
      <c r="AJ257" t="s">
        <v>3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 x14ac:dyDescent="0.2">
      <c r="A258">
        <f>ROW(Source!A225)</f>
        <v>225</v>
      </c>
      <c r="B258">
        <v>1474083999</v>
      </c>
      <c r="C258">
        <v>1472724675</v>
      </c>
      <c r="D258">
        <v>1441834258</v>
      </c>
      <c r="E258">
        <v>1</v>
      </c>
      <c r="F258">
        <v>1</v>
      </c>
      <c r="G258">
        <v>15514512</v>
      </c>
      <c r="H258">
        <v>2</v>
      </c>
      <c r="I258" t="s">
        <v>1017</v>
      </c>
      <c r="J258" t="s">
        <v>1018</v>
      </c>
      <c r="K258" t="s">
        <v>1019</v>
      </c>
      <c r="L258">
        <v>1368</v>
      </c>
      <c r="N258">
        <v>1011</v>
      </c>
      <c r="O258" t="s">
        <v>964</v>
      </c>
      <c r="P258" t="s">
        <v>964</v>
      </c>
      <c r="Q258">
        <v>1</v>
      </c>
      <c r="X258">
        <v>2.4300000000000002</v>
      </c>
      <c r="Y258">
        <v>0</v>
      </c>
      <c r="Z258">
        <v>1303.01</v>
      </c>
      <c r="AA258">
        <v>826.2</v>
      </c>
      <c r="AB258">
        <v>0</v>
      </c>
      <c r="AC258">
        <v>0</v>
      </c>
      <c r="AD258">
        <v>1</v>
      </c>
      <c r="AE258">
        <v>0</v>
      </c>
      <c r="AF258" t="s">
        <v>100</v>
      </c>
      <c r="AG258">
        <v>9.7200000000000006</v>
      </c>
      <c r="AH258">
        <v>3</v>
      </c>
      <c r="AI258">
        <v>-1</v>
      </c>
      <c r="AJ258" t="s">
        <v>3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 x14ac:dyDescent="0.2">
      <c r="A259">
        <f>ROW(Source!A225)</f>
        <v>225</v>
      </c>
      <c r="B259">
        <v>1474084000</v>
      </c>
      <c r="C259">
        <v>1472724675</v>
      </c>
      <c r="D259">
        <v>1441836235</v>
      </c>
      <c r="E259">
        <v>1</v>
      </c>
      <c r="F259">
        <v>1</v>
      </c>
      <c r="G259">
        <v>15514512</v>
      </c>
      <c r="H259">
        <v>3</v>
      </c>
      <c r="I259" t="s">
        <v>965</v>
      </c>
      <c r="J259" t="s">
        <v>966</v>
      </c>
      <c r="K259" t="s">
        <v>967</v>
      </c>
      <c r="L259">
        <v>1346</v>
      </c>
      <c r="N259">
        <v>1009</v>
      </c>
      <c r="O259" t="s">
        <v>968</v>
      </c>
      <c r="P259" t="s">
        <v>968</v>
      </c>
      <c r="Q259">
        <v>1</v>
      </c>
      <c r="X259">
        <v>0.15</v>
      </c>
      <c r="Y259">
        <v>31.49</v>
      </c>
      <c r="Z259">
        <v>0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100</v>
      </c>
      <c r="AG259">
        <v>0.6</v>
      </c>
      <c r="AH259">
        <v>3</v>
      </c>
      <c r="AI259">
        <v>-1</v>
      </c>
      <c r="AJ259" t="s">
        <v>3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 x14ac:dyDescent="0.2">
      <c r="A260">
        <f>ROW(Source!A226)</f>
        <v>226</v>
      </c>
      <c r="B260">
        <v>1474084001</v>
      </c>
      <c r="C260">
        <v>1472868979</v>
      </c>
      <c r="D260">
        <v>1441819193</v>
      </c>
      <c r="E260">
        <v>15514512</v>
      </c>
      <c r="F260">
        <v>1</v>
      </c>
      <c r="G260">
        <v>15514512</v>
      </c>
      <c r="H260">
        <v>1</v>
      </c>
      <c r="I260" t="s">
        <v>958</v>
      </c>
      <c r="J260" t="s">
        <v>3</v>
      </c>
      <c r="K260" t="s">
        <v>959</v>
      </c>
      <c r="L260">
        <v>1191</v>
      </c>
      <c r="N260">
        <v>1013</v>
      </c>
      <c r="O260" t="s">
        <v>960</v>
      </c>
      <c r="P260" t="s">
        <v>960</v>
      </c>
      <c r="Q260">
        <v>1</v>
      </c>
      <c r="X260">
        <v>2.38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1</v>
      </c>
      <c r="AF260" t="s">
        <v>105</v>
      </c>
      <c r="AG260">
        <v>4.76</v>
      </c>
      <c r="AH260">
        <v>3</v>
      </c>
      <c r="AI260">
        <v>-1</v>
      </c>
      <c r="AJ260" t="s">
        <v>3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 x14ac:dyDescent="0.2">
      <c r="A261">
        <f>ROW(Source!A226)</f>
        <v>226</v>
      </c>
      <c r="B261">
        <v>1474084002</v>
      </c>
      <c r="C261">
        <v>1472868979</v>
      </c>
      <c r="D261">
        <v>1441836235</v>
      </c>
      <c r="E261">
        <v>1</v>
      </c>
      <c r="F261">
        <v>1</v>
      </c>
      <c r="G261">
        <v>15514512</v>
      </c>
      <c r="H261">
        <v>3</v>
      </c>
      <c r="I261" t="s">
        <v>965</v>
      </c>
      <c r="J261" t="s">
        <v>966</v>
      </c>
      <c r="K261" t="s">
        <v>967</v>
      </c>
      <c r="L261">
        <v>1346</v>
      </c>
      <c r="N261">
        <v>1009</v>
      </c>
      <c r="O261" t="s">
        <v>968</v>
      </c>
      <c r="P261" t="s">
        <v>968</v>
      </c>
      <c r="Q261">
        <v>1</v>
      </c>
      <c r="X261">
        <v>1E-3</v>
      </c>
      <c r="Y261">
        <v>31.49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105</v>
      </c>
      <c r="AG261">
        <v>2E-3</v>
      </c>
      <c r="AH261">
        <v>3</v>
      </c>
      <c r="AI261">
        <v>-1</v>
      </c>
      <c r="AJ261" t="s">
        <v>3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 x14ac:dyDescent="0.2">
      <c r="A262">
        <f>ROW(Source!A227)</f>
        <v>227</v>
      </c>
      <c r="B262">
        <v>1474084003</v>
      </c>
      <c r="C262">
        <v>1472869128</v>
      </c>
      <c r="D262">
        <v>1441819193</v>
      </c>
      <c r="E262">
        <v>15514512</v>
      </c>
      <c r="F262">
        <v>1</v>
      </c>
      <c r="G262">
        <v>15514512</v>
      </c>
      <c r="H262">
        <v>1</v>
      </c>
      <c r="I262" t="s">
        <v>958</v>
      </c>
      <c r="J262" t="s">
        <v>3</v>
      </c>
      <c r="K262" t="s">
        <v>959</v>
      </c>
      <c r="L262">
        <v>1191</v>
      </c>
      <c r="N262">
        <v>1013</v>
      </c>
      <c r="O262" t="s">
        <v>960</v>
      </c>
      <c r="P262" t="s">
        <v>960</v>
      </c>
      <c r="Q262">
        <v>1</v>
      </c>
      <c r="X262">
        <v>1.1000000000000001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1</v>
      </c>
      <c r="AF262" t="s">
        <v>105</v>
      </c>
      <c r="AG262">
        <v>2.2000000000000002</v>
      </c>
      <c r="AH262">
        <v>3</v>
      </c>
      <c r="AI262">
        <v>-1</v>
      </c>
      <c r="AJ262" t="s">
        <v>3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 x14ac:dyDescent="0.2">
      <c r="A263">
        <f>ROW(Source!A227)</f>
        <v>227</v>
      </c>
      <c r="B263">
        <v>1474084004</v>
      </c>
      <c r="C263">
        <v>1472869128</v>
      </c>
      <c r="D263">
        <v>1441836235</v>
      </c>
      <c r="E263">
        <v>1</v>
      </c>
      <c r="F263">
        <v>1</v>
      </c>
      <c r="G263">
        <v>15514512</v>
      </c>
      <c r="H263">
        <v>3</v>
      </c>
      <c r="I263" t="s">
        <v>965</v>
      </c>
      <c r="J263" t="s">
        <v>966</v>
      </c>
      <c r="K263" t="s">
        <v>967</v>
      </c>
      <c r="L263">
        <v>1346</v>
      </c>
      <c r="N263">
        <v>1009</v>
      </c>
      <c r="O263" t="s">
        <v>968</v>
      </c>
      <c r="P263" t="s">
        <v>968</v>
      </c>
      <c r="Q263">
        <v>1</v>
      </c>
      <c r="X263">
        <v>1.1999999999999999E-3</v>
      </c>
      <c r="Y263">
        <v>31.49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105</v>
      </c>
      <c r="AG263">
        <v>2.3999999999999998E-3</v>
      </c>
      <c r="AH263">
        <v>3</v>
      </c>
      <c r="AI263">
        <v>-1</v>
      </c>
      <c r="AJ263" t="s">
        <v>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 x14ac:dyDescent="0.2">
      <c r="A264">
        <f>ROW(Source!A228)</f>
        <v>228</v>
      </c>
      <c r="B264">
        <v>1474084005</v>
      </c>
      <c r="C264">
        <v>1472724752</v>
      </c>
      <c r="D264">
        <v>1441819193</v>
      </c>
      <c r="E264">
        <v>15514512</v>
      </c>
      <c r="F264">
        <v>1</v>
      </c>
      <c r="G264">
        <v>15514512</v>
      </c>
      <c r="H264">
        <v>1</v>
      </c>
      <c r="I264" t="s">
        <v>958</v>
      </c>
      <c r="J264" t="s">
        <v>3</v>
      </c>
      <c r="K264" t="s">
        <v>959</v>
      </c>
      <c r="L264">
        <v>1191</v>
      </c>
      <c r="N264">
        <v>1013</v>
      </c>
      <c r="O264" t="s">
        <v>960</v>
      </c>
      <c r="P264" t="s">
        <v>960</v>
      </c>
      <c r="Q264">
        <v>1</v>
      </c>
      <c r="X264">
        <v>0.37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1</v>
      </c>
      <c r="AF264" t="s">
        <v>3</v>
      </c>
      <c r="AG264">
        <v>0.37</v>
      </c>
      <c r="AH264">
        <v>3</v>
      </c>
      <c r="AI264">
        <v>-1</v>
      </c>
      <c r="AJ264" t="s">
        <v>3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 x14ac:dyDescent="0.2">
      <c r="A265">
        <f>ROW(Source!A228)</f>
        <v>228</v>
      </c>
      <c r="B265">
        <v>1474084006</v>
      </c>
      <c r="C265">
        <v>1472724752</v>
      </c>
      <c r="D265">
        <v>1441834258</v>
      </c>
      <c r="E265">
        <v>1</v>
      </c>
      <c r="F265">
        <v>1</v>
      </c>
      <c r="G265">
        <v>15514512</v>
      </c>
      <c r="H265">
        <v>2</v>
      </c>
      <c r="I265" t="s">
        <v>1017</v>
      </c>
      <c r="J265" t="s">
        <v>1018</v>
      </c>
      <c r="K265" t="s">
        <v>1019</v>
      </c>
      <c r="L265">
        <v>1368</v>
      </c>
      <c r="N265">
        <v>1011</v>
      </c>
      <c r="O265" t="s">
        <v>964</v>
      </c>
      <c r="P265" t="s">
        <v>964</v>
      </c>
      <c r="Q265">
        <v>1</v>
      </c>
      <c r="X265">
        <v>0.06</v>
      </c>
      <c r="Y265">
        <v>0</v>
      </c>
      <c r="Z265">
        <v>1303.01</v>
      </c>
      <c r="AA265">
        <v>826.2</v>
      </c>
      <c r="AB265">
        <v>0</v>
      </c>
      <c r="AC265">
        <v>0</v>
      </c>
      <c r="AD265">
        <v>1</v>
      </c>
      <c r="AE265">
        <v>0</v>
      </c>
      <c r="AF265" t="s">
        <v>3</v>
      </c>
      <c r="AG265">
        <v>0.06</v>
      </c>
      <c r="AH265">
        <v>3</v>
      </c>
      <c r="AI265">
        <v>-1</v>
      </c>
      <c r="AJ265" t="s">
        <v>3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 x14ac:dyDescent="0.2">
      <c r="A266">
        <f>ROW(Source!A230)</f>
        <v>230</v>
      </c>
      <c r="B266">
        <v>1474084007</v>
      </c>
      <c r="C266">
        <v>1472724764</v>
      </c>
      <c r="D266">
        <v>1441819193</v>
      </c>
      <c r="E266">
        <v>15514512</v>
      </c>
      <c r="F266">
        <v>1</v>
      </c>
      <c r="G266">
        <v>15514512</v>
      </c>
      <c r="H266">
        <v>1</v>
      </c>
      <c r="I266" t="s">
        <v>958</v>
      </c>
      <c r="J266" t="s">
        <v>3</v>
      </c>
      <c r="K266" t="s">
        <v>959</v>
      </c>
      <c r="L266">
        <v>1191</v>
      </c>
      <c r="N266">
        <v>1013</v>
      </c>
      <c r="O266" t="s">
        <v>960</v>
      </c>
      <c r="P266" t="s">
        <v>960</v>
      </c>
      <c r="Q266">
        <v>1</v>
      </c>
      <c r="X266">
        <v>0.37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1</v>
      </c>
      <c r="AE266">
        <v>1</v>
      </c>
      <c r="AF266" t="s">
        <v>3</v>
      </c>
      <c r="AG266">
        <v>0.37</v>
      </c>
      <c r="AH266">
        <v>3</v>
      </c>
      <c r="AI266">
        <v>-1</v>
      </c>
      <c r="AJ266" t="s">
        <v>3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 x14ac:dyDescent="0.2">
      <c r="A267">
        <f>ROW(Source!A230)</f>
        <v>230</v>
      </c>
      <c r="B267">
        <v>1474084008</v>
      </c>
      <c r="C267">
        <v>1472724764</v>
      </c>
      <c r="D267">
        <v>1441834258</v>
      </c>
      <c r="E267">
        <v>1</v>
      </c>
      <c r="F267">
        <v>1</v>
      </c>
      <c r="G267">
        <v>15514512</v>
      </c>
      <c r="H267">
        <v>2</v>
      </c>
      <c r="I267" t="s">
        <v>1017</v>
      </c>
      <c r="J267" t="s">
        <v>1018</v>
      </c>
      <c r="K267" t="s">
        <v>1019</v>
      </c>
      <c r="L267">
        <v>1368</v>
      </c>
      <c r="N267">
        <v>1011</v>
      </c>
      <c r="O267" t="s">
        <v>964</v>
      </c>
      <c r="P267" t="s">
        <v>964</v>
      </c>
      <c r="Q267">
        <v>1</v>
      </c>
      <c r="X267">
        <v>0.06</v>
      </c>
      <c r="Y267">
        <v>0</v>
      </c>
      <c r="Z267">
        <v>1303.01</v>
      </c>
      <c r="AA267">
        <v>826.2</v>
      </c>
      <c r="AB267">
        <v>0</v>
      </c>
      <c r="AC267">
        <v>0</v>
      </c>
      <c r="AD267">
        <v>1</v>
      </c>
      <c r="AE267">
        <v>0</v>
      </c>
      <c r="AF267" t="s">
        <v>3</v>
      </c>
      <c r="AG267">
        <v>0.06</v>
      </c>
      <c r="AH267">
        <v>3</v>
      </c>
      <c r="AI267">
        <v>-1</v>
      </c>
      <c r="AJ267" t="s">
        <v>3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 x14ac:dyDescent="0.2">
      <c r="A268">
        <f>ROW(Source!A231)</f>
        <v>231</v>
      </c>
      <c r="B268">
        <v>1474084009</v>
      </c>
      <c r="C268">
        <v>1472724771</v>
      </c>
      <c r="D268">
        <v>1441819193</v>
      </c>
      <c r="E268">
        <v>15514512</v>
      </c>
      <c r="F268">
        <v>1</v>
      </c>
      <c r="G268">
        <v>15514512</v>
      </c>
      <c r="H268">
        <v>1</v>
      </c>
      <c r="I268" t="s">
        <v>958</v>
      </c>
      <c r="J268" t="s">
        <v>3</v>
      </c>
      <c r="K268" t="s">
        <v>959</v>
      </c>
      <c r="L268">
        <v>1191</v>
      </c>
      <c r="N268">
        <v>1013</v>
      </c>
      <c r="O268" t="s">
        <v>960</v>
      </c>
      <c r="P268" t="s">
        <v>960</v>
      </c>
      <c r="Q268">
        <v>1</v>
      </c>
      <c r="X268">
        <v>0.8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1</v>
      </c>
      <c r="AE268">
        <v>1</v>
      </c>
      <c r="AF268" t="s">
        <v>3</v>
      </c>
      <c r="AG268">
        <v>0.8</v>
      </c>
      <c r="AH268">
        <v>3</v>
      </c>
      <c r="AI268">
        <v>-1</v>
      </c>
      <c r="AJ268" t="s">
        <v>3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 x14ac:dyDescent="0.2">
      <c r="A269">
        <f>ROW(Source!A231)</f>
        <v>231</v>
      </c>
      <c r="B269">
        <v>1474084010</v>
      </c>
      <c r="C269">
        <v>1472724771</v>
      </c>
      <c r="D269">
        <v>1441834258</v>
      </c>
      <c r="E269">
        <v>1</v>
      </c>
      <c r="F269">
        <v>1</v>
      </c>
      <c r="G269">
        <v>15514512</v>
      </c>
      <c r="H269">
        <v>2</v>
      </c>
      <c r="I269" t="s">
        <v>1017</v>
      </c>
      <c r="J269" t="s">
        <v>1018</v>
      </c>
      <c r="K269" t="s">
        <v>1019</v>
      </c>
      <c r="L269">
        <v>1368</v>
      </c>
      <c r="N269">
        <v>1011</v>
      </c>
      <c r="O269" t="s">
        <v>964</v>
      </c>
      <c r="P269" t="s">
        <v>964</v>
      </c>
      <c r="Q269">
        <v>1</v>
      </c>
      <c r="X269">
        <v>0.04</v>
      </c>
      <c r="Y269">
        <v>0</v>
      </c>
      <c r="Z269">
        <v>1303.01</v>
      </c>
      <c r="AA269">
        <v>826.2</v>
      </c>
      <c r="AB269">
        <v>0</v>
      </c>
      <c r="AC269">
        <v>0</v>
      </c>
      <c r="AD269">
        <v>1</v>
      </c>
      <c r="AE269">
        <v>0</v>
      </c>
      <c r="AF269" t="s">
        <v>3</v>
      </c>
      <c r="AG269">
        <v>0.04</v>
      </c>
      <c r="AH269">
        <v>3</v>
      </c>
      <c r="AI269">
        <v>-1</v>
      </c>
      <c r="AJ269" t="s">
        <v>3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 x14ac:dyDescent="0.2">
      <c r="A270">
        <f>ROW(Source!A231)</f>
        <v>231</v>
      </c>
      <c r="B270">
        <v>1474084011</v>
      </c>
      <c r="C270">
        <v>1472724771</v>
      </c>
      <c r="D270">
        <v>1441836235</v>
      </c>
      <c r="E270">
        <v>1</v>
      </c>
      <c r="F270">
        <v>1</v>
      </c>
      <c r="G270">
        <v>15514512</v>
      </c>
      <c r="H270">
        <v>3</v>
      </c>
      <c r="I270" t="s">
        <v>965</v>
      </c>
      <c r="J270" t="s">
        <v>966</v>
      </c>
      <c r="K270" t="s">
        <v>967</v>
      </c>
      <c r="L270">
        <v>1346</v>
      </c>
      <c r="N270">
        <v>1009</v>
      </c>
      <c r="O270" t="s">
        <v>968</v>
      </c>
      <c r="P270" t="s">
        <v>968</v>
      </c>
      <c r="Q270">
        <v>1</v>
      </c>
      <c r="X270">
        <v>2.5000000000000001E-2</v>
      </c>
      <c r="Y270">
        <v>31.49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3</v>
      </c>
      <c r="AG270">
        <v>2.5000000000000001E-2</v>
      </c>
      <c r="AH270">
        <v>3</v>
      </c>
      <c r="AI270">
        <v>-1</v>
      </c>
      <c r="AJ270" t="s">
        <v>3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 x14ac:dyDescent="0.2">
      <c r="A271">
        <f>ROW(Source!A232)</f>
        <v>232</v>
      </c>
      <c r="B271">
        <v>1474084012</v>
      </c>
      <c r="C271">
        <v>1472724795</v>
      </c>
      <c r="D271">
        <v>1441819193</v>
      </c>
      <c r="E271">
        <v>15514512</v>
      </c>
      <c r="F271">
        <v>1</v>
      </c>
      <c r="G271">
        <v>15514512</v>
      </c>
      <c r="H271">
        <v>1</v>
      </c>
      <c r="I271" t="s">
        <v>958</v>
      </c>
      <c r="J271" t="s">
        <v>3</v>
      </c>
      <c r="K271" t="s">
        <v>959</v>
      </c>
      <c r="L271">
        <v>1191</v>
      </c>
      <c r="N271">
        <v>1013</v>
      </c>
      <c r="O271" t="s">
        <v>960</v>
      </c>
      <c r="P271" t="s">
        <v>960</v>
      </c>
      <c r="Q271">
        <v>1</v>
      </c>
      <c r="X271">
        <v>0.4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1</v>
      </c>
      <c r="AF271" t="s">
        <v>100</v>
      </c>
      <c r="AG271">
        <v>1.6</v>
      </c>
      <c r="AH271">
        <v>3</v>
      </c>
      <c r="AI271">
        <v>-1</v>
      </c>
      <c r="AJ271" t="s">
        <v>3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 x14ac:dyDescent="0.2">
      <c r="A272">
        <f>ROW(Source!A233)</f>
        <v>233</v>
      </c>
      <c r="B272">
        <v>1474084013</v>
      </c>
      <c r="C272">
        <v>1472724818</v>
      </c>
      <c r="D272">
        <v>1441819193</v>
      </c>
      <c r="E272">
        <v>15514512</v>
      </c>
      <c r="F272">
        <v>1</v>
      </c>
      <c r="G272">
        <v>15514512</v>
      </c>
      <c r="H272">
        <v>1</v>
      </c>
      <c r="I272" t="s">
        <v>958</v>
      </c>
      <c r="J272" t="s">
        <v>3</v>
      </c>
      <c r="K272" t="s">
        <v>959</v>
      </c>
      <c r="L272">
        <v>1191</v>
      </c>
      <c r="N272">
        <v>1013</v>
      </c>
      <c r="O272" t="s">
        <v>960</v>
      </c>
      <c r="P272" t="s">
        <v>960</v>
      </c>
      <c r="Q272">
        <v>1</v>
      </c>
      <c r="X272">
        <v>0.9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1</v>
      </c>
      <c r="AF272" t="s">
        <v>100</v>
      </c>
      <c r="AG272">
        <v>3.6</v>
      </c>
      <c r="AH272">
        <v>3</v>
      </c>
      <c r="AI272">
        <v>-1</v>
      </c>
      <c r="AJ272" t="s">
        <v>3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 x14ac:dyDescent="0.2">
      <c r="A273">
        <f>ROW(Source!A234)</f>
        <v>234</v>
      </c>
      <c r="B273">
        <v>1474084014</v>
      </c>
      <c r="C273">
        <v>1472724834</v>
      </c>
      <c r="D273">
        <v>1441819193</v>
      </c>
      <c r="E273">
        <v>15514512</v>
      </c>
      <c r="F273">
        <v>1</v>
      </c>
      <c r="G273">
        <v>15514512</v>
      </c>
      <c r="H273">
        <v>1</v>
      </c>
      <c r="I273" t="s">
        <v>958</v>
      </c>
      <c r="J273" t="s">
        <v>3</v>
      </c>
      <c r="K273" t="s">
        <v>959</v>
      </c>
      <c r="L273">
        <v>1191</v>
      </c>
      <c r="N273">
        <v>1013</v>
      </c>
      <c r="O273" t="s">
        <v>960</v>
      </c>
      <c r="P273" t="s">
        <v>960</v>
      </c>
      <c r="Q273">
        <v>1</v>
      </c>
      <c r="X273">
        <v>2.64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1</v>
      </c>
      <c r="AF273" t="s">
        <v>100</v>
      </c>
      <c r="AG273">
        <v>10.56</v>
      </c>
      <c r="AH273">
        <v>3</v>
      </c>
      <c r="AI273">
        <v>-1</v>
      </c>
      <c r="AJ273" t="s">
        <v>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 x14ac:dyDescent="0.2">
      <c r="A274">
        <f>ROW(Source!A235)</f>
        <v>235</v>
      </c>
      <c r="B274">
        <v>1474084015</v>
      </c>
      <c r="C274">
        <v>1472724838</v>
      </c>
      <c r="D274">
        <v>1441819193</v>
      </c>
      <c r="E274">
        <v>15514512</v>
      </c>
      <c r="F274">
        <v>1</v>
      </c>
      <c r="G274">
        <v>15514512</v>
      </c>
      <c r="H274">
        <v>1</v>
      </c>
      <c r="I274" t="s">
        <v>958</v>
      </c>
      <c r="J274" t="s">
        <v>3</v>
      </c>
      <c r="K274" t="s">
        <v>959</v>
      </c>
      <c r="L274">
        <v>1191</v>
      </c>
      <c r="N274">
        <v>1013</v>
      </c>
      <c r="O274" t="s">
        <v>960</v>
      </c>
      <c r="P274" t="s">
        <v>960</v>
      </c>
      <c r="Q274">
        <v>1</v>
      </c>
      <c r="X274">
        <v>0.78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1</v>
      </c>
      <c r="AF274" t="s">
        <v>100</v>
      </c>
      <c r="AG274">
        <v>3.12</v>
      </c>
      <c r="AH274">
        <v>3</v>
      </c>
      <c r="AI274">
        <v>-1</v>
      </c>
      <c r="AJ274" t="s">
        <v>3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 x14ac:dyDescent="0.2">
      <c r="A275">
        <f>ROW(Source!A236)</f>
        <v>236</v>
      </c>
      <c r="B275">
        <v>1474084016</v>
      </c>
      <c r="C275">
        <v>1472724852</v>
      </c>
      <c r="D275">
        <v>1441819193</v>
      </c>
      <c r="E275">
        <v>15514512</v>
      </c>
      <c r="F275">
        <v>1</v>
      </c>
      <c r="G275">
        <v>15514512</v>
      </c>
      <c r="H275">
        <v>1</v>
      </c>
      <c r="I275" t="s">
        <v>958</v>
      </c>
      <c r="J275" t="s">
        <v>3</v>
      </c>
      <c r="K275" t="s">
        <v>959</v>
      </c>
      <c r="L275">
        <v>1191</v>
      </c>
      <c r="N275">
        <v>1013</v>
      </c>
      <c r="O275" t="s">
        <v>960</v>
      </c>
      <c r="P275" t="s">
        <v>960</v>
      </c>
      <c r="Q275">
        <v>1</v>
      </c>
      <c r="X275">
        <v>2.2400000000000002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1</v>
      </c>
      <c r="AF275" t="s">
        <v>100</v>
      </c>
      <c r="AG275">
        <v>8.9600000000000009</v>
      </c>
      <c r="AH275">
        <v>3</v>
      </c>
      <c r="AI275">
        <v>-1</v>
      </c>
      <c r="AJ275" t="s">
        <v>3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 x14ac:dyDescent="0.2">
      <c r="A276">
        <f>ROW(Source!A238)</f>
        <v>238</v>
      </c>
      <c r="B276">
        <v>1474084017</v>
      </c>
      <c r="C276">
        <v>1472724885</v>
      </c>
      <c r="D276">
        <v>1441819193</v>
      </c>
      <c r="E276">
        <v>15514512</v>
      </c>
      <c r="F276">
        <v>1</v>
      </c>
      <c r="G276">
        <v>15514512</v>
      </c>
      <c r="H276">
        <v>1</v>
      </c>
      <c r="I276" t="s">
        <v>958</v>
      </c>
      <c r="J276" t="s">
        <v>3</v>
      </c>
      <c r="K276" t="s">
        <v>959</v>
      </c>
      <c r="L276">
        <v>1191</v>
      </c>
      <c r="N276">
        <v>1013</v>
      </c>
      <c r="O276" t="s">
        <v>960</v>
      </c>
      <c r="P276" t="s">
        <v>960</v>
      </c>
      <c r="Q276">
        <v>1</v>
      </c>
      <c r="X276">
        <v>42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1</v>
      </c>
      <c r="AE276">
        <v>1</v>
      </c>
      <c r="AF276" t="s">
        <v>3</v>
      </c>
      <c r="AG276">
        <v>42</v>
      </c>
      <c r="AH276">
        <v>3</v>
      </c>
      <c r="AI276">
        <v>-1</v>
      </c>
      <c r="AJ276" t="s">
        <v>3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 x14ac:dyDescent="0.2">
      <c r="A277">
        <f>ROW(Source!A238)</f>
        <v>238</v>
      </c>
      <c r="B277">
        <v>1474084018</v>
      </c>
      <c r="C277">
        <v>1472724885</v>
      </c>
      <c r="D277">
        <v>1441835475</v>
      </c>
      <c r="E277">
        <v>1</v>
      </c>
      <c r="F277">
        <v>1</v>
      </c>
      <c r="G277">
        <v>15514512</v>
      </c>
      <c r="H277">
        <v>3</v>
      </c>
      <c r="I277" t="s">
        <v>969</v>
      </c>
      <c r="J277" t="s">
        <v>970</v>
      </c>
      <c r="K277" t="s">
        <v>971</v>
      </c>
      <c r="L277">
        <v>1348</v>
      </c>
      <c r="N277">
        <v>1009</v>
      </c>
      <c r="O277" t="s">
        <v>861</v>
      </c>
      <c r="P277" t="s">
        <v>861</v>
      </c>
      <c r="Q277">
        <v>1000</v>
      </c>
      <c r="X277">
        <v>2.9999999999999997E-4</v>
      </c>
      <c r="Y277">
        <v>155908.07999999999</v>
      </c>
      <c r="Z277">
        <v>0</v>
      </c>
      <c r="AA277">
        <v>0</v>
      </c>
      <c r="AB277">
        <v>0</v>
      </c>
      <c r="AC277">
        <v>0</v>
      </c>
      <c r="AD277">
        <v>1</v>
      </c>
      <c r="AE277">
        <v>0</v>
      </c>
      <c r="AF277" t="s">
        <v>3</v>
      </c>
      <c r="AG277">
        <v>2.9999999999999997E-4</v>
      </c>
      <c r="AH277">
        <v>3</v>
      </c>
      <c r="AI277">
        <v>-1</v>
      </c>
      <c r="AJ277" t="s">
        <v>3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 x14ac:dyDescent="0.2">
      <c r="A278">
        <f>ROW(Source!A238)</f>
        <v>238</v>
      </c>
      <c r="B278">
        <v>1474084019</v>
      </c>
      <c r="C278">
        <v>1472724885</v>
      </c>
      <c r="D278">
        <v>1441835549</v>
      </c>
      <c r="E278">
        <v>1</v>
      </c>
      <c r="F278">
        <v>1</v>
      </c>
      <c r="G278">
        <v>15514512</v>
      </c>
      <c r="H278">
        <v>3</v>
      </c>
      <c r="I278" t="s">
        <v>972</v>
      </c>
      <c r="J278" t="s">
        <v>973</v>
      </c>
      <c r="K278" t="s">
        <v>974</v>
      </c>
      <c r="L278">
        <v>1348</v>
      </c>
      <c r="N278">
        <v>1009</v>
      </c>
      <c r="O278" t="s">
        <v>861</v>
      </c>
      <c r="P278" t="s">
        <v>861</v>
      </c>
      <c r="Q278">
        <v>1000</v>
      </c>
      <c r="X278">
        <v>1E-4</v>
      </c>
      <c r="Y278">
        <v>194655.19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 t="s">
        <v>3</v>
      </c>
      <c r="AG278">
        <v>1E-4</v>
      </c>
      <c r="AH278">
        <v>3</v>
      </c>
      <c r="AI278">
        <v>-1</v>
      </c>
      <c r="AJ278" t="s">
        <v>3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 x14ac:dyDescent="0.2">
      <c r="A279">
        <f>ROW(Source!A238)</f>
        <v>238</v>
      </c>
      <c r="B279">
        <v>1474084020</v>
      </c>
      <c r="C279">
        <v>1472724885</v>
      </c>
      <c r="D279">
        <v>1441836250</v>
      </c>
      <c r="E279">
        <v>1</v>
      </c>
      <c r="F279">
        <v>1</v>
      </c>
      <c r="G279">
        <v>15514512</v>
      </c>
      <c r="H279">
        <v>3</v>
      </c>
      <c r="I279" t="s">
        <v>1039</v>
      </c>
      <c r="J279" t="s">
        <v>1040</v>
      </c>
      <c r="K279" t="s">
        <v>1041</v>
      </c>
      <c r="L279">
        <v>1327</v>
      </c>
      <c r="N279">
        <v>1005</v>
      </c>
      <c r="O279" t="s">
        <v>1042</v>
      </c>
      <c r="P279" t="s">
        <v>1042</v>
      </c>
      <c r="Q279">
        <v>1</v>
      </c>
      <c r="X279">
        <v>1.4</v>
      </c>
      <c r="Y279">
        <v>149.25</v>
      </c>
      <c r="Z279">
        <v>0</v>
      </c>
      <c r="AA279">
        <v>0</v>
      </c>
      <c r="AB279">
        <v>0</v>
      </c>
      <c r="AC279">
        <v>0</v>
      </c>
      <c r="AD279">
        <v>1</v>
      </c>
      <c r="AE279">
        <v>0</v>
      </c>
      <c r="AF279" t="s">
        <v>3</v>
      </c>
      <c r="AG279">
        <v>1.4</v>
      </c>
      <c r="AH279">
        <v>3</v>
      </c>
      <c r="AI279">
        <v>-1</v>
      </c>
      <c r="AJ279" t="s">
        <v>3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 x14ac:dyDescent="0.2">
      <c r="A280">
        <f>ROW(Source!A238)</f>
        <v>238</v>
      </c>
      <c r="B280">
        <v>1474084021</v>
      </c>
      <c r="C280">
        <v>1472724885</v>
      </c>
      <c r="D280">
        <v>1441834635</v>
      </c>
      <c r="E280">
        <v>1</v>
      </c>
      <c r="F280">
        <v>1</v>
      </c>
      <c r="G280">
        <v>15514512</v>
      </c>
      <c r="H280">
        <v>3</v>
      </c>
      <c r="I280" t="s">
        <v>984</v>
      </c>
      <c r="J280" t="s">
        <v>985</v>
      </c>
      <c r="K280" t="s">
        <v>986</v>
      </c>
      <c r="L280">
        <v>1339</v>
      </c>
      <c r="N280">
        <v>1007</v>
      </c>
      <c r="O280" t="s">
        <v>987</v>
      </c>
      <c r="P280" t="s">
        <v>987</v>
      </c>
      <c r="Q280">
        <v>1</v>
      </c>
      <c r="X280">
        <v>0.5</v>
      </c>
      <c r="Y280">
        <v>103.4</v>
      </c>
      <c r="Z280">
        <v>0</v>
      </c>
      <c r="AA280">
        <v>0</v>
      </c>
      <c r="AB280">
        <v>0</v>
      </c>
      <c r="AC280">
        <v>0</v>
      </c>
      <c r="AD280">
        <v>1</v>
      </c>
      <c r="AE280">
        <v>0</v>
      </c>
      <c r="AF280" t="s">
        <v>3</v>
      </c>
      <c r="AG280">
        <v>0.5</v>
      </c>
      <c r="AH280">
        <v>3</v>
      </c>
      <c r="AI280">
        <v>-1</v>
      </c>
      <c r="AJ280" t="s">
        <v>3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 x14ac:dyDescent="0.2">
      <c r="A281">
        <f>ROW(Source!A238)</f>
        <v>238</v>
      </c>
      <c r="B281">
        <v>1474084022</v>
      </c>
      <c r="C281">
        <v>1472724885</v>
      </c>
      <c r="D281">
        <v>1441834627</v>
      </c>
      <c r="E281">
        <v>1</v>
      </c>
      <c r="F281">
        <v>1</v>
      </c>
      <c r="G281">
        <v>15514512</v>
      </c>
      <c r="H281">
        <v>3</v>
      </c>
      <c r="I281" t="s">
        <v>988</v>
      </c>
      <c r="J281" t="s">
        <v>989</v>
      </c>
      <c r="K281" t="s">
        <v>990</v>
      </c>
      <c r="L281">
        <v>1339</v>
      </c>
      <c r="N281">
        <v>1007</v>
      </c>
      <c r="O281" t="s">
        <v>987</v>
      </c>
      <c r="P281" t="s">
        <v>987</v>
      </c>
      <c r="Q281">
        <v>1</v>
      </c>
      <c r="X281">
        <v>0.3</v>
      </c>
      <c r="Y281">
        <v>875.46</v>
      </c>
      <c r="Z281">
        <v>0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3</v>
      </c>
      <c r="AG281">
        <v>0.3</v>
      </c>
      <c r="AH281">
        <v>3</v>
      </c>
      <c r="AI281">
        <v>-1</v>
      </c>
      <c r="AJ281" t="s">
        <v>3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 x14ac:dyDescent="0.2">
      <c r="A282">
        <f>ROW(Source!A238)</f>
        <v>238</v>
      </c>
      <c r="B282">
        <v>1474084023</v>
      </c>
      <c r="C282">
        <v>1472724885</v>
      </c>
      <c r="D282">
        <v>1441834671</v>
      </c>
      <c r="E282">
        <v>1</v>
      </c>
      <c r="F282">
        <v>1</v>
      </c>
      <c r="G282">
        <v>15514512</v>
      </c>
      <c r="H282">
        <v>3</v>
      </c>
      <c r="I282" t="s">
        <v>991</v>
      </c>
      <c r="J282" t="s">
        <v>992</v>
      </c>
      <c r="K282" t="s">
        <v>993</v>
      </c>
      <c r="L282">
        <v>1348</v>
      </c>
      <c r="N282">
        <v>1009</v>
      </c>
      <c r="O282" t="s">
        <v>861</v>
      </c>
      <c r="P282" t="s">
        <v>861</v>
      </c>
      <c r="Q282">
        <v>1000</v>
      </c>
      <c r="X282">
        <v>1E-4</v>
      </c>
      <c r="Y282">
        <v>184462.17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3</v>
      </c>
      <c r="AG282">
        <v>1E-4</v>
      </c>
      <c r="AH282">
        <v>3</v>
      </c>
      <c r="AI282">
        <v>-1</v>
      </c>
      <c r="AJ282" t="s">
        <v>3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 x14ac:dyDescent="0.2">
      <c r="A283">
        <f>ROW(Source!A238)</f>
        <v>238</v>
      </c>
      <c r="B283">
        <v>1474084024</v>
      </c>
      <c r="C283">
        <v>1472724885</v>
      </c>
      <c r="D283">
        <v>1441834634</v>
      </c>
      <c r="E283">
        <v>1</v>
      </c>
      <c r="F283">
        <v>1</v>
      </c>
      <c r="G283">
        <v>15514512</v>
      </c>
      <c r="H283">
        <v>3</v>
      </c>
      <c r="I283" t="s">
        <v>994</v>
      </c>
      <c r="J283" t="s">
        <v>995</v>
      </c>
      <c r="K283" t="s">
        <v>996</v>
      </c>
      <c r="L283">
        <v>1348</v>
      </c>
      <c r="N283">
        <v>1009</v>
      </c>
      <c r="O283" t="s">
        <v>861</v>
      </c>
      <c r="P283" t="s">
        <v>861</v>
      </c>
      <c r="Q283">
        <v>1000</v>
      </c>
      <c r="X283">
        <v>2.9999999999999997E-4</v>
      </c>
      <c r="Y283">
        <v>88053.759999999995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3</v>
      </c>
      <c r="AG283">
        <v>2.9999999999999997E-4</v>
      </c>
      <c r="AH283">
        <v>3</v>
      </c>
      <c r="AI283">
        <v>-1</v>
      </c>
      <c r="AJ283" t="s">
        <v>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 x14ac:dyDescent="0.2">
      <c r="A284">
        <f>ROW(Source!A238)</f>
        <v>238</v>
      </c>
      <c r="B284">
        <v>1474084025</v>
      </c>
      <c r="C284">
        <v>1472724885</v>
      </c>
      <c r="D284">
        <v>1441834836</v>
      </c>
      <c r="E284">
        <v>1</v>
      </c>
      <c r="F284">
        <v>1</v>
      </c>
      <c r="G284">
        <v>15514512</v>
      </c>
      <c r="H284">
        <v>3</v>
      </c>
      <c r="I284" t="s">
        <v>997</v>
      </c>
      <c r="J284" t="s">
        <v>998</v>
      </c>
      <c r="K284" t="s">
        <v>999</v>
      </c>
      <c r="L284">
        <v>1348</v>
      </c>
      <c r="N284">
        <v>1009</v>
      </c>
      <c r="O284" t="s">
        <v>861</v>
      </c>
      <c r="P284" t="s">
        <v>861</v>
      </c>
      <c r="Q284">
        <v>1000</v>
      </c>
      <c r="X284">
        <v>6.3000000000000003E-4</v>
      </c>
      <c r="Y284">
        <v>93194.67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3</v>
      </c>
      <c r="AG284">
        <v>6.3000000000000003E-4</v>
      </c>
      <c r="AH284">
        <v>3</v>
      </c>
      <c r="AI284">
        <v>-1</v>
      </c>
      <c r="AJ284" t="s">
        <v>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 x14ac:dyDescent="0.2">
      <c r="A285">
        <f>ROW(Source!A238)</f>
        <v>238</v>
      </c>
      <c r="B285">
        <v>1474084026</v>
      </c>
      <c r="C285">
        <v>1472724885</v>
      </c>
      <c r="D285">
        <v>1441822273</v>
      </c>
      <c r="E285">
        <v>15514512</v>
      </c>
      <c r="F285">
        <v>1</v>
      </c>
      <c r="G285">
        <v>15514512</v>
      </c>
      <c r="H285">
        <v>3</v>
      </c>
      <c r="I285" t="s">
        <v>1003</v>
      </c>
      <c r="J285" t="s">
        <v>3</v>
      </c>
      <c r="K285" t="s">
        <v>1004</v>
      </c>
      <c r="L285">
        <v>1348</v>
      </c>
      <c r="N285">
        <v>1009</v>
      </c>
      <c r="O285" t="s">
        <v>861</v>
      </c>
      <c r="P285" t="s">
        <v>861</v>
      </c>
      <c r="Q285">
        <v>1000</v>
      </c>
      <c r="X285">
        <v>6.9999999999999994E-5</v>
      </c>
      <c r="Y285">
        <v>94640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3</v>
      </c>
      <c r="AG285">
        <v>6.9999999999999994E-5</v>
      </c>
      <c r="AH285">
        <v>3</v>
      </c>
      <c r="AI285">
        <v>-1</v>
      </c>
      <c r="AJ285" t="s">
        <v>3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 x14ac:dyDescent="0.2">
      <c r="A286">
        <f>ROW(Source!A239)</f>
        <v>239</v>
      </c>
      <c r="B286">
        <v>1474084027</v>
      </c>
      <c r="C286">
        <v>1472724935</v>
      </c>
      <c r="D286">
        <v>1441819193</v>
      </c>
      <c r="E286">
        <v>15514512</v>
      </c>
      <c r="F286">
        <v>1</v>
      </c>
      <c r="G286">
        <v>15514512</v>
      </c>
      <c r="H286">
        <v>1</v>
      </c>
      <c r="I286" t="s">
        <v>958</v>
      </c>
      <c r="J286" t="s">
        <v>3</v>
      </c>
      <c r="K286" t="s">
        <v>959</v>
      </c>
      <c r="L286">
        <v>1191</v>
      </c>
      <c r="N286">
        <v>1013</v>
      </c>
      <c r="O286" t="s">
        <v>960</v>
      </c>
      <c r="P286" t="s">
        <v>960</v>
      </c>
      <c r="Q286">
        <v>1</v>
      </c>
      <c r="X286">
        <v>6.44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1</v>
      </c>
      <c r="AF286" t="s">
        <v>100</v>
      </c>
      <c r="AG286">
        <v>25.76</v>
      </c>
      <c r="AH286">
        <v>3</v>
      </c>
      <c r="AI286">
        <v>-1</v>
      </c>
      <c r="AJ286" t="s">
        <v>3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 x14ac:dyDescent="0.2">
      <c r="A287">
        <f>ROW(Source!A239)</f>
        <v>239</v>
      </c>
      <c r="B287">
        <v>1474084028</v>
      </c>
      <c r="C287">
        <v>1472724935</v>
      </c>
      <c r="D287">
        <v>1441833954</v>
      </c>
      <c r="E287">
        <v>1</v>
      </c>
      <c r="F287">
        <v>1</v>
      </c>
      <c r="G287">
        <v>15514512</v>
      </c>
      <c r="H287">
        <v>2</v>
      </c>
      <c r="I287" t="s">
        <v>1011</v>
      </c>
      <c r="J287" t="s">
        <v>1012</v>
      </c>
      <c r="K287" t="s">
        <v>1013</v>
      </c>
      <c r="L287">
        <v>1368</v>
      </c>
      <c r="N287">
        <v>1011</v>
      </c>
      <c r="O287" t="s">
        <v>964</v>
      </c>
      <c r="P287" t="s">
        <v>964</v>
      </c>
      <c r="Q287">
        <v>1</v>
      </c>
      <c r="X287">
        <v>0.17</v>
      </c>
      <c r="Y287">
        <v>0</v>
      </c>
      <c r="Z287">
        <v>59.51</v>
      </c>
      <c r="AA287">
        <v>0.82</v>
      </c>
      <c r="AB287">
        <v>0</v>
      </c>
      <c r="AC287">
        <v>0</v>
      </c>
      <c r="AD287">
        <v>1</v>
      </c>
      <c r="AE287">
        <v>0</v>
      </c>
      <c r="AF287" t="s">
        <v>100</v>
      </c>
      <c r="AG287">
        <v>0.68</v>
      </c>
      <c r="AH287">
        <v>3</v>
      </c>
      <c r="AI287">
        <v>-1</v>
      </c>
      <c r="AJ287" t="s">
        <v>3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 x14ac:dyDescent="0.2">
      <c r="A288">
        <f>ROW(Source!A239)</f>
        <v>239</v>
      </c>
      <c r="B288">
        <v>1474084029</v>
      </c>
      <c r="C288">
        <v>1472724935</v>
      </c>
      <c r="D288">
        <v>1441834258</v>
      </c>
      <c r="E288">
        <v>1</v>
      </c>
      <c r="F288">
        <v>1</v>
      </c>
      <c r="G288">
        <v>15514512</v>
      </c>
      <c r="H288">
        <v>2</v>
      </c>
      <c r="I288" t="s">
        <v>1017</v>
      </c>
      <c r="J288" t="s">
        <v>1018</v>
      </c>
      <c r="K288" t="s">
        <v>1019</v>
      </c>
      <c r="L288">
        <v>1368</v>
      </c>
      <c r="N288">
        <v>1011</v>
      </c>
      <c r="O288" t="s">
        <v>964</v>
      </c>
      <c r="P288" t="s">
        <v>964</v>
      </c>
      <c r="Q288">
        <v>1</v>
      </c>
      <c r="X288">
        <v>2.4300000000000002</v>
      </c>
      <c r="Y288">
        <v>0</v>
      </c>
      <c r="Z288">
        <v>1303.01</v>
      </c>
      <c r="AA288">
        <v>826.2</v>
      </c>
      <c r="AB288">
        <v>0</v>
      </c>
      <c r="AC288">
        <v>0</v>
      </c>
      <c r="AD288">
        <v>1</v>
      </c>
      <c r="AE288">
        <v>0</v>
      </c>
      <c r="AF288" t="s">
        <v>100</v>
      </c>
      <c r="AG288">
        <v>9.7200000000000006</v>
      </c>
      <c r="AH288">
        <v>3</v>
      </c>
      <c r="AI288">
        <v>-1</v>
      </c>
      <c r="AJ288" t="s">
        <v>3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 x14ac:dyDescent="0.2">
      <c r="A289">
        <f>ROW(Source!A239)</f>
        <v>239</v>
      </c>
      <c r="B289">
        <v>1474084030</v>
      </c>
      <c r="C289">
        <v>1472724935</v>
      </c>
      <c r="D289">
        <v>1441836235</v>
      </c>
      <c r="E289">
        <v>1</v>
      </c>
      <c r="F289">
        <v>1</v>
      </c>
      <c r="G289">
        <v>15514512</v>
      </c>
      <c r="H289">
        <v>3</v>
      </c>
      <c r="I289" t="s">
        <v>965</v>
      </c>
      <c r="J289" t="s">
        <v>966</v>
      </c>
      <c r="K289" t="s">
        <v>967</v>
      </c>
      <c r="L289">
        <v>1346</v>
      </c>
      <c r="N289">
        <v>1009</v>
      </c>
      <c r="O289" t="s">
        <v>968</v>
      </c>
      <c r="P289" t="s">
        <v>968</v>
      </c>
      <c r="Q289">
        <v>1</v>
      </c>
      <c r="X289">
        <v>0.15</v>
      </c>
      <c r="Y289">
        <v>31.49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0</v>
      </c>
      <c r="AF289" t="s">
        <v>100</v>
      </c>
      <c r="AG289">
        <v>0.6</v>
      </c>
      <c r="AH289">
        <v>3</v>
      </c>
      <c r="AI289">
        <v>-1</v>
      </c>
      <c r="AJ289" t="s">
        <v>3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 x14ac:dyDescent="0.2">
      <c r="A290">
        <f>ROW(Source!A240)</f>
        <v>240</v>
      </c>
      <c r="B290">
        <v>1474084031</v>
      </c>
      <c r="C290">
        <v>1472875443</v>
      </c>
      <c r="D290">
        <v>1441819193</v>
      </c>
      <c r="E290">
        <v>15514512</v>
      </c>
      <c r="F290">
        <v>1</v>
      </c>
      <c r="G290">
        <v>15514512</v>
      </c>
      <c r="H290">
        <v>1</v>
      </c>
      <c r="I290" t="s">
        <v>958</v>
      </c>
      <c r="J290" t="s">
        <v>3</v>
      </c>
      <c r="K290" t="s">
        <v>959</v>
      </c>
      <c r="L290">
        <v>1191</v>
      </c>
      <c r="N290">
        <v>1013</v>
      </c>
      <c r="O290" t="s">
        <v>960</v>
      </c>
      <c r="P290" t="s">
        <v>960</v>
      </c>
      <c r="Q290">
        <v>1</v>
      </c>
      <c r="X290">
        <v>2.38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1</v>
      </c>
      <c r="AE290">
        <v>1</v>
      </c>
      <c r="AF290" t="s">
        <v>105</v>
      </c>
      <c r="AG290">
        <v>4.76</v>
      </c>
      <c r="AH290">
        <v>3</v>
      </c>
      <c r="AI290">
        <v>-1</v>
      </c>
      <c r="AJ290" t="s">
        <v>3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 x14ac:dyDescent="0.2">
      <c r="A291">
        <f>ROW(Source!A240)</f>
        <v>240</v>
      </c>
      <c r="B291">
        <v>1474084032</v>
      </c>
      <c r="C291">
        <v>1472875443</v>
      </c>
      <c r="D291">
        <v>1441836235</v>
      </c>
      <c r="E291">
        <v>1</v>
      </c>
      <c r="F291">
        <v>1</v>
      </c>
      <c r="G291">
        <v>15514512</v>
      </c>
      <c r="H291">
        <v>3</v>
      </c>
      <c r="I291" t="s">
        <v>965</v>
      </c>
      <c r="J291" t="s">
        <v>966</v>
      </c>
      <c r="K291" t="s">
        <v>967</v>
      </c>
      <c r="L291">
        <v>1346</v>
      </c>
      <c r="N291">
        <v>1009</v>
      </c>
      <c r="O291" t="s">
        <v>968</v>
      </c>
      <c r="P291" t="s">
        <v>968</v>
      </c>
      <c r="Q291">
        <v>1</v>
      </c>
      <c r="X291">
        <v>1E-3</v>
      </c>
      <c r="Y291">
        <v>31.49</v>
      </c>
      <c r="Z291">
        <v>0</v>
      </c>
      <c r="AA291">
        <v>0</v>
      </c>
      <c r="AB291">
        <v>0</v>
      </c>
      <c r="AC291">
        <v>0</v>
      </c>
      <c r="AD291">
        <v>1</v>
      </c>
      <c r="AE291">
        <v>0</v>
      </c>
      <c r="AF291" t="s">
        <v>105</v>
      </c>
      <c r="AG291">
        <v>2E-3</v>
      </c>
      <c r="AH291">
        <v>3</v>
      </c>
      <c r="AI291">
        <v>-1</v>
      </c>
      <c r="AJ291" t="s">
        <v>3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 x14ac:dyDescent="0.2">
      <c r="A292">
        <f>ROW(Source!A241)</f>
        <v>241</v>
      </c>
      <c r="B292">
        <v>1474084033</v>
      </c>
      <c r="C292">
        <v>1472875461</v>
      </c>
      <c r="D292">
        <v>1441819193</v>
      </c>
      <c r="E292">
        <v>15514512</v>
      </c>
      <c r="F292">
        <v>1</v>
      </c>
      <c r="G292">
        <v>15514512</v>
      </c>
      <c r="H292">
        <v>1</v>
      </c>
      <c r="I292" t="s">
        <v>958</v>
      </c>
      <c r="J292" t="s">
        <v>3</v>
      </c>
      <c r="K292" t="s">
        <v>959</v>
      </c>
      <c r="L292">
        <v>1191</v>
      </c>
      <c r="N292">
        <v>1013</v>
      </c>
      <c r="O292" t="s">
        <v>960</v>
      </c>
      <c r="P292" t="s">
        <v>960</v>
      </c>
      <c r="Q292">
        <v>1</v>
      </c>
      <c r="X292">
        <v>1.1000000000000001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1</v>
      </c>
      <c r="AE292">
        <v>1</v>
      </c>
      <c r="AF292" t="s">
        <v>105</v>
      </c>
      <c r="AG292">
        <v>2.2000000000000002</v>
      </c>
      <c r="AH292">
        <v>3</v>
      </c>
      <c r="AI292">
        <v>-1</v>
      </c>
      <c r="AJ292" t="s">
        <v>3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 x14ac:dyDescent="0.2">
      <c r="A293">
        <f>ROW(Source!A241)</f>
        <v>241</v>
      </c>
      <c r="B293">
        <v>1474084034</v>
      </c>
      <c r="C293">
        <v>1472875461</v>
      </c>
      <c r="D293">
        <v>1441836235</v>
      </c>
      <c r="E293">
        <v>1</v>
      </c>
      <c r="F293">
        <v>1</v>
      </c>
      <c r="G293">
        <v>15514512</v>
      </c>
      <c r="H293">
        <v>3</v>
      </c>
      <c r="I293" t="s">
        <v>965</v>
      </c>
      <c r="J293" t="s">
        <v>966</v>
      </c>
      <c r="K293" t="s">
        <v>967</v>
      </c>
      <c r="L293">
        <v>1346</v>
      </c>
      <c r="N293">
        <v>1009</v>
      </c>
      <c r="O293" t="s">
        <v>968</v>
      </c>
      <c r="P293" t="s">
        <v>968</v>
      </c>
      <c r="Q293">
        <v>1</v>
      </c>
      <c r="X293">
        <v>1.1999999999999999E-3</v>
      </c>
      <c r="Y293">
        <v>31.49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105</v>
      </c>
      <c r="AG293">
        <v>2.3999999999999998E-3</v>
      </c>
      <c r="AH293">
        <v>3</v>
      </c>
      <c r="AI293">
        <v>-1</v>
      </c>
      <c r="AJ293" t="s">
        <v>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 x14ac:dyDescent="0.2">
      <c r="A294">
        <f>ROW(Source!A242)</f>
        <v>242</v>
      </c>
      <c r="B294">
        <v>1474084035</v>
      </c>
      <c r="C294">
        <v>1472724969</v>
      </c>
      <c r="D294">
        <v>1441819193</v>
      </c>
      <c r="E294">
        <v>15514512</v>
      </c>
      <c r="F294">
        <v>1</v>
      </c>
      <c r="G294">
        <v>15514512</v>
      </c>
      <c r="H294">
        <v>1</v>
      </c>
      <c r="I294" t="s">
        <v>958</v>
      </c>
      <c r="J294" t="s">
        <v>3</v>
      </c>
      <c r="K294" t="s">
        <v>959</v>
      </c>
      <c r="L294">
        <v>1191</v>
      </c>
      <c r="N294">
        <v>1013</v>
      </c>
      <c r="O294" t="s">
        <v>960</v>
      </c>
      <c r="P294" t="s">
        <v>960</v>
      </c>
      <c r="Q294">
        <v>1</v>
      </c>
      <c r="X294">
        <v>0.08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1</v>
      </c>
      <c r="AF294" t="s">
        <v>3</v>
      </c>
      <c r="AG294">
        <v>0.08</v>
      </c>
      <c r="AH294">
        <v>3</v>
      </c>
      <c r="AI294">
        <v>-1</v>
      </c>
      <c r="AJ294" t="s">
        <v>3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 x14ac:dyDescent="0.2">
      <c r="A295">
        <f>ROW(Source!A242)</f>
        <v>242</v>
      </c>
      <c r="B295">
        <v>1474084036</v>
      </c>
      <c r="C295">
        <v>1472724969</v>
      </c>
      <c r="D295">
        <v>1441836235</v>
      </c>
      <c r="E295">
        <v>1</v>
      </c>
      <c r="F295">
        <v>1</v>
      </c>
      <c r="G295">
        <v>15514512</v>
      </c>
      <c r="H295">
        <v>3</v>
      </c>
      <c r="I295" t="s">
        <v>965</v>
      </c>
      <c r="J295" t="s">
        <v>966</v>
      </c>
      <c r="K295" t="s">
        <v>967</v>
      </c>
      <c r="L295">
        <v>1346</v>
      </c>
      <c r="N295">
        <v>1009</v>
      </c>
      <c r="O295" t="s">
        <v>968</v>
      </c>
      <c r="P295" t="s">
        <v>968</v>
      </c>
      <c r="Q295">
        <v>1</v>
      </c>
      <c r="X295">
        <v>5.0000000000000001E-4</v>
      </c>
      <c r="Y295">
        <v>31.49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3</v>
      </c>
      <c r="AG295">
        <v>5.0000000000000001E-4</v>
      </c>
      <c r="AH295">
        <v>3</v>
      </c>
      <c r="AI295">
        <v>-1</v>
      </c>
      <c r="AJ295" t="s">
        <v>3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 x14ac:dyDescent="0.2">
      <c r="A296">
        <f>ROW(Source!A243)</f>
        <v>243</v>
      </c>
      <c r="B296">
        <v>1474084037</v>
      </c>
      <c r="C296">
        <v>1472724991</v>
      </c>
      <c r="D296">
        <v>1441819193</v>
      </c>
      <c r="E296">
        <v>15514512</v>
      </c>
      <c r="F296">
        <v>1</v>
      </c>
      <c r="G296">
        <v>15514512</v>
      </c>
      <c r="H296">
        <v>1</v>
      </c>
      <c r="I296" t="s">
        <v>958</v>
      </c>
      <c r="J296" t="s">
        <v>3</v>
      </c>
      <c r="K296" t="s">
        <v>959</v>
      </c>
      <c r="L296">
        <v>1191</v>
      </c>
      <c r="N296">
        <v>1013</v>
      </c>
      <c r="O296" t="s">
        <v>960</v>
      </c>
      <c r="P296" t="s">
        <v>960</v>
      </c>
      <c r="Q296">
        <v>1</v>
      </c>
      <c r="X296">
        <v>0.37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1</v>
      </c>
      <c r="AF296" t="s">
        <v>3</v>
      </c>
      <c r="AG296">
        <v>0.37</v>
      </c>
      <c r="AH296">
        <v>3</v>
      </c>
      <c r="AI296">
        <v>-1</v>
      </c>
      <c r="AJ296" t="s">
        <v>3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 x14ac:dyDescent="0.2">
      <c r="A297">
        <f>ROW(Source!A243)</f>
        <v>243</v>
      </c>
      <c r="B297">
        <v>1474084038</v>
      </c>
      <c r="C297">
        <v>1472724991</v>
      </c>
      <c r="D297">
        <v>1441834258</v>
      </c>
      <c r="E297">
        <v>1</v>
      </c>
      <c r="F297">
        <v>1</v>
      </c>
      <c r="G297">
        <v>15514512</v>
      </c>
      <c r="H297">
        <v>2</v>
      </c>
      <c r="I297" t="s">
        <v>1017</v>
      </c>
      <c r="J297" t="s">
        <v>1018</v>
      </c>
      <c r="K297" t="s">
        <v>1019</v>
      </c>
      <c r="L297">
        <v>1368</v>
      </c>
      <c r="N297">
        <v>1011</v>
      </c>
      <c r="O297" t="s">
        <v>964</v>
      </c>
      <c r="P297" t="s">
        <v>964</v>
      </c>
      <c r="Q297">
        <v>1</v>
      </c>
      <c r="X297">
        <v>0.06</v>
      </c>
      <c r="Y297">
        <v>0</v>
      </c>
      <c r="Z297">
        <v>1303.01</v>
      </c>
      <c r="AA297">
        <v>826.2</v>
      </c>
      <c r="AB297">
        <v>0</v>
      </c>
      <c r="AC297">
        <v>0</v>
      </c>
      <c r="AD297">
        <v>1</v>
      </c>
      <c r="AE297">
        <v>0</v>
      </c>
      <c r="AF297" t="s">
        <v>3</v>
      </c>
      <c r="AG297">
        <v>0.06</v>
      </c>
      <c r="AH297">
        <v>3</v>
      </c>
      <c r="AI297">
        <v>-1</v>
      </c>
      <c r="AJ297" t="s">
        <v>3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 x14ac:dyDescent="0.2">
      <c r="A298">
        <f>ROW(Source!A245)</f>
        <v>245</v>
      </c>
      <c r="B298">
        <v>1474084039</v>
      </c>
      <c r="C298">
        <v>1472725015</v>
      </c>
      <c r="D298">
        <v>1441819193</v>
      </c>
      <c r="E298">
        <v>15514512</v>
      </c>
      <c r="F298">
        <v>1</v>
      </c>
      <c r="G298">
        <v>15514512</v>
      </c>
      <c r="H298">
        <v>1</v>
      </c>
      <c r="I298" t="s">
        <v>958</v>
      </c>
      <c r="J298" t="s">
        <v>3</v>
      </c>
      <c r="K298" t="s">
        <v>959</v>
      </c>
      <c r="L298">
        <v>1191</v>
      </c>
      <c r="N298">
        <v>1013</v>
      </c>
      <c r="O298" t="s">
        <v>960</v>
      </c>
      <c r="P298" t="s">
        <v>960</v>
      </c>
      <c r="Q298">
        <v>1</v>
      </c>
      <c r="X298">
        <v>5.82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1</v>
      </c>
      <c r="AE298">
        <v>1</v>
      </c>
      <c r="AF298" t="s">
        <v>105</v>
      </c>
      <c r="AG298">
        <v>11.64</v>
      </c>
      <c r="AH298">
        <v>3</v>
      </c>
      <c r="AI298">
        <v>-1</v>
      </c>
      <c r="AJ298" t="s">
        <v>3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 x14ac:dyDescent="0.2">
      <c r="A299">
        <f>ROW(Source!A245)</f>
        <v>245</v>
      </c>
      <c r="B299">
        <v>1474084040</v>
      </c>
      <c r="C299">
        <v>1472725015</v>
      </c>
      <c r="D299">
        <v>1441836187</v>
      </c>
      <c r="E299">
        <v>1</v>
      </c>
      <c r="F299">
        <v>1</v>
      </c>
      <c r="G299">
        <v>15514512</v>
      </c>
      <c r="H299">
        <v>3</v>
      </c>
      <c r="I299" t="s">
        <v>1033</v>
      </c>
      <c r="J299" t="s">
        <v>1034</v>
      </c>
      <c r="K299" t="s">
        <v>1035</v>
      </c>
      <c r="L299">
        <v>1346</v>
      </c>
      <c r="N299">
        <v>1009</v>
      </c>
      <c r="O299" t="s">
        <v>968</v>
      </c>
      <c r="P299" t="s">
        <v>968</v>
      </c>
      <c r="Q299">
        <v>1</v>
      </c>
      <c r="X299">
        <v>2.4E-2</v>
      </c>
      <c r="Y299">
        <v>424.66</v>
      </c>
      <c r="Z299">
        <v>0</v>
      </c>
      <c r="AA299">
        <v>0</v>
      </c>
      <c r="AB299">
        <v>0</v>
      </c>
      <c r="AC299">
        <v>0</v>
      </c>
      <c r="AD299">
        <v>1</v>
      </c>
      <c r="AE299">
        <v>0</v>
      </c>
      <c r="AF299" t="s">
        <v>105</v>
      </c>
      <c r="AG299">
        <v>4.8000000000000001E-2</v>
      </c>
      <c r="AH299">
        <v>3</v>
      </c>
      <c r="AI299">
        <v>-1</v>
      </c>
      <c r="AJ299" t="s">
        <v>3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 x14ac:dyDescent="0.2">
      <c r="A300">
        <f>ROW(Source!A245)</f>
        <v>245</v>
      </c>
      <c r="B300">
        <v>1474084041</v>
      </c>
      <c r="C300">
        <v>1472725015</v>
      </c>
      <c r="D300">
        <v>1441836235</v>
      </c>
      <c r="E300">
        <v>1</v>
      </c>
      <c r="F300">
        <v>1</v>
      </c>
      <c r="G300">
        <v>15514512</v>
      </c>
      <c r="H300">
        <v>3</v>
      </c>
      <c r="I300" t="s">
        <v>965</v>
      </c>
      <c r="J300" t="s">
        <v>966</v>
      </c>
      <c r="K300" t="s">
        <v>967</v>
      </c>
      <c r="L300">
        <v>1346</v>
      </c>
      <c r="N300">
        <v>1009</v>
      </c>
      <c r="O300" t="s">
        <v>968</v>
      </c>
      <c r="P300" t="s">
        <v>968</v>
      </c>
      <c r="Q300">
        <v>1</v>
      </c>
      <c r="X300">
        <v>0.15</v>
      </c>
      <c r="Y300">
        <v>31.49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0</v>
      </c>
      <c r="AF300" t="s">
        <v>105</v>
      </c>
      <c r="AG300">
        <v>0.3</v>
      </c>
      <c r="AH300">
        <v>3</v>
      </c>
      <c r="AI300">
        <v>-1</v>
      </c>
      <c r="AJ300" t="s">
        <v>3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 x14ac:dyDescent="0.2">
      <c r="A301">
        <f>ROW(Source!A246)</f>
        <v>246</v>
      </c>
      <c r="B301">
        <v>1474084042</v>
      </c>
      <c r="C301">
        <v>1472725033</v>
      </c>
      <c r="D301">
        <v>1441819193</v>
      </c>
      <c r="E301">
        <v>15514512</v>
      </c>
      <c r="F301">
        <v>1</v>
      </c>
      <c r="G301">
        <v>15514512</v>
      </c>
      <c r="H301">
        <v>1</v>
      </c>
      <c r="I301" t="s">
        <v>958</v>
      </c>
      <c r="J301" t="s">
        <v>3</v>
      </c>
      <c r="K301" t="s">
        <v>959</v>
      </c>
      <c r="L301">
        <v>1191</v>
      </c>
      <c r="N301">
        <v>1013</v>
      </c>
      <c r="O301" t="s">
        <v>960</v>
      </c>
      <c r="P301" t="s">
        <v>960</v>
      </c>
      <c r="Q301">
        <v>1</v>
      </c>
      <c r="X301">
        <v>0.37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1</v>
      </c>
      <c r="AE301">
        <v>1</v>
      </c>
      <c r="AF301" t="s">
        <v>105</v>
      </c>
      <c r="AG301">
        <v>0.74</v>
      </c>
      <c r="AH301">
        <v>3</v>
      </c>
      <c r="AI301">
        <v>-1</v>
      </c>
      <c r="AJ301" t="s">
        <v>3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 x14ac:dyDescent="0.2">
      <c r="A302">
        <f>ROW(Source!A246)</f>
        <v>246</v>
      </c>
      <c r="B302">
        <v>1474084043</v>
      </c>
      <c r="C302">
        <v>1472725033</v>
      </c>
      <c r="D302">
        <v>1441834258</v>
      </c>
      <c r="E302">
        <v>1</v>
      </c>
      <c r="F302">
        <v>1</v>
      </c>
      <c r="G302">
        <v>15514512</v>
      </c>
      <c r="H302">
        <v>2</v>
      </c>
      <c r="I302" t="s">
        <v>1017</v>
      </c>
      <c r="J302" t="s">
        <v>1018</v>
      </c>
      <c r="K302" t="s">
        <v>1019</v>
      </c>
      <c r="L302">
        <v>1368</v>
      </c>
      <c r="N302">
        <v>1011</v>
      </c>
      <c r="O302" t="s">
        <v>964</v>
      </c>
      <c r="P302" t="s">
        <v>964</v>
      </c>
      <c r="Q302">
        <v>1</v>
      </c>
      <c r="X302">
        <v>0.06</v>
      </c>
      <c r="Y302">
        <v>0</v>
      </c>
      <c r="Z302">
        <v>1303.01</v>
      </c>
      <c r="AA302">
        <v>826.2</v>
      </c>
      <c r="AB302">
        <v>0</v>
      </c>
      <c r="AC302">
        <v>0</v>
      </c>
      <c r="AD302">
        <v>1</v>
      </c>
      <c r="AE302">
        <v>0</v>
      </c>
      <c r="AF302" t="s">
        <v>105</v>
      </c>
      <c r="AG302">
        <v>0.12</v>
      </c>
      <c r="AH302">
        <v>3</v>
      </c>
      <c r="AI302">
        <v>-1</v>
      </c>
      <c r="AJ302" t="s">
        <v>3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 x14ac:dyDescent="0.2">
      <c r="A303">
        <f>ROW(Source!A248)</f>
        <v>248</v>
      </c>
      <c r="B303">
        <v>1474084044</v>
      </c>
      <c r="C303">
        <v>1472725055</v>
      </c>
      <c r="D303">
        <v>1441819193</v>
      </c>
      <c r="E303">
        <v>15514512</v>
      </c>
      <c r="F303">
        <v>1</v>
      </c>
      <c r="G303">
        <v>15514512</v>
      </c>
      <c r="H303">
        <v>1</v>
      </c>
      <c r="I303" t="s">
        <v>958</v>
      </c>
      <c r="J303" t="s">
        <v>3</v>
      </c>
      <c r="K303" t="s">
        <v>959</v>
      </c>
      <c r="L303">
        <v>1191</v>
      </c>
      <c r="N303">
        <v>1013</v>
      </c>
      <c r="O303" t="s">
        <v>960</v>
      </c>
      <c r="P303" t="s">
        <v>960</v>
      </c>
      <c r="Q303">
        <v>1</v>
      </c>
      <c r="X303">
        <v>42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1</v>
      </c>
      <c r="AE303">
        <v>1</v>
      </c>
      <c r="AF303" t="s">
        <v>3</v>
      </c>
      <c r="AG303">
        <v>42</v>
      </c>
      <c r="AH303">
        <v>3</v>
      </c>
      <c r="AI303">
        <v>-1</v>
      </c>
      <c r="AJ303" t="s">
        <v>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 x14ac:dyDescent="0.2">
      <c r="A304">
        <f>ROW(Source!A248)</f>
        <v>248</v>
      </c>
      <c r="B304">
        <v>1474084045</v>
      </c>
      <c r="C304">
        <v>1472725055</v>
      </c>
      <c r="D304">
        <v>1441835475</v>
      </c>
      <c r="E304">
        <v>1</v>
      </c>
      <c r="F304">
        <v>1</v>
      </c>
      <c r="G304">
        <v>15514512</v>
      </c>
      <c r="H304">
        <v>3</v>
      </c>
      <c r="I304" t="s">
        <v>969</v>
      </c>
      <c r="J304" t="s">
        <v>970</v>
      </c>
      <c r="K304" t="s">
        <v>971</v>
      </c>
      <c r="L304">
        <v>1348</v>
      </c>
      <c r="N304">
        <v>1009</v>
      </c>
      <c r="O304" t="s">
        <v>861</v>
      </c>
      <c r="P304" t="s">
        <v>861</v>
      </c>
      <c r="Q304">
        <v>1000</v>
      </c>
      <c r="X304">
        <v>2.9999999999999997E-4</v>
      </c>
      <c r="Y304">
        <v>155908.07999999999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3</v>
      </c>
      <c r="AG304">
        <v>2.9999999999999997E-4</v>
      </c>
      <c r="AH304">
        <v>3</v>
      </c>
      <c r="AI304">
        <v>-1</v>
      </c>
      <c r="AJ304" t="s">
        <v>3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 x14ac:dyDescent="0.2">
      <c r="A305">
        <f>ROW(Source!A248)</f>
        <v>248</v>
      </c>
      <c r="B305">
        <v>1474084046</v>
      </c>
      <c r="C305">
        <v>1472725055</v>
      </c>
      <c r="D305">
        <v>1441835549</v>
      </c>
      <c r="E305">
        <v>1</v>
      </c>
      <c r="F305">
        <v>1</v>
      </c>
      <c r="G305">
        <v>15514512</v>
      </c>
      <c r="H305">
        <v>3</v>
      </c>
      <c r="I305" t="s">
        <v>972</v>
      </c>
      <c r="J305" t="s">
        <v>973</v>
      </c>
      <c r="K305" t="s">
        <v>974</v>
      </c>
      <c r="L305">
        <v>1348</v>
      </c>
      <c r="N305">
        <v>1009</v>
      </c>
      <c r="O305" t="s">
        <v>861</v>
      </c>
      <c r="P305" t="s">
        <v>861</v>
      </c>
      <c r="Q305">
        <v>1000</v>
      </c>
      <c r="X305">
        <v>1E-4</v>
      </c>
      <c r="Y305">
        <v>194655.19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3</v>
      </c>
      <c r="AG305">
        <v>1E-4</v>
      </c>
      <c r="AH305">
        <v>3</v>
      </c>
      <c r="AI305">
        <v>-1</v>
      </c>
      <c r="AJ305" t="s">
        <v>3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 x14ac:dyDescent="0.2">
      <c r="A306">
        <f>ROW(Source!A248)</f>
        <v>248</v>
      </c>
      <c r="B306">
        <v>1474084047</v>
      </c>
      <c r="C306">
        <v>1472725055</v>
      </c>
      <c r="D306">
        <v>1441836250</v>
      </c>
      <c r="E306">
        <v>1</v>
      </c>
      <c r="F306">
        <v>1</v>
      </c>
      <c r="G306">
        <v>15514512</v>
      </c>
      <c r="H306">
        <v>3</v>
      </c>
      <c r="I306" t="s">
        <v>1039</v>
      </c>
      <c r="J306" t="s">
        <v>1040</v>
      </c>
      <c r="K306" t="s">
        <v>1041</v>
      </c>
      <c r="L306">
        <v>1327</v>
      </c>
      <c r="N306">
        <v>1005</v>
      </c>
      <c r="O306" t="s">
        <v>1042</v>
      </c>
      <c r="P306" t="s">
        <v>1042</v>
      </c>
      <c r="Q306">
        <v>1</v>
      </c>
      <c r="X306">
        <v>1.4</v>
      </c>
      <c r="Y306">
        <v>149.25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3</v>
      </c>
      <c r="AG306">
        <v>1.4</v>
      </c>
      <c r="AH306">
        <v>3</v>
      </c>
      <c r="AI306">
        <v>-1</v>
      </c>
      <c r="AJ306" t="s">
        <v>3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 x14ac:dyDescent="0.2">
      <c r="A307">
        <f>ROW(Source!A248)</f>
        <v>248</v>
      </c>
      <c r="B307">
        <v>1474084048</v>
      </c>
      <c r="C307">
        <v>1472725055</v>
      </c>
      <c r="D307">
        <v>1441834635</v>
      </c>
      <c r="E307">
        <v>1</v>
      </c>
      <c r="F307">
        <v>1</v>
      </c>
      <c r="G307">
        <v>15514512</v>
      </c>
      <c r="H307">
        <v>3</v>
      </c>
      <c r="I307" t="s">
        <v>984</v>
      </c>
      <c r="J307" t="s">
        <v>985</v>
      </c>
      <c r="K307" t="s">
        <v>986</v>
      </c>
      <c r="L307">
        <v>1339</v>
      </c>
      <c r="N307">
        <v>1007</v>
      </c>
      <c r="O307" t="s">
        <v>987</v>
      </c>
      <c r="P307" t="s">
        <v>987</v>
      </c>
      <c r="Q307">
        <v>1</v>
      </c>
      <c r="X307">
        <v>0.5</v>
      </c>
      <c r="Y307">
        <v>103.4</v>
      </c>
      <c r="Z307">
        <v>0</v>
      </c>
      <c r="AA307">
        <v>0</v>
      </c>
      <c r="AB307">
        <v>0</v>
      </c>
      <c r="AC307">
        <v>0</v>
      </c>
      <c r="AD307">
        <v>1</v>
      </c>
      <c r="AE307">
        <v>0</v>
      </c>
      <c r="AF307" t="s">
        <v>3</v>
      </c>
      <c r="AG307">
        <v>0.5</v>
      </c>
      <c r="AH307">
        <v>3</v>
      </c>
      <c r="AI307">
        <v>-1</v>
      </c>
      <c r="AJ307" t="s">
        <v>3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 x14ac:dyDescent="0.2">
      <c r="A308">
        <f>ROW(Source!A248)</f>
        <v>248</v>
      </c>
      <c r="B308">
        <v>1474084049</v>
      </c>
      <c r="C308">
        <v>1472725055</v>
      </c>
      <c r="D308">
        <v>1441834627</v>
      </c>
      <c r="E308">
        <v>1</v>
      </c>
      <c r="F308">
        <v>1</v>
      </c>
      <c r="G308">
        <v>15514512</v>
      </c>
      <c r="H308">
        <v>3</v>
      </c>
      <c r="I308" t="s">
        <v>988</v>
      </c>
      <c r="J308" t="s">
        <v>989</v>
      </c>
      <c r="K308" t="s">
        <v>990</v>
      </c>
      <c r="L308">
        <v>1339</v>
      </c>
      <c r="N308">
        <v>1007</v>
      </c>
      <c r="O308" t="s">
        <v>987</v>
      </c>
      <c r="P308" t="s">
        <v>987</v>
      </c>
      <c r="Q308">
        <v>1</v>
      </c>
      <c r="X308">
        <v>0.3</v>
      </c>
      <c r="Y308">
        <v>875.46</v>
      </c>
      <c r="Z308">
        <v>0</v>
      </c>
      <c r="AA308">
        <v>0</v>
      </c>
      <c r="AB308">
        <v>0</v>
      </c>
      <c r="AC308">
        <v>0</v>
      </c>
      <c r="AD308">
        <v>1</v>
      </c>
      <c r="AE308">
        <v>0</v>
      </c>
      <c r="AF308" t="s">
        <v>3</v>
      </c>
      <c r="AG308">
        <v>0.3</v>
      </c>
      <c r="AH308">
        <v>3</v>
      </c>
      <c r="AI308">
        <v>-1</v>
      </c>
      <c r="AJ308" t="s">
        <v>3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 x14ac:dyDescent="0.2">
      <c r="A309">
        <f>ROW(Source!A248)</f>
        <v>248</v>
      </c>
      <c r="B309">
        <v>1474084050</v>
      </c>
      <c r="C309">
        <v>1472725055</v>
      </c>
      <c r="D309">
        <v>1441834671</v>
      </c>
      <c r="E309">
        <v>1</v>
      </c>
      <c r="F309">
        <v>1</v>
      </c>
      <c r="G309">
        <v>15514512</v>
      </c>
      <c r="H309">
        <v>3</v>
      </c>
      <c r="I309" t="s">
        <v>991</v>
      </c>
      <c r="J309" t="s">
        <v>992</v>
      </c>
      <c r="K309" t="s">
        <v>993</v>
      </c>
      <c r="L309">
        <v>1348</v>
      </c>
      <c r="N309">
        <v>1009</v>
      </c>
      <c r="O309" t="s">
        <v>861</v>
      </c>
      <c r="P309" t="s">
        <v>861</v>
      </c>
      <c r="Q309">
        <v>1000</v>
      </c>
      <c r="X309">
        <v>1E-4</v>
      </c>
      <c r="Y309">
        <v>184462.17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0</v>
      </c>
      <c r="AF309" t="s">
        <v>3</v>
      </c>
      <c r="AG309">
        <v>1E-4</v>
      </c>
      <c r="AH309">
        <v>3</v>
      </c>
      <c r="AI309">
        <v>-1</v>
      </c>
      <c r="AJ309" t="s">
        <v>3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 x14ac:dyDescent="0.2">
      <c r="A310">
        <f>ROW(Source!A248)</f>
        <v>248</v>
      </c>
      <c r="B310">
        <v>1474084051</v>
      </c>
      <c r="C310">
        <v>1472725055</v>
      </c>
      <c r="D310">
        <v>1441834634</v>
      </c>
      <c r="E310">
        <v>1</v>
      </c>
      <c r="F310">
        <v>1</v>
      </c>
      <c r="G310">
        <v>15514512</v>
      </c>
      <c r="H310">
        <v>3</v>
      </c>
      <c r="I310" t="s">
        <v>994</v>
      </c>
      <c r="J310" t="s">
        <v>995</v>
      </c>
      <c r="K310" t="s">
        <v>996</v>
      </c>
      <c r="L310">
        <v>1348</v>
      </c>
      <c r="N310">
        <v>1009</v>
      </c>
      <c r="O310" t="s">
        <v>861</v>
      </c>
      <c r="P310" t="s">
        <v>861</v>
      </c>
      <c r="Q310">
        <v>1000</v>
      </c>
      <c r="X310">
        <v>2.9999999999999997E-4</v>
      </c>
      <c r="Y310">
        <v>88053.759999999995</v>
      </c>
      <c r="Z310">
        <v>0</v>
      </c>
      <c r="AA310">
        <v>0</v>
      </c>
      <c r="AB310">
        <v>0</v>
      </c>
      <c r="AC310">
        <v>0</v>
      </c>
      <c r="AD310">
        <v>1</v>
      </c>
      <c r="AE310">
        <v>0</v>
      </c>
      <c r="AF310" t="s">
        <v>3</v>
      </c>
      <c r="AG310">
        <v>2.9999999999999997E-4</v>
      </c>
      <c r="AH310">
        <v>3</v>
      </c>
      <c r="AI310">
        <v>-1</v>
      </c>
      <c r="AJ310" t="s">
        <v>3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 x14ac:dyDescent="0.2">
      <c r="A311">
        <f>ROW(Source!A248)</f>
        <v>248</v>
      </c>
      <c r="B311">
        <v>1474084052</v>
      </c>
      <c r="C311">
        <v>1472725055</v>
      </c>
      <c r="D311">
        <v>1441834836</v>
      </c>
      <c r="E311">
        <v>1</v>
      </c>
      <c r="F311">
        <v>1</v>
      </c>
      <c r="G311">
        <v>15514512</v>
      </c>
      <c r="H311">
        <v>3</v>
      </c>
      <c r="I311" t="s">
        <v>997</v>
      </c>
      <c r="J311" t="s">
        <v>998</v>
      </c>
      <c r="K311" t="s">
        <v>999</v>
      </c>
      <c r="L311">
        <v>1348</v>
      </c>
      <c r="N311">
        <v>1009</v>
      </c>
      <c r="O311" t="s">
        <v>861</v>
      </c>
      <c r="P311" t="s">
        <v>861</v>
      </c>
      <c r="Q311">
        <v>1000</v>
      </c>
      <c r="X311">
        <v>6.3000000000000003E-4</v>
      </c>
      <c r="Y311">
        <v>93194.67</v>
      </c>
      <c r="Z311">
        <v>0</v>
      </c>
      <c r="AA311">
        <v>0</v>
      </c>
      <c r="AB311">
        <v>0</v>
      </c>
      <c r="AC311">
        <v>0</v>
      </c>
      <c r="AD311">
        <v>1</v>
      </c>
      <c r="AE311">
        <v>0</v>
      </c>
      <c r="AF311" t="s">
        <v>3</v>
      </c>
      <c r="AG311">
        <v>6.3000000000000003E-4</v>
      </c>
      <c r="AH311">
        <v>3</v>
      </c>
      <c r="AI311">
        <v>-1</v>
      </c>
      <c r="AJ311" t="s">
        <v>3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 x14ac:dyDescent="0.2">
      <c r="A312">
        <f>ROW(Source!A248)</f>
        <v>248</v>
      </c>
      <c r="B312">
        <v>1474084053</v>
      </c>
      <c r="C312">
        <v>1472725055</v>
      </c>
      <c r="D312">
        <v>1441822273</v>
      </c>
      <c r="E312">
        <v>15514512</v>
      </c>
      <c r="F312">
        <v>1</v>
      </c>
      <c r="G312">
        <v>15514512</v>
      </c>
      <c r="H312">
        <v>3</v>
      </c>
      <c r="I312" t="s">
        <v>1003</v>
      </c>
      <c r="J312" t="s">
        <v>3</v>
      </c>
      <c r="K312" t="s">
        <v>1004</v>
      </c>
      <c r="L312">
        <v>1348</v>
      </c>
      <c r="N312">
        <v>1009</v>
      </c>
      <c r="O312" t="s">
        <v>861</v>
      </c>
      <c r="P312" t="s">
        <v>861</v>
      </c>
      <c r="Q312">
        <v>1000</v>
      </c>
      <c r="X312">
        <v>6.9999999999999994E-5</v>
      </c>
      <c r="Y312">
        <v>94640</v>
      </c>
      <c r="Z312">
        <v>0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3</v>
      </c>
      <c r="AG312">
        <v>6.9999999999999994E-5</v>
      </c>
      <c r="AH312">
        <v>3</v>
      </c>
      <c r="AI312">
        <v>-1</v>
      </c>
      <c r="AJ312" t="s">
        <v>3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 x14ac:dyDescent="0.2">
      <c r="A313">
        <f>ROW(Source!A249)</f>
        <v>249</v>
      </c>
      <c r="B313">
        <v>1474084054</v>
      </c>
      <c r="C313">
        <v>1472725117</v>
      </c>
      <c r="D313">
        <v>1441819193</v>
      </c>
      <c r="E313">
        <v>15514512</v>
      </c>
      <c r="F313">
        <v>1</v>
      </c>
      <c r="G313">
        <v>15514512</v>
      </c>
      <c r="H313">
        <v>1</v>
      </c>
      <c r="I313" t="s">
        <v>958</v>
      </c>
      <c r="J313" t="s">
        <v>3</v>
      </c>
      <c r="K313" t="s">
        <v>959</v>
      </c>
      <c r="L313">
        <v>1191</v>
      </c>
      <c r="N313">
        <v>1013</v>
      </c>
      <c r="O313" t="s">
        <v>960</v>
      </c>
      <c r="P313" t="s">
        <v>960</v>
      </c>
      <c r="Q313">
        <v>1</v>
      </c>
      <c r="X313">
        <v>6.44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1</v>
      </c>
      <c r="AF313" t="s">
        <v>100</v>
      </c>
      <c r="AG313">
        <v>25.76</v>
      </c>
      <c r="AH313">
        <v>3</v>
      </c>
      <c r="AI313">
        <v>-1</v>
      </c>
      <c r="AJ313" t="s">
        <v>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 x14ac:dyDescent="0.2">
      <c r="A314">
        <f>ROW(Source!A249)</f>
        <v>249</v>
      </c>
      <c r="B314">
        <v>1474084055</v>
      </c>
      <c r="C314">
        <v>1472725117</v>
      </c>
      <c r="D314">
        <v>1441833954</v>
      </c>
      <c r="E314">
        <v>1</v>
      </c>
      <c r="F314">
        <v>1</v>
      </c>
      <c r="G314">
        <v>15514512</v>
      </c>
      <c r="H314">
        <v>2</v>
      </c>
      <c r="I314" t="s">
        <v>1011</v>
      </c>
      <c r="J314" t="s">
        <v>1012</v>
      </c>
      <c r="K314" t="s">
        <v>1013</v>
      </c>
      <c r="L314">
        <v>1368</v>
      </c>
      <c r="N314">
        <v>1011</v>
      </c>
      <c r="O314" t="s">
        <v>964</v>
      </c>
      <c r="P314" t="s">
        <v>964</v>
      </c>
      <c r="Q314">
        <v>1</v>
      </c>
      <c r="X314">
        <v>0.17</v>
      </c>
      <c r="Y314">
        <v>0</v>
      </c>
      <c r="Z314">
        <v>59.51</v>
      </c>
      <c r="AA314">
        <v>0.82</v>
      </c>
      <c r="AB314">
        <v>0</v>
      </c>
      <c r="AC314">
        <v>0</v>
      </c>
      <c r="AD314">
        <v>1</v>
      </c>
      <c r="AE314">
        <v>0</v>
      </c>
      <c r="AF314" t="s">
        <v>100</v>
      </c>
      <c r="AG314">
        <v>0.68</v>
      </c>
      <c r="AH314">
        <v>3</v>
      </c>
      <c r="AI314">
        <v>-1</v>
      </c>
      <c r="AJ314" t="s">
        <v>3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 x14ac:dyDescent="0.2">
      <c r="A315">
        <f>ROW(Source!A249)</f>
        <v>249</v>
      </c>
      <c r="B315">
        <v>1474084056</v>
      </c>
      <c r="C315">
        <v>1472725117</v>
      </c>
      <c r="D315">
        <v>1441834258</v>
      </c>
      <c r="E315">
        <v>1</v>
      </c>
      <c r="F315">
        <v>1</v>
      </c>
      <c r="G315">
        <v>15514512</v>
      </c>
      <c r="H315">
        <v>2</v>
      </c>
      <c r="I315" t="s">
        <v>1017</v>
      </c>
      <c r="J315" t="s">
        <v>1018</v>
      </c>
      <c r="K315" t="s">
        <v>1019</v>
      </c>
      <c r="L315">
        <v>1368</v>
      </c>
      <c r="N315">
        <v>1011</v>
      </c>
      <c r="O315" t="s">
        <v>964</v>
      </c>
      <c r="P315" t="s">
        <v>964</v>
      </c>
      <c r="Q315">
        <v>1</v>
      </c>
      <c r="X315">
        <v>2.4300000000000002</v>
      </c>
      <c r="Y315">
        <v>0</v>
      </c>
      <c r="Z315">
        <v>1303.01</v>
      </c>
      <c r="AA315">
        <v>826.2</v>
      </c>
      <c r="AB315">
        <v>0</v>
      </c>
      <c r="AC315">
        <v>0</v>
      </c>
      <c r="AD315">
        <v>1</v>
      </c>
      <c r="AE315">
        <v>0</v>
      </c>
      <c r="AF315" t="s">
        <v>100</v>
      </c>
      <c r="AG315">
        <v>9.7200000000000006</v>
      </c>
      <c r="AH315">
        <v>3</v>
      </c>
      <c r="AI315">
        <v>-1</v>
      </c>
      <c r="AJ315" t="s">
        <v>3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 x14ac:dyDescent="0.2">
      <c r="A316">
        <f>ROW(Source!A249)</f>
        <v>249</v>
      </c>
      <c r="B316">
        <v>1474084057</v>
      </c>
      <c r="C316">
        <v>1472725117</v>
      </c>
      <c r="D316">
        <v>1441836235</v>
      </c>
      <c r="E316">
        <v>1</v>
      </c>
      <c r="F316">
        <v>1</v>
      </c>
      <c r="G316">
        <v>15514512</v>
      </c>
      <c r="H316">
        <v>3</v>
      </c>
      <c r="I316" t="s">
        <v>965</v>
      </c>
      <c r="J316" t="s">
        <v>966</v>
      </c>
      <c r="K316" t="s">
        <v>967</v>
      </c>
      <c r="L316">
        <v>1346</v>
      </c>
      <c r="N316">
        <v>1009</v>
      </c>
      <c r="O316" t="s">
        <v>968</v>
      </c>
      <c r="P316" t="s">
        <v>968</v>
      </c>
      <c r="Q316">
        <v>1</v>
      </c>
      <c r="X316">
        <v>0.15</v>
      </c>
      <c r="Y316">
        <v>31.49</v>
      </c>
      <c r="Z316">
        <v>0</v>
      </c>
      <c r="AA316">
        <v>0</v>
      </c>
      <c r="AB316">
        <v>0</v>
      </c>
      <c r="AC316">
        <v>0</v>
      </c>
      <c r="AD316">
        <v>1</v>
      </c>
      <c r="AE316">
        <v>0</v>
      </c>
      <c r="AF316" t="s">
        <v>100</v>
      </c>
      <c r="AG316">
        <v>0.6</v>
      </c>
      <c r="AH316">
        <v>3</v>
      </c>
      <c r="AI316">
        <v>-1</v>
      </c>
      <c r="AJ316" t="s">
        <v>3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 x14ac:dyDescent="0.2">
      <c r="A317">
        <f>ROW(Source!A250)</f>
        <v>250</v>
      </c>
      <c r="B317">
        <v>1474084058</v>
      </c>
      <c r="C317">
        <v>1472885355</v>
      </c>
      <c r="D317">
        <v>1441819193</v>
      </c>
      <c r="E317">
        <v>15514512</v>
      </c>
      <c r="F317">
        <v>1</v>
      </c>
      <c r="G317">
        <v>15514512</v>
      </c>
      <c r="H317">
        <v>1</v>
      </c>
      <c r="I317" t="s">
        <v>958</v>
      </c>
      <c r="J317" t="s">
        <v>3</v>
      </c>
      <c r="K317" t="s">
        <v>959</v>
      </c>
      <c r="L317">
        <v>1191</v>
      </c>
      <c r="N317">
        <v>1013</v>
      </c>
      <c r="O317" t="s">
        <v>960</v>
      </c>
      <c r="P317" t="s">
        <v>960</v>
      </c>
      <c r="Q317">
        <v>1</v>
      </c>
      <c r="X317">
        <v>2.38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1</v>
      </c>
      <c r="AE317">
        <v>1</v>
      </c>
      <c r="AF317" t="s">
        <v>105</v>
      </c>
      <c r="AG317">
        <v>4.76</v>
      </c>
      <c r="AH317">
        <v>3</v>
      </c>
      <c r="AI317">
        <v>-1</v>
      </c>
      <c r="AJ317" t="s">
        <v>3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 x14ac:dyDescent="0.2">
      <c r="A318">
        <f>ROW(Source!A250)</f>
        <v>250</v>
      </c>
      <c r="B318">
        <v>1474084059</v>
      </c>
      <c r="C318">
        <v>1472885355</v>
      </c>
      <c r="D318">
        <v>1441836235</v>
      </c>
      <c r="E318">
        <v>1</v>
      </c>
      <c r="F318">
        <v>1</v>
      </c>
      <c r="G318">
        <v>15514512</v>
      </c>
      <c r="H318">
        <v>3</v>
      </c>
      <c r="I318" t="s">
        <v>965</v>
      </c>
      <c r="J318" t="s">
        <v>966</v>
      </c>
      <c r="K318" t="s">
        <v>967</v>
      </c>
      <c r="L318">
        <v>1346</v>
      </c>
      <c r="N318">
        <v>1009</v>
      </c>
      <c r="O318" t="s">
        <v>968</v>
      </c>
      <c r="P318" t="s">
        <v>968</v>
      </c>
      <c r="Q318">
        <v>1</v>
      </c>
      <c r="X318">
        <v>1E-3</v>
      </c>
      <c r="Y318">
        <v>31.49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0</v>
      </c>
      <c r="AF318" t="s">
        <v>105</v>
      </c>
      <c r="AG318">
        <v>2E-3</v>
      </c>
      <c r="AH318">
        <v>3</v>
      </c>
      <c r="AI318">
        <v>-1</v>
      </c>
      <c r="AJ318" t="s">
        <v>3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 x14ac:dyDescent="0.2">
      <c r="A319">
        <f>ROW(Source!A251)</f>
        <v>251</v>
      </c>
      <c r="B319">
        <v>1474084060</v>
      </c>
      <c r="C319">
        <v>1472885785</v>
      </c>
      <c r="D319">
        <v>1441819193</v>
      </c>
      <c r="E319">
        <v>15514512</v>
      </c>
      <c r="F319">
        <v>1</v>
      </c>
      <c r="G319">
        <v>15514512</v>
      </c>
      <c r="H319">
        <v>1</v>
      </c>
      <c r="I319" t="s">
        <v>958</v>
      </c>
      <c r="J319" t="s">
        <v>3</v>
      </c>
      <c r="K319" t="s">
        <v>959</v>
      </c>
      <c r="L319">
        <v>1191</v>
      </c>
      <c r="N319">
        <v>1013</v>
      </c>
      <c r="O319" t="s">
        <v>960</v>
      </c>
      <c r="P319" t="s">
        <v>960</v>
      </c>
      <c r="Q319">
        <v>1</v>
      </c>
      <c r="X319">
        <v>1.1000000000000001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1</v>
      </c>
      <c r="AE319">
        <v>1</v>
      </c>
      <c r="AF319" t="s">
        <v>105</v>
      </c>
      <c r="AG319">
        <v>2.2000000000000002</v>
      </c>
      <c r="AH319">
        <v>3</v>
      </c>
      <c r="AI319">
        <v>-1</v>
      </c>
      <c r="AJ319" t="s">
        <v>3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 x14ac:dyDescent="0.2">
      <c r="A320">
        <f>ROW(Source!A251)</f>
        <v>251</v>
      </c>
      <c r="B320">
        <v>1474084061</v>
      </c>
      <c r="C320">
        <v>1472885785</v>
      </c>
      <c r="D320">
        <v>1441836235</v>
      </c>
      <c r="E320">
        <v>1</v>
      </c>
      <c r="F320">
        <v>1</v>
      </c>
      <c r="G320">
        <v>15514512</v>
      </c>
      <c r="H320">
        <v>3</v>
      </c>
      <c r="I320" t="s">
        <v>965</v>
      </c>
      <c r="J320" t="s">
        <v>966</v>
      </c>
      <c r="K320" t="s">
        <v>967</v>
      </c>
      <c r="L320">
        <v>1346</v>
      </c>
      <c r="N320">
        <v>1009</v>
      </c>
      <c r="O320" t="s">
        <v>968</v>
      </c>
      <c r="P320" t="s">
        <v>968</v>
      </c>
      <c r="Q320">
        <v>1</v>
      </c>
      <c r="X320">
        <v>1.1999999999999999E-3</v>
      </c>
      <c r="Y320">
        <v>31.49</v>
      </c>
      <c r="Z320">
        <v>0</v>
      </c>
      <c r="AA320">
        <v>0</v>
      </c>
      <c r="AB320">
        <v>0</v>
      </c>
      <c r="AC320">
        <v>0</v>
      </c>
      <c r="AD320">
        <v>1</v>
      </c>
      <c r="AE320">
        <v>0</v>
      </c>
      <c r="AF320" t="s">
        <v>105</v>
      </c>
      <c r="AG320">
        <v>2.3999999999999998E-3</v>
      </c>
      <c r="AH320">
        <v>3</v>
      </c>
      <c r="AI320">
        <v>-1</v>
      </c>
      <c r="AJ320" t="s">
        <v>3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 x14ac:dyDescent="0.2">
      <c r="A321">
        <f>ROW(Source!A252)</f>
        <v>252</v>
      </c>
      <c r="B321">
        <v>1474084062</v>
      </c>
      <c r="C321">
        <v>1472725132</v>
      </c>
      <c r="D321">
        <v>1441819193</v>
      </c>
      <c r="E321">
        <v>15514512</v>
      </c>
      <c r="F321">
        <v>1</v>
      </c>
      <c r="G321">
        <v>15514512</v>
      </c>
      <c r="H321">
        <v>1</v>
      </c>
      <c r="I321" t="s">
        <v>958</v>
      </c>
      <c r="J321" t="s">
        <v>3</v>
      </c>
      <c r="K321" t="s">
        <v>959</v>
      </c>
      <c r="L321">
        <v>1191</v>
      </c>
      <c r="N321">
        <v>1013</v>
      </c>
      <c r="O321" t="s">
        <v>960</v>
      </c>
      <c r="P321" t="s">
        <v>960</v>
      </c>
      <c r="Q321">
        <v>1</v>
      </c>
      <c r="X321">
        <v>0.08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1</v>
      </c>
      <c r="AE321">
        <v>1</v>
      </c>
      <c r="AF321" t="s">
        <v>3</v>
      </c>
      <c r="AG321">
        <v>0.08</v>
      </c>
      <c r="AH321">
        <v>3</v>
      </c>
      <c r="AI321">
        <v>-1</v>
      </c>
      <c r="AJ321" t="s">
        <v>3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 x14ac:dyDescent="0.2">
      <c r="A322">
        <f>ROW(Source!A252)</f>
        <v>252</v>
      </c>
      <c r="B322">
        <v>1474084063</v>
      </c>
      <c r="C322">
        <v>1472725132</v>
      </c>
      <c r="D322">
        <v>1441836235</v>
      </c>
      <c r="E322">
        <v>1</v>
      </c>
      <c r="F322">
        <v>1</v>
      </c>
      <c r="G322">
        <v>15514512</v>
      </c>
      <c r="H322">
        <v>3</v>
      </c>
      <c r="I322" t="s">
        <v>965</v>
      </c>
      <c r="J322" t="s">
        <v>966</v>
      </c>
      <c r="K322" t="s">
        <v>967</v>
      </c>
      <c r="L322">
        <v>1346</v>
      </c>
      <c r="N322">
        <v>1009</v>
      </c>
      <c r="O322" t="s">
        <v>968</v>
      </c>
      <c r="P322" t="s">
        <v>968</v>
      </c>
      <c r="Q322">
        <v>1</v>
      </c>
      <c r="X322">
        <v>5.0000000000000001E-4</v>
      </c>
      <c r="Y322">
        <v>31.49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3</v>
      </c>
      <c r="AG322">
        <v>5.0000000000000001E-4</v>
      </c>
      <c r="AH322">
        <v>3</v>
      </c>
      <c r="AI322">
        <v>-1</v>
      </c>
      <c r="AJ322" t="s">
        <v>3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 x14ac:dyDescent="0.2">
      <c r="A323">
        <f>ROW(Source!A253)</f>
        <v>253</v>
      </c>
      <c r="B323">
        <v>1474084064</v>
      </c>
      <c r="C323">
        <v>1472725150</v>
      </c>
      <c r="D323">
        <v>1441819193</v>
      </c>
      <c r="E323">
        <v>15514512</v>
      </c>
      <c r="F323">
        <v>1</v>
      </c>
      <c r="G323">
        <v>15514512</v>
      </c>
      <c r="H323">
        <v>1</v>
      </c>
      <c r="I323" t="s">
        <v>958</v>
      </c>
      <c r="J323" t="s">
        <v>3</v>
      </c>
      <c r="K323" t="s">
        <v>959</v>
      </c>
      <c r="L323">
        <v>1191</v>
      </c>
      <c r="N323">
        <v>1013</v>
      </c>
      <c r="O323" t="s">
        <v>960</v>
      </c>
      <c r="P323" t="s">
        <v>960</v>
      </c>
      <c r="Q323">
        <v>1</v>
      </c>
      <c r="X323">
        <v>0.37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1</v>
      </c>
      <c r="AF323" t="s">
        <v>3</v>
      </c>
      <c r="AG323">
        <v>0.37</v>
      </c>
      <c r="AH323">
        <v>3</v>
      </c>
      <c r="AI323">
        <v>-1</v>
      </c>
      <c r="AJ323" t="s">
        <v>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 x14ac:dyDescent="0.2">
      <c r="A324">
        <f>ROW(Source!A253)</f>
        <v>253</v>
      </c>
      <c r="B324">
        <v>1474084065</v>
      </c>
      <c r="C324">
        <v>1472725150</v>
      </c>
      <c r="D324">
        <v>1441834258</v>
      </c>
      <c r="E324">
        <v>1</v>
      </c>
      <c r="F324">
        <v>1</v>
      </c>
      <c r="G324">
        <v>15514512</v>
      </c>
      <c r="H324">
        <v>2</v>
      </c>
      <c r="I324" t="s">
        <v>1017</v>
      </c>
      <c r="J324" t="s">
        <v>1018</v>
      </c>
      <c r="K324" t="s">
        <v>1019</v>
      </c>
      <c r="L324">
        <v>1368</v>
      </c>
      <c r="N324">
        <v>1011</v>
      </c>
      <c r="O324" t="s">
        <v>964</v>
      </c>
      <c r="P324" t="s">
        <v>964</v>
      </c>
      <c r="Q324">
        <v>1</v>
      </c>
      <c r="X324">
        <v>0.06</v>
      </c>
      <c r="Y324">
        <v>0</v>
      </c>
      <c r="Z324">
        <v>1303.01</v>
      </c>
      <c r="AA324">
        <v>826.2</v>
      </c>
      <c r="AB324">
        <v>0</v>
      </c>
      <c r="AC324">
        <v>0</v>
      </c>
      <c r="AD324">
        <v>1</v>
      </c>
      <c r="AE324">
        <v>0</v>
      </c>
      <c r="AF324" t="s">
        <v>3</v>
      </c>
      <c r="AG324">
        <v>0.06</v>
      </c>
      <c r="AH324">
        <v>3</v>
      </c>
      <c r="AI324">
        <v>-1</v>
      </c>
      <c r="AJ324" t="s">
        <v>3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 x14ac:dyDescent="0.2">
      <c r="A325">
        <f>ROW(Source!A255)</f>
        <v>255</v>
      </c>
      <c r="B325">
        <v>1474084066</v>
      </c>
      <c r="C325">
        <v>1472725164</v>
      </c>
      <c r="D325">
        <v>1441819193</v>
      </c>
      <c r="E325">
        <v>15514512</v>
      </c>
      <c r="F325">
        <v>1</v>
      </c>
      <c r="G325">
        <v>15514512</v>
      </c>
      <c r="H325">
        <v>1</v>
      </c>
      <c r="I325" t="s">
        <v>958</v>
      </c>
      <c r="J325" t="s">
        <v>3</v>
      </c>
      <c r="K325" t="s">
        <v>959</v>
      </c>
      <c r="L325">
        <v>1191</v>
      </c>
      <c r="N325">
        <v>1013</v>
      </c>
      <c r="O325" t="s">
        <v>960</v>
      </c>
      <c r="P325" t="s">
        <v>960</v>
      </c>
      <c r="Q325">
        <v>1</v>
      </c>
      <c r="X325">
        <v>5.82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1</v>
      </c>
      <c r="AE325">
        <v>1</v>
      </c>
      <c r="AF325" t="s">
        <v>105</v>
      </c>
      <c r="AG325">
        <v>11.64</v>
      </c>
      <c r="AH325">
        <v>3</v>
      </c>
      <c r="AI325">
        <v>-1</v>
      </c>
      <c r="AJ325" t="s">
        <v>3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 x14ac:dyDescent="0.2">
      <c r="A326">
        <f>ROW(Source!A255)</f>
        <v>255</v>
      </c>
      <c r="B326">
        <v>1474084067</v>
      </c>
      <c r="C326">
        <v>1472725164</v>
      </c>
      <c r="D326">
        <v>1441836187</v>
      </c>
      <c r="E326">
        <v>1</v>
      </c>
      <c r="F326">
        <v>1</v>
      </c>
      <c r="G326">
        <v>15514512</v>
      </c>
      <c r="H326">
        <v>3</v>
      </c>
      <c r="I326" t="s">
        <v>1033</v>
      </c>
      <c r="J326" t="s">
        <v>1034</v>
      </c>
      <c r="K326" t="s">
        <v>1035</v>
      </c>
      <c r="L326">
        <v>1346</v>
      </c>
      <c r="N326">
        <v>1009</v>
      </c>
      <c r="O326" t="s">
        <v>968</v>
      </c>
      <c r="P326" t="s">
        <v>968</v>
      </c>
      <c r="Q326">
        <v>1</v>
      </c>
      <c r="X326">
        <v>2.4E-2</v>
      </c>
      <c r="Y326">
        <v>424.66</v>
      </c>
      <c r="Z326">
        <v>0</v>
      </c>
      <c r="AA326">
        <v>0</v>
      </c>
      <c r="AB326">
        <v>0</v>
      </c>
      <c r="AC326">
        <v>0</v>
      </c>
      <c r="AD326">
        <v>1</v>
      </c>
      <c r="AE326">
        <v>0</v>
      </c>
      <c r="AF326" t="s">
        <v>105</v>
      </c>
      <c r="AG326">
        <v>4.8000000000000001E-2</v>
      </c>
      <c r="AH326">
        <v>3</v>
      </c>
      <c r="AI326">
        <v>-1</v>
      </c>
      <c r="AJ326" t="s">
        <v>3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 x14ac:dyDescent="0.2">
      <c r="A327">
        <f>ROW(Source!A255)</f>
        <v>255</v>
      </c>
      <c r="B327">
        <v>1474084068</v>
      </c>
      <c r="C327">
        <v>1472725164</v>
      </c>
      <c r="D327">
        <v>1441836235</v>
      </c>
      <c r="E327">
        <v>1</v>
      </c>
      <c r="F327">
        <v>1</v>
      </c>
      <c r="G327">
        <v>15514512</v>
      </c>
      <c r="H327">
        <v>3</v>
      </c>
      <c r="I327" t="s">
        <v>965</v>
      </c>
      <c r="J327" t="s">
        <v>966</v>
      </c>
      <c r="K327" t="s">
        <v>967</v>
      </c>
      <c r="L327">
        <v>1346</v>
      </c>
      <c r="N327">
        <v>1009</v>
      </c>
      <c r="O327" t="s">
        <v>968</v>
      </c>
      <c r="P327" t="s">
        <v>968</v>
      </c>
      <c r="Q327">
        <v>1</v>
      </c>
      <c r="X327">
        <v>0.15</v>
      </c>
      <c r="Y327">
        <v>31.49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0</v>
      </c>
      <c r="AF327" t="s">
        <v>105</v>
      </c>
      <c r="AG327">
        <v>0.3</v>
      </c>
      <c r="AH327">
        <v>3</v>
      </c>
      <c r="AI327">
        <v>-1</v>
      </c>
      <c r="AJ327" t="s">
        <v>3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 x14ac:dyDescent="0.2">
      <c r="A328">
        <f>ROW(Source!A256)</f>
        <v>256</v>
      </c>
      <c r="B328">
        <v>1474084069</v>
      </c>
      <c r="C328">
        <v>1472725199</v>
      </c>
      <c r="D328">
        <v>1441819193</v>
      </c>
      <c r="E328">
        <v>15514512</v>
      </c>
      <c r="F328">
        <v>1</v>
      </c>
      <c r="G328">
        <v>15514512</v>
      </c>
      <c r="H328">
        <v>1</v>
      </c>
      <c r="I328" t="s">
        <v>958</v>
      </c>
      <c r="J328" t="s">
        <v>3</v>
      </c>
      <c r="K328" t="s">
        <v>959</v>
      </c>
      <c r="L328">
        <v>1191</v>
      </c>
      <c r="N328">
        <v>1013</v>
      </c>
      <c r="O328" t="s">
        <v>960</v>
      </c>
      <c r="P328" t="s">
        <v>960</v>
      </c>
      <c r="Q328">
        <v>1</v>
      </c>
      <c r="X328">
        <v>0.37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1</v>
      </c>
      <c r="AE328">
        <v>1</v>
      </c>
      <c r="AF328" t="s">
        <v>105</v>
      </c>
      <c r="AG328">
        <v>0.74</v>
      </c>
      <c r="AH328">
        <v>3</v>
      </c>
      <c r="AI328">
        <v>-1</v>
      </c>
      <c r="AJ328" t="s">
        <v>3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 x14ac:dyDescent="0.2">
      <c r="A329">
        <f>ROW(Source!A256)</f>
        <v>256</v>
      </c>
      <c r="B329">
        <v>1474084070</v>
      </c>
      <c r="C329">
        <v>1472725199</v>
      </c>
      <c r="D329">
        <v>1441834258</v>
      </c>
      <c r="E329">
        <v>1</v>
      </c>
      <c r="F329">
        <v>1</v>
      </c>
      <c r="G329">
        <v>15514512</v>
      </c>
      <c r="H329">
        <v>2</v>
      </c>
      <c r="I329" t="s">
        <v>1017</v>
      </c>
      <c r="J329" t="s">
        <v>1018</v>
      </c>
      <c r="K329" t="s">
        <v>1019</v>
      </c>
      <c r="L329">
        <v>1368</v>
      </c>
      <c r="N329">
        <v>1011</v>
      </c>
      <c r="O329" t="s">
        <v>964</v>
      </c>
      <c r="P329" t="s">
        <v>964</v>
      </c>
      <c r="Q329">
        <v>1</v>
      </c>
      <c r="X329">
        <v>0.06</v>
      </c>
      <c r="Y329">
        <v>0</v>
      </c>
      <c r="Z329">
        <v>1303.01</v>
      </c>
      <c r="AA329">
        <v>826.2</v>
      </c>
      <c r="AB329">
        <v>0</v>
      </c>
      <c r="AC329">
        <v>0</v>
      </c>
      <c r="AD329">
        <v>1</v>
      </c>
      <c r="AE329">
        <v>0</v>
      </c>
      <c r="AF329" t="s">
        <v>105</v>
      </c>
      <c r="AG329">
        <v>0.12</v>
      </c>
      <c r="AH329">
        <v>3</v>
      </c>
      <c r="AI329">
        <v>-1</v>
      </c>
      <c r="AJ329" t="s">
        <v>3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 x14ac:dyDescent="0.2">
      <c r="A330">
        <f>ROW(Source!A258)</f>
        <v>258</v>
      </c>
      <c r="B330">
        <v>1474084071</v>
      </c>
      <c r="C330">
        <v>1472725227</v>
      </c>
      <c r="D330">
        <v>1441819193</v>
      </c>
      <c r="E330">
        <v>15514512</v>
      </c>
      <c r="F330">
        <v>1</v>
      </c>
      <c r="G330">
        <v>15514512</v>
      </c>
      <c r="H330">
        <v>1</v>
      </c>
      <c r="I330" t="s">
        <v>958</v>
      </c>
      <c r="J330" t="s">
        <v>3</v>
      </c>
      <c r="K330" t="s">
        <v>959</v>
      </c>
      <c r="L330">
        <v>1191</v>
      </c>
      <c r="N330">
        <v>1013</v>
      </c>
      <c r="O330" t="s">
        <v>960</v>
      </c>
      <c r="P330" t="s">
        <v>960</v>
      </c>
      <c r="Q330">
        <v>1</v>
      </c>
      <c r="X330">
        <v>42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1</v>
      </c>
      <c r="AE330">
        <v>1</v>
      </c>
      <c r="AF330" t="s">
        <v>3</v>
      </c>
      <c r="AG330">
        <v>42</v>
      </c>
      <c r="AH330">
        <v>3</v>
      </c>
      <c r="AI330">
        <v>-1</v>
      </c>
      <c r="AJ330" t="s">
        <v>3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 x14ac:dyDescent="0.2">
      <c r="A331">
        <f>ROW(Source!A258)</f>
        <v>258</v>
      </c>
      <c r="B331">
        <v>1474084072</v>
      </c>
      <c r="C331">
        <v>1472725227</v>
      </c>
      <c r="D331">
        <v>1441835475</v>
      </c>
      <c r="E331">
        <v>1</v>
      </c>
      <c r="F331">
        <v>1</v>
      </c>
      <c r="G331">
        <v>15514512</v>
      </c>
      <c r="H331">
        <v>3</v>
      </c>
      <c r="I331" t="s">
        <v>969</v>
      </c>
      <c r="J331" t="s">
        <v>970</v>
      </c>
      <c r="K331" t="s">
        <v>971</v>
      </c>
      <c r="L331">
        <v>1348</v>
      </c>
      <c r="N331">
        <v>1009</v>
      </c>
      <c r="O331" t="s">
        <v>861</v>
      </c>
      <c r="P331" t="s">
        <v>861</v>
      </c>
      <c r="Q331">
        <v>1000</v>
      </c>
      <c r="X331">
        <v>2.9999999999999997E-4</v>
      </c>
      <c r="Y331">
        <v>155908.07999999999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3</v>
      </c>
      <c r="AG331">
        <v>2.9999999999999997E-4</v>
      </c>
      <c r="AH331">
        <v>3</v>
      </c>
      <c r="AI331">
        <v>-1</v>
      </c>
      <c r="AJ331" t="s">
        <v>3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 x14ac:dyDescent="0.2">
      <c r="A332">
        <f>ROW(Source!A258)</f>
        <v>258</v>
      </c>
      <c r="B332">
        <v>1474084073</v>
      </c>
      <c r="C332">
        <v>1472725227</v>
      </c>
      <c r="D332">
        <v>1441835549</v>
      </c>
      <c r="E332">
        <v>1</v>
      </c>
      <c r="F332">
        <v>1</v>
      </c>
      <c r="G332">
        <v>15514512</v>
      </c>
      <c r="H332">
        <v>3</v>
      </c>
      <c r="I332" t="s">
        <v>972</v>
      </c>
      <c r="J332" t="s">
        <v>973</v>
      </c>
      <c r="K332" t="s">
        <v>974</v>
      </c>
      <c r="L332">
        <v>1348</v>
      </c>
      <c r="N332">
        <v>1009</v>
      </c>
      <c r="O332" t="s">
        <v>861</v>
      </c>
      <c r="P332" t="s">
        <v>861</v>
      </c>
      <c r="Q332">
        <v>1000</v>
      </c>
      <c r="X332">
        <v>1E-4</v>
      </c>
      <c r="Y332">
        <v>194655.19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3</v>
      </c>
      <c r="AG332">
        <v>1E-4</v>
      </c>
      <c r="AH332">
        <v>3</v>
      </c>
      <c r="AI332">
        <v>-1</v>
      </c>
      <c r="AJ332" t="s">
        <v>3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 x14ac:dyDescent="0.2">
      <c r="A333">
        <f>ROW(Source!A258)</f>
        <v>258</v>
      </c>
      <c r="B333">
        <v>1474084074</v>
      </c>
      <c r="C333">
        <v>1472725227</v>
      </c>
      <c r="D333">
        <v>1441836250</v>
      </c>
      <c r="E333">
        <v>1</v>
      </c>
      <c r="F333">
        <v>1</v>
      </c>
      <c r="G333">
        <v>15514512</v>
      </c>
      <c r="H333">
        <v>3</v>
      </c>
      <c r="I333" t="s">
        <v>1039</v>
      </c>
      <c r="J333" t="s">
        <v>1040</v>
      </c>
      <c r="K333" t="s">
        <v>1041</v>
      </c>
      <c r="L333">
        <v>1327</v>
      </c>
      <c r="N333">
        <v>1005</v>
      </c>
      <c r="O333" t="s">
        <v>1042</v>
      </c>
      <c r="P333" t="s">
        <v>1042</v>
      </c>
      <c r="Q333">
        <v>1</v>
      </c>
      <c r="X333">
        <v>1.4</v>
      </c>
      <c r="Y333">
        <v>149.25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3</v>
      </c>
      <c r="AG333">
        <v>1.4</v>
      </c>
      <c r="AH333">
        <v>3</v>
      </c>
      <c r="AI333">
        <v>-1</v>
      </c>
      <c r="AJ333" t="s">
        <v>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 x14ac:dyDescent="0.2">
      <c r="A334">
        <f>ROW(Source!A258)</f>
        <v>258</v>
      </c>
      <c r="B334">
        <v>1474084075</v>
      </c>
      <c r="C334">
        <v>1472725227</v>
      </c>
      <c r="D334">
        <v>1441834635</v>
      </c>
      <c r="E334">
        <v>1</v>
      </c>
      <c r="F334">
        <v>1</v>
      </c>
      <c r="G334">
        <v>15514512</v>
      </c>
      <c r="H334">
        <v>3</v>
      </c>
      <c r="I334" t="s">
        <v>984</v>
      </c>
      <c r="J334" t="s">
        <v>985</v>
      </c>
      <c r="K334" t="s">
        <v>986</v>
      </c>
      <c r="L334">
        <v>1339</v>
      </c>
      <c r="N334">
        <v>1007</v>
      </c>
      <c r="O334" t="s">
        <v>987</v>
      </c>
      <c r="P334" t="s">
        <v>987</v>
      </c>
      <c r="Q334">
        <v>1</v>
      </c>
      <c r="X334">
        <v>0.5</v>
      </c>
      <c r="Y334">
        <v>103.4</v>
      </c>
      <c r="Z334">
        <v>0</v>
      </c>
      <c r="AA334">
        <v>0</v>
      </c>
      <c r="AB334">
        <v>0</v>
      </c>
      <c r="AC334">
        <v>0</v>
      </c>
      <c r="AD334">
        <v>1</v>
      </c>
      <c r="AE334">
        <v>0</v>
      </c>
      <c r="AF334" t="s">
        <v>3</v>
      </c>
      <c r="AG334">
        <v>0.5</v>
      </c>
      <c r="AH334">
        <v>3</v>
      </c>
      <c r="AI334">
        <v>-1</v>
      </c>
      <c r="AJ334" t="s">
        <v>3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 x14ac:dyDescent="0.2">
      <c r="A335">
        <f>ROW(Source!A258)</f>
        <v>258</v>
      </c>
      <c r="B335">
        <v>1474084076</v>
      </c>
      <c r="C335">
        <v>1472725227</v>
      </c>
      <c r="D335">
        <v>1441834627</v>
      </c>
      <c r="E335">
        <v>1</v>
      </c>
      <c r="F335">
        <v>1</v>
      </c>
      <c r="G335">
        <v>15514512</v>
      </c>
      <c r="H335">
        <v>3</v>
      </c>
      <c r="I335" t="s">
        <v>988</v>
      </c>
      <c r="J335" t="s">
        <v>989</v>
      </c>
      <c r="K335" t="s">
        <v>990</v>
      </c>
      <c r="L335">
        <v>1339</v>
      </c>
      <c r="N335">
        <v>1007</v>
      </c>
      <c r="O335" t="s">
        <v>987</v>
      </c>
      <c r="P335" t="s">
        <v>987</v>
      </c>
      <c r="Q335">
        <v>1</v>
      </c>
      <c r="X335">
        <v>0.3</v>
      </c>
      <c r="Y335">
        <v>875.46</v>
      </c>
      <c r="Z335">
        <v>0</v>
      </c>
      <c r="AA335">
        <v>0</v>
      </c>
      <c r="AB335">
        <v>0</v>
      </c>
      <c r="AC335">
        <v>0</v>
      </c>
      <c r="AD335">
        <v>1</v>
      </c>
      <c r="AE335">
        <v>0</v>
      </c>
      <c r="AF335" t="s">
        <v>3</v>
      </c>
      <c r="AG335">
        <v>0.3</v>
      </c>
      <c r="AH335">
        <v>3</v>
      </c>
      <c r="AI335">
        <v>-1</v>
      </c>
      <c r="AJ335" t="s">
        <v>3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 x14ac:dyDescent="0.2">
      <c r="A336">
        <f>ROW(Source!A258)</f>
        <v>258</v>
      </c>
      <c r="B336">
        <v>1474084077</v>
      </c>
      <c r="C336">
        <v>1472725227</v>
      </c>
      <c r="D336">
        <v>1441834671</v>
      </c>
      <c r="E336">
        <v>1</v>
      </c>
      <c r="F336">
        <v>1</v>
      </c>
      <c r="G336">
        <v>15514512</v>
      </c>
      <c r="H336">
        <v>3</v>
      </c>
      <c r="I336" t="s">
        <v>991</v>
      </c>
      <c r="J336" t="s">
        <v>992</v>
      </c>
      <c r="K336" t="s">
        <v>993</v>
      </c>
      <c r="L336">
        <v>1348</v>
      </c>
      <c r="N336">
        <v>1009</v>
      </c>
      <c r="O336" t="s">
        <v>861</v>
      </c>
      <c r="P336" t="s">
        <v>861</v>
      </c>
      <c r="Q336">
        <v>1000</v>
      </c>
      <c r="X336">
        <v>1E-4</v>
      </c>
      <c r="Y336">
        <v>184462.17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3</v>
      </c>
      <c r="AG336">
        <v>1E-4</v>
      </c>
      <c r="AH336">
        <v>3</v>
      </c>
      <c r="AI336">
        <v>-1</v>
      </c>
      <c r="AJ336" t="s">
        <v>3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 x14ac:dyDescent="0.2">
      <c r="A337">
        <f>ROW(Source!A258)</f>
        <v>258</v>
      </c>
      <c r="B337">
        <v>1474084078</v>
      </c>
      <c r="C337">
        <v>1472725227</v>
      </c>
      <c r="D337">
        <v>1441834634</v>
      </c>
      <c r="E337">
        <v>1</v>
      </c>
      <c r="F337">
        <v>1</v>
      </c>
      <c r="G337">
        <v>15514512</v>
      </c>
      <c r="H337">
        <v>3</v>
      </c>
      <c r="I337" t="s">
        <v>994</v>
      </c>
      <c r="J337" t="s">
        <v>995</v>
      </c>
      <c r="K337" t="s">
        <v>996</v>
      </c>
      <c r="L337">
        <v>1348</v>
      </c>
      <c r="N337">
        <v>1009</v>
      </c>
      <c r="O337" t="s">
        <v>861</v>
      </c>
      <c r="P337" t="s">
        <v>861</v>
      </c>
      <c r="Q337">
        <v>1000</v>
      </c>
      <c r="X337">
        <v>2.9999999999999997E-4</v>
      </c>
      <c r="Y337">
        <v>88053.759999999995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3</v>
      </c>
      <c r="AG337">
        <v>2.9999999999999997E-4</v>
      </c>
      <c r="AH337">
        <v>3</v>
      </c>
      <c r="AI337">
        <v>-1</v>
      </c>
      <c r="AJ337" t="s">
        <v>3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 x14ac:dyDescent="0.2">
      <c r="A338">
        <f>ROW(Source!A258)</f>
        <v>258</v>
      </c>
      <c r="B338">
        <v>1474084079</v>
      </c>
      <c r="C338">
        <v>1472725227</v>
      </c>
      <c r="D338">
        <v>1441834836</v>
      </c>
      <c r="E338">
        <v>1</v>
      </c>
      <c r="F338">
        <v>1</v>
      </c>
      <c r="G338">
        <v>15514512</v>
      </c>
      <c r="H338">
        <v>3</v>
      </c>
      <c r="I338" t="s">
        <v>997</v>
      </c>
      <c r="J338" t="s">
        <v>998</v>
      </c>
      <c r="K338" t="s">
        <v>999</v>
      </c>
      <c r="L338">
        <v>1348</v>
      </c>
      <c r="N338">
        <v>1009</v>
      </c>
      <c r="O338" t="s">
        <v>861</v>
      </c>
      <c r="P338" t="s">
        <v>861</v>
      </c>
      <c r="Q338">
        <v>1000</v>
      </c>
      <c r="X338">
        <v>6.3000000000000003E-4</v>
      </c>
      <c r="Y338">
        <v>93194.67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3</v>
      </c>
      <c r="AG338">
        <v>6.3000000000000003E-4</v>
      </c>
      <c r="AH338">
        <v>3</v>
      </c>
      <c r="AI338">
        <v>-1</v>
      </c>
      <c r="AJ338" t="s">
        <v>3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 x14ac:dyDescent="0.2">
      <c r="A339">
        <f>ROW(Source!A258)</f>
        <v>258</v>
      </c>
      <c r="B339">
        <v>1474084080</v>
      </c>
      <c r="C339">
        <v>1472725227</v>
      </c>
      <c r="D339">
        <v>1441822273</v>
      </c>
      <c r="E339">
        <v>15514512</v>
      </c>
      <c r="F339">
        <v>1</v>
      </c>
      <c r="G339">
        <v>15514512</v>
      </c>
      <c r="H339">
        <v>3</v>
      </c>
      <c r="I339" t="s">
        <v>1003</v>
      </c>
      <c r="J339" t="s">
        <v>3</v>
      </c>
      <c r="K339" t="s">
        <v>1004</v>
      </c>
      <c r="L339">
        <v>1348</v>
      </c>
      <c r="N339">
        <v>1009</v>
      </c>
      <c r="O339" t="s">
        <v>861</v>
      </c>
      <c r="P339" t="s">
        <v>861</v>
      </c>
      <c r="Q339">
        <v>1000</v>
      </c>
      <c r="X339">
        <v>6.9999999999999994E-5</v>
      </c>
      <c r="Y339">
        <v>94640</v>
      </c>
      <c r="Z339">
        <v>0</v>
      </c>
      <c r="AA339">
        <v>0</v>
      </c>
      <c r="AB339">
        <v>0</v>
      </c>
      <c r="AC339">
        <v>0</v>
      </c>
      <c r="AD339">
        <v>1</v>
      </c>
      <c r="AE339">
        <v>0</v>
      </c>
      <c r="AF339" t="s">
        <v>3</v>
      </c>
      <c r="AG339">
        <v>6.9999999999999994E-5</v>
      </c>
      <c r="AH339">
        <v>3</v>
      </c>
      <c r="AI339">
        <v>-1</v>
      </c>
      <c r="AJ339" t="s">
        <v>3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 x14ac:dyDescent="0.2">
      <c r="A340">
        <f>ROW(Source!A259)</f>
        <v>259</v>
      </c>
      <c r="B340">
        <v>1474084081</v>
      </c>
      <c r="C340">
        <v>1472725263</v>
      </c>
      <c r="D340">
        <v>1441819193</v>
      </c>
      <c r="E340">
        <v>15514512</v>
      </c>
      <c r="F340">
        <v>1</v>
      </c>
      <c r="G340">
        <v>15514512</v>
      </c>
      <c r="H340">
        <v>1</v>
      </c>
      <c r="I340" t="s">
        <v>958</v>
      </c>
      <c r="J340" t="s">
        <v>3</v>
      </c>
      <c r="K340" t="s">
        <v>959</v>
      </c>
      <c r="L340">
        <v>1191</v>
      </c>
      <c r="N340">
        <v>1013</v>
      </c>
      <c r="O340" t="s">
        <v>960</v>
      </c>
      <c r="P340" t="s">
        <v>960</v>
      </c>
      <c r="Q340">
        <v>1</v>
      </c>
      <c r="X340">
        <v>6.44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1</v>
      </c>
      <c r="AE340">
        <v>1</v>
      </c>
      <c r="AF340" t="s">
        <v>100</v>
      </c>
      <c r="AG340">
        <v>25.76</v>
      </c>
      <c r="AH340">
        <v>3</v>
      </c>
      <c r="AI340">
        <v>-1</v>
      </c>
      <c r="AJ340" t="s">
        <v>3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 x14ac:dyDescent="0.2">
      <c r="A341">
        <f>ROW(Source!A259)</f>
        <v>259</v>
      </c>
      <c r="B341">
        <v>1474084082</v>
      </c>
      <c r="C341">
        <v>1472725263</v>
      </c>
      <c r="D341">
        <v>1441833954</v>
      </c>
      <c r="E341">
        <v>1</v>
      </c>
      <c r="F341">
        <v>1</v>
      </c>
      <c r="G341">
        <v>15514512</v>
      </c>
      <c r="H341">
        <v>2</v>
      </c>
      <c r="I341" t="s">
        <v>1011</v>
      </c>
      <c r="J341" t="s">
        <v>1012</v>
      </c>
      <c r="K341" t="s">
        <v>1013</v>
      </c>
      <c r="L341">
        <v>1368</v>
      </c>
      <c r="N341">
        <v>1011</v>
      </c>
      <c r="O341" t="s">
        <v>964</v>
      </c>
      <c r="P341" t="s">
        <v>964</v>
      </c>
      <c r="Q341">
        <v>1</v>
      </c>
      <c r="X341">
        <v>0.17</v>
      </c>
      <c r="Y341">
        <v>0</v>
      </c>
      <c r="Z341">
        <v>59.51</v>
      </c>
      <c r="AA341">
        <v>0.82</v>
      </c>
      <c r="AB341">
        <v>0</v>
      </c>
      <c r="AC341">
        <v>0</v>
      </c>
      <c r="AD341">
        <v>1</v>
      </c>
      <c r="AE341">
        <v>0</v>
      </c>
      <c r="AF341" t="s">
        <v>100</v>
      </c>
      <c r="AG341">
        <v>0.68</v>
      </c>
      <c r="AH341">
        <v>3</v>
      </c>
      <c r="AI341">
        <v>-1</v>
      </c>
      <c r="AJ341" t="s">
        <v>3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 x14ac:dyDescent="0.2">
      <c r="A342">
        <f>ROW(Source!A259)</f>
        <v>259</v>
      </c>
      <c r="B342">
        <v>1474084083</v>
      </c>
      <c r="C342">
        <v>1472725263</v>
      </c>
      <c r="D342">
        <v>1441834258</v>
      </c>
      <c r="E342">
        <v>1</v>
      </c>
      <c r="F342">
        <v>1</v>
      </c>
      <c r="G342">
        <v>15514512</v>
      </c>
      <c r="H342">
        <v>2</v>
      </c>
      <c r="I342" t="s">
        <v>1017</v>
      </c>
      <c r="J342" t="s">
        <v>1018</v>
      </c>
      <c r="K342" t="s">
        <v>1019</v>
      </c>
      <c r="L342">
        <v>1368</v>
      </c>
      <c r="N342">
        <v>1011</v>
      </c>
      <c r="O342" t="s">
        <v>964</v>
      </c>
      <c r="P342" t="s">
        <v>964</v>
      </c>
      <c r="Q342">
        <v>1</v>
      </c>
      <c r="X342">
        <v>2.4300000000000002</v>
      </c>
      <c r="Y342">
        <v>0</v>
      </c>
      <c r="Z342">
        <v>1303.01</v>
      </c>
      <c r="AA342">
        <v>826.2</v>
      </c>
      <c r="AB342">
        <v>0</v>
      </c>
      <c r="AC342">
        <v>0</v>
      </c>
      <c r="AD342">
        <v>1</v>
      </c>
      <c r="AE342">
        <v>0</v>
      </c>
      <c r="AF342" t="s">
        <v>100</v>
      </c>
      <c r="AG342">
        <v>9.7200000000000006</v>
      </c>
      <c r="AH342">
        <v>3</v>
      </c>
      <c r="AI342">
        <v>-1</v>
      </c>
      <c r="AJ342" t="s">
        <v>3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 x14ac:dyDescent="0.2">
      <c r="A343">
        <f>ROW(Source!A259)</f>
        <v>259</v>
      </c>
      <c r="B343">
        <v>1474084084</v>
      </c>
      <c r="C343">
        <v>1472725263</v>
      </c>
      <c r="D343">
        <v>1441836235</v>
      </c>
      <c r="E343">
        <v>1</v>
      </c>
      <c r="F343">
        <v>1</v>
      </c>
      <c r="G343">
        <v>15514512</v>
      </c>
      <c r="H343">
        <v>3</v>
      </c>
      <c r="I343" t="s">
        <v>965</v>
      </c>
      <c r="J343" t="s">
        <v>966</v>
      </c>
      <c r="K343" t="s">
        <v>967</v>
      </c>
      <c r="L343">
        <v>1346</v>
      </c>
      <c r="N343">
        <v>1009</v>
      </c>
      <c r="O343" t="s">
        <v>968</v>
      </c>
      <c r="P343" t="s">
        <v>968</v>
      </c>
      <c r="Q343">
        <v>1</v>
      </c>
      <c r="X343">
        <v>0.15</v>
      </c>
      <c r="Y343">
        <v>31.49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100</v>
      </c>
      <c r="AG343">
        <v>0.6</v>
      </c>
      <c r="AH343">
        <v>3</v>
      </c>
      <c r="AI343">
        <v>-1</v>
      </c>
      <c r="AJ343" t="s">
        <v>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 x14ac:dyDescent="0.2">
      <c r="A344">
        <f>ROW(Source!A260)</f>
        <v>260</v>
      </c>
      <c r="B344">
        <v>1474084085</v>
      </c>
      <c r="C344">
        <v>1472914582</v>
      </c>
      <c r="D344">
        <v>1441819193</v>
      </c>
      <c r="E344">
        <v>15514512</v>
      </c>
      <c r="F344">
        <v>1</v>
      </c>
      <c r="G344">
        <v>15514512</v>
      </c>
      <c r="H344">
        <v>1</v>
      </c>
      <c r="I344" t="s">
        <v>958</v>
      </c>
      <c r="J344" t="s">
        <v>3</v>
      </c>
      <c r="K344" t="s">
        <v>959</v>
      </c>
      <c r="L344">
        <v>1191</v>
      </c>
      <c r="N344">
        <v>1013</v>
      </c>
      <c r="O344" t="s">
        <v>960</v>
      </c>
      <c r="P344" t="s">
        <v>960</v>
      </c>
      <c r="Q344">
        <v>1</v>
      </c>
      <c r="X344">
        <v>2.38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1</v>
      </c>
      <c r="AE344">
        <v>1</v>
      </c>
      <c r="AF344" t="s">
        <v>105</v>
      </c>
      <c r="AG344">
        <v>4.76</v>
      </c>
      <c r="AH344">
        <v>3</v>
      </c>
      <c r="AI344">
        <v>-1</v>
      </c>
      <c r="AJ344" t="s">
        <v>3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 x14ac:dyDescent="0.2">
      <c r="A345">
        <f>ROW(Source!A260)</f>
        <v>260</v>
      </c>
      <c r="B345">
        <v>1474084086</v>
      </c>
      <c r="C345">
        <v>1472914582</v>
      </c>
      <c r="D345">
        <v>1441836235</v>
      </c>
      <c r="E345">
        <v>1</v>
      </c>
      <c r="F345">
        <v>1</v>
      </c>
      <c r="G345">
        <v>15514512</v>
      </c>
      <c r="H345">
        <v>3</v>
      </c>
      <c r="I345" t="s">
        <v>965</v>
      </c>
      <c r="J345" t="s">
        <v>966</v>
      </c>
      <c r="K345" t="s">
        <v>967</v>
      </c>
      <c r="L345">
        <v>1346</v>
      </c>
      <c r="N345">
        <v>1009</v>
      </c>
      <c r="O345" t="s">
        <v>968</v>
      </c>
      <c r="P345" t="s">
        <v>968</v>
      </c>
      <c r="Q345">
        <v>1</v>
      </c>
      <c r="X345">
        <v>1E-3</v>
      </c>
      <c r="Y345">
        <v>31.49</v>
      </c>
      <c r="Z345">
        <v>0</v>
      </c>
      <c r="AA345">
        <v>0</v>
      </c>
      <c r="AB345">
        <v>0</v>
      </c>
      <c r="AC345">
        <v>0</v>
      </c>
      <c r="AD345">
        <v>1</v>
      </c>
      <c r="AE345">
        <v>0</v>
      </c>
      <c r="AF345" t="s">
        <v>105</v>
      </c>
      <c r="AG345">
        <v>2E-3</v>
      </c>
      <c r="AH345">
        <v>3</v>
      </c>
      <c r="AI345">
        <v>-1</v>
      </c>
      <c r="AJ345" t="s">
        <v>3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 x14ac:dyDescent="0.2">
      <c r="A346">
        <f>ROW(Source!A261)</f>
        <v>261</v>
      </c>
      <c r="B346">
        <v>1474084087</v>
      </c>
      <c r="C346">
        <v>1472914625</v>
      </c>
      <c r="D346">
        <v>1441819193</v>
      </c>
      <c r="E346">
        <v>15514512</v>
      </c>
      <c r="F346">
        <v>1</v>
      </c>
      <c r="G346">
        <v>15514512</v>
      </c>
      <c r="H346">
        <v>1</v>
      </c>
      <c r="I346" t="s">
        <v>958</v>
      </c>
      <c r="J346" t="s">
        <v>3</v>
      </c>
      <c r="K346" t="s">
        <v>959</v>
      </c>
      <c r="L346">
        <v>1191</v>
      </c>
      <c r="N346">
        <v>1013</v>
      </c>
      <c r="O346" t="s">
        <v>960</v>
      </c>
      <c r="P346" t="s">
        <v>960</v>
      </c>
      <c r="Q346">
        <v>1</v>
      </c>
      <c r="X346">
        <v>1.1000000000000001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1</v>
      </c>
      <c r="AF346" t="s">
        <v>105</v>
      </c>
      <c r="AG346">
        <v>2.2000000000000002</v>
      </c>
      <c r="AH346">
        <v>3</v>
      </c>
      <c r="AI346">
        <v>-1</v>
      </c>
      <c r="AJ346" t="s">
        <v>3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 x14ac:dyDescent="0.2">
      <c r="A347">
        <f>ROW(Source!A261)</f>
        <v>261</v>
      </c>
      <c r="B347">
        <v>1474084088</v>
      </c>
      <c r="C347">
        <v>1472914625</v>
      </c>
      <c r="D347">
        <v>1441836235</v>
      </c>
      <c r="E347">
        <v>1</v>
      </c>
      <c r="F347">
        <v>1</v>
      </c>
      <c r="G347">
        <v>15514512</v>
      </c>
      <c r="H347">
        <v>3</v>
      </c>
      <c r="I347" t="s">
        <v>965</v>
      </c>
      <c r="J347" t="s">
        <v>966</v>
      </c>
      <c r="K347" t="s">
        <v>967</v>
      </c>
      <c r="L347">
        <v>1346</v>
      </c>
      <c r="N347">
        <v>1009</v>
      </c>
      <c r="O347" t="s">
        <v>968</v>
      </c>
      <c r="P347" t="s">
        <v>968</v>
      </c>
      <c r="Q347">
        <v>1</v>
      </c>
      <c r="X347">
        <v>1.1999999999999999E-3</v>
      </c>
      <c r="Y347">
        <v>31.49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105</v>
      </c>
      <c r="AG347">
        <v>2.3999999999999998E-3</v>
      </c>
      <c r="AH347">
        <v>3</v>
      </c>
      <c r="AI347">
        <v>-1</v>
      </c>
      <c r="AJ347" t="s">
        <v>3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 x14ac:dyDescent="0.2">
      <c r="A348">
        <f>ROW(Source!A262)</f>
        <v>262</v>
      </c>
      <c r="B348">
        <v>1474084089</v>
      </c>
      <c r="C348">
        <v>1472725306</v>
      </c>
      <c r="D348">
        <v>1441819193</v>
      </c>
      <c r="E348">
        <v>15514512</v>
      </c>
      <c r="F348">
        <v>1</v>
      </c>
      <c r="G348">
        <v>15514512</v>
      </c>
      <c r="H348">
        <v>1</v>
      </c>
      <c r="I348" t="s">
        <v>958</v>
      </c>
      <c r="J348" t="s">
        <v>3</v>
      </c>
      <c r="K348" t="s">
        <v>959</v>
      </c>
      <c r="L348">
        <v>1191</v>
      </c>
      <c r="N348">
        <v>1013</v>
      </c>
      <c r="O348" t="s">
        <v>960</v>
      </c>
      <c r="P348" t="s">
        <v>960</v>
      </c>
      <c r="Q348">
        <v>1</v>
      </c>
      <c r="X348">
        <v>0.37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1</v>
      </c>
      <c r="AF348" t="s">
        <v>3</v>
      </c>
      <c r="AG348">
        <v>0.37</v>
      </c>
      <c r="AH348">
        <v>3</v>
      </c>
      <c r="AI348">
        <v>-1</v>
      </c>
      <c r="AJ348" t="s">
        <v>3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 x14ac:dyDescent="0.2">
      <c r="A349">
        <f>ROW(Source!A262)</f>
        <v>262</v>
      </c>
      <c r="B349">
        <v>1474084090</v>
      </c>
      <c r="C349">
        <v>1472725306</v>
      </c>
      <c r="D349">
        <v>1441834258</v>
      </c>
      <c r="E349">
        <v>1</v>
      </c>
      <c r="F349">
        <v>1</v>
      </c>
      <c r="G349">
        <v>15514512</v>
      </c>
      <c r="H349">
        <v>2</v>
      </c>
      <c r="I349" t="s">
        <v>1017</v>
      </c>
      <c r="J349" t="s">
        <v>1018</v>
      </c>
      <c r="K349" t="s">
        <v>1019</v>
      </c>
      <c r="L349">
        <v>1368</v>
      </c>
      <c r="N349">
        <v>1011</v>
      </c>
      <c r="O349" t="s">
        <v>964</v>
      </c>
      <c r="P349" t="s">
        <v>964</v>
      </c>
      <c r="Q349">
        <v>1</v>
      </c>
      <c r="X349">
        <v>0.06</v>
      </c>
      <c r="Y349">
        <v>0</v>
      </c>
      <c r="Z349">
        <v>1303.01</v>
      </c>
      <c r="AA349">
        <v>826.2</v>
      </c>
      <c r="AB349">
        <v>0</v>
      </c>
      <c r="AC349">
        <v>0</v>
      </c>
      <c r="AD349">
        <v>1</v>
      </c>
      <c r="AE349">
        <v>0</v>
      </c>
      <c r="AF349" t="s">
        <v>3</v>
      </c>
      <c r="AG349">
        <v>0.06</v>
      </c>
      <c r="AH349">
        <v>3</v>
      </c>
      <c r="AI349">
        <v>-1</v>
      </c>
      <c r="AJ349" t="s">
        <v>3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 x14ac:dyDescent="0.2">
      <c r="A350">
        <f>ROW(Source!A264)</f>
        <v>264</v>
      </c>
      <c r="B350">
        <v>1474084091</v>
      </c>
      <c r="C350">
        <v>1472725313</v>
      </c>
      <c r="D350">
        <v>1441819193</v>
      </c>
      <c r="E350">
        <v>15514512</v>
      </c>
      <c r="F350">
        <v>1</v>
      </c>
      <c r="G350">
        <v>15514512</v>
      </c>
      <c r="H350">
        <v>1</v>
      </c>
      <c r="I350" t="s">
        <v>958</v>
      </c>
      <c r="J350" t="s">
        <v>3</v>
      </c>
      <c r="K350" t="s">
        <v>959</v>
      </c>
      <c r="L350">
        <v>1191</v>
      </c>
      <c r="N350">
        <v>1013</v>
      </c>
      <c r="O350" t="s">
        <v>960</v>
      </c>
      <c r="P350" t="s">
        <v>960</v>
      </c>
      <c r="Q350">
        <v>1</v>
      </c>
      <c r="X350">
        <v>0.37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1</v>
      </c>
      <c r="AF350" t="s">
        <v>3</v>
      </c>
      <c r="AG350">
        <v>0.37</v>
      </c>
      <c r="AH350">
        <v>3</v>
      </c>
      <c r="AI350">
        <v>-1</v>
      </c>
      <c r="AJ350" t="s">
        <v>3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 x14ac:dyDescent="0.2">
      <c r="A351">
        <f>ROW(Source!A264)</f>
        <v>264</v>
      </c>
      <c r="B351">
        <v>1474084092</v>
      </c>
      <c r="C351">
        <v>1472725313</v>
      </c>
      <c r="D351">
        <v>1441834258</v>
      </c>
      <c r="E351">
        <v>1</v>
      </c>
      <c r="F351">
        <v>1</v>
      </c>
      <c r="G351">
        <v>15514512</v>
      </c>
      <c r="H351">
        <v>2</v>
      </c>
      <c r="I351" t="s">
        <v>1017</v>
      </c>
      <c r="J351" t="s">
        <v>1018</v>
      </c>
      <c r="K351" t="s">
        <v>1019</v>
      </c>
      <c r="L351">
        <v>1368</v>
      </c>
      <c r="N351">
        <v>1011</v>
      </c>
      <c r="O351" t="s">
        <v>964</v>
      </c>
      <c r="P351" t="s">
        <v>964</v>
      </c>
      <c r="Q351">
        <v>1</v>
      </c>
      <c r="X351">
        <v>0.06</v>
      </c>
      <c r="Y351">
        <v>0</v>
      </c>
      <c r="Z351">
        <v>1303.01</v>
      </c>
      <c r="AA351">
        <v>826.2</v>
      </c>
      <c r="AB351">
        <v>0</v>
      </c>
      <c r="AC351">
        <v>0</v>
      </c>
      <c r="AD351">
        <v>1</v>
      </c>
      <c r="AE351">
        <v>0</v>
      </c>
      <c r="AF351" t="s">
        <v>3</v>
      </c>
      <c r="AG351">
        <v>0.06</v>
      </c>
      <c r="AH351">
        <v>3</v>
      </c>
      <c r="AI351">
        <v>-1</v>
      </c>
      <c r="AJ351" t="s">
        <v>3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 x14ac:dyDescent="0.2">
      <c r="A352">
        <f>ROW(Source!A265)</f>
        <v>265</v>
      </c>
      <c r="B352">
        <v>1474084093</v>
      </c>
      <c r="C352">
        <v>1472725327</v>
      </c>
      <c r="D352">
        <v>1441819193</v>
      </c>
      <c r="E352">
        <v>15514512</v>
      </c>
      <c r="F352">
        <v>1</v>
      </c>
      <c r="G352">
        <v>15514512</v>
      </c>
      <c r="H352">
        <v>1</v>
      </c>
      <c r="I352" t="s">
        <v>958</v>
      </c>
      <c r="J352" t="s">
        <v>3</v>
      </c>
      <c r="K352" t="s">
        <v>959</v>
      </c>
      <c r="L352">
        <v>1191</v>
      </c>
      <c r="N352">
        <v>1013</v>
      </c>
      <c r="O352" t="s">
        <v>960</v>
      </c>
      <c r="P352" t="s">
        <v>960</v>
      </c>
      <c r="Q352">
        <v>1</v>
      </c>
      <c r="X352">
        <v>0.8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1</v>
      </c>
      <c r="AE352">
        <v>1</v>
      </c>
      <c r="AF352" t="s">
        <v>3</v>
      </c>
      <c r="AG352">
        <v>0.8</v>
      </c>
      <c r="AH352">
        <v>3</v>
      </c>
      <c r="AI352">
        <v>-1</v>
      </c>
      <c r="AJ352" t="s">
        <v>3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 x14ac:dyDescent="0.2">
      <c r="A353">
        <f>ROW(Source!A265)</f>
        <v>265</v>
      </c>
      <c r="B353">
        <v>1474084094</v>
      </c>
      <c r="C353">
        <v>1472725327</v>
      </c>
      <c r="D353">
        <v>1441834258</v>
      </c>
      <c r="E353">
        <v>1</v>
      </c>
      <c r="F353">
        <v>1</v>
      </c>
      <c r="G353">
        <v>15514512</v>
      </c>
      <c r="H353">
        <v>2</v>
      </c>
      <c r="I353" t="s">
        <v>1017</v>
      </c>
      <c r="J353" t="s">
        <v>1018</v>
      </c>
      <c r="K353" t="s">
        <v>1019</v>
      </c>
      <c r="L353">
        <v>1368</v>
      </c>
      <c r="N353">
        <v>1011</v>
      </c>
      <c r="O353" t="s">
        <v>964</v>
      </c>
      <c r="P353" t="s">
        <v>964</v>
      </c>
      <c r="Q353">
        <v>1</v>
      </c>
      <c r="X353">
        <v>0.04</v>
      </c>
      <c r="Y353">
        <v>0</v>
      </c>
      <c r="Z353">
        <v>1303.01</v>
      </c>
      <c r="AA353">
        <v>826.2</v>
      </c>
      <c r="AB353">
        <v>0</v>
      </c>
      <c r="AC353">
        <v>0</v>
      </c>
      <c r="AD353">
        <v>1</v>
      </c>
      <c r="AE353">
        <v>0</v>
      </c>
      <c r="AF353" t="s">
        <v>3</v>
      </c>
      <c r="AG353">
        <v>0.04</v>
      </c>
      <c r="AH353">
        <v>3</v>
      </c>
      <c r="AI353">
        <v>-1</v>
      </c>
      <c r="AJ353" t="s">
        <v>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 x14ac:dyDescent="0.2">
      <c r="A354">
        <f>ROW(Source!A265)</f>
        <v>265</v>
      </c>
      <c r="B354">
        <v>1474084095</v>
      </c>
      <c r="C354">
        <v>1472725327</v>
      </c>
      <c r="D354">
        <v>1441836235</v>
      </c>
      <c r="E354">
        <v>1</v>
      </c>
      <c r="F354">
        <v>1</v>
      </c>
      <c r="G354">
        <v>15514512</v>
      </c>
      <c r="H354">
        <v>3</v>
      </c>
      <c r="I354" t="s">
        <v>965</v>
      </c>
      <c r="J354" t="s">
        <v>966</v>
      </c>
      <c r="K354" t="s">
        <v>967</v>
      </c>
      <c r="L354">
        <v>1346</v>
      </c>
      <c r="N354">
        <v>1009</v>
      </c>
      <c r="O354" t="s">
        <v>968</v>
      </c>
      <c r="P354" t="s">
        <v>968</v>
      </c>
      <c r="Q354">
        <v>1</v>
      </c>
      <c r="X354">
        <v>2.5000000000000001E-2</v>
      </c>
      <c r="Y354">
        <v>31.49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3</v>
      </c>
      <c r="AG354">
        <v>2.5000000000000001E-2</v>
      </c>
      <c r="AH354">
        <v>3</v>
      </c>
      <c r="AI354">
        <v>-1</v>
      </c>
      <c r="AJ354" t="s">
        <v>3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 x14ac:dyDescent="0.2">
      <c r="A355">
        <f>ROW(Source!A266)</f>
        <v>266</v>
      </c>
      <c r="B355">
        <v>1474084096</v>
      </c>
      <c r="C355">
        <v>1472725347</v>
      </c>
      <c r="D355">
        <v>1441819193</v>
      </c>
      <c r="E355">
        <v>15514512</v>
      </c>
      <c r="F355">
        <v>1</v>
      </c>
      <c r="G355">
        <v>15514512</v>
      </c>
      <c r="H355">
        <v>1</v>
      </c>
      <c r="I355" t="s">
        <v>958</v>
      </c>
      <c r="J355" t="s">
        <v>3</v>
      </c>
      <c r="K355" t="s">
        <v>959</v>
      </c>
      <c r="L355">
        <v>1191</v>
      </c>
      <c r="N355">
        <v>1013</v>
      </c>
      <c r="O355" t="s">
        <v>960</v>
      </c>
      <c r="P355" t="s">
        <v>960</v>
      </c>
      <c r="Q355">
        <v>1</v>
      </c>
      <c r="X355">
        <v>0.4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1</v>
      </c>
      <c r="AF355" t="s">
        <v>100</v>
      </c>
      <c r="AG355">
        <v>1.6</v>
      </c>
      <c r="AH355">
        <v>3</v>
      </c>
      <c r="AI355">
        <v>-1</v>
      </c>
      <c r="AJ355" t="s">
        <v>3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 x14ac:dyDescent="0.2">
      <c r="A356">
        <f>ROW(Source!A267)</f>
        <v>267</v>
      </c>
      <c r="B356">
        <v>1474084097</v>
      </c>
      <c r="C356">
        <v>1472725364</v>
      </c>
      <c r="D356">
        <v>1441819193</v>
      </c>
      <c r="E356">
        <v>15514512</v>
      </c>
      <c r="F356">
        <v>1</v>
      </c>
      <c r="G356">
        <v>15514512</v>
      </c>
      <c r="H356">
        <v>1</v>
      </c>
      <c r="I356" t="s">
        <v>958</v>
      </c>
      <c r="J356" t="s">
        <v>3</v>
      </c>
      <c r="K356" t="s">
        <v>959</v>
      </c>
      <c r="L356">
        <v>1191</v>
      </c>
      <c r="N356">
        <v>1013</v>
      </c>
      <c r="O356" t="s">
        <v>960</v>
      </c>
      <c r="P356" t="s">
        <v>960</v>
      </c>
      <c r="Q356">
        <v>1</v>
      </c>
      <c r="X356">
        <v>0.9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1</v>
      </c>
      <c r="AF356" t="s">
        <v>100</v>
      </c>
      <c r="AG356">
        <v>3.6</v>
      </c>
      <c r="AH356">
        <v>3</v>
      </c>
      <c r="AI356">
        <v>-1</v>
      </c>
      <c r="AJ356" t="s">
        <v>3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 x14ac:dyDescent="0.2">
      <c r="A357">
        <f>ROW(Source!A268)</f>
        <v>268</v>
      </c>
      <c r="B357">
        <v>1474084098</v>
      </c>
      <c r="C357">
        <v>1472725394</v>
      </c>
      <c r="D357">
        <v>1441819193</v>
      </c>
      <c r="E357">
        <v>15514512</v>
      </c>
      <c r="F357">
        <v>1</v>
      </c>
      <c r="G357">
        <v>15514512</v>
      </c>
      <c r="H357">
        <v>1</v>
      </c>
      <c r="I357" t="s">
        <v>958</v>
      </c>
      <c r="J357" t="s">
        <v>3</v>
      </c>
      <c r="K357" t="s">
        <v>959</v>
      </c>
      <c r="L357">
        <v>1191</v>
      </c>
      <c r="N357">
        <v>1013</v>
      </c>
      <c r="O357" t="s">
        <v>960</v>
      </c>
      <c r="P357" t="s">
        <v>960</v>
      </c>
      <c r="Q357">
        <v>1</v>
      </c>
      <c r="X357">
        <v>2.64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1</v>
      </c>
      <c r="AF357" t="s">
        <v>100</v>
      </c>
      <c r="AG357">
        <v>10.56</v>
      </c>
      <c r="AH357">
        <v>3</v>
      </c>
      <c r="AI357">
        <v>-1</v>
      </c>
      <c r="AJ357" t="s">
        <v>3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 x14ac:dyDescent="0.2">
      <c r="A358">
        <f>ROW(Source!A305)</f>
        <v>305</v>
      </c>
      <c r="B358">
        <v>1474084099</v>
      </c>
      <c r="C358">
        <v>1472725416</v>
      </c>
      <c r="D358">
        <v>1441819193</v>
      </c>
      <c r="E358">
        <v>15514512</v>
      </c>
      <c r="F358">
        <v>1</v>
      </c>
      <c r="G358">
        <v>15514512</v>
      </c>
      <c r="H358">
        <v>1</v>
      </c>
      <c r="I358" t="s">
        <v>958</v>
      </c>
      <c r="J358" t="s">
        <v>3</v>
      </c>
      <c r="K358" t="s">
        <v>959</v>
      </c>
      <c r="L358">
        <v>1191</v>
      </c>
      <c r="N358">
        <v>1013</v>
      </c>
      <c r="O358" t="s">
        <v>960</v>
      </c>
      <c r="P358" t="s">
        <v>960</v>
      </c>
      <c r="Q358">
        <v>1</v>
      </c>
      <c r="X358">
        <v>84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</v>
      </c>
      <c r="AE358">
        <v>1</v>
      </c>
      <c r="AF358" t="s">
        <v>3</v>
      </c>
      <c r="AG358">
        <v>84</v>
      </c>
      <c r="AH358">
        <v>3</v>
      </c>
      <c r="AI358">
        <v>-1</v>
      </c>
      <c r="AJ358" t="s">
        <v>3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 x14ac:dyDescent="0.2">
      <c r="A359">
        <f>ROW(Source!A305)</f>
        <v>305</v>
      </c>
      <c r="B359">
        <v>1474084100</v>
      </c>
      <c r="C359">
        <v>1472725416</v>
      </c>
      <c r="D359">
        <v>1441835475</v>
      </c>
      <c r="E359">
        <v>1</v>
      </c>
      <c r="F359">
        <v>1</v>
      </c>
      <c r="G359">
        <v>15514512</v>
      </c>
      <c r="H359">
        <v>3</v>
      </c>
      <c r="I359" t="s">
        <v>969</v>
      </c>
      <c r="J359" t="s">
        <v>970</v>
      </c>
      <c r="K359" t="s">
        <v>971</v>
      </c>
      <c r="L359">
        <v>1348</v>
      </c>
      <c r="N359">
        <v>1009</v>
      </c>
      <c r="O359" t="s">
        <v>861</v>
      </c>
      <c r="P359" t="s">
        <v>861</v>
      </c>
      <c r="Q359">
        <v>1000</v>
      </c>
      <c r="X359">
        <v>8.0000000000000004E-4</v>
      </c>
      <c r="Y359">
        <v>155908.07999999999</v>
      </c>
      <c r="Z359">
        <v>0</v>
      </c>
      <c r="AA359">
        <v>0</v>
      </c>
      <c r="AB359">
        <v>0</v>
      </c>
      <c r="AC359">
        <v>0</v>
      </c>
      <c r="AD359">
        <v>1</v>
      </c>
      <c r="AE359">
        <v>0</v>
      </c>
      <c r="AF359" t="s">
        <v>3</v>
      </c>
      <c r="AG359">
        <v>8.0000000000000004E-4</v>
      </c>
      <c r="AH359">
        <v>3</v>
      </c>
      <c r="AI359">
        <v>-1</v>
      </c>
      <c r="AJ359" t="s">
        <v>3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 x14ac:dyDescent="0.2">
      <c r="A360">
        <f>ROW(Source!A305)</f>
        <v>305</v>
      </c>
      <c r="B360">
        <v>1474084101</v>
      </c>
      <c r="C360">
        <v>1472725416</v>
      </c>
      <c r="D360">
        <v>1441835549</v>
      </c>
      <c r="E360">
        <v>1</v>
      </c>
      <c r="F360">
        <v>1</v>
      </c>
      <c r="G360">
        <v>15514512</v>
      </c>
      <c r="H360">
        <v>3</v>
      </c>
      <c r="I360" t="s">
        <v>972</v>
      </c>
      <c r="J360" t="s">
        <v>973</v>
      </c>
      <c r="K360" t="s">
        <v>974</v>
      </c>
      <c r="L360">
        <v>1348</v>
      </c>
      <c r="N360">
        <v>1009</v>
      </c>
      <c r="O360" t="s">
        <v>861</v>
      </c>
      <c r="P360" t="s">
        <v>861</v>
      </c>
      <c r="Q360">
        <v>1000</v>
      </c>
      <c r="X360">
        <v>1E-4</v>
      </c>
      <c r="Y360">
        <v>194655.19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0</v>
      </c>
      <c r="AF360" t="s">
        <v>3</v>
      </c>
      <c r="AG360">
        <v>1E-4</v>
      </c>
      <c r="AH360">
        <v>3</v>
      </c>
      <c r="AI360">
        <v>-1</v>
      </c>
      <c r="AJ360" t="s">
        <v>3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 x14ac:dyDescent="0.2">
      <c r="A361">
        <f>ROW(Source!A305)</f>
        <v>305</v>
      </c>
      <c r="B361">
        <v>1474084102</v>
      </c>
      <c r="C361">
        <v>1472725416</v>
      </c>
      <c r="D361">
        <v>1441836325</v>
      </c>
      <c r="E361">
        <v>1</v>
      </c>
      <c r="F361">
        <v>1</v>
      </c>
      <c r="G361">
        <v>15514512</v>
      </c>
      <c r="H361">
        <v>3</v>
      </c>
      <c r="I361" t="s">
        <v>975</v>
      </c>
      <c r="J361" t="s">
        <v>976</v>
      </c>
      <c r="K361" t="s">
        <v>977</v>
      </c>
      <c r="L361">
        <v>1348</v>
      </c>
      <c r="N361">
        <v>1009</v>
      </c>
      <c r="O361" t="s">
        <v>861</v>
      </c>
      <c r="P361" t="s">
        <v>861</v>
      </c>
      <c r="Q361">
        <v>1000</v>
      </c>
      <c r="X361">
        <v>8.0000000000000004E-4</v>
      </c>
      <c r="Y361">
        <v>108798.39999999999</v>
      </c>
      <c r="Z361">
        <v>0</v>
      </c>
      <c r="AA361">
        <v>0</v>
      </c>
      <c r="AB361">
        <v>0</v>
      </c>
      <c r="AC361">
        <v>0</v>
      </c>
      <c r="AD361">
        <v>1</v>
      </c>
      <c r="AE361">
        <v>0</v>
      </c>
      <c r="AF361" t="s">
        <v>3</v>
      </c>
      <c r="AG361">
        <v>8.0000000000000004E-4</v>
      </c>
      <c r="AH361">
        <v>3</v>
      </c>
      <c r="AI361">
        <v>-1</v>
      </c>
      <c r="AJ361" t="s">
        <v>3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 x14ac:dyDescent="0.2">
      <c r="A362">
        <f>ROW(Source!A305)</f>
        <v>305</v>
      </c>
      <c r="B362">
        <v>1474084103</v>
      </c>
      <c r="C362">
        <v>1472725416</v>
      </c>
      <c r="D362">
        <v>1441838531</v>
      </c>
      <c r="E362">
        <v>1</v>
      </c>
      <c r="F362">
        <v>1</v>
      </c>
      <c r="G362">
        <v>15514512</v>
      </c>
      <c r="H362">
        <v>3</v>
      </c>
      <c r="I362" t="s">
        <v>978</v>
      </c>
      <c r="J362" t="s">
        <v>979</v>
      </c>
      <c r="K362" t="s">
        <v>980</v>
      </c>
      <c r="L362">
        <v>1348</v>
      </c>
      <c r="N362">
        <v>1009</v>
      </c>
      <c r="O362" t="s">
        <v>861</v>
      </c>
      <c r="P362" t="s">
        <v>861</v>
      </c>
      <c r="Q362">
        <v>1000</v>
      </c>
      <c r="X362">
        <v>6.9999999999999999E-4</v>
      </c>
      <c r="Y362">
        <v>370783.55</v>
      </c>
      <c r="Z362">
        <v>0</v>
      </c>
      <c r="AA362">
        <v>0</v>
      </c>
      <c r="AB362">
        <v>0</v>
      </c>
      <c r="AC362">
        <v>0</v>
      </c>
      <c r="AD362">
        <v>1</v>
      </c>
      <c r="AE362">
        <v>0</v>
      </c>
      <c r="AF362" t="s">
        <v>3</v>
      </c>
      <c r="AG362">
        <v>6.9999999999999999E-4</v>
      </c>
      <c r="AH362">
        <v>3</v>
      </c>
      <c r="AI362">
        <v>-1</v>
      </c>
      <c r="AJ362" t="s">
        <v>3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 x14ac:dyDescent="0.2">
      <c r="A363">
        <f>ROW(Source!A305)</f>
        <v>305</v>
      </c>
      <c r="B363">
        <v>1474084104</v>
      </c>
      <c r="C363">
        <v>1472725416</v>
      </c>
      <c r="D363">
        <v>1441838759</v>
      </c>
      <c r="E363">
        <v>1</v>
      </c>
      <c r="F363">
        <v>1</v>
      </c>
      <c r="G363">
        <v>15514512</v>
      </c>
      <c r="H363">
        <v>3</v>
      </c>
      <c r="I363" t="s">
        <v>981</v>
      </c>
      <c r="J363" t="s">
        <v>982</v>
      </c>
      <c r="K363" t="s">
        <v>983</v>
      </c>
      <c r="L363">
        <v>1348</v>
      </c>
      <c r="N363">
        <v>1009</v>
      </c>
      <c r="O363" t="s">
        <v>861</v>
      </c>
      <c r="P363" t="s">
        <v>861</v>
      </c>
      <c r="Q363">
        <v>1000</v>
      </c>
      <c r="X363">
        <v>6.9999999999999999E-4</v>
      </c>
      <c r="Y363">
        <v>1590701.16</v>
      </c>
      <c r="Z363">
        <v>0</v>
      </c>
      <c r="AA363">
        <v>0</v>
      </c>
      <c r="AB363">
        <v>0</v>
      </c>
      <c r="AC363">
        <v>0</v>
      </c>
      <c r="AD363">
        <v>1</v>
      </c>
      <c r="AE363">
        <v>0</v>
      </c>
      <c r="AF363" t="s">
        <v>3</v>
      </c>
      <c r="AG363">
        <v>6.9999999999999999E-4</v>
      </c>
      <c r="AH363">
        <v>3</v>
      </c>
      <c r="AI363">
        <v>-1</v>
      </c>
      <c r="AJ363" t="s">
        <v>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 x14ac:dyDescent="0.2">
      <c r="A364">
        <f>ROW(Source!A305)</f>
        <v>305</v>
      </c>
      <c r="B364">
        <v>1474084105</v>
      </c>
      <c r="C364">
        <v>1472725416</v>
      </c>
      <c r="D364">
        <v>1441834635</v>
      </c>
      <c r="E364">
        <v>1</v>
      </c>
      <c r="F364">
        <v>1</v>
      </c>
      <c r="G364">
        <v>15514512</v>
      </c>
      <c r="H364">
        <v>3</v>
      </c>
      <c r="I364" t="s">
        <v>984</v>
      </c>
      <c r="J364" t="s">
        <v>985</v>
      </c>
      <c r="K364" t="s">
        <v>986</v>
      </c>
      <c r="L364">
        <v>1339</v>
      </c>
      <c r="N364">
        <v>1007</v>
      </c>
      <c r="O364" t="s">
        <v>987</v>
      </c>
      <c r="P364" t="s">
        <v>987</v>
      </c>
      <c r="Q364">
        <v>1</v>
      </c>
      <c r="X364">
        <v>1.8</v>
      </c>
      <c r="Y364">
        <v>103.4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0</v>
      </c>
      <c r="AF364" t="s">
        <v>3</v>
      </c>
      <c r="AG364">
        <v>1.8</v>
      </c>
      <c r="AH364">
        <v>3</v>
      </c>
      <c r="AI364">
        <v>-1</v>
      </c>
      <c r="AJ364" t="s">
        <v>3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 x14ac:dyDescent="0.2">
      <c r="A365">
        <f>ROW(Source!A305)</f>
        <v>305</v>
      </c>
      <c r="B365">
        <v>1474084106</v>
      </c>
      <c r="C365">
        <v>1472725416</v>
      </c>
      <c r="D365">
        <v>1441834627</v>
      </c>
      <c r="E365">
        <v>1</v>
      </c>
      <c r="F365">
        <v>1</v>
      </c>
      <c r="G365">
        <v>15514512</v>
      </c>
      <c r="H365">
        <v>3</v>
      </c>
      <c r="I365" t="s">
        <v>988</v>
      </c>
      <c r="J365" t="s">
        <v>989</v>
      </c>
      <c r="K365" t="s">
        <v>990</v>
      </c>
      <c r="L365">
        <v>1339</v>
      </c>
      <c r="N365">
        <v>1007</v>
      </c>
      <c r="O365" t="s">
        <v>987</v>
      </c>
      <c r="P365" t="s">
        <v>987</v>
      </c>
      <c r="Q365">
        <v>1</v>
      </c>
      <c r="X365">
        <v>0.9</v>
      </c>
      <c r="Y365">
        <v>875.46</v>
      </c>
      <c r="Z365">
        <v>0</v>
      </c>
      <c r="AA365">
        <v>0</v>
      </c>
      <c r="AB365">
        <v>0</v>
      </c>
      <c r="AC365">
        <v>0</v>
      </c>
      <c r="AD365">
        <v>1</v>
      </c>
      <c r="AE365">
        <v>0</v>
      </c>
      <c r="AF365" t="s">
        <v>3</v>
      </c>
      <c r="AG365">
        <v>0.9</v>
      </c>
      <c r="AH365">
        <v>3</v>
      </c>
      <c r="AI365">
        <v>-1</v>
      </c>
      <c r="AJ365" t="s">
        <v>3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 x14ac:dyDescent="0.2">
      <c r="A366">
        <f>ROW(Source!A305)</f>
        <v>305</v>
      </c>
      <c r="B366">
        <v>1474084107</v>
      </c>
      <c r="C366">
        <v>1472725416</v>
      </c>
      <c r="D366">
        <v>1441834671</v>
      </c>
      <c r="E366">
        <v>1</v>
      </c>
      <c r="F366">
        <v>1</v>
      </c>
      <c r="G366">
        <v>15514512</v>
      </c>
      <c r="H366">
        <v>3</v>
      </c>
      <c r="I366" t="s">
        <v>991</v>
      </c>
      <c r="J366" t="s">
        <v>992</v>
      </c>
      <c r="K366" t="s">
        <v>993</v>
      </c>
      <c r="L366">
        <v>1348</v>
      </c>
      <c r="N366">
        <v>1009</v>
      </c>
      <c r="O366" t="s">
        <v>861</v>
      </c>
      <c r="P366" t="s">
        <v>861</v>
      </c>
      <c r="Q366">
        <v>1000</v>
      </c>
      <c r="X366">
        <v>5.9999999999999995E-4</v>
      </c>
      <c r="Y366">
        <v>184462.17</v>
      </c>
      <c r="Z366">
        <v>0</v>
      </c>
      <c r="AA366">
        <v>0</v>
      </c>
      <c r="AB366">
        <v>0</v>
      </c>
      <c r="AC366">
        <v>0</v>
      </c>
      <c r="AD366">
        <v>1</v>
      </c>
      <c r="AE366">
        <v>0</v>
      </c>
      <c r="AF366" t="s">
        <v>3</v>
      </c>
      <c r="AG366">
        <v>5.9999999999999995E-4</v>
      </c>
      <c r="AH366">
        <v>3</v>
      </c>
      <c r="AI366">
        <v>-1</v>
      </c>
      <c r="AJ366" t="s">
        <v>3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 x14ac:dyDescent="0.2">
      <c r="A367">
        <f>ROW(Source!A305)</f>
        <v>305</v>
      </c>
      <c r="B367">
        <v>1474084108</v>
      </c>
      <c r="C367">
        <v>1472725416</v>
      </c>
      <c r="D367">
        <v>1441834634</v>
      </c>
      <c r="E367">
        <v>1</v>
      </c>
      <c r="F367">
        <v>1</v>
      </c>
      <c r="G367">
        <v>15514512</v>
      </c>
      <c r="H367">
        <v>3</v>
      </c>
      <c r="I367" t="s">
        <v>994</v>
      </c>
      <c r="J367" t="s">
        <v>995</v>
      </c>
      <c r="K367" t="s">
        <v>996</v>
      </c>
      <c r="L367">
        <v>1348</v>
      </c>
      <c r="N367">
        <v>1009</v>
      </c>
      <c r="O367" t="s">
        <v>861</v>
      </c>
      <c r="P367" t="s">
        <v>861</v>
      </c>
      <c r="Q367">
        <v>1000</v>
      </c>
      <c r="X367">
        <v>1E-3</v>
      </c>
      <c r="Y367">
        <v>88053.759999999995</v>
      </c>
      <c r="Z367">
        <v>0</v>
      </c>
      <c r="AA367">
        <v>0</v>
      </c>
      <c r="AB367">
        <v>0</v>
      </c>
      <c r="AC367">
        <v>0</v>
      </c>
      <c r="AD367">
        <v>1</v>
      </c>
      <c r="AE367">
        <v>0</v>
      </c>
      <c r="AF367" t="s">
        <v>3</v>
      </c>
      <c r="AG367">
        <v>1E-3</v>
      </c>
      <c r="AH367">
        <v>3</v>
      </c>
      <c r="AI367">
        <v>-1</v>
      </c>
      <c r="AJ367" t="s">
        <v>3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 x14ac:dyDescent="0.2">
      <c r="A368">
        <f>ROW(Source!A305)</f>
        <v>305</v>
      </c>
      <c r="B368">
        <v>1474084109</v>
      </c>
      <c r="C368">
        <v>1472725416</v>
      </c>
      <c r="D368">
        <v>1441834836</v>
      </c>
      <c r="E368">
        <v>1</v>
      </c>
      <c r="F368">
        <v>1</v>
      </c>
      <c r="G368">
        <v>15514512</v>
      </c>
      <c r="H368">
        <v>3</v>
      </c>
      <c r="I368" t="s">
        <v>997</v>
      </c>
      <c r="J368" t="s">
        <v>998</v>
      </c>
      <c r="K368" t="s">
        <v>999</v>
      </c>
      <c r="L368">
        <v>1348</v>
      </c>
      <c r="N368">
        <v>1009</v>
      </c>
      <c r="O368" t="s">
        <v>861</v>
      </c>
      <c r="P368" t="s">
        <v>861</v>
      </c>
      <c r="Q368">
        <v>1000</v>
      </c>
      <c r="X368">
        <v>2.16E-3</v>
      </c>
      <c r="Y368">
        <v>93194.67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3</v>
      </c>
      <c r="AG368">
        <v>2.16E-3</v>
      </c>
      <c r="AH368">
        <v>3</v>
      </c>
      <c r="AI368">
        <v>-1</v>
      </c>
      <c r="AJ368" t="s">
        <v>3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 x14ac:dyDescent="0.2">
      <c r="A369">
        <f>ROW(Source!A305)</f>
        <v>305</v>
      </c>
      <c r="B369">
        <v>1474084110</v>
      </c>
      <c r="C369">
        <v>1472725416</v>
      </c>
      <c r="D369">
        <v>1441834853</v>
      </c>
      <c r="E369">
        <v>1</v>
      </c>
      <c r="F369">
        <v>1</v>
      </c>
      <c r="G369">
        <v>15514512</v>
      </c>
      <c r="H369">
        <v>3</v>
      </c>
      <c r="I369" t="s">
        <v>1000</v>
      </c>
      <c r="J369" t="s">
        <v>1001</v>
      </c>
      <c r="K369" t="s">
        <v>1002</v>
      </c>
      <c r="L369">
        <v>1348</v>
      </c>
      <c r="N369">
        <v>1009</v>
      </c>
      <c r="O369" t="s">
        <v>861</v>
      </c>
      <c r="P369" t="s">
        <v>861</v>
      </c>
      <c r="Q369">
        <v>1000</v>
      </c>
      <c r="X369">
        <v>8.0000000000000004E-4</v>
      </c>
      <c r="Y369">
        <v>78065.73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3</v>
      </c>
      <c r="AG369">
        <v>8.0000000000000004E-4</v>
      </c>
      <c r="AH369">
        <v>3</v>
      </c>
      <c r="AI369">
        <v>-1</v>
      </c>
      <c r="AJ369" t="s">
        <v>3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 x14ac:dyDescent="0.2">
      <c r="A370">
        <f>ROW(Source!A305)</f>
        <v>305</v>
      </c>
      <c r="B370">
        <v>1474084112</v>
      </c>
      <c r="C370">
        <v>1472725416</v>
      </c>
      <c r="D370">
        <v>1441822273</v>
      </c>
      <c r="E370">
        <v>15514512</v>
      </c>
      <c r="F370">
        <v>1</v>
      </c>
      <c r="G370">
        <v>15514512</v>
      </c>
      <c r="H370">
        <v>3</v>
      </c>
      <c r="I370" t="s">
        <v>1003</v>
      </c>
      <c r="J370" t="s">
        <v>3</v>
      </c>
      <c r="K370" t="s">
        <v>1004</v>
      </c>
      <c r="L370">
        <v>1348</v>
      </c>
      <c r="N370">
        <v>1009</v>
      </c>
      <c r="O370" t="s">
        <v>861</v>
      </c>
      <c r="P370" t="s">
        <v>861</v>
      </c>
      <c r="Q370">
        <v>1000</v>
      </c>
      <c r="X370">
        <v>2.4000000000000001E-4</v>
      </c>
      <c r="Y370">
        <v>94640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3</v>
      </c>
      <c r="AG370">
        <v>2.4000000000000001E-4</v>
      </c>
      <c r="AH370">
        <v>3</v>
      </c>
      <c r="AI370">
        <v>-1</v>
      </c>
      <c r="AJ370" t="s">
        <v>3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 x14ac:dyDescent="0.2">
      <c r="A371">
        <f>ROW(Source!A305)</f>
        <v>305</v>
      </c>
      <c r="B371">
        <v>1474084111</v>
      </c>
      <c r="C371">
        <v>1472725416</v>
      </c>
      <c r="D371">
        <v>1441850453</v>
      </c>
      <c r="E371">
        <v>1</v>
      </c>
      <c r="F371">
        <v>1</v>
      </c>
      <c r="G371">
        <v>15514512</v>
      </c>
      <c r="H371">
        <v>3</v>
      </c>
      <c r="I371" t="s">
        <v>859</v>
      </c>
      <c r="J371" t="s">
        <v>862</v>
      </c>
      <c r="K371" t="s">
        <v>860</v>
      </c>
      <c r="L371">
        <v>1348</v>
      </c>
      <c r="N371">
        <v>1009</v>
      </c>
      <c r="O371" t="s">
        <v>861</v>
      </c>
      <c r="P371" t="s">
        <v>861</v>
      </c>
      <c r="Q371">
        <v>1000</v>
      </c>
      <c r="X371">
        <v>8.9999999999999998E-4</v>
      </c>
      <c r="Y371">
        <v>178433.97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3</v>
      </c>
      <c r="AG371">
        <v>8.9999999999999998E-4</v>
      </c>
      <c r="AH371">
        <v>3</v>
      </c>
      <c r="AI371">
        <v>-1</v>
      </c>
      <c r="AJ371" t="s">
        <v>3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 x14ac:dyDescent="0.2">
      <c r="A372">
        <f>ROW(Source!A306)</f>
        <v>306</v>
      </c>
      <c r="B372">
        <v>1474084113</v>
      </c>
      <c r="C372">
        <v>1472725460</v>
      </c>
      <c r="D372">
        <v>1441819193</v>
      </c>
      <c r="E372">
        <v>15514512</v>
      </c>
      <c r="F372">
        <v>1</v>
      </c>
      <c r="G372">
        <v>15514512</v>
      </c>
      <c r="H372">
        <v>1</v>
      </c>
      <c r="I372" t="s">
        <v>958</v>
      </c>
      <c r="J372" t="s">
        <v>3</v>
      </c>
      <c r="K372" t="s">
        <v>959</v>
      </c>
      <c r="L372">
        <v>1191</v>
      </c>
      <c r="N372">
        <v>1013</v>
      </c>
      <c r="O372" t="s">
        <v>960</v>
      </c>
      <c r="P372" t="s">
        <v>960</v>
      </c>
      <c r="Q372">
        <v>1</v>
      </c>
      <c r="X372">
        <v>10.55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1</v>
      </c>
      <c r="AF372" t="s">
        <v>100</v>
      </c>
      <c r="AG372">
        <v>42.2</v>
      </c>
      <c r="AH372">
        <v>3</v>
      </c>
      <c r="AI372">
        <v>-1</v>
      </c>
      <c r="AJ372" t="s">
        <v>3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 x14ac:dyDescent="0.2">
      <c r="A373">
        <f>ROW(Source!A306)</f>
        <v>306</v>
      </c>
      <c r="B373">
        <v>1474084114</v>
      </c>
      <c r="C373">
        <v>1472725460</v>
      </c>
      <c r="D373">
        <v>1441833844</v>
      </c>
      <c r="E373">
        <v>1</v>
      </c>
      <c r="F373">
        <v>1</v>
      </c>
      <c r="G373">
        <v>15514512</v>
      </c>
      <c r="H373">
        <v>2</v>
      </c>
      <c r="I373" t="s">
        <v>1005</v>
      </c>
      <c r="J373" t="s">
        <v>1006</v>
      </c>
      <c r="K373" t="s">
        <v>1007</v>
      </c>
      <c r="L373">
        <v>1368</v>
      </c>
      <c r="N373">
        <v>1011</v>
      </c>
      <c r="O373" t="s">
        <v>964</v>
      </c>
      <c r="P373" t="s">
        <v>964</v>
      </c>
      <c r="Q373">
        <v>1</v>
      </c>
      <c r="X373">
        <v>0.06</v>
      </c>
      <c r="Y373">
        <v>0</v>
      </c>
      <c r="Z373">
        <v>17.37</v>
      </c>
      <c r="AA373">
        <v>0.04</v>
      </c>
      <c r="AB373">
        <v>0</v>
      </c>
      <c r="AC373">
        <v>0</v>
      </c>
      <c r="AD373">
        <v>1</v>
      </c>
      <c r="AE373">
        <v>0</v>
      </c>
      <c r="AF373" t="s">
        <v>100</v>
      </c>
      <c r="AG373">
        <v>0.24</v>
      </c>
      <c r="AH373">
        <v>3</v>
      </c>
      <c r="AI373">
        <v>-1</v>
      </c>
      <c r="AJ373" t="s">
        <v>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 x14ac:dyDescent="0.2">
      <c r="A374">
        <f>ROW(Source!A306)</f>
        <v>306</v>
      </c>
      <c r="B374">
        <v>1474084115</v>
      </c>
      <c r="C374">
        <v>1472725460</v>
      </c>
      <c r="D374">
        <v>1441833877</v>
      </c>
      <c r="E374">
        <v>1</v>
      </c>
      <c r="F374">
        <v>1</v>
      </c>
      <c r="G374">
        <v>15514512</v>
      </c>
      <c r="H374">
        <v>2</v>
      </c>
      <c r="I374" t="s">
        <v>1008</v>
      </c>
      <c r="J374" t="s">
        <v>1009</v>
      </c>
      <c r="K374" t="s">
        <v>1010</v>
      </c>
      <c r="L374">
        <v>1368</v>
      </c>
      <c r="N374">
        <v>1011</v>
      </c>
      <c r="O374" t="s">
        <v>964</v>
      </c>
      <c r="P374" t="s">
        <v>964</v>
      </c>
      <c r="Q374">
        <v>1</v>
      </c>
      <c r="X374">
        <v>0.13</v>
      </c>
      <c r="Y374">
        <v>0</v>
      </c>
      <c r="Z374">
        <v>1165.03</v>
      </c>
      <c r="AA374">
        <v>351.43</v>
      </c>
      <c r="AB374">
        <v>0</v>
      </c>
      <c r="AC374">
        <v>0</v>
      </c>
      <c r="AD374">
        <v>1</v>
      </c>
      <c r="AE374">
        <v>0</v>
      </c>
      <c r="AF374" t="s">
        <v>100</v>
      </c>
      <c r="AG374">
        <v>0.52</v>
      </c>
      <c r="AH374">
        <v>3</v>
      </c>
      <c r="AI374">
        <v>-1</v>
      </c>
      <c r="AJ374" t="s">
        <v>3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 x14ac:dyDescent="0.2">
      <c r="A375">
        <f>ROW(Source!A306)</f>
        <v>306</v>
      </c>
      <c r="B375">
        <v>1474084116</v>
      </c>
      <c r="C375">
        <v>1472725460</v>
      </c>
      <c r="D375">
        <v>1441833954</v>
      </c>
      <c r="E375">
        <v>1</v>
      </c>
      <c r="F375">
        <v>1</v>
      </c>
      <c r="G375">
        <v>15514512</v>
      </c>
      <c r="H375">
        <v>2</v>
      </c>
      <c r="I375" t="s">
        <v>1011</v>
      </c>
      <c r="J375" t="s">
        <v>1012</v>
      </c>
      <c r="K375" t="s">
        <v>1013</v>
      </c>
      <c r="L375">
        <v>1368</v>
      </c>
      <c r="N375">
        <v>1011</v>
      </c>
      <c r="O375" t="s">
        <v>964</v>
      </c>
      <c r="P375" t="s">
        <v>964</v>
      </c>
      <c r="Q375">
        <v>1</v>
      </c>
      <c r="X375">
        <v>0.69</v>
      </c>
      <c r="Y375">
        <v>0</v>
      </c>
      <c r="Z375">
        <v>59.51</v>
      </c>
      <c r="AA375">
        <v>0.82</v>
      </c>
      <c r="AB375">
        <v>0</v>
      </c>
      <c r="AC375">
        <v>0</v>
      </c>
      <c r="AD375">
        <v>1</v>
      </c>
      <c r="AE375">
        <v>0</v>
      </c>
      <c r="AF375" t="s">
        <v>100</v>
      </c>
      <c r="AG375">
        <v>2.76</v>
      </c>
      <c r="AH375">
        <v>3</v>
      </c>
      <c r="AI375">
        <v>-1</v>
      </c>
      <c r="AJ375" t="s">
        <v>3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 x14ac:dyDescent="0.2">
      <c r="A376">
        <f>ROW(Source!A306)</f>
        <v>306</v>
      </c>
      <c r="B376">
        <v>1474084117</v>
      </c>
      <c r="C376">
        <v>1472725460</v>
      </c>
      <c r="D376">
        <v>1441834139</v>
      </c>
      <c r="E376">
        <v>1</v>
      </c>
      <c r="F376">
        <v>1</v>
      </c>
      <c r="G376">
        <v>15514512</v>
      </c>
      <c r="H376">
        <v>2</v>
      </c>
      <c r="I376" t="s">
        <v>1014</v>
      </c>
      <c r="J376" t="s">
        <v>1015</v>
      </c>
      <c r="K376" t="s">
        <v>1016</v>
      </c>
      <c r="L376">
        <v>1368</v>
      </c>
      <c r="N376">
        <v>1011</v>
      </c>
      <c r="O376" t="s">
        <v>964</v>
      </c>
      <c r="P376" t="s">
        <v>964</v>
      </c>
      <c r="Q376">
        <v>1</v>
      </c>
      <c r="X376">
        <v>0.25</v>
      </c>
      <c r="Y376">
        <v>0</v>
      </c>
      <c r="Z376">
        <v>8.82</v>
      </c>
      <c r="AA376">
        <v>0.11</v>
      </c>
      <c r="AB376">
        <v>0</v>
      </c>
      <c r="AC376">
        <v>0</v>
      </c>
      <c r="AD376">
        <v>1</v>
      </c>
      <c r="AE376">
        <v>0</v>
      </c>
      <c r="AF376" t="s">
        <v>100</v>
      </c>
      <c r="AG376">
        <v>1</v>
      </c>
      <c r="AH376">
        <v>3</v>
      </c>
      <c r="AI376">
        <v>-1</v>
      </c>
      <c r="AJ376" t="s">
        <v>3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 x14ac:dyDescent="0.2">
      <c r="A377">
        <f>ROW(Source!A306)</f>
        <v>306</v>
      </c>
      <c r="B377">
        <v>1474084118</v>
      </c>
      <c r="C377">
        <v>1472725460</v>
      </c>
      <c r="D377">
        <v>1441834258</v>
      </c>
      <c r="E377">
        <v>1</v>
      </c>
      <c r="F377">
        <v>1</v>
      </c>
      <c r="G377">
        <v>15514512</v>
      </c>
      <c r="H377">
        <v>2</v>
      </c>
      <c r="I377" t="s">
        <v>1017</v>
      </c>
      <c r="J377" t="s">
        <v>1018</v>
      </c>
      <c r="K377" t="s">
        <v>1019</v>
      </c>
      <c r="L377">
        <v>1368</v>
      </c>
      <c r="N377">
        <v>1011</v>
      </c>
      <c r="O377" t="s">
        <v>964</v>
      </c>
      <c r="P377" t="s">
        <v>964</v>
      </c>
      <c r="Q377">
        <v>1</v>
      </c>
      <c r="X377">
        <v>2.63</v>
      </c>
      <c r="Y377">
        <v>0</v>
      </c>
      <c r="Z377">
        <v>1303.01</v>
      </c>
      <c r="AA377">
        <v>826.2</v>
      </c>
      <c r="AB377">
        <v>0</v>
      </c>
      <c r="AC377">
        <v>0</v>
      </c>
      <c r="AD377">
        <v>1</v>
      </c>
      <c r="AE377">
        <v>0</v>
      </c>
      <c r="AF377" t="s">
        <v>100</v>
      </c>
      <c r="AG377">
        <v>10.52</v>
      </c>
      <c r="AH377">
        <v>3</v>
      </c>
      <c r="AI377">
        <v>-1</v>
      </c>
      <c r="AJ377" t="s">
        <v>3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 x14ac:dyDescent="0.2">
      <c r="A378">
        <f>ROW(Source!A306)</f>
        <v>306</v>
      </c>
      <c r="B378">
        <v>1474084119</v>
      </c>
      <c r="C378">
        <v>1472725460</v>
      </c>
      <c r="D378">
        <v>1441836235</v>
      </c>
      <c r="E378">
        <v>1</v>
      </c>
      <c r="F378">
        <v>1</v>
      </c>
      <c r="G378">
        <v>15514512</v>
      </c>
      <c r="H378">
        <v>3</v>
      </c>
      <c r="I378" t="s">
        <v>965</v>
      </c>
      <c r="J378" t="s">
        <v>966</v>
      </c>
      <c r="K378" t="s">
        <v>967</v>
      </c>
      <c r="L378">
        <v>1346</v>
      </c>
      <c r="N378">
        <v>1009</v>
      </c>
      <c r="O378" t="s">
        <v>968</v>
      </c>
      <c r="P378" t="s">
        <v>968</v>
      </c>
      <c r="Q378">
        <v>1</v>
      </c>
      <c r="X378">
        <v>0.15</v>
      </c>
      <c r="Y378">
        <v>31.49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100</v>
      </c>
      <c r="AG378">
        <v>0.6</v>
      </c>
      <c r="AH378">
        <v>3</v>
      </c>
      <c r="AI378">
        <v>-1</v>
      </c>
      <c r="AJ378" t="s">
        <v>3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 x14ac:dyDescent="0.2">
      <c r="A379">
        <f>ROW(Source!A306)</f>
        <v>306</v>
      </c>
      <c r="B379">
        <v>1474084120</v>
      </c>
      <c r="C379">
        <v>1472725460</v>
      </c>
      <c r="D379">
        <v>1441836393</v>
      </c>
      <c r="E379">
        <v>1</v>
      </c>
      <c r="F379">
        <v>1</v>
      </c>
      <c r="G379">
        <v>15514512</v>
      </c>
      <c r="H379">
        <v>3</v>
      </c>
      <c r="I379" t="s">
        <v>1020</v>
      </c>
      <c r="J379" t="s">
        <v>1021</v>
      </c>
      <c r="K379" t="s">
        <v>1022</v>
      </c>
      <c r="L379">
        <v>1296</v>
      </c>
      <c r="N379">
        <v>1002</v>
      </c>
      <c r="O379" t="s">
        <v>1023</v>
      </c>
      <c r="P379" t="s">
        <v>1023</v>
      </c>
      <c r="Q379">
        <v>1</v>
      </c>
      <c r="X379">
        <v>2.3999999999999998E-3</v>
      </c>
      <c r="Y379">
        <v>4241.6400000000003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100</v>
      </c>
      <c r="AG379">
        <v>9.5999999999999992E-3</v>
      </c>
      <c r="AH379">
        <v>3</v>
      </c>
      <c r="AI379">
        <v>-1</v>
      </c>
      <c r="AJ379" t="s">
        <v>3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 x14ac:dyDescent="0.2">
      <c r="A380">
        <f>ROW(Source!A306)</f>
        <v>306</v>
      </c>
      <c r="B380">
        <v>1474084121</v>
      </c>
      <c r="C380">
        <v>1472725460</v>
      </c>
      <c r="D380">
        <v>1441836514</v>
      </c>
      <c r="E380">
        <v>1</v>
      </c>
      <c r="F380">
        <v>1</v>
      </c>
      <c r="G380">
        <v>15514512</v>
      </c>
      <c r="H380">
        <v>3</v>
      </c>
      <c r="I380" t="s">
        <v>1024</v>
      </c>
      <c r="J380" t="s">
        <v>1025</v>
      </c>
      <c r="K380" t="s">
        <v>1026</v>
      </c>
      <c r="L380">
        <v>1339</v>
      </c>
      <c r="N380">
        <v>1007</v>
      </c>
      <c r="O380" t="s">
        <v>987</v>
      </c>
      <c r="P380" t="s">
        <v>987</v>
      </c>
      <c r="Q380">
        <v>1</v>
      </c>
      <c r="X380">
        <v>2.3999999999999998E-3</v>
      </c>
      <c r="Y380">
        <v>54.81</v>
      </c>
      <c r="Z380">
        <v>0</v>
      </c>
      <c r="AA380">
        <v>0</v>
      </c>
      <c r="AB380">
        <v>0</v>
      </c>
      <c r="AC380">
        <v>0</v>
      </c>
      <c r="AD380">
        <v>1</v>
      </c>
      <c r="AE380">
        <v>0</v>
      </c>
      <c r="AF380" t="s">
        <v>100</v>
      </c>
      <c r="AG380">
        <v>9.5999999999999992E-3</v>
      </c>
      <c r="AH380">
        <v>3</v>
      </c>
      <c r="AI380">
        <v>-1</v>
      </c>
      <c r="AJ380" t="s">
        <v>3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 x14ac:dyDescent="0.2">
      <c r="A381">
        <f>ROW(Source!A307)</f>
        <v>307</v>
      </c>
      <c r="B381">
        <v>1474084122</v>
      </c>
      <c r="C381">
        <v>1472937505</v>
      </c>
      <c r="D381">
        <v>1441819193</v>
      </c>
      <c r="E381">
        <v>15514512</v>
      </c>
      <c r="F381">
        <v>1</v>
      </c>
      <c r="G381">
        <v>15514512</v>
      </c>
      <c r="H381">
        <v>1</v>
      </c>
      <c r="I381" t="s">
        <v>958</v>
      </c>
      <c r="J381" t="s">
        <v>3</v>
      </c>
      <c r="K381" t="s">
        <v>959</v>
      </c>
      <c r="L381">
        <v>1191</v>
      </c>
      <c r="N381">
        <v>1013</v>
      </c>
      <c r="O381" t="s">
        <v>960</v>
      </c>
      <c r="P381" t="s">
        <v>960</v>
      </c>
      <c r="Q381">
        <v>1</v>
      </c>
      <c r="X381">
        <v>3.14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1</v>
      </c>
      <c r="AE381">
        <v>1</v>
      </c>
      <c r="AF381" t="s">
        <v>105</v>
      </c>
      <c r="AG381">
        <v>6.28</v>
      </c>
      <c r="AH381">
        <v>3</v>
      </c>
      <c r="AI381">
        <v>-1</v>
      </c>
      <c r="AJ381" t="s">
        <v>3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 x14ac:dyDescent="0.2">
      <c r="A382">
        <f>ROW(Source!A307)</f>
        <v>307</v>
      </c>
      <c r="B382">
        <v>1474084123</v>
      </c>
      <c r="C382">
        <v>1472937505</v>
      </c>
      <c r="D382">
        <v>1441833954</v>
      </c>
      <c r="E382">
        <v>1</v>
      </c>
      <c r="F382">
        <v>1</v>
      </c>
      <c r="G382">
        <v>15514512</v>
      </c>
      <c r="H382">
        <v>2</v>
      </c>
      <c r="I382" t="s">
        <v>1011</v>
      </c>
      <c r="J382" t="s">
        <v>1012</v>
      </c>
      <c r="K382" t="s">
        <v>1013</v>
      </c>
      <c r="L382">
        <v>1368</v>
      </c>
      <c r="N382">
        <v>1011</v>
      </c>
      <c r="O382" t="s">
        <v>964</v>
      </c>
      <c r="P382" t="s">
        <v>964</v>
      </c>
      <c r="Q382">
        <v>1</v>
      </c>
      <c r="X382">
        <v>0.03</v>
      </c>
      <c r="Y382">
        <v>0</v>
      </c>
      <c r="Z382">
        <v>59.51</v>
      </c>
      <c r="AA382">
        <v>0.82</v>
      </c>
      <c r="AB382">
        <v>0</v>
      </c>
      <c r="AC382">
        <v>0</v>
      </c>
      <c r="AD382">
        <v>1</v>
      </c>
      <c r="AE382">
        <v>0</v>
      </c>
      <c r="AF382" t="s">
        <v>105</v>
      </c>
      <c r="AG382">
        <v>0.06</v>
      </c>
      <c r="AH382">
        <v>3</v>
      </c>
      <c r="AI382">
        <v>-1</v>
      </c>
      <c r="AJ382" t="s">
        <v>3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 x14ac:dyDescent="0.2">
      <c r="A383">
        <f>ROW(Source!A307)</f>
        <v>307</v>
      </c>
      <c r="B383">
        <v>1474084124</v>
      </c>
      <c r="C383">
        <v>1472937505</v>
      </c>
      <c r="D383">
        <v>1441836235</v>
      </c>
      <c r="E383">
        <v>1</v>
      </c>
      <c r="F383">
        <v>1</v>
      </c>
      <c r="G383">
        <v>15514512</v>
      </c>
      <c r="H383">
        <v>3</v>
      </c>
      <c r="I383" t="s">
        <v>965</v>
      </c>
      <c r="J383" t="s">
        <v>966</v>
      </c>
      <c r="K383" t="s">
        <v>967</v>
      </c>
      <c r="L383">
        <v>1346</v>
      </c>
      <c r="N383">
        <v>1009</v>
      </c>
      <c r="O383" t="s">
        <v>968</v>
      </c>
      <c r="P383" t="s">
        <v>968</v>
      </c>
      <c r="Q383">
        <v>1</v>
      </c>
      <c r="X383">
        <v>0.32</v>
      </c>
      <c r="Y383">
        <v>31.49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105</v>
      </c>
      <c r="AG383">
        <v>0.64</v>
      </c>
      <c r="AH383">
        <v>3</v>
      </c>
      <c r="AI383">
        <v>-1</v>
      </c>
      <c r="AJ383" t="s">
        <v>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 x14ac:dyDescent="0.2">
      <c r="A384">
        <f>ROW(Source!A308)</f>
        <v>308</v>
      </c>
      <c r="B384">
        <v>1474084125</v>
      </c>
      <c r="C384">
        <v>1472937724</v>
      </c>
      <c r="D384">
        <v>1441819193</v>
      </c>
      <c r="E384">
        <v>15514512</v>
      </c>
      <c r="F384">
        <v>1</v>
      </c>
      <c r="G384">
        <v>15514512</v>
      </c>
      <c r="H384">
        <v>1</v>
      </c>
      <c r="I384" t="s">
        <v>958</v>
      </c>
      <c r="J384" t="s">
        <v>3</v>
      </c>
      <c r="K384" t="s">
        <v>959</v>
      </c>
      <c r="L384">
        <v>1191</v>
      </c>
      <c r="N384">
        <v>1013</v>
      </c>
      <c r="O384" t="s">
        <v>960</v>
      </c>
      <c r="P384" t="s">
        <v>960</v>
      </c>
      <c r="Q384">
        <v>1</v>
      </c>
      <c r="X384">
        <v>1.56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1</v>
      </c>
      <c r="AF384" t="s">
        <v>105</v>
      </c>
      <c r="AG384">
        <v>3.12</v>
      </c>
      <c r="AH384">
        <v>3</v>
      </c>
      <c r="AI384">
        <v>-1</v>
      </c>
      <c r="AJ384" t="s">
        <v>3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 x14ac:dyDescent="0.2">
      <c r="A385">
        <f>ROW(Source!A308)</f>
        <v>308</v>
      </c>
      <c r="B385">
        <v>1474084126</v>
      </c>
      <c r="C385">
        <v>1472937724</v>
      </c>
      <c r="D385">
        <v>1441833954</v>
      </c>
      <c r="E385">
        <v>1</v>
      </c>
      <c r="F385">
        <v>1</v>
      </c>
      <c r="G385">
        <v>15514512</v>
      </c>
      <c r="H385">
        <v>2</v>
      </c>
      <c r="I385" t="s">
        <v>1011</v>
      </c>
      <c r="J385" t="s">
        <v>1012</v>
      </c>
      <c r="K385" t="s">
        <v>1013</v>
      </c>
      <c r="L385">
        <v>1368</v>
      </c>
      <c r="N385">
        <v>1011</v>
      </c>
      <c r="O385" t="s">
        <v>964</v>
      </c>
      <c r="P385" t="s">
        <v>964</v>
      </c>
      <c r="Q385">
        <v>1</v>
      </c>
      <c r="X385">
        <v>0.03</v>
      </c>
      <c r="Y385">
        <v>0</v>
      </c>
      <c r="Z385">
        <v>59.51</v>
      </c>
      <c r="AA385">
        <v>0.82</v>
      </c>
      <c r="AB385">
        <v>0</v>
      </c>
      <c r="AC385">
        <v>0</v>
      </c>
      <c r="AD385">
        <v>1</v>
      </c>
      <c r="AE385">
        <v>0</v>
      </c>
      <c r="AF385" t="s">
        <v>105</v>
      </c>
      <c r="AG385">
        <v>0.06</v>
      </c>
      <c r="AH385">
        <v>3</v>
      </c>
      <c r="AI385">
        <v>-1</v>
      </c>
      <c r="AJ385" t="s">
        <v>3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 x14ac:dyDescent="0.2">
      <c r="A386">
        <f>ROW(Source!A308)</f>
        <v>308</v>
      </c>
      <c r="B386">
        <v>1474084127</v>
      </c>
      <c r="C386">
        <v>1472937724</v>
      </c>
      <c r="D386">
        <v>1441836235</v>
      </c>
      <c r="E386">
        <v>1</v>
      </c>
      <c r="F386">
        <v>1</v>
      </c>
      <c r="G386">
        <v>15514512</v>
      </c>
      <c r="H386">
        <v>3</v>
      </c>
      <c r="I386" t="s">
        <v>965</v>
      </c>
      <c r="J386" t="s">
        <v>966</v>
      </c>
      <c r="K386" t="s">
        <v>967</v>
      </c>
      <c r="L386">
        <v>1346</v>
      </c>
      <c r="N386">
        <v>1009</v>
      </c>
      <c r="O386" t="s">
        <v>968</v>
      </c>
      <c r="P386" t="s">
        <v>968</v>
      </c>
      <c r="Q386">
        <v>1</v>
      </c>
      <c r="X386">
        <v>0.02</v>
      </c>
      <c r="Y386">
        <v>31.49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105</v>
      </c>
      <c r="AG386">
        <v>0.04</v>
      </c>
      <c r="AH386">
        <v>3</v>
      </c>
      <c r="AI386">
        <v>-1</v>
      </c>
      <c r="AJ386" t="s">
        <v>3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 x14ac:dyDescent="0.2">
      <c r="A387">
        <f>ROW(Source!A309)</f>
        <v>309</v>
      </c>
      <c r="B387">
        <v>1474084128</v>
      </c>
      <c r="C387">
        <v>1472725500</v>
      </c>
      <c r="D387">
        <v>1441819193</v>
      </c>
      <c r="E387">
        <v>15514512</v>
      </c>
      <c r="F387">
        <v>1</v>
      </c>
      <c r="G387">
        <v>15514512</v>
      </c>
      <c r="H387">
        <v>1</v>
      </c>
      <c r="I387" t="s">
        <v>958</v>
      </c>
      <c r="J387" t="s">
        <v>3</v>
      </c>
      <c r="K387" t="s">
        <v>959</v>
      </c>
      <c r="L387">
        <v>1191</v>
      </c>
      <c r="N387">
        <v>1013</v>
      </c>
      <c r="O387" t="s">
        <v>960</v>
      </c>
      <c r="P387" t="s">
        <v>960</v>
      </c>
      <c r="Q387">
        <v>1</v>
      </c>
      <c r="X387">
        <v>0.37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1</v>
      </c>
      <c r="AE387">
        <v>1</v>
      </c>
      <c r="AF387" t="s">
        <v>3</v>
      </c>
      <c r="AG387">
        <v>0.37</v>
      </c>
      <c r="AH387">
        <v>3</v>
      </c>
      <c r="AI387">
        <v>-1</v>
      </c>
      <c r="AJ387" t="s">
        <v>3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 x14ac:dyDescent="0.2">
      <c r="A388">
        <f>ROW(Source!A309)</f>
        <v>309</v>
      </c>
      <c r="B388">
        <v>1474084129</v>
      </c>
      <c r="C388">
        <v>1472725500</v>
      </c>
      <c r="D388">
        <v>1441834258</v>
      </c>
      <c r="E388">
        <v>1</v>
      </c>
      <c r="F388">
        <v>1</v>
      </c>
      <c r="G388">
        <v>15514512</v>
      </c>
      <c r="H388">
        <v>2</v>
      </c>
      <c r="I388" t="s">
        <v>1017</v>
      </c>
      <c r="J388" t="s">
        <v>1018</v>
      </c>
      <c r="K388" t="s">
        <v>1019</v>
      </c>
      <c r="L388">
        <v>1368</v>
      </c>
      <c r="N388">
        <v>1011</v>
      </c>
      <c r="O388" t="s">
        <v>964</v>
      </c>
      <c r="P388" t="s">
        <v>964</v>
      </c>
      <c r="Q388">
        <v>1</v>
      </c>
      <c r="X388">
        <v>0.06</v>
      </c>
      <c r="Y388">
        <v>0</v>
      </c>
      <c r="Z388">
        <v>1303.01</v>
      </c>
      <c r="AA388">
        <v>826.2</v>
      </c>
      <c r="AB388">
        <v>0</v>
      </c>
      <c r="AC388">
        <v>0</v>
      </c>
      <c r="AD388">
        <v>1</v>
      </c>
      <c r="AE388">
        <v>0</v>
      </c>
      <c r="AF388" t="s">
        <v>3</v>
      </c>
      <c r="AG388">
        <v>0.06</v>
      </c>
      <c r="AH388">
        <v>3</v>
      </c>
      <c r="AI388">
        <v>-1</v>
      </c>
      <c r="AJ388" t="s">
        <v>3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 x14ac:dyDescent="0.2">
      <c r="A389">
        <f>ROW(Source!A310)</f>
        <v>310</v>
      </c>
      <c r="B389">
        <v>1474084130</v>
      </c>
      <c r="C389">
        <v>1472725540</v>
      </c>
      <c r="D389">
        <v>1441819193</v>
      </c>
      <c r="E389">
        <v>15514512</v>
      </c>
      <c r="F389">
        <v>1</v>
      </c>
      <c r="G389">
        <v>15514512</v>
      </c>
      <c r="H389">
        <v>1</v>
      </c>
      <c r="I389" t="s">
        <v>958</v>
      </c>
      <c r="J389" t="s">
        <v>3</v>
      </c>
      <c r="K389" t="s">
        <v>959</v>
      </c>
      <c r="L389">
        <v>1191</v>
      </c>
      <c r="N389">
        <v>1013</v>
      </c>
      <c r="O389" t="s">
        <v>960</v>
      </c>
      <c r="P389" t="s">
        <v>960</v>
      </c>
      <c r="Q389">
        <v>1</v>
      </c>
      <c r="X389">
        <v>9.6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1</v>
      </c>
      <c r="AF389" t="s">
        <v>3</v>
      </c>
      <c r="AG389">
        <v>9.6</v>
      </c>
      <c r="AH389">
        <v>3</v>
      </c>
      <c r="AI389">
        <v>-1</v>
      </c>
      <c r="AJ389" t="s">
        <v>3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 x14ac:dyDescent="0.2">
      <c r="A390">
        <f>ROW(Source!A310)</f>
        <v>310</v>
      </c>
      <c r="B390">
        <v>1474084131</v>
      </c>
      <c r="C390">
        <v>1472725540</v>
      </c>
      <c r="D390">
        <v>1441834142</v>
      </c>
      <c r="E390">
        <v>1</v>
      </c>
      <c r="F390">
        <v>1</v>
      </c>
      <c r="G390">
        <v>15514512</v>
      </c>
      <c r="H390">
        <v>2</v>
      </c>
      <c r="I390" t="s">
        <v>1027</v>
      </c>
      <c r="J390" t="s">
        <v>1028</v>
      </c>
      <c r="K390" t="s">
        <v>1029</v>
      </c>
      <c r="L390">
        <v>1368</v>
      </c>
      <c r="N390">
        <v>1011</v>
      </c>
      <c r="O390" t="s">
        <v>964</v>
      </c>
      <c r="P390" t="s">
        <v>964</v>
      </c>
      <c r="Q390">
        <v>1</v>
      </c>
      <c r="X390">
        <v>2.23</v>
      </c>
      <c r="Y390">
        <v>0</v>
      </c>
      <c r="Z390">
        <v>10.14</v>
      </c>
      <c r="AA390">
        <v>0.31</v>
      </c>
      <c r="AB390">
        <v>0</v>
      </c>
      <c r="AC390">
        <v>0</v>
      </c>
      <c r="AD390">
        <v>1</v>
      </c>
      <c r="AE390">
        <v>0</v>
      </c>
      <c r="AF390" t="s">
        <v>3</v>
      </c>
      <c r="AG390">
        <v>2.23</v>
      </c>
      <c r="AH390">
        <v>3</v>
      </c>
      <c r="AI390">
        <v>-1</v>
      </c>
      <c r="AJ390" t="s">
        <v>3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 x14ac:dyDescent="0.2">
      <c r="A391">
        <f>ROW(Source!A310)</f>
        <v>310</v>
      </c>
      <c r="B391">
        <v>1474084132</v>
      </c>
      <c r="C391">
        <v>1472725540</v>
      </c>
      <c r="D391">
        <v>1441834258</v>
      </c>
      <c r="E391">
        <v>1</v>
      </c>
      <c r="F391">
        <v>1</v>
      </c>
      <c r="G391">
        <v>15514512</v>
      </c>
      <c r="H391">
        <v>2</v>
      </c>
      <c r="I391" t="s">
        <v>1017</v>
      </c>
      <c r="J391" t="s">
        <v>1018</v>
      </c>
      <c r="K391" t="s">
        <v>1019</v>
      </c>
      <c r="L391">
        <v>1368</v>
      </c>
      <c r="N391">
        <v>1011</v>
      </c>
      <c r="O391" t="s">
        <v>964</v>
      </c>
      <c r="P391" t="s">
        <v>964</v>
      </c>
      <c r="Q391">
        <v>1</v>
      </c>
      <c r="X391">
        <v>2.4500000000000002</v>
      </c>
      <c r="Y391">
        <v>0</v>
      </c>
      <c r="Z391">
        <v>1303.01</v>
      </c>
      <c r="AA391">
        <v>826.2</v>
      </c>
      <c r="AB391">
        <v>0</v>
      </c>
      <c r="AC391">
        <v>0</v>
      </c>
      <c r="AD391">
        <v>1</v>
      </c>
      <c r="AE391">
        <v>0</v>
      </c>
      <c r="AF391" t="s">
        <v>3</v>
      </c>
      <c r="AG391">
        <v>2.4500000000000002</v>
      </c>
      <c r="AH391">
        <v>3</v>
      </c>
      <c r="AI391">
        <v>-1</v>
      </c>
      <c r="AJ391" t="s">
        <v>3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 x14ac:dyDescent="0.2">
      <c r="A392">
        <f>ROW(Source!A310)</f>
        <v>310</v>
      </c>
      <c r="B392">
        <v>1474084133</v>
      </c>
      <c r="C392">
        <v>1472725540</v>
      </c>
      <c r="D392">
        <v>1441836395</v>
      </c>
      <c r="E392">
        <v>1</v>
      </c>
      <c r="F392">
        <v>1</v>
      </c>
      <c r="G392">
        <v>15514512</v>
      </c>
      <c r="H392">
        <v>3</v>
      </c>
      <c r="I392" t="s">
        <v>1030</v>
      </c>
      <c r="J392" t="s">
        <v>1031</v>
      </c>
      <c r="K392" t="s">
        <v>1032</v>
      </c>
      <c r="L392">
        <v>1346</v>
      </c>
      <c r="N392">
        <v>1009</v>
      </c>
      <c r="O392" t="s">
        <v>968</v>
      </c>
      <c r="P392" t="s">
        <v>968</v>
      </c>
      <c r="Q392">
        <v>1</v>
      </c>
      <c r="X392">
        <v>0.32</v>
      </c>
      <c r="Y392">
        <v>1021.71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3</v>
      </c>
      <c r="AG392">
        <v>0.32</v>
      </c>
      <c r="AH392">
        <v>3</v>
      </c>
      <c r="AI392">
        <v>-1</v>
      </c>
      <c r="AJ392" t="s">
        <v>3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 x14ac:dyDescent="0.2">
      <c r="A393">
        <f>ROW(Source!A311)</f>
        <v>311</v>
      </c>
      <c r="B393">
        <v>1474084134</v>
      </c>
      <c r="C393">
        <v>1472725563</v>
      </c>
      <c r="D393">
        <v>1441819193</v>
      </c>
      <c r="E393">
        <v>15514512</v>
      </c>
      <c r="F393">
        <v>1</v>
      </c>
      <c r="G393">
        <v>15514512</v>
      </c>
      <c r="H393">
        <v>1</v>
      </c>
      <c r="I393" t="s">
        <v>958</v>
      </c>
      <c r="J393" t="s">
        <v>3</v>
      </c>
      <c r="K393" t="s">
        <v>959</v>
      </c>
      <c r="L393">
        <v>1191</v>
      </c>
      <c r="N393">
        <v>1013</v>
      </c>
      <c r="O393" t="s">
        <v>960</v>
      </c>
      <c r="P393" t="s">
        <v>960</v>
      </c>
      <c r="Q393">
        <v>1</v>
      </c>
      <c r="X393">
        <v>0.08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1</v>
      </c>
      <c r="AF393" t="s">
        <v>3</v>
      </c>
      <c r="AG393">
        <v>0.08</v>
      </c>
      <c r="AH393">
        <v>3</v>
      </c>
      <c r="AI393">
        <v>-1</v>
      </c>
      <c r="AJ393" t="s">
        <v>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 x14ac:dyDescent="0.2">
      <c r="A394">
        <f>ROW(Source!A311)</f>
        <v>311</v>
      </c>
      <c r="B394">
        <v>1474084135</v>
      </c>
      <c r="C394">
        <v>1472725563</v>
      </c>
      <c r="D394">
        <v>1441836235</v>
      </c>
      <c r="E394">
        <v>1</v>
      </c>
      <c r="F394">
        <v>1</v>
      </c>
      <c r="G394">
        <v>15514512</v>
      </c>
      <c r="H394">
        <v>3</v>
      </c>
      <c r="I394" t="s">
        <v>965</v>
      </c>
      <c r="J394" t="s">
        <v>966</v>
      </c>
      <c r="K394" t="s">
        <v>967</v>
      </c>
      <c r="L394">
        <v>1346</v>
      </c>
      <c r="N394">
        <v>1009</v>
      </c>
      <c r="O394" t="s">
        <v>968</v>
      </c>
      <c r="P394" t="s">
        <v>968</v>
      </c>
      <c r="Q394">
        <v>1</v>
      </c>
      <c r="X394">
        <v>5.0000000000000001E-4</v>
      </c>
      <c r="Y394">
        <v>31.49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 t="s">
        <v>3</v>
      </c>
      <c r="AG394">
        <v>5.0000000000000001E-4</v>
      </c>
      <c r="AH394">
        <v>3</v>
      </c>
      <c r="AI394">
        <v>-1</v>
      </c>
      <c r="AJ394" t="s">
        <v>3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 x14ac:dyDescent="0.2">
      <c r="A395">
        <f>ROW(Source!A313)</f>
        <v>313</v>
      </c>
      <c r="B395">
        <v>1474084136</v>
      </c>
      <c r="C395">
        <v>1472725589</v>
      </c>
      <c r="D395">
        <v>1441819193</v>
      </c>
      <c r="E395">
        <v>15514512</v>
      </c>
      <c r="F395">
        <v>1</v>
      </c>
      <c r="G395">
        <v>15514512</v>
      </c>
      <c r="H395">
        <v>1</v>
      </c>
      <c r="I395" t="s">
        <v>958</v>
      </c>
      <c r="J395" t="s">
        <v>3</v>
      </c>
      <c r="K395" t="s">
        <v>959</v>
      </c>
      <c r="L395">
        <v>1191</v>
      </c>
      <c r="N395">
        <v>1013</v>
      </c>
      <c r="O395" t="s">
        <v>960</v>
      </c>
      <c r="P395" t="s">
        <v>960</v>
      </c>
      <c r="Q395">
        <v>1</v>
      </c>
      <c r="X395">
        <v>1.06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1</v>
      </c>
      <c r="AE395">
        <v>1</v>
      </c>
      <c r="AF395" t="s">
        <v>3</v>
      </c>
      <c r="AG395">
        <v>1.06</v>
      </c>
      <c r="AH395">
        <v>3</v>
      </c>
      <c r="AI395">
        <v>-1</v>
      </c>
      <c r="AJ395" t="s">
        <v>3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 x14ac:dyDescent="0.2">
      <c r="A396">
        <f>ROW(Source!A314)</f>
        <v>314</v>
      </c>
      <c r="B396">
        <v>1474084137</v>
      </c>
      <c r="C396">
        <v>1472725606</v>
      </c>
      <c r="D396">
        <v>1441819193</v>
      </c>
      <c r="E396">
        <v>15514512</v>
      </c>
      <c r="F396">
        <v>1</v>
      </c>
      <c r="G396">
        <v>15514512</v>
      </c>
      <c r="H396">
        <v>1</v>
      </c>
      <c r="I396" t="s">
        <v>958</v>
      </c>
      <c r="J396" t="s">
        <v>3</v>
      </c>
      <c r="K396" t="s">
        <v>959</v>
      </c>
      <c r="L396">
        <v>1191</v>
      </c>
      <c r="N396">
        <v>1013</v>
      </c>
      <c r="O396" t="s">
        <v>960</v>
      </c>
      <c r="P396" t="s">
        <v>960</v>
      </c>
      <c r="Q396">
        <v>1</v>
      </c>
      <c r="X396">
        <v>5.82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1</v>
      </c>
      <c r="AF396" t="s">
        <v>105</v>
      </c>
      <c r="AG396">
        <v>11.64</v>
      </c>
      <c r="AH396">
        <v>3</v>
      </c>
      <c r="AI396">
        <v>-1</v>
      </c>
      <c r="AJ396" t="s">
        <v>3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 x14ac:dyDescent="0.2">
      <c r="A397">
        <f>ROW(Source!A314)</f>
        <v>314</v>
      </c>
      <c r="B397">
        <v>1474084138</v>
      </c>
      <c r="C397">
        <v>1472725606</v>
      </c>
      <c r="D397">
        <v>1441836187</v>
      </c>
      <c r="E397">
        <v>1</v>
      </c>
      <c r="F397">
        <v>1</v>
      </c>
      <c r="G397">
        <v>15514512</v>
      </c>
      <c r="H397">
        <v>3</v>
      </c>
      <c r="I397" t="s">
        <v>1033</v>
      </c>
      <c r="J397" t="s">
        <v>1034</v>
      </c>
      <c r="K397" t="s">
        <v>1035</v>
      </c>
      <c r="L397">
        <v>1346</v>
      </c>
      <c r="N397">
        <v>1009</v>
      </c>
      <c r="O397" t="s">
        <v>968</v>
      </c>
      <c r="P397" t="s">
        <v>968</v>
      </c>
      <c r="Q397">
        <v>1</v>
      </c>
      <c r="X397">
        <v>2.4E-2</v>
      </c>
      <c r="Y397">
        <v>424.66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105</v>
      </c>
      <c r="AG397">
        <v>4.8000000000000001E-2</v>
      </c>
      <c r="AH397">
        <v>3</v>
      </c>
      <c r="AI397">
        <v>-1</v>
      </c>
      <c r="AJ397" t="s">
        <v>3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 x14ac:dyDescent="0.2">
      <c r="A398">
        <f>ROW(Source!A314)</f>
        <v>314</v>
      </c>
      <c r="B398">
        <v>1474084139</v>
      </c>
      <c r="C398">
        <v>1472725606</v>
      </c>
      <c r="D398">
        <v>1441836235</v>
      </c>
      <c r="E398">
        <v>1</v>
      </c>
      <c r="F398">
        <v>1</v>
      </c>
      <c r="G398">
        <v>15514512</v>
      </c>
      <c r="H398">
        <v>3</v>
      </c>
      <c r="I398" t="s">
        <v>965</v>
      </c>
      <c r="J398" t="s">
        <v>966</v>
      </c>
      <c r="K398" t="s">
        <v>967</v>
      </c>
      <c r="L398">
        <v>1346</v>
      </c>
      <c r="N398">
        <v>1009</v>
      </c>
      <c r="O398" t="s">
        <v>968</v>
      </c>
      <c r="P398" t="s">
        <v>968</v>
      </c>
      <c r="Q398">
        <v>1</v>
      </c>
      <c r="X398">
        <v>0.15</v>
      </c>
      <c r="Y398">
        <v>31.49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105</v>
      </c>
      <c r="AG398">
        <v>0.3</v>
      </c>
      <c r="AH398">
        <v>3</v>
      </c>
      <c r="AI398">
        <v>-1</v>
      </c>
      <c r="AJ398" t="s">
        <v>3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 x14ac:dyDescent="0.2">
      <c r="A399">
        <f>ROW(Source!A315)</f>
        <v>315</v>
      </c>
      <c r="B399">
        <v>1474084140</v>
      </c>
      <c r="C399">
        <v>1472725626</v>
      </c>
      <c r="D399">
        <v>1441819193</v>
      </c>
      <c r="E399">
        <v>15514512</v>
      </c>
      <c r="F399">
        <v>1</v>
      </c>
      <c r="G399">
        <v>15514512</v>
      </c>
      <c r="H399">
        <v>1</v>
      </c>
      <c r="I399" t="s">
        <v>958</v>
      </c>
      <c r="J399" t="s">
        <v>3</v>
      </c>
      <c r="K399" t="s">
        <v>959</v>
      </c>
      <c r="L399">
        <v>1191</v>
      </c>
      <c r="N399">
        <v>1013</v>
      </c>
      <c r="O399" t="s">
        <v>960</v>
      </c>
      <c r="P399" t="s">
        <v>960</v>
      </c>
      <c r="Q399">
        <v>1</v>
      </c>
      <c r="X399">
        <v>0.8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1</v>
      </c>
      <c r="AE399">
        <v>1</v>
      </c>
      <c r="AF399" t="s">
        <v>105</v>
      </c>
      <c r="AG399">
        <v>1.6</v>
      </c>
      <c r="AH399">
        <v>3</v>
      </c>
      <c r="AI399">
        <v>-1</v>
      </c>
      <c r="AJ399" t="s">
        <v>3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 x14ac:dyDescent="0.2">
      <c r="A400">
        <f>ROW(Source!A316)</f>
        <v>316</v>
      </c>
      <c r="B400">
        <v>1474084141</v>
      </c>
      <c r="C400">
        <v>1472725644</v>
      </c>
      <c r="D400">
        <v>1441819193</v>
      </c>
      <c r="E400">
        <v>15514512</v>
      </c>
      <c r="F400">
        <v>1</v>
      </c>
      <c r="G400">
        <v>15514512</v>
      </c>
      <c r="H400">
        <v>1</v>
      </c>
      <c r="I400" t="s">
        <v>958</v>
      </c>
      <c r="J400" t="s">
        <v>3</v>
      </c>
      <c r="K400" t="s">
        <v>959</v>
      </c>
      <c r="L400">
        <v>1191</v>
      </c>
      <c r="N400">
        <v>1013</v>
      </c>
      <c r="O400" t="s">
        <v>960</v>
      </c>
      <c r="P400" t="s">
        <v>960</v>
      </c>
      <c r="Q400">
        <v>1</v>
      </c>
      <c r="X400">
        <v>0.37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1</v>
      </c>
      <c r="AE400">
        <v>1</v>
      </c>
      <c r="AF400" t="s">
        <v>105</v>
      </c>
      <c r="AG400">
        <v>0.74</v>
      </c>
      <c r="AH400">
        <v>3</v>
      </c>
      <c r="AI400">
        <v>-1</v>
      </c>
      <c r="AJ400" t="s">
        <v>3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 x14ac:dyDescent="0.2">
      <c r="A401">
        <f>ROW(Source!A316)</f>
        <v>316</v>
      </c>
      <c r="B401">
        <v>1474084142</v>
      </c>
      <c r="C401">
        <v>1472725644</v>
      </c>
      <c r="D401">
        <v>1441834258</v>
      </c>
      <c r="E401">
        <v>1</v>
      </c>
      <c r="F401">
        <v>1</v>
      </c>
      <c r="G401">
        <v>15514512</v>
      </c>
      <c r="H401">
        <v>2</v>
      </c>
      <c r="I401" t="s">
        <v>1017</v>
      </c>
      <c r="J401" t="s">
        <v>1018</v>
      </c>
      <c r="K401" t="s">
        <v>1019</v>
      </c>
      <c r="L401">
        <v>1368</v>
      </c>
      <c r="N401">
        <v>1011</v>
      </c>
      <c r="O401" t="s">
        <v>964</v>
      </c>
      <c r="P401" t="s">
        <v>964</v>
      </c>
      <c r="Q401">
        <v>1</v>
      </c>
      <c r="X401">
        <v>0.06</v>
      </c>
      <c r="Y401">
        <v>0</v>
      </c>
      <c r="Z401">
        <v>1303.01</v>
      </c>
      <c r="AA401">
        <v>826.2</v>
      </c>
      <c r="AB401">
        <v>0</v>
      </c>
      <c r="AC401">
        <v>0</v>
      </c>
      <c r="AD401">
        <v>1</v>
      </c>
      <c r="AE401">
        <v>0</v>
      </c>
      <c r="AF401" t="s">
        <v>105</v>
      </c>
      <c r="AG401">
        <v>0.12</v>
      </c>
      <c r="AH401">
        <v>3</v>
      </c>
      <c r="AI401">
        <v>-1</v>
      </c>
      <c r="AJ401" t="s">
        <v>3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 x14ac:dyDescent="0.2">
      <c r="A402">
        <f>ROW(Source!A317)</f>
        <v>317</v>
      </c>
      <c r="B402">
        <v>1474084143</v>
      </c>
      <c r="C402">
        <v>1472725650</v>
      </c>
      <c r="D402">
        <v>1441819193</v>
      </c>
      <c r="E402">
        <v>15514512</v>
      </c>
      <c r="F402">
        <v>1</v>
      </c>
      <c r="G402">
        <v>15514512</v>
      </c>
      <c r="H402">
        <v>1</v>
      </c>
      <c r="I402" t="s">
        <v>958</v>
      </c>
      <c r="J402" t="s">
        <v>3</v>
      </c>
      <c r="K402" t="s">
        <v>959</v>
      </c>
      <c r="L402">
        <v>1191</v>
      </c>
      <c r="N402">
        <v>1013</v>
      </c>
      <c r="O402" t="s">
        <v>960</v>
      </c>
      <c r="P402" t="s">
        <v>960</v>
      </c>
      <c r="Q402">
        <v>1</v>
      </c>
      <c r="X402">
        <v>12.5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1</v>
      </c>
      <c r="AF402" t="s">
        <v>105</v>
      </c>
      <c r="AG402">
        <v>25</v>
      </c>
      <c r="AH402">
        <v>3</v>
      </c>
      <c r="AI402">
        <v>-1</v>
      </c>
      <c r="AJ402" t="s">
        <v>3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 x14ac:dyDescent="0.2">
      <c r="A403">
        <f>ROW(Source!A317)</f>
        <v>317</v>
      </c>
      <c r="B403">
        <v>1474084144</v>
      </c>
      <c r="C403">
        <v>1472725650</v>
      </c>
      <c r="D403">
        <v>1441836235</v>
      </c>
      <c r="E403">
        <v>1</v>
      </c>
      <c r="F403">
        <v>1</v>
      </c>
      <c r="G403">
        <v>15514512</v>
      </c>
      <c r="H403">
        <v>3</v>
      </c>
      <c r="I403" t="s">
        <v>965</v>
      </c>
      <c r="J403" t="s">
        <v>966</v>
      </c>
      <c r="K403" t="s">
        <v>967</v>
      </c>
      <c r="L403">
        <v>1346</v>
      </c>
      <c r="N403">
        <v>1009</v>
      </c>
      <c r="O403" t="s">
        <v>968</v>
      </c>
      <c r="P403" t="s">
        <v>968</v>
      </c>
      <c r="Q403">
        <v>1</v>
      </c>
      <c r="X403">
        <v>0.2</v>
      </c>
      <c r="Y403">
        <v>31.49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105</v>
      </c>
      <c r="AG403">
        <v>0.4</v>
      </c>
      <c r="AH403">
        <v>3</v>
      </c>
      <c r="AI403">
        <v>-1</v>
      </c>
      <c r="AJ403" t="s">
        <v>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 x14ac:dyDescent="0.2">
      <c r="A404">
        <f>ROW(Source!A317)</f>
        <v>317</v>
      </c>
      <c r="B404">
        <v>1474084145</v>
      </c>
      <c r="C404">
        <v>1472725650</v>
      </c>
      <c r="D404">
        <v>1441834628</v>
      </c>
      <c r="E404">
        <v>1</v>
      </c>
      <c r="F404">
        <v>1</v>
      </c>
      <c r="G404">
        <v>15514512</v>
      </c>
      <c r="H404">
        <v>3</v>
      </c>
      <c r="I404" t="s">
        <v>1036</v>
      </c>
      <c r="J404" t="s">
        <v>1037</v>
      </c>
      <c r="K404" t="s">
        <v>1038</v>
      </c>
      <c r="L404">
        <v>1348</v>
      </c>
      <c r="N404">
        <v>1009</v>
      </c>
      <c r="O404" t="s">
        <v>861</v>
      </c>
      <c r="P404" t="s">
        <v>861</v>
      </c>
      <c r="Q404">
        <v>1000</v>
      </c>
      <c r="X404">
        <v>1.4999999999999999E-4</v>
      </c>
      <c r="Y404">
        <v>73951.73</v>
      </c>
      <c r="Z404">
        <v>0</v>
      </c>
      <c r="AA404">
        <v>0</v>
      </c>
      <c r="AB404">
        <v>0</v>
      </c>
      <c r="AC404">
        <v>0</v>
      </c>
      <c r="AD404">
        <v>1</v>
      </c>
      <c r="AE404">
        <v>0</v>
      </c>
      <c r="AF404" t="s">
        <v>105</v>
      </c>
      <c r="AG404">
        <v>2.9999999999999997E-4</v>
      </c>
      <c r="AH404">
        <v>3</v>
      </c>
      <c r="AI404">
        <v>-1</v>
      </c>
      <c r="AJ404" t="s">
        <v>3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 x14ac:dyDescent="0.2">
      <c r="A405">
        <f>ROW(Source!A318)</f>
        <v>318</v>
      </c>
      <c r="B405">
        <v>1474084146</v>
      </c>
      <c r="C405">
        <v>1472725662</v>
      </c>
      <c r="D405">
        <v>1441819193</v>
      </c>
      <c r="E405">
        <v>15514512</v>
      </c>
      <c r="F405">
        <v>1</v>
      </c>
      <c r="G405">
        <v>15514512</v>
      </c>
      <c r="H405">
        <v>1</v>
      </c>
      <c r="I405" t="s">
        <v>958</v>
      </c>
      <c r="J405" t="s">
        <v>3</v>
      </c>
      <c r="K405" t="s">
        <v>959</v>
      </c>
      <c r="L405">
        <v>1191</v>
      </c>
      <c r="N405">
        <v>1013</v>
      </c>
      <c r="O405" t="s">
        <v>960</v>
      </c>
      <c r="P405" t="s">
        <v>960</v>
      </c>
      <c r="Q405">
        <v>1</v>
      </c>
      <c r="X405">
        <v>0.8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1</v>
      </c>
      <c r="AE405">
        <v>1</v>
      </c>
      <c r="AF405" t="s">
        <v>3</v>
      </c>
      <c r="AG405">
        <v>0.8</v>
      </c>
      <c r="AH405">
        <v>3</v>
      </c>
      <c r="AI405">
        <v>-1</v>
      </c>
      <c r="AJ405" t="s">
        <v>3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 x14ac:dyDescent="0.2">
      <c r="A406">
        <f>ROW(Source!A318)</f>
        <v>318</v>
      </c>
      <c r="B406">
        <v>1474084147</v>
      </c>
      <c r="C406">
        <v>1472725662</v>
      </c>
      <c r="D406">
        <v>1441834258</v>
      </c>
      <c r="E406">
        <v>1</v>
      </c>
      <c r="F406">
        <v>1</v>
      </c>
      <c r="G406">
        <v>15514512</v>
      </c>
      <c r="H406">
        <v>2</v>
      </c>
      <c r="I406" t="s">
        <v>1017</v>
      </c>
      <c r="J406" t="s">
        <v>1018</v>
      </c>
      <c r="K406" t="s">
        <v>1019</v>
      </c>
      <c r="L406">
        <v>1368</v>
      </c>
      <c r="N406">
        <v>1011</v>
      </c>
      <c r="O406" t="s">
        <v>964</v>
      </c>
      <c r="P406" t="s">
        <v>964</v>
      </c>
      <c r="Q406">
        <v>1</v>
      </c>
      <c r="X406">
        <v>0.04</v>
      </c>
      <c r="Y406">
        <v>0</v>
      </c>
      <c r="Z406">
        <v>1303.01</v>
      </c>
      <c r="AA406">
        <v>826.2</v>
      </c>
      <c r="AB406">
        <v>0</v>
      </c>
      <c r="AC406">
        <v>0</v>
      </c>
      <c r="AD406">
        <v>1</v>
      </c>
      <c r="AE406">
        <v>0</v>
      </c>
      <c r="AF406" t="s">
        <v>3</v>
      </c>
      <c r="AG406">
        <v>0.04</v>
      </c>
      <c r="AH406">
        <v>3</v>
      </c>
      <c r="AI406">
        <v>-1</v>
      </c>
      <c r="AJ406" t="s">
        <v>3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 x14ac:dyDescent="0.2">
      <c r="A407">
        <f>ROW(Source!A318)</f>
        <v>318</v>
      </c>
      <c r="B407">
        <v>1474084148</v>
      </c>
      <c r="C407">
        <v>1472725662</v>
      </c>
      <c r="D407">
        <v>1441836235</v>
      </c>
      <c r="E407">
        <v>1</v>
      </c>
      <c r="F407">
        <v>1</v>
      </c>
      <c r="G407">
        <v>15514512</v>
      </c>
      <c r="H407">
        <v>3</v>
      </c>
      <c r="I407" t="s">
        <v>965</v>
      </c>
      <c r="J407" t="s">
        <v>966</v>
      </c>
      <c r="K407" t="s">
        <v>967</v>
      </c>
      <c r="L407">
        <v>1346</v>
      </c>
      <c r="N407">
        <v>1009</v>
      </c>
      <c r="O407" t="s">
        <v>968</v>
      </c>
      <c r="P407" t="s">
        <v>968</v>
      </c>
      <c r="Q407">
        <v>1</v>
      </c>
      <c r="X407">
        <v>2.5000000000000001E-2</v>
      </c>
      <c r="Y407">
        <v>31.49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3</v>
      </c>
      <c r="AG407">
        <v>2.5000000000000001E-2</v>
      </c>
      <c r="AH407">
        <v>3</v>
      </c>
      <c r="AI407">
        <v>-1</v>
      </c>
      <c r="AJ407" t="s">
        <v>3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 x14ac:dyDescent="0.2">
      <c r="A408">
        <f>ROW(Source!A319)</f>
        <v>319</v>
      </c>
      <c r="B408">
        <v>1474084149</v>
      </c>
      <c r="C408">
        <v>1472725701</v>
      </c>
      <c r="D408">
        <v>1441819193</v>
      </c>
      <c r="E408">
        <v>15514512</v>
      </c>
      <c r="F408">
        <v>1</v>
      </c>
      <c r="G408">
        <v>15514512</v>
      </c>
      <c r="H408">
        <v>1</v>
      </c>
      <c r="I408" t="s">
        <v>958</v>
      </c>
      <c r="J408" t="s">
        <v>3</v>
      </c>
      <c r="K408" t="s">
        <v>959</v>
      </c>
      <c r="L408">
        <v>1191</v>
      </c>
      <c r="N408">
        <v>1013</v>
      </c>
      <c r="O408" t="s">
        <v>960</v>
      </c>
      <c r="P408" t="s">
        <v>960</v>
      </c>
      <c r="Q408">
        <v>1</v>
      </c>
      <c r="X408">
        <v>0.4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1</v>
      </c>
      <c r="AE408">
        <v>1</v>
      </c>
      <c r="AF408" t="s">
        <v>100</v>
      </c>
      <c r="AG408">
        <v>1.6</v>
      </c>
      <c r="AH408">
        <v>3</v>
      </c>
      <c r="AI408">
        <v>-1</v>
      </c>
      <c r="AJ408" t="s">
        <v>3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 x14ac:dyDescent="0.2">
      <c r="A409">
        <f>ROW(Source!A320)</f>
        <v>320</v>
      </c>
      <c r="B409">
        <v>1474084150</v>
      </c>
      <c r="C409">
        <v>1472725709</v>
      </c>
      <c r="D409">
        <v>1441819193</v>
      </c>
      <c r="E409">
        <v>15514512</v>
      </c>
      <c r="F409">
        <v>1</v>
      </c>
      <c r="G409">
        <v>15514512</v>
      </c>
      <c r="H409">
        <v>1</v>
      </c>
      <c r="I409" t="s">
        <v>958</v>
      </c>
      <c r="J409" t="s">
        <v>3</v>
      </c>
      <c r="K409" t="s">
        <v>959</v>
      </c>
      <c r="L409">
        <v>1191</v>
      </c>
      <c r="N409">
        <v>1013</v>
      </c>
      <c r="O409" t="s">
        <v>960</v>
      </c>
      <c r="P409" t="s">
        <v>960</v>
      </c>
      <c r="Q409">
        <v>1</v>
      </c>
      <c r="X409">
        <v>0.12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1</v>
      </c>
      <c r="AE409">
        <v>1</v>
      </c>
      <c r="AF409" t="s">
        <v>3</v>
      </c>
      <c r="AG409">
        <v>0.12</v>
      </c>
      <c r="AH409">
        <v>3</v>
      </c>
      <c r="AI409">
        <v>-1</v>
      </c>
      <c r="AJ409" t="s">
        <v>3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 x14ac:dyDescent="0.2">
      <c r="A410">
        <f>ROW(Source!A320)</f>
        <v>320</v>
      </c>
      <c r="B410">
        <v>1474084151</v>
      </c>
      <c r="C410">
        <v>1472725709</v>
      </c>
      <c r="D410">
        <v>1441834258</v>
      </c>
      <c r="E410">
        <v>1</v>
      </c>
      <c r="F410">
        <v>1</v>
      </c>
      <c r="G410">
        <v>15514512</v>
      </c>
      <c r="H410">
        <v>2</v>
      </c>
      <c r="I410" t="s">
        <v>1017</v>
      </c>
      <c r="J410" t="s">
        <v>1018</v>
      </c>
      <c r="K410" t="s">
        <v>1019</v>
      </c>
      <c r="L410">
        <v>1368</v>
      </c>
      <c r="N410">
        <v>1011</v>
      </c>
      <c r="O410" t="s">
        <v>964</v>
      </c>
      <c r="P410" t="s">
        <v>964</v>
      </c>
      <c r="Q410">
        <v>1</v>
      </c>
      <c r="X410">
        <v>2.8000000000000001E-2</v>
      </c>
      <c r="Y410">
        <v>0</v>
      </c>
      <c r="Z410">
        <v>1303.01</v>
      </c>
      <c r="AA410">
        <v>826.2</v>
      </c>
      <c r="AB410">
        <v>0</v>
      </c>
      <c r="AC410">
        <v>0</v>
      </c>
      <c r="AD410">
        <v>1</v>
      </c>
      <c r="AE410">
        <v>0</v>
      </c>
      <c r="AF410" t="s">
        <v>3</v>
      </c>
      <c r="AG410">
        <v>2.8000000000000001E-2</v>
      </c>
      <c r="AH410">
        <v>3</v>
      </c>
      <c r="AI410">
        <v>-1</v>
      </c>
      <c r="AJ410" t="s">
        <v>3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 x14ac:dyDescent="0.2">
      <c r="A411">
        <f>ROW(Source!A321)</f>
        <v>321</v>
      </c>
      <c r="B411">
        <v>1474084152</v>
      </c>
      <c r="C411">
        <v>1472725719</v>
      </c>
      <c r="D411">
        <v>1441819193</v>
      </c>
      <c r="E411">
        <v>15514512</v>
      </c>
      <c r="F411">
        <v>1</v>
      </c>
      <c r="G411">
        <v>15514512</v>
      </c>
      <c r="H411">
        <v>1</v>
      </c>
      <c r="I411" t="s">
        <v>958</v>
      </c>
      <c r="J411" t="s">
        <v>3</v>
      </c>
      <c r="K411" t="s">
        <v>959</v>
      </c>
      <c r="L411">
        <v>1191</v>
      </c>
      <c r="N411">
        <v>1013</v>
      </c>
      <c r="O411" t="s">
        <v>960</v>
      </c>
      <c r="P411" t="s">
        <v>960</v>
      </c>
      <c r="Q411">
        <v>1</v>
      </c>
      <c r="X411">
        <v>0.18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1</v>
      </c>
      <c r="AF411" t="s">
        <v>3</v>
      </c>
      <c r="AG411">
        <v>0.18</v>
      </c>
      <c r="AH411">
        <v>3</v>
      </c>
      <c r="AI411">
        <v>-1</v>
      </c>
      <c r="AJ411" t="s">
        <v>3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 x14ac:dyDescent="0.2">
      <c r="A412">
        <f>ROW(Source!A321)</f>
        <v>321</v>
      </c>
      <c r="B412">
        <v>1474084153</v>
      </c>
      <c r="C412">
        <v>1472725719</v>
      </c>
      <c r="D412">
        <v>1441834258</v>
      </c>
      <c r="E412">
        <v>1</v>
      </c>
      <c r="F412">
        <v>1</v>
      </c>
      <c r="G412">
        <v>15514512</v>
      </c>
      <c r="H412">
        <v>2</v>
      </c>
      <c r="I412" t="s">
        <v>1017</v>
      </c>
      <c r="J412" t="s">
        <v>1018</v>
      </c>
      <c r="K412" t="s">
        <v>1019</v>
      </c>
      <c r="L412">
        <v>1368</v>
      </c>
      <c r="N412">
        <v>1011</v>
      </c>
      <c r="O412" t="s">
        <v>964</v>
      </c>
      <c r="P412" t="s">
        <v>964</v>
      </c>
      <c r="Q412">
        <v>1</v>
      </c>
      <c r="X412">
        <v>4.1000000000000002E-2</v>
      </c>
      <c r="Y412">
        <v>0</v>
      </c>
      <c r="Z412">
        <v>1303.01</v>
      </c>
      <c r="AA412">
        <v>826.2</v>
      </c>
      <c r="AB412">
        <v>0</v>
      </c>
      <c r="AC412">
        <v>0</v>
      </c>
      <c r="AD412">
        <v>1</v>
      </c>
      <c r="AE412">
        <v>0</v>
      </c>
      <c r="AF412" t="s">
        <v>3</v>
      </c>
      <c r="AG412">
        <v>4.1000000000000002E-2</v>
      </c>
      <c r="AH412">
        <v>3</v>
      </c>
      <c r="AI412">
        <v>-1</v>
      </c>
      <c r="AJ412" t="s">
        <v>3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 x14ac:dyDescent="0.2">
      <c r="A413">
        <f>ROW(Source!A322)</f>
        <v>322</v>
      </c>
      <c r="B413">
        <v>1474084154</v>
      </c>
      <c r="C413">
        <v>1472725742</v>
      </c>
      <c r="D413">
        <v>1441819193</v>
      </c>
      <c r="E413">
        <v>15514512</v>
      </c>
      <c r="F413">
        <v>1</v>
      </c>
      <c r="G413">
        <v>15514512</v>
      </c>
      <c r="H413">
        <v>1</v>
      </c>
      <c r="I413" t="s">
        <v>958</v>
      </c>
      <c r="J413" t="s">
        <v>3</v>
      </c>
      <c r="K413" t="s">
        <v>959</v>
      </c>
      <c r="L413">
        <v>1191</v>
      </c>
      <c r="N413">
        <v>1013</v>
      </c>
      <c r="O413" t="s">
        <v>960</v>
      </c>
      <c r="P413" t="s">
        <v>960</v>
      </c>
      <c r="Q413">
        <v>1</v>
      </c>
      <c r="X413">
        <v>0.9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1</v>
      </c>
      <c r="AE413">
        <v>1</v>
      </c>
      <c r="AF413" t="s">
        <v>100</v>
      </c>
      <c r="AG413">
        <v>3.6</v>
      </c>
      <c r="AH413">
        <v>3</v>
      </c>
      <c r="AI413">
        <v>-1</v>
      </c>
      <c r="AJ413" t="s">
        <v>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 x14ac:dyDescent="0.2">
      <c r="A414">
        <f>ROW(Source!A323)</f>
        <v>323</v>
      </c>
      <c r="B414">
        <v>1474084155</v>
      </c>
      <c r="C414">
        <v>1472725753</v>
      </c>
      <c r="D414">
        <v>1441819193</v>
      </c>
      <c r="E414">
        <v>15514512</v>
      </c>
      <c r="F414">
        <v>1</v>
      </c>
      <c r="G414">
        <v>15514512</v>
      </c>
      <c r="H414">
        <v>1</v>
      </c>
      <c r="I414" t="s">
        <v>958</v>
      </c>
      <c r="J414" t="s">
        <v>3</v>
      </c>
      <c r="K414" t="s">
        <v>959</v>
      </c>
      <c r="L414">
        <v>1191</v>
      </c>
      <c r="N414">
        <v>1013</v>
      </c>
      <c r="O414" t="s">
        <v>960</v>
      </c>
      <c r="P414" t="s">
        <v>960</v>
      </c>
      <c r="Q414">
        <v>1</v>
      </c>
      <c r="X414">
        <v>2.64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1</v>
      </c>
      <c r="AE414">
        <v>1</v>
      </c>
      <c r="AF414" t="s">
        <v>100</v>
      </c>
      <c r="AG414">
        <v>10.56</v>
      </c>
      <c r="AH414">
        <v>3</v>
      </c>
      <c r="AI414">
        <v>-1</v>
      </c>
      <c r="AJ414" t="s">
        <v>3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 x14ac:dyDescent="0.2">
      <c r="A415">
        <f>ROW(Source!A325)</f>
        <v>325</v>
      </c>
      <c r="B415">
        <v>1474084156</v>
      </c>
      <c r="C415">
        <v>1472725778</v>
      </c>
      <c r="D415">
        <v>1441819193</v>
      </c>
      <c r="E415">
        <v>15514512</v>
      </c>
      <c r="F415">
        <v>1</v>
      </c>
      <c r="G415">
        <v>15514512</v>
      </c>
      <c r="H415">
        <v>1</v>
      </c>
      <c r="I415" t="s">
        <v>958</v>
      </c>
      <c r="J415" t="s">
        <v>3</v>
      </c>
      <c r="K415" t="s">
        <v>959</v>
      </c>
      <c r="L415">
        <v>1191</v>
      </c>
      <c r="N415">
        <v>1013</v>
      </c>
      <c r="O415" t="s">
        <v>960</v>
      </c>
      <c r="P415" t="s">
        <v>960</v>
      </c>
      <c r="Q415">
        <v>1</v>
      </c>
      <c r="X415">
        <v>42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1</v>
      </c>
      <c r="AE415">
        <v>1</v>
      </c>
      <c r="AF415" t="s">
        <v>3</v>
      </c>
      <c r="AG415">
        <v>42</v>
      </c>
      <c r="AH415">
        <v>3</v>
      </c>
      <c r="AI415">
        <v>-1</v>
      </c>
      <c r="AJ415" t="s">
        <v>3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 x14ac:dyDescent="0.2">
      <c r="A416">
        <f>ROW(Source!A325)</f>
        <v>325</v>
      </c>
      <c r="B416">
        <v>1474084157</v>
      </c>
      <c r="C416">
        <v>1472725778</v>
      </c>
      <c r="D416">
        <v>1441835475</v>
      </c>
      <c r="E416">
        <v>1</v>
      </c>
      <c r="F416">
        <v>1</v>
      </c>
      <c r="G416">
        <v>15514512</v>
      </c>
      <c r="H416">
        <v>3</v>
      </c>
      <c r="I416" t="s">
        <v>969</v>
      </c>
      <c r="J416" t="s">
        <v>970</v>
      </c>
      <c r="K416" t="s">
        <v>971</v>
      </c>
      <c r="L416">
        <v>1348</v>
      </c>
      <c r="N416">
        <v>1009</v>
      </c>
      <c r="O416" t="s">
        <v>861</v>
      </c>
      <c r="P416" t="s">
        <v>861</v>
      </c>
      <c r="Q416">
        <v>1000</v>
      </c>
      <c r="X416">
        <v>2.9999999999999997E-4</v>
      </c>
      <c r="Y416">
        <v>155908.07999999999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 t="s">
        <v>3</v>
      </c>
      <c r="AG416">
        <v>2.9999999999999997E-4</v>
      </c>
      <c r="AH416">
        <v>3</v>
      </c>
      <c r="AI416">
        <v>-1</v>
      </c>
      <c r="AJ416" t="s">
        <v>3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 x14ac:dyDescent="0.2">
      <c r="A417">
        <f>ROW(Source!A325)</f>
        <v>325</v>
      </c>
      <c r="B417">
        <v>1474084158</v>
      </c>
      <c r="C417">
        <v>1472725778</v>
      </c>
      <c r="D417">
        <v>1441835549</v>
      </c>
      <c r="E417">
        <v>1</v>
      </c>
      <c r="F417">
        <v>1</v>
      </c>
      <c r="G417">
        <v>15514512</v>
      </c>
      <c r="H417">
        <v>3</v>
      </c>
      <c r="I417" t="s">
        <v>972</v>
      </c>
      <c r="J417" t="s">
        <v>973</v>
      </c>
      <c r="K417" t="s">
        <v>974</v>
      </c>
      <c r="L417">
        <v>1348</v>
      </c>
      <c r="N417">
        <v>1009</v>
      </c>
      <c r="O417" t="s">
        <v>861</v>
      </c>
      <c r="P417" t="s">
        <v>861</v>
      </c>
      <c r="Q417">
        <v>1000</v>
      </c>
      <c r="X417">
        <v>1E-4</v>
      </c>
      <c r="Y417">
        <v>194655.19</v>
      </c>
      <c r="Z417">
        <v>0</v>
      </c>
      <c r="AA417">
        <v>0</v>
      </c>
      <c r="AB417">
        <v>0</v>
      </c>
      <c r="AC417">
        <v>0</v>
      </c>
      <c r="AD417">
        <v>1</v>
      </c>
      <c r="AE417">
        <v>0</v>
      </c>
      <c r="AF417" t="s">
        <v>3</v>
      </c>
      <c r="AG417">
        <v>1E-4</v>
      </c>
      <c r="AH417">
        <v>3</v>
      </c>
      <c r="AI417">
        <v>-1</v>
      </c>
      <c r="AJ417" t="s">
        <v>3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 x14ac:dyDescent="0.2">
      <c r="A418">
        <f>ROW(Source!A325)</f>
        <v>325</v>
      </c>
      <c r="B418">
        <v>1474084159</v>
      </c>
      <c r="C418">
        <v>1472725778</v>
      </c>
      <c r="D418">
        <v>1441836250</v>
      </c>
      <c r="E418">
        <v>1</v>
      </c>
      <c r="F418">
        <v>1</v>
      </c>
      <c r="G418">
        <v>15514512</v>
      </c>
      <c r="H418">
        <v>3</v>
      </c>
      <c r="I418" t="s">
        <v>1039</v>
      </c>
      <c r="J418" t="s">
        <v>1040</v>
      </c>
      <c r="K418" t="s">
        <v>1041</v>
      </c>
      <c r="L418">
        <v>1327</v>
      </c>
      <c r="N418">
        <v>1005</v>
      </c>
      <c r="O418" t="s">
        <v>1042</v>
      </c>
      <c r="P418" t="s">
        <v>1042</v>
      </c>
      <c r="Q418">
        <v>1</v>
      </c>
      <c r="X418">
        <v>1.4</v>
      </c>
      <c r="Y418">
        <v>149.25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3</v>
      </c>
      <c r="AG418">
        <v>1.4</v>
      </c>
      <c r="AH418">
        <v>3</v>
      </c>
      <c r="AI418">
        <v>-1</v>
      </c>
      <c r="AJ418" t="s">
        <v>3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 x14ac:dyDescent="0.2">
      <c r="A419">
        <f>ROW(Source!A325)</f>
        <v>325</v>
      </c>
      <c r="B419">
        <v>1474084160</v>
      </c>
      <c r="C419">
        <v>1472725778</v>
      </c>
      <c r="D419">
        <v>1441834635</v>
      </c>
      <c r="E419">
        <v>1</v>
      </c>
      <c r="F419">
        <v>1</v>
      </c>
      <c r="G419">
        <v>15514512</v>
      </c>
      <c r="H419">
        <v>3</v>
      </c>
      <c r="I419" t="s">
        <v>984</v>
      </c>
      <c r="J419" t="s">
        <v>985</v>
      </c>
      <c r="K419" t="s">
        <v>986</v>
      </c>
      <c r="L419">
        <v>1339</v>
      </c>
      <c r="N419">
        <v>1007</v>
      </c>
      <c r="O419" t="s">
        <v>987</v>
      </c>
      <c r="P419" t="s">
        <v>987</v>
      </c>
      <c r="Q419">
        <v>1</v>
      </c>
      <c r="X419">
        <v>0.5</v>
      </c>
      <c r="Y419">
        <v>103.4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3</v>
      </c>
      <c r="AG419">
        <v>0.5</v>
      </c>
      <c r="AH419">
        <v>3</v>
      </c>
      <c r="AI419">
        <v>-1</v>
      </c>
      <c r="AJ419" t="s">
        <v>3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 x14ac:dyDescent="0.2">
      <c r="A420">
        <f>ROW(Source!A325)</f>
        <v>325</v>
      </c>
      <c r="B420">
        <v>1474084161</v>
      </c>
      <c r="C420">
        <v>1472725778</v>
      </c>
      <c r="D420">
        <v>1441834627</v>
      </c>
      <c r="E420">
        <v>1</v>
      </c>
      <c r="F420">
        <v>1</v>
      </c>
      <c r="G420">
        <v>15514512</v>
      </c>
      <c r="H420">
        <v>3</v>
      </c>
      <c r="I420" t="s">
        <v>988</v>
      </c>
      <c r="J420" t="s">
        <v>989</v>
      </c>
      <c r="K420" t="s">
        <v>990</v>
      </c>
      <c r="L420">
        <v>1339</v>
      </c>
      <c r="N420">
        <v>1007</v>
      </c>
      <c r="O420" t="s">
        <v>987</v>
      </c>
      <c r="P420" t="s">
        <v>987</v>
      </c>
      <c r="Q420">
        <v>1</v>
      </c>
      <c r="X420">
        <v>0.3</v>
      </c>
      <c r="Y420">
        <v>875.46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3</v>
      </c>
      <c r="AG420">
        <v>0.3</v>
      </c>
      <c r="AH420">
        <v>3</v>
      </c>
      <c r="AI420">
        <v>-1</v>
      </c>
      <c r="AJ420" t="s">
        <v>3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 x14ac:dyDescent="0.2">
      <c r="A421">
        <f>ROW(Source!A325)</f>
        <v>325</v>
      </c>
      <c r="B421">
        <v>1474084162</v>
      </c>
      <c r="C421">
        <v>1472725778</v>
      </c>
      <c r="D421">
        <v>1441834671</v>
      </c>
      <c r="E421">
        <v>1</v>
      </c>
      <c r="F421">
        <v>1</v>
      </c>
      <c r="G421">
        <v>15514512</v>
      </c>
      <c r="H421">
        <v>3</v>
      </c>
      <c r="I421" t="s">
        <v>991</v>
      </c>
      <c r="J421" t="s">
        <v>992</v>
      </c>
      <c r="K421" t="s">
        <v>993</v>
      </c>
      <c r="L421">
        <v>1348</v>
      </c>
      <c r="N421">
        <v>1009</v>
      </c>
      <c r="O421" t="s">
        <v>861</v>
      </c>
      <c r="P421" t="s">
        <v>861</v>
      </c>
      <c r="Q421">
        <v>1000</v>
      </c>
      <c r="X421">
        <v>1E-4</v>
      </c>
      <c r="Y421">
        <v>184462.17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3</v>
      </c>
      <c r="AG421">
        <v>1E-4</v>
      </c>
      <c r="AH421">
        <v>3</v>
      </c>
      <c r="AI421">
        <v>-1</v>
      </c>
      <c r="AJ421" t="s">
        <v>3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 x14ac:dyDescent="0.2">
      <c r="A422">
        <f>ROW(Source!A325)</f>
        <v>325</v>
      </c>
      <c r="B422">
        <v>1474084163</v>
      </c>
      <c r="C422">
        <v>1472725778</v>
      </c>
      <c r="D422">
        <v>1441834634</v>
      </c>
      <c r="E422">
        <v>1</v>
      </c>
      <c r="F422">
        <v>1</v>
      </c>
      <c r="G422">
        <v>15514512</v>
      </c>
      <c r="H422">
        <v>3</v>
      </c>
      <c r="I422" t="s">
        <v>994</v>
      </c>
      <c r="J422" t="s">
        <v>995</v>
      </c>
      <c r="K422" t="s">
        <v>996</v>
      </c>
      <c r="L422">
        <v>1348</v>
      </c>
      <c r="N422">
        <v>1009</v>
      </c>
      <c r="O422" t="s">
        <v>861</v>
      </c>
      <c r="P422" t="s">
        <v>861</v>
      </c>
      <c r="Q422">
        <v>1000</v>
      </c>
      <c r="X422">
        <v>2.9999999999999997E-4</v>
      </c>
      <c r="Y422">
        <v>88053.759999999995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3</v>
      </c>
      <c r="AG422">
        <v>2.9999999999999997E-4</v>
      </c>
      <c r="AH422">
        <v>3</v>
      </c>
      <c r="AI422">
        <v>-1</v>
      </c>
      <c r="AJ422" t="s">
        <v>3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 x14ac:dyDescent="0.2">
      <c r="A423">
        <f>ROW(Source!A325)</f>
        <v>325</v>
      </c>
      <c r="B423">
        <v>1474084164</v>
      </c>
      <c r="C423">
        <v>1472725778</v>
      </c>
      <c r="D423">
        <v>1441834836</v>
      </c>
      <c r="E423">
        <v>1</v>
      </c>
      <c r="F423">
        <v>1</v>
      </c>
      <c r="G423">
        <v>15514512</v>
      </c>
      <c r="H423">
        <v>3</v>
      </c>
      <c r="I423" t="s">
        <v>997</v>
      </c>
      <c r="J423" t="s">
        <v>998</v>
      </c>
      <c r="K423" t="s">
        <v>999</v>
      </c>
      <c r="L423">
        <v>1348</v>
      </c>
      <c r="N423">
        <v>1009</v>
      </c>
      <c r="O423" t="s">
        <v>861</v>
      </c>
      <c r="P423" t="s">
        <v>861</v>
      </c>
      <c r="Q423">
        <v>1000</v>
      </c>
      <c r="X423">
        <v>6.3000000000000003E-4</v>
      </c>
      <c r="Y423">
        <v>93194.67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3</v>
      </c>
      <c r="AG423">
        <v>6.3000000000000003E-4</v>
      </c>
      <c r="AH423">
        <v>3</v>
      </c>
      <c r="AI423">
        <v>-1</v>
      </c>
      <c r="AJ423" t="s">
        <v>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 x14ac:dyDescent="0.2">
      <c r="A424">
        <f>ROW(Source!A325)</f>
        <v>325</v>
      </c>
      <c r="B424">
        <v>1474084165</v>
      </c>
      <c r="C424">
        <v>1472725778</v>
      </c>
      <c r="D424">
        <v>1441822273</v>
      </c>
      <c r="E424">
        <v>15514512</v>
      </c>
      <c r="F424">
        <v>1</v>
      </c>
      <c r="G424">
        <v>15514512</v>
      </c>
      <c r="H424">
        <v>3</v>
      </c>
      <c r="I424" t="s">
        <v>1003</v>
      </c>
      <c r="J424" t="s">
        <v>3</v>
      </c>
      <c r="K424" t="s">
        <v>1004</v>
      </c>
      <c r="L424">
        <v>1348</v>
      </c>
      <c r="N424">
        <v>1009</v>
      </c>
      <c r="O424" t="s">
        <v>861</v>
      </c>
      <c r="P424" t="s">
        <v>861</v>
      </c>
      <c r="Q424">
        <v>1000</v>
      </c>
      <c r="X424">
        <v>6.9999999999999994E-5</v>
      </c>
      <c r="Y424">
        <v>94640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3</v>
      </c>
      <c r="AG424">
        <v>6.9999999999999994E-5</v>
      </c>
      <c r="AH424">
        <v>3</v>
      </c>
      <c r="AI424">
        <v>-1</v>
      </c>
      <c r="AJ424" t="s">
        <v>3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 x14ac:dyDescent="0.2">
      <c r="A425">
        <f>ROW(Source!A326)</f>
        <v>326</v>
      </c>
      <c r="B425">
        <v>1474084166</v>
      </c>
      <c r="C425">
        <v>1472725807</v>
      </c>
      <c r="D425">
        <v>1441819193</v>
      </c>
      <c r="E425">
        <v>15514512</v>
      </c>
      <c r="F425">
        <v>1</v>
      </c>
      <c r="G425">
        <v>15514512</v>
      </c>
      <c r="H425">
        <v>1</v>
      </c>
      <c r="I425" t="s">
        <v>958</v>
      </c>
      <c r="J425" t="s">
        <v>3</v>
      </c>
      <c r="K425" t="s">
        <v>959</v>
      </c>
      <c r="L425">
        <v>1191</v>
      </c>
      <c r="N425">
        <v>1013</v>
      </c>
      <c r="O425" t="s">
        <v>960</v>
      </c>
      <c r="P425" t="s">
        <v>960</v>
      </c>
      <c r="Q425">
        <v>1</v>
      </c>
      <c r="X425">
        <v>6.44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</v>
      </c>
      <c r="AE425">
        <v>1</v>
      </c>
      <c r="AF425" t="s">
        <v>100</v>
      </c>
      <c r="AG425">
        <v>25.76</v>
      </c>
      <c r="AH425">
        <v>3</v>
      </c>
      <c r="AI425">
        <v>-1</v>
      </c>
      <c r="AJ425" t="s">
        <v>3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 x14ac:dyDescent="0.2">
      <c r="A426">
        <f>ROW(Source!A326)</f>
        <v>326</v>
      </c>
      <c r="B426">
        <v>1474084167</v>
      </c>
      <c r="C426">
        <v>1472725807</v>
      </c>
      <c r="D426">
        <v>1441833954</v>
      </c>
      <c r="E426">
        <v>1</v>
      </c>
      <c r="F426">
        <v>1</v>
      </c>
      <c r="G426">
        <v>15514512</v>
      </c>
      <c r="H426">
        <v>2</v>
      </c>
      <c r="I426" t="s">
        <v>1011</v>
      </c>
      <c r="J426" t="s">
        <v>1012</v>
      </c>
      <c r="K426" t="s">
        <v>1013</v>
      </c>
      <c r="L426">
        <v>1368</v>
      </c>
      <c r="N426">
        <v>1011</v>
      </c>
      <c r="O426" t="s">
        <v>964</v>
      </c>
      <c r="P426" t="s">
        <v>964</v>
      </c>
      <c r="Q426">
        <v>1</v>
      </c>
      <c r="X426">
        <v>0.17</v>
      </c>
      <c r="Y426">
        <v>0</v>
      </c>
      <c r="Z426">
        <v>59.51</v>
      </c>
      <c r="AA426">
        <v>0.82</v>
      </c>
      <c r="AB426">
        <v>0</v>
      </c>
      <c r="AC426">
        <v>0</v>
      </c>
      <c r="AD426">
        <v>1</v>
      </c>
      <c r="AE426">
        <v>0</v>
      </c>
      <c r="AF426" t="s">
        <v>100</v>
      </c>
      <c r="AG426">
        <v>0.68</v>
      </c>
      <c r="AH426">
        <v>3</v>
      </c>
      <c r="AI426">
        <v>-1</v>
      </c>
      <c r="AJ426" t="s">
        <v>3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 x14ac:dyDescent="0.2">
      <c r="A427">
        <f>ROW(Source!A326)</f>
        <v>326</v>
      </c>
      <c r="B427">
        <v>1474084168</v>
      </c>
      <c r="C427">
        <v>1472725807</v>
      </c>
      <c r="D427">
        <v>1441834258</v>
      </c>
      <c r="E427">
        <v>1</v>
      </c>
      <c r="F427">
        <v>1</v>
      </c>
      <c r="G427">
        <v>15514512</v>
      </c>
      <c r="H427">
        <v>2</v>
      </c>
      <c r="I427" t="s">
        <v>1017</v>
      </c>
      <c r="J427" t="s">
        <v>1018</v>
      </c>
      <c r="K427" t="s">
        <v>1019</v>
      </c>
      <c r="L427">
        <v>1368</v>
      </c>
      <c r="N427">
        <v>1011</v>
      </c>
      <c r="O427" t="s">
        <v>964</v>
      </c>
      <c r="P427" t="s">
        <v>964</v>
      </c>
      <c r="Q427">
        <v>1</v>
      </c>
      <c r="X427">
        <v>2.4300000000000002</v>
      </c>
      <c r="Y427">
        <v>0</v>
      </c>
      <c r="Z427">
        <v>1303.01</v>
      </c>
      <c r="AA427">
        <v>826.2</v>
      </c>
      <c r="AB427">
        <v>0</v>
      </c>
      <c r="AC427">
        <v>0</v>
      </c>
      <c r="AD427">
        <v>1</v>
      </c>
      <c r="AE427">
        <v>0</v>
      </c>
      <c r="AF427" t="s">
        <v>100</v>
      </c>
      <c r="AG427">
        <v>9.7200000000000006</v>
      </c>
      <c r="AH427">
        <v>3</v>
      </c>
      <c r="AI427">
        <v>-1</v>
      </c>
      <c r="AJ427" t="s">
        <v>3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 x14ac:dyDescent="0.2">
      <c r="A428">
        <f>ROW(Source!A326)</f>
        <v>326</v>
      </c>
      <c r="B428">
        <v>1474084169</v>
      </c>
      <c r="C428">
        <v>1472725807</v>
      </c>
      <c r="D428">
        <v>1441836235</v>
      </c>
      <c r="E428">
        <v>1</v>
      </c>
      <c r="F428">
        <v>1</v>
      </c>
      <c r="G428">
        <v>15514512</v>
      </c>
      <c r="H428">
        <v>3</v>
      </c>
      <c r="I428" t="s">
        <v>965</v>
      </c>
      <c r="J428" t="s">
        <v>966</v>
      </c>
      <c r="K428" t="s">
        <v>967</v>
      </c>
      <c r="L428">
        <v>1346</v>
      </c>
      <c r="N428">
        <v>1009</v>
      </c>
      <c r="O428" t="s">
        <v>968</v>
      </c>
      <c r="P428" t="s">
        <v>968</v>
      </c>
      <c r="Q428">
        <v>1</v>
      </c>
      <c r="X428">
        <v>0.15</v>
      </c>
      <c r="Y428">
        <v>31.49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100</v>
      </c>
      <c r="AG428">
        <v>0.6</v>
      </c>
      <c r="AH428">
        <v>3</v>
      </c>
      <c r="AI428">
        <v>-1</v>
      </c>
      <c r="AJ428" t="s">
        <v>3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 x14ac:dyDescent="0.2">
      <c r="A429">
        <f>ROW(Source!A327)</f>
        <v>327</v>
      </c>
      <c r="B429">
        <v>1474084170</v>
      </c>
      <c r="C429">
        <v>1472968102</v>
      </c>
      <c r="D429">
        <v>1441819193</v>
      </c>
      <c r="E429">
        <v>15514512</v>
      </c>
      <c r="F429">
        <v>1</v>
      </c>
      <c r="G429">
        <v>15514512</v>
      </c>
      <c r="H429">
        <v>1</v>
      </c>
      <c r="I429" t="s">
        <v>958</v>
      </c>
      <c r="J429" t="s">
        <v>3</v>
      </c>
      <c r="K429" t="s">
        <v>959</v>
      </c>
      <c r="L429">
        <v>1191</v>
      </c>
      <c r="N429">
        <v>1013</v>
      </c>
      <c r="O429" t="s">
        <v>960</v>
      </c>
      <c r="P429" t="s">
        <v>960</v>
      </c>
      <c r="Q429">
        <v>1</v>
      </c>
      <c r="X429">
        <v>2.38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1</v>
      </c>
      <c r="AF429" t="s">
        <v>105</v>
      </c>
      <c r="AG429">
        <v>4.76</v>
      </c>
      <c r="AH429">
        <v>3</v>
      </c>
      <c r="AI429">
        <v>-1</v>
      </c>
      <c r="AJ429" t="s">
        <v>3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 x14ac:dyDescent="0.2">
      <c r="A430">
        <f>ROW(Source!A327)</f>
        <v>327</v>
      </c>
      <c r="B430">
        <v>1474084171</v>
      </c>
      <c r="C430">
        <v>1472968102</v>
      </c>
      <c r="D430">
        <v>1441836235</v>
      </c>
      <c r="E430">
        <v>1</v>
      </c>
      <c r="F430">
        <v>1</v>
      </c>
      <c r="G430">
        <v>15514512</v>
      </c>
      <c r="H430">
        <v>3</v>
      </c>
      <c r="I430" t="s">
        <v>965</v>
      </c>
      <c r="J430" t="s">
        <v>966</v>
      </c>
      <c r="K430" t="s">
        <v>967</v>
      </c>
      <c r="L430">
        <v>1346</v>
      </c>
      <c r="N430">
        <v>1009</v>
      </c>
      <c r="O430" t="s">
        <v>968</v>
      </c>
      <c r="P430" t="s">
        <v>968</v>
      </c>
      <c r="Q430">
        <v>1</v>
      </c>
      <c r="X430">
        <v>1E-3</v>
      </c>
      <c r="Y430">
        <v>31.49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105</v>
      </c>
      <c r="AG430">
        <v>2E-3</v>
      </c>
      <c r="AH430">
        <v>3</v>
      </c>
      <c r="AI430">
        <v>-1</v>
      </c>
      <c r="AJ430" t="s">
        <v>3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 x14ac:dyDescent="0.2">
      <c r="A431">
        <f>ROW(Source!A328)</f>
        <v>328</v>
      </c>
      <c r="B431">
        <v>1474084172</v>
      </c>
      <c r="C431">
        <v>1472968105</v>
      </c>
      <c r="D431">
        <v>1441819193</v>
      </c>
      <c r="E431">
        <v>15514512</v>
      </c>
      <c r="F431">
        <v>1</v>
      </c>
      <c r="G431">
        <v>15514512</v>
      </c>
      <c r="H431">
        <v>1</v>
      </c>
      <c r="I431" t="s">
        <v>958</v>
      </c>
      <c r="J431" t="s">
        <v>3</v>
      </c>
      <c r="K431" t="s">
        <v>959</v>
      </c>
      <c r="L431">
        <v>1191</v>
      </c>
      <c r="N431">
        <v>1013</v>
      </c>
      <c r="O431" t="s">
        <v>960</v>
      </c>
      <c r="P431" t="s">
        <v>960</v>
      </c>
      <c r="Q431">
        <v>1</v>
      </c>
      <c r="X431">
        <v>1.1000000000000001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1</v>
      </c>
      <c r="AF431" t="s">
        <v>105</v>
      </c>
      <c r="AG431">
        <v>2.2000000000000002</v>
      </c>
      <c r="AH431">
        <v>3</v>
      </c>
      <c r="AI431">
        <v>-1</v>
      </c>
      <c r="AJ431" t="s">
        <v>3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 x14ac:dyDescent="0.2">
      <c r="A432">
        <f>ROW(Source!A328)</f>
        <v>328</v>
      </c>
      <c r="B432">
        <v>1474084173</v>
      </c>
      <c r="C432">
        <v>1472968105</v>
      </c>
      <c r="D432">
        <v>1441836235</v>
      </c>
      <c r="E432">
        <v>1</v>
      </c>
      <c r="F432">
        <v>1</v>
      </c>
      <c r="G432">
        <v>15514512</v>
      </c>
      <c r="H432">
        <v>3</v>
      </c>
      <c r="I432" t="s">
        <v>965</v>
      </c>
      <c r="J432" t="s">
        <v>966</v>
      </c>
      <c r="K432" t="s">
        <v>967</v>
      </c>
      <c r="L432">
        <v>1346</v>
      </c>
      <c r="N432">
        <v>1009</v>
      </c>
      <c r="O432" t="s">
        <v>968</v>
      </c>
      <c r="P432" t="s">
        <v>968</v>
      </c>
      <c r="Q432">
        <v>1</v>
      </c>
      <c r="X432">
        <v>1.1999999999999999E-3</v>
      </c>
      <c r="Y432">
        <v>31.49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105</v>
      </c>
      <c r="AG432">
        <v>2.3999999999999998E-3</v>
      </c>
      <c r="AH432">
        <v>3</v>
      </c>
      <c r="AI432">
        <v>-1</v>
      </c>
      <c r="AJ432" t="s">
        <v>3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 x14ac:dyDescent="0.2">
      <c r="A433">
        <f>ROW(Source!A329)</f>
        <v>329</v>
      </c>
      <c r="B433">
        <v>1474084174</v>
      </c>
      <c r="C433">
        <v>1472725844</v>
      </c>
      <c r="D433">
        <v>1441819193</v>
      </c>
      <c r="E433">
        <v>15514512</v>
      </c>
      <c r="F433">
        <v>1</v>
      </c>
      <c r="G433">
        <v>15514512</v>
      </c>
      <c r="H433">
        <v>1</v>
      </c>
      <c r="I433" t="s">
        <v>958</v>
      </c>
      <c r="J433" t="s">
        <v>3</v>
      </c>
      <c r="K433" t="s">
        <v>959</v>
      </c>
      <c r="L433">
        <v>1191</v>
      </c>
      <c r="N433">
        <v>1013</v>
      </c>
      <c r="O433" t="s">
        <v>960</v>
      </c>
      <c r="P433" t="s">
        <v>960</v>
      </c>
      <c r="Q433">
        <v>1</v>
      </c>
      <c r="X433">
        <v>0.08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1</v>
      </c>
      <c r="AF433" t="s">
        <v>3</v>
      </c>
      <c r="AG433">
        <v>0.08</v>
      </c>
      <c r="AH433">
        <v>3</v>
      </c>
      <c r="AI433">
        <v>-1</v>
      </c>
      <c r="AJ433" t="s">
        <v>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 x14ac:dyDescent="0.2">
      <c r="A434">
        <f>ROW(Source!A329)</f>
        <v>329</v>
      </c>
      <c r="B434">
        <v>1474084175</v>
      </c>
      <c r="C434">
        <v>1472725844</v>
      </c>
      <c r="D434">
        <v>1441836235</v>
      </c>
      <c r="E434">
        <v>1</v>
      </c>
      <c r="F434">
        <v>1</v>
      </c>
      <c r="G434">
        <v>15514512</v>
      </c>
      <c r="H434">
        <v>3</v>
      </c>
      <c r="I434" t="s">
        <v>965</v>
      </c>
      <c r="J434" t="s">
        <v>966</v>
      </c>
      <c r="K434" t="s">
        <v>967</v>
      </c>
      <c r="L434">
        <v>1346</v>
      </c>
      <c r="N434">
        <v>1009</v>
      </c>
      <c r="O434" t="s">
        <v>968</v>
      </c>
      <c r="P434" t="s">
        <v>968</v>
      </c>
      <c r="Q434">
        <v>1</v>
      </c>
      <c r="X434">
        <v>5.0000000000000001E-4</v>
      </c>
      <c r="Y434">
        <v>31.49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3</v>
      </c>
      <c r="AG434">
        <v>5.0000000000000001E-4</v>
      </c>
      <c r="AH434">
        <v>3</v>
      </c>
      <c r="AI434">
        <v>-1</v>
      </c>
      <c r="AJ434" t="s">
        <v>3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 x14ac:dyDescent="0.2">
      <c r="A435">
        <f>ROW(Source!A330)</f>
        <v>330</v>
      </c>
      <c r="B435">
        <v>1474084176</v>
      </c>
      <c r="C435">
        <v>1472725869</v>
      </c>
      <c r="D435">
        <v>1441819193</v>
      </c>
      <c r="E435">
        <v>15514512</v>
      </c>
      <c r="F435">
        <v>1</v>
      </c>
      <c r="G435">
        <v>15514512</v>
      </c>
      <c r="H435">
        <v>1</v>
      </c>
      <c r="I435" t="s">
        <v>958</v>
      </c>
      <c r="J435" t="s">
        <v>3</v>
      </c>
      <c r="K435" t="s">
        <v>959</v>
      </c>
      <c r="L435">
        <v>1191</v>
      </c>
      <c r="N435">
        <v>1013</v>
      </c>
      <c r="O435" t="s">
        <v>960</v>
      </c>
      <c r="P435" t="s">
        <v>960</v>
      </c>
      <c r="Q435">
        <v>1</v>
      </c>
      <c r="X435">
        <v>0.37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</v>
      </c>
      <c r="AE435">
        <v>1</v>
      </c>
      <c r="AF435" t="s">
        <v>3</v>
      </c>
      <c r="AG435">
        <v>0.37</v>
      </c>
      <c r="AH435">
        <v>3</v>
      </c>
      <c r="AI435">
        <v>-1</v>
      </c>
      <c r="AJ435" t="s">
        <v>3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 x14ac:dyDescent="0.2">
      <c r="A436">
        <f>ROW(Source!A330)</f>
        <v>330</v>
      </c>
      <c r="B436">
        <v>1474084177</v>
      </c>
      <c r="C436">
        <v>1472725869</v>
      </c>
      <c r="D436">
        <v>1441834258</v>
      </c>
      <c r="E436">
        <v>1</v>
      </c>
      <c r="F436">
        <v>1</v>
      </c>
      <c r="G436">
        <v>15514512</v>
      </c>
      <c r="H436">
        <v>2</v>
      </c>
      <c r="I436" t="s">
        <v>1017</v>
      </c>
      <c r="J436" t="s">
        <v>1018</v>
      </c>
      <c r="K436" t="s">
        <v>1019</v>
      </c>
      <c r="L436">
        <v>1368</v>
      </c>
      <c r="N436">
        <v>1011</v>
      </c>
      <c r="O436" t="s">
        <v>964</v>
      </c>
      <c r="P436" t="s">
        <v>964</v>
      </c>
      <c r="Q436">
        <v>1</v>
      </c>
      <c r="X436">
        <v>0.06</v>
      </c>
      <c r="Y436">
        <v>0</v>
      </c>
      <c r="Z436">
        <v>1303.01</v>
      </c>
      <c r="AA436">
        <v>826.2</v>
      </c>
      <c r="AB436">
        <v>0</v>
      </c>
      <c r="AC436">
        <v>0</v>
      </c>
      <c r="AD436">
        <v>1</v>
      </c>
      <c r="AE436">
        <v>0</v>
      </c>
      <c r="AF436" t="s">
        <v>3</v>
      </c>
      <c r="AG436">
        <v>0.06</v>
      </c>
      <c r="AH436">
        <v>3</v>
      </c>
      <c r="AI436">
        <v>-1</v>
      </c>
      <c r="AJ436" t="s">
        <v>3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 x14ac:dyDescent="0.2">
      <c r="A437">
        <f>ROW(Source!A332)</f>
        <v>332</v>
      </c>
      <c r="B437">
        <v>1474084178</v>
      </c>
      <c r="C437">
        <v>1472725885</v>
      </c>
      <c r="D437">
        <v>1441819193</v>
      </c>
      <c r="E437">
        <v>15514512</v>
      </c>
      <c r="F437">
        <v>1</v>
      </c>
      <c r="G437">
        <v>15514512</v>
      </c>
      <c r="H437">
        <v>1</v>
      </c>
      <c r="I437" t="s">
        <v>958</v>
      </c>
      <c r="J437" t="s">
        <v>3</v>
      </c>
      <c r="K437" t="s">
        <v>959</v>
      </c>
      <c r="L437">
        <v>1191</v>
      </c>
      <c r="N437">
        <v>1013</v>
      </c>
      <c r="O437" t="s">
        <v>960</v>
      </c>
      <c r="P437" t="s">
        <v>960</v>
      </c>
      <c r="Q437">
        <v>1</v>
      </c>
      <c r="X437">
        <v>5.82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1</v>
      </c>
      <c r="AE437">
        <v>1</v>
      </c>
      <c r="AF437" t="s">
        <v>105</v>
      </c>
      <c r="AG437">
        <v>11.64</v>
      </c>
      <c r="AH437">
        <v>3</v>
      </c>
      <c r="AI437">
        <v>-1</v>
      </c>
      <c r="AJ437" t="s">
        <v>3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 x14ac:dyDescent="0.2">
      <c r="A438">
        <f>ROW(Source!A332)</f>
        <v>332</v>
      </c>
      <c r="B438">
        <v>1474084179</v>
      </c>
      <c r="C438">
        <v>1472725885</v>
      </c>
      <c r="D438">
        <v>1441836187</v>
      </c>
      <c r="E438">
        <v>1</v>
      </c>
      <c r="F438">
        <v>1</v>
      </c>
      <c r="G438">
        <v>15514512</v>
      </c>
      <c r="H438">
        <v>3</v>
      </c>
      <c r="I438" t="s">
        <v>1033</v>
      </c>
      <c r="J438" t="s">
        <v>1034</v>
      </c>
      <c r="K438" t="s">
        <v>1035</v>
      </c>
      <c r="L438">
        <v>1346</v>
      </c>
      <c r="N438">
        <v>1009</v>
      </c>
      <c r="O438" t="s">
        <v>968</v>
      </c>
      <c r="P438" t="s">
        <v>968</v>
      </c>
      <c r="Q438">
        <v>1</v>
      </c>
      <c r="X438">
        <v>2.4E-2</v>
      </c>
      <c r="Y438">
        <v>424.66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0</v>
      </c>
      <c r="AF438" t="s">
        <v>105</v>
      </c>
      <c r="AG438">
        <v>4.8000000000000001E-2</v>
      </c>
      <c r="AH438">
        <v>3</v>
      </c>
      <c r="AI438">
        <v>-1</v>
      </c>
      <c r="AJ438" t="s">
        <v>3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 x14ac:dyDescent="0.2">
      <c r="A439">
        <f>ROW(Source!A332)</f>
        <v>332</v>
      </c>
      <c r="B439">
        <v>1474084180</v>
      </c>
      <c r="C439">
        <v>1472725885</v>
      </c>
      <c r="D439">
        <v>1441836235</v>
      </c>
      <c r="E439">
        <v>1</v>
      </c>
      <c r="F439">
        <v>1</v>
      </c>
      <c r="G439">
        <v>15514512</v>
      </c>
      <c r="H439">
        <v>3</v>
      </c>
      <c r="I439" t="s">
        <v>965</v>
      </c>
      <c r="J439" t="s">
        <v>966</v>
      </c>
      <c r="K439" t="s">
        <v>967</v>
      </c>
      <c r="L439">
        <v>1346</v>
      </c>
      <c r="N439">
        <v>1009</v>
      </c>
      <c r="O439" t="s">
        <v>968</v>
      </c>
      <c r="P439" t="s">
        <v>968</v>
      </c>
      <c r="Q439">
        <v>1</v>
      </c>
      <c r="X439">
        <v>0.15</v>
      </c>
      <c r="Y439">
        <v>31.49</v>
      </c>
      <c r="Z439">
        <v>0</v>
      </c>
      <c r="AA439">
        <v>0</v>
      </c>
      <c r="AB439">
        <v>0</v>
      </c>
      <c r="AC439">
        <v>0</v>
      </c>
      <c r="AD439">
        <v>1</v>
      </c>
      <c r="AE439">
        <v>0</v>
      </c>
      <c r="AF439" t="s">
        <v>105</v>
      </c>
      <c r="AG439">
        <v>0.3</v>
      </c>
      <c r="AH439">
        <v>3</v>
      </c>
      <c r="AI439">
        <v>-1</v>
      </c>
      <c r="AJ439" t="s">
        <v>3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 x14ac:dyDescent="0.2">
      <c r="A440">
        <f>ROW(Source!A333)</f>
        <v>333</v>
      </c>
      <c r="B440">
        <v>1474084181</v>
      </c>
      <c r="C440">
        <v>1472725906</v>
      </c>
      <c r="D440">
        <v>1441819193</v>
      </c>
      <c r="E440">
        <v>15514512</v>
      </c>
      <c r="F440">
        <v>1</v>
      </c>
      <c r="G440">
        <v>15514512</v>
      </c>
      <c r="H440">
        <v>1</v>
      </c>
      <c r="I440" t="s">
        <v>958</v>
      </c>
      <c r="J440" t="s">
        <v>3</v>
      </c>
      <c r="K440" t="s">
        <v>959</v>
      </c>
      <c r="L440">
        <v>1191</v>
      </c>
      <c r="N440">
        <v>1013</v>
      </c>
      <c r="O440" t="s">
        <v>960</v>
      </c>
      <c r="P440" t="s">
        <v>960</v>
      </c>
      <c r="Q440">
        <v>1</v>
      </c>
      <c r="X440">
        <v>0.37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1</v>
      </c>
      <c r="AE440">
        <v>1</v>
      </c>
      <c r="AF440" t="s">
        <v>105</v>
      </c>
      <c r="AG440">
        <v>0.74</v>
      </c>
      <c r="AH440">
        <v>3</v>
      </c>
      <c r="AI440">
        <v>-1</v>
      </c>
      <c r="AJ440" t="s">
        <v>3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 x14ac:dyDescent="0.2">
      <c r="A441">
        <f>ROW(Source!A333)</f>
        <v>333</v>
      </c>
      <c r="B441">
        <v>1474084182</v>
      </c>
      <c r="C441">
        <v>1472725906</v>
      </c>
      <c r="D441">
        <v>1441834258</v>
      </c>
      <c r="E441">
        <v>1</v>
      </c>
      <c r="F441">
        <v>1</v>
      </c>
      <c r="G441">
        <v>15514512</v>
      </c>
      <c r="H441">
        <v>2</v>
      </c>
      <c r="I441" t="s">
        <v>1017</v>
      </c>
      <c r="J441" t="s">
        <v>1018</v>
      </c>
      <c r="K441" t="s">
        <v>1019</v>
      </c>
      <c r="L441">
        <v>1368</v>
      </c>
      <c r="N441">
        <v>1011</v>
      </c>
      <c r="O441" t="s">
        <v>964</v>
      </c>
      <c r="P441" t="s">
        <v>964</v>
      </c>
      <c r="Q441">
        <v>1</v>
      </c>
      <c r="X441">
        <v>0.06</v>
      </c>
      <c r="Y441">
        <v>0</v>
      </c>
      <c r="Z441">
        <v>1303.01</v>
      </c>
      <c r="AA441">
        <v>826.2</v>
      </c>
      <c r="AB441">
        <v>0</v>
      </c>
      <c r="AC441">
        <v>0</v>
      </c>
      <c r="AD441">
        <v>1</v>
      </c>
      <c r="AE441">
        <v>0</v>
      </c>
      <c r="AF441" t="s">
        <v>105</v>
      </c>
      <c r="AG441">
        <v>0.12</v>
      </c>
      <c r="AH441">
        <v>3</v>
      </c>
      <c r="AI441">
        <v>-1</v>
      </c>
      <c r="AJ441" t="s">
        <v>3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 x14ac:dyDescent="0.2">
      <c r="A442">
        <f>ROW(Source!A334)</f>
        <v>334</v>
      </c>
      <c r="B442">
        <v>1474084183</v>
      </c>
      <c r="C442">
        <v>1472725947</v>
      </c>
      <c r="D442">
        <v>1441819193</v>
      </c>
      <c r="E442">
        <v>15514512</v>
      </c>
      <c r="F442">
        <v>1</v>
      </c>
      <c r="G442">
        <v>15514512</v>
      </c>
      <c r="H442">
        <v>1</v>
      </c>
      <c r="I442" t="s">
        <v>958</v>
      </c>
      <c r="J442" t="s">
        <v>3</v>
      </c>
      <c r="K442" t="s">
        <v>959</v>
      </c>
      <c r="L442">
        <v>1191</v>
      </c>
      <c r="N442">
        <v>1013</v>
      </c>
      <c r="O442" t="s">
        <v>960</v>
      </c>
      <c r="P442" t="s">
        <v>960</v>
      </c>
      <c r="Q442">
        <v>1</v>
      </c>
      <c r="X442">
        <v>0.8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</v>
      </c>
      <c r="AE442">
        <v>1</v>
      </c>
      <c r="AF442" t="s">
        <v>3</v>
      </c>
      <c r="AG442">
        <v>0.8</v>
      </c>
      <c r="AH442">
        <v>3</v>
      </c>
      <c r="AI442">
        <v>-1</v>
      </c>
      <c r="AJ442" t="s">
        <v>3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 x14ac:dyDescent="0.2">
      <c r="A443">
        <f>ROW(Source!A334)</f>
        <v>334</v>
      </c>
      <c r="B443">
        <v>1474084184</v>
      </c>
      <c r="C443">
        <v>1472725947</v>
      </c>
      <c r="D443">
        <v>1441834258</v>
      </c>
      <c r="E443">
        <v>1</v>
      </c>
      <c r="F443">
        <v>1</v>
      </c>
      <c r="G443">
        <v>15514512</v>
      </c>
      <c r="H443">
        <v>2</v>
      </c>
      <c r="I443" t="s">
        <v>1017</v>
      </c>
      <c r="J443" t="s">
        <v>1018</v>
      </c>
      <c r="K443" t="s">
        <v>1019</v>
      </c>
      <c r="L443">
        <v>1368</v>
      </c>
      <c r="N443">
        <v>1011</v>
      </c>
      <c r="O443" t="s">
        <v>964</v>
      </c>
      <c r="P443" t="s">
        <v>964</v>
      </c>
      <c r="Q443">
        <v>1</v>
      </c>
      <c r="X443">
        <v>0.04</v>
      </c>
      <c r="Y443">
        <v>0</v>
      </c>
      <c r="Z443">
        <v>1303.01</v>
      </c>
      <c r="AA443">
        <v>826.2</v>
      </c>
      <c r="AB443">
        <v>0</v>
      </c>
      <c r="AC443">
        <v>0</v>
      </c>
      <c r="AD443">
        <v>1</v>
      </c>
      <c r="AE443">
        <v>0</v>
      </c>
      <c r="AF443" t="s">
        <v>3</v>
      </c>
      <c r="AG443">
        <v>0.04</v>
      </c>
      <c r="AH443">
        <v>3</v>
      </c>
      <c r="AI443">
        <v>-1</v>
      </c>
      <c r="AJ443" t="s">
        <v>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 x14ac:dyDescent="0.2">
      <c r="A444">
        <f>ROW(Source!A334)</f>
        <v>334</v>
      </c>
      <c r="B444">
        <v>1474084185</v>
      </c>
      <c r="C444">
        <v>1472725947</v>
      </c>
      <c r="D444">
        <v>1441836235</v>
      </c>
      <c r="E444">
        <v>1</v>
      </c>
      <c r="F444">
        <v>1</v>
      </c>
      <c r="G444">
        <v>15514512</v>
      </c>
      <c r="H444">
        <v>3</v>
      </c>
      <c r="I444" t="s">
        <v>965</v>
      </c>
      <c r="J444" t="s">
        <v>966</v>
      </c>
      <c r="K444" t="s">
        <v>967</v>
      </c>
      <c r="L444">
        <v>1346</v>
      </c>
      <c r="N444">
        <v>1009</v>
      </c>
      <c r="O444" t="s">
        <v>968</v>
      </c>
      <c r="P444" t="s">
        <v>968</v>
      </c>
      <c r="Q444">
        <v>1</v>
      </c>
      <c r="X444">
        <v>2.5000000000000001E-2</v>
      </c>
      <c r="Y444">
        <v>31.49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0</v>
      </c>
      <c r="AF444" t="s">
        <v>3</v>
      </c>
      <c r="AG444">
        <v>2.5000000000000001E-2</v>
      </c>
      <c r="AH444">
        <v>3</v>
      </c>
      <c r="AI444">
        <v>-1</v>
      </c>
      <c r="AJ444" t="s">
        <v>3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 x14ac:dyDescent="0.2">
      <c r="A445">
        <f>ROW(Source!A335)</f>
        <v>335</v>
      </c>
      <c r="B445">
        <v>1474084186</v>
      </c>
      <c r="C445">
        <v>1472725958</v>
      </c>
      <c r="D445">
        <v>1441819193</v>
      </c>
      <c r="E445">
        <v>15514512</v>
      </c>
      <c r="F445">
        <v>1</v>
      </c>
      <c r="G445">
        <v>15514512</v>
      </c>
      <c r="H445">
        <v>1</v>
      </c>
      <c r="I445" t="s">
        <v>958</v>
      </c>
      <c r="J445" t="s">
        <v>3</v>
      </c>
      <c r="K445" t="s">
        <v>959</v>
      </c>
      <c r="L445">
        <v>1191</v>
      </c>
      <c r="N445">
        <v>1013</v>
      </c>
      <c r="O445" t="s">
        <v>960</v>
      </c>
      <c r="P445" t="s">
        <v>960</v>
      </c>
      <c r="Q445">
        <v>1</v>
      </c>
      <c r="X445">
        <v>0.4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1</v>
      </c>
      <c r="AE445">
        <v>1</v>
      </c>
      <c r="AF445" t="s">
        <v>100</v>
      </c>
      <c r="AG445">
        <v>1.6</v>
      </c>
      <c r="AH445">
        <v>3</v>
      </c>
      <c r="AI445">
        <v>-1</v>
      </c>
      <c r="AJ445" t="s">
        <v>3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 x14ac:dyDescent="0.2">
      <c r="A446">
        <f>ROW(Source!A336)</f>
        <v>336</v>
      </c>
      <c r="B446">
        <v>1474084187</v>
      </c>
      <c r="C446">
        <v>1472725965</v>
      </c>
      <c r="D446">
        <v>1441819193</v>
      </c>
      <c r="E446">
        <v>15514512</v>
      </c>
      <c r="F446">
        <v>1</v>
      </c>
      <c r="G446">
        <v>15514512</v>
      </c>
      <c r="H446">
        <v>1</v>
      </c>
      <c r="I446" t="s">
        <v>958</v>
      </c>
      <c r="J446" t="s">
        <v>3</v>
      </c>
      <c r="K446" t="s">
        <v>959</v>
      </c>
      <c r="L446">
        <v>1191</v>
      </c>
      <c r="N446">
        <v>1013</v>
      </c>
      <c r="O446" t="s">
        <v>960</v>
      </c>
      <c r="P446" t="s">
        <v>960</v>
      </c>
      <c r="Q446">
        <v>1</v>
      </c>
      <c r="X446">
        <v>0.9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1</v>
      </c>
      <c r="AE446">
        <v>1</v>
      </c>
      <c r="AF446" t="s">
        <v>100</v>
      </c>
      <c r="AG446">
        <v>3.6</v>
      </c>
      <c r="AH446">
        <v>3</v>
      </c>
      <c r="AI446">
        <v>-1</v>
      </c>
      <c r="AJ446" t="s">
        <v>3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 x14ac:dyDescent="0.2">
      <c r="A447">
        <f>ROW(Source!A337)</f>
        <v>337</v>
      </c>
      <c r="B447">
        <v>1474084188</v>
      </c>
      <c r="C447">
        <v>1472725975</v>
      </c>
      <c r="D447">
        <v>1441819193</v>
      </c>
      <c r="E447">
        <v>15514512</v>
      </c>
      <c r="F447">
        <v>1</v>
      </c>
      <c r="G447">
        <v>15514512</v>
      </c>
      <c r="H447">
        <v>1</v>
      </c>
      <c r="I447" t="s">
        <v>958</v>
      </c>
      <c r="J447" t="s">
        <v>3</v>
      </c>
      <c r="K447" t="s">
        <v>959</v>
      </c>
      <c r="L447">
        <v>1191</v>
      </c>
      <c r="N447">
        <v>1013</v>
      </c>
      <c r="O447" t="s">
        <v>960</v>
      </c>
      <c r="P447" t="s">
        <v>960</v>
      </c>
      <c r="Q447">
        <v>1</v>
      </c>
      <c r="X447">
        <v>2.64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1</v>
      </c>
      <c r="AF447" t="s">
        <v>100</v>
      </c>
      <c r="AG447">
        <v>10.56</v>
      </c>
      <c r="AH447">
        <v>3</v>
      </c>
      <c r="AI447">
        <v>-1</v>
      </c>
      <c r="AJ447" t="s">
        <v>3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 x14ac:dyDescent="0.2">
      <c r="A448">
        <f>ROW(Source!A339)</f>
        <v>339</v>
      </c>
      <c r="B448">
        <v>1474084189</v>
      </c>
      <c r="C448">
        <v>1472725997</v>
      </c>
      <c r="D448">
        <v>1441819193</v>
      </c>
      <c r="E448">
        <v>15514512</v>
      </c>
      <c r="F448">
        <v>1</v>
      </c>
      <c r="G448">
        <v>15514512</v>
      </c>
      <c r="H448">
        <v>1</v>
      </c>
      <c r="I448" t="s">
        <v>958</v>
      </c>
      <c r="J448" t="s">
        <v>3</v>
      </c>
      <c r="K448" t="s">
        <v>959</v>
      </c>
      <c r="L448">
        <v>1191</v>
      </c>
      <c r="N448">
        <v>1013</v>
      </c>
      <c r="O448" t="s">
        <v>960</v>
      </c>
      <c r="P448" t="s">
        <v>960</v>
      </c>
      <c r="Q448">
        <v>1</v>
      </c>
      <c r="X448">
        <v>42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1</v>
      </c>
      <c r="AE448">
        <v>1</v>
      </c>
      <c r="AF448" t="s">
        <v>3</v>
      </c>
      <c r="AG448">
        <v>42</v>
      </c>
      <c r="AH448">
        <v>3</v>
      </c>
      <c r="AI448">
        <v>-1</v>
      </c>
      <c r="AJ448" t="s">
        <v>3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 x14ac:dyDescent="0.2">
      <c r="A449">
        <f>ROW(Source!A339)</f>
        <v>339</v>
      </c>
      <c r="B449">
        <v>1474084190</v>
      </c>
      <c r="C449">
        <v>1472725997</v>
      </c>
      <c r="D449">
        <v>1441835475</v>
      </c>
      <c r="E449">
        <v>1</v>
      </c>
      <c r="F449">
        <v>1</v>
      </c>
      <c r="G449">
        <v>15514512</v>
      </c>
      <c r="H449">
        <v>3</v>
      </c>
      <c r="I449" t="s">
        <v>969</v>
      </c>
      <c r="J449" t="s">
        <v>970</v>
      </c>
      <c r="K449" t="s">
        <v>971</v>
      </c>
      <c r="L449">
        <v>1348</v>
      </c>
      <c r="N449">
        <v>1009</v>
      </c>
      <c r="O449" t="s">
        <v>861</v>
      </c>
      <c r="P449" t="s">
        <v>861</v>
      </c>
      <c r="Q449">
        <v>1000</v>
      </c>
      <c r="X449">
        <v>2.9999999999999997E-4</v>
      </c>
      <c r="Y449">
        <v>155908.07999999999</v>
      </c>
      <c r="Z449">
        <v>0</v>
      </c>
      <c r="AA449">
        <v>0</v>
      </c>
      <c r="AB449">
        <v>0</v>
      </c>
      <c r="AC449">
        <v>0</v>
      </c>
      <c r="AD449">
        <v>1</v>
      </c>
      <c r="AE449">
        <v>0</v>
      </c>
      <c r="AF449" t="s">
        <v>3</v>
      </c>
      <c r="AG449">
        <v>2.9999999999999997E-4</v>
      </c>
      <c r="AH449">
        <v>3</v>
      </c>
      <c r="AI449">
        <v>-1</v>
      </c>
      <c r="AJ449" t="s">
        <v>3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 x14ac:dyDescent="0.2">
      <c r="A450">
        <f>ROW(Source!A339)</f>
        <v>339</v>
      </c>
      <c r="B450">
        <v>1474084191</v>
      </c>
      <c r="C450">
        <v>1472725997</v>
      </c>
      <c r="D450">
        <v>1441835549</v>
      </c>
      <c r="E450">
        <v>1</v>
      </c>
      <c r="F450">
        <v>1</v>
      </c>
      <c r="G450">
        <v>15514512</v>
      </c>
      <c r="H450">
        <v>3</v>
      </c>
      <c r="I450" t="s">
        <v>972</v>
      </c>
      <c r="J450" t="s">
        <v>973</v>
      </c>
      <c r="K450" t="s">
        <v>974</v>
      </c>
      <c r="L450">
        <v>1348</v>
      </c>
      <c r="N450">
        <v>1009</v>
      </c>
      <c r="O450" t="s">
        <v>861</v>
      </c>
      <c r="P450" t="s">
        <v>861</v>
      </c>
      <c r="Q450">
        <v>1000</v>
      </c>
      <c r="X450">
        <v>1E-4</v>
      </c>
      <c r="Y450">
        <v>194655.19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0</v>
      </c>
      <c r="AF450" t="s">
        <v>3</v>
      </c>
      <c r="AG450">
        <v>1E-4</v>
      </c>
      <c r="AH450">
        <v>3</v>
      </c>
      <c r="AI450">
        <v>-1</v>
      </c>
      <c r="AJ450" t="s">
        <v>3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 x14ac:dyDescent="0.2">
      <c r="A451">
        <f>ROW(Source!A339)</f>
        <v>339</v>
      </c>
      <c r="B451">
        <v>1474084192</v>
      </c>
      <c r="C451">
        <v>1472725997</v>
      </c>
      <c r="D451">
        <v>1441836250</v>
      </c>
      <c r="E451">
        <v>1</v>
      </c>
      <c r="F451">
        <v>1</v>
      </c>
      <c r="G451">
        <v>15514512</v>
      </c>
      <c r="H451">
        <v>3</v>
      </c>
      <c r="I451" t="s">
        <v>1039</v>
      </c>
      <c r="J451" t="s">
        <v>1040</v>
      </c>
      <c r="K451" t="s">
        <v>1041</v>
      </c>
      <c r="L451">
        <v>1327</v>
      </c>
      <c r="N451">
        <v>1005</v>
      </c>
      <c r="O451" t="s">
        <v>1042</v>
      </c>
      <c r="P451" t="s">
        <v>1042</v>
      </c>
      <c r="Q451">
        <v>1</v>
      </c>
      <c r="X451">
        <v>1.4</v>
      </c>
      <c r="Y451">
        <v>149.25</v>
      </c>
      <c r="Z451">
        <v>0</v>
      </c>
      <c r="AA451">
        <v>0</v>
      </c>
      <c r="AB451">
        <v>0</v>
      </c>
      <c r="AC451">
        <v>0</v>
      </c>
      <c r="AD451">
        <v>1</v>
      </c>
      <c r="AE451">
        <v>0</v>
      </c>
      <c r="AF451" t="s">
        <v>3</v>
      </c>
      <c r="AG451">
        <v>1.4</v>
      </c>
      <c r="AH451">
        <v>3</v>
      </c>
      <c r="AI451">
        <v>-1</v>
      </c>
      <c r="AJ451" t="s">
        <v>3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 x14ac:dyDescent="0.2">
      <c r="A452">
        <f>ROW(Source!A339)</f>
        <v>339</v>
      </c>
      <c r="B452">
        <v>1474084193</v>
      </c>
      <c r="C452">
        <v>1472725997</v>
      </c>
      <c r="D452">
        <v>1441834635</v>
      </c>
      <c r="E452">
        <v>1</v>
      </c>
      <c r="F452">
        <v>1</v>
      </c>
      <c r="G452">
        <v>15514512</v>
      </c>
      <c r="H452">
        <v>3</v>
      </c>
      <c r="I452" t="s">
        <v>984</v>
      </c>
      <c r="J452" t="s">
        <v>985</v>
      </c>
      <c r="K452" t="s">
        <v>986</v>
      </c>
      <c r="L452">
        <v>1339</v>
      </c>
      <c r="N452">
        <v>1007</v>
      </c>
      <c r="O452" t="s">
        <v>987</v>
      </c>
      <c r="P452" t="s">
        <v>987</v>
      </c>
      <c r="Q452">
        <v>1</v>
      </c>
      <c r="X452">
        <v>0.5</v>
      </c>
      <c r="Y452">
        <v>103.4</v>
      </c>
      <c r="Z452">
        <v>0</v>
      </c>
      <c r="AA452">
        <v>0</v>
      </c>
      <c r="AB452">
        <v>0</v>
      </c>
      <c r="AC452">
        <v>0</v>
      </c>
      <c r="AD452">
        <v>1</v>
      </c>
      <c r="AE452">
        <v>0</v>
      </c>
      <c r="AF452" t="s">
        <v>3</v>
      </c>
      <c r="AG452">
        <v>0.5</v>
      </c>
      <c r="AH452">
        <v>3</v>
      </c>
      <c r="AI452">
        <v>-1</v>
      </c>
      <c r="AJ452" t="s">
        <v>3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 x14ac:dyDescent="0.2">
      <c r="A453">
        <f>ROW(Source!A339)</f>
        <v>339</v>
      </c>
      <c r="B453">
        <v>1474084194</v>
      </c>
      <c r="C453">
        <v>1472725997</v>
      </c>
      <c r="D453">
        <v>1441834627</v>
      </c>
      <c r="E453">
        <v>1</v>
      </c>
      <c r="F453">
        <v>1</v>
      </c>
      <c r="G453">
        <v>15514512</v>
      </c>
      <c r="H453">
        <v>3</v>
      </c>
      <c r="I453" t="s">
        <v>988</v>
      </c>
      <c r="J453" t="s">
        <v>989</v>
      </c>
      <c r="K453" t="s">
        <v>990</v>
      </c>
      <c r="L453">
        <v>1339</v>
      </c>
      <c r="N453">
        <v>1007</v>
      </c>
      <c r="O453" t="s">
        <v>987</v>
      </c>
      <c r="P453" t="s">
        <v>987</v>
      </c>
      <c r="Q453">
        <v>1</v>
      </c>
      <c r="X453">
        <v>0.3</v>
      </c>
      <c r="Y453">
        <v>875.46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3</v>
      </c>
      <c r="AG453">
        <v>0.3</v>
      </c>
      <c r="AH453">
        <v>3</v>
      </c>
      <c r="AI453">
        <v>-1</v>
      </c>
      <c r="AJ453" t="s">
        <v>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 x14ac:dyDescent="0.2">
      <c r="A454">
        <f>ROW(Source!A339)</f>
        <v>339</v>
      </c>
      <c r="B454">
        <v>1474084195</v>
      </c>
      <c r="C454">
        <v>1472725997</v>
      </c>
      <c r="D454">
        <v>1441834671</v>
      </c>
      <c r="E454">
        <v>1</v>
      </c>
      <c r="F454">
        <v>1</v>
      </c>
      <c r="G454">
        <v>15514512</v>
      </c>
      <c r="H454">
        <v>3</v>
      </c>
      <c r="I454" t="s">
        <v>991</v>
      </c>
      <c r="J454" t="s">
        <v>992</v>
      </c>
      <c r="K454" t="s">
        <v>993</v>
      </c>
      <c r="L454">
        <v>1348</v>
      </c>
      <c r="N454">
        <v>1009</v>
      </c>
      <c r="O454" t="s">
        <v>861</v>
      </c>
      <c r="P454" t="s">
        <v>861</v>
      </c>
      <c r="Q454">
        <v>1000</v>
      </c>
      <c r="X454">
        <v>1E-4</v>
      </c>
      <c r="Y454">
        <v>184462.17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0</v>
      </c>
      <c r="AF454" t="s">
        <v>3</v>
      </c>
      <c r="AG454">
        <v>1E-4</v>
      </c>
      <c r="AH454">
        <v>3</v>
      </c>
      <c r="AI454">
        <v>-1</v>
      </c>
      <c r="AJ454" t="s">
        <v>3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 x14ac:dyDescent="0.2">
      <c r="A455">
        <f>ROW(Source!A339)</f>
        <v>339</v>
      </c>
      <c r="B455">
        <v>1474084196</v>
      </c>
      <c r="C455">
        <v>1472725997</v>
      </c>
      <c r="D455">
        <v>1441834634</v>
      </c>
      <c r="E455">
        <v>1</v>
      </c>
      <c r="F455">
        <v>1</v>
      </c>
      <c r="G455">
        <v>15514512</v>
      </c>
      <c r="H455">
        <v>3</v>
      </c>
      <c r="I455" t="s">
        <v>994</v>
      </c>
      <c r="J455" t="s">
        <v>995</v>
      </c>
      <c r="K455" t="s">
        <v>996</v>
      </c>
      <c r="L455">
        <v>1348</v>
      </c>
      <c r="N455">
        <v>1009</v>
      </c>
      <c r="O455" t="s">
        <v>861</v>
      </c>
      <c r="P455" t="s">
        <v>861</v>
      </c>
      <c r="Q455">
        <v>1000</v>
      </c>
      <c r="X455">
        <v>2.9999999999999997E-4</v>
      </c>
      <c r="Y455">
        <v>88053.759999999995</v>
      </c>
      <c r="Z455">
        <v>0</v>
      </c>
      <c r="AA455">
        <v>0</v>
      </c>
      <c r="AB455">
        <v>0</v>
      </c>
      <c r="AC455">
        <v>0</v>
      </c>
      <c r="AD455">
        <v>1</v>
      </c>
      <c r="AE455">
        <v>0</v>
      </c>
      <c r="AF455" t="s">
        <v>3</v>
      </c>
      <c r="AG455">
        <v>2.9999999999999997E-4</v>
      </c>
      <c r="AH455">
        <v>3</v>
      </c>
      <c r="AI455">
        <v>-1</v>
      </c>
      <c r="AJ455" t="s">
        <v>3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 x14ac:dyDescent="0.2">
      <c r="A456">
        <f>ROW(Source!A339)</f>
        <v>339</v>
      </c>
      <c r="B456">
        <v>1474084197</v>
      </c>
      <c r="C456">
        <v>1472725997</v>
      </c>
      <c r="D456">
        <v>1441834836</v>
      </c>
      <c r="E456">
        <v>1</v>
      </c>
      <c r="F456">
        <v>1</v>
      </c>
      <c r="G456">
        <v>15514512</v>
      </c>
      <c r="H456">
        <v>3</v>
      </c>
      <c r="I456" t="s">
        <v>997</v>
      </c>
      <c r="J456" t="s">
        <v>998</v>
      </c>
      <c r="K456" t="s">
        <v>999</v>
      </c>
      <c r="L456">
        <v>1348</v>
      </c>
      <c r="N456">
        <v>1009</v>
      </c>
      <c r="O456" t="s">
        <v>861</v>
      </c>
      <c r="P456" t="s">
        <v>861</v>
      </c>
      <c r="Q456">
        <v>1000</v>
      </c>
      <c r="X456">
        <v>6.3000000000000003E-4</v>
      </c>
      <c r="Y456">
        <v>93194.67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0</v>
      </c>
      <c r="AF456" t="s">
        <v>3</v>
      </c>
      <c r="AG456">
        <v>6.3000000000000003E-4</v>
      </c>
      <c r="AH456">
        <v>3</v>
      </c>
      <c r="AI456">
        <v>-1</v>
      </c>
      <c r="AJ456" t="s">
        <v>3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 x14ac:dyDescent="0.2">
      <c r="A457">
        <f>ROW(Source!A339)</f>
        <v>339</v>
      </c>
      <c r="B457">
        <v>1474084198</v>
      </c>
      <c r="C457">
        <v>1472725997</v>
      </c>
      <c r="D457">
        <v>1441822273</v>
      </c>
      <c r="E457">
        <v>15514512</v>
      </c>
      <c r="F457">
        <v>1</v>
      </c>
      <c r="G457">
        <v>15514512</v>
      </c>
      <c r="H457">
        <v>3</v>
      </c>
      <c r="I457" t="s">
        <v>1003</v>
      </c>
      <c r="J457" t="s">
        <v>3</v>
      </c>
      <c r="K457" t="s">
        <v>1004</v>
      </c>
      <c r="L457">
        <v>1348</v>
      </c>
      <c r="N457">
        <v>1009</v>
      </c>
      <c r="O457" t="s">
        <v>861</v>
      </c>
      <c r="P457" t="s">
        <v>861</v>
      </c>
      <c r="Q457">
        <v>1000</v>
      </c>
      <c r="X457">
        <v>6.9999999999999994E-5</v>
      </c>
      <c r="Y457">
        <v>94640</v>
      </c>
      <c r="Z457">
        <v>0</v>
      </c>
      <c r="AA457">
        <v>0</v>
      </c>
      <c r="AB457">
        <v>0</v>
      </c>
      <c r="AC457">
        <v>0</v>
      </c>
      <c r="AD457">
        <v>1</v>
      </c>
      <c r="AE457">
        <v>0</v>
      </c>
      <c r="AF457" t="s">
        <v>3</v>
      </c>
      <c r="AG457">
        <v>6.9999999999999994E-5</v>
      </c>
      <c r="AH457">
        <v>3</v>
      </c>
      <c r="AI457">
        <v>-1</v>
      </c>
      <c r="AJ457" t="s">
        <v>3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 x14ac:dyDescent="0.2">
      <c r="A458">
        <f>ROW(Source!A340)</f>
        <v>340</v>
      </c>
      <c r="B458">
        <v>1474084199</v>
      </c>
      <c r="C458">
        <v>1472726036</v>
      </c>
      <c r="D458">
        <v>1441819193</v>
      </c>
      <c r="E458">
        <v>15514512</v>
      </c>
      <c r="F458">
        <v>1</v>
      </c>
      <c r="G458">
        <v>15514512</v>
      </c>
      <c r="H458">
        <v>1</v>
      </c>
      <c r="I458" t="s">
        <v>958</v>
      </c>
      <c r="J458" t="s">
        <v>3</v>
      </c>
      <c r="K458" t="s">
        <v>959</v>
      </c>
      <c r="L458">
        <v>1191</v>
      </c>
      <c r="N458">
        <v>1013</v>
      </c>
      <c r="O458" t="s">
        <v>960</v>
      </c>
      <c r="P458" t="s">
        <v>960</v>
      </c>
      <c r="Q458">
        <v>1</v>
      </c>
      <c r="X458">
        <v>6.44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1</v>
      </c>
      <c r="AE458">
        <v>1</v>
      </c>
      <c r="AF458" t="s">
        <v>100</v>
      </c>
      <c r="AG458">
        <v>25.76</v>
      </c>
      <c r="AH458">
        <v>3</v>
      </c>
      <c r="AI458">
        <v>-1</v>
      </c>
      <c r="AJ458" t="s">
        <v>3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 x14ac:dyDescent="0.2">
      <c r="A459">
        <f>ROW(Source!A340)</f>
        <v>340</v>
      </c>
      <c r="B459">
        <v>1474084200</v>
      </c>
      <c r="C459">
        <v>1472726036</v>
      </c>
      <c r="D459">
        <v>1441833954</v>
      </c>
      <c r="E459">
        <v>1</v>
      </c>
      <c r="F459">
        <v>1</v>
      </c>
      <c r="G459">
        <v>15514512</v>
      </c>
      <c r="H459">
        <v>2</v>
      </c>
      <c r="I459" t="s">
        <v>1011</v>
      </c>
      <c r="J459" t="s">
        <v>1012</v>
      </c>
      <c r="K459" t="s">
        <v>1013</v>
      </c>
      <c r="L459">
        <v>1368</v>
      </c>
      <c r="N459">
        <v>1011</v>
      </c>
      <c r="O459" t="s">
        <v>964</v>
      </c>
      <c r="P459" t="s">
        <v>964</v>
      </c>
      <c r="Q459">
        <v>1</v>
      </c>
      <c r="X459">
        <v>0.17</v>
      </c>
      <c r="Y459">
        <v>0</v>
      </c>
      <c r="Z459">
        <v>59.51</v>
      </c>
      <c r="AA459">
        <v>0.82</v>
      </c>
      <c r="AB459">
        <v>0</v>
      </c>
      <c r="AC459">
        <v>0</v>
      </c>
      <c r="AD459">
        <v>1</v>
      </c>
      <c r="AE459">
        <v>0</v>
      </c>
      <c r="AF459" t="s">
        <v>100</v>
      </c>
      <c r="AG459">
        <v>0.68</v>
      </c>
      <c r="AH459">
        <v>3</v>
      </c>
      <c r="AI459">
        <v>-1</v>
      </c>
      <c r="AJ459" t="s">
        <v>3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 x14ac:dyDescent="0.2">
      <c r="A460">
        <f>ROW(Source!A340)</f>
        <v>340</v>
      </c>
      <c r="B460">
        <v>1474084201</v>
      </c>
      <c r="C460">
        <v>1472726036</v>
      </c>
      <c r="D460">
        <v>1441834258</v>
      </c>
      <c r="E460">
        <v>1</v>
      </c>
      <c r="F460">
        <v>1</v>
      </c>
      <c r="G460">
        <v>15514512</v>
      </c>
      <c r="H460">
        <v>2</v>
      </c>
      <c r="I460" t="s">
        <v>1017</v>
      </c>
      <c r="J460" t="s">
        <v>1018</v>
      </c>
      <c r="K460" t="s">
        <v>1019</v>
      </c>
      <c r="L460">
        <v>1368</v>
      </c>
      <c r="N460">
        <v>1011</v>
      </c>
      <c r="O460" t="s">
        <v>964</v>
      </c>
      <c r="P460" t="s">
        <v>964</v>
      </c>
      <c r="Q460">
        <v>1</v>
      </c>
      <c r="X460">
        <v>2.4300000000000002</v>
      </c>
      <c r="Y460">
        <v>0</v>
      </c>
      <c r="Z460">
        <v>1303.01</v>
      </c>
      <c r="AA460">
        <v>826.2</v>
      </c>
      <c r="AB460">
        <v>0</v>
      </c>
      <c r="AC460">
        <v>0</v>
      </c>
      <c r="AD460">
        <v>1</v>
      </c>
      <c r="AE460">
        <v>0</v>
      </c>
      <c r="AF460" t="s">
        <v>100</v>
      </c>
      <c r="AG460">
        <v>9.7200000000000006</v>
      </c>
      <c r="AH460">
        <v>3</v>
      </c>
      <c r="AI460">
        <v>-1</v>
      </c>
      <c r="AJ460" t="s">
        <v>3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 x14ac:dyDescent="0.2">
      <c r="A461">
        <f>ROW(Source!A340)</f>
        <v>340</v>
      </c>
      <c r="B461">
        <v>1474084202</v>
      </c>
      <c r="C461">
        <v>1472726036</v>
      </c>
      <c r="D461">
        <v>1441836235</v>
      </c>
      <c r="E461">
        <v>1</v>
      </c>
      <c r="F461">
        <v>1</v>
      </c>
      <c r="G461">
        <v>15514512</v>
      </c>
      <c r="H461">
        <v>3</v>
      </c>
      <c r="I461" t="s">
        <v>965</v>
      </c>
      <c r="J461" t="s">
        <v>966</v>
      </c>
      <c r="K461" t="s">
        <v>967</v>
      </c>
      <c r="L461">
        <v>1346</v>
      </c>
      <c r="N461">
        <v>1009</v>
      </c>
      <c r="O461" t="s">
        <v>968</v>
      </c>
      <c r="P461" t="s">
        <v>968</v>
      </c>
      <c r="Q461">
        <v>1</v>
      </c>
      <c r="X461">
        <v>0.15</v>
      </c>
      <c r="Y461">
        <v>31.49</v>
      </c>
      <c r="Z461">
        <v>0</v>
      </c>
      <c r="AA461">
        <v>0</v>
      </c>
      <c r="AB461">
        <v>0</v>
      </c>
      <c r="AC461">
        <v>0</v>
      </c>
      <c r="AD461">
        <v>1</v>
      </c>
      <c r="AE461">
        <v>0</v>
      </c>
      <c r="AF461" t="s">
        <v>100</v>
      </c>
      <c r="AG461">
        <v>0.6</v>
      </c>
      <c r="AH461">
        <v>3</v>
      </c>
      <c r="AI461">
        <v>-1</v>
      </c>
      <c r="AJ461" t="s">
        <v>3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 x14ac:dyDescent="0.2">
      <c r="A462">
        <f>ROW(Source!A341)</f>
        <v>341</v>
      </c>
      <c r="B462">
        <v>1474084203</v>
      </c>
      <c r="C462">
        <v>1472985952</v>
      </c>
      <c r="D462">
        <v>1441819193</v>
      </c>
      <c r="E462">
        <v>15514512</v>
      </c>
      <c r="F462">
        <v>1</v>
      </c>
      <c r="G462">
        <v>15514512</v>
      </c>
      <c r="H462">
        <v>1</v>
      </c>
      <c r="I462" t="s">
        <v>958</v>
      </c>
      <c r="J462" t="s">
        <v>3</v>
      </c>
      <c r="K462" t="s">
        <v>959</v>
      </c>
      <c r="L462">
        <v>1191</v>
      </c>
      <c r="N462">
        <v>1013</v>
      </c>
      <c r="O462" t="s">
        <v>960</v>
      </c>
      <c r="P462" t="s">
        <v>960</v>
      </c>
      <c r="Q462">
        <v>1</v>
      </c>
      <c r="X462">
        <v>2.38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1</v>
      </c>
      <c r="AF462" t="s">
        <v>105</v>
      </c>
      <c r="AG462">
        <v>4.76</v>
      </c>
      <c r="AH462">
        <v>3</v>
      </c>
      <c r="AI462">
        <v>-1</v>
      </c>
      <c r="AJ462" t="s">
        <v>3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 x14ac:dyDescent="0.2">
      <c r="A463">
        <f>ROW(Source!A341)</f>
        <v>341</v>
      </c>
      <c r="B463">
        <v>1474084204</v>
      </c>
      <c r="C463">
        <v>1472985952</v>
      </c>
      <c r="D463">
        <v>1441836235</v>
      </c>
      <c r="E463">
        <v>1</v>
      </c>
      <c r="F463">
        <v>1</v>
      </c>
      <c r="G463">
        <v>15514512</v>
      </c>
      <c r="H463">
        <v>3</v>
      </c>
      <c r="I463" t="s">
        <v>965</v>
      </c>
      <c r="J463" t="s">
        <v>966</v>
      </c>
      <c r="K463" t="s">
        <v>967</v>
      </c>
      <c r="L463">
        <v>1346</v>
      </c>
      <c r="N463">
        <v>1009</v>
      </c>
      <c r="O463" t="s">
        <v>968</v>
      </c>
      <c r="P463" t="s">
        <v>968</v>
      </c>
      <c r="Q463">
        <v>1</v>
      </c>
      <c r="X463">
        <v>1E-3</v>
      </c>
      <c r="Y463">
        <v>31.49</v>
      </c>
      <c r="Z463">
        <v>0</v>
      </c>
      <c r="AA463">
        <v>0</v>
      </c>
      <c r="AB463">
        <v>0</v>
      </c>
      <c r="AC463">
        <v>0</v>
      </c>
      <c r="AD463">
        <v>1</v>
      </c>
      <c r="AE463">
        <v>0</v>
      </c>
      <c r="AF463" t="s">
        <v>105</v>
      </c>
      <c r="AG463">
        <v>2E-3</v>
      </c>
      <c r="AH463">
        <v>3</v>
      </c>
      <c r="AI463">
        <v>-1</v>
      </c>
      <c r="AJ463" t="s">
        <v>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 x14ac:dyDescent="0.2">
      <c r="A464">
        <f>ROW(Source!A342)</f>
        <v>342</v>
      </c>
      <c r="B464">
        <v>1474084205</v>
      </c>
      <c r="C464">
        <v>1472985956</v>
      </c>
      <c r="D464">
        <v>1441819193</v>
      </c>
      <c r="E464">
        <v>15514512</v>
      </c>
      <c r="F464">
        <v>1</v>
      </c>
      <c r="G464">
        <v>15514512</v>
      </c>
      <c r="H464">
        <v>1</v>
      </c>
      <c r="I464" t="s">
        <v>958</v>
      </c>
      <c r="J464" t="s">
        <v>3</v>
      </c>
      <c r="K464" t="s">
        <v>959</v>
      </c>
      <c r="L464">
        <v>1191</v>
      </c>
      <c r="N464">
        <v>1013</v>
      </c>
      <c r="O464" t="s">
        <v>960</v>
      </c>
      <c r="P464" t="s">
        <v>960</v>
      </c>
      <c r="Q464">
        <v>1</v>
      </c>
      <c r="X464">
        <v>1.1000000000000001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1</v>
      </c>
      <c r="AE464">
        <v>1</v>
      </c>
      <c r="AF464" t="s">
        <v>105</v>
      </c>
      <c r="AG464">
        <v>2.2000000000000002</v>
      </c>
      <c r="AH464">
        <v>3</v>
      </c>
      <c r="AI464">
        <v>-1</v>
      </c>
      <c r="AJ464" t="s">
        <v>3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 x14ac:dyDescent="0.2">
      <c r="A465">
        <f>ROW(Source!A342)</f>
        <v>342</v>
      </c>
      <c r="B465">
        <v>1474084206</v>
      </c>
      <c r="C465">
        <v>1472985956</v>
      </c>
      <c r="D465">
        <v>1441836235</v>
      </c>
      <c r="E465">
        <v>1</v>
      </c>
      <c r="F465">
        <v>1</v>
      </c>
      <c r="G465">
        <v>15514512</v>
      </c>
      <c r="H465">
        <v>3</v>
      </c>
      <c r="I465" t="s">
        <v>965</v>
      </c>
      <c r="J465" t="s">
        <v>966</v>
      </c>
      <c r="K465" t="s">
        <v>967</v>
      </c>
      <c r="L465">
        <v>1346</v>
      </c>
      <c r="N465">
        <v>1009</v>
      </c>
      <c r="O465" t="s">
        <v>968</v>
      </c>
      <c r="P465" t="s">
        <v>968</v>
      </c>
      <c r="Q465">
        <v>1</v>
      </c>
      <c r="X465">
        <v>1.1999999999999999E-3</v>
      </c>
      <c r="Y465">
        <v>31.49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 t="s">
        <v>105</v>
      </c>
      <c r="AG465">
        <v>2.3999999999999998E-3</v>
      </c>
      <c r="AH465">
        <v>3</v>
      </c>
      <c r="AI465">
        <v>-1</v>
      </c>
      <c r="AJ465" t="s">
        <v>3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 x14ac:dyDescent="0.2">
      <c r="A466">
        <f>ROW(Source!A343)</f>
        <v>343</v>
      </c>
      <c r="B466">
        <v>1474084207</v>
      </c>
      <c r="C466">
        <v>1472726064</v>
      </c>
      <c r="D466">
        <v>1441819193</v>
      </c>
      <c r="E466">
        <v>15514512</v>
      </c>
      <c r="F466">
        <v>1</v>
      </c>
      <c r="G466">
        <v>15514512</v>
      </c>
      <c r="H466">
        <v>1</v>
      </c>
      <c r="I466" t="s">
        <v>958</v>
      </c>
      <c r="J466" t="s">
        <v>3</v>
      </c>
      <c r="K466" t="s">
        <v>959</v>
      </c>
      <c r="L466">
        <v>1191</v>
      </c>
      <c r="N466">
        <v>1013</v>
      </c>
      <c r="O466" t="s">
        <v>960</v>
      </c>
      <c r="P466" t="s">
        <v>960</v>
      </c>
      <c r="Q466">
        <v>1</v>
      </c>
      <c r="X466">
        <v>0.37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1</v>
      </c>
      <c r="AF466" t="s">
        <v>3</v>
      </c>
      <c r="AG466">
        <v>0.37</v>
      </c>
      <c r="AH466">
        <v>3</v>
      </c>
      <c r="AI466">
        <v>-1</v>
      </c>
      <c r="AJ466" t="s">
        <v>3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 x14ac:dyDescent="0.2">
      <c r="A467">
        <f>ROW(Source!A343)</f>
        <v>343</v>
      </c>
      <c r="B467">
        <v>1474084208</v>
      </c>
      <c r="C467">
        <v>1472726064</v>
      </c>
      <c r="D467">
        <v>1441834258</v>
      </c>
      <c r="E467">
        <v>1</v>
      </c>
      <c r="F467">
        <v>1</v>
      </c>
      <c r="G467">
        <v>15514512</v>
      </c>
      <c r="H467">
        <v>2</v>
      </c>
      <c r="I467" t="s">
        <v>1017</v>
      </c>
      <c r="J467" t="s">
        <v>1018</v>
      </c>
      <c r="K467" t="s">
        <v>1019</v>
      </c>
      <c r="L467">
        <v>1368</v>
      </c>
      <c r="N467">
        <v>1011</v>
      </c>
      <c r="O467" t="s">
        <v>964</v>
      </c>
      <c r="P467" t="s">
        <v>964</v>
      </c>
      <c r="Q467">
        <v>1</v>
      </c>
      <c r="X467">
        <v>0.06</v>
      </c>
      <c r="Y467">
        <v>0</v>
      </c>
      <c r="Z467">
        <v>1303.01</v>
      </c>
      <c r="AA467">
        <v>826.2</v>
      </c>
      <c r="AB467">
        <v>0</v>
      </c>
      <c r="AC467">
        <v>0</v>
      </c>
      <c r="AD467">
        <v>1</v>
      </c>
      <c r="AE467">
        <v>0</v>
      </c>
      <c r="AF467" t="s">
        <v>3</v>
      </c>
      <c r="AG467">
        <v>0.06</v>
      </c>
      <c r="AH467">
        <v>3</v>
      </c>
      <c r="AI467">
        <v>-1</v>
      </c>
      <c r="AJ467" t="s">
        <v>3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 x14ac:dyDescent="0.2">
      <c r="A468">
        <f>ROW(Source!A345)</f>
        <v>345</v>
      </c>
      <c r="B468">
        <v>1474084209</v>
      </c>
      <c r="C468">
        <v>1472726100</v>
      </c>
      <c r="D468">
        <v>1441819193</v>
      </c>
      <c r="E468">
        <v>15514512</v>
      </c>
      <c r="F468">
        <v>1</v>
      </c>
      <c r="G468">
        <v>15514512</v>
      </c>
      <c r="H468">
        <v>1</v>
      </c>
      <c r="I468" t="s">
        <v>958</v>
      </c>
      <c r="J468" t="s">
        <v>3</v>
      </c>
      <c r="K468" t="s">
        <v>959</v>
      </c>
      <c r="L468">
        <v>1191</v>
      </c>
      <c r="N468">
        <v>1013</v>
      </c>
      <c r="O468" t="s">
        <v>960</v>
      </c>
      <c r="P468" t="s">
        <v>960</v>
      </c>
      <c r="Q468">
        <v>1</v>
      </c>
      <c r="X468">
        <v>0.37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1</v>
      </c>
      <c r="AE468">
        <v>1</v>
      </c>
      <c r="AF468" t="s">
        <v>3</v>
      </c>
      <c r="AG468">
        <v>0.37</v>
      </c>
      <c r="AH468">
        <v>3</v>
      </c>
      <c r="AI468">
        <v>-1</v>
      </c>
      <c r="AJ468" t="s">
        <v>3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 x14ac:dyDescent="0.2">
      <c r="A469">
        <f>ROW(Source!A345)</f>
        <v>345</v>
      </c>
      <c r="B469">
        <v>1474084210</v>
      </c>
      <c r="C469">
        <v>1472726100</v>
      </c>
      <c r="D469">
        <v>1441834258</v>
      </c>
      <c r="E469">
        <v>1</v>
      </c>
      <c r="F469">
        <v>1</v>
      </c>
      <c r="G469">
        <v>15514512</v>
      </c>
      <c r="H469">
        <v>2</v>
      </c>
      <c r="I469" t="s">
        <v>1017</v>
      </c>
      <c r="J469" t="s">
        <v>1018</v>
      </c>
      <c r="K469" t="s">
        <v>1019</v>
      </c>
      <c r="L469">
        <v>1368</v>
      </c>
      <c r="N469">
        <v>1011</v>
      </c>
      <c r="O469" t="s">
        <v>964</v>
      </c>
      <c r="P469" t="s">
        <v>964</v>
      </c>
      <c r="Q469">
        <v>1</v>
      </c>
      <c r="X469">
        <v>0.06</v>
      </c>
      <c r="Y469">
        <v>0</v>
      </c>
      <c r="Z469">
        <v>1303.01</v>
      </c>
      <c r="AA469">
        <v>826.2</v>
      </c>
      <c r="AB469">
        <v>0</v>
      </c>
      <c r="AC469">
        <v>0</v>
      </c>
      <c r="AD469">
        <v>1</v>
      </c>
      <c r="AE469">
        <v>0</v>
      </c>
      <c r="AF469" t="s">
        <v>3</v>
      </c>
      <c r="AG469">
        <v>0.06</v>
      </c>
      <c r="AH469">
        <v>3</v>
      </c>
      <c r="AI469">
        <v>-1</v>
      </c>
      <c r="AJ469" t="s">
        <v>3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 x14ac:dyDescent="0.2">
      <c r="A470">
        <f>ROW(Source!A346)</f>
        <v>346</v>
      </c>
      <c r="B470">
        <v>1474084211</v>
      </c>
      <c r="C470">
        <v>1472726109</v>
      </c>
      <c r="D470">
        <v>1441819193</v>
      </c>
      <c r="E470">
        <v>15514512</v>
      </c>
      <c r="F470">
        <v>1</v>
      </c>
      <c r="G470">
        <v>15514512</v>
      </c>
      <c r="H470">
        <v>1</v>
      </c>
      <c r="I470" t="s">
        <v>958</v>
      </c>
      <c r="J470" t="s">
        <v>3</v>
      </c>
      <c r="K470" t="s">
        <v>959</v>
      </c>
      <c r="L470">
        <v>1191</v>
      </c>
      <c r="N470">
        <v>1013</v>
      </c>
      <c r="O470" t="s">
        <v>960</v>
      </c>
      <c r="P470" t="s">
        <v>960</v>
      </c>
      <c r="Q470">
        <v>1</v>
      </c>
      <c r="X470">
        <v>0.8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1</v>
      </c>
      <c r="AF470" t="s">
        <v>3</v>
      </c>
      <c r="AG470">
        <v>0.8</v>
      </c>
      <c r="AH470">
        <v>3</v>
      </c>
      <c r="AI470">
        <v>-1</v>
      </c>
      <c r="AJ470" t="s">
        <v>3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 x14ac:dyDescent="0.2">
      <c r="A471">
        <f>ROW(Source!A346)</f>
        <v>346</v>
      </c>
      <c r="B471">
        <v>1474084212</v>
      </c>
      <c r="C471">
        <v>1472726109</v>
      </c>
      <c r="D471">
        <v>1441834258</v>
      </c>
      <c r="E471">
        <v>1</v>
      </c>
      <c r="F471">
        <v>1</v>
      </c>
      <c r="G471">
        <v>15514512</v>
      </c>
      <c r="H471">
        <v>2</v>
      </c>
      <c r="I471" t="s">
        <v>1017</v>
      </c>
      <c r="J471" t="s">
        <v>1018</v>
      </c>
      <c r="K471" t="s">
        <v>1019</v>
      </c>
      <c r="L471">
        <v>1368</v>
      </c>
      <c r="N471">
        <v>1011</v>
      </c>
      <c r="O471" t="s">
        <v>964</v>
      </c>
      <c r="P471" t="s">
        <v>964</v>
      </c>
      <c r="Q471">
        <v>1</v>
      </c>
      <c r="X471">
        <v>0.04</v>
      </c>
      <c r="Y471">
        <v>0</v>
      </c>
      <c r="Z471">
        <v>1303.01</v>
      </c>
      <c r="AA471">
        <v>826.2</v>
      </c>
      <c r="AB471">
        <v>0</v>
      </c>
      <c r="AC471">
        <v>0</v>
      </c>
      <c r="AD471">
        <v>1</v>
      </c>
      <c r="AE471">
        <v>0</v>
      </c>
      <c r="AF471" t="s">
        <v>3</v>
      </c>
      <c r="AG471">
        <v>0.04</v>
      </c>
      <c r="AH471">
        <v>3</v>
      </c>
      <c r="AI471">
        <v>-1</v>
      </c>
      <c r="AJ471" t="s">
        <v>3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 x14ac:dyDescent="0.2">
      <c r="A472">
        <f>ROW(Source!A346)</f>
        <v>346</v>
      </c>
      <c r="B472">
        <v>1474084213</v>
      </c>
      <c r="C472">
        <v>1472726109</v>
      </c>
      <c r="D472">
        <v>1441836235</v>
      </c>
      <c r="E472">
        <v>1</v>
      </c>
      <c r="F472">
        <v>1</v>
      </c>
      <c r="G472">
        <v>15514512</v>
      </c>
      <c r="H472">
        <v>3</v>
      </c>
      <c r="I472" t="s">
        <v>965</v>
      </c>
      <c r="J472" t="s">
        <v>966</v>
      </c>
      <c r="K472" t="s">
        <v>967</v>
      </c>
      <c r="L472">
        <v>1346</v>
      </c>
      <c r="N472">
        <v>1009</v>
      </c>
      <c r="O472" t="s">
        <v>968</v>
      </c>
      <c r="P472" t="s">
        <v>968</v>
      </c>
      <c r="Q472">
        <v>1</v>
      </c>
      <c r="X472">
        <v>2.5000000000000001E-2</v>
      </c>
      <c r="Y472">
        <v>31.49</v>
      </c>
      <c r="Z472">
        <v>0</v>
      </c>
      <c r="AA472">
        <v>0</v>
      </c>
      <c r="AB472">
        <v>0</v>
      </c>
      <c r="AC472">
        <v>0</v>
      </c>
      <c r="AD472">
        <v>1</v>
      </c>
      <c r="AE472">
        <v>0</v>
      </c>
      <c r="AF472" t="s">
        <v>3</v>
      </c>
      <c r="AG472">
        <v>2.5000000000000001E-2</v>
      </c>
      <c r="AH472">
        <v>3</v>
      </c>
      <c r="AI472">
        <v>-1</v>
      </c>
      <c r="AJ472" t="s">
        <v>3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 x14ac:dyDescent="0.2">
      <c r="A473">
        <f>ROW(Source!A383)</f>
        <v>383</v>
      </c>
      <c r="B473">
        <v>1474084214</v>
      </c>
      <c r="C473">
        <v>1472726177</v>
      </c>
      <c r="D473">
        <v>1441819193</v>
      </c>
      <c r="E473">
        <v>15514512</v>
      </c>
      <c r="F473">
        <v>1</v>
      </c>
      <c r="G473">
        <v>15514512</v>
      </c>
      <c r="H473">
        <v>1</v>
      </c>
      <c r="I473" t="s">
        <v>958</v>
      </c>
      <c r="J473" t="s">
        <v>3</v>
      </c>
      <c r="K473" t="s">
        <v>959</v>
      </c>
      <c r="L473">
        <v>1191</v>
      </c>
      <c r="N473">
        <v>1013</v>
      </c>
      <c r="O473" t="s">
        <v>960</v>
      </c>
      <c r="P473" t="s">
        <v>960</v>
      </c>
      <c r="Q473">
        <v>1</v>
      </c>
      <c r="X473">
        <v>84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1</v>
      </c>
      <c r="AE473">
        <v>1</v>
      </c>
      <c r="AF473" t="s">
        <v>3</v>
      </c>
      <c r="AG473">
        <v>84</v>
      </c>
      <c r="AH473">
        <v>3</v>
      </c>
      <c r="AI473">
        <v>-1</v>
      </c>
      <c r="AJ473" t="s">
        <v>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 x14ac:dyDescent="0.2">
      <c r="A474">
        <f>ROW(Source!A383)</f>
        <v>383</v>
      </c>
      <c r="B474">
        <v>1474084215</v>
      </c>
      <c r="C474">
        <v>1472726177</v>
      </c>
      <c r="D474">
        <v>1441835475</v>
      </c>
      <c r="E474">
        <v>1</v>
      </c>
      <c r="F474">
        <v>1</v>
      </c>
      <c r="G474">
        <v>15514512</v>
      </c>
      <c r="H474">
        <v>3</v>
      </c>
      <c r="I474" t="s">
        <v>969</v>
      </c>
      <c r="J474" t="s">
        <v>970</v>
      </c>
      <c r="K474" t="s">
        <v>971</v>
      </c>
      <c r="L474">
        <v>1348</v>
      </c>
      <c r="N474">
        <v>1009</v>
      </c>
      <c r="O474" t="s">
        <v>861</v>
      </c>
      <c r="P474" t="s">
        <v>861</v>
      </c>
      <c r="Q474">
        <v>1000</v>
      </c>
      <c r="X474">
        <v>8.0000000000000004E-4</v>
      </c>
      <c r="Y474">
        <v>155908.07999999999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3</v>
      </c>
      <c r="AG474">
        <v>8.0000000000000004E-4</v>
      </c>
      <c r="AH474">
        <v>3</v>
      </c>
      <c r="AI474">
        <v>-1</v>
      </c>
      <c r="AJ474" t="s">
        <v>3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 x14ac:dyDescent="0.2">
      <c r="A475">
        <f>ROW(Source!A383)</f>
        <v>383</v>
      </c>
      <c r="B475">
        <v>1474084216</v>
      </c>
      <c r="C475">
        <v>1472726177</v>
      </c>
      <c r="D475">
        <v>1441835549</v>
      </c>
      <c r="E475">
        <v>1</v>
      </c>
      <c r="F475">
        <v>1</v>
      </c>
      <c r="G475">
        <v>15514512</v>
      </c>
      <c r="H475">
        <v>3</v>
      </c>
      <c r="I475" t="s">
        <v>972</v>
      </c>
      <c r="J475" t="s">
        <v>973</v>
      </c>
      <c r="K475" t="s">
        <v>974</v>
      </c>
      <c r="L475">
        <v>1348</v>
      </c>
      <c r="N475">
        <v>1009</v>
      </c>
      <c r="O475" t="s">
        <v>861</v>
      </c>
      <c r="P475" t="s">
        <v>861</v>
      </c>
      <c r="Q475">
        <v>1000</v>
      </c>
      <c r="X475">
        <v>1E-4</v>
      </c>
      <c r="Y475">
        <v>194655.19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3</v>
      </c>
      <c r="AG475">
        <v>1E-4</v>
      </c>
      <c r="AH475">
        <v>3</v>
      </c>
      <c r="AI475">
        <v>-1</v>
      </c>
      <c r="AJ475" t="s">
        <v>3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 x14ac:dyDescent="0.2">
      <c r="A476">
        <f>ROW(Source!A383)</f>
        <v>383</v>
      </c>
      <c r="B476">
        <v>1474084217</v>
      </c>
      <c r="C476">
        <v>1472726177</v>
      </c>
      <c r="D476">
        <v>1441836325</v>
      </c>
      <c r="E476">
        <v>1</v>
      </c>
      <c r="F476">
        <v>1</v>
      </c>
      <c r="G476">
        <v>15514512</v>
      </c>
      <c r="H476">
        <v>3</v>
      </c>
      <c r="I476" t="s">
        <v>975</v>
      </c>
      <c r="J476" t="s">
        <v>976</v>
      </c>
      <c r="K476" t="s">
        <v>977</v>
      </c>
      <c r="L476">
        <v>1348</v>
      </c>
      <c r="N476">
        <v>1009</v>
      </c>
      <c r="O476" t="s">
        <v>861</v>
      </c>
      <c r="P476" t="s">
        <v>861</v>
      </c>
      <c r="Q476">
        <v>1000</v>
      </c>
      <c r="X476">
        <v>8.0000000000000004E-4</v>
      </c>
      <c r="Y476">
        <v>108798.39999999999</v>
      </c>
      <c r="Z476">
        <v>0</v>
      </c>
      <c r="AA476">
        <v>0</v>
      </c>
      <c r="AB476">
        <v>0</v>
      </c>
      <c r="AC476">
        <v>0</v>
      </c>
      <c r="AD476">
        <v>1</v>
      </c>
      <c r="AE476">
        <v>0</v>
      </c>
      <c r="AF476" t="s">
        <v>3</v>
      </c>
      <c r="AG476">
        <v>8.0000000000000004E-4</v>
      </c>
      <c r="AH476">
        <v>3</v>
      </c>
      <c r="AI476">
        <v>-1</v>
      </c>
      <c r="AJ476" t="s">
        <v>3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 x14ac:dyDescent="0.2">
      <c r="A477">
        <f>ROW(Source!A383)</f>
        <v>383</v>
      </c>
      <c r="B477">
        <v>1474084218</v>
      </c>
      <c r="C477">
        <v>1472726177</v>
      </c>
      <c r="D477">
        <v>1441838531</v>
      </c>
      <c r="E477">
        <v>1</v>
      </c>
      <c r="F477">
        <v>1</v>
      </c>
      <c r="G477">
        <v>15514512</v>
      </c>
      <c r="H477">
        <v>3</v>
      </c>
      <c r="I477" t="s">
        <v>978</v>
      </c>
      <c r="J477" t="s">
        <v>979</v>
      </c>
      <c r="K477" t="s">
        <v>980</v>
      </c>
      <c r="L477">
        <v>1348</v>
      </c>
      <c r="N477">
        <v>1009</v>
      </c>
      <c r="O477" t="s">
        <v>861</v>
      </c>
      <c r="P477" t="s">
        <v>861</v>
      </c>
      <c r="Q477">
        <v>1000</v>
      </c>
      <c r="X477">
        <v>6.9999999999999999E-4</v>
      </c>
      <c r="Y477">
        <v>370783.55</v>
      </c>
      <c r="Z477">
        <v>0</v>
      </c>
      <c r="AA477">
        <v>0</v>
      </c>
      <c r="AB477">
        <v>0</v>
      </c>
      <c r="AC477">
        <v>0</v>
      </c>
      <c r="AD477">
        <v>1</v>
      </c>
      <c r="AE477">
        <v>0</v>
      </c>
      <c r="AF477" t="s">
        <v>3</v>
      </c>
      <c r="AG477">
        <v>6.9999999999999999E-4</v>
      </c>
      <c r="AH477">
        <v>3</v>
      </c>
      <c r="AI477">
        <v>-1</v>
      </c>
      <c r="AJ477" t="s">
        <v>3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 x14ac:dyDescent="0.2">
      <c r="A478">
        <f>ROW(Source!A383)</f>
        <v>383</v>
      </c>
      <c r="B478">
        <v>1474084219</v>
      </c>
      <c r="C478">
        <v>1472726177</v>
      </c>
      <c r="D478">
        <v>1441838759</v>
      </c>
      <c r="E478">
        <v>1</v>
      </c>
      <c r="F478">
        <v>1</v>
      </c>
      <c r="G478">
        <v>15514512</v>
      </c>
      <c r="H478">
        <v>3</v>
      </c>
      <c r="I478" t="s">
        <v>981</v>
      </c>
      <c r="J478" t="s">
        <v>982</v>
      </c>
      <c r="K478" t="s">
        <v>983</v>
      </c>
      <c r="L478">
        <v>1348</v>
      </c>
      <c r="N478">
        <v>1009</v>
      </c>
      <c r="O478" t="s">
        <v>861</v>
      </c>
      <c r="P478" t="s">
        <v>861</v>
      </c>
      <c r="Q478">
        <v>1000</v>
      </c>
      <c r="X478">
        <v>6.9999999999999999E-4</v>
      </c>
      <c r="Y478">
        <v>1590701.16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0</v>
      </c>
      <c r="AF478" t="s">
        <v>3</v>
      </c>
      <c r="AG478">
        <v>6.9999999999999999E-4</v>
      </c>
      <c r="AH478">
        <v>3</v>
      </c>
      <c r="AI478">
        <v>-1</v>
      </c>
      <c r="AJ478" t="s">
        <v>3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 x14ac:dyDescent="0.2">
      <c r="A479">
        <f>ROW(Source!A383)</f>
        <v>383</v>
      </c>
      <c r="B479">
        <v>1474084220</v>
      </c>
      <c r="C479">
        <v>1472726177</v>
      </c>
      <c r="D479">
        <v>1441834635</v>
      </c>
      <c r="E479">
        <v>1</v>
      </c>
      <c r="F479">
        <v>1</v>
      </c>
      <c r="G479">
        <v>15514512</v>
      </c>
      <c r="H479">
        <v>3</v>
      </c>
      <c r="I479" t="s">
        <v>984</v>
      </c>
      <c r="J479" t="s">
        <v>985</v>
      </c>
      <c r="K479" t="s">
        <v>986</v>
      </c>
      <c r="L479">
        <v>1339</v>
      </c>
      <c r="N479">
        <v>1007</v>
      </c>
      <c r="O479" t="s">
        <v>987</v>
      </c>
      <c r="P479" t="s">
        <v>987</v>
      </c>
      <c r="Q479">
        <v>1</v>
      </c>
      <c r="X479">
        <v>1.8</v>
      </c>
      <c r="Y479">
        <v>103.4</v>
      </c>
      <c r="Z479">
        <v>0</v>
      </c>
      <c r="AA479">
        <v>0</v>
      </c>
      <c r="AB479">
        <v>0</v>
      </c>
      <c r="AC479">
        <v>0</v>
      </c>
      <c r="AD479">
        <v>1</v>
      </c>
      <c r="AE479">
        <v>0</v>
      </c>
      <c r="AF479" t="s">
        <v>3</v>
      </c>
      <c r="AG479">
        <v>1.8</v>
      </c>
      <c r="AH479">
        <v>3</v>
      </c>
      <c r="AI479">
        <v>-1</v>
      </c>
      <c r="AJ479" t="s">
        <v>3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 x14ac:dyDescent="0.2">
      <c r="A480">
        <f>ROW(Source!A383)</f>
        <v>383</v>
      </c>
      <c r="B480">
        <v>1474084221</v>
      </c>
      <c r="C480">
        <v>1472726177</v>
      </c>
      <c r="D480">
        <v>1441834627</v>
      </c>
      <c r="E480">
        <v>1</v>
      </c>
      <c r="F480">
        <v>1</v>
      </c>
      <c r="G480">
        <v>15514512</v>
      </c>
      <c r="H480">
        <v>3</v>
      </c>
      <c r="I480" t="s">
        <v>988</v>
      </c>
      <c r="J480" t="s">
        <v>989</v>
      </c>
      <c r="K480" t="s">
        <v>990</v>
      </c>
      <c r="L480">
        <v>1339</v>
      </c>
      <c r="N480">
        <v>1007</v>
      </c>
      <c r="O480" t="s">
        <v>987</v>
      </c>
      <c r="P480" t="s">
        <v>987</v>
      </c>
      <c r="Q480">
        <v>1</v>
      </c>
      <c r="X480">
        <v>0.9</v>
      </c>
      <c r="Y480">
        <v>875.46</v>
      </c>
      <c r="Z480">
        <v>0</v>
      </c>
      <c r="AA480">
        <v>0</v>
      </c>
      <c r="AB480">
        <v>0</v>
      </c>
      <c r="AC480">
        <v>0</v>
      </c>
      <c r="AD480">
        <v>1</v>
      </c>
      <c r="AE480">
        <v>0</v>
      </c>
      <c r="AF480" t="s">
        <v>3</v>
      </c>
      <c r="AG480">
        <v>0.9</v>
      </c>
      <c r="AH480">
        <v>3</v>
      </c>
      <c r="AI480">
        <v>-1</v>
      </c>
      <c r="AJ480" t="s">
        <v>3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 x14ac:dyDescent="0.2">
      <c r="A481">
        <f>ROW(Source!A383)</f>
        <v>383</v>
      </c>
      <c r="B481">
        <v>1474084222</v>
      </c>
      <c r="C481">
        <v>1472726177</v>
      </c>
      <c r="D481">
        <v>1441834671</v>
      </c>
      <c r="E481">
        <v>1</v>
      </c>
      <c r="F481">
        <v>1</v>
      </c>
      <c r="G481">
        <v>15514512</v>
      </c>
      <c r="H481">
        <v>3</v>
      </c>
      <c r="I481" t="s">
        <v>991</v>
      </c>
      <c r="J481" t="s">
        <v>992</v>
      </c>
      <c r="K481" t="s">
        <v>993</v>
      </c>
      <c r="L481">
        <v>1348</v>
      </c>
      <c r="N481">
        <v>1009</v>
      </c>
      <c r="O481" t="s">
        <v>861</v>
      </c>
      <c r="P481" t="s">
        <v>861</v>
      </c>
      <c r="Q481">
        <v>1000</v>
      </c>
      <c r="X481">
        <v>5.9999999999999995E-4</v>
      </c>
      <c r="Y481">
        <v>184462.17</v>
      </c>
      <c r="Z481">
        <v>0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3</v>
      </c>
      <c r="AG481">
        <v>5.9999999999999995E-4</v>
      </c>
      <c r="AH481">
        <v>3</v>
      </c>
      <c r="AI481">
        <v>-1</v>
      </c>
      <c r="AJ481" t="s">
        <v>3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 x14ac:dyDescent="0.2">
      <c r="A482">
        <f>ROW(Source!A383)</f>
        <v>383</v>
      </c>
      <c r="B482">
        <v>1474084223</v>
      </c>
      <c r="C482">
        <v>1472726177</v>
      </c>
      <c r="D482">
        <v>1441834634</v>
      </c>
      <c r="E482">
        <v>1</v>
      </c>
      <c r="F482">
        <v>1</v>
      </c>
      <c r="G482">
        <v>15514512</v>
      </c>
      <c r="H482">
        <v>3</v>
      </c>
      <c r="I482" t="s">
        <v>994</v>
      </c>
      <c r="J482" t="s">
        <v>995</v>
      </c>
      <c r="K482" t="s">
        <v>996</v>
      </c>
      <c r="L482">
        <v>1348</v>
      </c>
      <c r="N482">
        <v>1009</v>
      </c>
      <c r="O482" t="s">
        <v>861</v>
      </c>
      <c r="P482" t="s">
        <v>861</v>
      </c>
      <c r="Q482">
        <v>1000</v>
      </c>
      <c r="X482">
        <v>1E-3</v>
      </c>
      <c r="Y482">
        <v>88053.759999999995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3</v>
      </c>
      <c r="AG482">
        <v>1E-3</v>
      </c>
      <c r="AH482">
        <v>3</v>
      </c>
      <c r="AI482">
        <v>-1</v>
      </c>
      <c r="AJ482" t="s">
        <v>3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 x14ac:dyDescent="0.2">
      <c r="A483">
        <f>ROW(Source!A383)</f>
        <v>383</v>
      </c>
      <c r="B483">
        <v>1474084224</v>
      </c>
      <c r="C483">
        <v>1472726177</v>
      </c>
      <c r="D483">
        <v>1441834836</v>
      </c>
      <c r="E483">
        <v>1</v>
      </c>
      <c r="F483">
        <v>1</v>
      </c>
      <c r="G483">
        <v>15514512</v>
      </c>
      <c r="H483">
        <v>3</v>
      </c>
      <c r="I483" t="s">
        <v>997</v>
      </c>
      <c r="J483" t="s">
        <v>998</v>
      </c>
      <c r="K483" t="s">
        <v>999</v>
      </c>
      <c r="L483">
        <v>1348</v>
      </c>
      <c r="N483">
        <v>1009</v>
      </c>
      <c r="O483" t="s">
        <v>861</v>
      </c>
      <c r="P483" t="s">
        <v>861</v>
      </c>
      <c r="Q483">
        <v>1000</v>
      </c>
      <c r="X483">
        <v>2.16E-3</v>
      </c>
      <c r="Y483">
        <v>93194.67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3</v>
      </c>
      <c r="AG483">
        <v>2.16E-3</v>
      </c>
      <c r="AH483">
        <v>3</v>
      </c>
      <c r="AI483">
        <v>-1</v>
      </c>
      <c r="AJ483" t="s">
        <v>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 x14ac:dyDescent="0.2">
      <c r="A484">
        <f>ROW(Source!A383)</f>
        <v>383</v>
      </c>
      <c r="B484">
        <v>1474084225</v>
      </c>
      <c r="C484">
        <v>1472726177</v>
      </c>
      <c r="D484">
        <v>1441834853</v>
      </c>
      <c r="E484">
        <v>1</v>
      </c>
      <c r="F484">
        <v>1</v>
      </c>
      <c r="G484">
        <v>15514512</v>
      </c>
      <c r="H484">
        <v>3</v>
      </c>
      <c r="I484" t="s">
        <v>1000</v>
      </c>
      <c r="J484" t="s">
        <v>1001</v>
      </c>
      <c r="K484" t="s">
        <v>1002</v>
      </c>
      <c r="L484">
        <v>1348</v>
      </c>
      <c r="N484">
        <v>1009</v>
      </c>
      <c r="O484" t="s">
        <v>861</v>
      </c>
      <c r="P484" t="s">
        <v>861</v>
      </c>
      <c r="Q484">
        <v>1000</v>
      </c>
      <c r="X484">
        <v>8.0000000000000004E-4</v>
      </c>
      <c r="Y484">
        <v>78065.73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3</v>
      </c>
      <c r="AG484">
        <v>8.0000000000000004E-4</v>
      </c>
      <c r="AH484">
        <v>3</v>
      </c>
      <c r="AI484">
        <v>-1</v>
      </c>
      <c r="AJ484" t="s">
        <v>3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 x14ac:dyDescent="0.2">
      <c r="A485">
        <f>ROW(Source!A383)</f>
        <v>383</v>
      </c>
      <c r="B485">
        <v>1474084227</v>
      </c>
      <c r="C485">
        <v>1472726177</v>
      </c>
      <c r="D485">
        <v>1441822273</v>
      </c>
      <c r="E485">
        <v>15514512</v>
      </c>
      <c r="F485">
        <v>1</v>
      </c>
      <c r="G485">
        <v>15514512</v>
      </c>
      <c r="H485">
        <v>3</v>
      </c>
      <c r="I485" t="s">
        <v>1003</v>
      </c>
      <c r="J485" t="s">
        <v>3</v>
      </c>
      <c r="K485" t="s">
        <v>1004</v>
      </c>
      <c r="L485">
        <v>1348</v>
      </c>
      <c r="N485">
        <v>1009</v>
      </c>
      <c r="O485" t="s">
        <v>861</v>
      </c>
      <c r="P485" t="s">
        <v>861</v>
      </c>
      <c r="Q485">
        <v>1000</v>
      </c>
      <c r="X485">
        <v>2.4000000000000001E-4</v>
      </c>
      <c r="Y485">
        <v>94640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3</v>
      </c>
      <c r="AG485">
        <v>2.4000000000000001E-4</v>
      </c>
      <c r="AH485">
        <v>3</v>
      </c>
      <c r="AI485">
        <v>-1</v>
      </c>
      <c r="AJ485" t="s">
        <v>3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 x14ac:dyDescent="0.2">
      <c r="A486">
        <f>ROW(Source!A383)</f>
        <v>383</v>
      </c>
      <c r="B486">
        <v>1474084226</v>
      </c>
      <c r="C486">
        <v>1472726177</v>
      </c>
      <c r="D486">
        <v>1441850453</v>
      </c>
      <c r="E486">
        <v>1</v>
      </c>
      <c r="F486">
        <v>1</v>
      </c>
      <c r="G486">
        <v>15514512</v>
      </c>
      <c r="H486">
        <v>3</v>
      </c>
      <c r="I486" t="s">
        <v>859</v>
      </c>
      <c r="J486" t="s">
        <v>862</v>
      </c>
      <c r="K486" t="s">
        <v>860</v>
      </c>
      <c r="L486">
        <v>1348</v>
      </c>
      <c r="N486">
        <v>1009</v>
      </c>
      <c r="O486" t="s">
        <v>861</v>
      </c>
      <c r="P486" t="s">
        <v>861</v>
      </c>
      <c r="Q486">
        <v>1000</v>
      </c>
      <c r="X486">
        <v>8.9999999999999998E-4</v>
      </c>
      <c r="Y486">
        <v>178433.97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3</v>
      </c>
      <c r="AG486">
        <v>8.9999999999999998E-4</v>
      </c>
      <c r="AH486">
        <v>3</v>
      </c>
      <c r="AI486">
        <v>-1</v>
      </c>
      <c r="AJ486" t="s">
        <v>3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 x14ac:dyDescent="0.2">
      <c r="A487">
        <f>ROW(Source!A384)</f>
        <v>384</v>
      </c>
      <c r="B487">
        <v>1474084228</v>
      </c>
      <c r="C487">
        <v>1472726283</v>
      </c>
      <c r="D487">
        <v>1441819193</v>
      </c>
      <c r="E487">
        <v>15514512</v>
      </c>
      <c r="F487">
        <v>1</v>
      </c>
      <c r="G487">
        <v>15514512</v>
      </c>
      <c r="H487">
        <v>1</v>
      </c>
      <c r="I487" t="s">
        <v>958</v>
      </c>
      <c r="J487" t="s">
        <v>3</v>
      </c>
      <c r="K487" t="s">
        <v>959</v>
      </c>
      <c r="L487">
        <v>1191</v>
      </c>
      <c r="N487">
        <v>1013</v>
      </c>
      <c r="O487" t="s">
        <v>960</v>
      </c>
      <c r="P487" t="s">
        <v>960</v>
      </c>
      <c r="Q487">
        <v>1</v>
      </c>
      <c r="X487">
        <v>10.55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1</v>
      </c>
      <c r="AF487" t="s">
        <v>100</v>
      </c>
      <c r="AG487">
        <v>42.2</v>
      </c>
      <c r="AH487">
        <v>3</v>
      </c>
      <c r="AI487">
        <v>-1</v>
      </c>
      <c r="AJ487" t="s">
        <v>3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 x14ac:dyDescent="0.2">
      <c r="A488">
        <f>ROW(Source!A384)</f>
        <v>384</v>
      </c>
      <c r="B488">
        <v>1474084229</v>
      </c>
      <c r="C488">
        <v>1472726283</v>
      </c>
      <c r="D488">
        <v>1441833844</v>
      </c>
      <c r="E488">
        <v>1</v>
      </c>
      <c r="F488">
        <v>1</v>
      </c>
      <c r="G488">
        <v>15514512</v>
      </c>
      <c r="H488">
        <v>2</v>
      </c>
      <c r="I488" t="s">
        <v>1005</v>
      </c>
      <c r="J488" t="s">
        <v>1006</v>
      </c>
      <c r="K488" t="s">
        <v>1007</v>
      </c>
      <c r="L488">
        <v>1368</v>
      </c>
      <c r="N488">
        <v>1011</v>
      </c>
      <c r="O488" t="s">
        <v>964</v>
      </c>
      <c r="P488" t="s">
        <v>964</v>
      </c>
      <c r="Q488">
        <v>1</v>
      </c>
      <c r="X488">
        <v>0.06</v>
      </c>
      <c r="Y488">
        <v>0</v>
      </c>
      <c r="Z488">
        <v>17.37</v>
      </c>
      <c r="AA488">
        <v>0.04</v>
      </c>
      <c r="AB488">
        <v>0</v>
      </c>
      <c r="AC488">
        <v>0</v>
      </c>
      <c r="AD488">
        <v>1</v>
      </c>
      <c r="AE488">
        <v>0</v>
      </c>
      <c r="AF488" t="s">
        <v>100</v>
      </c>
      <c r="AG488">
        <v>0.24</v>
      </c>
      <c r="AH488">
        <v>3</v>
      </c>
      <c r="AI488">
        <v>-1</v>
      </c>
      <c r="AJ488" t="s">
        <v>3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 x14ac:dyDescent="0.2">
      <c r="A489">
        <f>ROW(Source!A384)</f>
        <v>384</v>
      </c>
      <c r="B489">
        <v>1474084230</v>
      </c>
      <c r="C489">
        <v>1472726283</v>
      </c>
      <c r="D489">
        <v>1441833877</v>
      </c>
      <c r="E489">
        <v>1</v>
      </c>
      <c r="F489">
        <v>1</v>
      </c>
      <c r="G489">
        <v>15514512</v>
      </c>
      <c r="H489">
        <v>2</v>
      </c>
      <c r="I489" t="s">
        <v>1008</v>
      </c>
      <c r="J489" t="s">
        <v>1009</v>
      </c>
      <c r="K489" t="s">
        <v>1010</v>
      </c>
      <c r="L489">
        <v>1368</v>
      </c>
      <c r="N489">
        <v>1011</v>
      </c>
      <c r="O489" t="s">
        <v>964</v>
      </c>
      <c r="P489" t="s">
        <v>964</v>
      </c>
      <c r="Q489">
        <v>1</v>
      </c>
      <c r="X489">
        <v>0.13</v>
      </c>
      <c r="Y489">
        <v>0</v>
      </c>
      <c r="Z489">
        <v>1165.03</v>
      </c>
      <c r="AA489">
        <v>351.43</v>
      </c>
      <c r="AB489">
        <v>0</v>
      </c>
      <c r="AC489">
        <v>0</v>
      </c>
      <c r="AD489">
        <v>1</v>
      </c>
      <c r="AE489">
        <v>0</v>
      </c>
      <c r="AF489" t="s">
        <v>100</v>
      </c>
      <c r="AG489">
        <v>0.52</v>
      </c>
      <c r="AH489">
        <v>3</v>
      </c>
      <c r="AI489">
        <v>-1</v>
      </c>
      <c r="AJ489" t="s">
        <v>3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 x14ac:dyDescent="0.2">
      <c r="A490">
        <f>ROW(Source!A384)</f>
        <v>384</v>
      </c>
      <c r="B490">
        <v>1474084231</v>
      </c>
      <c r="C490">
        <v>1472726283</v>
      </c>
      <c r="D490">
        <v>1441833954</v>
      </c>
      <c r="E490">
        <v>1</v>
      </c>
      <c r="F490">
        <v>1</v>
      </c>
      <c r="G490">
        <v>15514512</v>
      </c>
      <c r="H490">
        <v>2</v>
      </c>
      <c r="I490" t="s">
        <v>1011</v>
      </c>
      <c r="J490" t="s">
        <v>1012</v>
      </c>
      <c r="K490" t="s">
        <v>1013</v>
      </c>
      <c r="L490">
        <v>1368</v>
      </c>
      <c r="N490">
        <v>1011</v>
      </c>
      <c r="O490" t="s">
        <v>964</v>
      </c>
      <c r="P490" t="s">
        <v>964</v>
      </c>
      <c r="Q490">
        <v>1</v>
      </c>
      <c r="X490">
        <v>0.69</v>
      </c>
      <c r="Y490">
        <v>0</v>
      </c>
      <c r="Z490">
        <v>59.51</v>
      </c>
      <c r="AA490">
        <v>0.82</v>
      </c>
      <c r="AB490">
        <v>0</v>
      </c>
      <c r="AC490">
        <v>0</v>
      </c>
      <c r="AD490">
        <v>1</v>
      </c>
      <c r="AE490">
        <v>0</v>
      </c>
      <c r="AF490" t="s">
        <v>100</v>
      </c>
      <c r="AG490">
        <v>2.76</v>
      </c>
      <c r="AH490">
        <v>3</v>
      </c>
      <c r="AI490">
        <v>-1</v>
      </c>
      <c r="AJ490" t="s">
        <v>3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 x14ac:dyDescent="0.2">
      <c r="A491">
        <f>ROW(Source!A384)</f>
        <v>384</v>
      </c>
      <c r="B491">
        <v>1474084232</v>
      </c>
      <c r="C491">
        <v>1472726283</v>
      </c>
      <c r="D491">
        <v>1441834139</v>
      </c>
      <c r="E491">
        <v>1</v>
      </c>
      <c r="F491">
        <v>1</v>
      </c>
      <c r="G491">
        <v>15514512</v>
      </c>
      <c r="H491">
        <v>2</v>
      </c>
      <c r="I491" t="s">
        <v>1014</v>
      </c>
      <c r="J491" t="s">
        <v>1015</v>
      </c>
      <c r="K491" t="s">
        <v>1016</v>
      </c>
      <c r="L491">
        <v>1368</v>
      </c>
      <c r="N491">
        <v>1011</v>
      </c>
      <c r="O491" t="s">
        <v>964</v>
      </c>
      <c r="P491" t="s">
        <v>964</v>
      </c>
      <c r="Q491">
        <v>1</v>
      </c>
      <c r="X491">
        <v>0.25</v>
      </c>
      <c r="Y491">
        <v>0</v>
      </c>
      <c r="Z491">
        <v>8.82</v>
      </c>
      <c r="AA491">
        <v>0.11</v>
      </c>
      <c r="AB491">
        <v>0</v>
      </c>
      <c r="AC491">
        <v>0</v>
      </c>
      <c r="AD491">
        <v>1</v>
      </c>
      <c r="AE491">
        <v>0</v>
      </c>
      <c r="AF491" t="s">
        <v>100</v>
      </c>
      <c r="AG491">
        <v>1</v>
      </c>
      <c r="AH491">
        <v>3</v>
      </c>
      <c r="AI491">
        <v>-1</v>
      </c>
      <c r="AJ491" t="s">
        <v>3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 x14ac:dyDescent="0.2">
      <c r="A492">
        <f>ROW(Source!A384)</f>
        <v>384</v>
      </c>
      <c r="B492">
        <v>1474084233</v>
      </c>
      <c r="C492">
        <v>1472726283</v>
      </c>
      <c r="D492">
        <v>1441834258</v>
      </c>
      <c r="E492">
        <v>1</v>
      </c>
      <c r="F492">
        <v>1</v>
      </c>
      <c r="G492">
        <v>15514512</v>
      </c>
      <c r="H492">
        <v>2</v>
      </c>
      <c r="I492" t="s">
        <v>1017</v>
      </c>
      <c r="J492" t="s">
        <v>1018</v>
      </c>
      <c r="K492" t="s">
        <v>1019</v>
      </c>
      <c r="L492">
        <v>1368</v>
      </c>
      <c r="N492">
        <v>1011</v>
      </c>
      <c r="O492" t="s">
        <v>964</v>
      </c>
      <c r="P492" t="s">
        <v>964</v>
      </c>
      <c r="Q492">
        <v>1</v>
      </c>
      <c r="X492">
        <v>2.63</v>
      </c>
      <c r="Y492">
        <v>0</v>
      </c>
      <c r="Z492">
        <v>1303.01</v>
      </c>
      <c r="AA492">
        <v>826.2</v>
      </c>
      <c r="AB492">
        <v>0</v>
      </c>
      <c r="AC492">
        <v>0</v>
      </c>
      <c r="AD492">
        <v>1</v>
      </c>
      <c r="AE492">
        <v>0</v>
      </c>
      <c r="AF492" t="s">
        <v>100</v>
      </c>
      <c r="AG492">
        <v>10.52</v>
      </c>
      <c r="AH492">
        <v>3</v>
      </c>
      <c r="AI492">
        <v>-1</v>
      </c>
      <c r="AJ492" t="s">
        <v>3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 x14ac:dyDescent="0.2">
      <c r="A493">
        <f>ROW(Source!A384)</f>
        <v>384</v>
      </c>
      <c r="B493">
        <v>1474084234</v>
      </c>
      <c r="C493">
        <v>1472726283</v>
      </c>
      <c r="D493">
        <v>1441836235</v>
      </c>
      <c r="E493">
        <v>1</v>
      </c>
      <c r="F493">
        <v>1</v>
      </c>
      <c r="G493">
        <v>15514512</v>
      </c>
      <c r="H493">
        <v>3</v>
      </c>
      <c r="I493" t="s">
        <v>965</v>
      </c>
      <c r="J493" t="s">
        <v>966</v>
      </c>
      <c r="K493" t="s">
        <v>967</v>
      </c>
      <c r="L493">
        <v>1346</v>
      </c>
      <c r="N493">
        <v>1009</v>
      </c>
      <c r="O493" t="s">
        <v>968</v>
      </c>
      <c r="P493" t="s">
        <v>968</v>
      </c>
      <c r="Q493">
        <v>1</v>
      </c>
      <c r="X493">
        <v>0.15</v>
      </c>
      <c r="Y493">
        <v>31.49</v>
      </c>
      <c r="Z493">
        <v>0</v>
      </c>
      <c r="AA493">
        <v>0</v>
      </c>
      <c r="AB493">
        <v>0</v>
      </c>
      <c r="AC493">
        <v>0</v>
      </c>
      <c r="AD493">
        <v>1</v>
      </c>
      <c r="AE493">
        <v>0</v>
      </c>
      <c r="AF493" t="s">
        <v>100</v>
      </c>
      <c r="AG493">
        <v>0.6</v>
      </c>
      <c r="AH493">
        <v>3</v>
      </c>
      <c r="AI493">
        <v>-1</v>
      </c>
      <c r="AJ493" t="s">
        <v>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 x14ac:dyDescent="0.2">
      <c r="A494">
        <f>ROW(Source!A384)</f>
        <v>384</v>
      </c>
      <c r="B494">
        <v>1474084235</v>
      </c>
      <c r="C494">
        <v>1472726283</v>
      </c>
      <c r="D494">
        <v>1441836393</v>
      </c>
      <c r="E494">
        <v>1</v>
      </c>
      <c r="F494">
        <v>1</v>
      </c>
      <c r="G494">
        <v>15514512</v>
      </c>
      <c r="H494">
        <v>3</v>
      </c>
      <c r="I494" t="s">
        <v>1020</v>
      </c>
      <c r="J494" t="s">
        <v>1021</v>
      </c>
      <c r="K494" t="s">
        <v>1022</v>
      </c>
      <c r="L494">
        <v>1296</v>
      </c>
      <c r="N494">
        <v>1002</v>
      </c>
      <c r="O494" t="s">
        <v>1023</v>
      </c>
      <c r="P494" t="s">
        <v>1023</v>
      </c>
      <c r="Q494">
        <v>1</v>
      </c>
      <c r="X494">
        <v>2.3999999999999998E-3</v>
      </c>
      <c r="Y494">
        <v>4241.6400000000003</v>
      </c>
      <c r="Z494">
        <v>0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100</v>
      </c>
      <c r="AG494">
        <v>9.5999999999999992E-3</v>
      </c>
      <c r="AH494">
        <v>3</v>
      </c>
      <c r="AI494">
        <v>-1</v>
      </c>
      <c r="AJ494" t="s">
        <v>3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 x14ac:dyDescent="0.2">
      <c r="A495">
        <f>ROW(Source!A384)</f>
        <v>384</v>
      </c>
      <c r="B495">
        <v>1474084236</v>
      </c>
      <c r="C495">
        <v>1472726283</v>
      </c>
      <c r="D495">
        <v>1441836514</v>
      </c>
      <c r="E495">
        <v>1</v>
      </c>
      <c r="F495">
        <v>1</v>
      </c>
      <c r="G495">
        <v>15514512</v>
      </c>
      <c r="H495">
        <v>3</v>
      </c>
      <c r="I495" t="s">
        <v>1024</v>
      </c>
      <c r="J495" t="s">
        <v>1025</v>
      </c>
      <c r="K495" t="s">
        <v>1026</v>
      </c>
      <c r="L495">
        <v>1339</v>
      </c>
      <c r="N495">
        <v>1007</v>
      </c>
      <c r="O495" t="s">
        <v>987</v>
      </c>
      <c r="P495" t="s">
        <v>987</v>
      </c>
      <c r="Q495">
        <v>1</v>
      </c>
      <c r="X495">
        <v>2.3999999999999998E-3</v>
      </c>
      <c r="Y495">
        <v>54.81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100</v>
      </c>
      <c r="AG495">
        <v>9.5999999999999992E-3</v>
      </c>
      <c r="AH495">
        <v>3</v>
      </c>
      <c r="AI495">
        <v>-1</v>
      </c>
      <c r="AJ495" t="s">
        <v>3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 x14ac:dyDescent="0.2">
      <c r="A496">
        <f>ROW(Source!A385)</f>
        <v>385</v>
      </c>
      <c r="B496">
        <v>1474084237</v>
      </c>
      <c r="C496">
        <v>1472986913</v>
      </c>
      <c r="D496">
        <v>1441819193</v>
      </c>
      <c r="E496">
        <v>15514512</v>
      </c>
      <c r="F496">
        <v>1</v>
      </c>
      <c r="G496">
        <v>15514512</v>
      </c>
      <c r="H496">
        <v>1</v>
      </c>
      <c r="I496" t="s">
        <v>958</v>
      </c>
      <c r="J496" t="s">
        <v>3</v>
      </c>
      <c r="K496" t="s">
        <v>959</v>
      </c>
      <c r="L496">
        <v>1191</v>
      </c>
      <c r="N496">
        <v>1013</v>
      </c>
      <c r="O496" t="s">
        <v>960</v>
      </c>
      <c r="P496" t="s">
        <v>960</v>
      </c>
      <c r="Q496">
        <v>1</v>
      </c>
      <c r="X496">
        <v>3.14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1</v>
      </c>
      <c r="AF496" t="s">
        <v>105</v>
      </c>
      <c r="AG496">
        <v>6.28</v>
      </c>
      <c r="AH496">
        <v>3</v>
      </c>
      <c r="AI496">
        <v>-1</v>
      </c>
      <c r="AJ496" t="s">
        <v>3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 x14ac:dyDescent="0.2">
      <c r="A497">
        <f>ROW(Source!A385)</f>
        <v>385</v>
      </c>
      <c r="B497">
        <v>1474084238</v>
      </c>
      <c r="C497">
        <v>1472986913</v>
      </c>
      <c r="D497">
        <v>1441833954</v>
      </c>
      <c r="E497">
        <v>1</v>
      </c>
      <c r="F497">
        <v>1</v>
      </c>
      <c r="G497">
        <v>15514512</v>
      </c>
      <c r="H497">
        <v>2</v>
      </c>
      <c r="I497" t="s">
        <v>1011</v>
      </c>
      <c r="J497" t="s">
        <v>1012</v>
      </c>
      <c r="K497" t="s">
        <v>1013</v>
      </c>
      <c r="L497">
        <v>1368</v>
      </c>
      <c r="N497">
        <v>1011</v>
      </c>
      <c r="O497" t="s">
        <v>964</v>
      </c>
      <c r="P497" t="s">
        <v>964</v>
      </c>
      <c r="Q497">
        <v>1</v>
      </c>
      <c r="X497">
        <v>0.03</v>
      </c>
      <c r="Y497">
        <v>0</v>
      </c>
      <c r="Z497">
        <v>59.51</v>
      </c>
      <c r="AA497">
        <v>0.82</v>
      </c>
      <c r="AB497">
        <v>0</v>
      </c>
      <c r="AC497">
        <v>0</v>
      </c>
      <c r="AD497">
        <v>1</v>
      </c>
      <c r="AE497">
        <v>0</v>
      </c>
      <c r="AF497" t="s">
        <v>105</v>
      </c>
      <c r="AG497">
        <v>0.06</v>
      </c>
      <c r="AH497">
        <v>3</v>
      </c>
      <c r="AI497">
        <v>-1</v>
      </c>
      <c r="AJ497" t="s">
        <v>3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 x14ac:dyDescent="0.2">
      <c r="A498">
        <f>ROW(Source!A385)</f>
        <v>385</v>
      </c>
      <c r="B498">
        <v>1474084239</v>
      </c>
      <c r="C498">
        <v>1472986913</v>
      </c>
      <c r="D498">
        <v>1441836235</v>
      </c>
      <c r="E498">
        <v>1</v>
      </c>
      <c r="F498">
        <v>1</v>
      </c>
      <c r="G498">
        <v>15514512</v>
      </c>
      <c r="H498">
        <v>3</v>
      </c>
      <c r="I498" t="s">
        <v>965</v>
      </c>
      <c r="J498" t="s">
        <v>966</v>
      </c>
      <c r="K498" t="s">
        <v>967</v>
      </c>
      <c r="L498">
        <v>1346</v>
      </c>
      <c r="N498">
        <v>1009</v>
      </c>
      <c r="O498" t="s">
        <v>968</v>
      </c>
      <c r="P498" t="s">
        <v>968</v>
      </c>
      <c r="Q498">
        <v>1</v>
      </c>
      <c r="X498">
        <v>0.32</v>
      </c>
      <c r="Y498">
        <v>31.49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105</v>
      </c>
      <c r="AG498">
        <v>0.64</v>
      </c>
      <c r="AH498">
        <v>3</v>
      </c>
      <c r="AI498">
        <v>-1</v>
      </c>
      <c r="AJ498" t="s">
        <v>3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 x14ac:dyDescent="0.2">
      <c r="A499">
        <f>ROW(Source!A386)</f>
        <v>386</v>
      </c>
      <c r="B499">
        <v>1474084240</v>
      </c>
      <c r="C499">
        <v>1472986920</v>
      </c>
      <c r="D499">
        <v>1441819193</v>
      </c>
      <c r="E499">
        <v>15514512</v>
      </c>
      <c r="F499">
        <v>1</v>
      </c>
      <c r="G499">
        <v>15514512</v>
      </c>
      <c r="H499">
        <v>1</v>
      </c>
      <c r="I499" t="s">
        <v>958</v>
      </c>
      <c r="J499" t="s">
        <v>3</v>
      </c>
      <c r="K499" t="s">
        <v>959</v>
      </c>
      <c r="L499">
        <v>1191</v>
      </c>
      <c r="N499">
        <v>1013</v>
      </c>
      <c r="O499" t="s">
        <v>960</v>
      </c>
      <c r="P499" t="s">
        <v>960</v>
      </c>
      <c r="Q499">
        <v>1</v>
      </c>
      <c r="X499">
        <v>1.56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1</v>
      </c>
      <c r="AF499" t="s">
        <v>105</v>
      </c>
      <c r="AG499">
        <v>3.12</v>
      </c>
      <c r="AH499">
        <v>3</v>
      </c>
      <c r="AI499">
        <v>-1</v>
      </c>
      <c r="AJ499" t="s">
        <v>3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 x14ac:dyDescent="0.2">
      <c r="A500">
        <f>ROW(Source!A386)</f>
        <v>386</v>
      </c>
      <c r="B500">
        <v>1474084241</v>
      </c>
      <c r="C500">
        <v>1472986920</v>
      </c>
      <c r="D500">
        <v>1441833954</v>
      </c>
      <c r="E500">
        <v>1</v>
      </c>
      <c r="F500">
        <v>1</v>
      </c>
      <c r="G500">
        <v>15514512</v>
      </c>
      <c r="H500">
        <v>2</v>
      </c>
      <c r="I500" t="s">
        <v>1011</v>
      </c>
      <c r="J500" t="s">
        <v>1012</v>
      </c>
      <c r="K500" t="s">
        <v>1013</v>
      </c>
      <c r="L500">
        <v>1368</v>
      </c>
      <c r="N500">
        <v>1011</v>
      </c>
      <c r="O500" t="s">
        <v>964</v>
      </c>
      <c r="P500" t="s">
        <v>964</v>
      </c>
      <c r="Q500">
        <v>1</v>
      </c>
      <c r="X500">
        <v>0.03</v>
      </c>
      <c r="Y500">
        <v>0</v>
      </c>
      <c r="Z500">
        <v>59.51</v>
      </c>
      <c r="AA500">
        <v>0.82</v>
      </c>
      <c r="AB500">
        <v>0</v>
      </c>
      <c r="AC500">
        <v>0</v>
      </c>
      <c r="AD500">
        <v>1</v>
      </c>
      <c r="AE500">
        <v>0</v>
      </c>
      <c r="AF500" t="s">
        <v>105</v>
      </c>
      <c r="AG500">
        <v>0.06</v>
      </c>
      <c r="AH500">
        <v>3</v>
      </c>
      <c r="AI500">
        <v>-1</v>
      </c>
      <c r="AJ500" t="s">
        <v>3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 x14ac:dyDescent="0.2">
      <c r="A501">
        <f>ROW(Source!A386)</f>
        <v>386</v>
      </c>
      <c r="B501">
        <v>1474084242</v>
      </c>
      <c r="C501">
        <v>1472986920</v>
      </c>
      <c r="D501">
        <v>1441836235</v>
      </c>
      <c r="E501">
        <v>1</v>
      </c>
      <c r="F501">
        <v>1</v>
      </c>
      <c r="G501">
        <v>15514512</v>
      </c>
      <c r="H501">
        <v>3</v>
      </c>
      <c r="I501" t="s">
        <v>965</v>
      </c>
      <c r="J501" t="s">
        <v>966</v>
      </c>
      <c r="K501" t="s">
        <v>967</v>
      </c>
      <c r="L501">
        <v>1346</v>
      </c>
      <c r="N501">
        <v>1009</v>
      </c>
      <c r="O501" t="s">
        <v>968</v>
      </c>
      <c r="P501" t="s">
        <v>968</v>
      </c>
      <c r="Q501">
        <v>1</v>
      </c>
      <c r="X501">
        <v>0.02</v>
      </c>
      <c r="Y501">
        <v>31.49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105</v>
      </c>
      <c r="AG501">
        <v>0.04</v>
      </c>
      <c r="AH501">
        <v>3</v>
      </c>
      <c r="AI501">
        <v>-1</v>
      </c>
      <c r="AJ501" t="s">
        <v>3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 x14ac:dyDescent="0.2">
      <c r="A502">
        <f>ROW(Source!A387)</f>
        <v>387</v>
      </c>
      <c r="B502">
        <v>1474084243</v>
      </c>
      <c r="C502">
        <v>1472726360</v>
      </c>
      <c r="D502">
        <v>1441819193</v>
      </c>
      <c r="E502">
        <v>15514512</v>
      </c>
      <c r="F502">
        <v>1</v>
      </c>
      <c r="G502">
        <v>15514512</v>
      </c>
      <c r="H502">
        <v>1</v>
      </c>
      <c r="I502" t="s">
        <v>958</v>
      </c>
      <c r="J502" t="s">
        <v>3</v>
      </c>
      <c r="K502" t="s">
        <v>959</v>
      </c>
      <c r="L502">
        <v>1191</v>
      </c>
      <c r="N502">
        <v>1013</v>
      </c>
      <c r="O502" t="s">
        <v>960</v>
      </c>
      <c r="P502" t="s">
        <v>960</v>
      </c>
      <c r="Q502">
        <v>1</v>
      </c>
      <c r="X502">
        <v>0.37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1</v>
      </c>
      <c r="AE502">
        <v>1</v>
      </c>
      <c r="AF502" t="s">
        <v>3</v>
      </c>
      <c r="AG502">
        <v>0.37</v>
      </c>
      <c r="AH502">
        <v>3</v>
      </c>
      <c r="AI502">
        <v>-1</v>
      </c>
      <c r="AJ502" t="s">
        <v>3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 x14ac:dyDescent="0.2">
      <c r="A503">
        <f>ROW(Source!A387)</f>
        <v>387</v>
      </c>
      <c r="B503">
        <v>1474084244</v>
      </c>
      <c r="C503">
        <v>1472726360</v>
      </c>
      <c r="D503">
        <v>1441834258</v>
      </c>
      <c r="E503">
        <v>1</v>
      </c>
      <c r="F503">
        <v>1</v>
      </c>
      <c r="G503">
        <v>15514512</v>
      </c>
      <c r="H503">
        <v>2</v>
      </c>
      <c r="I503" t="s">
        <v>1017</v>
      </c>
      <c r="J503" t="s">
        <v>1018</v>
      </c>
      <c r="K503" t="s">
        <v>1019</v>
      </c>
      <c r="L503">
        <v>1368</v>
      </c>
      <c r="N503">
        <v>1011</v>
      </c>
      <c r="O503" t="s">
        <v>964</v>
      </c>
      <c r="P503" t="s">
        <v>964</v>
      </c>
      <c r="Q503">
        <v>1</v>
      </c>
      <c r="X503">
        <v>0.06</v>
      </c>
      <c r="Y503">
        <v>0</v>
      </c>
      <c r="Z503">
        <v>1303.01</v>
      </c>
      <c r="AA503">
        <v>826.2</v>
      </c>
      <c r="AB503">
        <v>0</v>
      </c>
      <c r="AC503">
        <v>0</v>
      </c>
      <c r="AD503">
        <v>1</v>
      </c>
      <c r="AE503">
        <v>0</v>
      </c>
      <c r="AF503" t="s">
        <v>3</v>
      </c>
      <c r="AG503">
        <v>0.06</v>
      </c>
      <c r="AH503">
        <v>3</v>
      </c>
      <c r="AI503">
        <v>-1</v>
      </c>
      <c r="AJ503" t="s">
        <v>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 x14ac:dyDescent="0.2">
      <c r="A504">
        <f>ROW(Source!A388)</f>
        <v>388</v>
      </c>
      <c r="B504">
        <v>1474084245</v>
      </c>
      <c r="C504">
        <v>1472726388</v>
      </c>
      <c r="D504">
        <v>1441819193</v>
      </c>
      <c r="E504">
        <v>15514512</v>
      </c>
      <c r="F504">
        <v>1</v>
      </c>
      <c r="G504">
        <v>15514512</v>
      </c>
      <c r="H504">
        <v>1</v>
      </c>
      <c r="I504" t="s">
        <v>958</v>
      </c>
      <c r="J504" t="s">
        <v>3</v>
      </c>
      <c r="K504" t="s">
        <v>959</v>
      </c>
      <c r="L504">
        <v>1191</v>
      </c>
      <c r="N504">
        <v>1013</v>
      </c>
      <c r="O504" t="s">
        <v>960</v>
      </c>
      <c r="P504" t="s">
        <v>960</v>
      </c>
      <c r="Q504">
        <v>1</v>
      </c>
      <c r="X504">
        <v>9.6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1</v>
      </c>
      <c r="AF504" t="s">
        <v>3</v>
      </c>
      <c r="AG504">
        <v>9.6</v>
      </c>
      <c r="AH504">
        <v>3</v>
      </c>
      <c r="AI504">
        <v>-1</v>
      </c>
      <c r="AJ504" t="s">
        <v>3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 x14ac:dyDescent="0.2">
      <c r="A505">
        <f>ROW(Source!A388)</f>
        <v>388</v>
      </c>
      <c r="B505">
        <v>1474084246</v>
      </c>
      <c r="C505">
        <v>1472726388</v>
      </c>
      <c r="D505">
        <v>1441834142</v>
      </c>
      <c r="E505">
        <v>1</v>
      </c>
      <c r="F505">
        <v>1</v>
      </c>
      <c r="G505">
        <v>15514512</v>
      </c>
      <c r="H505">
        <v>2</v>
      </c>
      <c r="I505" t="s">
        <v>1027</v>
      </c>
      <c r="J505" t="s">
        <v>1028</v>
      </c>
      <c r="K505" t="s">
        <v>1029</v>
      </c>
      <c r="L505">
        <v>1368</v>
      </c>
      <c r="N505">
        <v>1011</v>
      </c>
      <c r="O505" t="s">
        <v>964</v>
      </c>
      <c r="P505" t="s">
        <v>964</v>
      </c>
      <c r="Q505">
        <v>1</v>
      </c>
      <c r="X505">
        <v>2.23</v>
      </c>
      <c r="Y505">
        <v>0</v>
      </c>
      <c r="Z505">
        <v>10.14</v>
      </c>
      <c r="AA505">
        <v>0.31</v>
      </c>
      <c r="AB505">
        <v>0</v>
      </c>
      <c r="AC505">
        <v>0</v>
      </c>
      <c r="AD505">
        <v>1</v>
      </c>
      <c r="AE505">
        <v>0</v>
      </c>
      <c r="AF505" t="s">
        <v>3</v>
      </c>
      <c r="AG505">
        <v>2.23</v>
      </c>
      <c r="AH505">
        <v>3</v>
      </c>
      <c r="AI505">
        <v>-1</v>
      </c>
      <c r="AJ505" t="s">
        <v>3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 x14ac:dyDescent="0.2">
      <c r="A506">
        <f>ROW(Source!A388)</f>
        <v>388</v>
      </c>
      <c r="B506">
        <v>1474084247</v>
      </c>
      <c r="C506">
        <v>1472726388</v>
      </c>
      <c r="D506">
        <v>1441834258</v>
      </c>
      <c r="E506">
        <v>1</v>
      </c>
      <c r="F506">
        <v>1</v>
      </c>
      <c r="G506">
        <v>15514512</v>
      </c>
      <c r="H506">
        <v>2</v>
      </c>
      <c r="I506" t="s">
        <v>1017</v>
      </c>
      <c r="J506" t="s">
        <v>1018</v>
      </c>
      <c r="K506" t="s">
        <v>1019</v>
      </c>
      <c r="L506">
        <v>1368</v>
      </c>
      <c r="N506">
        <v>1011</v>
      </c>
      <c r="O506" t="s">
        <v>964</v>
      </c>
      <c r="P506" t="s">
        <v>964</v>
      </c>
      <c r="Q506">
        <v>1</v>
      </c>
      <c r="X506">
        <v>2.4500000000000002</v>
      </c>
      <c r="Y506">
        <v>0</v>
      </c>
      <c r="Z506">
        <v>1303.01</v>
      </c>
      <c r="AA506">
        <v>826.2</v>
      </c>
      <c r="AB506">
        <v>0</v>
      </c>
      <c r="AC506">
        <v>0</v>
      </c>
      <c r="AD506">
        <v>1</v>
      </c>
      <c r="AE506">
        <v>0</v>
      </c>
      <c r="AF506" t="s">
        <v>3</v>
      </c>
      <c r="AG506">
        <v>2.4500000000000002</v>
      </c>
      <c r="AH506">
        <v>3</v>
      </c>
      <c r="AI506">
        <v>-1</v>
      </c>
      <c r="AJ506" t="s">
        <v>3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 x14ac:dyDescent="0.2">
      <c r="A507">
        <f>ROW(Source!A388)</f>
        <v>388</v>
      </c>
      <c r="B507">
        <v>1474084248</v>
      </c>
      <c r="C507">
        <v>1472726388</v>
      </c>
      <c r="D507">
        <v>1441836395</v>
      </c>
      <c r="E507">
        <v>1</v>
      </c>
      <c r="F507">
        <v>1</v>
      </c>
      <c r="G507">
        <v>15514512</v>
      </c>
      <c r="H507">
        <v>3</v>
      </c>
      <c r="I507" t="s">
        <v>1030</v>
      </c>
      <c r="J507" t="s">
        <v>1031</v>
      </c>
      <c r="K507" t="s">
        <v>1032</v>
      </c>
      <c r="L507">
        <v>1346</v>
      </c>
      <c r="N507">
        <v>1009</v>
      </c>
      <c r="O507" t="s">
        <v>968</v>
      </c>
      <c r="P507" t="s">
        <v>968</v>
      </c>
      <c r="Q507">
        <v>1</v>
      </c>
      <c r="X507">
        <v>0.32</v>
      </c>
      <c r="Y507">
        <v>1021.71</v>
      </c>
      <c r="Z507">
        <v>0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3</v>
      </c>
      <c r="AG507">
        <v>0.32</v>
      </c>
      <c r="AH507">
        <v>3</v>
      </c>
      <c r="AI507">
        <v>-1</v>
      </c>
      <c r="AJ507" t="s">
        <v>3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 x14ac:dyDescent="0.2">
      <c r="A508">
        <f>ROW(Source!A389)</f>
        <v>389</v>
      </c>
      <c r="B508">
        <v>1474084249</v>
      </c>
      <c r="C508">
        <v>1472726464</v>
      </c>
      <c r="D508">
        <v>1441819193</v>
      </c>
      <c r="E508">
        <v>15514512</v>
      </c>
      <c r="F508">
        <v>1</v>
      </c>
      <c r="G508">
        <v>15514512</v>
      </c>
      <c r="H508">
        <v>1</v>
      </c>
      <c r="I508" t="s">
        <v>958</v>
      </c>
      <c r="J508" t="s">
        <v>3</v>
      </c>
      <c r="K508" t="s">
        <v>959</v>
      </c>
      <c r="L508">
        <v>1191</v>
      </c>
      <c r="N508">
        <v>1013</v>
      </c>
      <c r="O508" t="s">
        <v>960</v>
      </c>
      <c r="P508" t="s">
        <v>960</v>
      </c>
      <c r="Q508">
        <v>1</v>
      </c>
      <c r="X508">
        <v>0.08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1</v>
      </c>
      <c r="AF508" t="s">
        <v>3</v>
      </c>
      <c r="AG508">
        <v>0.08</v>
      </c>
      <c r="AH508">
        <v>3</v>
      </c>
      <c r="AI508">
        <v>-1</v>
      </c>
      <c r="AJ508" t="s">
        <v>3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 x14ac:dyDescent="0.2">
      <c r="A509">
        <f>ROW(Source!A389)</f>
        <v>389</v>
      </c>
      <c r="B509">
        <v>1474084250</v>
      </c>
      <c r="C509">
        <v>1472726464</v>
      </c>
      <c r="D509">
        <v>1441836235</v>
      </c>
      <c r="E509">
        <v>1</v>
      </c>
      <c r="F509">
        <v>1</v>
      </c>
      <c r="G509">
        <v>15514512</v>
      </c>
      <c r="H509">
        <v>3</v>
      </c>
      <c r="I509" t="s">
        <v>965</v>
      </c>
      <c r="J509" t="s">
        <v>966</v>
      </c>
      <c r="K509" t="s">
        <v>967</v>
      </c>
      <c r="L509">
        <v>1346</v>
      </c>
      <c r="N509">
        <v>1009</v>
      </c>
      <c r="O509" t="s">
        <v>968</v>
      </c>
      <c r="P509" t="s">
        <v>968</v>
      </c>
      <c r="Q509">
        <v>1</v>
      </c>
      <c r="X509">
        <v>5.0000000000000001E-4</v>
      </c>
      <c r="Y509">
        <v>31.49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3</v>
      </c>
      <c r="AG509">
        <v>5.0000000000000001E-4</v>
      </c>
      <c r="AH509">
        <v>3</v>
      </c>
      <c r="AI509">
        <v>-1</v>
      </c>
      <c r="AJ509" t="s">
        <v>3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 x14ac:dyDescent="0.2">
      <c r="A510">
        <f>ROW(Source!A391)</f>
        <v>391</v>
      </c>
      <c r="B510">
        <v>1474084251</v>
      </c>
      <c r="C510">
        <v>1472726516</v>
      </c>
      <c r="D510">
        <v>1441819193</v>
      </c>
      <c r="E510">
        <v>15514512</v>
      </c>
      <c r="F510">
        <v>1</v>
      </c>
      <c r="G510">
        <v>15514512</v>
      </c>
      <c r="H510">
        <v>1</v>
      </c>
      <c r="I510" t="s">
        <v>958</v>
      </c>
      <c r="J510" t="s">
        <v>3</v>
      </c>
      <c r="K510" t="s">
        <v>959</v>
      </c>
      <c r="L510">
        <v>1191</v>
      </c>
      <c r="N510">
        <v>1013</v>
      </c>
      <c r="O510" t="s">
        <v>960</v>
      </c>
      <c r="P510" t="s">
        <v>960</v>
      </c>
      <c r="Q510">
        <v>1</v>
      </c>
      <c r="X510">
        <v>1.06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1</v>
      </c>
      <c r="AF510" t="s">
        <v>3</v>
      </c>
      <c r="AG510">
        <v>1.06</v>
      </c>
      <c r="AH510">
        <v>3</v>
      </c>
      <c r="AI510">
        <v>-1</v>
      </c>
      <c r="AJ510" t="s">
        <v>3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 x14ac:dyDescent="0.2">
      <c r="A511">
        <f>ROW(Source!A392)</f>
        <v>392</v>
      </c>
      <c r="B511">
        <v>1474084252</v>
      </c>
      <c r="C511">
        <v>1472726546</v>
      </c>
      <c r="D511">
        <v>1441819193</v>
      </c>
      <c r="E511">
        <v>15514512</v>
      </c>
      <c r="F511">
        <v>1</v>
      </c>
      <c r="G511">
        <v>15514512</v>
      </c>
      <c r="H511">
        <v>1</v>
      </c>
      <c r="I511" t="s">
        <v>958</v>
      </c>
      <c r="J511" t="s">
        <v>3</v>
      </c>
      <c r="K511" t="s">
        <v>959</v>
      </c>
      <c r="L511">
        <v>1191</v>
      </c>
      <c r="N511">
        <v>1013</v>
      </c>
      <c r="O511" t="s">
        <v>960</v>
      </c>
      <c r="P511" t="s">
        <v>960</v>
      </c>
      <c r="Q511">
        <v>1</v>
      </c>
      <c r="X511">
        <v>5.82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1</v>
      </c>
      <c r="AF511" t="s">
        <v>105</v>
      </c>
      <c r="AG511">
        <v>11.64</v>
      </c>
      <c r="AH511">
        <v>3</v>
      </c>
      <c r="AI511">
        <v>-1</v>
      </c>
      <c r="AJ511" t="s">
        <v>3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 x14ac:dyDescent="0.2">
      <c r="A512">
        <f>ROW(Source!A392)</f>
        <v>392</v>
      </c>
      <c r="B512">
        <v>1474084253</v>
      </c>
      <c r="C512">
        <v>1472726546</v>
      </c>
      <c r="D512">
        <v>1441836187</v>
      </c>
      <c r="E512">
        <v>1</v>
      </c>
      <c r="F512">
        <v>1</v>
      </c>
      <c r="G512">
        <v>15514512</v>
      </c>
      <c r="H512">
        <v>3</v>
      </c>
      <c r="I512" t="s">
        <v>1033</v>
      </c>
      <c r="J512" t="s">
        <v>1034</v>
      </c>
      <c r="K512" t="s">
        <v>1035</v>
      </c>
      <c r="L512">
        <v>1346</v>
      </c>
      <c r="N512">
        <v>1009</v>
      </c>
      <c r="O512" t="s">
        <v>968</v>
      </c>
      <c r="P512" t="s">
        <v>968</v>
      </c>
      <c r="Q512">
        <v>1</v>
      </c>
      <c r="X512">
        <v>2.4E-2</v>
      </c>
      <c r="Y512">
        <v>424.66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105</v>
      </c>
      <c r="AG512">
        <v>4.8000000000000001E-2</v>
      </c>
      <c r="AH512">
        <v>3</v>
      </c>
      <c r="AI512">
        <v>-1</v>
      </c>
      <c r="AJ512" t="s">
        <v>3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 x14ac:dyDescent="0.2">
      <c r="A513">
        <f>ROW(Source!A392)</f>
        <v>392</v>
      </c>
      <c r="B513">
        <v>1474084254</v>
      </c>
      <c r="C513">
        <v>1472726546</v>
      </c>
      <c r="D513">
        <v>1441836235</v>
      </c>
      <c r="E513">
        <v>1</v>
      </c>
      <c r="F513">
        <v>1</v>
      </c>
      <c r="G513">
        <v>15514512</v>
      </c>
      <c r="H513">
        <v>3</v>
      </c>
      <c r="I513" t="s">
        <v>965</v>
      </c>
      <c r="J513" t="s">
        <v>966</v>
      </c>
      <c r="K513" t="s">
        <v>967</v>
      </c>
      <c r="L513">
        <v>1346</v>
      </c>
      <c r="N513">
        <v>1009</v>
      </c>
      <c r="O513" t="s">
        <v>968</v>
      </c>
      <c r="P513" t="s">
        <v>968</v>
      </c>
      <c r="Q513">
        <v>1</v>
      </c>
      <c r="X513">
        <v>0.15</v>
      </c>
      <c r="Y513">
        <v>31.49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105</v>
      </c>
      <c r="AG513">
        <v>0.3</v>
      </c>
      <c r="AH513">
        <v>3</v>
      </c>
      <c r="AI513">
        <v>-1</v>
      </c>
      <c r="AJ513" t="s">
        <v>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 x14ac:dyDescent="0.2">
      <c r="A514">
        <f>ROW(Source!A393)</f>
        <v>393</v>
      </c>
      <c r="B514">
        <v>1474084255</v>
      </c>
      <c r="C514">
        <v>1472726611</v>
      </c>
      <c r="D514">
        <v>1441819193</v>
      </c>
      <c r="E514">
        <v>15514512</v>
      </c>
      <c r="F514">
        <v>1</v>
      </c>
      <c r="G514">
        <v>15514512</v>
      </c>
      <c r="H514">
        <v>1</v>
      </c>
      <c r="I514" t="s">
        <v>958</v>
      </c>
      <c r="J514" t="s">
        <v>3</v>
      </c>
      <c r="K514" t="s">
        <v>959</v>
      </c>
      <c r="L514">
        <v>1191</v>
      </c>
      <c r="N514">
        <v>1013</v>
      </c>
      <c r="O514" t="s">
        <v>960</v>
      </c>
      <c r="P514" t="s">
        <v>960</v>
      </c>
      <c r="Q514">
        <v>1</v>
      </c>
      <c r="X514">
        <v>0.8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1</v>
      </c>
      <c r="AF514" t="s">
        <v>105</v>
      </c>
      <c r="AG514">
        <v>1.6</v>
      </c>
      <c r="AH514">
        <v>3</v>
      </c>
      <c r="AI514">
        <v>-1</v>
      </c>
      <c r="AJ514" t="s">
        <v>3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 x14ac:dyDescent="0.2">
      <c r="A515">
        <f>ROW(Source!A394)</f>
        <v>394</v>
      </c>
      <c r="B515">
        <v>1474084256</v>
      </c>
      <c r="C515">
        <v>1472726630</v>
      </c>
      <c r="D515">
        <v>1441819193</v>
      </c>
      <c r="E515">
        <v>15514512</v>
      </c>
      <c r="F515">
        <v>1</v>
      </c>
      <c r="G515">
        <v>15514512</v>
      </c>
      <c r="H515">
        <v>1</v>
      </c>
      <c r="I515" t="s">
        <v>958</v>
      </c>
      <c r="J515" t="s">
        <v>3</v>
      </c>
      <c r="K515" t="s">
        <v>959</v>
      </c>
      <c r="L515">
        <v>1191</v>
      </c>
      <c r="N515">
        <v>1013</v>
      </c>
      <c r="O515" t="s">
        <v>960</v>
      </c>
      <c r="P515" t="s">
        <v>960</v>
      </c>
      <c r="Q515">
        <v>1</v>
      </c>
      <c r="X515">
        <v>0.37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1</v>
      </c>
      <c r="AE515">
        <v>1</v>
      </c>
      <c r="AF515" t="s">
        <v>105</v>
      </c>
      <c r="AG515">
        <v>0.74</v>
      </c>
      <c r="AH515">
        <v>3</v>
      </c>
      <c r="AI515">
        <v>-1</v>
      </c>
      <c r="AJ515" t="s">
        <v>3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 x14ac:dyDescent="0.2">
      <c r="A516">
        <f>ROW(Source!A394)</f>
        <v>394</v>
      </c>
      <c r="B516">
        <v>1474084257</v>
      </c>
      <c r="C516">
        <v>1472726630</v>
      </c>
      <c r="D516">
        <v>1441834258</v>
      </c>
      <c r="E516">
        <v>1</v>
      </c>
      <c r="F516">
        <v>1</v>
      </c>
      <c r="G516">
        <v>15514512</v>
      </c>
      <c r="H516">
        <v>2</v>
      </c>
      <c r="I516" t="s">
        <v>1017</v>
      </c>
      <c r="J516" t="s">
        <v>1018</v>
      </c>
      <c r="K516" t="s">
        <v>1019</v>
      </c>
      <c r="L516">
        <v>1368</v>
      </c>
      <c r="N516">
        <v>1011</v>
      </c>
      <c r="O516" t="s">
        <v>964</v>
      </c>
      <c r="P516" t="s">
        <v>964</v>
      </c>
      <c r="Q516">
        <v>1</v>
      </c>
      <c r="X516">
        <v>0.06</v>
      </c>
      <c r="Y516">
        <v>0</v>
      </c>
      <c r="Z516">
        <v>1303.01</v>
      </c>
      <c r="AA516">
        <v>826.2</v>
      </c>
      <c r="AB516">
        <v>0</v>
      </c>
      <c r="AC516">
        <v>0</v>
      </c>
      <c r="AD516">
        <v>1</v>
      </c>
      <c r="AE516">
        <v>0</v>
      </c>
      <c r="AF516" t="s">
        <v>105</v>
      </c>
      <c r="AG516">
        <v>0.12</v>
      </c>
      <c r="AH516">
        <v>3</v>
      </c>
      <c r="AI516">
        <v>-1</v>
      </c>
      <c r="AJ516" t="s">
        <v>3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 x14ac:dyDescent="0.2">
      <c r="A517">
        <f>ROW(Source!A395)</f>
        <v>395</v>
      </c>
      <c r="B517">
        <v>1474084258</v>
      </c>
      <c r="C517">
        <v>1472726658</v>
      </c>
      <c r="D517">
        <v>1441819193</v>
      </c>
      <c r="E517">
        <v>15514512</v>
      </c>
      <c r="F517">
        <v>1</v>
      </c>
      <c r="G517">
        <v>15514512</v>
      </c>
      <c r="H517">
        <v>1</v>
      </c>
      <c r="I517" t="s">
        <v>958</v>
      </c>
      <c r="J517" t="s">
        <v>3</v>
      </c>
      <c r="K517" t="s">
        <v>959</v>
      </c>
      <c r="L517">
        <v>1191</v>
      </c>
      <c r="N517">
        <v>1013</v>
      </c>
      <c r="O517" t="s">
        <v>960</v>
      </c>
      <c r="P517" t="s">
        <v>960</v>
      </c>
      <c r="Q517">
        <v>1</v>
      </c>
      <c r="X517">
        <v>12.5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1</v>
      </c>
      <c r="AF517" t="s">
        <v>105</v>
      </c>
      <c r="AG517">
        <v>25</v>
      </c>
      <c r="AH517">
        <v>3</v>
      </c>
      <c r="AI517">
        <v>-1</v>
      </c>
      <c r="AJ517" t="s">
        <v>3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 x14ac:dyDescent="0.2">
      <c r="A518">
        <f>ROW(Source!A395)</f>
        <v>395</v>
      </c>
      <c r="B518">
        <v>1474084259</v>
      </c>
      <c r="C518">
        <v>1472726658</v>
      </c>
      <c r="D518">
        <v>1441836235</v>
      </c>
      <c r="E518">
        <v>1</v>
      </c>
      <c r="F518">
        <v>1</v>
      </c>
      <c r="G518">
        <v>15514512</v>
      </c>
      <c r="H518">
        <v>3</v>
      </c>
      <c r="I518" t="s">
        <v>965</v>
      </c>
      <c r="J518" t="s">
        <v>966</v>
      </c>
      <c r="K518" t="s">
        <v>967</v>
      </c>
      <c r="L518">
        <v>1346</v>
      </c>
      <c r="N518">
        <v>1009</v>
      </c>
      <c r="O518" t="s">
        <v>968</v>
      </c>
      <c r="P518" t="s">
        <v>968</v>
      </c>
      <c r="Q518">
        <v>1</v>
      </c>
      <c r="X518">
        <v>0.2</v>
      </c>
      <c r="Y518">
        <v>31.49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 t="s">
        <v>105</v>
      </c>
      <c r="AG518">
        <v>0.4</v>
      </c>
      <c r="AH518">
        <v>3</v>
      </c>
      <c r="AI518">
        <v>-1</v>
      </c>
      <c r="AJ518" t="s">
        <v>3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 x14ac:dyDescent="0.2">
      <c r="A519">
        <f>ROW(Source!A395)</f>
        <v>395</v>
      </c>
      <c r="B519">
        <v>1474084260</v>
      </c>
      <c r="C519">
        <v>1472726658</v>
      </c>
      <c r="D519">
        <v>1441834628</v>
      </c>
      <c r="E519">
        <v>1</v>
      </c>
      <c r="F519">
        <v>1</v>
      </c>
      <c r="G519">
        <v>15514512</v>
      </c>
      <c r="H519">
        <v>3</v>
      </c>
      <c r="I519" t="s">
        <v>1036</v>
      </c>
      <c r="J519" t="s">
        <v>1037</v>
      </c>
      <c r="K519" t="s">
        <v>1038</v>
      </c>
      <c r="L519">
        <v>1348</v>
      </c>
      <c r="N519">
        <v>1009</v>
      </c>
      <c r="O519" t="s">
        <v>861</v>
      </c>
      <c r="P519" t="s">
        <v>861</v>
      </c>
      <c r="Q519">
        <v>1000</v>
      </c>
      <c r="X519">
        <v>1.4999999999999999E-4</v>
      </c>
      <c r="Y519">
        <v>73951.73</v>
      </c>
      <c r="Z519">
        <v>0</v>
      </c>
      <c r="AA519">
        <v>0</v>
      </c>
      <c r="AB519">
        <v>0</v>
      </c>
      <c r="AC519">
        <v>0</v>
      </c>
      <c r="AD519">
        <v>1</v>
      </c>
      <c r="AE519">
        <v>0</v>
      </c>
      <c r="AF519" t="s">
        <v>105</v>
      </c>
      <c r="AG519">
        <v>2.9999999999999997E-4</v>
      </c>
      <c r="AH519">
        <v>3</v>
      </c>
      <c r="AI519">
        <v>-1</v>
      </c>
      <c r="AJ519" t="s">
        <v>3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 x14ac:dyDescent="0.2">
      <c r="A520">
        <f>ROW(Source!A396)</f>
        <v>396</v>
      </c>
      <c r="B520">
        <v>1474084261</v>
      </c>
      <c r="C520">
        <v>1472726694</v>
      </c>
      <c r="D520">
        <v>1441819193</v>
      </c>
      <c r="E520">
        <v>15514512</v>
      </c>
      <c r="F520">
        <v>1</v>
      </c>
      <c r="G520">
        <v>15514512</v>
      </c>
      <c r="H520">
        <v>1</v>
      </c>
      <c r="I520" t="s">
        <v>958</v>
      </c>
      <c r="J520" t="s">
        <v>3</v>
      </c>
      <c r="K520" t="s">
        <v>959</v>
      </c>
      <c r="L520">
        <v>1191</v>
      </c>
      <c r="N520">
        <v>1013</v>
      </c>
      <c r="O520" t="s">
        <v>960</v>
      </c>
      <c r="P520" t="s">
        <v>960</v>
      </c>
      <c r="Q520">
        <v>1</v>
      </c>
      <c r="X520">
        <v>0.4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1</v>
      </c>
      <c r="AE520">
        <v>1</v>
      </c>
      <c r="AF520" t="s">
        <v>100</v>
      </c>
      <c r="AG520">
        <v>1.6</v>
      </c>
      <c r="AH520">
        <v>3</v>
      </c>
      <c r="AI520">
        <v>-1</v>
      </c>
      <c r="AJ520" t="s">
        <v>3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 x14ac:dyDescent="0.2">
      <c r="A521">
        <f>ROW(Source!A397)</f>
        <v>397</v>
      </c>
      <c r="B521">
        <v>1474084262</v>
      </c>
      <c r="C521">
        <v>1472726744</v>
      </c>
      <c r="D521">
        <v>1441819193</v>
      </c>
      <c r="E521">
        <v>15514512</v>
      </c>
      <c r="F521">
        <v>1</v>
      </c>
      <c r="G521">
        <v>15514512</v>
      </c>
      <c r="H521">
        <v>1</v>
      </c>
      <c r="I521" t="s">
        <v>958</v>
      </c>
      <c r="J521" t="s">
        <v>3</v>
      </c>
      <c r="K521" t="s">
        <v>959</v>
      </c>
      <c r="L521">
        <v>1191</v>
      </c>
      <c r="N521">
        <v>1013</v>
      </c>
      <c r="O521" t="s">
        <v>960</v>
      </c>
      <c r="P521" t="s">
        <v>960</v>
      </c>
      <c r="Q521">
        <v>1</v>
      </c>
      <c r="X521">
        <v>0.9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1</v>
      </c>
      <c r="AF521" t="s">
        <v>100</v>
      </c>
      <c r="AG521">
        <v>3.6</v>
      </c>
      <c r="AH521">
        <v>3</v>
      </c>
      <c r="AI521">
        <v>-1</v>
      </c>
      <c r="AJ521" t="s">
        <v>3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 x14ac:dyDescent="0.2">
      <c r="A522">
        <f>ROW(Source!A398)</f>
        <v>398</v>
      </c>
      <c r="B522">
        <v>1474084263</v>
      </c>
      <c r="C522">
        <v>1472726780</v>
      </c>
      <c r="D522">
        <v>1441819193</v>
      </c>
      <c r="E522">
        <v>15514512</v>
      </c>
      <c r="F522">
        <v>1</v>
      </c>
      <c r="G522">
        <v>15514512</v>
      </c>
      <c r="H522">
        <v>1</v>
      </c>
      <c r="I522" t="s">
        <v>958</v>
      </c>
      <c r="J522" t="s">
        <v>3</v>
      </c>
      <c r="K522" t="s">
        <v>959</v>
      </c>
      <c r="L522">
        <v>1191</v>
      </c>
      <c r="N522">
        <v>1013</v>
      </c>
      <c r="O522" t="s">
        <v>960</v>
      </c>
      <c r="P522" t="s">
        <v>960</v>
      </c>
      <c r="Q522">
        <v>1</v>
      </c>
      <c r="X522">
        <v>2.64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1</v>
      </c>
      <c r="AF522" t="s">
        <v>100</v>
      </c>
      <c r="AG522">
        <v>10.56</v>
      </c>
      <c r="AH522">
        <v>3</v>
      </c>
      <c r="AI522">
        <v>-1</v>
      </c>
      <c r="AJ522" t="s">
        <v>3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 x14ac:dyDescent="0.2">
      <c r="A523">
        <f>ROW(Source!A400)</f>
        <v>400</v>
      </c>
      <c r="B523">
        <v>1474084264</v>
      </c>
      <c r="C523">
        <v>1472726830</v>
      </c>
      <c r="D523">
        <v>1441819193</v>
      </c>
      <c r="E523">
        <v>15514512</v>
      </c>
      <c r="F523">
        <v>1</v>
      </c>
      <c r="G523">
        <v>15514512</v>
      </c>
      <c r="H523">
        <v>1</v>
      </c>
      <c r="I523" t="s">
        <v>958</v>
      </c>
      <c r="J523" t="s">
        <v>3</v>
      </c>
      <c r="K523" t="s">
        <v>959</v>
      </c>
      <c r="L523">
        <v>1191</v>
      </c>
      <c r="N523">
        <v>1013</v>
      </c>
      <c r="O523" t="s">
        <v>960</v>
      </c>
      <c r="P523" t="s">
        <v>960</v>
      </c>
      <c r="Q523">
        <v>1</v>
      </c>
      <c r="X523">
        <v>84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1</v>
      </c>
      <c r="AF523" t="s">
        <v>3</v>
      </c>
      <c r="AG523">
        <v>84</v>
      </c>
      <c r="AH523">
        <v>3</v>
      </c>
      <c r="AI523">
        <v>-1</v>
      </c>
      <c r="AJ523" t="s">
        <v>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 x14ac:dyDescent="0.2">
      <c r="A524">
        <f>ROW(Source!A400)</f>
        <v>400</v>
      </c>
      <c r="B524">
        <v>1474084265</v>
      </c>
      <c r="C524">
        <v>1472726830</v>
      </c>
      <c r="D524">
        <v>1441835475</v>
      </c>
      <c r="E524">
        <v>1</v>
      </c>
      <c r="F524">
        <v>1</v>
      </c>
      <c r="G524">
        <v>15514512</v>
      </c>
      <c r="H524">
        <v>3</v>
      </c>
      <c r="I524" t="s">
        <v>969</v>
      </c>
      <c r="J524" t="s">
        <v>970</v>
      </c>
      <c r="K524" t="s">
        <v>971</v>
      </c>
      <c r="L524">
        <v>1348</v>
      </c>
      <c r="N524">
        <v>1009</v>
      </c>
      <c r="O524" t="s">
        <v>861</v>
      </c>
      <c r="P524" t="s">
        <v>861</v>
      </c>
      <c r="Q524">
        <v>1000</v>
      </c>
      <c r="X524">
        <v>8.0000000000000004E-4</v>
      </c>
      <c r="Y524">
        <v>155908.07999999999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3</v>
      </c>
      <c r="AG524">
        <v>8.0000000000000004E-4</v>
      </c>
      <c r="AH524">
        <v>3</v>
      </c>
      <c r="AI524">
        <v>-1</v>
      </c>
      <c r="AJ524" t="s">
        <v>3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 x14ac:dyDescent="0.2">
      <c r="A525">
        <f>ROW(Source!A400)</f>
        <v>400</v>
      </c>
      <c r="B525">
        <v>1474084266</v>
      </c>
      <c r="C525">
        <v>1472726830</v>
      </c>
      <c r="D525">
        <v>1441835549</v>
      </c>
      <c r="E525">
        <v>1</v>
      </c>
      <c r="F525">
        <v>1</v>
      </c>
      <c r="G525">
        <v>15514512</v>
      </c>
      <c r="H525">
        <v>3</v>
      </c>
      <c r="I525" t="s">
        <v>972</v>
      </c>
      <c r="J525" t="s">
        <v>973</v>
      </c>
      <c r="K525" t="s">
        <v>974</v>
      </c>
      <c r="L525">
        <v>1348</v>
      </c>
      <c r="N525">
        <v>1009</v>
      </c>
      <c r="O525" t="s">
        <v>861</v>
      </c>
      <c r="P525" t="s">
        <v>861</v>
      </c>
      <c r="Q525">
        <v>1000</v>
      </c>
      <c r="X525">
        <v>1E-4</v>
      </c>
      <c r="Y525">
        <v>194655.19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3</v>
      </c>
      <c r="AG525">
        <v>1E-4</v>
      </c>
      <c r="AH525">
        <v>3</v>
      </c>
      <c r="AI525">
        <v>-1</v>
      </c>
      <c r="AJ525" t="s">
        <v>3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 x14ac:dyDescent="0.2">
      <c r="A526">
        <f>ROW(Source!A400)</f>
        <v>400</v>
      </c>
      <c r="B526">
        <v>1474084267</v>
      </c>
      <c r="C526">
        <v>1472726830</v>
      </c>
      <c r="D526">
        <v>1441836325</v>
      </c>
      <c r="E526">
        <v>1</v>
      </c>
      <c r="F526">
        <v>1</v>
      </c>
      <c r="G526">
        <v>15514512</v>
      </c>
      <c r="H526">
        <v>3</v>
      </c>
      <c r="I526" t="s">
        <v>975</v>
      </c>
      <c r="J526" t="s">
        <v>976</v>
      </c>
      <c r="K526" t="s">
        <v>977</v>
      </c>
      <c r="L526">
        <v>1348</v>
      </c>
      <c r="N526">
        <v>1009</v>
      </c>
      <c r="O526" t="s">
        <v>861</v>
      </c>
      <c r="P526" t="s">
        <v>861</v>
      </c>
      <c r="Q526">
        <v>1000</v>
      </c>
      <c r="X526">
        <v>8.0000000000000004E-4</v>
      </c>
      <c r="Y526">
        <v>108798.39999999999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3</v>
      </c>
      <c r="AG526">
        <v>8.0000000000000004E-4</v>
      </c>
      <c r="AH526">
        <v>3</v>
      </c>
      <c r="AI526">
        <v>-1</v>
      </c>
      <c r="AJ526" t="s">
        <v>3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 x14ac:dyDescent="0.2">
      <c r="A527">
        <f>ROW(Source!A400)</f>
        <v>400</v>
      </c>
      <c r="B527">
        <v>1474084268</v>
      </c>
      <c r="C527">
        <v>1472726830</v>
      </c>
      <c r="D527">
        <v>1441838531</v>
      </c>
      <c r="E527">
        <v>1</v>
      </c>
      <c r="F527">
        <v>1</v>
      </c>
      <c r="G527">
        <v>15514512</v>
      </c>
      <c r="H527">
        <v>3</v>
      </c>
      <c r="I527" t="s">
        <v>978</v>
      </c>
      <c r="J527" t="s">
        <v>979</v>
      </c>
      <c r="K527" t="s">
        <v>980</v>
      </c>
      <c r="L527">
        <v>1348</v>
      </c>
      <c r="N527">
        <v>1009</v>
      </c>
      <c r="O527" t="s">
        <v>861</v>
      </c>
      <c r="P527" t="s">
        <v>861</v>
      </c>
      <c r="Q527">
        <v>1000</v>
      </c>
      <c r="X527">
        <v>6.9999999999999999E-4</v>
      </c>
      <c r="Y527">
        <v>370783.55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3</v>
      </c>
      <c r="AG527">
        <v>6.9999999999999999E-4</v>
      </c>
      <c r="AH527">
        <v>3</v>
      </c>
      <c r="AI527">
        <v>-1</v>
      </c>
      <c r="AJ527" t="s">
        <v>3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 x14ac:dyDescent="0.2">
      <c r="A528">
        <f>ROW(Source!A400)</f>
        <v>400</v>
      </c>
      <c r="B528">
        <v>1474084269</v>
      </c>
      <c r="C528">
        <v>1472726830</v>
      </c>
      <c r="D528">
        <v>1441838759</v>
      </c>
      <c r="E528">
        <v>1</v>
      </c>
      <c r="F528">
        <v>1</v>
      </c>
      <c r="G528">
        <v>15514512</v>
      </c>
      <c r="H528">
        <v>3</v>
      </c>
      <c r="I528" t="s">
        <v>981</v>
      </c>
      <c r="J528" t="s">
        <v>982</v>
      </c>
      <c r="K528" t="s">
        <v>983</v>
      </c>
      <c r="L528">
        <v>1348</v>
      </c>
      <c r="N528">
        <v>1009</v>
      </c>
      <c r="O528" t="s">
        <v>861</v>
      </c>
      <c r="P528" t="s">
        <v>861</v>
      </c>
      <c r="Q528">
        <v>1000</v>
      </c>
      <c r="X528">
        <v>6.9999999999999999E-4</v>
      </c>
      <c r="Y528">
        <v>1590701.16</v>
      </c>
      <c r="Z528">
        <v>0</v>
      </c>
      <c r="AA528">
        <v>0</v>
      </c>
      <c r="AB528">
        <v>0</v>
      </c>
      <c r="AC528">
        <v>0</v>
      </c>
      <c r="AD528">
        <v>1</v>
      </c>
      <c r="AE528">
        <v>0</v>
      </c>
      <c r="AF528" t="s">
        <v>3</v>
      </c>
      <c r="AG528">
        <v>6.9999999999999999E-4</v>
      </c>
      <c r="AH528">
        <v>3</v>
      </c>
      <c r="AI528">
        <v>-1</v>
      </c>
      <c r="AJ528" t="s">
        <v>3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 x14ac:dyDescent="0.2">
      <c r="A529">
        <f>ROW(Source!A400)</f>
        <v>400</v>
      </c>
      <c r="B529">
        <v>1474084270</v>
      </c>
      <c r="C529">
        <v>1472726830</v>
      </c>
      <c r="D529">
        <v>1441834635</v>
      </c>
      <c r="E529">
        <v>1</v>
      </c>
      <c r="F529">
        <v>1</v>
      </c>
      <c r="G529">
        <v>15514512</v>
      </c>
      <c r="H529">
        <v>3</v>
      </c>
      <c r="I529" t="s">
        <v>984</v>
      </c>
      <c r="J529" t="s">
        <v>985</v>
      </c>
      <c r="K529" t="s">
        <v>986</v>
      </c>
      <c r="L529">
        <v>1339</v>
      </c>
      <c r="N529">
        <v>1007</v>
      </c>
      <c r="O529" t="s">
        <v>987</v>
      </c>
      <c r="P529" t="s">
        <v>987</v>
      </c>
      <c r="Q529">
        <v>1</v>
      </c>
      <c r="X529">
        <v>1.8</v>
      </c>
      <c r="Y529">
        <v>103.4</v>
      </c>
      <c r="Z529">
        <v>0</v>
      </c>
      <c r="AA529">
        <v>0</v>
      </c>
      <c r="AB529">
        <v>0</v>
      </c>
      <c r="AC529">
        <v>0</v>
      </c>
      <c r="AD529">
        <v>1</v>
      </c>
      <c r="AE529">
        <v>0</v>
      </c>
      <c r="AF529" t="s">
        <v>3</v>
      </c>
      <c r="AG529">
        <v>1.8</v>
      </c>
      <c r="AH529">
        <v>3</v>
      </c>
      <c r="AI529">
        <v>-1</v>
      </c>
      <c r="AJ529" t="s">
        <v>3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 x14ac:dyDescent="0.2">
      <c r="A530">
        <f>ROW(Source!A400)</f>
        <v>400</v>
      </c>
      <c r="B530">
        <v>1474084271</v>
      </c>
      <c r="C530">
        <v>1472726830</v>
      </c>
      <c r="D530">
        <v>1441834627</v>
      </c>
      <c r="E530">
        <v>1</v>
      </c>
      <c r="F530">
        <v>1</v>
      </c>
      <c r="G530">
        <v>15514512</v>
      </c>
      <c r="H530">
        <v>3</v>
      </c>
      <c r="I530" t="s">
        <v>988</v>
      </c>
      <c r="J530" t="s">
        <v>989</v>
      </c>
      <c r="K530" t="s">
        <v>990</v>
      </c>
      <c r="L530">
        <v>1339</v>
      </c>
      <c r="N530">
        <v>1007</v>
      </c>
      <c r="O530" t="s">
        <v>987</v>
      </c>
      <c r="P530" t="s">
        <v>987</v>
      </c>
      <c r="Q530">
        <v>1</v>
      </c>
      <c r="X530">
        <v>0.9</v>
      </c>
      <c r="Y530">
        <v>875.46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3</v>
      </c>
      <c r="AG530">
        <v>0.9</v>
      </c>
      <c r="AH530">
        <v>3</v>
      </c>
      <c r="AI530">
        <v>-1</v>
      </c>
      <c r="AJ530" t="s">
        <v>3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 x14ac:dyDescent="0.2">
      <c r="A531">
        <f>ROW(Source!A400)</f>
        <v>400</v>
      </c>
      <c r="B531">
        <v>1474084272</v>
      </c>
      <c r="C531">
        <v>1472726830</v>
      </c>
      <c r="D531">
        <v>1441834671</v>
      </c>
      <c r="E531">
        <v>1</v>
      </c>
      <c r="F531">
        <v>1</v>
      </c>
      <c r="G531">
        <v>15514512</v>
      </c>
      <c r="H531">
        <v>3</v>
      </c>
      <c r="I531" t="s">
        <v>991</v>
      </c>
      <c r="J531" t="s">
        <v>992</v>
      </c>
      <c r="K531" t="s">
        <v>993</v>
      </c>
      <c r="L531">
        <v>1348</v>
      </c>
      <c r="N531">
        <v>1009</v>
      </c>
      <c r="O531" t="s">
        <v>861</v>
      </c>
      <c r="P531" t="s">
        <v>861</v>
      </c>
      <c r="Q531">
        <v>1000</v>
      </c>
      <c r="X531">
        <v>5.9999999999999995E-4</v>
      </c>
      <c r="Y531">
        <v>184462.17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3</v>
      </c>
      <c r="AG531">
        <v>5.9999999999999995E-4</v>
      </c>
      <c r="AH531">
        <v>3</v>
      </c>
      <c r="AI531">
        <v>-1</v>
      </c>
      <c r="AJ531" t="s">
        <v>3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 x14ac:dyDescent="0.2">
      <c r="A532">
        <f>ROW(Source!A400)</f>
        <v>400</v>
      </c>
      <c r="B532">
        <v>1474084273</v>
      </c>
      <c r="C532">
        <v>1472726830</v>
      </c>
      <c r="D532">
        <v>1441834634</v>
      </c>
      <c r="E532">
        <v>1</v>
      </c>
      <c r="F532">
        <v>1</v>
      </c>
      <c r="G532">
        <v>15514512</v>
      </c>
      <c r="H532">
        <v>3</v>
      </c>
      <c r="I532" t="s">
        <v>994</v>
      </c>
      <c r="J532" t="s">
        <v>995</v>
      </c>
      <c r="K532" t="s">
        <v>996</v>
      </c>
      <c r="L532">
        <v>1348</v>
      </c>
      <c r="N532">
        <v>1009</v>
      </c>
      <c r="O532" t="s">
        <v>861</v>
      </c>
      <c r="P532" t="s">
        <v>861</v>
      </c>
      <c r="Q532">
        <v>1000</v>
      </c>
      <c r="X532">
        <v>1E-3</v>
      </c>
      <c r="Y532">
        <v>88053.759999999995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3</v>
      </c>
      <c r="AG532">
        <v>1E-3</v>
      </c>
      <c r="AH532">
        <v>3</v>
      </c>
      <c r="AI532">
        <v>-1</v>
      </c>
      <c r="AJ532" t="s">
        <v>3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 x14ac:dyDescent="0.2">
      <c r="A533">
        <f>ROW(Source!A400)</f>
        <v>400</v>
      </c>
      <c r="B533">
        <v>1474084274</v>
      </c>
      <c r="C533">
        <v>1472726830</v>
      </c>
      <c r="D533">
        <v>1441834836</v>
      </c>
      <c r="E533">
        <v>1</v>
      </c>
      <c r="F533">
        <v>1</v>
      </c>
      <c r="G533">
        <v>15514512</v>
      </c>
      <c r="H533">
        <v>3</v>
      </c>
      <c r="I533" t="s">
        <v>997</v>
      </c>
      <c r="J533" t="s">
        <v>998</v>
      </c>
      <c r="K533" t="s">
        <v>999</v>
      </c>
      <c r="L533">
        <v>1348</v>
      </c>
      <c r="N533">
        <v>1009</v>
      </c>
      <c r="O533" t="s">
        <v>861</v>
      </c>
      <c r="P533" t="s">
        <v>861</v>
      </c>
      <c r="Q533">
        <v>1000</v>
      </c>
      <c r="X533">
        <v>2.16E-3</v>
      </c>
      <c r="Y533">
        <v>93194.67</v>
      </c>
      <c r="Z533">
        <v>0</v>
      </c>
      <c r="AA533">
        <v>0</v>
      </c>
      <c r="AB533">
        <v>0</v>
      </c>
      <c r="AC533">
        <v>0</v>
      </c>
      <c r="AD533">
        <v>1</v>
      </c>
      <c r="AE533">
        <v>0</v>
      </c>
      <c r="AF533" t="s">
        <v>3</v>
      </c>
      <c r="AG533">
        <v>2.16E-3</v>
      </c>
      <c r="AH533">
        <v>3</v>
      </c>
      <c r="AI533">
        <v>-1</v>
      </c>
      <c r="AJ533" t="s">
        <v>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 x14ac:dyDescent="0.2">
      <c r="A534">
        <f>ROW(Source!A400)</f>
        <v>400</v>
      </c>
      <c r="B534">
        <v>1474084275</v>
      </c>
      <c r="C534">
        <v>1472726830</v>
      </c>
      <c r="D534">
        <v>1441834853</v>
      </c>
      <c r="E534">
        <v>1</v>
      </c>
      <c r="F534">
        <v>1</v>
      </c>
      <c r="G534">
        <v>15514512</v>
      </c>
      <c r="H534">
        <v>3</v>
      </c>
      <c r="I534" t="s">
        <v>1000</v>
      </c>
      <c r="J534" t="s">
        <v>1001</v>
      </c>
      <c r="K534" t="s">
        <v>1002</v>
      </c>
      <c r="L534">
        <v>1348</v>
      </c>
      <c r="N534">
        <v>1009</v>
      </c>
      <c r="O534" t="s">
        <v>861</v>
      </c>
      <c r="P534" t="s">
        <v>861</v>
      </c>
      <c r="Q534">
        <v>1000</v>
      </c>
      <c r="X534">
        <v>8.0000000000000004E-4</v>
      </c>
      <c r="Y534">
        <v>78065.73</v>
      </c>
      <c r="Z534">
        <v>0</v>
      </c>
      <c r="AA534">
        <v>0</v>
      </c>
      <c r="AB534">
        <v>0</v>
      </c>
      <c r="AC534">
        <v>0</v>
      </c>
      <c r="AD534">
        <v>1</v>
      </c>
      <c r="AE534">
        <v>0</v>
      </c>
      <c r="AF534" t="s">
        <v>3</v>
      </c>
      <c r="AG534">
        <v>8.0000000000000004E-4</v>
      </c>
      <c r="AH534">
        <v>3</v>
      </c>
      <c r="AI534">
        <v>-1</v>
      </c>
      <c r="AJ534" t="s">
        <v>3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 x14ac:dyDescent="0.2">
      <c r="A535">
        <f>ROW(Source!A400)</f>
        <v>400</v>
      </c>
      <c r="B535">
        <v>1474084277</v>
      </c>
      <c r="C535">
        <v>1472726830</v>
      </c>
      <c r="D535">
        <v>1441822273</v>
      </c>
      <c r="E535">
        <v>15514512</v>
      </c>
      <c r="F535">
        <v>1</v>
      </c>
      <c r="G535">
        <v>15514512</v>
      </c>
      <c r="H535">
        <v>3</v>
      </c>
      <c r="I535" t="s">
        <v>1003</v>
      </c>
      <c r="J535" t="s">
        <v>3</v>
      </c>
      <c r="K535" t="s">
        <v>1004</v>
      </c>
      <c r="L535">
        <v>1348</v>
      </c>
      <c r="N535">
        <v>1009</v>
      </c>
      <c r="O535" t="s">
        <v>861</v>
      </c>
      <c r="P535" t="s">
        <v>861</v>
      </c>
      <c r="Q535">
        <v>1000</v>
      </c>
      <c r="X535">
        <v>2.4000000000000001E-4</v>
      </c>
      <c r="Y535">
        <v>94640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3</v>
      </c>
      <c r="AG535">
        <v>2.4000000000000001E-4</v>
      </c>
      <c r="AH535">
        <v>3</v>
      </c>
      <c r="AI535">
        <v>-1</v>
      </c>
      <c r="AJ535" t="s">
        <v>3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 x14ac:dyDescent="0.2">
      <c r="A536">
        <f>ROW(Source!A400)</f>
        <v>400</v>
      </c>
      <c r="B536">
        <v>1474084276</v>
      </c>
      <c r="C536">
        <v>1472726830</v>
      </c>
      <c r="D536">
        <v>1441850453</v>
      </c>
      <c r="E536">
        <v>1</v>
      </c>
      <c r="F536">
        <v>1</v>
      </c>
      <c r="G536">
        <v>15514512</v>
      </c>
      <c r="H536">
        <v>3</v>
      </c>
      <c r="I536" t="s">
        <v>859</v>
      </c>
      <c r="J536" t="s">
        <v>862</v>
      </c>
      <c r="K536" t="s">
        <v>860</v>
      </c>
      <c r="L536">
        <v>1348</v>
      </c>
      <c r="N536">
        <v>1009</v>
      </c>
      <c r="O536" t="s">
        <v>861</v>
      </c>
      <c r="P536" t="s">
        <v>861</v>
      </c>
      <c r="Q536">
        <v>1000</v>
      </c>
      <c r="X536">
        <v>8.9999999999999998E-4</v>
      </c>
      <c r="Y536">
        <v>178433.97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3</v>
      </c>
      <c r="AG536">
        <v>8.9999999999999998E-4</v>
      </c>
      <c r="AH536">
        <v>3</v>
      </c>
      <c r="AI536">
        <v>-1</v>
      </c>
      <c r="AJ536" t="s">
        <v>3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 x14ac:dyDescent="0.2">
      <c r="A537">
        <f>ROW(Source!A401)</f>
        <v>401</v>
      </c>
      <c r="B537">
        <v>1474084278</v>
      </c>
      <c r="C537">
        <v>1472726929</v>
      </c>
      <c r="D537">
        <v>1441819193</v>
      </c>
      <c r="E537">
        <v>15514512</v>
      </c>
      <c r="F537">
        <v>1</v>
      </c>
      <c r="G537">
        <v>15514512</v>
      </c>
      <c r="H537">
        <v>1</v>
      </c>
      <c r="I537" t="s">
        <v>958</v>
      </c>
      <c r="J537" t="s">
        <v>3</v>
      </c>
      <c r="K537" t="s">
        <v>959</v>
      </c>
      <c r="L537">
        <v>1191</v>
      </c>
      <c r="N537">
        <v>1013</v>
      </c>
      <c r="O537" t="s">
        <v>960</v>
      </c>
      <c r="P537" t="s">
        <v>960</v>
      </c>
      <c r="Q537">
        <v>1</v>
      </c>
      <c r="X537">
        <v>10.55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1</v>
      </c>
      <c r="AF537" t="s">
        <v>100</v>
      </c>
      <c r="AG537">
        <v>42.2</v>
      </c>
      <c r="AH537">
        <v>3</v>
      </c>
      <c r="AI537">
        <v>-1</v>
      </c>
      <c r="AJ537" t="s">
        <v>3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 x14ac:dyDescent="0.2">
      <c r="A538">
        <f>ROW(Source!A401)</f>
        <v>401</v>
      </c>
      <c r="B538">
        <v>1474084279</v>
      </c>
      <c r="C538">
        <v>1472726929</v>
      </c>
      <c r="D538">
        <v>1441833844</v>
      </c>
      <c r="E538">
        <v>1</v>
      </c>
      <c r="F538">
        <v>1</v>
      </c>
      <c r="G538">
        <v>15514512</v>
      </c>
      <c r="H538">
        <v>2</v>
      </c>
      <c r="I538" t="s">
        <v>1005</v>
      </c>
      <c r="J538" t="s">
        <v>1006</v>
      </c>
      <c r="K538" t="s">
        <v>1007</v>
      </c>
      <c r="L538">
        <v>1368</v>
      </c>
      <c r="N538">
        <v>1011</v>
      </c>
      <c r="O538" t="s">
        <v>964</v>
      </c>
      <c r="P538" t="s">
        <v>964</v>
      </c>
      <c r="Q538">
        <v>1</v>
      </c>
      <c r="X538">
        <v>0.06</v>
      </c>
      <c r="Y538">
        <v>0</v>
      </c>
      <c r="Z538">
        <v>17.37</v>
      </c>
      <c r="AA538">
        <v>0.04</v>
      </c>
      <c r="AB538">
        <v>0</v>
      </c>
      <c r="AC538">
        <v>0</v>
      </c>
      <c r="AD538">
        <v>1</v>
      </c>
      <c r="AE538">
        <v>0</v>
      </c>
      <c r="AF538" t="s">
        <v>100</v>
      </c>
      <c r="AG538">
        <v>0.24</v>
      </c>
      <c r="AH538">
        <v>3</v>
      </c>
      <c r="AI538">
        <v>-1</v>
      </c>
      <c r="AJ538" t="s">
        <v>3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 x14ac:dyDescent="0.2">
      <c r="A539">
        <f>ROW(Source!A401)</f>
        <v>401</v>
      </c>
      <c r="B539">
        <v>1474084280</v>
      </c>
      <c r="C539">
        <v>1472726929</v>
      </c>
      <c r="D539">
        <v>1441833877</v>
      </c>
      <c r="E539">
        <v>1</v>
      </c>
      <c r="F539">
        <v>1</v>
      </c>
      <c r="G539">
        <v>15514512</v>
      </c>
      <c r="H539">
        <v>2</v>
      </c>
      <c r="I539" t="s">
        <v>1008</v>
      </c>
      <c r="J539" t="s">
        <v>1009</v>
      </c>
      <c r="K539" t="s">
        <v>1010</v>
      </c>
      <c r="L539">
        <v>1368</v>
      </c>
      <c r="N539">
        <v>1011</v>
      </c>
      <c r="O539" t="s">
        <v>964</v>
      </c>
      <c r="P539" t="s">
        <v>964</v>
      </c>
      <c r="Q539">
        <v>1</v>
      </c>
      <c r="X539">
        <v>0.13</v>
      </c>
      <c r="Y539">
        <v>0</v>
      </c>
      <c r="Z539">
        <v>1165.03</v>
      </c>
      <c r="AA539">
        <v>351.43</v>
      </c>
      <c r="AB539">
        <v>0</v>
      </c>
      <c r="AC539">
        <v>0</v>
      </c>
      <c r="AD539">
        <v>1</v>
      </c>
      <c r="AE539">
        <v>0</v>
      </c>
      <c r="AF539" t="s">
        <v>100</v>
      </c>
      <c r="AG539">
        <v>0.52</v>
      </c>
      <c r="AH539">
        <v>3</v>
      </c>
      <c r="AI539">
        <v>-1</v>
      </c>
      <c r="AJ539" t="s">
        <v>3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 x14ac:dyDescent="0.2">
      <c r="A540">
        <f>ROW(Source!A401)</f>
        <v>401</v>
      </c>
      <c r="B540">
        <v>1474084281</v>
      </c>
      <c r="C540">
        <v>1472726929</v>
      </c>
      <c r="D540">
        <v>1441833954</v>
      </c>
      <c r="E540">
        <v>1</v>
      </c>
      <c r="F540">
        <v>1</v>
      </c>
      <c r="G540">
        <v>15514512</v>
      </c>
      <c r="H540">
        <v>2</v>
      </c>
      <c r="I540" t="s">
        <v>1011</v>
      </c>
      <c r="J540" t="s">
        <v>1012</v>
      </c>
      <c r="K540" t="s">
        <v>1013</v>
      </c>
      <c r="L540">
        <v>1368</v>
      </c>
      <c r="N540">
        <v>1011</v>
      </c>
      <c r="O540" t="s">
        <v>964</v>
      </c>
      <c r="P540" t="s">
        <v>964</v>
      </c>
      <c r="Q540">
        <v>1</v>
      </c>
      <c r="X540">
        <v>0.69</v>
      </c>
      <c r="Y540">
        <v>0</v>
      </c>
      <c r="Z540">
        <v>59.51</v>
      </c>
      <c r="AA540">
        <v>0.82</v>
      </c>
      <c r="AB540">
        <v>0</v>
      </c>
      <c r="AC540">
        <v>0</v>
      </c>
      <c r="AD540">
        <v>1</v>
      </c>
      <c r="AE540">
        <v>0</v>
      </c>
      <c r="AF540" t="s">
        <v>100</v>
      </c>
      <c r="AG540">
        <v>2.76</v>
      </c>
      <c r="AH540">
        <v>3</v>
      </c>
      <c r="AI540">
        <v>-1</v>
      </c>
      <c r="AJ540" t="s">
        <v>3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 x14ac:dyDescent="0.2">
      <c r="A541">
        <f>ROW(Source!A401)</f>
        <v>401</v>
      </c>
      <c r="B541">
        <v>1474084282</v>
      </c>
      <c r="C541">
        <v>1472726929</v>
      </c>
      <c r="D541">
        <v>1441834139</v>
      </c>
      <c r="E541">
        <v>1</v>
      </c>
      <c r="F541">
        <v>1</v>
      </c>
      <c r="G541">
        <v>15514512</v>
      </c>
      <c r="H541">
        <v>2</v>
      </c>
      <c r="I541" t="s">
        <v>1014</v>
      </c>
      <c r="J541" t="s">
        <v>1015</v>
      </c>
      <c r="K541" t="s">
        <v>1016</v>
      </c>
      <c r="L541">
        <v>1368</v>
      </c>
      <c r="N541">
        <v>1011</v>
      </c>
      <c r="O541" t="s">
        <v>964</v>
      </c>
      <c r="P541" t="s">
        <v>964</v>
      </c>
      <c r="Q541">
        <v>1</v>
      </c>
      <c r="X541">
        <v>0.25</v>
      </c>
      <c r="Y541">
        <v>0</v>
      </c>
      <c r="Z541">
        <v>8.82</v>
      </c>
      <c r="AA541">
        <v>0.11</v>
      </c>
      <c r="AB541">
        <v>0</v>
      </c>
      <c r="AC541">
        <v>0</v>
      </c>
      <c r="AD541">
        <v>1</v>
      </c>
      <c r="AE541">
        <v>0</v>
      </c>
      <c r="AF541" t="s">
        <v>100</v>
      </c>
      <c r="AG541">
        <v>1</v>
      </c>
      <c r="AH541">
        <v>3</v>
      </c>
      <c r="AI541">
        <v>-1</v>
      </c>
      <c r="AJ541" t="s">
        <v>3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 x14ac:dyDescent="0.2">
      <c r="A542">
        <f>ROW(Source!A401)</f>
        <v>401</v>
      </c>
      <c r="B542">
        <v>1474084283</v>
      </c>
      <c r="C542">
        <v>1472726929</v>
      </c>
      <c r="D542">
        <v>1441834258</v>
      </c>
      <c r="E542">
        <v>1</v>
      </c>
      <c r="F542">
        <v>1</v>
      </c>
      <c r="G542">
        <v>15514512</v>
      </c>
      <c r="H542">
        <v>2</v>
      </c>
      <c r="I542" t="s">
        <v>1017</v>
      </c>
      <c r="J542" t="s">
        <v>1018</v>
      </c>
      <c r="K542" t="s">
        <v>1019</v>
      </c>
      <c r="L542">
        <v>1368</v>
      </c>
      <c r="N542">
        <v>1011</v>
      </c>
      <c r="O542" t="s">
        <v>964</v>
      </c>
      <c r="P542" t="s">
        <v>964</v>
      </c>
      <c r="Q542">
        <v>1</v>
      </c>
      <c r="X542">
        <v>2.63</v>
      </c>
      <c r="Y542">
        <v>0</v>
      </c>
      <c r="Z542">
        <v>1303.01</v>
      </c>
      <c r="AA542">
        <v>826.2</v>
      </c>
      <c r="AB542">
        <v>0</v>
      </c>
      <c r="AC542">
        <v>0</v>
      </c>
      <c r="AD542">
        <v>1</v>
      </c>
      <c r="AE542">
        <v>0</v>
      </c>
      <c r="AF542" t="s">
        <v>100</v>
      </c>
      <c r="AG542">
        <v>10.52</v>
      </c>
      <c r="AH542">
        <v>3</v>
      </c>
      <c r="AI542">
        <v>-1</v>
      </c>
      <c r="AJ542" t="s">
        <v>3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 x14ac:dyDescent="0.2">
      <c r="A543">
        <f>ROW(Source!A401)</f>
        <v>401</v>
      </c>
      <c r="B543">
        <v>1474084284</v>
      </c>
      <c r="C543">
        <v>1472726929</v>
      </c>
      <c r="D543">
        <v>1441836235</v>
      </c>
      <c r="E543">
        <v>1</v>
      </c>
      <c r="F543">
        <v>1</v>
      </c>
      <c r="G543">
        <v>15514512</v>
      </c>
      <c r="H543">
        <v>3</v>
      </c>
      <c r="I543" t="s">
        <v>965</v>
      </c>
      <c r="J543" t="s">
        <v>966</v>
      </c>
      <c r="K543" t="s">
        <v>967</v>
      </c>
      <c r="L543">
        <v>1346</v>
      </c>
      <c r="N543">
        <v>1009</v>
      </c>
      <c r="O543" t="s">
        <v>968</v>
      </c>
      <c r="P543" t="s">
        <v>968</v>
      </c>
      <c r="Q543">
        <v>1</v>
      </c>
      <c r="X543">
        <v>0.15</v>
      </c>
      <c r="Y543">
        <v>31.49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100</v>
      </c>
      <c r="AG543">
        <v>0.6</v>
      </c>
      <c r="AH543">
        <v>3</v>
      </c>
      <c r="AI543">
        <v>-1</v>
      </c>
      <c r="AJ543" t="s">
        <v>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 x14ac:dyDescent="0.2">
      <c r="A544">
        <f>ROW(Source!A401)</f>
        <v>401</v>
      </c>
      <c r="B544">
        <v>1474084285</v>
      </c>
      <c r="C544">
        <v>1472726929</v>
      </c>
      <c r="D544">
        <v>1441836393</v>
      </c>
      <c r="E544">
        <v>1</v>
      </c>
      <c r="F544">
        <v>1</v>
      </c>
      <c r="G544">
        <v>15514512</v>
      </c>
      <c r="H544">
        <v>3</v>
      </c>
      <c r="I544" t="s">
        <v>1020</v>
      </c>
      <c r="J544" t="s">
        <v>1021</v>
      </c>
      <c r="K544" t="s">
        <v>1022</v>
      </c>
      <c r="L544">
        <v>1296</v>
      </c>
      <c r="N544">
        <v>1002</v>
      </c>
      <c r="O544" t="s">
        <v>1023</v>
      </c>
      <c r="P544" t="s">
        <v>1023</v>
      </c>
      <c r="Q544">
        <v>1</v>
      </c>
      <c r="X544">
        <v>2.3999999999999998E-3</v>
      </c>
      <c r="Y544">
        <v>4241.6400000000003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 t="s">
        <v>100</v>
      </c>
      <c r="AG544">
        <v>9.5999999999999992E-3</v>
      </c>
      <c r="AH544">
        <v>3</v>
      </c>
      <c r="AI544">
        <v>-1</v>
      </c>
      <c r="AJ544" t="s">
        <v>3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 x14ac:dyDescent="0.2">
      <c r="A545">
        <f>ROW(Source!A401)</f>
        <v>401</v>
      </c>
      <c r="B545">
        <v>1474084286</v>
      </c>
      <c r="C545">
        <v>1472726929</v>
      </c>
      <c r="D545">
        <v>1441836514</v>
      </c>
      <c r="E545">
        <v>1</v>
      </c>
      <c r="F545">
        <v>1</v>
      </c>
      <c r="G545">
        <v>15514512</v>
      </c>
      <c r="H545">
        <v>3</v>
      </c>
      <c r="I545" t="s">
        <v>1024</v>
      </c>
      <c r="J545" t="s">
        <v>1025</v>
      </c>
      <c r="K545" t="s">
        <v>1026</v>
      </c>
      <c r="L545">
        <v>1339</v>
      </c>
      <c r="N545">
        <v>1007</v>
      </c>
      <c r="O545" t="s">
        <v>987</v>
      </c>
      <c r="P545" t="s">
        <v>987</v>
      </c>
      <c r="Q545">
        <v>1</v>
      </c>
      <c r="X545">
        <v>2.3999999999999998E-3</v>
      </c>
      <c r="Y545">
        <v>54.81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100</v>
      </c>
      <c r="AG545">
        <v>9.5999999999999992E-3</v>
      </c>
      <c r="AH545">
        <v>3</v>
      </c>
      <c r="AI545">
        <v>-1</v>
      </c>
      <c r="AJ545" t="s">
        <v>3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 x14ac:dyDescent="0.2">
      <c r="A546">
        <f>ROW(Source!A402)</f>
        <v>402</v>
      </c>
      <c r="B546">
        <v>1474084287</v>
      </c>
      <c r="C546">
        <v>1473010250</v>
      </c>
      <c r="D546">
        <v>1441819193</v>
      </c>
      <c r="E546">
        <v>15514512</v>
      </c>
      <c r="F546">
        <v>1</v>
      </c>
      <c r="G546">
        <v>15514512</v>
      </c>
      <c r="H546">
        <v>1</v>
      </c>
      <c r="I546" t="s">
        <v>958</v>
      </c>
      <c r="J546" t="s">
        <v>3</v>
      </c>
      <c r="K546" t="s">
        <v>959</v>
      </c>
      <c r="L546">
        <v>1191</v>
      </c>
      <c r="N546">
        <v>1013</v>
      </c>
      <c r="O546" t="s">
        <v>960</v>
      </c>
      <c r="P546" t="s">
        <v>960</v>
      </c>
      <c r="Q546">
        <v>1</v>
      </c>
      <c r="X546">
        <v>3.14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1</v>
      </c>
      <c r="AF546" t="s">
        <v>105</v>
      </c>
      <c r="AG546">
        <v>6.28</v>
      </c>
      <c r="AH546">
        <v>3</v>
      </c>
      <c r="AI546">
        <v>-1</v>
      </c>
      <c r="AJ546" t="s">
        <v>3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 x14ac:dyDescent="0.2">
      <c r="A547">
        <f>ROW(Source!A402)</f>
        <v>402</v>
      </c>
      <c r="B547">
        <v>1474084288</v>
      </c>
      <c r="C547">
        <v>1473010250</v>
      </c>
      <c r="D547">
        <v>1441833954</v>
      </c>
      <c r="E547">
        <v>1</v>
      </c>
      <c r="F547">
        <v>1</v>
      </c>
      <c r="G547">
        <v>15514512</v>
      </c>
      <c r="H547">
        <v>2</v>
      </c>
      <c r="I547" t="s">
        <v>1011</v>
      </c>
      <c r="J547" t="s">
        <v>1012</v>
      </c>
      <c r="K547" t="s">
        <v>1013</v>
      </c>
      <c r="L547">
        <v>1368</v>
      </c>
      <c r="N547">
        <v>1011</v>
      </c>
      <c r="O547" t="s">
        <v>964</v>
      </c>
      <c r="P547" t="s">
        <v>964</v>
      </c>
      <c r="Q547">
        <v>1</v>
      </c>
      <c r="X547">
        <v>0.03</v>
      </c>
      <c r="Y547">
        <v>0</v>
      </c>
      <c r="Z547">
        <v>59.51</v>
      </c>
      <c r="AA547">
        <v>0.82</v>
      </c>
      <c r="AB547">
        <v>0</v>
      </c>
      <c r="AC547">
        <v>0</v>
      </c>
      <c r="AD547">
        <v>1</v>
      </c>
      <c r="AE547">
        <v>0</v>
      </c>
      <c r="AF547" t="s">
        <v>105</v>
      </c>
      <c r="AG547">
        <v>0.06</v>
      </c>
      <c r="AH547">
        <v>3</v>
      </c>
      <c r="AI547">
        <v>-1</v>
      </c>
      <c r="AJ547" t="s">
        <v>3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 x14ac:dyDescent="0.2">
      <c r="A548">
        <f>ROW(Source!A402)</f>
        <v>402</v>
      </c>
      <c r="B548">
        <v>1474084289</v>
      </c>
      <c r="C548">
        <v>1473010250</v>
      </c>
      <c r="D548">
        <v>1441836235</v>
      </c>
      <c r="E548">
        <v>1</v>
      </c>
      <c r="F548">
        <v>1</v>
      </c>
      <c r="G548">
        <v>15514512</v>
      </c>
      <c r="H548">
        <v>3</v>
      </c>
      <c r="I548" t="s">
        <v>965</v>
      </c>
      <c r="J548" t="s">
        <v>966</v>
      </c>
      <c r="K548" t="s">
        <v>967</v>
      </c>
      <c r="L548">
        <v>1346</v>
      </c>
      <c r="N548">
        <v>1009</v>
      </c>
      <c r="O548" t="s">
        <v>968</v>
      </c>
      <c r="P548" t="s">
        <v>968</v>
      </c>
      <c r="Q548">
        <v>1</v>
      </c>
      <c r="X548">
        <v>0.32</v>
      </c>
      <c r="Y548">
        <v>31.49</v>
      </c>
      <c r="Z548">
        <v>0</v>
      </c>
      <c r="AA548">
        <v>0</v>
      </c>
      <c r="AB548">
        <v>0</v>
      </c>
      <c r="AC548">
        <v>0</v>
      </c>
      <c r="AD548">
        <v>1</v>
      </c>
      <c r="AE548">
        <v>0</v>
      </c>
      <c r="AF548" t="s">
        <v>105</v>
      </c>
      <c r="AG548">
        <v>0.64</v>
      </c>
      <c r="AH548">
        <v>3</v>
      </c>
      <c r="AI548">
        <v>-1</v>
      </c>
      <c r="AJ548" t="s">
        <v>3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 x14ac:dyDescent="0.2">
      <c r="A549">
        <f>ROW(Source!A403)</f>
        <v>403</v>
      </c>
      <c r="B549">
        <v>1474084290</v>
      </c>
      <c r="C549">
        <v>1473010307</v>
      </c>
      <c r="D549">
        <v>1441819193</v>
      </c>
      <c r="E549">
        <v>15514512</v>
      </c>
      <c r="F549">
        <v>1</v>
      </c>
      <c r="G549">
        <v>15514512</v>
      </c>
      <c r="H549">
        <v>1</v>
      </c>
      <c r="I549" t="s">
        <v>958</v>
      </c>
      <c r="J549" t="s">
        <v>3</v>
      </c>
      <c r="K549" t="s">
        <v>959</v>
      </c>
      <c r="L549">
        <v>1191</v>
      </c>
      <c r="N549">
        <v>1013</v>
      </c>
      <c r="O549" t="s">
        <v>960</v>
      </c>
      <c r="P549" t="s">
        <v>960</v>
      </c>
      <c r="Q549">
        <v>1</v>
      </c>
      <c r="X549">
        <v>1.56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1</v>
      </c>
      <c r="AE549">
        <v>1</v>
      </c>
      <c r="AF549" t="s">
        <v>105</v>
      </c>
      <c r="AG549">
        <v>3.12</v>
      </c>
      <c r="AH549">
        <v>3</v>
      </c>
      <c r="AI549">
        <v>-1</v>
      </c>
      <c r="AJ549" t="s">
        <v>3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 x14ac:dyDescent="0.2">
      <c r="A550">
        <f>ROW(Source!A403)</f>
        <v>403</v>
      </c>
      <c r="B550">
        <v>1474084291</v>
      </c>
      <c r="C550">
        <v>1473010307</v>
      </c>
      <c r="D550">
        <v>1441833954</v>
      </c>
      <c r="E550">
        <v>1</v>
      </c>
      <c r="F550">
        <v>1</v>
      </c>
      <c r="G550">
        <v>15514512</v>
      </c>
      <c r="H550">
        <v>2</v>
      </c>
      <c r="I550" t="s">
        <v>1011</v>
      </c>
      <c r="J550" t="s">
        <v>1012</v>
      </c>
      <c r="K550" t="s">
        <v>1013</v>
      </c>
      <c r="L550">
        <v>1368</v>
      </c>
      <c r="N550">
        <v>1011</v>
      </c>
      <c r="O550" t="s">
        <v>964</v>
      </c>
      <c r="P550" t="s">
        <v>964</v>
      </c>
      <c r="Q550">
        <v>1</v>
      </c>
      <c r="X550">
        <v>0.03</v>
      </c>
      <c r="Y550">
        <v>0</v>
      </c>
      <c r="Z550">
        <v>59.51</v>
      </c>
      <c r="AA550">
        <v>0.82</v>
      </c>
      <c r="AB550">
        <v>0</v>
      </c>
      <c r="AC550">
        <v>0</v>
      </c>
      <c r="AD550">
        <v>1</v>
      </c>
      <c r="AE550">
        <v>0</v>
      </c>
      <c r="AF550" t="s">
        <v>105</v>
      </c>
      <c r="AG550">
        <v>0.06</v>
      </c>
      <c r="AH550">
        <v>3</v>
      </c>
      <c r="AI550">
        <v>-1</v>
      </c>
      <c r="AJ550" t="s">
        <v>3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 x14ac:dyDescent="0.2">
      <c r="A551">
        <f>ROW(Source!A403)</f>
        <v>403</v>
      </c>
      <c r="B551">
        <v>1474084292</v>
      </c>
      <c r="C551">
        <v>1473010307</v>
      </c>
      <c r="D551">
        <v>1441836235</v>
      </c>
      <c r="E551">
        <v>1</v>
      </c>
      <c r="F551">
        <v>1</v>
      </c>
      <c r="G551">
        <v>15514512</v>
      </c>
      <c r="H551">
        <v>3</v>
      </c>
      <c r="I551" t="s">
        <v>965</v>
      </c>
      <c r="J551" t="s">
        <v>966</v>
      </c>
      <c r="K551" t="s">
        <v>967</v>
      </c>
      <c r="L551">
        <v>1346</v>
      </c>
      <c r="N551">
        <v>1009</v>
      </c>
      <c r="O551" t="s">
        <v>968</v>
      </c>
      <c r="P551" t="s">
        <v>968</v>
      </c>
      <c r="Q551">
        <v>1</v>
      </c>
      <c r="X551">
        <v>0.02</v>
      </c>
      <c r="Y551">
        <v>31.49</v>
      </c>
      <c r="Z551">
        <v>0</v>
      </c>
      <c r="AA551">
        <v>0</v>
      </c>
      <c r="AB551">
        <v>0</v>
      </c>
      <c r="AC551">
        <v>0</v>
      </c>
      <c r="AD551">
        <v>1</v>
      </c>
      <c r="AE551">
        <v>0</v>
      </c>
      <c r="AF551" t="s">
        <v>105</v>
      </c>
      <c r="AG551">
        <v>0.04</v>
      </c>
      <c r="AH551">
        <v>3</v>
      </c>
      <c r="AI551">
        <v>-1</v>
      </c>
      <c r="AJ551" t="s">
        <v>3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 x14ac:dyDescent="0.2">
      <c r="A552">
        <f>ROW(Source!A404)</f>
        <v>404</v>
      </c>
      <c r="B552">
        <v>1474084293</v>
      </c>
      <c r="C552">
        <v>1472727019</v>
      </c>
      <c r="D552">
        <v>1441819193</v>
      </c>
      <c r="E552">
        <v>15514512</v>
      </c>
      <c r="F552">
        <v>1</v>
      </c>
      <c r="G552">
        <v>15514512</v>
      </c>
      <c r="H552">
        <v>1</v>
      </c>
      <c r="I552" t="s">
        <v>958</v>
      </c>
      <c r="J552" t="s">
        <v>3</v>
      </c>
      <c r="K552" t="s">
        <v>959</v>
      </c>
      <c r="L552">
        <v>1191</v>
      </c>
      <c r="N552">
        <v>1013</v>
      </c>
      <c r="O552" t="s">
        <v>960</v>
      </c>
      <c r="P552" t="s">
        <v>960</v>
      </c>
      <c r="Q552">
        <v>1</v>
      </c>
      <c r="X552">
        <v>0.37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1</v>
      </c>
      <c r="AE552">
        <v>1</v>
      </c>
      <c r="AF552" t="s">
        <v>3</v>
      </c>
      <c r="AG552">
        <v>0.37</v>
      </c>
      <c r="AH552">
        <v>3</v>
      </c>
      <c r="AI552">
        <v>-1</v>
      </c>
      <c r="AJ552" t="s">
        <v>3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 x14ac:dyDescent="0.2">
      <c r="A553">
        <f>ROW(Source!A404)</f>
        <v>404</v>
      </c>
      <c r="B553">
        <v>1474084294</v>
      </c>
      <c r="C553">
        <v>1472727019</v>
      </c>
      <c r="D553">
        <v>1441834258</v>
      </c>
      <c r="E553">
        <v>1</v>
      </c>
      <c r="F553">
        <v>1</v>
      </c>
      <c r="G553">
        <v>15514512</v>
      </c>
      <c r="H553">
        <v>2</v>
      </c>
      <c r="I553" t="s">
        <v>1017</v>
      </c>
      <c r="J553" t="s">
        <v>1018</v>
      </c>
      <c r="K553" t="s">
        <v>1019</v>
      </c>
      <c r="L553">
        <v>1368</v>
      </c>
      <c r="N553">
        <v>1011</v>
      </c>
      <c r="O553" t="s">
        <v>964</v>
      </c>
      <c r="P553" t="s">
        <v>964</v>
      </c>
      <c r="Q553">
        <v>1</v>
      </c>
      <c r="X553">
        <v>0.06</v>
      </c>
      <c r="Y553">
        <v>0</v>
      </c>
      <c r="Z553">
        <v>1303.01</v>
      </c>
      <c r="AA553">
        <v>826.2</v>
      </c>
      <c r="AB553">
        <v>0</v>
      </c>
      <c r="AC553">
        <v>0</v>
      </c>
      <c r="AD553">
        <v>1</v>
      </c>
      <c r="AE553">
        <v>0</v>
      </c>
      <c r="AF553" t="s">
        <v>3</v>
      </c>
      <c r="AG553">
        <v>0.06</v>
      </c>
      <c r="AH553">
        <v>3</v>
      </c>
      <c r="AI553">
        <v>-1</v>
      </c>
      <c r="AJ553" t="s">
        <v>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 x14ac:dyDescent="0.2">
      <c r="A554">
        <f>ROW(Source!A405)</f>
        <v>405</v>
      </c>
      <c r="B554">
        <v>1474084295</v>
      </c>
      <c r="C554">
        <v>1472727057</v>
      </c>
      <c r="D554">
        <v>1441819193</v>
      </c>
      <c r="E554">
        <v>15514512</v>
      </c>
      <c r="F554">
        <v>1</v>
      </c>
      <c r="G554">
        <v>15514512</v>
      </c>
      <c r="H554">
        <v>1</v>
      </c>
      <c r="I554" t="s">
        <v>958</v>
      </c>
      <c r="J554" t="s">
        <v>3</v>
      </c>
      <c r="K554" t="s">
        <v>959</v>
      </c>
      <c r="L554">
        <v>1191</v>
      </c>
      <c r="N554">
        <v>1013</v>
      </c>
      <c r="O554" t="s">
        <v>960</v>
      </c>
      <c r="P554" t="s">
        <v>960</v>
      </c>
      <c r="Q554">
        <v>1</v>
      </c>
      <c r="X554">
        <v>9.6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1</v>
      </c>
      <c r="AF554" t="s">
        <v>3</v>
      </c>
      <c r="AG554">
        <v>9.6</v>
      </c>
      <c r="AH554">
        <v>3</v>
      </c>
      <c r="AI554">
        <v>-1</v>
      </c>
      <c r="AJ554" t="s">
        <v>3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 x14ac:dyDescent="0.2">
      <c r="A555">
        <f>ROW(Source!A405)</f>
        <v>405</v>
      </c>
      <c r="B555">
        <v>1474084296</v>
      </c>
      <c r="C555">
        <v>1472727057</v>
      </c>
      <c r="D555">
        <v>1441834142</v>
      </c>
      <c r="E555">
        <v>1</v>
      </c>
      <c r="F555">
        <v>1</v>
      </c>
      <c r="G555">
        <v>15514512</v>
      </c>
      <c r="H555">
        <v>2</v>
      </c>
      <c r="I555" t="s">
        <v>1027</v>
      </c>
      <c r="J555" t="s">
        <v>1028</v>
      </c>
      <c r="K555" t="s">
        <v>1029</v>
      </c>
      <c r="L555">
        <v>1368</v>
      </c>
      <c r="N555">
        <v>1011</v>
      </c>
      <c r="O555" t="s">
        <v>964</v>
      </c>
      <c r="P555" t="s">
        <v>964</v>
      </c>
      <c r="Q555">
        <v>1</v>
      </c>
      <c r="X555">
        <v>2.23</v>
      </c>
      <c r="Y555">
        <v>0</v>
      </c>
      <c r="Z555">
        <v>10.14</v>
      </c>
      <c r="AA555">
        <v>0.31</v>
      </c>
      <c r="AB555">
        <v>0</v>
      </c>
      <c r="AC555">
        <v>0</v>
      </c>
      <c r="AD555">
        <v>1</v>
      </c>
      <c r="AE555">
        <v>0</v>
      </c>
      <c r="AF555" t="s">
        <v>3</v>
      </c>
      <c r="AG555">
        <v>2.23</v>
      </c>
      <c r="AH555">
        <v>3</v>
      </c>
      <c r="AI555">
        <v>-1</v>
      </c>
      <c r="AJ555" t="s">
        <v>3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 x14ac:dyDescent="0.2">
      <c r="A556">
        <f>ROW(Source!A405)</f>
        <v>405</v>
      </c>
      <c r="B556">
        <v>1474084297</v>
      </c>
      <c r="C556">
        <v>1472727057</v>
      </c>
      <c r="D556">
        <v>1441834258</v>
      </c>
      <c r="E556">
        <v>1</v>
      </c>
      <c r="F556">
        <v>1</v>
      </c>
      <c r="G556">
        <v>15514512</v>
      </c>
      <c r="H556">
        <v>2</v>
      </c>
      <c r="I556" t="s">
        <v>1017</v>
      </c>
      <c r="J556" t="s">
        <v>1018</v>
      </c>
      <c r="K556" t="s">
        <v>1019</v>
      </c>
      <c r="L556">
        <v>1368</v>
      </c>
      <c r="N556">
        <v>1011</v>
      </c>
      <c r="O556" t="s">
        <v>964</v>
      </c>
      <c r="P556" t="s">
        <v>964</v>
      </c>
      <c r="Q556">
        <v>1</v>
      </c>
      <c r="X556">
        <v>2.4500000000000002</v>
      </c>
      <c r="Y556">
        <v>0</v>
      </c>
      <c r="Z556">
        <v>1303.01</v>
      </c>
      <c r="AA556">
        <v>826.2</v>
      </c>
      <c r="AB556">
        <v>0</v>
      </c>
      <c r="AC556">
        <v>0</v>
      </c>
      <c r="AD556">
        <v>1</v>
      </c>
      <c r="AE556">
        <v>0</v>
      </c>
      <c r="AF556" t="s">
        <v>3</v>
      </c>
      <c r="AG556">
        <v>2.4500000000000002</v>
      </c>
      <c r="AH556">
        <v>3</v>
      </c>
      <c r="AI556">
        <v>-1</v>
      </c>
      <c r="AJ556" t="s">
        <v>3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 x14ac:dyDescent="0.2">
      <c r="A557">
        <f>ROW(Source!A405)</f>
        <v>405</v>
      </c>
      <c r="B557">
        <v>1474084298</v>
      </c>
      <c r="C557">
        <v>1472727057</v>
      </c>
      <c r="D557">
        <v>1441836395</v>
      </c>
      <c r="E557">
        <v>1</v>
      </c>
      <c r="F557">
        <v>1</v>
      </c>
      <c r="G557">
        <v>15514512</v>
      </c>
      <c r="H557">
        <v>3</v>
      </c>
      <c r="I557" t="s">
        <v>1030</v>
      </c>
      <c r="J557" t="s">
        <v>1031</v>
      </c>
      <c r="K557" t="s">
        <v>1032</v>
      </c>
      <c r="L557">
        <v>1346</v>
      </c>
      <c r="N557">
        <v>1009</v>
      </c>
      <c r="O557" t="s">
        <v>968</v>
      </c>
      <c r="P557" t="s">
        <v>968</v>
      </c>
      <c r="Q557">
        <v>1</v>
      </c>
      <c r="X557">
        <v>0.32</v>
      </c>
      <c r="Y557">
        <v>1021.71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3</v>
      </c>
      <c r="AG557">
        <v>0.32</v>
      </c>
      <c r="AH557">
        <v>3</v>
      </c>
      <c r="AI557">
        <v>-1</v>
      </c>
      <c r="AJ557" t="s">
        <v>3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 x14ac:dyDescent="0.2">
      <c r="A558">
        <f>ROW(Source!A406)</f>
        <v>406</v>
      </c>
      <c r="B558">
        <v>1474084299</v>
      </c>
      <c r="C558">
        <v>1472727114</v>
      </c>
      <c r="D558">
        <v>1441819193</v>
      </c>
      <c r="E558">
        <v>15514512</v>
      </c>
      <c r="F558">
        <v>1</v>
      </c>
      <c r="G558">
        <v>15514512</v>
      </c>
      <c r="H558">
        <v>1</v>
      </c>
      <c r="I558" t="s">
        <v>958</v>
      </c>
      <c r="J558" t="s">
        <v>3</v>
      </c>
      <c r="K558" t="s">
        <v>959</v>
      </c>
      <c r="L558">
        <v>1191</v>
      </c>
      <c r="N558">
        <v>1013</v>
      </c>
      <c r="O558" t="s">
        <v>960</v>
      </c>
      <c r="P558" t="s">
        <v>960</v>
      </c>
      <c r="Q558">
        <v>1</v>
      </c>
      <c r="X558">
        <v>0.08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1</v>
      </c>
      <c r="AE558">
        <v>1</v>
      </c>
      <c r="AF558" t="s">
        <v>3</v>
      </c>
      <c r="AG558">
        <v>0.08</v>
      </c>
      <c r="AH558">
        <v>3</v>
      </c>
      <c r="AI558">
        <v>-1</v>
      </c>
      <c r="AJ558" t="s">
        <v>3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 x14ac:dyDescent="0.2">
      <c r="A559">
        <f>ROW(Source!A406)</f>
        <v>406</v>
      </c>
      <c r="B559">
        <v>1474084300</v>
      </c>
      <c r="C559">
        <v>1472727114</v>
      </c>
      <c r="D559">
        <v>1441836235</v>
      </c>
      <c r="E559">
        <v>1</v>
      </c>
      <c r="F559">
        <v>1</v>
      </c>
      <c r="G559">
        <v>15514512</v>
      </c>
      <c r="H559">
        <v>3</v>
      </c>
      <c r="I559" t="s">
        <v>965</v>
      </c>
      <c r="J559" t="s">
        <v>966</v>
      </c>
      <c r="K559" t="s">
        <v>967</v>
      </c>
      <c r="L559">
        <v>1346</v>
      </c>
      <c r="N559">
        <v>1009</v>
      </c>
      <c r="O559" t="s">
        <v>968</v>
      </c>
      <c r="P559" t="s">
        <v>968</v>
      </c>
      <c r="Q559">
        <v>1</v>
      </c>
      <c r="X559">
        <v>5.0000000000000001E-4</v>
      </c>
      <c r="Y559">
        <v>31.49</v>
      </c>
      <c r="Z559">
        <v>0</v>
      </c>
      <c r="AA559">
        <v>0</v>
      </c>
      <c r="AB559">
        <v>0</v>
      </c>
      <c r="AC559">
        <v>0</v>
      </c>
      <c r="AD559">
        <v>1</v>
      </c>
      <c r="AE559">
        <v>0</v>
      </c>
      <c r="AF559" t="s">
        <v>3</v>
      </c>
      <c r="AG559">
        <v>5.0000000000000001E-4</v>
      </c>
      <c r="AH559">
        <v>3</v>
      </c>
      <c r="AI559">
        <v>-1</v>
      </c>
      <c r="AJ559" t="s">
        <v>3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 x14ac:dyDescent="0.2">
      <c r="A560">
        <f>ROW(Source!A408)</f>
        <v>408</v>
      </c>
      <c r="B560">
        <v>1474084301</v>
      </c>
      <c r="C560">
        <v>1472727163</v>
      </c>
      <c r="D560">
        <v>1441819193</v>
      </c>
      <c r="E560">
        <v>15514512</v>
      </c>
      <c r="F560">
        <v>1</v>
      </c>
      <c r="G560">
        <v>15514512</v>
      </c>
      <c r="H560">
        <v>1</v>
      </c>
      <c r="I560" t="s">
        <v>958</v>
      </c>
      <c r="J560" t="s">
        <v>3</v>
      </c>
      <c r="K560" t="s">
        <v>959</v>
      </c>
      <c r="L560">
        <v>1191</v>
      </c>
      <c r="N560">
        <v>1013</v>
      </c>
      <c r="O560" t="s">
        <v>960</v>
      </c>
      <c r="P560" t="s">
        <v>960</v>
      </c>
      <c r="Q560">
        <v>1</v>
      </c>
      <c r="X560">
        <v>1.06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1</v>
      </c>
      <c r="AF560" t="s">
        <v>3</v>
      </c>
      <c r="AG560">
        <v>1.06</v>
      </c>
      <c r="AH560">
        <v>3</v>
      </c>
      <c r="AI560">
        <v>-1</v>
      </c>
      <c r="AJ560" t="s">
        <v>3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 x14ac:dyDescent="0.2">
      <c r="A561">
        <f>ROW(Source!A409)</f>
        <v>409</v>
      </c>
      <c r="B561">
        <v>1474084302</v>
      </c>
      <c r="C561">
        <v>1472727174</v>
      </c>
      <c r="D561">
        <v>1441819193</v>
      </c>
      <c r="E561">
        <v>15514512</v>
      </c>
      <c r="F561">
        <v>1</v>
      </c>
      <c r="G561">
        <v>15514512</v>
      </c>
      <c r="H561">
        <v>1</v>
      </c>
      <c r="I561" t="s">
        <v>958</v>
      </c>
      <c r="J561" t="s">
        <v>3</v>
      </c>
      <c r="K561" t="s">
        <v>959</v>
      </c>
      <c r="L561">
        <v>1191</v>
      </c>
      <c r="N561">
        <v>1013</v>
      </c>
      <c r="O561" t="s">
        <v>960</v>
      </c>
      <c r="P561" t="s">
        <v>960</v>
      </c>
      <c r="Q561">
        <v>1</v>
      </c>
      <c r="X561">
        <v>5.82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1</v>
      </c>
      <c r="AE561">
        <v>1</v>
      </c>
      <c r="AF561" t="s">
        <v>105</v>
      </c>
      <c r="AG561">
        <v>11.64</v>
      </c>
      <c r="AH561">
        <v>3</v>
      </c>
      <c r="AI561">
        <v>-1</v>
      </c>
      <c r="AJ561" t="s">
        <v>3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 x14ac:dyDescent="0.2">
      <c r="A562">
        <f>ROW(Source!A409)</f>
        <v>409</v>
      </c>
      <c r="B562">
        <v>1474084303</v>
      </c>
      <c r="C562">
        <v>1472727174</v>
      </c>
      <c r="D562">
        <v>1441836187</v>
      </c>
      <c r="E562">
        <v>1</v>
      </c>
      <c r="F562">
        <v>1</v>
      </c>
      <c r="G562">
        <v>15514512</v>
      </c>
      <c r="H562">
        <v>3</v>
      </c>
      <c r="I562" t="s">
        <v>1033</v>
      </c>
      <c r="J562" t="s">
        <v>1034</v>
      </c>
      <c r="K562" t="s">
        <v>1035</v>
      </c>
      <c r="L562">
        <v>1346</v>
      </c>
      <c r="N562">
        <v>1009</v>
      </c>
      <c r="O562" t="s">
        <v>968</v>
      </c>
      <c r="P562" t="s">
        <v>968</v>
      </c>
      <c r="Q562">
        <v>1</v>
      </c>
      <c r="X562">
        <v>2.4E-2</v>
      </c>
      <c r="Y562">
        <v>424.66</v>
      </c>
      <c r="Z562">
        <v>0</v>
      </c>
      <c r="AA562">
        <v>0</v>
      </c>
      <c r="AB562">
        <v>0</v>
      </c>
      <c r="AC562">
        <v>0</v>
      </c>
      <c r="AD562">
        <v>1</v>
      </c>
      <c r="AE562">
        <v>0</v>
      </c>
      <c r="AF562" t="s">
        <v>105</v>
      </c>
      <c r="AG562">
        <v>4.8000000000000001E-2</v>
      </c>
      <c r="AH562">
        <v>3</v>
      </c>
      <c r="AI562">
        <v>-1</v>
      </c>
      <c r="AJ562" t="s">
        <v>3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 x14ac:dyDescent="0.2">
      <c r="A563">
        <f>ROW(Source!A409)</f>
        <v>409</v>
      </c>
      <c r="B563">
        <v>1474084304</v>
      </c>
      <c r="C563">
        <v>1472727174</v>
      </c>
      <c r="D563">
        <v>1441836235</v>
      </c>
      <c r="E563">
        <v>1</v>
      </c>
      <c r="F563">
        <v>1</v>
      </c>
      <c r="G563">
        <v>15514512</v>
      </c>
      <c r="H563">
        <v>3</v>
      </c>
      <c r="I563" t="s">
        <v>965</v>
      </c>
      <c r="J563" t="s">
        <v>966</v>
      </c>
      <c r="K563" t="s">
        <v>967</v>
      </c>
      <c r="L563">
        <v>1346</v>
      </c>
      <c r="N563">
        <v>1009</v>
      </c>
      <c r="O563" t="s">
        <v>968</v>
      </c>
      <c r="P563" t="s">
        <v>968</v>
      </c>
      <c r="Q563">
        <v>1</v>
      </c>
      <c r="X563">
        <v>0.15</v>
      </c>
      <c r="Y563">
        <v>31.49</v>
      </c>
      <c r="Z563">
        <v>0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105</v>
      </c>
      <c r="AG563">
        <v>0.3</v>
      </c>
      <c r="AH563">
        <v>3</v>
      </c>
      <c r="AI563">
        <v>-1</v>
      </c>
      <c r="AJ563" t="s">
        <v>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 x14ac:dyDescent="0.2">
      <c r="A564">
        <f>ROW(Source!A410)</f>
        <v>410</v>
      </c>
      <c r="B564">
        <v>1474084305</v>
      </c>
      <c r="C564">
        <v>1472727186</v>
      </c>
      <c r="D564">
        <v>1441819193</v>
      </c>
      <c r="E564">
        <v>15514512</v>
      </c>
      <c r="F564">
        <v>1</v>
      </c>
      <c r="G564">
        <v>15514512</v>
      </c>
      <c r="H564">
        <v>1</v>
      </c>
      <c r="I564" t="s">
        <v>958</v>
      </c>
      <c r="J564" t="s">
        <v>3</v>
      </c>
      <c r="K564" t="s">
        <v>959</v>
      </c>
      <c r="L564">
        <v>1191</v>
      </c>
      <c r="N564">
        <v>1013</v>
      </c>
      <c r="O564" t="s">
        <v>960</v>
      </c>
      <c r="P564" t="s">
        <v>960</v>
      </c>
      <c r="Q564">
        <v>1</v>
      </c>
      <c r="X564">
        <v>0.8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1</v>
      </c>
      <c r="AF564" t="s">
        <v>105</v>
      </c>
      <c r="AG564">
        <v>1.6</v>
      </c>
      <c r="AH564">
        <v>3</v>
      </c>
      <c r="AI564">
        <v>-1</v>
      </c>
      <c r="AJ564" t="s">
        <v>3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 x14ac:dyDescent="0.2">
      <c r="A565">
        <f>ROW(Source!A411)</f>
        <v>411</v>
      </c>
      <c r="B565">
        <v>1474084306</v>
      </c>
      <c r="C565">
        <v>1472727198</v>
      </c>
      <c r="D565">
        <v>1441819193</v>
      </c>
      <c r="E565">
        <v>15514512</v>
      </c>
      <c r="F565">
        <v>1</v>
      </c>
      <c r="G565">
        <v>15514512</v>
      </c>
      <c r="H565">
        <v>1</v>
      </c>
      <c r="I565" t="s">
        <v>958</v>
      </c>
      <c r="J565" t="s">
        <v>3</v>
      </c>
      <c r="K565" t="s">
        <v>959</v>
      </c>
      <c r="L565">
        <v>1191</v>
      </c>
      <c r="N565">
        <v>1013</v>
      </c>
      <c r="O565" t="s">
        <v>960</v>
      </c>
      <c r="P565" t="s">
        <v>960</v>
      </c>
      <c r="Q565">
        <v>1</v>
      </c>
      <c r="X565">
        <v>0.37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1</v>
      </c>
      <c r="AF565" t="s">
        <v>105</v>
      </c>
      <c r="AG565">
        <v>0.74</v>
      </c>
      <c r="AH565">
        <v>3</v>
      </c>
      <c r="AI565">
        <v>-1</v>
      </c>
      <c r="AJ565" t="s">
        <v>3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 x14ac:dyDescent="0.2">
      <c r="A566">
        <f>ROW(Source!A411)</f>
        <v>411</v>
      </c>
      <c r="B566">
        <v>1474084307</v>
      </c>
      <c r="C566">
        <v>1472727198</v>
      </c>
      <c r="D566">
        <v>1441834258</v>
      </c>
      <c r="E566">
        <v>1</v>
      </c>
      <c r="F566">
        <v>1</v>
      </c>
      <c r="G566">
        <v>15514512</v>
      </c>
      <c r="H566">
        <v>2</v>
      </c>
      <c r="I566" t="s">
        <v>1017</v>
      </c>
      <c r="J566" t="s">
        <v>1018</v>
      </c>
      <c r="K566" t="s">
        <v>1019</v>
      </c>
      <c r="L566">
        <v>1368</v>
      </c>
      <c r="N566">
        <v>1011</v>
      </c>
      <c r="O566" t="s">
        <v>964</v>
      </c>
      <c r="P566" t="s">
        <v>964</v>
      </c>
      <c r="Q566">
        <v>1</v>
      </c>
      <c r="X566">
        <v>0.06</v>
      </c>
      <c r="Y566">
        <v>0</v>
      </c>
      <c r="Z566">
        <v>1303.01</v>
      </c>
      <c r="AA566">
        <v>826.2</v>
      </c>
      <c r="AB566">
        <v>0</v>
      </c>
      <c r="AC566">
        <v>0</v>
      </c>
      <c r="AD566">
        <v>1</v>
      </c>
      <c r="AE566">
        <v>0</v>
      </c>
      <c r="AF566" t="s">
        <v>105</v>
      </c>
      <c r="AG566">
        <v>0.12</v>
      </c>
      <c r="AH566">
        <v>3</v>
      </c>
      <c r="AI566">
        <v>-1</v>
      </c>
      <c r="AJ566" t="s">
        <v>3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 x14ac:dyDescent="0.2">
      <c r="A567">
        <f>ROW(Source!A412)</f>
        <v>412</v>
      </c>
      <c r="B567">
        <v>1474084308</v>
      </c>
      <c r="C567">
        <v>1472727204</v>
      </c>
      <c r="D567">
        <v>1441819193</v>
      </c>
      <c r="E567">
        <v>15514512</v>
      </c>
      <c r="F567">
        <v>1</v>
      </c>
      <c r="G567">
        <v>15514512</v>
      </c>
      <c r="H567">
        <v>1</v>
      </c>
      <c r="I567" t="s">
        <v>958</v>
      </c>
      <c r="J567" t="s">
        <v>3</v>
      </c>
      <c r="K567" t="s">
        <v>959</v>
      </c>
      <c r="L567">
        <v>1191</v>
      </c>
      <c r="N567">
        <v>1013</v>
      </c>
      <c r="O567" t="s">
        <v>960</v>
      </c>
      <c r="P567" t="s">
        <v>960</v>
      </c>
      <c r="Q567">
        <v>1</v>
      </c>
      <c r="X567">
        <v>12.5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1</v>
      </c>
      <c r="AF567" t="s">
        <v>105</v>
      </c>
      <c r="AG567">
        <v>25</v>
      </c>
      <c r="AH567">
        <v>3</v>
      </c>
      <c r="AI567">
        <v>-1</v>
      </c>
      <c r="AJ567" t="s">
        <v>3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 x14ac:dyDescent="0.2">
      <c r="A568">
        <f>ROW(Source!A412)</f>
        <v>412</v>
      </c>
      <c r="B568">
        <v>1474084309</v>
      </c>
      <c r="C568">
        <v>1472727204</v>
      </c>
      <c r="D568">
        <v>1441836235</v>
      </c>
      <c r="E568">
        <v>1</v>
      </c>
      <c r="F568">
        <v>1</v>
      </c>
      <c r="G568">
        <v>15514512</v>
      </c>
      <c r="H568">
        <v>3</v>
      </c>
      <c r="I568" t="s">
        <v>965</v>
      </c>
      <c r="J568" t="s">
        <v>966</v>
      </c>
      <c r="K568" t="s">
        <v>967</v>
      </c>
      <c r="L568">
        <v>1346</v>
      </c>
      <c r="N568">
        <v>1009</v>
      </c>
      <c r="O568" t="s">
        <v>968</v>
      </c>
      <c r="P568" t="s">
        <v>968</v>
      </c>
      <c r="Q568">
        <v>1</v>
      </c>
      <c r="X568">
        <v>0.2</v>
      </c>
      <c r="Y568">
        <v>31.49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105</v>
      </c>
      <c r="AG568">
        <v>0.4</v>
      </c>
      <c r="AH568">
        <v>3</v>
      </c>
      <c r="AI568">
        <v>-1</v>
      </c>
      <c r="AJ568" t="s">
        <v>3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 x14ac:dyDescent="0.2">
      <c r="A569">
        <f>ROW(Source!A412)</f>
        <v>412</v>
      </c>
      <c r="B569">
        <v>1474084310</v>
      </c>
      <c r="C569">
        <v>1472727204</v>
      </c>
      <c r="D569">
        <v>1441834628</v>
      </c>
      <c r="E569">
        <v>1</v>
      </c>
      <c r="F569">
        <v>1</v>
      </c>
      <c r="G569">
        <v>15514512</v>
      </c>
      <c r="H569">
        <v>3</v>
      </c>
      <c r="I569" t="s">
        <v>1036</v>
      </c>
      <c r="J569" t="s">
        <v>1037</v>
      </c>
      <c r="K569" t="s">
        <v>1038</v>
      </c>
      <c r="L569">
        <v>1348</v>
      </c>
      <c r="N569">
        <v>1009</v>
      </c>
      <c r="O569" t="s">
        <v>861</v>
      </c>
      <c r="P569" t="s">
        <v>861</v>
      </c>
      <c r="Q569">
        <v>1000</v>
      </c>
      <c r="X569">
        <v>1.4999999999999999E-4</v>
      </c>
      <c r="Y569">
        <v>73951.73</v>
      </c>
      <c r="Z569">
        <v>0</v>
      </c>
      <c r="AA569">
        <v>0</v>
      </c>
      <c r="AB569">
        <v>0</v>
      </c>
      <c r="AC569">
        <v>0</v>
      </c>
      <c r="AD569">
        <v>1</v>
      </c>
      <c r="AE569">
        <v>0</v>
      </c>
      <c r="AF569" t="s">
        <v>105</v>
      </c>
      <c r="AG569">
        <v>2.9999999999999997E-4</v>
      </c>
      <c r="AH569">
        <v>3</v>
      </c>
      <c r="AI569">
        <v>-1</v>
      </c>
      <c r="AJ569" t="s">
        <v>3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 x14ac:dyDescent="0.2">
      <c r="A570">
        <f>ROW(Source!A413)</f>
        <v>413</v>
      </c>
      <c r="B570">
        <v>1474084311</v>
      </c>
      <c r="C570">
        <v>1472727214</v>
      </c>
      <c r="D570">
        <v>1441819193</v>
      </c>
      <c r="E570">
        <v>15514512</v>
      </c>
      <c r="F570">
        <v>1</v>
      </c>
      <c r="G570">
        <v>15514512</v>
      </c>
      <c r="H570">
        <v>1</v>
      </c>
      <c r="I570" t="s">
        <v>958</v>
      </c>
      <c r="J570" t="s">
        <v>3</v>
      </c>
      <c r="K570" t="s">
        <v>959</v>
      </c>
      <c r="L570">
        <v>1191</v>
      </c>
      <c r="N570">
        <v>1013</v>
      </c>
      <c r="O570" t="s">
        <v>960</v>
      </c>
      <c r="P570" t="s">
        <v>960</v>
      </c>
      <c r="Q570">
        <v>1</v>
      </c>
      <c r="X570">
        <v>0.4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1</v>
      </c>
      <c r="AE570">
        <v>1</v>
      </c>
      <c r="AF570" t="s">
        <v>100</v>
      </c>
      <c r="AG570">
        <v>1.6</v>
      </c>
      <c r="AH570">
        <v>3</v>
      </c>
      <c r="AI570">
        <v>-1</v>
      </c>
      <c r="AJ570" t="s">
        <v>3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 x14ac:dyDescent="0.2">
      <c r="A571">
        <f>ROW(Source!A414)</f>
        <v>414</v>
      </c>
      <c r="B571">
        <v>1474084312</v>
      </c>
      <c r="C571">
        <v>1472727218</v>
      </c>
      <c r="D571">
        <v>1441819193</v>
      </c>
      <c r="E571">
        <v>15514512</v>
      </c>
      <c r="F571">
        <v>1</v>
      </c>
      <c r="G571">
        <v>15514512</v>
      </c>
      <c r="H571">
        <v>1</v>
      </c>
      <c r="I571" t="s">
        <v>958</v>
      </c>
      <c r="J571" t="s">
        <v>3</v>
      </c>
      <c r="K571" t="s">
        <v>959</v>
      </c>
      <c r="L571">
        <v>1191</v>
      </c>
      <c r="N571">
        <v>1013</v>
      </c>
      <c r="O571" t="s">
        <v>960</v>
      </c>
      <c r="P571" t="s">
        <v>960</v>
      </c>
      <c r="Q571">
        <v>1</v>
      </c>
      <c r="X571">
        <v>0.12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1</v>
      </c>
      <c r="AF571" t="s">
        <v>3</v>
      </c>
      <c r="AG571">
        <v>0.12</v>
      </c>
      <c r="AH571">
        <v>3</v>
      </c>
      <c r="AI571">
        <v>-1</v>
      </c>
      <c r="AJ571" t="s">
        <v>3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 x14ac:dyDescent="0.2">
      <c r="A572">
        <f>ROW(Source!A414)</f>
        <v>414</v>
      </c>
      <c r="B572">
        <v>1474084313</v>
      </c>
      <c r="C572">
        <v>1472727218</v>
      </c>
      <c r="D572">
        <v>1441834258</v>
      </c>
      <c r="E572">
        <v>1</v>
      </c>
      <c r="F572">
        <v>1</v>
      </c>
      <c r="G572">
        <v>15514512</v>
      </c>
      <c r="H572">
        <v>2</v>
      </c>
      <c r="I572" t="s">
        <v>1017</v>
      </c>
      <c r="J572" t="s">
        <v>1018</v>
      </c>
      <c r="K572" t="s">
        <v>1019</v>
      </c>
      <c r="L572">
        <v>1368</v>
      </c>
      <c r="N572">
        <v>1011</v>
      </c>
      <c r="O572" t="s">
        <v>964</v>
      </c>
      <c r="P572" t="s">
        <v>964</v>
      </c>
      <c r="Q572">
        <v>1</v>
      </c>
      <c r="X572">
        <v>2.8000000000000001E-2</v>
      </c>
      <c r="Y572">
        <v>0</v>
      </c>
      <c r="Z572">
        <v>1303.01</v>
      </c>
      <c r="AA572">
        <v>826.2</v>
      </c>
      <c r="AB572">
        <v>0</v>
      </c>
      <c r="AC572">
        <v>0</v>
      </c>
      <c r="AD572">
        <v>1</v>
      </c>
      <c r="AE572">
        <v>0</v>
      </c>
      <c r="AF572" t="s">
        <v>3</v>
      </c>
      <c r="AG572">
        <v>2.8000000000000001E-2</v>
      </c>
      <c r="AH572">
        <v>3</v>
      </c>
      <c r="AI572">
        <v>-1</v>
      </c>
      <c r="AJ572" t="s">
        <v>3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 x14ac:dyDescent="0.2">
      <c r="A573">
        <f>ROW(Source!A415)</f>
        <v>415</v>
      </c>
      <c r="B573">
        <v>1474084314</v>
      </c>
      <c r="C573">
        <v>1472727243</v>
      </c>
      <c r="D573">
        <v>1441819193</v>
      </c>
      <c r="E573">
        <v>15514512</v>
      </c>
      <c r="F573">
        <v>1</v>
      </c>
      <c r="G573">
        <v>15514512</v>
      </c>
      <c r="H573">
        <v>1</v>
      </c>
      <c r="I573" t="s">
        <v>958</v>
      </c>
      <c r="J573" t="s">
        <v>3</v>
      </c>
      <c r="K573" t="s">
        <v>959</v>
      </c>
      <c r="L573">
        <v>1191</v>
      </c>
      <c r="N573">
        <v>1013</v>
      </c>
      <c r="O573" t="s">
        <v>960</v>
      </c>
      <c r="P573" t="s">
        <v>960</v>
      </c>
      <c r="Q573">
        <v>1</v>
      </c>
      <c r="X573">
        <v>0.18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1</v>
      </c>
      <c r="AE573">
        <v>1</v>
      </c>
      <c r="AF573" t="s">
        <v>3</v>
      </c>
      <c r="AG573">
        <v>0.18</v>
      </c>
      <c r="AH573">
        <v>3</v>
      </c>
      <c r="AI573">
        <v>-1</v>
      </c>
      <c r="AJ573" t="s">
        <v>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 x14ac:dyDescent="0.2">
      <c r="A574">
        <f>ROW(Source!A415)</f>
        <v>415</v>
      </c>
      <c r="B574">
        <v>1474084315</v>
      </c>
      <c r="C574">
        <v>1472727243</v>
      </c>
      <c r="D574">
        <v>1441834258</v>
      </c>
      <c r="E574">
        <v>1</v>
      </c>
      <c r="F574">
        <v>1</v>
      </c>
      <c r="G574">
        <v>15514512</v>
      </c>
      <c r="H574">
        <v>2</v>
      </c>
      <c r="I574" t="s">
        <v>1017</v>
      </c>
      <c r="J574" t="s">
        <v>1018</v>
      </c>
      <c r="K574" t="s">
        <v>1019</v>
      </c>
      <c r="L574">
        <v>1368</v>
      </c>
      <c r="N574">
        <v>1011</v>
      </c>
      <c r="O574" t="s">
        <v>964</v>
      </c>
      <c r="P574" t="s">
        <v>964</v>
      </c>
      <c r="Q574">
        <v>1</v>
      </c>
      <c r="X574">
        <v>4.1000000000000002E-2</v>
      </c>
      <c r="Y574">
        <v>0</v>
      </c>
      <c r="Z574">
        <v>1303.01</v>
      </c>
      <c r="AA574">
        <v>826.2</v>
      </c>
      <c r="AB574">
        <v>0</v>
      </c>
      <c r="AC574">
        <v>0</v>
      </c>
      <c r="AD574">
        <v>1</v>
      </c>
      <c r="AE574">
        <v>0</v>
      </c>
      <c r="AF574" t="s">
        <v>3</v>
      </c>
      <c r="AG574">
        <v>4.1000000000000002E-2</v>
      </c>
      <c r="AH574">
        <v>3</v>
      </c>
      <c r="AI574">
        <v>-1</v>
      </c>
      <c r="AJ574" t="s">
        <v>3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 x14ac:dyDescent="0.2">
      <c r="A575">
        <f>ROW(Source!A416)</f>
        <v>416</v>
      </c>
      <c r="B575">
        <v>1474084316</v>
      </c>
      <c r="C575">
        <v>1472727251</v>
      </c>
      <c r="D575">
        <v>1441819193</v>
      </c>
      <c r="E575">
        <v>15514512</v>
      </c>
      <c r="F575">
        <v>1</v>
      </c>
      <c r="G575">
        <v>15514512</v>
      </c>
      <c r="H575">
        <v>1</v>
      </c>
      <c r="I575" t="s">
        <v>958</v>
      </c>
      <c r="J575" t="s">
        <v>3</v>
      </c>
      <c r="K575" t="s">
        <v>959</v>
      </c>
      <c r="L575">
        <v>1191</v>
      </c>
      <c r="N575">
        <v>1013</v>
      </c>
      <c r="O575" t="s">
        <v>960</v>
      </c>
      <c r="P575" t="s">
        <v>960</v>
      </c>
      <c r="Q575">
        <v>1</v>
      </c>
      <c r="X575">
        <v>0.9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1</v>
      </c>
      <c r="AF575" t="s">
        <v>100</v>
      </c>
      <c r="AG575">
        <v>3.6</v>
      </c>
      <c r="AH575">
        <v>3</v>
      </c>
      <c r="AI575">
        <v>-1</v>
      </c>
      <c r="AJ575" t="s">
        <v>3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 x14ac:dyDescent="0.2">
      <c r="A576">
        <f>ROW(Source!A417)</f>
        <v>417</v>
      </c>
      <c r="B576">
        <v>1474084317</v>
      </c>
      <c r="C576">
        <v>1472727255</v>
      </c>
      <c r="D576">
        <v>1441819193</v>
      </c>
      <c r="E576">
        <v>15514512</v>
      </c>
      <c r="F576">
        <v>1</v>
      </c>
      <c r="G576">
        <v>15514512</v>
      </c>
      <c r="H576">
        <v>1</v>
      </c>
      <c r="I576" t="s">
        <v>958</v>
      </c>
      <c r="J576" t="s">
        <v>3</v>
      </c>
      <c r="K576" t="s">
        <v>959</v>
      </c>
      <c r="L576">
        <v>1191</v>
      </c>
      <c r="N576">
        <v>1013</v>
      </c>
      <c r="O576" t="s">
        <v>960</v>
      </c>
      <c r="P576" t="s">
        <v>960</v>
      </c>
      <c r="Q576">
        <v>1</v>
      </c>
      <c r="X576">
        <v>2.64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1</v>
      </c>
      <c r="AF576" t="s">
        <v>100</v>
      </c>
      <c r="AG576">
        <v>10.56</v>
      </c>
      <c r="AH576">
        <v>3</v>
      </c>
      <c r="AI576">
        <v>-1</v>
      </c>
      <c r="AJ576" t="s">
        <v>3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 x14ac:dyDescent="0.2">
      <c r="A577">
        <f>ROW(Source!A419)</f>
        <v>419</v>
      </c>
      <c r="B577">
        <v>1474084318</v>
      </c>
      <c r="C577">
        <v>1472727272</v>
      </c>
      <c r="D577">
        <v>1441819193</v>
      </c>
      <c r="E577">
        <v>15514512</v>
      </c>
      <c r="F577">
        <v>1</v>
      </c>
      <c r="G577">
        <v>15514512</v>
      </c>
      <c r="H577">
        <v>1</v>
      </c>
      <c r="I577" t="s">
        <v>958</v>
      </c>
      <c r="J577" t="s">
        <v>3</v>
      </c>
      <c r="K577" t="s">
        <v>959</v>
      </c>
      <c r="L577">
        <v>1191</v>
      </c>
      <c r="N577">
        <v>1013</v>
      </c>
      <c r="O577" t="s">
        <v>960</v>
      </c>
      <c r="P577" t="s">
        <v>960</v>
      </c>
      <c r="Q577">
        <v>1</v>
      </c>
      <c r="X577">
        <v>42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1</v>
      </c>
      <c r="AF577" t="s">
        <v>3</v>
      </c>
      <c r="AG577">
        <v>42</v>
      </c>
      <c r="AH577">
        <v>3</v>
      </c>
      <c r="AI577">
        <v>-1</v>
      </c>
      <c r="AJ577" t="s">
        <v>3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 x14ac:dyDescent="0.2">
      <c r="A578">
        <f>ROW(Source!A419)</f>
        <v>419</v>
      </c>
      <c r="B578">
        <v>1474084319</v>
      </c>
      <c r="C578">
        <v>1472727272</v>
      </c>
      <c r="D578">
        <v>1441835475</v>
      </c>
      <c r="E578">
        <v>1</v>
      </c>
      <c r="F578">
        <v>1</v>
      </c>
      <c r="G578">
        <v>15514512</v>
      </c>
      <c r="H578">
        <v>3</v>
      </c>
      <c r="I578" t="s">
        <v>969</v>
      </c>
      <c r="J578" t="s">
        <v>970</v>
      </c>
      <c r="K578" t="s">
        <v>971</v>
      </c>
      <c r="L578">
        <v>1348</v>
      </c>
      <c r="N578">
        <v>1009</v>
      </c>
      <c r="O578" t="s">
        <v>861</v>
      </c>
      <c r="P578" t="s">
        <v>861</v>
      </c>
      <c r="Q578">
        <v>1000</v>
      </c>
      <c r="X578">
        <v>2.9999999999999997E-4</v>
      </c>
      <c r="Y578">
        <v>155908.07999999999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3</v>
      </c>
      <c r="AG578">
        <v>2.9999999999999997E-4</v>
      </c>
      <c r="AH578">
        <v>3</v>
      </c>
      <c r="AI578">
        <v>-1</v>
      </c>
      <c r="AJ578" t="s">
        <v>3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 x14ac:dyDescent="0.2">
      <c r="A579">
        <f>ROW(Source!A419)</f>
        <v>419</v>
      </c>
      <c r="B579">
        <v>1474084320</v>
      </c>
      <c r="C579">
        <v>1472727272</v>
      </c>
      <c r="D579">
        <v>1441835549</v>
      </c>
      <c r="E579">
        <v>1</v>
      </c>
      <c r="F579">
        <v>1</v>
      </c>
      <c r="G579">
        <v>15514512</v>
      </c>
      <c r="H579">
        <v>3</v>
      </c>
      <c r="I579" t="s">
        <v>972</v>
      </c>
      <c r="J579" t="s">
        <v>973</v>
      </c>
      <c r="K579" t="s">
        <v>974</v>
      </c>
      <c r="L579">
        <v>1348</v>
      </c>
      <c r="N579">
        <v>1009</v>
      </c>
      <c r="O579" t="s">
        <v>861</v>
      </c>
      <c r="P579" t="s">
        <v>861</v>
      </c>
      <c r="Q579">
        <v>1000</v>
      </c>
      <c r="X579">
        <v>1E-4</v>
      </c>
      <c r="Y579">
        <v>194655.19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3</v>
      </c>
      <c r="AG579">
        <v>1E-4</v>
      </c>
      <c r="AH579">
        <v>3</v>
      </c>
      <c r="AI579">
        <v>-1</v>
      </c>
      <c r="AJ579" t="s">
        <v>3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 x14ac:dyDescent="0.2">
      <c r="A580">
        <f>ROW(Source!A419)</f>
        <v>419</v>
      </c>
      <c r="B580">
        <v>1474084321</v>
      </c>
      <c r="C580">
        <v>1472727272</v>
      </c>
      <c r="D580">
        <v>1441836250</v>
      </c>
      <c r="E580">
        <v>1</v>
      </c>
      <c r="F580">
        <v>1</v>
      </c>
      <c r="G580">
        <v>15514512</v>
      </c>
      <c r="H580">
        <v>3</v>
      </c>
      <c r="I580" t="s">
        <v>1039</v>
      </c>
      <c r="J580" t="s">
        <v>1040</v>
      </c>
      <c r="K580" t="s">
        <v>1041</v>
      </c>
      <c r="L580">
        <v>1327</v>
      </c>
      <c r="N580">
        <v>1005</v>
      </c>
      <c r="O580" t="s">
        <v>1042</v>
      </c>
      <c r="P580" t="s">
        <v>1042</v>
      </c>
      <c r="Q580">
        <v>1</v>
      </c>
      <c r="X580">
        <v>1.4</v>
      </c>
      <c r="Y580">
        <v>149.25</v>
      </c>
      <c r="Z580">
        <v>0</v>
      </c>
      <c r="AA580">
        <v>0</v>
      </c>
      <c r="AB580">
        <v>0</v>
      </c>
      <c r="AC580">
        <v>0</v>
      </c>
      <c r="AD580">
        <v>1</v>
      </c>
      <c r="AE580">
        <v>0</v>
      </c>
      <c r="AF580" t="s">
        <v>3</v>
      </c>
      <c r="AG580">
        <v>1.4</v>
      </c>
      <c r="AH580">
        <v>3</v>
      </c>
      <c r="AI580">
        <v>-1</v>
      </c>
      <c r="AJ580" t="s">
        <v>3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 x14ac:dyDescent="0.2">
      <c r="A581">
        <f>ROW(Source!A419)</f>
        <v>419</v>
      </c>
      <c r="B581">
        <v>1474084322</v>
      </c>
      <c r="C581">
        <v>1472727272</v>
      </c>
      <c r="D581">
        <v>1441834635</v>
      </c>
      <c r="E581">
        <v>1</v>
      </c>
      <c r="F581">
        <v>1</v>
      </c>
      <c r="G581">
        <v>15514512</v>
      </c>
      <c r="H581">
        <v>3</v>
      </c>
      <c r="I581" t="s">
        <v>984</v>
      </c>
      <c r="J581" t="s">
        <v>985</v>
      </c>
      <c r="K581" t="s">
        <v>986</v>
      </c>
      <c r="L581">
        <v>1339</v>
      </c>
      <c r="N581">
        <v>1007</v>
      </c>
      <c r="O581" t="s">
        <v>987</v>
      </c>
      <c r="P581" t="s">
        <v>987</v>
      </c>
      <c r="Q581">
        <v>1</v>
      </c>
      <c r="X581">
        <v>0.5</v>
      </c>
      <c r="Y581">
        <v>103.4</v>
      </c>
      <c r="Z581">
        <v>0</v>
      </c>
      <c r="AA581">
        <v>0</v>
      </c>
      <c r="AB581">
        <v>0</v>
      </c>
      <c r="AC581">
        <v>0</v>
      </c>
      <c r="AD581">
        <v>1</v>
      </c>
      <c r="AE581">
        <v>0</v>
      </c>
      <c r="AF581" t="s">
        <v>3</v>
      </c>
      <c r="AG581">
        <v>0.5</v>
      </c>
      <c r="AH581">
        <v>3</v>
      </c>
      <c r="AI581">
        <v>-1</v>
      </c>
      <c r="AJ581" t="s">
        <v>3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 x14ac:dyDescent="0.2">
      <c r="A582">
        <f>ROW(Source!A419)</f>
        <v>419</v>
      </c>
      <c r="B582">
        <v>1474084323</v>
      </c>
      <c r="C582">
        <v>1472727272</v>
      </c>
      <c r="D582">
        <v>1441834627</v>
      </c>
      <c r="E582">
        <v>1</v>
      </c>
      <c r="F582">
        <v>1</v>
      </c>
      <c r="G582">
        <v>15514512</v>
      </c>
      <c r="H582">
        <v>3</v>
      </c>
      <c r="I582" t="s">
        <v>988</v>
      </c>
      <c r="J582" t="s">
        <v>989</v>
      </c>
      <c r="K582" t="s">
        <v>990</v>
      </c>
      <c r="L582">
        <v>1339</v>
      </c>
      <c r="N582">
        <v>1007</v>
      </c>
      <c r="O582" t="s">
        <v>987</v>
      </c>
      <c r="P582" t="s">
        <v>987</v>
      </c>
      <c r="Q582">
        <v>1</v>
      </c>
      <c r="X582">
        <v>0.3</v>
      </c>
      <c r="Y582">
        <v>875.46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0</v>
      </c>
      <c r="AF582" t="s">
        <v>3</v>
      </c>
      <c r="AG582">
        <v>0.3</v>
      </c>
      <c r="AH582">
        <v>3</v>
      </c>
      <c r="AI582">
        <v>-1</v>
      </c>
      <c r="AJ582" t="s">
        <v>3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 x14ac:dyDescent="0.2">
      <c r="A583">
        <f>ROW(Source!A419)</f>
        <v>419</v>
      </c>
      <c r="B583">
        <v>1474084324</v>
      </c>
      <c r="C583">
        <v>1472727272</v>
      </c>
      <c r="D583">
        <v>1441834671</v>
      </c>
      <c r="E583">
        <v>1</v>
      </c>
      <c r="F583">
        <v>1</v>
      </c>
      <c r="G583">
        <v>15514512</v>
      </c>
      <c r="H583">
        <v>3</v>
      </c>
      <c r="I583" t="s">
        <v>991</v>
      </c>
      <c r="J583" t="s">
        <v>992</v>
      </c>
      <c r="K583" t="s">
        <v>993</v>
      </c>
      <c r="L583">
        <v>1348</v>
      </c>
      <c r="N583">
        <v>1009</v>
      </c>
      <c r="O583" t="s">
        <v>861</v>
      </c>
      <c r="P583" t="s">
        <v>861</v>
      </c>
      <c r="Q583">
        <v>1000</v>
      </c>
      <c r="X583">
        <v>1E-4</v>
      </c>
      <c r="Y583">
        <v>184462.17</v>
      </c>
      <c r="Z583">
        <v>0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3</v>
      </c>
      <c r="AG583">
        <v>1E-4</v>
      </c>
      <c r="AH583">
        <v>3</v>
      </c>
      <c r="AI583">
        <v>-1</v>
      </c>
      <c r="AJ583" t="s">
        <v>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 x14ac:dyDescent="0.2">
      <c r="A584">
        <f>ROW(Source!A419)</f>
        <v>419</v>
      </c>
      <c r="B584">
        <v>1474084325</v>
      </c>
      <c r="C584">
        <v>1472727272</v>
      </c>
      <c r="D584">
        <v>1441834634</v>
      </c>
      <c r="E584">
        <v>1</v>
      </c>
      <c r="F584">
        <v>1</v>
      </c>
      <c r="G584">
        <v>15514512</v>
      </c>
      <c r="H584">
        <v>3</v>
      </c>
      <c r="I584" t="s">
        <v>994</v>
      </c>
      <c r="J584" t="s">
        <v>995</v>
      </c>
      <c r="K584" t="s">
        <v>996</v>
      </c>
      <c r="L584">
        <v>1348</v>
      </c>
      <c r="N584">
        <v>1009</v>
      </c>
      <c r="O584" t="s">
        <v>861</v>
      </c>
      <c r="P584" t="s">
        <v>861</v>
      </c>
      <c r="Q584">
        <v>1000</v>
      </c>
      <c r="X584">
        <v>2.9999999999999997E-4</v>
      </c>
      <c r="Y584">
        <v>88053.759999999995</v>
      </c>
      <c r="Z584">
        <v>0</v>
      </c>
      <c r="AA584">
        <v>0</v>
      </c>
      <c r="AB584">
        <v>0</v>
      </c>
      <c r="AC584">
        <v>0</v>
      </c>
      <c r="AD584">
        <v>1</v>
      </c>
      <c r="AE584">
        <v>0</v>
      </c>
      <c r="AF584" t="s">
        <v>3</v>
      </c>
      <c r="AG584">
        <v>2.9999999999999997E-4</v>
      </c>
      <c r="AH584">
        <v>3</v>
      </c>
      <c r="AI584">
        <v>-1</v>
      </c>
      <c r="AJ584" t="s">
        <v>3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 x14ac:dyDescent="0.2">
      <c r="A585">
        <f>ROW(Source!A419)</f>
        <v>419</v>
      </c>
      <c r="B585">
        <v>1474084326</v>
      </c>
      <c r="C585">
        <v>1472727272</v>
      </c>
      <c r="D585">
        <v>1441834836</v>
      </c>
      <c r="E585">
        <v>1</v>
      </c>
      <c r="F585">
        <v>1</v>
      </c>
      <c r="G585">
        <v>15514512</v>
      </c>
      <c r="H585">
        <v>3</v>
      </c>
      <c r="I585" t="s">
        <v>997</v>
      </c>
      <c r="J585" t="s">
        <v>998</v>
      </c>
      <c r="K585" t="s">
        <v>999</v>
      </c>
      <c r="L585">
        <v>1348</v>
      </c>
      <c r="N585">
        <v>1009</v>
      </c>
      <c r="O585" t="s">
        <v>861</v>
      </c>
      <c r="P585" t="s">
        <v>861</v>
      </c>
      <c r="Q585">
        <v>1000</v>
      </c>
      <c r="X585">
        <v>6.3000000000000003E-4</v>
      </c>
      <c r="Y585">
        <v>93194.67</v>
      </c>
      <c r="Z585">
        <v>0</v>
      </c>
      <c r="AA585">
        <v>0</v>
      </c>
      <c r="AB585">
        <v>0</v>
      </c>
      <c r="AC585">
        <v>0</v>
      </c>
      <c r="AD585">
        <v>1</v>
      </c>
      <c r="AE585">
        <v>0</v>
      </c>
      <c r="AF585" t="s">
        <v>3</v>
      </c>
      <c r="AG585">
        <v>6.3000000000000003E-4</v>
      </c>
      <c r="AH585">
        <v>3</v>
      </c>
      <c r="AI585">
        <v>-1</v>
      </c>
      <c r="AJ585" t="s">
        <v>3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 x14ac:dyDescent="0.2">
      <c r="A586">
        <f>ROW(Source!A419)</f>
        <v>419</v>
      </c>
      <c r="B586">
        <v>1474084327</v>
      </c>
      <c r="C586">
        <v>1472727272</v>
      </c>
      <c r="D586">
        <v>1441822273</v>
      </c>
      <c r="E586">
        <v>15514512</v>
      </c>
      <c r="F586">
        <v>1</v>
      </c>
      <c r="G586">
        <v>15514512</v>
      </c>
      <c r="H586">
        <v>3</v>
      </c>
      <c r="I586" t="s">
        <v>1003</v>
      </c>
      <c r="J586" t="s">
        <v>3</v>
      </c>
      <c r="K586" t="s">
        <v>1004</v>
      </c>
      <c r="L586">
        <v>1348</v>
      </c>
      <c r="N586">
        <v>1009</v>
      </c>
      <c r="O586" t="s">
        <v>861</v>
      </c>
      <c r="P586" t="s">
        <v>861</v>
      </c>
      <c r="Q586">
        <v>1000</v>
      </c>
      <c r="X586">
        <v>6.9999999999999994E-5</v>
      </c>
      <c r="Y586">
        <v>94640</v>
      </c>
      <c r="Z586">
        <v>0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3</v>
      </c>
      <c r="AG586">
        <v>6.9999999999999994E-5</v>
      </c>
      <c r="AH586">
        <v>3</v>
      </c>
      <c r="AI586">
        <v>-1</v>
      </c>
      <c r="AJ586" t="s">
        <v>3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 x14ac:dyDescent="0.2">
      <c r="A587">
        <f>ROW(Source!A420)</f>
        <v>420</v>
      </c>
      <c r="B587">
        <v>1474084328</v>
      </c>
      <c r="C587">
        <v>1472727294</v>
      </c>
      <c r="D587">
        <v>1441819193</v>
      </c>
      <c r="E587">
        <v>15514512</v>
      </c>
      <c r="F587">
        <v>1</v>
      </c>
      <c r="G587">
        <v>15514512</v>
      </c>
      <c r="H587">
        <v>1</v>
      </c>
      <c r="I587" t="s">
        <v>958</v>
      </c>
      <c r="J587" t="s">
        <v>3</v>
      </c>
      <c r="K587" t="s">
        <v>959</v>
      </c>
      <c r="L587">
        <v>1191</v>
      </c>
      <c r="N587">
        <v>1013</v>
      </c>
      <c r="O587" t="s">
        <v>960</v>
      </c>
      <c r="P587" t="s">
        <v>960</v>
      </c>
      <c r="Q587">
        <v>1</v>
      </c>
      <c r="X587">
        <v>6.44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1</v>
      </c>
      <c r="AE587">
        <v>1</v>
      </c>
      <c r="AF587" t="s">
        <v>100</v>
      </c>
      <c r="AG587">
        <v>25.76</v>
      </c>
      <c r="AH587">
        <v>3</v>
      </c>
      <c r="AI587">
        <v>-1</v>
      </c>
      <c r="AJ587" t="s">
        <v>3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 x14ac:dyDescent="0.2">
      <c r="A588">
        <f>ROW(Source!A420)</f>
        <v>420</v>
      </c>
      <c r="B588">
        <v>1474084329</v>
      </c>
      <c r="C588">
        <v>1472727294</v>
      </c>
      <c r="D588">
        <v>1441833954</v>
      </c>
      <c r="E588">
        <v>1</v>
      </c>
      <c r="F588">
        <v>1</v>
      </c>
      <c r="G588">
        <v>15514512</v>
      </c>
      <c r="H588">
        <v>2</v>
      </c>
      <c r="I588" t="s">
        <v>1011</v>
      </c>
      <c r="J588" t="s">
        <v>1012</v>
      </c>
      <c r="K588" t="s">
        <v>1013</v>
      </c>
      <c r="L588">
        <v>1368</v>
      </c>
      <c r="N588">
        <v>1011</v>
      </c>
      <c r="O588" t="s">
        <v>964</v>
      </c>
      <c r="P588" t="s">
        <v>964</v>
      </c>
      <c r="Q588">
        <v>1</v>
      </c>
      <c r="X588">
        <v>0.17</v>
      </c>
      <c r="Y588">
        <v>0</v>
      </c>
      <c r="Z588">
        <v>59.51</v>
      </c>
      <c r="AA588">
        <v>0.82</v>
      </c>
      <c r="AB588">
        <v>0</v>
      </c>
      <c r="AC588">
        <v>0</v>
      </c>
      <c r="AD588">
        <v>1</v>
      </c>
      <c r="AE588">
        <v>0</v>
      </c>
      <c r="AF588" t="s">
        <v>100</v>
      </c>
      <c r="AG588">
        <v>0.68</v>
      </c>
      <c r="AH588">
        <v>3</v>
      </c>
      <c r="AI588">
        <v>-1</v>
      </c>
      <c r="AJ588" t="s">
        <v>3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 x14ac:dyDescent="0.2">
      <c r="A589">
        <f>ROW(Source!A420)</f>
        <v>420</v>
      </c>
      <c r="B589">
        <v>1474084330</v>
      </c>
      <c r="C589">
        <v>1472727294</v>
      </c>
      <c r="D589">
        <v>1441834258</v>
      </c>
      <c r="E589">
        <v>1</v>
      </c>
      <c r="F589">
        <v>1</v>
      </c>
      <c r="G589">
        <v>15514512</v>
      </c>
      <c r="H589">
        <v>2</v>
      </c>
      <c r="I589" t="s">
        <v>1017</v>
      </c>
      <c r="J589" t="s">
        <v>1018</v>
      </c>
      <c r="K589" t="s">
        <v>1019</v>
      </c>
      <c r="L589">
        <v>1368</v>
      </c>
      <c r="N589">
        <v>1011</v>
      </c>
      <c r="O589" t="s">
        <v>964</v>
      </c>
      <c r="P589" t="s">
        <v>964</v>
      </c>
      <c r="Q589">
        <v>1</v>
      </c>
      <c r="X589">
        <v>2.4300000000000002</v>
      </c>
      <c r="Y589">
        <v>0</v>
      </c>
      <c r="Z589">
        <v>1303.01</v>
      </c>
      <c r="AA589">
        <v>826.2</v>
      </c>
      <c r="AB589">
        <v>0</v>
      </c>
      <c r="AC589">
        <v>0</v>
      </c>
      <c r="AD589">
        <v>1</v>
      </c>
      <c r="AE589">
        <v>0</v>
      </c>
      <c r="AF589" t="s">
        <v>100</v>
      </c>
      <c r="AG589">
        <v>9.7200000000000006</v>
      </c>
      <c r="AH589">
        <v>3</v>
      </c>
      <c r="AI589">
        <v>-1</v>
      </c>
      <c r="AJ589" t="s">
        <v>3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 x14ac:dyDescent="0.2">
      <c r="A590">
        <f>ROW(Source!A420)</f>
        <v>420</v>
      </c>
      <c r="B590">
        <v>1474084331</v>
      </c>
      <c r="C590">
        <v>1472727294</v>
      </c>
      <c r="D590">
        <v>1441836235</v>
      </c>
      <c r="E590">
        <v>1</v>
      </c>
      <c r="F590">
        <v>1</v>
      </c>
      <c r="G590">
        <v>15514512</v>
      </c>
      <c r="H590">
        <v>3</v>
      </c>
      <c r="I590" t="s">
        <v>965</v>
      </c>
      <c r="J590" t="s">
        <v>966</v>
      </c>
      <c r="K590" t="s">
        <v>967</v>
      </c>
      <c r="L590">
        <v>1346</v>
      </c>
      <c r="N590">
        <v>1009</v>
      </c>
      <c r="O590" t="s">
        <v>968</v>
      </c>
      <c r="P590" t="s">
        <v>968</v>
      </c>
      <c r="Q590">
        <v>1</v>
      </c>
      <c r="X590">
        <v>0.15</v>
      </c>
      <c r="Y590">
        <v>31.49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100</v>
      </c>
      <c r="AG590">
        <v>0.6</v>
      </c>
      <c r="AH590">
        <v>3</v>
      </c>
      <c r="AI590">
        <v>-1</v>
      </c>
      <c r="AJ590" t="s">
        <v>3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 x14ac:dyDescent="0.2">
      <c r="A591">
        <f>ROW(Source!A421)</f>
        <v>421</v>
      </c>
      <c r="B591">
        <v>1474084332</v>
      </c>
      <c r="C591">
        <v>1473031726</v>
      </c>
      <c r="D591">
        <v>1441819193</v>
      </c>
      <c r="E591">
        <v>15514512</v>
      </c>
      <c r="F591">
        <v>1</v>
      </c>
      <c r="G591">
        <v>15514512</v>
      </c>
      <c r="H591">
        <v>1</v>
      </c>
      <c r="I591" t="s">
        <v>958</v>
      </c>
      <c r="J591" t="s">
        <v>3</v>
      </c>
      <c r="K591" t="s">
        <v>959</v>
      </c>
      <c r="L591">
        <v>1191</v>
      </c>
      <c r="N591">
        <v>1013</v>
      </c>
      <c r="O591" t="s">
        <v>960</v>
      </c>
      <c r="P591" t="s">
        <v>960</v>
      </c>
      <c r="Q591">
        <v>1</v>
      </c>
      <c r="X591">
        <v>2.38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1</v>
      </c>
      <c r="AE591">
        <v>1</v>
      </c>
      <c r="AF591" t="s">
        <v>105</v>
      </c>
      <c r="AG591">
        <v>4.76</v>
      </c>
      <c r="AH591">
        <v>3</v>
      </c>
      <c r="AI591">
        <v>-1</v>
      </c>
      <c r="AJ591" t="s">
        <v>3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 x14ac:dyDescent="0.2">
      <c r="A592">
        <f>ROW(Source!A421)</f>
        <v>421</v>
      </c>
      <c r="B592">
        <v>1474084333</v>
      </c>
      <c r="C592">
        <v>1473031726</v>
      </c>
      <c r="D592">
        <v>1441836235</v>
      </c>
      <c r="E592">
        <v>1</v>
      </c>
      <c r="F592">
        <v>1</v>
      </c>
      <c r="G592">
        <v>15514512</v>
      </c>
      <c r="H592">
        <v>3</v>
      </c>
      <c r="I592" t="s">
        <v>965</v>
      </c>
      <c r="J592" t="s">
        <v>966</v>
      </c>
      <c r="K592" t="s">
        <v>967</v>
      </c>
      <c r="L592">
        <v>1346</v>
      </c>
      <c r="N592">
        <v>1009</v>
      </c>
      <c r="O592" t="s">
        <v>968</v>
      </c>
      <c r="P592" t="s">
        <v>968</v>
      </c>
      <c r="Q592">
        <v>1</v>
      </c>
      <c r="X592">
        <v>1E-3</v>
      </c>
      <c r="Y592">
        <v>31.49</v>
      </c>
      <c r="Z592">
        <v>0</v>
      </c>
      <c r="AA592">
        <v>0</v>
      </c>
      <c r="AB592">
        <v>0</v>
      </c>
      <c r="AC592">
        <v>0</v>
      </c>
      <c r="AD592">
        <v>1</v>
      </c>
      <c r="AE592">
        <v>0</v>
      </c>
      <c r="AF592" t="s">
        <v>105</v>
      </c>
      <c r="AG592">
        <v>2E-3</v>
      </c>
      <c r="AH592">
        <v>3</v>
      </c>
      <c r="AI592">
        <v>-1</v>
      </c>
      <c r="AJ592" t="s">
        <v>3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 x14ac:dyDescent="0.2">
      <c r="A593">
        <f>ROW(Source!A422)</f>
        <v>422</v>
      </c>
      <c r="B593">
        <v>1474084334</v>
      </c>
      <c r="C593">
        <v>1473031729</v>
      </c>
      <c r="D593">
        <v>1441819193</v>
      </c>
      <c r="E593">
        <v>15514512</v>
      </c>
      <c r="F593">
        <v>1</v>
      </c>
      <c r="G593">
        <v>15514512</v>
      </c>
      <c r="H593">
        <v>1</v>
      </c>
      <c r="I593" t="s">
        <v>958</v>
      </c>
      <c r="J593" t="s">
        <v>3</v>
      </c>
      <c r="K593" t="s">
        <v>959</v>
      </c>
      <c r="L593">
        <v>1191</v>
      </c>
      <c r="N593">
        <v>1013</v>
      </c>
      <c r="O593" t="s">
        <v>960</v>
      </c>
      <c r="P593" t="s">
        <v>960</v>
      </c>
      <c r="Q593">
        <v>1</v>
      </c>
      <c r="X593">
        <v>1.1000000000000001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1</v>
      </c>
      <c r="AF593" t="s">
        <v>105</v>
      </c>
      <c r="AG593">
        <v>2.2000000000000002</v>
      </c>
      <c r="AH593">
        <v>3</v>
      </c>
      <c r="AI593">
        <v>-1</v>
      </c>
      <c r="AJ593" t="s">
        <v>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 x14ac:dyDescent="0.2">
      <c r="A594">
        <f>ROW(Source!A422)</f>
        <v>422</v>
      </c>
      <c r="B594">
        <v>1474084335</v>
      </c>
      <c r="C594">
        <v>1473031729</v>
      </c>
      <c r="D594">
        <v>1441836235</v>
      </c>
      <c r="E594">
        <v>1</v>
      </c>
      <c r="F594">
        <v>1</v>
      </c>
      <c r="G594">
        <v>15514512</v>
      </c>
      <c r="H594">
        <v>3</v>
      </c>
      <c r="I594" t="s">
        <v>965</v>
      </c>
      <c r="J594" t="s">
        <v>966</v>
      </c>
      <c r="K594" t="s">
        <v>967</v>
      </c>
      <c r="L594">
        <v>1346</v>
      </c>
      <c r="N594">
        <v>1009</v>
      </c>
      <c r="O594" t="s">
        <v>968</v>
      </c>
      <c r="P594" t="s">
        <v>968</v>
      </c>
      <c r="Q594">
        <v>1</v>
      </c>
      <c r="X594">
        <v>1.1999999999999999E-3</v>
      </c>
      <c r="Y594">
        <v>31.49</v>
      </c>
      <c r="Z594">
        <v>0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105</v>
      </c>
      <c r="AG594">
        <v>2.3999999999999998E-3</v>
      </c>
      <c r="AH594">
        <v>3</v>
      </c>
      <c r="AI594">
        <v>-1</v>
      </c>
      <c r="AJ594" t="s">
        <v>3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 x14ac:dyDescent="0.2">
      <c r="A595">
        <f>ROW(Source!A423)</f>
        <v>423</v>
      </c>
      <c r="B595">
        <v>1474084336</v>
      </c>
      <c r="C595">
        <v>1472727318</v>
      </c>
      <c r="D595">
        <v>1441819193</v>
      </c>
      <c r="E595">
        <v>15514512</v>
      </c>
      <c r="F595">
        <v>1</v>
      </c>
      <c r="G595">
        <v>15514512</v>
      </c>
      <c r="H595">
        <v>1</v>
      </c>
      <c r="I595" t="s">
        <v>958</v>
      </c>
      <c r="J595" t="s">
        <v>3</v>
      </c>
      <c r="K595" t="s">
        <v>959</v>
      </c>
      <c r="L595">
        <v>1191</v>
      </c>
      <c r="N595">
        <v>1013</v>
      </c>
      <c r="O595" t="s">
        <v>960</v>
      </c>
      <c r="P595" t="s">
        <v>960</v>
      </c>
      <c r="Q595">
        <v>1</v>
      </c>
      <c r="X595">
        <v>0.08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1</v>
      </c>
      <c r="AE595">
        <v>1</v>
      </c>
      <c r="AF595" t="s">
        <v>3</v>
      </c>
      <c r="AG595">
        <v>0.08</v>
      </c>
      <c r="AH595">
        <v>3</v>
      </c>
      <c r="AI595">
        <v>-1</v>
      </c>
      <c r="AJ595" t="s">
        <v>3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 x14ac:dyDescent="0.2">
      <c r="A596">
        <f>ROW(Source!A423)</f>
        <v>423</v>
      </c>
      <c r="B596">
        <v>1474084337</v>
      </c>
      <c r="C596">
        <v>1472727318</v>
      </c>
      <c r="D596">
        <v>1441836235</v>
      </c>
      <c r="E596">
        <v>1</v>
      </c>
      <c r="F596">
        <v>1</v>
      </c>
      <c r="G596">
        <v>15514512</v>
      </c>
      <c r="H596">
        <v>3</v>
      </c>
      <c r="I596" t="s">
        <v>965</v>
      </c>
      <c r="J596" t="s">
        <v>966</v>
      </c>
      <c r="K596" t="s">
        <v>967</v>
      </c>
      <c r="L596">
        <v>1346</v>
      </c>
      <c r="N596">
        <v>1009</v>
      </c>
      <c r="O596" t="s">
        <v>968</v>
      </c>
      <c r="P596" t="s">
        <v>968</v>
      </c>
      <c r="Q596">
        <v>1</v>
      </c>
      <c r="X596">
        <v>5.0000000000000001E-4</v>
      </c>
      <c r="Y596">
        <v>31.49</v>
      </c>
      <c r="Z596">
        <v>0</v>
      </c>
      <c r="AA596">
        <v>0</v>
      </c>
      <c r="AB596">
        <v>0</v>
      </c>
      <c r="AC596">
        <v>0</v>
      </c>
      <c r="AD596">
        <v>1</v>
      </c>
      <c r="AE596">
        <v>0</v>
      </c>
      <c r="AF596" t="s">
        <v>3</v>
      </c>
      <c r="AG596">
        <v>5.0000000000000001E-4</v>
      </c>
      <c r="AH596">
        <v>3</v>
      </c>
      <c r="AI596">
        <v>-1</v>
      </c>
      <c r="AJ596" t="s">
        <v>3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 x14ac:dyDescent="0.2">
      <c r="A597">
        <f>ROW(Source!A424)</f>
        <v>424</v>
      </c>
      <c r="B597">
        <v>1474084338</v>
      </c>
      <c r="C597">
        <v>1472727335</v>
      </c>
      <c r="D597">
        <v>1441819193</v>
      </c>
      <c r="E597">
        <v>15514512</v>
      </c>
      <c r="F597">
        <v>1</v>
      </c>
      <c r="G597">
        <v>15514512</v>
      </c>
      <c r="H597">
        <v>1</v>
      </c>
      <c r="I597" t="s">
        <v>958</v>
      </c>
      <c r="J597" t="s">
        <v>3</v>
      </c>
      <c r="K597" t="s">
        <v>959</v>
      </c>
      <c r="L597">
        <v>1191</v>
      </c>
      <c r="N597">
        <v>1013</v>
      </c>
      <c r="O597" t="s">
        <v>960</v>
      </c>
      <c r="P597" t="s">
        <v>960</v>
      </c>
      <c r="Q597">
        <v>1</v>
      </c>
      <c r="X597">
        <v>0.37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1</v>
      </c>
      <c r="AF597" t="s">
        <v>3</v>
      </c>
      <c r="AG597">
        <v>0.37</v>
      </c>
      <c r="AH597">
        <v>3</v>
      </c>
      <c r="AI597">
        <v>-1</v>
      </c>
      <c r="AJ597" t="s">
        <v>3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 x14ac:dyDescent="0.2">
      <c r="A598">
        <f>ROW(Source!A424)</f>
        <v>424</v>
      </c>
      <c r="B598">
        <v>1474084339</v>
      </c>
      <c r="C598">
        <v>1472727335</v>
      </c>
      <c r="D598">
        <v>1441834258</v>
      </c>
      <c r="E598">
        <v>1</v>
      </c>
      <c r="F598">
        <v>1</v>
      </c>
      <c r="G598">
        <v>15514512</v>
      </c>
      <c r="H598">
        <v>2</v>
      </c>
      <c r="I598" t="s">
        <v>1017</v>
      </c>
      <c r="J598" t="s">
        <v>1018</v>
      </c>
      <c r="K598" t="s">
        <v>1019</v>
      </c>
      <c r="L598">
        <v>1368</v>
      </c>
      <c r="N598">
        <v>1011</v>
      </c>
      <c r="O598" t="s">
        <v>964</v>
      </c>
      <c r="P598" t="s">
        <v>964</v>
      </c>
      <c r="Q598">
        <v>1</v>
      </c>
      <c r="X598">
        <v>0.06</v>
      </c>
      <c r="Y598">
        <v>0</v>
      </c>
      <c r="Z598">
        <v>1303.01</v>
      </c>
      <c r="AA598">
        <v>826.2</v>
      </c>
      <c r="AB598">
        <v>0</v>
      </c>
      <c r="AC598">
        <v>0</v>
      </c>
      <c r="AD598">
        <v>1</v>
      </c>
      <c r="AE598">
        <v>0</v>
      </c>
      <c r="AF598" t="s">
        <v>3</v>
      </c>
      <c r="AG598">
        <v>0.06</v>
      </c>
      <c r="AH598">
        <v>3</v>
      </c>
      <c r="AI598">
        <v>-1</v>
      </c>
      <c r="AJ598" t="s">
        <v>3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 x14ac:dyDescent="0.2">
      <c r="A599">
        <f>ROW(Source!A426)</f>
        <v>426</v>
      </c>
      <c r="B599">
        <v>1474084340</v>
      </c>
      <c r="C599">
        <v>1472727343</v>
      </c>
      <c r="D599">
        <v>1441819193</v>
      </c>
      <c r="E599">
        <v>15514512</v>
      </c>
      <c r="F599">
        <v>1</v>
      </c>
      <c r="G599">
        <v>15514512</v>
      </c>
      <c r="H599">
        <v>1</v>
      </c>
      <c r="I599" t="s">
        <v>958</v>
      </c>
      <c r="J599" t="s">
        <v>3</v>
      </c>
      <c r="K599" t="s">
        <v>959</v>
      </c>
      <c r="L599">
        <v>1191</v>
      </c>
      <c r="N599">
        <v>1013</v>
      </c>
      <c r="O599" t="s">
        <v>960</v>
      </c>
      <c r="P599" t="s">
        <v>960</v>
      </c>
      <c r="Q599">
        <v>1</v>
      </c>
      <c r="X599">
        <v>5.82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1</v>
      </c>
      <c r="AF599" t="s">
        <v>105</v>
      </c>
      <c r="AG599">
        <v>11.64</v>
      </c>
      <c r="AH599">
        <v>3</v>
      </c>
      <c r="AI599">
        <v>-1</v>
      </c>
      <c r="AJ599" t="s">
        <v>3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 x14ac:dyDescent="0.2">
      <c r="A600">
        <f>ROW(Source!A426)</f>
        <v>426</v>
      </c>
      <c r="B600">
        <v>1474084341</v>
      </c>
      <c r="C600">
        <v>1472727343</v>
      </c>
      <c r="D600">
        <v>1441836187</v>
      </c>
      <c r="E600">
        <v>1</v>
      </c>
      <c r="F600">
        <v>1</v>
      </c>
      <c r="G600">
        <v>15514512</v>
      </c>
      <c r="H600">
        <v>3</v>
      </c>
      <c r="I600" t="s">
        <v>1033</v>
      </c>
      <c r="J600" t="s">
        <v>1034</v>
      </c>
      <c r="K600" t="s">
        <v>1035</v>
      </c>
      <c r="L600">
        <v>1346</v>
      </c>
      <c r="N600">
        <v>1009</v>
      </c>
      <c r="O600" t="s">
        <v>968</v>
      </c>
      <c r="P600" t="s">
        <v>968</v>
      </c>
      <c r="Q600">
        <v>1</v>
      </c>
      <c r="X600">
        <v>2.4E-2</v>
      </c>
      <c r="Y600">
        <v>424.66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105</v>
      </c>
      <c r="AG600">
        <v>4.8000000000000001E-2</v>
      </c>
      <c r="AH600">
        <v>3</v>
      </c>
      <c r="AI600">
        <v>-1</v>
      </c>
      <c r="AJ600" t="s">
        <v>3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 x14ac:dyDescent="0.2">
      <c r="A601">
        <f>ROW(Source!A426)</f>
        <v>426</v>
      </c>
      <c r="B601">
        <v>1474084342</v>
      </c>
      <c r="C601">
        <v>1472727343</v>
      </c>
      <c r="D601">
        <v>1441836235</v>
      </c>
      <c r="E601">
        <v>1</v>
      </c>
      <c r="F601">
        <v>1</v>
      </c>
      <c r="G601">
        <v>15514512</v>
      </c>
      <c r="H601">
        <v>3</v>
      </c>
      <c r="I601" t="s">
        <v>965</v>
      </c>
      <c r="J601" t="s">
        <v>966</v>
      </c>
      <c r="K601" t="s">
        <v>967</v>
      </c>
      <c r="L601">
        <v>1346</v>
      </c>
      <c r="N601">
        <v>1009</v>
      </c>
      <c r="O601" t="s">
        <v>968</v>
      </c>
      <c r="P601" t="s">
        <v>968</v>
      </c>
      <c r="Q601">
        <v>1</v>
      </c>
      <c r="X601">
        <v>0.15</v>
      </c>
      <c r="Y601">
        <v>31.49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105</v>
      </c>
      <c r="AG601">
        <v>0.3</v>
      </c>
      <c r="AH601">
        <v>3</v>
      </c>
      <c r="AI601">
        <v>-1</v>
      </c>
      <c r="AJ601" t="s">
        <v>3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 x14ac:dyDescent="0.2">
      <c r="A602">
        <f>ROW(Source!A427)</f>
        <v>427</v>
      </c>
      <c r="B602">
        <v>1474084343</v>
      </c>
      <c r="C602">
        <v>1472727365</v>
      </c>
      <c r="D602">
        <v>1441819193</v>
      </c>
      <c r="E602">
        <v>15514512</v>
      </c>
      <c r="F602">
        <v>1</v>
      </c>
      <c r="G602">
        <v>15514512</v>
      </c>
      <c r="H602">
        <v>1</v>
      </c>
      <c r="I602" t="s">
        <v>958</v>
      </c>
      <c r="J602" t="s">
        <v>3</v>
      </c>
      <c r="K602" t="s">
        <v>959</v>
      </c>
      <c r="L602">
        <v>1191</v>
      </c>
      <c r="N602">
        <v>1013</v>
      </c>
      <c r="O602" t="s">
        <v>960</v>
      </c>
      <c r="P602" t="s">
        <v>960</v>
      </c>
      <c r="Q602">
        <v>1</v>
      </c>
      <c r="X602">
        <v>0.37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1</v>
      </c>
      <c r="AF602" t="s">
        <v>105</v>
      </c>
      <c r="AG602">
        <v>0.74</v>
      </c>
      <c r="AH602">
        <v>3</v>
      </c>
      <c r="AI602">
        <v>-1</v>
      </c>
      <c r="AJ602" t="s">
        <v>3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 x14ac:dyDescent="0.2">
      <c r="A603">
        <f>ROW(Source!A427)</f>
        <v>427</v>
      </c>
      <c r="B603">
        <v>1474084344</v>
      </c>
      <c r="C603">
        <v>1472727365</v>
      </c>
      <c r="D603">
        <v>1441834258</v>
      </c>
      <c r="E603">
        <v>1</v>
      </c>
      <c r="F603">
        <v>1</v>
      </c>
      <c r="G603">
        <v>15514512</v>
      </c>
      <c r="H603">
        <v>2</v>
      </c>
      <c r="I603" t="s">
        <v>1017</v>
      </c>
      <c r="J603" t="s">
        <v>1018</v>
      </c>
      <c r="K603" t="s">
        <v>1019</v>
      </c>
      <c r="L603">
        <v>1368</v>
      </c>
      <c r="N603">
        <v>1011</v>
      </c>
      <c r="O603" t="s">
        <v>964</v>
      </c>
      <c r="P603" t="s">
        <v>964</v>
      </c>
      <c r="Q603">
        <v>1</v>
      </c>
      <c r="X603">
        <v>0.06</v>
      </c>
      <c r="Y603">
        <v>0</v>
      </c>
      <c r="Z603">
        <v>1303.01</v>
      </c>
      <c r="AA603">
        <v>826.2</v>
      </c>
      <c r="AB603">
        <v>0</v>
      </c>
      <c r="AC603">
        <v>0</v>
      </c>
      <c r="AD603">
        <v>1</v>
      </c>
      <c r="AE603">
        <v>0</v>
      </c>
      <c r="AF603" t="s">
        <v>105</v>
      </c>
      <c r="AG603">
        <v>0.12</v>
      </c>
      <c r="AH603">
        <v>3</v>
      </c>
      <c r="AI603">
        <v>-1</v>
      </c>
      <c r="AJ603" t="s">
        <v>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 x14ac:dyDescent="0.2">
      <c r="A604">
        <f>ROW(Source!A428)</f>
        <v>428</v>
      </c>
      <c r="B604">
        <v>1474084345</v>
      </c>
      <c r="C604">
        <v>1472727371</v>
      </c>
      <c r="D604">
        <v>1441819193</v>
      </c>
      <c r="E604">
        <v>15514512</v>
      </c>
      <c r="F604">
        <v>1</v>
      </c>
      <c r="G604">
        <v>15514512</v>
      </c>
      <c r="H604">
        <v>1</v>
      </c>
      <c r="I604" t="s">
        <v>958</v>
      </c>
      <c r="J604" t="s">
        <v>3</v>
      </c>
      <c r="K604" t="s">
        <v>959</v>
      </c>
      <c r="L604">
        <v>1191</v>
      </c>
      <c r="N604">
        <v>1013</v>
      </c>
      <c r="O604" t="s">
        <v>960</v>
      </c>
      <c r="P604" t="s">
        <v>960</v>
      </c>
      <c r="Q604">
        <v>1</v>
      </c>
      <c r="X604">
        <v>0.4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1</v>
      </c>
      <c r="AF604" t="s">
        <v>100</v>
      </c>
      <c r="AG604">
        <v>1.6</v>
      </c>
      <c r="AH604">
        <v>3</v>
      </c>
      <c r="AI604">
        <v>-1</v>
      </c>
      <c r="AJ604" t="s">
        <v>3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 x14ac:dyDescent="0.2">
      <c r="A605">
        <f>ROW(Source!A429)</f>
        <v>429</v>
      </c>
      <c r="B605">
        <v>1474084346</v>
      </c>
      <c r="C605">
        <v>1472727382</v>
      </c>
      <c r="D605">
        <v>1441819193</v>
      </c>
      <c r="E605">
        <v>15514512</v>
      </c>
      <c r="F605">
        <v>1</v>
      </c>
      <c r="G605">
        <v>15514512</v>
      </c>
      <c r="H605">
        <v>1</v>
      </c>
      <c r="I605" t="s">
        <v>958</v>
      </c>
      <c r="J605" t="s">
        <v>3</v>
      </c>
      <c r="K605" t="s">
        <v>959</v>
      </c>
      <c r="L605">
        <v>1191</v>
      </c>
      <c r="N605">
        <v>1013</v>
      </c>
      <c r="O605" t="s">
        <v>960</v>
      </c>
      <c r="P605" t="s">
        <v>960</v>
      </c>
      <c r="Q605">
        <v>1</v>
      </c>
      <c r="X605">
        <v>0.9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1</v>
      </c>
      <c r="AE605">
        <v>1</v>
      </c>
      <c r="AF605" t="s">
        <v>100</v>
      </c>
      <c r="AG605">
        <v>3.6</v>
      </c>
      <c r="AH605">
        <v>3</v>
      </c>
      <c r="AI605">
        <v>-1</v>
      </c>
      <c r="AJ605" t="s">
        <v>3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 x14ac:dyDescent="0.2">
      <c r="A606">
        <f>ROW(Source!A430)</f>
        <v>430</v>
      </c>
      <c r="B606">
        <v>1474084347</v>
      </c>
      <c r="C606">
        <v>1472727386</v>
      </c>
      <c r="D606">
        <v>1441819193</v>
      </c>
      <c r="E606">
        <v>15514512</v>
      </c>
      <c r="F606">
        <v>1</v>
      </c>
      <c r="G606">
        <v>15514512</v>
      </c>
      <c r="H606">
        <v>1</v>
      </c>
      <c r="I606" t="s">
        <v>958</v>
      </c>
      <c r="J606" t="s">
        <v>3</v>
      </c>
      <c r="K606" t="s">
        <v>959</v>
      </c>
      <c r="L606">
        <v>1191</v>
      </c>
      <c r="N606">
        <v>1013</v>
      </c>
      <c r="O606" t="s">
        <v>960</v>
      </c>
      <c r="P606" t="s">
        <v>960</v>
      </c>
      <c r="Q606">
        <v>1</v>
      </c>
      <c r="X606">
        <v>2.64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1</v>
      </c>
      <c r="AE606">
        <v>1</v>
      </c>
      <c r="AF606" t="s">
        <v>100</v>
      </c>
      <c r="AG606">
        <v>10.56</v>
      </c>
      <c r="AH606">
        <v>3</v>
      </c>
      <c r="AI606">
        <v>-1</v>
      </c>
      <c r="AJ606" t="s">
        <v>3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 x14ac:dyDescent="0.2">
      <c r="A607">
        <f>ROW(Source!A432)</f>
        <v>432</v>
      </c>
      <c r="B607">
        <v>1474084348</v>
      </c>
      <c r="C607">
        <v>1472727392</v>
      </c>
      <c r="D607">
        <v>1441819193</v>
      </c>
      <c r="E607">
        <v>15514512</v>
      </c>
      <c r="F607">
        <v>1</v>
      </c>
      <c r="G607">
        <v>15514512</v>
      </c>
      <c r="H607">
        <v>1</v>
      </c>
      <c r="I607" t="s">
        <v>958</v>
      </c>
      <c r="J607" t="s">
        <v>3</v>
      </c>
      <c r="K607" t="s">
        <v>959</v>
      </c>
      <c r="L607">
        <v>1191</v>
      </c>
      <c r="N607">
        <v>1013</v>
      </c>
      <c r="O607" t="s">
        <v>960</v>
      </c>
      <c r="P607" t="s">
        <v>960</v>
      </c>
      <c r="Q607">
        <v>1</v>
      </c>
      <c r="X607">
        <v>42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1</v>
      </c>
      <c r="AE607">
        <v>1</v>
      </c>
      <c r="AF607" t="s">
        <v>3</v>
      </c>
      <c r="AG607">
        <v>42</v>
      </c>
      <c r="AH607">
        <v>3</v>
      </c>
      <c r="AI607">
        <v>-1</v>
      </c>
      <c r="AJ607" t="s">
        <v>3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 x14ac:dyDescent="0.2">
      <c r="A608">
        <f>ROW(Source!A432)</f>
        <v>432</v>
      </c>
      <c r="B608">
        <v>1474084349</v>
      </c>
      <c r="C608">
        <v>1472727392</v>
      </c>
      <c r="D608">
        <v>1441835475</v>
      </c>
      <c r="E608">
        <v>1</v>
      </c>
      <c r="F608">
        <v>1</v>
      </c>
      <c r="G608">
        <v>15514512</v>
      </c>
      <c r="H608">
        <v>3</v>
      </c>
      <c r="I608" t="s">
        <v>969</v>
      </c>
      <c r="J608" t="s">
        <v>970</v>
      </c>
      <c r="K608" t="s">
        <v>971</v>
      </c>
      <c r="L608">
        <v>1348</v>
      </c>
      <c r="N608">
        <v>1009</v>
      </c>
      <c r="O608" t="s">
        <v>861</v>
      </c>
      <c r="P608" t="s">
        <v>861</v>
      </c>
      <c r="Q608">
        <v>1000</v>
      </c>
      <c r="X608">
        <v>2.9999999999999997E-4</v>
      </c>
      <c r="Y608">
        <v>155908.07999999999</v>
      </c>
      <c r="Z608">
        <v>0</v>
      </c>
      <c r="AA608">
        <v>0</v>
      </c>
      <c r="AB608">
        <v>0</v>
      </c>
      <c r="AC608">
        <v>0</v>
      </c>
      <c r="AD608">
        <v>1</v>
      </c>
      <c r="AE608">
        <v>0</v>
      </c>
      <c r="AF608" t="s">
        <v>3</v>
      </c>
      <c r="AG608">
        <v>2.9999999999999997E-4</v>
      </c>
      <c r="AH608">
        <v>3</v>
      </c>
      <c r="AI608">
        <v>-1</v>
      </c>
      <c r="AJ608" t="s">
        <v>3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 x14ac:dyDescent="0.2">
      <c r="A609">
        <f>ROW(Source!A432)</f>
        <v>432</v>
      </c>
      <c r="B609">
        <v>1474084350</v>
      </c>
      <c r="C609">
        <v>1472727392</v>
      </c>
      <c r="D609">
        <v>1441835549</v>
      </c>
      <c r="E609">
        <v>1</v>
      </c>
      <c r="F609">
        <v>1</v>
      </c>
      <c r="G609">
        <v>15514512</v>
      </c>
      <c r="H609">
        <v>3</v>
      </c>
      <c r="I609" t="s">
        <v>972</v>
      </c>
      <c r="J609" t="s">
        <v>973</v>
      </c>
      <c r="K609" t="s">
        <v>974</v>
      </c>
      <c r="L609">
        <v>1348</v>
      </c>
      <c r="N609">
        <v>1009</v>
      </c>
      <c r="O609" t="s">
        <v>861</v>
      </c>
      <c r="P609" t="s">
        <v>861</v>
      </c>
      <c r="Q609">
        <v>1000</v>
      </c>
      <c r="X609">
        <v>1E-4</v>
      </c>
      <c r="Y609">
        <v>194655.19</v>
      </c>
      <c r="Z609">
        <v>0</v>
      </c>
      <c r="AA609">
        <v>0</v>
      </c>
      <c r="AB609">
        <v>0</v>
      </c>
      <c r="AC609">
        <v>0</v>
      </c>
      <c r="AD609">
        <v>1</v>
      </c>
      <c r="AE609">
        <v>0</v>
      </c>
      <c r="AF609" t="s">
        <v>3</v>
      </c>
      <c r="AG609">
        <v>1E-4</v>
      </c>
      <c r="AH609">
        <v>3</v>
      </c>
      <c r="AI609">
        <v>-1</v>
      </c>
      <c r="AJ609" t="s">
        <v>3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 x14ac:dyDescent="0.2">
      <c r="A610">
        <f>ROW(Source!A432)</f>
        <v>432</v>
      </c>
      <c r="B610">
        <v>1474084351</v>
      </c>
      <c r="C610">
        <v>1472727392</v>
      </c>
      <c r="D610">
        <v>1441836250</v>
      </c>
      <c r="E610">
        <v>1</v>
      </c>
      <c r="F610">
        <v>1</v>
      </c>
      <c r="G610">
        <v>15514512</v>
      </c>
      <c r="H610">
        <v>3</v>
      </c>
      <c r="I610" t="s">
        <v>1039</v>
      </c>
      <c r="J610" t="s">
        <v>1040</v>
      </c>
      <c r="K610" t="s">
        <v>1041</v>
      </c>
      <c r="L610">
        <v>1327</v>
      </c>
      <c r="N610">
        <v>1005</v>
      </c>
      <c r="O610" t="s">
        <v>1042</v>
      </c>
      <c r="P610" t="s">
        <v>1042</v>
      </c>
      <c r="Q610">
        <v>1</v>
      </c>
      <c r="X610">
        <v>1.4</v>
      </c>
      <c r="Y610">
        <v>149.25</v>
      </c>
      <c r="Z610">
        <v>0</v>
      </c>
      <c r="AA610">
        <v>0</v>
      </c>
      <c r="AB610">
        <v>0</v>
      </c>
      <c r="AC610">
        <v>0</v>
      </c>
      <c r="AD610">
        <v>1</v>
      </c>
      <c r="AE610">
        <v>0</v>
      </c>
      <c r="AF610" t="s">
        <v>3</v>
      </c>
      <c r="AG610">
        <v>1.4</v>
      </c>
      <c r="AH610">
        <v>3</v>
      </c>
      <c r="AI610">
        <v>-1</v>
      </c>
      <c r="AJ610" t="s">
        <v>3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 x14ac:dyDescent="0.2">
      <c r="A611">
        <f>ROW(Source!A432)</f>
        <v>432</v>
      </c>
      <c r="B611">
        <v>1474084352</v>
      </c>
      <c r="C611">
        <v>1472727392</v>
      </c>
      <c r="D611">
        <v>1441834635</v>
      </c>
      <c r="E611">
        <v>1</v>
      </c>
      <c r="F611">
        <v>1</v>
      </c>
      <c r="G611">
        <v>15514512</v>
      </c>
      <c r="H611">
        <v>3</v>
      </c>
      <c r="I611" t="s">
        <v>984</v>
      </c>
      <c r="J611" t="s">
        <v>985</v>
      </c>
      <c r="K611" t="s">
        <v>986</v>
      </c>
      <c r="L611">
        <v>1339</v>
      </c>
      <c r="N611">
        <v>1007</v>
      </c>
      <c r="O611" t="s">
        <v>987</v>
      </c>
      <c r="P611" t="s">
        <v>987</v>
      </c>
      <c r="Q611">
        <v>1</v>
      </c>
      <c r="X611">
        <v>0.5</v>
      </c>
      <c r="Y611">
        <v>103.4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0</v>
      </c>
      <c r="AF611" t="s">
        <v>3</v>
      </c>
      <c r="AG611">
        <v>0.5</v>
      </c>
      <c r="AH611">
        <v>3</v>
      </c>
      <c r="AI611">
        <v>-1</v>
      </c>
      <c r="AJ611" t="s">
        <v>3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 x14ac:dyDescent="0.2">
      <c r="A612">
        <f>ROW(Source!A432)</f>
        <v>432</v>
      </c>
      <c r="B612">
        <v>1474084353</v>
      </c>
      <c r="C612">
        <v>1472727392</v>
      </c>
      <c r="D612">
        <v>1441834627</v>
      </c>
      <c r="E612">
        <v>1</v>
      </c>
      <c r="F612">
        <v>1</v>
      </c>
      <c r="G612">
        <v>15514512</v>
      </c>
      <c r="H612">
        <v>3</v>
      </c>
      <c r="I612" t="s">
        <v>988</v>
      </c>
      <c r="J612" t="s">
        <v>989</v>
      </c>
      <c r="K612" t="s">
        <v>990</v>
      </c>
      <c r="L612">
        <v>1339</v>
      </c>
      <c r="N612">
        <v>1007</v>
      </c>
      <c r="O612" t="s">
        <v>987</v>
      </c>
      <c r="P612" t="s">
        <v>987</v>
      </c>
      <c r="Q612">
        <v>1</v>
      </c>
      <c r="X612">
        <v>0.3</v>
      </c>
      <c r="Y612">
        <v>875.46</v>
      </c>
      <c r="Z612">
        <v>0</v>
      </c>
      <c r="AA612">
        <v>0</v>
      </c>
      <c r="AB612">
        <v>0</v>
      </c>
      <c r="AC612">
        <v>0</v>
      </c>
      <c r="AD612">
        <v>1</v>
      </c>
      <c r="AE612">
        <v>0</v>
      </c>
      <c r="AF612" t="s">
        <v>3</v>
      </c>
      <c r="AG612">
        <v>0.3</v>
      </c>
      <c r="AH612">
        <v>3</v>
      </c>
      <c r="AI612">
        <v>-1</v>
      </c>
      <c r="AJ612" t="s">
        <v>3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 x14ac:dyDescent="0.2">
      <c r="A613">
        <f>ROW(Source!A432)</f>
        <v>432</v>
      </c>
      <c r="B613">
        <v>1474084354</v>
      </c>
      <c r="C613">
        <v>1472727392</v>
      </c>
      <c r="D613">
        <v>1441834671</v>
      </c>
      <c r="E613">
        <v>1</v>
      </c>
      <c r="F613">
        <v>1</v>
      </c>
      <c r="G613">
        <v>15514512</v>
      </c>
      <c r="H613">
        <v>3</v>
      </c>
      <c r="I613" t="s">
        <v>991</v>
      </c>
      <c r="J613" t="s">
        <v>992</v>
      </c>
      <c r="K613" t="s">
        <v>993</v>
      </c>
      <c r="L613">
        <v>1348</v>
      </c>
      <c r="N613">
        <v>1009</v>
      </c>
      <c r="O613" t="s">
        <v>861</v>
      </c>
      <c r="P613" t="s">
        <v>861</v>
      </c>
      <c r="Q613">
        <v>1000</v>
      </c>
      <c r="X613">
        <v>1E-4</v>
      </c>
      <c r="Y613">
        <v>184462.17</v>
      </c>
      <c r="Z613">
        <v>0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3</v>
      </c>
      <c r="AG613">
        <v>1E-4</v>
      </c>
      <c r="AH613">
        <v>3</v>
      </c>
      <c r="AI613">
        <v>-1</v>
      </c>
      <c r="AJ613" t="s">
        <v>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 x14ac:dyDescent="0.2">
      <c r="A614">
        <f>ROW(Source!A432)</f>
        <v>432</v>
      </c>
      <c r="B614">
        <v>1474084355</v>
      </c>
      <c r="C614">
        <v>1472727392</v>
      </c>
      <c r="D614">
        <v>1441834634</v>
      </c>
      <c r="E614">
        <v>1</v>
      </c>
      <c r="F614">
        <v>1</v>
      </c>
      <c r="G614">
        <v>15514512</v>
      </c>
      <c r="H614">
        <v>3</v>
      </c>
      <c r="I614" t="s">
        <v>994</v>
      </c>
      <c r="J614" t="s">
        <v>995</v>
      </c>
      <c r="K614" t="s">
        <v>996</v>
      </c>
      <c r="L614">
        <v>1348</v>
      </c>
      <c r="N614">
        <v>1009</v>
      </c>
      <c r="O614" t="s">
        <v>861</v>
      </c>
      <c r="P614" t="s">
        <v>861</v>
      </c>
      <c r="Q614">
        <v>1000</v>
      </c>
      <c r="X614">
        <v>2.9999999999999997E-4</v>
      </c>
      <c r="Y614">
        <v>88053.759999999995</v>
      </c>
      <c r="Z614">
        <v>0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3</v>
      </c>
      <c r="AG614">
        <v>2.9999999999999997E-4</v>
      </c>
      <c r="AH614">
        <v>3</v>
      </c>
      <c r="AI614">
        <v>-1</v>
      </c>
      <c r="AJ614" t="s">
        <v>3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 x14ac:dyDescent="0.2">
      <c r="A615">
        <f>ROW(Source!A432)</f>
        <v>432</v>
      </c>
      <c r="B615">
        <v>1474084356</v>
      </c>
      <c r="C615">
        <v>1472727392</v>
      </c>
      <c r="D615">
        <v>1441834836</v>
      </c>
      <c r="E615">
        <v>1</v>
      </c>
      <c r="F615">
        <v>1</v>
      </c>
      <c r="G615">
        <v>15514512</v>
      </c>
      <c r="H615">
        <v>3</v>
      </c>
      <c r="I615" t="s">
        <v>997</v>
      </c>
      <c r="J615" t="s">
        <v>998</v>
      </c>
      <c r="K615" t="s">
        <v>999</v>
      </c>
      <c r="L615">
        <v>1348</v>
      </c>
      <c r="N615">
        <v>1009</v>
      </c>
      <c r="O615" t="s">
        <v>861</v>
      </c>
      <c r="P615" t="s">
        <v>861</v>
      </c>
      <c r="Q615">
        <v>1000</v>
      </c>
      <c r="X615">
        <v>6.3000000000000003E-4</v>
      </c>
      <c r="Y615">
        <v>93194.67</v>
      </c>
      <c r="Z615">
        <v>0</v>
      </c>
      <c r="AA615">
        <v>0</v>
      </c>
      <c r="AB615">
        <v>0</v>
      </c>
      <c r="AC615">
        <v>0</v>
      </c>
      <c r="AD615">
        <v>1</v>
      </c>
      <c r="AE615">
        <v>0</v>
      </c>
      <c r="AF615" t="s">
        <v>3</v>
      </c>
      <c r="AG615">
        <v>6.3000000000000003E-4</v>
      </c>
      <c r="AH615">
        <v>3</v>
      </c>
      <c r="AI615">
        <v>-1</v>
      </c>
      <c r="AJ615" t="s">
        <v>3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 x14ac:dyDescent="0.2">
      <c r="A616">
        <f>ROW(Source!A432)</f>
        <v>432</v>
      </c>
      <c r="B616">
        <v>1474084357</v>
      </c>
      <c r="C616">
        <v>1472727392</v>
      </c>
      <c r="D616">
        <v>1441822273</v>
      </c>
      <c r="E616">
        <v>15514512</v>
      </c>
      <c r="F616">
        <v>1</v>
      </c>
      <c r="G616">
        <v>15514512</v>
      </c>
      <c r="H616">
        <v>3</v>
      </c>
      <c r="I616" t="s">
        <v>1003</v>
      </c>
      <c r="J616" t="s">
        <v>3</v>
      </c>
      <c r="K616" t="s">
        <v>1004</v>
      </c>
      <c r="L616">
        <v>1348</v>
      </c>
      <c r="N616">
        <v>1009</v>
      </c>
      <c r="O616" t="s">
        <v>861</v>
      </c>
      <c r="P616" t="s">
        <v>861</v>
      </c>
      <c r="Q616">
        <v>1000</v>
      </c>
      <c r="X616">
        <v>6.9999999999999994E-5</v>
      </c>
      <c r="Y616">
        <v>94640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3</v>
      </c>
      <c r="AG616">
        <v>6.9999999999999994E-5</v>
      </c>
      <c r="AH616">
        <v>3</v>
      </c>
      <c r="AI616">
        <v>-1</v>
      </c>
      <c r="AJ616" t="s">
        <v>3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 x14ac:dyDescent="0.2">
      <c r="A617">
        <f>ROW(Source!A433)</f>
        <v>433</v>
      </c>
      <c r="B617">
        <v>1474084358</v>
      </c>
      <c r="C617">
        <v>1472727422</v>
      </c>
      <c r="D617">
        <v>1441819193</v>
      </c>
      <c r="E617">
        <v>15514512</v>
      </c>
      <c r="F617">
        <v>1</v>
      </c>
      <c r="G617">
        <v>15514512</v>
      </c>
      <c r="H617">
        <v>1</v>
      </c>
      <c r="I617" t="s">
        <v>958</v>
      </c>
      <c r="J617" t="s">
        <v>3</v>
      </c>
      <c r="K617" t="s">
        <v>959</v>
      </c>
      <c r="L617">
        <v>1191</v>
      </c>
      <c r="N617">
        <v>1013</v>
      </c>
      <c r="O617" t="s">
        <v>960</v>
      </c>
      <c r="P617" t="s">
        <v>960</v>
      </c>
      <c r="Q617">
        <v>1</v>
      </c>
      <c r="X617">
        <v>6.44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1</v>
      </c>
      <c r="AF617" t="s">
        <v>100</v>
      </c>
      <c r="AG617">
        <v>25.76</v>
      </c>
      <c r="AH617">
        <v>3</v>
      </c>
      <c r="AI617">
        <v>-1</v>
      </c>
      <c r="AJ617" t="s">
        <v>3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 x14ac:dyDescent="0.2">
      <c r="A618">
        <f>ROW(Source!A433)</f>
        <v>433</v>
      </c>
      <c r="B618">
        <v>1474084359</v>
      </c>
      <c r="C618">
        <v>1472727422</v>
      </c>
      <c r="D618">
        <v>1441833954</v>
      </c>
      <c r="E618">
        <v>1</v>
      </c>
      <c r="F618">
        <v>1</v>
      </c>
      <c r="G618">
        <v>15514512</v>
      </c>
      <c r="H618">
        <v>2</v>
      </c>
      <c r="I618" t="s">
        <v>1011</v>
      </c>
      <c r="J618" t="s">
        <v>1012</v>
      </c>
      <c r="K618" t="s">
        <v>1013</v>
      </c>
      <c r="L618">
        <v>1368</v>
      </c>
      <c r="N618">
        <v>1011</v>
      </c>
      <c r="O618" t="s">
        <v>964</v>
      </c>
      <c r="P618" t="s">
        <v>964</v>
      </c>
      <c r="Q618">
        <v>1</v>
      </c>
      <c r="X618">
        <v>0.17</v>
      </c>
      <c r="Y618">
        <v>0</v>
      </c>
      <c r="Z618">
        <v>59.51</v>
      </c>
      <c r="AA618">
        <v>0.82</v>
      </c>
      <c r="AB618">
        <v>0</v>
      </c>
      <c r="AC618">
        <v>0</v>
      </c>
      <c r="AD618">
        <v>1</v>
      </c>
      <c r="AE618">
        <v>0</v>
      </c>
      <c r="AF618" t="s">
        <v>100</v>
      </c>
      <c r="AG618">
        <v>0.68</v>
      </c>
      <c r="AH618">
        <v>3</v>
      </c>
      <c r="AI618">
        <v>-1</v>
      </c>
      <c r="AJ618" t="s">
        <v>3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 x14ac:dyDescent="0.2">
      <c r="A619">
        <f>ROW(Source!A433)</f>
        <v>433</v>
      </c>
      <c r="B619">
        <v>1474084360</v>
      </c>
      <c r="C619">
        <v>1472727422</v>
      </c>
      <c r="D619">
        <v>1441834258</v>
      </c>
      <c r="E619">
        <v>1</v>
      </c>
      <c r="F619">
        <v>1</v>
      </c>
      <c r="G619">
        <v>15514512</v>
      </c>
      <c r="H619">
        <v>2</v>
      </c>
      <c r="I619" t="s">
        <v>1017</v>
      </c>
      <c r="J619" t="s">
        <v>1018</v>
      </c>
      <c r="K619" t="s">
        <v>1019</v>
      </c>
      <c r="L619">
        <v>1368</v>
      </c>
      <c r="N619">
        <v>1011</v>
      </c>
      <c r="O619" t="s">
        <v>964</v>
      </c>
      <c r="P619" t="s">
        <v>964</v>
      </c>
      <c r="Q619">
        <v>1</v>
      </c>
      <c r="X619">
        <v>2.4300000000000002</v>
      </c>
      <c r="Y619">
        <v>0</v>
      </c>
      <c r="Z619">
        <v>1303.01</v>
      </c>
      <c r="AA619">
        <v>826.2</v>
      </c>
      <c r="AB619">
        <v>0</v>
      </c>
      <c r="AC619">
        <v>0</v>
      </c>
      <c r="AD619">
        <v>1</v>
      </c>
      <c r="AE619">
        <v>0</v>
      </c>
      <c r="AF619" t="s">
        <v>100</v>
      </c>
      <c r="AG619">
        <v>9.7200000000000006</v>
      </c>
      <c r="AH619">
        <v>3</v>
      </c>
      <c r="AI619">
        <v>-1</v>
      </c>
      <c r="AJ619" t="s">
        <v>3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 x14ac:dyDescent="0.2">
      <c r="A620">
        <f>ROW(Source!A433)</f>
        <v>433</v>
      </c>
      <c r="B620">
        <v>1474084361</v>
      </c>
      <c r="C620">
        <v>1472727422</v>
      </c>
      <c r="D620">
        <v>1441836235</v>
      </c>
      <c r="E620">
        <v>1</v>
      </c>
      <c r="F620">
        <v>1</v>
      </c>
      <c r="G620">
        <v>15514512</v>
      </c>
      <c r="H620">
        <v>3</v>
      </c>
      <c r="I620" t="s">
        <v>965</v>
      </c>
      <c r="J620" t="s">
        <v>966</v>
      </c>
      <c r="K620" t="s">
        <v>967</v>
      </c>
      <c r="L620">
        <v>1346</v>
      </c>
      <c r="N620">
        <v>1009</v>
      </c>
      <c r="O620" t="s">
        <v>968</v>
      </c>
      <c r="P620" t="s">
        <v>968</v>
      </c>
      <c r="Q620">
        <v>1</v>
      </c>
      <c r="X620">
        <v>0.15</v>
      </c>
      <c r="Y620">
        <v>31.49</v>
      </c>
      <c r="Z620">
        <v>0</v>
      </c>
      <c r="AA620">
        <v>0</v>
      </c>
      <c r="AB620">
        <v>0</v>
      </c>
      <c r="AC620">
        <v>0</v>
      </c>
      <c r="AD620">
        <v>1</v>
      </c>
      <c r="AE620">
        <v>0</v>
      </c>
      <c r="AF620" t="s">
        <v>100</v>
      </c>
      <c r="AG620">
        <v>0.6</v>
      </c>
      <c r="AH620">
        <v>3</v>
      </c>
      <c r="AI620">
        <v>-1</v>
      </c>
      <c r="AJ620" t="s">
        <v>3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 x14ac:dyDescent="0.2">
      <c r="A621">
        <f>ROW(Source!A434)</f>
        <v>434</v>
      </c>
      <c r="B621">
        <v>1474084362</v>
      </c>
      <c r="C621">
        <v>1473036960</v>
      </c>
      <c r="D621">
        <v>1441819193</v>
      </c>
      <c r="E621">
        <v>15514512</v>
      </c>
      <c r="F621">
        <v>1</v>
      </c>
      <c r="G621">
        <v>15514512</v>
      </c>
      <c r="H621">
        <v>1</v>
      </c>
      <c r="I621" t="s">
        <v>958</v>
      </c>
      <c r="J621" t="s">
        <v>3</v>
      </c>
      <c r="K621" t="s">
        <v>959</v>
      </c>
      <c r="L621">
        <v>1191</v>
      </c>
      <c r="N621">
        <v>1013</v>
      </c>
      <c r="O621" t="s">
        <v>960</v>
      </c>
      <c r="P621" t="s">
        <v>960</v>
      </c>
      <c r="Q621">
        <v>1</v>
      </c>
      <c r="X621">
        <v>2.38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1</v>
      </c>
      <c r="AE621">
        <v>1</v>
      </c>
      <c r="AF621" t="s">
        <v>105</v>
      </c>
      <c r="AG621">
        <v>4.76</v>
      </c>
      <c r="AH621">
        <v>3</v>
      </c>
      <c r="AI621">
        <v>-1</v>
      </c>
      <c r="AJ621" t="s">
        <v>3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 x14ac:dyDescent="0.2">
      <c r="A622">
        <f>ROW(Source!A434)</f>
        <v>434</v>
      </c>
      <c r="B622">
        <v>1474084363</v>
      </c>
      <c r="C622">
        <v>1473036960</v>
      </c>
      <c r="D622">
        <v>1441836235</v>
      </c>
      <c r="E622">
        <v>1</v>
      </c>
      <c r="F622">
        <v>1</v>
      </c>
      <c r="G622">
        <v>15514512</v>
      </c>
      <c r="H622">
        <v>3</v>
      </c>
      <c r="I622" t="s">
        <v>965</v>
      </c>
      <c r="J622" t="s">
        <v>966</v>
      </c>
      <c r="K622" t="s">
        <v>967</v>
      </c>
      <c r="L622">
        <v>1346</v>
      </c>
      <c r="N622">
        <v>1009</v>
      </c>
      <c r="O622" t="s">
        <v>968</v>
      </c>
      <c r="P622" t="s">
        <v>968</v>
      </c>
      <c r="Q622">
        <v>1</v>
      </c>
      <c r="X622">
        <v>1E-3</v>
      </c>
      <c r="Y622">
        <v>31.49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0</v>
      </c>
      <c r="AF622" t="s">
        <v>105</v>
      </c>
      <c r="AG622">
        <v>2E-3</v>
      </c>
      <c r="AH622">
        <v>3</v>
      </c>
      <c r="AI622">
        <v>-1</v>
      </c>
      <c r="AJ622" t="s">
        <v>3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 x14ac:dyDescent="0.2">
      <c r="A623">
        <f>ROW(Source!A435)</f>
        <v>435</v>
      </c>
      <c r="B623">
        <v>1474084364</v>
      </c>
      <c r="C623">
        <v>1473036963</v>
      </c>
      <c r="D623">
        <v>1441819193</v>
      </c>
      <c r="E623">
        <v>15514512</v>
      </c>
      <c r="F623">
        <v>1</v>
      </c>
      <c r="G623">
        <v>15514512</v>
      </c>
      <c r="H623">
        <v>1</v>
      </c>
      <c r="I623" t="s">
        <v>958</v>
      </c>
      <c r="J623" t="s">
        <v>3</v>
      </c>
      <c r="K623" t="s">
        <v>959</v>
      </c>
      <c r="L623">
        <v>1191</v>
      </c>
      <c r="N623">
        <v>1013</v>
      </c>
      <c r="O623" t="s">
        <v>960</v>
      </c>
      <c r="P623" t="s">
        <v>960</v>
      </c>
      <c r="Q623">
        <v>1</v>
      </c>
      <c r="X623">
        <v>1.1000000000000001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1</v>
      </c>
      <c r="AE623">
        <v>1</v>
      </c>
      <c r="AF623" t="s">
        <v>105</v>
      </c>
      <c r="AG623">
        <v>2.2000000000000002</v>
      </c>
      <c r="AH623">
        <v>3</v>
      </c>
      <c r="AI623">
        <v>-1</v>
      </c>
      <c r="AJ623" t="s">
        <v>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 x14ac:dyDescent="0.2">
      <c r="A624">
        <f>ROW(Source!A435)</f>
        <v>435</v>
      </c>
      <c r="B624">
        <v>1474084365</v>
      </c>
      <c r="C624">
        <v>1473036963</v>
      </c>
      <c r="D624">
        <v>1441836235</v>
      </c>
      <c r="E624">
        <v>1</v>
      </c>
      <c r="F624">
        <v>1</v>
      </c>
      <c r="G624">
        <v>15514512</v>
      </c>
      <c r="H624">
        <v>3</v>
      </c>
      <c r="I624" t="s">
        <v>965</v>
      </c>
      <c r="J624" t="s">
        <v>966</v>
      </c>
      <c r="K624" t="s">
        <v>967</v>
      </c>
      <c r="L624">
        <v>1346</v>
      </c>
      <c r="N624">
        <v>1009</v>
      </c>
      <c r="O624" t="s">
        <v>968</v>
      </c>
      <c r="P624" t="s">
        <v>968</v>
      </c>
      <c r="Q624">
        <v>1</v>
      </c>
      <c r="X624">
        <v>1.1999999999999999E-3</v>
      </c>
      <c r="Y624">
        <v>31.49</v>
      </c>
      <c r="Z624">
        <v>0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105</v>
      </c>
      <c r="AG624">
        <v>2.3999999999999998E-3</v>
      </c>
      <c r="AH624">
        <v>3</v>
      </c>
      <c r="AI624">
        <v>-1</v>
      </c>
      <c r="AJ624" t="s">
        <v>3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 x14ac:dyDescent="0.2">
      <c r="A625">
        <f>ROW(Source!A436)</f>
        <v>436</v>
      </c>
      <c r="B625">
        <v>1474084366</v>
      </c>
      <c r="C625">
        <v>1472727437</v>
      </c>
      <c r="D625">
        <v>1441819193</v>
      </c>
      <c r="E625">
        <v>15514512</v>
      </c>
      <c r="F625">
        <v>1</v>
      </c>
      <c r="G625">
        <v>15514512</v>
      </c>
      <c r="H625">
        <v>1</v>
      </c>
      <c r="I625" t="s">
        <v>958</v>
      </c>
      <c r="J625" t="s">
        <v>3</v>
      </c>
      <c r="K625" t="s">
        <v>959</v>
      </c>
      <c r="L625">
        <v>1191</v>
      </c>
      <c r="N625">
        <v>1013</v>
      </c>
      <c r="O625" t="s">
        <v>960</v>
      </c>
      <c r="P625" t="s">
        <v>960</v>
      </c>
      <c r="Q625">
        <v>1</v>
      </c>
      <c r="X625">
        <v>0.08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1</v>
      </c>
      <c r="AE625">
        <v>1</v>
      </c>
      <c r="AF625" t="s">
        <v>3</v>
      </c>
      <c r="AG625">
        <v>0.08</v>
      </c>
      <c r="AH625">
        <v>3</v>
      </c>
      <c r="AI625">
        <v>-1</v>
      </c>
      <c r="AJ625" t="s">
        <v>3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 x14ac:dyDescent="0.2">
      <c r="A626">
        <f>ROW(Source!A436)</f>
        <v>436</v>
      </c>
      <c r="B626">
        <v>1474084367</v>
      </c>
      <c r="C626">
        <v>1472727437</v>
      </c>
      <c r="D626">
        <v>1441836235</v>
      </c>
      <c r="E626">
        <v>1</v>
      </c>
      <c r="F626">
        <v>1</v>
      </c>
      <c r="G626">
        <v>15514512</v>
      </c>
      <c r="H626">
        <v>3</v>
      </c>
      <c r="I626" t="s">
        <v>965</v>
      </c>
      <c r="J626" t="s">
        <v>966</v>
      </c>
      <c r="K626" t="s">
        <v>967</v>
      </c>
      <c r="L626">
        <v>1346</v>
      </c>
      <c r="N626">
        <v>1009</v>
      </c>
      <c r="O626" t="s">
        <v>968</v>
      </c>
      <c r="P626" t="s">
        <v>968</v>
      </c>
      <c r="Q626">
        <v>1</v>
      </c>
      <c r="X626">
        <v>5.0000000000000001E-4</v>
      </c>
      <c r="Y626">
        <v>31.49</v>
      </c>
      <c r="Z626">
        <v>0</v>
      </c>
      <c r="AA626">
        <v>0</v>
      </c>
      <c r="AB626">
        <v>0</v>
      </c>
      <c r="AC626">
        <v>0</v>
      </c>
      <c r="AD626">
        <v>1</v>
      </c>
      <c r="AE626">
        <v>0</v>
      </c>
      <c r="AF626" t="s">
        <v>3</v>
      </c>
      <c r="AG626">
        <v>5.0000000000000001E-4</v>
      </c>
      <c r="AH626">
        <v>3</v>
      </c>
      <c r="AI626">
        <v>-1</v>
      </c>
      <c r="AJ626" t="s">
        <v>3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 x14ac:dyDescent="0.2">
      <c r="A627">
        <f>ROW(Source!A437)</f>
        <v>437</v>
      </c>
      <c r="B627">
        <v>1474084368</v>
      </c>
      <c r="C627">
        <v>1472727455</v>
      </c>
      <c r="D627">
        <v>1441819193</v>
      </c>
      <c r="E627">
        <v>15514512</v>
      </c>
      <c r="F627">
        <v>1</v>
      </c>
      <c r="G627">
        <v>15514512</v>
      </c>
      <c r="H627">
        <v>1</v>
      </c>
      <c r="I627" t="s">
        <v>958</v>
      </c>
      <c r="J627" t="s">
        <v>3</v>
      </c>
      <c r="K627" t="s">
        <v>959</v>
      </c>
      <c r="L627">
        <v>1191</v>
      </c>
      <c r="N627">
        <v>1013</v>
      </c>
      <c r="O627" t="s">
        <v>960</v>
      </c>
      <c r="P627" t="s">
        <v>960</v>
      </c>
      <c r="Q627">
        <v>1</v>
      </c>
      <c r="X627">
        <v>0.37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1</v>
      </c>
      <c r="AF627" t="s">
        <v>3</v>
      </c>
      <c r="AG627">
        <v>0.37</v>
      </c>
      <c r="AH627">
        <v>3</v>
      </c>
      <c r="AI627">
        <v>-1</v>
      </c>
      <c r="AJ627" t="s">
        <v>3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 x14ac:dyDescent="0.2">
      <c r="A628">
        <f>ROW(Source!A437)</f>
        <v>437</v>
      </c>
      <c r="B628">
        <v>1474084369</v>
      </c>
      <c r="C628">
        <v>1472727455</v>
      </c>
      <c r="D628">
        <v>1441834258</v>
      </c>
      <c r="E628">
        <v>1</v>
      </c>
      <c r="F628">
        <v>1</v>
      </c>
      <c r="G628">
        <v>15514512</v>
      </c>
      <c r="H628">
        <v>2</v>
      </c>
      <c r="I628" t="s">
        <v>1017</v>
      </c>
      <c r="J628" t="s">
        <v>1018</v>
      </c>
      <c r="K628" t="s">
        <v>1019</v>
      </c>
      <c r="L628">
        <v>1368</v>
      </c>
      <c r="N628">
        <v>1011</v>
      </c>
      <c r="O628" t="s">
        <v>964</v>
      </c>
      <c r="P628" t="s">
        <v>964</v>
      </c>
      <c r="Q628">
        <v>1</v>
      </c>
      <c r="X628">
        <v>0.06</v>
      </c>
      <c r="Y628">
        <v>0</v>
      </c>
      <c r="Z628">
        <v>1303.01</v>
      </c>
      <c r="AA628">
        <v>826.2</v>
      </c>
      <c r="AB628">
        <v>0</v>
      </c>
      <c r="AC628">
        <v>0</v>
      </c>
      <c r="AD628">
        <v>1</v>
      </c>
      <c r="AE628">
        <v>0</v>
      </c>
      <c r="AF628" t="s">
        <v>3</v>
      </c>
      <c r="AG628">
        <v>0.06</v>
      </c>
      <c r="AH628">
        <v>3</v>
      </c>
      <c r="AI628">
        <v>-1</v>
      </c>
      <c r="AJ628" t="s">
        <v>3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 x14ac:dyDescent="0.2">
      <c r="A629">
        <f>ROW(Source!A439)</f>
        <v>439</v>
      </c>
      <c r="B629">
        <v>1474084370</v>
      </c>
      <c r="C629">
        <v>1472727469</v>
      </c>
      <c r="D629">
        <v>1441819193</v>
      </c>
      <c r="E629">
        <v>15514512</v>
      </c>
      <c r="F629">
        <v>1</v>
      </c>
      <c r="G629">
        <v>15514512</v>
      </c>
      <c r="H629">
        <v>1</v>
      </c>
      <c r="I629" t="s">
        <v>958</v>
      </c>
      <c r="J629" t="s">
        <v>3</v>
      </c>
      <c r="K629" t="s">
        <v>959</v>
      </c>
      <c r="L629">
        <v>1191</v>
      </c>
      <c r="N629">
        <v>1013</v>
      </c>
      <c r="O629" t="s">
        <v>960</v>
      </c>
      <c r="P629" t="s">
        <v>960</v>
      </c>
      <c r="Q629">
        <v>1</v>
      </c>
      <c r="X629">
        <v>5.82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1</v>
      </c>
      <c r="AF629" t="s">
        <v>105</v>
      </c>
      <c r="AG629">
        <v>11.64</v>
      </c>
      <c r="AH629">
        <v>3</v>
      </c>
      <c r="AI629">
        <v>-1</v>
      </c>
      <c r="AJ629" t="s">
        <v>3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 x14ac:dyDescent="0.2">
      <c r="A630">
        <f>ROW(Source!A439)</f>
        <v>439</v>
      </c>
      <c r="B630">
        <v>1474084371</v>
      </c>
      <c r="C630">
        <v>1472727469</v>
      </c>
      <c r="D630">
        <v>1441836187</v>
      </c>
      <c r="E630">
        <v>1</v>
      </c>
      <c r="F630">
        <v>1</v>
      </c>
      <c r="G630">
        <v>15514512</v>
      </c>
      <c r="H630">
        <v>3</v>
      </c>
      <c r="I630" t="s">
        <v>1033</v>
      </c>
      <c r="J630" t="s">
        <v>1034</v>
      </c>
      <c r="K630" t="s">
        <v>1035</v>
      </c>
      <c r="L630">
        <v>1346</v>
      </c>
      <c r="N630">
        <v>1009</v>
      </c>
      <c r="O630" t="s">
        <v>968</v>
      </c>
      <c r="P630" t="s">
        <v>968</v>
      </c>
      <c r="Q630">
        <v>1</v>
      </c>
      <c r="X630">
        <v>2.4E-2</v>
      </c>
      <c r="Y630">
        <v>424.66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105</v>
      </c>
      <c r="AG630">
        <v>4.8000000000000001E-2</v>
      </c>
      <c r="AH630">
        <v>3</v>
      </c>
      <c r="AI630">
        <v>-1</v>
      </c>
      <c r="AJ630" t="s">
        <v>3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 x14ac:dyDescent="0.2">
      <c r="A631">
        <f>ROW(Source!A439)</f>
        <v>439</v>
      </c>
      <c r="B631">
        <v>1474084372</v>
      </c>
      <c r="C631">
        <v>1472727469</v>
      </c>
      <c r="D631">
        <v>1441836235</v>
      </c>
      <c r="E631">
        <v>1</v>
      </c>
      <c r="F631">
        <v>1</v>
      </c>
      <c r="G631">
        <v>15514512</v>
      </c>
      <c r="H631">
        <v>3</v>
      </c>
      <c r="I631" t="s">
        <v>965</v>
      </c>
      <c r="J631" t="s">
        <v>966</v>
      </c>
      <c r="K631" t="s">
        <v>967</v>
      </c>
      <c r="L631">
        <v>1346</v>
      </c>
      <c r="N631">
        <v>1009</v>
      </c>
      <c r="O631" t="s">
        <v>968</v>
      </c>
      <c r="P631" t="s">
        <v>968</v>
      </c>
      <c r="Q631">
        <v>1</v>
      </c>
      <c r="X631">
        <v>0.15</v>
      </c>
      <c r="Y631">
        <v>31.49</v>
      </c>
      <c r="Z631">
        <v>0</v>
      </c>
      <c r="AA631">
        <v>0</v>
      </c>
      <c r="AB631">
        <v>0</v>
      </c>
      <c r="AC631">
        <v>0</v>
      </c>
      <c r="AD631">
        <v>1</v>
      </c>
      <c r="AE631">
        <v>0</v>
      </c>
      <c r="AF631" t="s">
        <v>105</v>
      </c>
      <c r="AG631">
        <v>0.3</v>
      </c>
      <c r="AH631">
        <v>3</v>
      </c>
      <c r="AI631">
        <v>-1</v>
      </c>
      <c r="AJ631" t="s">
        <v>3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 x14ac:dyDescent="0.2">
      <c r="A632">
        <f>ROW(Source!A440)</f>
        <v>440</v>
      </c>
      <c r="B632">
        <v>1474084373</v>
      </c>
      <c r="C632">
        <v>1472727481</v>
      </c>
      <c r="D632">
        <v>1441819193</v>
      </c>
      <c r="E632">
        <v>15514512</v>
      </c>
      <c r="F632">
        <v>1</v>
      </c>
      <c r="G632">
        <v>15514512</v>
      </c>
      <c r="H632">
        <v>1</v>
      </c>
      <c r="I632" t="s">
        <v>958</v>
      </c>
      <c r="J632" t="s">
        <v>3</v>
      </c>
      <c r="K632" t="s">
        <v>959</v>
      </c>
      <c r="L632">
        <v>1191</v>
      </c>
      <c r="N632">
        <v>1013</v>
      </c>
      <c r="O632" t="s">
        <v>960</v>
      </c>
      <c r="P632" t="s">
        <v>960</v>
      </c>
      <c r="Q632">
        <v>1</v>
      </c>
      <c r="X632">
        <v>0.37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1</v>
      </c>
      <c r="AE632">
        <v>1</v>
      </c>
      <c r="AF632" t="s">
        <v>105</v>
      </c>
      <c r="AG632">
        <v>0.74</v>
      </c>
      <c r="AH632">
        <v>3</v>
      </c>
      <c r="AI632">
        <v>-1</v>
      </c>
      <c r="AJ632" t="s">
        <v>3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 x14ac:dyDescent="0.2">
      <c r="A633">
        <f>ROW(Source!A440)</f>
        <v>440</v>
      </c>
      <c r="B633">
        <v>1474084374</v>
      </c>
      <c r="C633">
        <v>1472727481</v>
      </c>
      <c r="D633">
        <v>1441834258</v>
      </c>
      <c r="E633">
        <v>1</v>
      </c>
      <c r="F633">
        <v>1</v>
      </c>
      <c r="G633">
        <v>15514512</v>
      </c>
      <c r="H633">
        <v>2</v>
      </c>
      <c r="I633" t="s">
        <v>1017</v>
      </c>
      <c r="J633" t="s">
        <v>1018</v>
      </c>
      <c r="K633" t="s">
        <v>1019</v>
      </c>
      <c r="L633">
        <v>1368</v>
      </c>
      <c r="N633">
        <v>1011</v>
      </c>
      <c r="O633" t="s">
        <v>964</v>
      </c>
      <c r="P633" t="s">
        <v>964</v>
      </c>
      <c r="Q633">
        <v>1</v>
      </c>
      <c r="X633">
        <v>0.06</v>
      </c>
      <c r="Y633">
        <v>0</v>
      </c>
      <c r="Z633">
        <v>1303.01</v>
      </c>
      <c r="AA633">
        <v>826.2</v>
      </c>
      <c r="AB633">
        <v>0</v>
      </c>
      <c r="AC633">
        <v>0</v>
      </c>
      <c r="AD633">
        <v>1</v>
      </c>
      <c r="AE633">
        <v>0</v>
      </c>
      <c r="AF633" t="s">
        <v>105</v>
      </c>
      <c r="AG633">
        <v>0.12</v>
      </c>
      <c r="AH633">
        <v>3</v>
      </c>
      <c r="AI633">
        <v>-1</v>
      </c>
      <c r="AJ633" t="s">
        <v>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 x14ac:dyDescent="0.2">
      <c r="A634">
        <f>ROW(Source!A441)</f>
        <v>441</v>
      </c>
      <c r="B634">
        <v>1474084375</v>
      </c>
      <c r="C634">
        <v>1472727501</v>
      </c>
      <c r="D634">
        <v>1441819193</v>
      </c>
      <c r="E634">
        <v>15514512</v>
      </c>
      <c r="F634">
        <v>1</v>
      </c>
      <c r="G634">
        <v>15514512</v>
      </c>
      <c r="H634">
        <v>1</v>
      </c>
      <c r="I634" t="s">
        <v>958</v>
      </c>
      <c r="J634" t="s">
        <v>3</v>
      </c>
      <c r="K634" t="s">
        <v>959</v>
      </c>
      <c r="L634">
        <v>1191</v>
      </c>
      <c r="N634">
        <v>1013</v>
      </c>
      <c r="O634" t="s">
        <v>960</v>
      </c>
      <c r="P634" t="s">
        <v>960</v>
      </c>
      <c r="Q634">
        <v>1</v>
      </c>
      <c r="X634">
        <v>0.4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1</v>
      </c>
      <c r="AE634">
        <v>1</v>
      </c>
      <c r="AF634" t="s">
        <v>100</v>
      </c>
      <c r="AG634">
        <v>1.6</v>
      </c>
      <c r="AH634">
        <v>3</v>
      </c>
      <c r="AI634">
        <v>-1</v>
      </c>
      <c r="AJ634" t="s">
        <v>3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 x14ac:dyDescent="0.2">
      <c r="A635">
        <f>ROW(Source!A442)</f>
        <v>442</v>
      </c>
      <c r="B635">
        <v>1474084376</v>
      </c>
      <c r="C635">
        <v>1472727531</v>
      </c>
      <c r="D635">
        <v>1441819193</v>
      </c>
      <c r="E635">
        <v>15514512</v>
      </c>
      <c r="F635">
        <v>1</v>
      </c>
      <c r="G635">
        <v>15514512</v>
      </c>
      <c r="H635">
        <v>1</v>
      </c>
      <c r="I635" t="s">
        <v>958</v>
      </c>
      <c r="J635" t="s">
        <v>3</v>
      </c>
      <c r="K635" t="s">
        <v>959</v>
      </c>
      <c r="L635">
        <v>1191</v>
      </c>
      <c r="N635">
        <v>1013</v>
      </c>
      <c r="O635" t="s">
        <v>960</v>
      </c>
      <c r="P635" t="s">
        <v>960</v>
      </c>
      <c r="Q635">
        <v>1</v>
      </c>
      <c r="X635">
        <v>0.9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1</v>
      </c>
      <c r="AE635">
        <v>1</v>
      </c>
      <c r="AF635" t="s">
        <v>100</v>
      </c>
      <c r="AG635">
        <v>3.6</v>
      </c>
      <c r="AH635">
        <v>3</v>
      </c>
      <c r="AI635">
        <v>-1</v>
      </c>
      <c r="AJ635" t="s">
        <v>3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 x14ac:dyDescent="0.2">
      <c r="A636">
        <f>ROW(Source!A443)</f>
        <v>443</v>
      </c>
      <c r="B636">
        <v>1474084377</v>
      </c>
      <c r="C636">
        <v>1472727568</v>
      </c>
      <c r="D636">
        <v>1441819193</v>
      </c>
      <c r="E636">
        <v>15514512</v>
      </c>
      <c r="F636">
        <v>1</v>
      </c>
      <c r="G636">
        <v>15514512</v>
      </c>
      <c r="H636">
        <v>1</v>
      </c>
      <c r="I636" t="s">
        <v>958</v>
      </c>
      <c r="J636" t="s">
        <v>3</v>
      </c>
      <c r="K636" t="s">
        <v>959</v>
      </c>
      <c r="L636">
        <v>1191</v>
      </c>
      <c r="N636">
        <v>1013</v>
      </c>
      <c r="O636" t="s">
        <v>960</v>
      </c>
      <c r="P636" t="s">
        <v>960</v>
      </c>
      <c r="Q636">
        <v>1</v>
      </c>
      <c r="X636">
        <v>2.64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1</v>
      </c>
      <c r="AF636" t="s">
        <v>100</v>
      </c>
      <c r="AG636">
        <v>10.56</v>
      </c>
      <c r="AH636">
        <v>3</v>
      </c>
      <c r="AI636">
        <v>-1</v>
      </c>
      <c r="AJ636" t="s">
        <v>3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 x14ac:dyDescent="0.2">
      <c r="A637">
        <f>ROW(Source!A445)</f>
        <v>445</v>
      </c>
      <c r="B637">
        <v>1474084378</v>
      </c>
      <c r="C637">
        <v>1472727604</v>
      </c>
      <c r="D637">
        <v>1441819193</v>
      </c>
      <c r="E637">
        <v>15514512</v>
      </c>
      <c r="F637">
        <v>1</v>
      </c>
      <c r="G637">
        <v>15514512</v>
      </c>
      <c r="H637">
        <v>1</v>
      </c>
      <c r="I637" t="s">
        <v>958</v>
      </c>
      <c r="J637" t="s">
        <v>3</v>
      </c>
      <c r="K637" t="s">
        <v>959</v>
      </c>
      <c r="L637">
        <v>1191</v>
      </c>
      <c r="N637">
        <v>1013</v>
      </c>
      <c r="O637" t="s">
        <v>960</v>
      </c>
      <c r="P637" t="s">
        <v>960</v>
      </c>
      <c r="Q637">
        <v>1</v>
      </c>
      <c r="X637">
        <v>42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1</v>
      </c>
      <c r="AE637">
        <v>1</v>
      </c>
      <c r="AF637" t="s">
        <v>3</v>
      </c>
      <c r="AG637">
        <v>42</v>
      </c>
      <c r="AH637">
        <v>3</v>
      </c>
      <c r="AI637">
        <v>-1</v>
      </c>
      <c r="AJ637" t="s">
        <v>3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 x14ac:dyDescent="0.2">
      <c r="A638">
        <f>ROW(Source!A445)</f>
        <v>445</v>
      </c>
      <c r="B638">
        <v>1474084379</v>
      </c>
      <c r="C638">
        <v>1472727604</v>
      </c>
      <c r="D638">
        <v>1441835475</v>
      </c>
      <c r="E638">
        <v>1</v>
      </c>
      <c r="F638">
        <v>1</v>
      </c>
      <c r="G638">
        <v>15514512</v>
      </c>
      <c r="H638">
        <v>3</v>
      </c>
      <c r="I638" t="s">
        <v>969</v>
      </c>
      <c r="J638" t="s">
        <v>970</v>
      </c>
      <c r="K638" t="s">
        <v>971</v>
      </c>
      <c r="L638">
        <v>1348</v>
      </c>
      <c r="N638">
        <v>1009</v>
      </c>
      <c r="O638" t="s">
        <v>861</v>
      </c>
      <c r="P638" t="s">
        <v>861</v>
      </c>
      <c r="Q638">
        <v>1000</v>
      </c>
      <c r="X638">
        <v>2.9999999999999997E-4</v>
      </c>
      <c r="Y638">
        <v>155908.07999999999</v>
      </c>
      <c r="Z638">
        <v>0</v>
      </c>
      <c r="AA638">
        <v>0</v>
      </c>
      <c r="AB638">
        <v>0</v>
      </c>
      <c r="AC638">
        <v>0</v>
      </c>
      <c r="AD638">
        <v>1</v>
      </c>
      <c r="AE638">
        <v>0</v>
      </c>
      <c r="AF638" t="s">
        <v>3</v>
      </c>
      <c r="AG638">
        <v>2.9999999999999997E-4</v>
      </c>
      <c r="AH638">
        <v>3</v>
      </c>
      <c r="AI638">
        <v>-1</v>
      </c>
      <c r="AJ638" t="s">
        <v>3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 x14ac:dyDescent="0.2">
      <c r="A639">
        <f>ROW(Source!A445)</f>
        <v>445</v>
      </c>
      <c r="B639">
        <v>1474084380</v>
      </c>
      <c r="C639">
        <v>1472727604</v>
      </c>
      <c r="D639">
        <v>1441835549</v>
      </c>
      <c r="E639">
        <v>1</v>
      </c>
      <c r="F639">
        <v>1</v>
      </c>
      <c r="G639">
        <v>15514512</v>
      </c>
      <c r="H639">
        <v>3</v>
      </c>
      <c r="I639" t="s">
        <v>972</v>
      </c>
      <c r="J639" t="s">
        <v>973</v>
      </c>
      <c r="K639" t="s">
        <v>974</v>
      </c>
      <c r="L639">
        <v>1348</v>
      </c>
      <c r="N639">
        <v>1009</v>
      </c>
      <c r="O639" t="s">
        <v>861</v>
      </c>
      <c r="P639" t="s">
        <v>861</v>
      </c>
      <c r="Q639">
        <v>1000</v>
      </c>
      <c r="X639">
        <v>1E-4</v>
      </c>
      <c r="Y639">
        <v>194655.19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0</v>
      </c>
      <c r="AF639" t="s">
        <v>3</v>
      </c>
      <c r="AG639">
        <v>1E-4</v>
      </c>
      <c r="AH639">
        <v>3</v>
      </c>
      <c r="AI639">
        <v>-1</v>
      </c>
      <c r="AJ639" t="s">
        <v>3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 x14ac:dyDescent="0.2">
      <c r="A640">
        <f>ROW(Source!A445)</f>
        <v>445</v>
      </c>
      <c r="B640">
        <v>1474084381</v>
      </c>
      <c r="C640">
        <v>1472727604</v>
      </c>
      <c r="D640">
        <v>1441836250</v>
      </c>
      <c r="E640">
        <v>1</v>
      </c>
      <c r="F640">
        <v>1</v>
      </c>
      <c r="G640">
        <v>15514512</v>
      </c>
      <c r="H640">
        <v>3</v>
      </c>
      <c r="I640" t="s">
        <v>1039</v>
      </c>
      <c r="J640" t="s">
        <v>1040</v>
      </c>
      <c r="K640" t="s">
        <v>1041</v>
      </c>
      <c r="L640">
        <v>1327</v>
      </c>
      <c r="N640">
        <v>1005</v>
      </c>
      <c r="O640" t="s">
        <v>1042</v>
      </c>
      <c r="P640" t="s">
        <v>1042</v>
      </c>
      <c r="Q640">
        <v>1</v>
      </c>
      <c r="X640">
        <v>1.4</v>
      </c>
      <c r="Y640">
        <v>149.25</v>
      </c>
      <c r="Z640">
        <v>0</v>
      </c>
      <c r="AA640">
        <v>0</v>
      </c>
      <c r="AB640">
        <v>0</v>
      </c>
      <c r="AC640">
        <v>0</v>
      </c>
      <c r="AD640">
        <v>1</v>
      </c>
      <c r="AE640">
        <v>0</v>
      </c>
      <c r="AF640" t="s">
        <v>3</v>
      </c>
      <c r="AG640">
        <v>1.4</v>
      </c>
      <c r="AH640">
        <v>3</v>
      </c>
      <c r="AI640">
        <v>-1</v>
      </c>
      <c r="AJ640" t="s">
        <v>3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 x14ac:dyDescent="0.2">
      <c r="A641">
        <f>ROW(Source!A445)</f>
        <v>445</v>
      </c>
      <c r="B641">
        <v>1474084382</v>
      </c>
      <c r="C641">
        <v>1472727604</v>
      </c>
      <c r="D641">
        <v>1441834635</v>
      </c>
      <c r="E641">
        <v>1</v>
      </c>
      <c r="F641">
        <v>1</v>
      </c>
      <c r="G641">
        <v>15514512</v>
      </c>
      <c r="H641">
        <v>3</v>
      </c>
      <c r="I641" t="s">
        <v>984</v>
      </c>
      <c r="J641" t="s">
        <v>985</v>
      </c>
      <c r="K641" t="s">
        <v>986</v>
      </c>
      <c r="L641">
        <v>1339</v>
      </c>
      <c r="N641">
        <v>1007</v>
      </c>
      <c r="O641" t="s">
        <v>987</v>
      </c>
      <c r="P641" t="s">
        <v>987</v>
      </c>
      <c r="Q641">
        <v>1</v>
      </c>
      <c r="X641">
        <v>0.5</v>
      </c>
      <c r="Y641">
        <v>103.4</v>
      </c>
      <c r="Z641">
        <v>0</v>
      </c>
      <c r="AA641">
        <v>0</v>
      </c>
      <c r="AB641">
        <v>0</v>
      </c>
      <c r="AC641">
        <v>0</v>
      </c>
      <c r="AD641">
        <v>1</v>
      </c>
      <c r="AE641">
        <v>0</v>
      </c>
      <c r="AF641" t="s">
        <v>3</v>
      </c>
      <c r="AG641">
        <v>0.5</v>
      </c>
      <c r="AH641">
        <v>3</v>
      </c>
      <c r="AI641">
        <v>-1</v>
      </c>
      <c r="AJ641" t="s">
        <v>3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 x14ac:dyDescent="0.2">
      <c r="A642">
        <f>ROW(Source!A445)</f>
        <v>445</v>
      </c>
      <c r="B642">
        <v>1474084383</v>
      </c>
      <c r="C642">
        <v>1472727604</v>
      </c>
      <c r="D642">
        <v>1441834627</v>
      </c>
      <c r="E642">
        <v>1</v>
      </c>
      <c r="F642">
        <v>1</v>
      </c>
      <c r="G642">
        <v>15514512</v>
      </c>
      <c r="H642">
        <v>3</v>
      </c>
      <c r="I642" t="s">
        <v>988</v>
      </c>
      <c r="J642" t="s">
        <v>989</v>
      </c>
      <c r="K642" t="s">
        <v>990</v>
      </c>
      <c r="L642">
        <v>1339</v>
      </c>
      <c r="N642">
        <v>1007</v>
      </c>
      <c r="O642" t="s">
        <v>987</v>
      </c>
      <c r="P642" t="s">
        <v>987</v>
      </c>
      <c r="Q642">
        <v>1</v>
      </c>
      <c r="X642">
        <v>0.3</v>
      </c>
      <c r="Y642">
        <v>875.46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3</v>
      </c>
      <c r="AG642">
        <v>0.3</v>
      </c>
      <c r="AH642">
        <v>3</v>
      </c>
      <c r="AI642">
        <v>-1</v>
      </c>
      <c r="AJ642" t="s">
        <v>3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 x14ac:dyDescent="0.2">
      <c r="A643">
        <f>ROW(Source!A445)</f>
        <v>445</v>
      </c>
      <c r="B643">
        <v>1474084384</v>
      </c>
      <c r="C643">
        <v>1472727604</v>
      </c>
      <c r="D643">
        <v>1441834671</v>
      </c>
      <c r="E643">
        <v>1</v>
      </c>
      <c r="F643">
        <v>1</v>
      </c>
      <c r="G643">
        <v>15514512</v>
      </c>
      <c r="H643">
        <v>3</v>
      </c>
      <c r="I643" t="s">
        <v>991</v>
      </c>
      <c r="J643" t="s">
        <v>992</v>
      </c>
      <c r="K643" t="s">
        <v>993</v>
      </c>
      <c r="L643">
        <v>1348</v>
      </c>
      <c r="N643">
        <v>1009</v>
      </c>
      <c r="O643" t="s">
        <v>861</v>
      </c>
      <c r="P643" t="s">
        <v>861</v>
      </c>
      <c r="Q643">
        <v>1000</v>
      </c>
      <c r="X643">
        <v>1E-4</v>
      </c>
      <c r="Y643">
        <v>184462.17</v>
      </c>
      <c r="Z643">
        <v>0</v>
      </c>
      <c r="AA643">
        <v>0</v>
      </c>
      <c r="AB643">
        <v>0</v>
      </c>
      <c r="AC643">
        <v>0</v>
      </c>
      <c r="AD643">
        <v>1</v>
      </c>
      <c r="AE643">
        <v>0</v>
      </c>
      <c r="AF643" t="s">
        <v>3</v>
      </c>
      <c r="AG643">
        <v>1E-4</v>
      </c>
      <c r="AH643">
        <v>3</v>
      </c>
      <c r="AI643">
        <v>-1</v>
      </c>
      <c r="AJ643" t="s">
        <v>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 x14ac:dyDescent="0.2">
      <c r="A644">
        <f>ROW(Source!A445)</f>
        <v>445</v>
      </c>
      <c r="B644">
        <v>1474084385</v>
      </c>
      <c r="C644">
        <v>1472727604</v>
      </c>
      <c r="D644">
        <v>1441834634</v>
      </c>
      <c r="E644">
        <v>1</v>
      </c>
      <c r="F644">
        <v>1</v>
      </c>
      <c r="G644">
        <v>15514512</v>
      </c>
      <c r="H644">
        <v>3</v>
      </c>
      <c r="I644" t="s">
        <v>994</v>
      </c>
      <c r="J644" t="s">
        <v>995</v>
      </c>
      <c r="K644" t="s">
        <v>996</v>
      </c>
      <c r="L644">
        <v>1348</v>
      </c>
      <c r="N644">
        <v>1009</v>
      </c>
      <c r="O644" t="s">
        <v>861</v>
      </c>
      <c r="P644" t="s">
        <v>861</v>
      </c>
      <c r="Q644">
        <v>1000</v>
      </c>
      <c r="X644">
        <v>2.9999999999999997E-4</v>
      </c>
      <c r="Y644">
        <v>88053.759999999995</v>
      </c>
      <c r="Z644">
        <v>0</v>
      </c>
      <c r="AA644">
        <v>0</v>
      </c>
      <c r="AB644">
        <v>0</v>
      </c>
      <c r="AC644">
        <v>0</v>
      </c>
      <c r="AD644">
        <v>1</v>
      </c>
      <c r="AE644">
        <v>0</v>
      </c>
      <c r="AF644" t="s">
        <v>3</v>
      </c>
      <c r="AG644">
        <v>2.9999999999999997E-4</v>
      </c>
      <c r="AH644">
        <v>3</v>
      </c>
      <c r="AI644">
        <v>-1</v>
      </c>
      <c r="AJ644" t="s">
        <v>3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 x14ac:dyDescent="0.2">
      <c r="A645">
        <f>ROW(Source!A445)</f>
        <v>445</v>
      </c>
      <c r="B645">
        <v>1474084386</v>
      </c>
      <c r="C645">
        <v>1472727604</v>
      </c>
      <c r="D645">
        <v>1441834836</v>
      </c>
      <c r="E645">
        <v>1</v>
      </c>
      <c r="F645">
        <v>1</v>
      </c>
      <c r="G645">
        <v>15514512</v>
      </c>
      <c r="H645">
        <v>3</v>
      </c>
      <c r="I645" t="s">
        <v>997</v>
      </c>
      <c r="J645" t="s">
        <v>998</v>
      </c>
      <c r="K645" t="s">
        <v>999</v>
      </c>
      <c r="L645">
        <v>1348</v>
      </c>
      <c r="N645">
        <v>1009</v>
      </c>
      <c r="O645" t="s">
        <v>861</v>
      </c>
      <c r="P645" t="s">
        <v>861</v>
      </c>
      <c r="Q645">
        <v>1000</v>
      </c>
      <c r="X645">
        <v>6.3000000000000003E-4</v>
      </c>
      <c r="Y645">
        <v>93194.67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0</v>
      </c>
      <c r="AF645" t="s">
        <v>3</v>
      </c>
      <c r="AG645">
        <v>6.3000000000000003E-4</v>
      </c>
      <c r="AH645">
        <v>3</v>
      </c>
      <c r="AI645">
        <v>-1</v>
      </c>
      <c r="AJ645" t="s">
        <v>3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 x14ac:dyDescent="0.2">
      <c r="A646">
        <f>ROW(Source!A445)</f>
        <v>445</v>
      </c>
      <c r="B646">
        <v>1474084387</v>
      </c>
      <c r="C646">
        <v>1472727604</v>
      </c>
      <c r="D646">
        <v>1441822273</v>
      </c>
      <c r="E646">
        <v>15514512</v>
      </c>
      <c r="F646">
        <v>1</v>
      </c>
      <c r="G646">
        <v>15514512</v>
      </c>
      <c r="H646">
        <v>3</v>
      </c>
      <c r="I646" t="s">
        <v>1003</v>
      </c>
      <c r="J646" t="s">
        <v>3</v>
      </c>
      <c r="K646" t="s">
        <v>1004</v>
      </c>
      <c r="L646">
        <v>1348</v>
      </c>
      <c r="N646">
        <v>1009</v>
      </c>
      <c r="O646" t="s">
        <v>861</v>
      </c>
      <c r="P646" t="s">
        <v>861</v>
      </c>
      <c r="Q646">
        <v>1000</v>
      </c>
      <c r="X646">
        <v>6.9999999999999994E-5</v>
      </c>
      <c r="Y646">
        <v>94640</v>
      </c>
      <c r="Z646">
        <v>0</v>
      </c>
      <c r="AA646">
        <v>0</v>
      </c>
      <c r="AB646">
        <v>0</v>
      </c>
      <c r="AC646">
        <v>0</v>
      </c>
      <c r="AD646">
        <v>1</v>
      </c>
      <c r="AE646">
        <v>0</v>
      </c>
      <c r="AF646" t="s">
        <v>3</v>
      </c>
      <c r="AG646">
        <v>6.9999999999999994E-5</v>
      </c>
      <c r="AH646">
        <v>3</v>
      </c>
      <c r="AI646">
        <v>-1</v>
      </c>
      <c r="AJ646" t="s">
        <v>3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 x14ac:dyDescent="0.2">
      <c r="A647">
        <f>ROW(Source!A446)</f>
        <v>446</v>
      </c>
      <c r="B647">
        <v>1474084388</v>
      </c>
      <c r="C647">
        <v>1472727672</v>
      </c>
      <c r="D647">
        <v>1441819193</v>
      </c>
      <c r="E647">
        <v>15514512</v>
      </c>
      <c r="F647">
        <v>1</v>
      </c>
      <c r="G647">
        <v>15514512</v>
      </c>
      <c r="H647">
        <v>1</v>
      </c>
      <c r="I647" t="s">
        <v>958</v>
      </c>
      <c r="J647" t="s">
        <v>3</v>
      </c>
      <c r="K647" t="s">
        <v>959</v>
      </c>
      <c r="L647">
        <v>1191</v>
      </c>
      <c r="N647">
        <v>1013</v>
      </c>
      <c r="O647" t="s">
        <v>960</v>
      </c>
      <c r="P647" t="s">
        <v>960</v>
      </c>
      <c r="Q647">
        <v>1</v>
      </c>
      <c r="X647">
        <v>6.44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1</v>
      </c>
      <c r="AE647">
        <v>1</v>
      </c>
      <c r="AF647" t="s">
        <v>100</v>
      </c>
      <c r="AG647">
        <v>25.76</v>
      </c>
      <c r="AH647">
        <v>3</v>
      </c>
      <c r="AI647">
        <v>-1</v>
      </c>
      <c r="AJ647" t="s">
        <v>3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 x14ac:dyDescent="0.2">
      <c r="A648">
        <f>ROW(Source!A446)</f>
        <v>446</v>
      </c>
      <c r="B648">
        <v>1474084389</v>
      </c>
      <c r="C648">
        <v>1472727672</v>
      </c>
      <c r="D648">
        <v>1441833954</v>
      </c>
      <c r="E648">
        <v>1</v>
      </c>
      <c r="F648">
        <v>1</v>
      </c>
      <c r="G648">
        <v>15514512</v>
      </c>
      <c r="H648">
        <v>2</v>
      </c>
      <c r="I648" t="s">
        <v>1011</v>
      </c>
      <c r="J648" t="s">
        <v>1012</v>
      </c>
      <c r="K648" t="s">
        <v>1013</v>
      </c>
      <c r="L648">
        <v>1368</v>
      </c>
      <c r="N648">
        <v>1011</v>
      </c>
      <c r="O648" t="s">
        <v>964</v>
      </c>
      <c r="P648" t="s">
        <v>964</v>
      </c>
      <c r="Q648">
        <v>1</v>
      </c>
      <c r="X648">
        <v>0.17</v>
      </c>
      <c r="Y648">
        <v>0</v>
      </c>
      <c r="Z648">
        <v>59.51</v>
      </c>
      <c r="AA648">
        <v>0.82</v>
      </c>
      <c r="AB648">
        <v>0</v>
      </c>
      <c r="AC648">
        <v>0</v>
      </c>
      <c r="AD648">
        <v>1</v>
      </c>
      <c r="AE648">
        <v>0</v>
      </c>
      <c r="AF648" t="s">
        <v>100</v>
      </c>
      <c r="AG648">
        <v>0.68</v>
      </c>
      <c r="AH648">
        <v>3</v>
      </c>
      <c r="AI648">
        <v>-1</v>
      </c>
      <c r="AJ648" t="s">
        <v>3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 x14ac:dyDescent="0.2">
      <c r="A649">
        <f>ROW(Source!A446)</f>
        <v>446</v>
      </c>
      <c r="B649">
        <v>1474084390</v>
      </c>
      <c r="C649">
        <v>1472727672</v>
      </c>
      <c r="D649">
        <v>1441834258</v>
      </c>
      <c r="E649">
        <v>1</v>
      </c>
      <c r="F649">
        <v>1</v>
      </c>
      <c r="G649">
        <v>15514512</v>
      </c>
      <c r="H649">
        <v>2</v>
      </c>
      <c r="I649" t="s">
        <v>1017</v>
      </c>
      <c r="J649" t="s">
        <v>1018</v>
      </c>
      <c r="K649" t="s">
        <v>1019</v>
      </c>
      <c r="L649">
        <v>1368</v>
      </c>
      <c r="N649">
        <v>1011</v>
      </c>
      <c r="O649" t="s">
        <v>964</v>
      </c>
      <c r="P649" t="s">
        <v>964</v>
      </c>
      <c r="Q649">
        <v>1</v>
      </c>
      <c r="X649">
        <v>2.4300000000000002</v>
      </c>
      <c r="Y649">
        <v>0</v>
      </c>
      <c r="Z649">
        <v>1303.01</v>
      </c>
      <c r="AA649">
        <v>826.2</v>
      </c>
      <c r="AB649">
        <v>0</v>
      </c>
      <c r="AC649">
        <v>0</v>
      </c>
      <c r="AD649">
        <v>1</v>
      </c>
      <c r="AE649">
        <v>0</v>
      </c>
      <c r="AF649" t="s">
        <v>100</v>
      </c>
      <c r="AG649">
        <v>9.7200000000000006</v>
      </c>
      <c r="AH649">
        <v>3</v>
      </c>
      <c r="AI649">
        <v>-1</v>
      </c>
      <c r="AJ649" t="s">
        <v>3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 x14ac:dyDescent="0.2">
      <c r="A650">
        <f>ROW(Source!A446)</f>
        <v>446</v>
      </c>
      <c r="B650">
        <v>1474084391</v>
      </c>
      <c r="C650">
        <v>1472727672</v>
      </c>
      <c r="D650">
        <v>1441836235</v>
      </c>
      <c r="E650">
        <v>1</v>
      </c>
      <c r="F650">
        <v>1</v>
      </c>
      <c r="G650">
        <v>15514512</v>
      </c>
      <c r="H650">
        <v>3</v>
      </c>
      <c r="I650" t="s">
        <v>965</v>
      </c>
      <c r="J650" t="s">
        <v>966</v>
      </c>
      <c r="K650" t="s">
        <v>967</v>
      </c>
      <c r="L650">
        <v>1346</v>
      </c>
      <c r="N650">
        <v>1009</v>
      </c>
      <c r="O650" t="s">
        <v>968</v>
      </c>
      <c r="P650" t="s">
        <v>968</v>
      </c>
      <c r="Q650">
        <v>1</v>
      </c>
      <c r="X650">
        <v>0.15</v>
      </c>
      <c r="Y650">
        <v>31.49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100</v>
      </c>
      <c r="AG650">
        <v>0.6</v>
      </c>
      <c r="AH650">
        <v>3</v>
      </c>
      <c r="AI650">
        <v>-1</v>
      </c>
      <c r="AJ650" t="s">
        <v>3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 x14ac:dyDescent="0.2">
      <c r="A651">
        <f>ROW(Source!A447)</f>
        <v>447</v>
      </c>
      <c r="B651">
        <v>1474084392</v>
      </c>
      <c r="C651">
        <v>1473037500</v>
      </c>
      <c r="D651">
        <v>1441819193</v>
      </c>
      <c r="E651">
        <v>15514512</v>
      </c>
      <c r="F651">
        <v>1</v>
      </c>
      <c r="G651">
        <v>15514512</v>
      </c>
      <c r="H651">
        <v>1</v>
      </c>
      <c r="I651" t="s">
        <v>958</v>
      </c>
      <c r="J651" t="s">
        <v>3</v>
      </c>
      <c r="K651" t="s">
        <v>959</v>
      </c>
      <c r="L651">
        <v>1191</v>
      </c>
      <c r="N651">
        <v>1013</v>
      </c>
      <c r="O651" t="s">
        <v>960</v>
      </c>
      <c r="P651" t="s">
        <v>960</v>
      </c>
      <c r="Q651">
        <v>1</v>
      </c>
      <c r="X651">
        <v>2.38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1</v>
      </c>
      <c r="AF651" t="s">
        <v>105</v>
      </c>
      <c r="AG651">
        <v>4.76</v>
      </c>
      <c r="AH651">
        <v>3</v>
      </c>
      <c r="AI651">
        <v>-1</v>
      </c>
      <c r="AJ651" t="s">
        <v>3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 x14ac:dyDescent="0.2">
      <c r="A652">
        <f>ROW(Source!A447)</f>
        <v>447</v>
      </c>
      <c r="B652">
        <v>1474084393</v>
      </c>
      <c r="C652">
        <v>1473037500</v>
      </c>
      <c r="D652">
        <v>1441836235</v>
      </c>
      <c r="E652">
        <v>1</v>
      </c>
      <c r="F652">
        <v>1</v>
      </c>
      <c r="G652">
        <v>15514512</v>
      </c>
      <c r="H652">
        <v>3</v>
      </c>
      <c r="I652" t="s">
        <v>965</v>
      </c>
      <c r="J652" t="s">
        <v>966</v>
      </c>
      <c r="K652" t="s">
        <v>967</v>
      </c>
      <c r="L652">
        <v>1346</v>
      </c>
      <c r="N652">
        <v>1009</v>
      </c>
      <c r="O652" t="s">
        <v>968</v>
      </c>
      <c r="P652" t="s">
        <v>968</v>
      </c>
      <c r="Q652">
        <v>1</v>
      </c>
      <c r="X652">
        <v>1E-3</v>
      </c>
      <c r="Y652">
        <v>31.49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0</v>
      </c>
      <c r="AF652" t="s">
        <v>105</v>
      </c>
      <c r="AG652">
        <v>2E-3</v>
      </c>
      <c r="AH652">
        <v>3</v>
      </c>
      <c r="AI652">
        <v>-1</v>
      </c>
      <c r="AJ652" t="s">
        <v>3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 x14ac:dyDescent="0.2">
      <c r="A653">
        <f>ROW(Source!A448)</f>
        <v>448</v>
      </c>
      <c r="B653">
        <v>1474084394</v>
      </c>
      <c r="C653">
        <v>1473037503</v>
      </c>
      <c r="D653">
        <v>1441819193</v>
      </c>
      <c r="E653">
        <v>15514512</v>
      </c>
      <c r="F653">
        <v>1</v>
      </c>
      <c r="G653">
        <v>15514512</v>
      </c>
      <c r="H653">
        <v>1</v>
      </c>
      <c r="I653" t="s">
        <v>958</v>
      </c>
      <c r="J653" t="s">
        <v>3</v>
      </c>
      <c r="K653" t="s">
        <v>959</v>
      </c>
      <c r="L653">
        <v>1191</v>
      </c>
      <c r="N653">
        <v>1013</v>
      </c>
      <c r="O653" t="s">
        <v>960</v>
      </c>
      <c r="P653" t="s">
        <v>960</v>
      </c>
      <c r="Q653">
        <v>1</v>
      </c>
      <c r="X653">
        <v>1.1000000000000001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1</v>
      </c>
      <c r="AE653">
        <v>1</v>
      </c>
      <c r="AF653" t="s">
        <v>105</v>
      </c>
      <c r="AG653">
        <v>2.2000000000000002</v>
      </c>
      <c r="AH653">
        <v>3</v>
      </c>
      <c r="AI653">
        <v>-1</v>
      </c>
      <c r="AJ653" t="s">
        <v>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 x14ac:dyDescent="0.2">
      <c r="A654">
        <f>ROW(Source!A448)</f>
        <v>448</v>
      </c>
      <c r="B654">
        <v>1474084395</v>
      </c>
      <c r="C654">
        <v>1473037503</v>
      </c>
      <c r="D654">
        <v>1441836235</v>
      </c>
      <c r="E654">
        <v>1</v>
      </c>
      <c r="F654">
        <v>1</v>
      </c>
      <c r="G654">
        <v>15514512</v>
      </c>
      <c r="H654">
        <v>3</v>
      </c>
      <c r="I654" t="s">
        <v>965</v>
      </c>
      <c r="J654" t="s">
        <v>966</v>
      </c>
      <c r="K654" t="s">
        <v>967</v>
      </c>
      <c r="L654">
        <v>1346</v>
      </c>
      <c r="N654">
        <v>1009</v>
      </c>
      <c r="O654" t="s">
        <v>968</v>
      </c>
      <c r="P654" t="s">
        <v>968</v>
      </c>
      <c r="Q654">
        <v>1</v>
      </c>
      <c r="X654">
        <v>1.1999999999999999E-3</v>
      </c>
      <c r="Y654">
        <v>31.49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0</v>
      </c>
      <c r="AF654" t="s">
        <v>105</v>
      </c>
      <c r="AG654">
        <v>2.3999999999999998E-3</v>
      </c>
      <c r="AH654">
        <v>3</v>
      </c>
      <c r="AI654">
        <v>-1</v>
      </c>
      <c r="AJ654" t="s">
        <v>3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 x14ac:dyDescent="0.2">
      <c r="A655">
        <f>ROW(Source!A449)</f>
        <v>449</v>
      </c>
      <c r="B655">
        <v>1474084396</v>
      </c>
      <c r="C655">
        <v>1472727744</v>
      </c>
      <c r="D655">
        <v>1441819193</v>
      </c>
      <c r="E655">
        <v>15514512</v>
      </c>
      <c r="F655">
        <v>1</v>
      </c>
      <c r="G655">
        <v>15514512</v>
      </c>
      <c r="H655">
        <v>1</v>
      </c>
      <c r="I655" t="s">
        <v>958</v>
      </c>
      <c r="J655" t="s">
        <v>3</v>
      </c>
      <c r="K655" t="s">
        <v>959</v>
      </c>
      <c r="L655">
        <v>1191</v>
      </c>
      <c r="N655">
        <v>1013</v>
      </c>
      <c r="O655" t="s">
        <v>960</v>
      </c>
      <c r="P655" t="s">
        <v>960</v>
      </c>
      <c r="Q655">
        <v>1</v>
      </c>
      <c r="X655">
        <v>0.37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1</v>
      </c>
      <c r="AE655">
        <v>1</v>
      </c>
      <c r="AF655" t="s">
        <v>3</v>
      </c>
      <c r="AG655">
        <v>0.37</v>
      </c>
      <c r="AH655">
        <v>3</v>
      </c>
      <c r="AI655">
        <v>-1</v>
      </c>
      <c r="AJ655" t="s">
        <v>3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 x14ac:dyDescent="0.2">
      <c r="A656">
        <f>ROW(Source!A449)</f>
        <v>449</v>
      </c>
      <c r="B656">
        <v>1474084397</v>
      </c>
      <c r="C656">
        <v>1472727744</v>
      </c>
      <c r="D656">
        <v>1441834258</v>
      </c>
      <c r="E656">
        <v>1</v>
      </c>
      <c r="F656">
        <v>1</v>
      </c>
      <c r="G656">
        <v>15514512</v>
      </c>
      <c r="H656">
        <v>2</v>
      </c>
      <c r="I656" t="s">
        <v>1017</v>
      </c>
      <c r="J656" t="s">
        <v>1018</v>
      </c>
      <c r="K656" t="s">
        <v>1019</v>
      </c>
      <c r="L656">
        <v>1368</v>
      </c>
      <c r="N656">
        <v>1011</v>
      </c>
      <c r="O656" t="s">
        <v>964</v>
      </c>
      <c r="P656" t="s">
        <v>964</v>
      </c>
      <c r="Q656">
        <v>1</v>
      </c>
      <c r="X656">
        <v>0.06</v>
      </c>
      <c r="Y656">
        <v>0</v>
      </c>
      <c r="Z656">
        <v>1303.01</v>
      </c>
      <c r="AA656">
        <v>826.2</v>
      </c>
      <c r="AB656">
        <v>0</v>
      </c>
      <c r="AC656">
        <v>0</v>
      </c>
      <c r="AD656">
        <v>1</v>
      </c>
      <c r="AE656">
        <v>0</v>
      </c>
      <c r="AF656" t="s">
        <v>3</v>
      </c>
      <c r="AG656">
        <v>0.06</v>
      </c>
      <c r="AH656">
        <v>3</v>
      </c>
      <c r="AI656">
        <v>-1</v>
      </c>
      <c r="AJ656" t="s">
        <v>3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 x14ac:dyDescent="0.2">
      <c r="A657">
        <f>ROW(Source!A451)</f>
        <v>451</v>
      </c>
      <c r="B657">
        <v>1474084398</v>
      </c>
      <c r="C657">
        <v>1472727795</v>
      </c>
      <c r="D657">
        <v>1441819193</v>
      </c>
      <c r="E657">
        <v>15514512</v>
      </c>
      <c r="F657">
        <v>1</v>
      </c>
      <c r="G657">
        <v>15514512</v>
      </c>
      <c r="H657">
        <v>1</v>
      </c>
      <c r="I657" t="s">
        <v>958</v>
      </c>
      <c r="J657" t="s">
        <v>3</v>
      </c>
      <c r="K657" t="s">
        <v>959</v>
      </c>
      <c r="L657">
        <v>1191</v>
      </c>
      <c r="N657">
        <v>1013</v>
      </c>
      <c r="O657" t="s">
        <v>960</v>
      </c>
      <c r="P657" t="s">
        <v>960</v>
      </c>
      <c r="Q657">
        <v>1</v>
      </c>
      <c r="X657">
        <v>0.37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1</v>
      </c>
      <c r="AF657" t="s">
        <v>3</v>
      </c>
      <c r="AG657">
        <v>0.37</v>
      </c>
      <c r="AH657">
        <v>3</v>
      </c>
      <c r="AI657">
        <v>-1</v>
      </c>
      <c r="AJ657" t="s">
        <v>3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 x14ac:dyDescent="0.2">
      <c r="A658">
        <f>ROW(Source!A451)</f>
        <v>451</v>
      </c>
      <c r="B658">
        <v>1474084399</v>
      </c>
      <c r="C658">
        <v>1472727795</v>
      </c>
      <c r="D658">
        <v>1441834258</v>
      </c>
      <c r="E658">
        <v>1</v>
      </c>
      <c r="F658">
        <v>1</v>
      </c>
      <c r="G658">
        <v>15514512</v>
      </c>
      <c r="H658">
        <v>2</v>
      </c>
      <c r="I658" t="s">
        <v>1017</v>
      </c>
      <c r="J658" t="s">
        <v>1018</v>
      </c>
      <c r="K658" t="s">
        <v>1019</v>
      </c>
      <c r="L658">
        <v>1368</v>
      </c>
      <c r="N658">
        <v>1011</v>
      </c>
      <c r="O658" t="s">
        <v>964</v>
      </c>
      <c r="P658" t="s">
        <v>964</v>
      </c>
      <c r="Q658">
        <v>1</v>
      </c>
      <c r="X658">
        <v>0.06</v>
      </c>
      <c r="Y658">
        <v>0</v>
      </c>
      <c r="Z658">
        <v>1303.01</v>
      </c>
      <c r="AA658">
        <v>826.2</v>
      </c>
      <c r="AB658">
        <v>0</v>
      </c>
      <c r="AC658">
        <v>0</v>
      </c>
      <c r="AD658">
        <v>1</v>
      </c>
      <c r="AE658">
        <v>0</v>
      </c>
      <c r="AF658" t="s">
        <v>3</v>
      </c>
      <c r="AG658">
        <v>0.06</v>
      </c>
      <c r="AH658">
        <v>3</v>
      </c>
      <c r="AI658">
        <v>-1</v>
      </c>
      <c r="AJ658" t="s">
        <v>3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 x14ac:dyDescent="0.2">
      <c r="A659">
        <f>ROW(Source!A453)</f>
        <v>453</v>
      </c>
      <c r="B659">
        <v>1474084400</v>
      </c>
      <c r="C659">
        <v>1472727852</v>
      </c>
      <c r="D659">
        <v>1441819193</v>
      </c>
      <c r="E659">
        <v>15514512</v>
      </c>
      <c r="F659">
        <v>1</v>
      </c>
      <c r="G659">
        <v>15514512</v>
      </c>
      <c r="H659">
        <v>1</v>
      </c>
      <c r="I659" t="s">
        <v>958</v>
      </c>
      <c r="J659" t="s">
        <v>3</v>
      </c>
      <c r="K659" t="s">
        <v>959</v>
      </c>
      <c r="L659">
        <v>1191</v>
      </c>
      <c r="N659">
        <v>1013</v>
      </c>
      <c r="O659" t="s">
        <v>960</v>
      </c>
      <c r="P659" t="s">
        <v>960</v>
      </c>
      <c r="Q659">
        <v>1</v>
      </c>
      <c r="X659">
        <v>42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1</v>
      </c>
      <c r="AF659" t="s">
        <v>3</v>
      </c>
      <c r="AG659">
        <v>42</v>
      </c>
      <c r="AH659">
        <v>3</v>
      </c>
      <c r="AI659">
        <v>-1</v>
      </c>
      <c r="AJ659" t="s">
        <v>3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 x14ac:dyDescent="0.2">
      <c r="A660">
        <f>ROW(Source!A453)</f>
        <v>453</v>
      </c>
      <c r="B660">
        <v>1474084401</v>
      </c>
      <c r="C660">
        <v>1472727852</v>
      </c>
      <c r="D660">
        <v>1441835475</v>
      </c>
      <c r="E660">
        <v>1</v>
      </c>
      <c r="F660">
        <v>1</v>
      </c>
      <c r="G660">
        <v>15514512</v>
      </c>
      <c r="H660">
        <v>3</v>
      </c>
      <c r="I660" t="s">
        <v>969</v>
      </c>
      <c r="J660" t="s">
        <v>970</v>
      </c>
      <c r="K660" t="s">
        <v>971</v>
      </c>
      <c r="L660">
        <v>1348</v>
      </c>
      <c r="N660">
        <v>1009</v>
      </c>
      <c r="O660" t="s">
        <v>861</v>
      </c>
      <c r="P660" t="s">
        <v>861</v>
      </c>
      <c r="Q660">
        <v>1000</v>
      </c>
      <c r="X660">
        <v>2.9999999999999997E-4</v>
      </c>
      <c r="Y660">
        <v>155908.07999999999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3</v>
      </c>
      <c r="AG660">
        <v>2.9999999999999997E-4</v>
      </c>
      <c r="AH660">
        <v>3</v>
      </c>
      <c r="AI660">
        <v>-1</v>
      </c>
      <c r="AJ660" t="s">
        <v>3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 x14ac:dyDescent="0.2">
      <c r="A661">
        <f>ROW(Source!A453)</f>
        <v>453</v>
      </c>
      <c r="B661">
        <v>1474084402</v>
      </c>
      <c r="C661">
        <v>1472727852</v>
      </c>
      <c r="D661">
        <v>1441835549</v>
      </c>
      <c r="E661">
        <v>1</v>
      </c>
      <c r="F661">
        <v>1</v>
      </c>
      <c r="G661">
        <v>15514512</v>
      </c>
      <c r="H661">
        <v>3</v>
      </c>
      <c r="I661" t="s">
        <v>972</v>
      </c>
      <c r="J661" t="s">
        <v>973</v>
      </c>
      <c r="K661" t="s">
        <v>974</v>
      </c>
      <c r="L661">
        <v>1348</v>
      </c>
      <c r="N661">
        <v>1009</v>
      </c>
      <c r="O661" t="s">
        <v>861</v>
      </c>
      <c r="P661" t="s">
        <v>861</v>
      </c>
      <c r="Q661">
        <v>1000</v>
      </c>
      <c r="X661">
        <v>1E-4</v>
      </c>
      <c r="Y661">
        <v>194655.19</v>
      </c>
      <c r="Z661">
        <v>0</v>
      </c>
      <c r="AA661">
        <v>0</v>
      </c>
      <c r="AB661">
        <v>0</v>
      </c>
      <c r="AC661">
        <v>0</v>
      </c>
      <c r="AD661">
        <v>1</v>
      </c>
      <c r="AE661">
        <v>0</v>
      </c>
      <c r="AF661" t="s">
        <v>3</v>
      </c>
      <c r="AG661">
        <v>1E-4</v>
      </c>
      <c r="AH661">
        <v>3</v>
      </c>
      <c r="AI661">
        <v>-1</v>
      </c>
      <c r="AJ661" t="s">
        <v>3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 x14ac:dyDescent="0.2">
      <c r="A662">
        <f>ROW(Source!A453)</f>
        <v>453</v>
      </c>
      <c r="B662">
        <v>1474084403</v>
      </c>
      <c r="C662">
        <v>1472727852</v>
      </c>
      <c r="D662">
        <v>1441836250</v>
      </c>
      <c r="E662">
        <v>1</v>
      </c>
      <c r="F662">
        <v>1</v>
      </c>
      <c r="G662">
        <v>15514512</v>
      </c>
      <c r="H662">
        <v>3</v>
      </c>
      <c r="I662" t="s">
        <v>1039</v>
      </c>
      <c r="J662" t="s">
        <v>1040</v>
      </c>
      <c r="K662" t="s">
        <v>1041</v>
      </c>
      <c r="L662">
        <v>1327</v>
      </c>
      <c r="N662">
        <v>1005</v>
      </c>
      <c r="O662" t="s">
        <v>1042</v>
      </c>
      <c r="P662" t="s">
        <v>1042</v>
      </c>
      <c r="Q662">
        <v>1</v>
      </c>
      <c r="X662">
        <v>1.4</v>
      </c>
      <c r="Y662">
        <v>149.25</v>
      </c>
      <c r="Z662">
        <v>0</v>
      </c>
      <c r="AA662">
        <v>0</v>
      </c>
      <c r="AB662">
        <v>0</v>
      </c>
      <c r="AC662">
        <v>0</v>
      </c>
      <c r="AD662">
        <v>1</v>
      </c>
      <c r="AE662">
        <v>0</v>
      </c>
      <c r="AF662" t="s">
        <v>3</v>
      </c>
      <c r="AG662">
        <v>1.4</v>
      </c>
      <c r="AH662">
        <v>3</v>
      </c>
      <c r="AI662">
        <v>-1</v>
      </c>
      <c r="AJ662" t="s">
        <v>3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 x14ac:dyDescent="0.2">
      <c r="A663">
        <f>ROW(Source!A453)</f>
        <v>453</v>
      </c>
      <c r="B663">
        <v>1474084404</v>
      </c>
      <c r="C663">
        <v>1472727852</v>
      </c>
      <c r="D663">
        <v>1441834635</v>
      </c>
      <c r="E663">
        <v>1</v>
      </c>
      <c r="F663">
        <v>1</v>
      </c>
      <c r="G663">
        <v>15514512</v>
      </c>
      <c r="H663">
        <v>3</v>
      </c>
      <c r="I663" t="s">
        <v>984</v>
      </c>
      <c r="J663" t="s">
        <v>985</v>
      </c>
      <c r="K663" t="s">
        <v>986</v>
      </c>
      <c r="L663">
        <v>1339</v>
      </c>
      <c r="N663">
        <v>1007</v>
      </c>
      <c r="O663" t="s">
        <v>987</v>
      </c>
      <c r="P663" t="s">
        <v>987</v>
      </c>
      <c r="Q663">
        <v>1</v>
      </c>
      <c r="X663">
        <v>0.5</v>
      </c>
      <c r="Y663">
        <v>103.4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3</v>
      </c>
      <c r="AG663">
        <v>0.5</v>
      </c>
      <c r="AH663">
        <v>3</v>
      </c>
      <c r="AI663">
        <v>-1</v>
      </c>
      <c r="AJ663" t="s">
        <v>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 x14ac:dyDescent="0.2">
      <c r="A664">
        <f>ROW(Source!A453)</f>
        <v>453</v>
      </c>
      <c r="B664">
        <v>1474084405</v>
      </c>
      <c r="C664">
        <v>1472727852</v>
      </c>
      <c r="D664">
        <v>1441834627</v>
      </c>
      <c r="E664">
        <v>1</v>
      </c>
      <c r="F664">
        <v>1</v>
      </c>
      <c r="G664">
        <v>15514512</v>
      </c>
      <c r="H664">
        <v>3</v>
      </c>
      <c r="I664" t="s">
        <v>988</v>
      </c>
      <c r="J664" t="s">
        <v>989</v>
      </c>
      <c r="K664" t="s">
        <v>990</v>
      </c>
      <c r="L664">
        <v>1339</v>
      </c>
      <c r="N664">
        <v>1007</v>
      </c>
      <c r="O664" t="s">
        <v>987</v>
      </c>
      <c r="P664" t="s">
        <v>987</v>
      </c>
      <c r="Q664">
        <v>1</v>
      </c>
      <c r="X664">
        <v>0.3</v>
      </c>
      <c r="Y664">
        <v>875.46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3</v>
      </c>
      <c r="AG664">
        <v>0.3</v>
      </c>
      <c r="AH664">
        <v>3</v>
      </c>
      <c r="AI664">
        <v>-1</v>
      </c>
      <c r="AJ664" t="s">
        <v>3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 x14ac:dyDescent="0.2">
      <c r="A665">
        <f>ROW(Source!A453)</f>
        <v>453</v>
      </c>
      <c r="B665">
        <v>1474084406</v>
      </c>
      <c r="C665">
        <v>1472727852</v>
      </c>
      <c r="D665">
        <v>1441834671</v>
      </c>
      <c r="E665">
        <v>1</v>
      </c>
      <c r="F665">
        <v>1</v>
      </c>
      <c r="G665">
        <v>15514512</v>
      </c>
      <c r="H665">
        <v>3</v>
      </c>
      <c r="I665" t="s">
        <v>991</v>
      </c>
      <c r="J665" t="s">
        <v>992</v>
      </c>
      <c r="K665" t="s">
        <v>993</v>
      </c>
      <c r="L665">
        <v>1348</v>
      </c>
      <c r="N665">
        <v>1009</v>
      </c>
      <c r="O665" t="s">
        <v>861</v>
      </c>
      <c r="P665" t="s">
        <v>861</v>
      </c>
      <c r="Q665">
        <v>1000</v>
      </c>
      <c r="X665">
        <v>1E-4</v>
      </c>
      <c r="Y665">
        <v>184462.17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3</v>
      </c>
      <c r="AG665">
        <v>1E-4</v>
      </c>
      <c r="AH665">
        <v>3</v>
      </c>
      <c r="AI665">
        <v>-1</v>
      </c>
      <c r="AJ665" t="s">
        <v>3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 x14ac:dyDescent="0.2">
      <c r="A666">
        <f>ROW(Source!A453)</f>
        <v>453</v>
      </c>
      <c r="B666">
        <v>1474084407</v>
      </c>
      <c r="C666">
        <v>1472727852</v>
      </c>
      <c r="D666">
        <v>1441834634</v>
      </c>
      <c r="E666">
        <v>1</v>
      </c>
      <c r="F666">
        <v>1</v>
      </c>
      <c r="G666">
        <v>15514512</v>
      </c>
      <c r="H666">
        <v>3</v>
      </c>
      <c r="I666" t="s">
        <v>994</v>
      </c>
      <c r="J666" t="s">
        <v>995</v>
      </c>
      <c r="K666" t="s">
        <v>996</v>
      </c>
      <c r="L666">
        <v>1348</v>
      </c>
      <c r="N666">
        <v>1009</v>
      </c>
      <c r="O666" t="s">
        <v>861</v>
      </c>
      <c r="P666" t="s">
        <v>861</v>
      </c>
      <c r="Q666">
        <v>1000</v>
      </c>
      <c r="X666">
        <v>2.9999999999999997E-4</v>
      </c>
      <c r="Y666">
        <v>88053.759999999995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3</v>
      </c>
      <c r="AG666">
        <v>2.9999999999999997E-4</v>
      </c>
      <c r="AH666">
        <v>3</v>
      </c>
      <c r="AI666">
        <v>-1</v>
      </c>
      <c r="AJ666" t="s">
        <v>3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 x14ac:dyDescent="0.2">
      <c r="A667">
        <f>ROW(Source!A453)</f>
        <v>453</v>
      </c>
      <c r="B667">
        <v>1474084408</v>
      </c>
      <c r="C667">
        <v>1472727852</v>
      </c>
      <c r="D667">
        <v>1441834836</v>
      </c>
      <c r="E667">
        <v>1</v>
      </c>
      <c r="F667">
        <v>1</v>
      </c>
      <c r="G667">
        <v>15514512</v>
      </c>
      <c r="H667">
        <v>3</v>
      </c>
      <c r="I667" t="s">
        <v>997</v>
      </c>
      <c r="J667" t="s">
        <v>998</v>
      </c>
      <c r="K667" t="s">
        <v>999</v>
      </c>
      <c r="L667">
        <v>1348</v>
      </c>
      <c r="N667">
        <v>1009</v>
      </c>
      <c r="O667" t="s">
        <v>861</v>
      </c>
      <c r="P667" t="s">
        <v>861</v>
      </c>
      <c r="Q667">
        <v>1000</v>
      </c>
      <c r="X667">
        <v>6.3000000000000003E-4</v>
      </c>
      <c r="Y667">
        <v>93194.67</v>
      </c>
      <c r="Z667">
        <v>0</v>
      </c>
      <c r="AA667">
        <v>0</v>
      </c>
      <c r="AB667">
        <v>0</v>
      </c>
      <c r="AC667">
        <v>0</v>
      </c>
      <c r="AD667">
        <v>1</v>
      </c>
      <c r="AE667">
        <v>0</v>
      </c>
      <c r="AF667" t="s">
        <v>3</v>
      </c>
      <c r="AG667">
        <v>6.3000000000000003E-4</v>
      </c>
      <c r="AH667">
        <v>3</v>
      </c>
      <c r="AI667">
        <v>-1</v>
      </c>
      <c r="AJ667" t="s">
        <v>3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 x14ac:dyDescent="0.2">
      <c r="A668">
        <f>ROW(Source!A453)</f>
        <v>453</v>
      </c>
      <c r="B668">
        <v>1474084409</v>
      </c>
      <c r="C668">
        <v>1472727852</v>
      </c>
      <c r="D668">
        <v>1441822273</v>
      </c>
      <c r="E668">
        <v>15514512</v>
      </c>
      <c r="F668">
        <v>1</v>
      </c>
      <c r="G668">
        <v>15514512</v>
      </c>
      <c r="H668">
        <v>3</v>
      </c>
      <c r="I668" t="s">
        <v>1003</v>
      </c>
      <c r="J668" t="s">
        <v>3</v>
      </c>
      <c r="K668" t="s">
        <v>1004</v>
      </c>
      <c r="L668">
        <v>1348</v>
      </c>
      <c r="N668">
        <v>1009</v>
      </c>
      <c r="O668" t="s">
        <v>861</v>
      </c>
      <c r="P668" t="s">
        <v>861</v>
      </c>
      <c r="Q668">
        <v>1000</v>
      </c>
      <c r="X668">
        <v>6.9999999999999994E-5</v>
      </c>
      <c r="Y668">
        <v>94640</v>
      </c>
      <c r="Z668">
        <v>0</v>
      </c>
      <c r="AA668">
        <v>0</v>
      </c>
      <c r="AB668">
        <v>0</v>
      </c>
      <c r="AC668">
        <v>0</v>
      </c>
      <c r="AD668">
        <v>1</v>
      </c>
      <c r="AE668">
        <v>0</v>
      </c>
      <c r="AF668" t="s">
        <v>3</v>
      </c>
      <c r="AG668">
        <v>6.9999999999999994E-5</v>
      </c>
      <c r="AH668">
        <v>3</v>
      </c>
      <c r="AI668">
        <v>-1</v>
      </c>
      <c r="AJ668" t="s">
        <v>3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 x14ac:dyDescent="0.2">
      <c r="A669">
        <f>ROW(Source!A454)</f>
        <v>454</v>
      </c>
      <c r="B669">
        <v>1474084410</v>
      </c>
      <c r="C669">
        <v>1472727934</v>
      </c>
      <c r="D669">
        <v>1441819193</v>
      </c>
      <c r="E669">
        <v>15514512</v>
      </c>
      <c r="F669">
        <v>1</v>
      </c>
      <c r="G669">
        <v>15514512</v>
      </c>
      <c r="H669">
        <v>1</v>
      </c>
      <c r="I669" t="s">
        <v>958</v>
      </c>
      <c r="J669" t="s">
        <v>3</v>
      </c>
      <c r="K669" t="s">
        <v>959</v>
      </c>
      <c r="L669">
        <v>1191</v>
      </c>
      <c r="N669">
        <v>1013</v>
      </c>
      <c r="O669" t="s">
        <v>960</v>
      </c>
      <c r="P669" t="s">
        <v>960</v>
      </c>
      <c r="Q669">
        <v>1</v>
      </c>
      <c r="X669">
        <v>6.44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1</v>
      </c>
      <c r="AF669" t="s">
        <v>100</v>
      </c>
      <c r="AG669">
        <v>25.76</v>
      </c>
      <c r="AH669">
        <v>3</v>
      </c>
      <c r="AI669">
        <v>-1</v>
      </c>
      <c r="AJ669" t="s">
        <v>3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 x14ac:dyDescent="0.2">
      <c r="A670">
        <f>ROW(Source!A454)</f>
        <v>454</v>
      </c>
      <c r="B670">
        <v>1474084411</v>
      </c>
      <c r="C670">
        <v>1472727934</v>
      </c>
      <c r="D670">
        <v>1441833954</v>
      </c>
      <c r="E670">
        <v>1</v>
      </c>
      <c r="F670">
        <v>1</v>
      </c>
      <c r="G670">
        <v>15514512</v>
      </c>
      <c r="H670">
        <v>2</v>
      </c>
      <c r="I670" t="s">
        <v>1011</v>
      </c>
      <c r="J670" t="s">
        <v>1012</v>
      </c>
      <c r="K670" t="s">
        <v>1013</v>
      </c>
      <c r="L670">
        <v>1368</v>
      </c>
      <c r="N670">
        <v>1011</v>
      </c>
      <c r="O670" t="s">
        <v>964</v>
      </c>
      <c r="P670" t="s">
        <v>964</v>
      </c>
      <c r="Q670">
        <v>1</v>
      </c>
      <c r="X670">
        <v>0.17</v>
      </c>
      <c r="Y670">
        <v>0</v>
      </c>
      <c r="Z670">
        <v>59.51</v>
      </c>
      <c r="AA670">
        <v>0.82</v>
      </c>
      <c r="AB670">
        <v>0</v>
      </c>
      <c r="AC670">
        <v>0</v>
      </c>
      <c r="AD670">
        <v>1</v>
      </c>
      <c r="AE670">
        <v>0</v>
      </c>
      <c r="AF670" t="s">
        <v>100</v>
      </c>
      <c r="AG670">
        <v>0.68</v>
      </c>
      <c r="AH670">
        <v>3</v>
      </c>
      <c r="AI670">
        <v>-1</v>
      </c>
      <c r="AJ670" t="s">
        <v>3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 x14ac:dyDescent="0.2">
      <c r="A671">
        <f>ROW(Source!A454)</f>
        <v>454</v>
      </c>
      <c r="B671">
        <v>1474084412</v>
      </c>
      <c r="C671">
        <v>1472727934</v>
      </c>
      <c r="D671">
        <v>1441834258</v>
      </c>
      <c r="E671">
        <v>1</v>
      </c>
      <c r="F671">
        <v>1</v>
      </c>
      <c r="G671">
        <v>15514512</v>
      </c>
      <c r="H671">
        <v>2</v>
      </c>
      <c r="I671" t="s">
        <v>1017</v>
      </c>
      <c r="J671" t="s">
        <v>1018</v>
      </c>
      <c r="K671" t="s">
        <v>1019</v>
      </c>
      <c r="L671">
        <v>1368</v>
      </c>
      <c r="N671">
        <v>1011</v>
      </c>
      <c r="O671" t="s">
        <v>964</v>
      </c>
      <c r="P671" t="s">
        <v>964</v>
      </c>
      <c r="Q671">
        <v>1</v>
      </c>
      <c r="X671">
        <v>2.4300000000000002</v>
      </c>
      <c r="Y671">
        <v>0</v>
      </c>
      <c r="Z671">
        <v>1303.01</v>
      </c>
      <c r="AA671">
        <v>826.2</v>
      </c>
      <c r="AB671">
        <v>0</v>
      </c>
      <c r="AC671">
        <v>0</v>
      </c>
      <c r="AD671">
        <v>1</v>
      </c>
      <c r="AE671">
        <v>0</v>
      </c>
      <c r="AF671" t="s">
        <v>100</v>
      </c>
      <c r="AG671">
        <v>9.7200000000000006</v>
      </c>
      <c r="AH671">
        <v>3</v>
      </c>
      <c r="AI671">
        <v>-1</v>
      </c>
      <c r="AJ671" t="s">
        <v>3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 x14ac:dyDescent="0.2">
      <c r="A672">
        <f>ROW(Source!A454)</f>
        <v>454</v>
      </c>
      <c r="B672">
        <v>1474084413</v>
      </c>
      <c r="C672">
        <v>1472727934</v>
      </c>
      <c r="D672">
        <v>1441836235</v>
      </c>
      <c r="E672">
        <v>1</v>
      </c>
      <c r="F672">
        <v>1</v>
      </c>
      <c r="G672">
        <v>15514512</v>
      </c>
      <c r="H672">
        <v>3</v>
      </c>
      <c r="I672" t="s">
        <v>965</v>
      </c>
      <c r="J672" t="s">
        <v>966</v>
      </c>
      <c r="K672" t="s">
        <v>967</v>
      </c>
      <c r="L672">
        <v>1346</v>
      </c>
      <c r="N672">
        <v>1009</v>
      </c>
      <c r="O672" t="s">
        <v>968</v>
      </c>
      <c r="P672" t="s">
        <v>968</v>
      </c>
      <c r="Q672">
        <v>1</v>
      </c>
      <c r="X672">
        <v>0.15</v>
      </c>
      <c r="Y672">
        <v>31.49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100</v>
      </c>
      <c r="AG672">
        <v>0.6</v>
      </c>
      <c r="AH672">
        <v>3</v>
      </c>
      <c r="AI672">
        <v>-1</v>
      </c>
      <c r="AJ672" t="s">
        <v>3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 x14ac:dyDescent="0.2">
      <c r="A673">
        <f>ROW(Source!A455)</f>
        <v>455</v>
      </c>
      <c r="B673">
        <v>1474084414</v>
      </c>
      <c r="C673">
        <v>1473037507</v>
      </c>
      <c r="D673">
        <v>1441819193</v>
      </c>
      <c r="E673">
        <v>15514512</v>
      </c>
      <c r="F673">
        <v>1</v>
      </c>
      <c r="G673">
        <v>15514512</v>
      </c>
      <c r="H673">
        <v>1</v>
      </c>
      <c r="I673" t="s">
        <v>958</v>
      </c>
      <c r="J673" t="s">
        <v>3</v>
      </c>
      <c r="K673" t="s">
        <v>959</v>
      </c>
      <c r="L673">
        <v>1191</v>
      </c>
      <c r="N673">
        <v>1013</v>
      </c>
      <c r="O673" t="s">
        <v>960</v>
      </c>
      <c r="P673" t="s">
        <v>960</v>
      </c>
      <c r="Q673">
        <v>1</v>
      </c>
      <c r="X673">
        <v>2.38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1</v>
      </c>
      <c r="AE673">
        <v>1</v>
      </c>
      <c r="AF673" t="s">
        <v>105</v>
      </c>
      <c r="AG673">
        <v>4.76</v>
      </c>
      <c r="AH673">
        <v>3</v>
      </c>
      <c r="AI673">
        <v>-1</v>
      </c>
      <c r="AJ673" t="s">
        <v>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 x14ac:dyDescent="0.2">
      <c r="A674">
        <f>ROW(Source!A455)</f>
        <v>455</v>
      </c>
      <c r="B674">
        <v>1474084415</v>
      </c>
      <c r="C674">
        <v>1473037507</v>
      </c>
      <c r="D674">
        <v>1441836235</v>
      </c>
      <c r="E674">
        <v>1</v>
      </c>
      <c r="F674">
        <v>1</v>
      </c>
      <c r="G674">
        <v>15514512</v>
      </c>
      <c r="H674">
        <v>3</v>
      </c>
      <c r="I674" t="s">
        <v>965</v>
      </c>
      <c r="J674" t="s">
        <v>966</v>
      </c>
      <c r="K674" t="s">
        <v>967</v>
      </c>
      <c r="L674">
        <v>1346</v>
      </c>
      <c r="N674">
        <v>1009</v>
      </c>
      <c r="O674" t="s">
        <v>968</v>
      </c>
      <c r="P674" t="s">
        <v>968</v>
      </c>
      <c r="Q674">
        <v>1</v>
      </c>
      <c r="X674">
        <v>1E-3</v>
      </c>
      <c r="Y674">
        <v>31.49</v>
      </c>
      <c r="Z674">
        <v>0</v>
      </c>
      <c r="AA674">
        <v>0</v>
      </c>
      <c r="AB674">
        <v>0</v>
      </c>
      <c r="AC674">
        <v>0</v>
      </c>
      <c r="AD674">
        <v>1</v>
      </c>
      <c r="AE674">
        <v>0</v>
      </c>
      <c r="AF674" t="s">
        <v>105</v>
      </c>
      <c r="AG674">
        <v>2E-3</v>
      </c>
      <c r="AH674">
        <v>3</v>
      </c>
      <c r="AI674">
        <v>-1</v>
      </c>
      <c r="AJ674" t="s">
        <v>3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 x14ac:dyDescent="0.2">
      <c r="A675">
        <f>ROW(Source!A456)</f>
        <v>456</v>
      </c>
      <c r="B675">
        <v>1474084416</v>
      </c>
      <c r="C675">
        <v>1473037510</v>
      </c>
      <c r="D675">
        <v>1441819193</v>
      </c>
      <c r="E675">
        <v>15514512</v>
      </c>
      <c r="F675">
        <v>1</v>
      </c>
      <c r="G675">
        <v>15514512</v>
      </c>
      <c r="H675">
        <v>1</v>
      </c>
      <c r="I675" t="s">
        <v>958</v>
      </c>
      <c r="J675" t="s">
        <v>3</v>
      </c>
      <c r="K675" t="s">
        <v>959</v>
      </c>
      <c r="L675">
        <v>1191</v>
      </c>
      <c r="N675">
        <v>1013</v>
      </c>
      <c r="O675" t="s">
        <v>960</v>
      </c>
      <c r="P675" t="s">
        <v>960</v>
      </c>
      <c r="Q675">
        <v>1</v>
      </c>
      <c r="X675">
        <v>1.1000000000000001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1</v>
      </c>
      <c r="AF675" t="s">
        <v>105</v>
      </c>
      <c r="AG675">
        <v>2.2000000000000002</v>
      </c>
      <c r="AH675">
        <v>3</v>
      </c>
      <c r="AI675">
        <v>-1</v>
      </c>
      <c r="AJ675" t="s">
        <v>3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 x14ac:dyDescent="0.2">
      <c r="A676">
        <f>ROW(Source!A456)</f>
        <v>456</v>
      </c>
      <c r="B676">
        <v>1474084417</v>
      </c>
      <c r="C676">
        <v>1473037510</v>
      </c>
      <c r="D676">
        <v>1441836235</v>
      </c>
      <c r="E676">
        <v>1</v>
      </c>
      <c r="F676">
        <v>1</v>
      </c>
      <c r="G676">
        <v>15514512</v>
      </c>
      <c r="H676">
        <v>3</v>
      </c>
      <c r="I676" t="s">
        <v>965</v>
      </c>
      <c r="J676" t="s">
        <v>966</v>
      </c>
      <c r="K676" t="s">
        <v>967</v>
      </c>
      <c r="L676">
        <v>1346</v>
      </c>
      <c r="N676">
        <v>1009</v>
      </c>
      <c r="O676" t="s">
        <v>968</v>
      </c>
      <c r="P676" t="s">
        <v>968</v>
      </c>
      <c r="Q676">
        <v>1</v>
      </c>
      <c r="X676">
        <v>1.1999999999999999E-3</v>
      </c>
      <c r="Y676">
        <v>31.49</v>
      </c>
      <c r="Z676">
        <v>0</v>
      </c>
      <c r="AA676">
        <v>0</v>
      </c>
      <c r="AB676">
        <v>0</v>
      </c>
      <c r="AC676">
        <v>0</v>
      </c>
      <c r="AD676">
        <v>1</v>
      </c>
      <c r="AE676">
        <v>0</v>
      </c>
      <c r="AF676" t="s">
        <v>105</v>
      </c>
      <c r="AG676">
        <v>2.3999999999999998E-3</v>
      </c>
      <c r="AH676">
        <v>3</v>
      </c>
      <c r="AI676">
        <v>-1</v>
      </c>
      <c r="AJ676" t="s">
        <v>3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 x14ac:dyDescent="0.2">
      <c r="A677">
        <f>ROW(Source!A457)</f>
        <v>457</v>
      </c>
      <c r="B677">
        <v>1474084418</v>
      </c>
      <c r="C677">
        <v>1472727996</v>
      </c>
      <c r="D677">
        <v>1441819193</v>
      </c>
      <c r="E677">
        <v>15514512</v>
      </c>
      <c r="F677">
        <v>1</v>
      </c>
      <c r="G677">
        <v>15514512</v>
      </c>
      <c r="H677">
        <v>1</v>
      </c>
      <c r="I677" t="s">
        <v>958</v>
      </c>
      <c r="J677" t="s">
        <v>3</v>
      </c>
      <c r="K677" t="s">
        <v>959</v>
      </c>
      <c r="L677">
        <v>1191</v>
      </c>
      <c r="N677">
        <v>1013</v>
      </c>
      <c r="O677" t="s">
        <v>960</v>
      </c>
      <c r="P677" t="s">
        <v>960</v>
      </c>
      <c r="Q677">
        <v>1</v>
      </c>
      <c r="X677">
        <v>0.37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1</v>
      </c>
      <c r="AE677">
        <v>1</v>
      </c>
      <c r="AF677" t="s">
        <v>3</v>
      </c>
      <c r="AG677">
        <v>0.37</v>
      </c>
      <c r="AH677">
        <v>3</v>
      </c>
      <c r="AI677">
        <v>-1</v>
      </c>
      <c r="AJ677" t="s">
        <v>3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 x14ac:dyDescent="0.2">
      <c r="A678">
        <f>ROW(Source!A457)</f>
        <v>457</v>
      </c>
      <c r="B678">
        <v>1474084419</v>
      </c>
      <c r="C678">
        <v>1472727996</v>
      </c>
      <c r="D678">
        <v>1441834258</v>
      </c>
      <c r="E678">
        <v>1</v>
      </c>
      <c r="F678">
        <v>1</v>
      </c>
      <c r="G678">
        <v>15514512</v>
      </c>
      <c r="H678">
        <v>2</v>
      </c>
      <c r="I678" t="s">
        <v>1017</v>
      </c>
      <c r="J678" t="s">
        <v>1018</v>
      </c>
      <c r="K678" t="s">
        <v>1019</v>
      </c>
      <c r="L678">
        <v>1368</v>
      </c>
      <c r="N678">
        <v>1011</v>
      </c>
      <c r="O678" t="s">
        <v>964</v>
      </c>
      <c r="P678" t="s">
        <v>964</v>
      </c>
      <c r="Q678">
        <v>1</v>
      </c>
      <c r="X678">
        <v>0.06</v>
      </c>
      <c r="Y678">
        <v>0</v>
      </c>
      <c r="Z678">
        <v>1303.01</v>
      </c>
      <c r="AA678">
        <v>826.2</v>
      </c>
      <c r="AB678">
        <v>0</v>
      </c>
      <c r="AC678">
        <v>0</v>
      </c>
      <c r="AD678">
        <v>1</v>
      </c>
      <c r="AE678">
        <v>0</v>
      </c>
      <c r="AF678" t="s">
        <v>3</v>
      </c>
      <c r="AG678">
        <v>0.06</v>
      </c>
      <c r="AH678">
        <v>3</v>
      </c>
      <c r="AI678">
        <v>-1</v>
      </c>
      <c r="AJ678" t="s">
        <v>3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 x14ac:dyDescent="0.2">
      <c r="A679">
        <f>ROW(Source!A459)</f>
        <v>459</v>
      </c>
      <c r="B679">
        <v>1474084420</v>
      </c>
      <c r="C679">
        <v>1472728056</v>
      </c>
      <c r="D679">
        <v>1441819193</v>
      </c>
      <c r="E679">
        <v>15514512</v>
      </c>
      <c r="F679">
        <v>1</v>
      </c>
      <c r="G679">
        <v>15514512</v>
      </c>
      <c r="H679">
        <v>1</v>
      </c>
      <c r="I679" t="s">
        <v>958</v>
      </c>
      <c r="J679" t="s">
        <v>3</v>
      </c>
      <c r="K679" t="s">
        <v>959</v>
      </c>
      <c r="L679">
        <v>1191</v>
      </c>
      <c r="N679">
        <v>1013</v>
      </c>
      <c r="O679" t="s">
        <v>960</v>
      </c>
      <c r="P679" t="s">
        <v>960</v>
      </c>
      <c r="Q679">
        <v>1</v>
      </c>
      <c r="X679">
        <v>0.37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1</v>
      </c>
      <c r="AF679" t="s">
        <v>3</v>
      </c>
      <c r="AG679">
        <v>0.37</v>
      </c>
      <c r="AH679">
        <v>3</v>
      </c>
      <c r="AI679">
        <v>-1</v>
      </c>
      <c r="AJ679" t="s">
        <v>3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 x14ac:dyDescent="0.2">
      <c r="A680">
        <f>ROW(Source!A459)</f>
        <v>459</v>
      </c>
      <c r="B680">
        <v>1474084421</v>
      </c>
      <c r="C680">
        <v>1472728056</v>
      </c>
      <c r="D680">
        <v>1441834258</v>
      </c>
      <c r="E680">
        <v>1</v>
      </c>
      <c r="F680">
        <v>1</v>
      </c>
      <c r="G680">
        <v>15514512</v>
      </c>
      <c r="H680">
        <v>2</v>
      </c>
      <c r="I680" t="s">
        <v>1017</v>
      </c>
      <c r="J680" t="s">
        <v>1018</v>
      </c>
      <c r="K680" t="s">
        <v>1019</v>
      </c>
      <c r="L680">
        <v>1368</v>
      </c>
      <c r="N680">
        <v>1011</v>
      </c>
      <c r="O680" t="s">
        <v>964</v>
      </c>
      <c r="P680" t="s">
        <v>964</v>
      </c>
      <c r="Q680">
        <v>1</v>
      </c>
      <c r="X680">
        <v>0.06</v>
      </c>
      <c r="Y680">
        <v>0</v>
      </c>
      <c r="Z680">
        <v>1303.01</v>
      </c>
      <c r="AA680">
        <v>826.2</v>
      </c>
      <c r="AB680">
        <v>0</v>
      </c>
      <c r="AC680">
        <v>0</v>
      </c>
      <c r="AD680">
        <v>1</v>
      </c>
      <c r="AE680">
        <v>0</v>
      </c>
      <c r="AF680" t="s">
        <v>3</v>
      </c>
      <c r="AG680">
        <v>0.06</v>
      </c>
      <c r="AH680">
        <v>3</v>
      </c>
      <c r="AI680">
        <v>-1</v>
      </c>
      <c r="AJ680" t="s">
        <v>3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 x14ac:dyDescent="0.2">
      <c r="A681">
        <f>ROW(Source!A495)</f>
        <v>495</v>
      </c>
      <c r="B681">
        <v>1474084422</v>
      </c>
      <c r="C681">
        <v>1472728095</v>
      </c>
      <c r="D681">
        <v>1441819193</v>
      </c>
      <c r="E681">
        <v>15514512</v>
      </c>
      <c r="F681">
        <v>1</v>
      </c>
      <c r="G681">
        <v>15514512</v>
      </c>
      <c r="H681">
        <v>1</v>
      </c>
      <c r="I681" t="s">
        <v>958</v>
      </c>
      <c r="J681" t="s">
        <v>3</v>
      </c>
      <c r="K681" t="s">
        <v>959</v>
      </c>
      <c r="L681">
        <v>1191</v>
      </c>
      <c r="N681">
        <v>1013</v>
      </c>
      <c r="O681" t="s">
        <v>960</v>
      </c>
      <c r="P681" t="s">
        <v>960</v>
      </c>
      <c r="Q681">
        <v>1</v>
      </c>
      <c r="X681">
        <v>1.86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1</v>
      </c>
      <c r="AF681" t="s">
        <v>28</v>
      </c>
      <c r="AG681">
        <v>5.58</v>
      </c>
      <c r="AH681">
        <v>3</v>
      </c>
      <c r="AI681">
        <v>-1</v>
      </c>
      <c r="AJ681" t="s">
        <v>3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 x14ac:dyDescent="0.2">
      <c r="A682">
        <f>ROW(Source!A495)</f>
        <v>495</v>
      </c>
      <c r="B682">
        <v>1474084423</v>
      </c>
      <c r="C682">
        <v>1472728095</v>
      </c>
      <c r="D682">
        <v>1441834146</v>
      </c>
      <c r="E682">
        <v>1</v>
      </c>
      <c r="F682">
        <v>1</v>
      </c>
      <c r="G682">
        <v>15514512</v>
      </c>
      <c r="H682">
        <v>2</v>
      </c>
      <c r="I682" t="s">
        <v>1043</v>
      </c>
      <c r="J682" t="s">
        <v>1044</v>
      </c>
      <c r="K682" t="s">
        <v>1045</v>
      </c>
      <c r="L682">
        <v>1368</v>
      </c>
      <c r="N682">
        <v>1011</v>
      </c>
      <c r="O682" t="s">
        <v>964</v>
      </c>
      <c r="P682" t="s">
        <v>964</v>
      </c>
      <c r="Q682">
        <v>1</v>
      </c>
      <c r="X682">
        <v>0.17</v>
      </c>
      <c r="Y682">
        <v>0</v>
      </c>
      <c r="Z682">
        <v>20.55</v>
      </c>
      <c r="AA682">
        <v>0.31</v>
      </c>
      <c r="AB682">
        <v>0</v>
      </c>
      <c r="AC682">
        <v>0</v>
      </c>
      <c r="AD682">
        <v>1</v>
      </c>
      <c r="AE682">
        <v>0</v>
      </c>
      <c r="AF682" t="s">
        <v>28</v>
      </c>
      <c r="AG682">
        <v>0.51</v>
      </c>
      <c r="AH682">
        <v>3</v>
      </c>
      <c r="AI682">
        <v>-1</v>
      </c>
      <c r="AJ682" t="s">
        <v>3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 x14ac:dyDescent="0.2">
      <c r="A683">
        <f>ROW(Source!A495)</f>
        <v>495</v>
      </c>
      <c r="B683">
        <v>1474084424</v>
      </c>
      <c r="C683">
        <v>1472728095</v>
      </c>
      <c r="D683">
        <v>1441836235</v>
      </c>
      <c r="E683">
        <v>1</v>
      </c>
      <c r="F683">
        <v>1</v>
      </c>
      <c r="G683">
        <v>15514512</v>
      </c>
      <c r="H683">
        <v>3</v>
      </c>
      <c r="I683" t="s">
        <v>965</v>
      </c>
      <c r="J683" t="s">
        <v>966</v>
      </c>
      <c r="K683" t="s">
        <v>967</v>
      </c>
      <c r="L683">
        <v>1346</v>
      </c>
      <c r="N683">
        <v>1009</v>
      </c>
      <c r="O683" t="s">
        <v>968</v>
      </c>
      <c r="P683" t="s">
        <v>968</v>
      </c>
      <c r="Q683">
        <v>1</v>
      </c>
      <c r="X683">
        <v>0.03</v>
      </c>
      <c r="Y683">
        <v>31.49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28</v>
      </c>
      <c r="AG683">
        <v>0.09</v>
      </c>
      <c r="AH683">
        <v>3</v>
      </c>
      <c r="AI683">
        <v>-1</v>
      </c>
      <c r="AJ683" t="s">
        <v>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 x14ac:dyDescent="0.2">
      <c r="A684">
        <f>ROW(Source!A496)</f>
        <v>496</v>
      </c>
      <c r="B684">
        <v>1474084425</v>
      </c>
      <c r="C684">
        <v>1472728167</v>
      </c>
      <c r="D684">
        <v>1441819193</v>
      </c>
      <c r="E684">
        <v>15514512</v>
      </c>
      <c r="F684">
        <v>1</v>
      </c>
      <c r="G684">
        <v>15514512</v>
      </c>
      <c r="H684">
        <v>1</v>
      </c>
      <c r="I684" t="s">
        <v>958</v>
      </c>
      <c r="J684" t="s">
        <v>3</v>
      </c>
      <c r="K684" t="s">
        <v>959</v>
      </c>
      <c r="L684">
        <v>1191</v>
      </c>
      <c r="N684">
        <v>1013</v>
      </c>
      <c r="O684" t="s">
        <v>960</v>
      </c>
      <c r="P684" t="s">
        <v>960</v>
      </c>
      <c r="Q684">
        <v>1</v>
      </c>
      <c r="X684">
        <v>2.48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1</v>
      </c>
      <c r="AF684" t="s">
        <v>3</v>
      </c>
      <c r="AG684">
        <v>2.48</v>
      </c>
      <c r="AH684">
        <v>3</v>
      </c>
      <c r="AI684">
        <v>-1</v>
      </c>
      <c r="AJ684" t="s">
        <v>3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 x14ac:dyDescent="0.2">
      <c r="A685">
        <f>ROW(Source!A496)</f>
        <v>496</v>
      </c>
      <c r="B685">
        <v>1474084426</v>
      </c>
      <c r="C685">
        <v>1472728167</v>
      </c>
      <c r="D685">
        <v>1441834146</v>
      </c>
      <c r="E685">
        <v>1</v>
      </c>
      <c r="F685">
        <v>1</v>
      </c>
      <c r="G685">
        <v>15514512</v>
      </c>
      <c r="H685">
        <v>2</v>
      </c>
      <c r="I685" t="s">
        <v>1043</v>
      </c>
      <c r="J685" t="s">
        <v>1044</v>
      </c>
      <c r="K685" t="s">
        <v>1045</v>
      </c>
      <c r="L685">
        <v>1368</v>
      </c>
      <c r="N685">
        <v>1011</v>
      </c>
      <c r="O685" t="s">
        <v>964</v>
      </c>
      <c r="P685" t="s">
        <v>964</v>
      </c>
      <c r="Q685">
        <v>1</v>
      </c>
      <c r="X685">
        <v>0.17</v>
      </c>
      <c r="Y685">
        <v>0</v>
      </c>
      <c r="Z685">
        <v>20.55</v>
      </c>
      <c r="AA685">
        <v>0.31</v>
      </c>
      <c r="AB685">
        <v>0</v>
      </c>
      <c r="AC685">
        <v>0</v>
      </c>
      <c r="AD685">
        <v>1</v>
      </c>
      <c r="AE685">
        <v>0</v>
      </c>
      <c r="AF685" t="s">
        <v>3</v>
      </c>
      <c r="AG685">
        <v>0.17</v>
      </c>
      <c r="AH685">
        <v>3</v>
      </c>
      <c r="AI685">
        <v>-1</v>
      </c>
      <c r="AJ685" t="s">
        <v>3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 x14ac:dyDescent="0.2">
      <c r="A686">
        <f>ROW(Source!A496)</f>
        <v>496</v>
      </c>
      <c r="B686">
        <v>1474084427</v>
      </c>
      <c r="C686">
        <v>1472728167</v>
      </c>
      <c r="D686">
        <v>1441836235</v>
      </c>
      <c r="E686">
        <v>1</v>
      </c>
      <c r="F686">
        <v>1</v>
      </c>
      <c r="G686">
        <v>15514512</v>
      </c>
      <c r="H686">
        <v>3</v>
      </c>
      <c r="I686" t="s">
        <v>965</v>
      </c>
      <c r="J686" t="s">
        <v>966</v>
      </c>
      <c r="K686" t="s">
        <v>967</v>
      </c>
      <c r="L686">
        <v>1346</v>
      </c>
      <c r="N686">
        <v>1009</v>
      </c>
      <c r="O686" t="s">
        <v>968</v>
      </c>
      <c r="P686" t="s">
        <v>968</v>
      </c>
      <c r="Q686">
        <v>1</v>
      </c>
      <c r="X686">
        <v>0.03</v>
      </c>
      <c r="Y686">
        <v>31.49</v>
      </c>
      <c r="Z686">
        <v>0</v>
      </c>
      <c r="AA686">
        <v>0</v>
      </c>
      <c r="AB686">
        <v>0</v>
      </c>
      <c r="AC686">
        <v>0</v>
      </c>
      <c r="AD686">
        <v>1</v>
      </c>
      <c r="AE686">
        <v>0</v>
      </c>
      <c r="AF686" t="s">
        <v>3</v>
      </c>
      <c r="AG686">
        <v>0.03</v>
      </c>
      <c r="AH686">
        <v>3</v>
      </c>
      <c r="AI686">
        <v>-1</v>
      </c>
      <c r="AJ686" t="s">
        <v>3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 x14ac:dyDescent="0.2">
      <c r="A687">
        <f>ROW(Source!A497)</f>
        <v>497</v>
      </c>
      <c r="B687">
        <v>1474084428</v>
      </c>
      <c r="C687">
        <v>1472728233</v>
      </c>
      <c r="D687">
        <v>1441819193</v>
      </c>
      <c r="E687">
        <v>15514512</v>
      </c>
      <c r="F687">
        <v>1</v>
      </c>
      <c r="G687">
        <v>15514512</v>
      </c>
      <c r="H687">
        <v>1</v>
      </c>
      <c r="I687" t="s">
        <v>958</v>
      </c>
      <c r="J687" t="s">
        <v>3</v>
      </c>
      <c r="K687" t="s">
        <v>959</v>
      </c>
      <c r="L687">
        <v>1191</v>
      </c>
      <c r="N687">
        <v>1013</v>
      </c>
      <c r="O687" t="s">
        <v>960</v>
      </c>
      <c r="P687" t="s">
        <v>960</v>
      </c>
      <c r="Q687">
        <v>1</v>
      </c>
      <c r="X687">
        <v>1.02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1</v>
      </c>
      <c r="AE687">
        <v>1</v>
      </c>
      <c r="AF687" t="s">
        <v>351</v>
      </c>
      <c r="AG687">
        <v>3.06</v>
      </c>
      <c r="AH687">
        <v>3</v>
      </c>
      <c r="AI687">
        <v>-1</v>
      </c>
      <c r="AJ687" t="s">
        <v>3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 x14ac:dyDescent="0.2">
      <c r="A688">
        <f>ROW(Source!A497)</f>
        <v>497</v>
      </c>
      <c r="B688">
        <v>1474084429</v>
      </c>
      <c r="C688">
        <v>1472728233</v>
      </c>
      <c r="D688">
        <v>1441836235</v>
      </c>
      <c r="E688">
        <v>1</v>
      </c>
      <c r="F688">
        <v>1</v>
      </c>
      <c r="G688">
        <v>15514512</v>
      </c>
      <c r="H688">
        <v>3</v>
      </c>
      <c r="I688" t="s">
        <v>965</v>
      </c>
      <c r="J688" t="s">
        <v>966</v>
      </c>
      <c r="K688" t="s">
        <v>967</v>
      </c>
      <c r="L688">
        <v>1346</v>
      </c>
      <c r="N688">
        <v>1009</v>
      </c>
      <c r="O688" t="s">
        <v>968</v>
      </c>
      <c r="P688" t="s">
        <v>968</v>
      </c>
      <c r="Q688">
        <v>1</v>
      </c>
      <c r="X688">
        <v>0.03</v>
      </c>
      <c r="Y688">
        <v>31.49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0</v>
      </c>
      <c r="AF688" t="s">
        <v>351</v>
      </c>
      <c r="AG688">
        <v>0.09</v>
      </c>
      <c r="AH688">
        <v>3</v>
      </c>
      <c r="AI688">
        <v>-1</v>
      </c>
      <c r="AJ688" t="s">
        <v>3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 x14ac:dyDescent="0.2">
      <c r="A689">
        <f>ROW(Source!A498)</f>
        <v>498</v>
      </c>
      <c r="B689">
        <v>1474084430</v>
      </c>
      <c r="C689">
        <v>1472728272</v>
      </c>
      <c r="D689">
        <v>1441819193</v>
      </c>
      <c r="E689">
        <v>15514512</v>
      </c>
      <c r="F689">
        <v>1</v>
      </c>
      <c r="G689">
        <v>15514512</v>
      </c>
      <c r="H689">
        <v>1</v>
      </c>
      <c r="I689" t="s">
        <v>958</v>
      </c>
      <c r="J689" t="s">
        <v>3</v>
      </c>
      <c r="K689" t="s">
        <v>959</v>
      </c>
      <c r="L689">
        <v>1191</v>
      </c>
      <c r="N689">
        <v>1013</v>
      </c>
      <c r="O689" t="s">
        <v>960</v>
      </c>
      <c r="P689" t="s">
        <v>960</v>
      </c>
      <c r="Q689">
        <v>1</v>
      </c>
      <c r="X689">
        <v>1.72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1</v>
      </c>
      <c r="AE689">
        <v>1</v>
      </c>
      <c r="AF689" t="s">
        <v>3</v>
      </c>
      <c r="AG689">
        <v>1.72</v>
      </c>
      <c r="AH689">
        <v>3</v>
      </c>
      <c r="AI689">
        <v>-1</v>
      </c>
      <c r="AJ689" t="s">
        <v>3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 x14ac:dyDescent="0.2">
      <c r="A690">
        <f>ROW(Source!A498)</f>
        <v>498</v>
      </c>
      <c r="B690">
        <v>1474084431</v>
      </c>
      <c r="C690">
        <v>1472728272</v>
      </c>
      <c r="D690">
        <v>1441834146</v>
      </c>
      <c r="E690">
        <v>1</v>
      </c>
      <c r="F690">
        <v>1</v>
      </c>
      <c r="G690">
        <v>15514512</v>
      </c>
      <c r="H690">
        <v>2</v>
      </c>
      <c r="I690" t="s">
        <v>1043</v>
      </c>
      <c r="J690" t="s">
        <v>1044</v>
      </c>
      <c r="K690" t="s">
        <v>1045</v>
      </c>
      <c r="L690">
        <v>1368</v>
      </c>
      <c r="N690">
        <v>1011</v>
      </c>
      <c r="O690" t="s">
        <v>964</v>
      </c>
      <c r="P690" t="s">
        <v>964</v>
      </c>
      <c r="Q690">
        <v>1</v>
      </c>
      <c r="X690">
        <v>0.2</v>
      </c>
      <c r="Y690">
        <v>0</v>
      </c>
      <c r="Z690">
        <v>20.55</v>
      </c>
      <c r="AA690">
        <v>0.31</v>
      </c>
      <c r="AB690">
        <v>0</v>
      </c>
      <c r="AC690">
        <v>0</v>
      </c>
      <c r="AD690">
        <v>1</v>
      </c>
      <c r="AE690">
        <v>0</v>
      </c>
      <c r="AF690" t="s">
        <v>3</v>
      </c>
      <c r="AG690">
        <v>0.2</v>
      </c>
      <c r="AH690">
        <v>3</v>
      </c>
      <c r="AI690">
        <v>-1</v>
      </c>
      <c r="AJ690" t="s">
        <v>3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 x14ac:dyDescent="0.2">
      <c r="A691">
        <f>ROW(Source!A498)</f>
        <v>498</v>
      </c>
      <c r="B691">
        <v>1474084432</v>
      </c>
      <c r="C691">
        <v>1472728272</v>
      </c>
      <c r="D691">
        <v>1441836235</v>
      </c>
      <c r="E691">
        <v>1</v>
      </c>
      <c r="F691">
        <v>1</v>
      </c>
      <c r="G691">
        <v>15514512</v>
      </c>
      <c r="H691">
        <v>3</v>
      </c>
      <c r="I691" t="s">
        <v>965</v>
      </c>
      <c r="J691" t="s">
        <v>966</v>
      </c>
      <c r="K691" t="s">
        <v>967</v>
      </c>
      <c r="L691">
        <v>1346</v>
      </c>
      <c r="N691">
        <v>1009</v>
      </c>
      <c r="O691" t="s">
        <v>968</v>
      </c>
      <c r="P691" t="s">
        <v>968</v>
      </c>
      <c r="Q691">
        <v>1</v>
      </c>
      <c r="X691">
        <v>0.06</v>
      </c>
      <c r="Y691">
        <v>31.49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3</v>
      </c>
      <c r="AG691">
        <v>0.06</v>
      </c>
      <c r="AH691">
        <v>3</v>
      </c>
      <c r="AI691">
        <v>-1</v>
      </c>
      <c r="AJ691" t="s">
        <v>3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 x14ac:dyDescent="0.2">
      <c r="A692">
        <f>ROW(Source!A498)</f>
        <v>498</v>
      </c>
      <c r="B692">
        <v>1474084433</v>
      </c>
      <c r="C692">
        <v>1472728272</v>
      </c>
      <c r="D692">
        <v>1441836393</v>
      </c>
      <c r="E692">
        <v>1</v>
      </c>
      <c r="F692">
        <v>1</v>
      </c>
      <c r="G692">
        <v>15514512</v>
      </c>
      <c r="H692">
        <v>3</v>
      </c>
      <c r="I692" t="s">
        <v>1020</v>
      </c>
      <c r="J692" t="s">
        <v>1021</v>
      </c>
      <c r="K692" t="s">
        <v>1022</v>
      </c>
      <c r="L692">
        <v>1296</v>
      </c>
      <c r="N692">
        <v>1002</v>
      </c>
      <c r="O692" t="s">
        <v>1023</v>
      </c>
      <c r="P692" t="s">
        <v>1023</v>
      </c>
      <c r="Q692">
        <v>1</v>
      </c>
      <c r="X692">
        <v>5.9999999999999995E-4</v>
      </c>
      <c r="Y692">
        <v>4241.6400000000003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3</v>
      </c>
      <c r="AG692">
        <v>5.9999999999999995E-4</v>
      </c>
      <c r="AH692">
        <v>3</v>
      </c>
      <c r="AI692">
        <v>-1</v>
      </c>
      <c r="AJ692" t="s">
        <v>3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 x14ac:dyDescent="0.2">
      <c r="A693">
        <f>ROW(Source!A499)</f>
        <v>499</v>
      </c>
      <c r="B693">
        <v>1474084434</v>
      </c>
      <c r="C693">
        <v>1472728321</v>
      </c>
      <c r="D693">
        <v>1441819193</v>
      </c>
      <c r="E693">
        <v>15514512</v>
      </c>
      <c r="F693">
        <v>1</v>
      </c>
      <c r="G693">
        <v>15514512</v>
      </c>
      <c r="H693">
        <v>1</v>
      </c>
      <c r="I693" t="s">
        <v>958</v>
      </c>
      <c r="J693" t="s">
        <v>3</v>
      </c>
      <c r="K693" t="s">
        <v>959</v>
      </c>
      <c r="L693">
        <v>1191</v>
      </c>
      <c r="N693">
        <v>1013</v>
      </c>
      <c r="O693" t="s">
        <v>960</v>
      </c>
      <c r="P693" t="s">
        <v>960</v>
      </c>
      <c r="Q693">
        <v>1</v>
      </c>
      <c r="X693">
        <v>0.74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1</v>
      </c>
      <c r="AF693" t="s">
        <v>28</v>
      </c>
      <c r="AG693">
        <v>2.2199999999999998</v>
      </c>
      <c r="AH693">
        <v>3</v>
      </c>
      <c r="AI693">
        <v>-1</v>
      </c>
      <c r="AJ693" t="s">
        <v>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 x14ac:dyDescent="0.2">
      <c r="A694">
        <f>ROW(Source!A499)</f>
        <v>499</v>
      </c>
      <c r="B694">
        <v>1474084435</v>
      </c>
      <c r="C694">
        <v>1472728321</v>
      </c>
      <c r="D694">
        <v>1441836235</v>
      </c>
      <c r="E694">
        <v>1</v>
      </c>
      <c r="F694">
        <v>1</v>
      </c>
      <c r="G694">
        <v>15514512</v>
      </c>
      <c r="H694">
        <v>3</v>
      </c>
      <c r="I694" t="s">
        <v>965</v>
      </c>
      <c r="J694" t="s">
        <v>966</v>
      </c>
      <c r="K694" t="s">
        <v>967</v>
      </c>
      <c r="L694">
        <v>1346</v>
      </c>
      <c r="N694">
        <v>1009</v>
      </c>
      <c r="O694" t="s">
        <v>968</v>
      </c>
      <c r="P694" t="s">
        <v>968</v>
      </c>
      <c r="Q694">
        <v>1</v>
      </c>
      <c r="X694">
        <v>0.01</v>
      </c>
      <c r="Y694">
        <v>31.49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28</v>
      </c>
      <c r="AG694">
        <v>0.03</v>
      </c>
      <c r="AH694">
        <v>3</v>
      </c>
      <c r="AI694">
        <v>-1</v>
      </c>
      <c r="AJ694" t="s">
        <v>3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 x14ac:dyDescent="0.2">
      <c r="A695">
        <f>ROW(Source!A500)</f>
        <v>500</v>
      </c>
      <c r="B695">
        <v>1474084436</v>
      </c>
      <c r="C695">
        <v>1472728362</v>
      </c>
      <c r="D695">
        <v>1441819193</v>
      </c>
      <c r="E695">
        <v>15514512</v>
      </c>
      <c r="F695">
        <v>1</v>
      </c>
      <c r="G695">
        <v>15514512</v>
      </c>
      <c r="H695">
        <v>1</v>
      </c>
      <c r="I695" t="s">
        <v>958</v>
      </c>
      <c r="J695" t="s">
        <v>3</v>
      </c>
      <c r="K695" t="s">
        <v>959</v>
      </c>
      <c r="L695">
        <v>1191</v>
      </c>
      <c r="N695">
        <v>1013</v>
      </c>
      <c r="O695" t="s">
        <v>960</v>
      </c>
      <c r="P695" t="s">
        <v>960</v>
      </c>
      <c r="Q695">
        <v>1</v>
      </c>
      <c r="X695">
        <v>1.34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1</v>
      </c>
      <c r="AF695" t="s">
        <v>3</v>
      </c>
      <c r="AG695">
        <v>1.34</v>
      </c>
      <c r="AH695">
        <v>3</v>
      </c>
      <c r="AI695">
        <v>-1</v>
      </c>
      <c r="AJ695" t="s">
        <v>3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 x14ac:dyDescent="0.2">
      <c r="A696">
        <f>ROW(Source!A500)</f>
        <v>500</v>
      </c>
      <c r="B696">
        <v>1474084437</v>
      </c>
      <c r="C696">
        <v>1472728362</v>
      </c>
      <c r="D696">
        <v>1441834146</v>
      </c>
      <c r="E696">
        <v>1</v>
      </c>
      <c r="F696">
        <v>1</v>
      </c>
      <c r="G696">
        <v>15514512</v>
      </c>
      <c r="H696">
        <v>2</v>
      </c>
      <c r="I696" t="s">
        <v>1043</v>
      </c>
      <c r="J696" t="s">
        <v>1044</v>
      </c>
      <c r="K696" t="s">
        <v>1045</v>
      </c>
      <c r="L696">
        <v>1368</v>
      </c>
      <c r="N696">
        <v>1011</v>
      </c>
      <c r="O696" t="s">
        <v>964</v>
      </c>
      <c r="P696" t="s">
        <v>964</v>
      </c>
      <c r="Q696">
        <v>1</v>
      </c>
      <c r="X696">
        <v>0.09</v>
      </c>
      <c r="Y696">
        <v>0</v>
      </c>
      <c r="Z696">
        <v>20.55</v>
      </c>
      <c r="AA696">
        <v>0.31</v>
      </c>
      <c r="AB696">
        <v>0</v>
      </c>
      <c r="AC696">
        <v>0</v>
      </c>
      <c r="AD696">
        <v>1</v>
      </c>
      <c r="AE696">
        <v>0</v>
      </c>
      <c r="AF696" t="s">
        <v>3</v>
      </c>
      <c r="AG696">
        <v>0.09</v>
      </c>
      <c r="AH696">
        <v>3</v>
      </c>
      <c r="AI696">
        <v>-1</v>
      </c>
      <c r="AJ696" t="s">
        <v>3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 x14ac:dyDescent="0.2">
      <c r="A697">
        <f>ROW(Source!A500)</f>
        <v>500</v>
      </c>
      <c r="B697">
        <v>1474084438</v>
      </c>
      <c r="C697">
        <v>1472728362</v>
      </c>
      <c r="D697">
        <v>1441836235</v>
      </c>
      <c r="E697">
        <v>1</v>
      </c>
      <c r="F697">
        <v>1</v>
      </c>
      <c r="G697">
        <v>15514512</v>
      </c>
      <c r="H697">
        <v>3</v>
      </c>
      <c r="I697" t="s">
        <v>965</v>
      </c>
      <c r="J697" t="s">
        <v>966</v>
      </c>
      <c r="K697" t="s">
        <v>967</v>
      </c>
      <c r="L697">
        <v>1346</v>
      </c>
      <c r="N697">
        <v>1009</v>
      </c>
      <c r="O697" t="s">
        <v>968</v>
      </c>
      <c r="P697" t="s">
        <v>968</v>
      </c>
      <c r="Q697">
        <v>1</v>
      </c>
      <c r="X697">
        <v>0.03</v>
      </c>
      <c r="Y697">
        <v>31.49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3</v>
      </c>
      <c r="AG697">
        <v>0.03</v>
      </c>
      <c r="AH697">
        <v>3</v>
      </c>
      <c r="AI697">
        <v>-1</v>
      </c>
      <c r="AJ697" t="s">
        <v>3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 x14ac:dyDescent="0.2">
      <c r="A698">
        <f>ROW(Source!A500)</f>
        <v>500</v>
      </c>
      <c r="B698">
        <v>1474084439</v>
      </c>
      <c r="C698">
        <v>1472728362</v>
      </c>
      <c r="D698">
        <v>1441836393</v>
      </c>
      <c r="E698">
        <v>1</v>
      </c>
      <c r="F698">
        <v>1</v>
      </c>
      <c r="G698">
        <v>15514512</v>
      </c>
      <c r="H698">
        <v>3</v>
      </c>
      <c r="I698" t="s">
        <v>1020</v>
      </c>
      <c r="J698" t="s">
        <v>1021</v>
      </c>
      <c r="K698" t="s">
        <v>1022</v>
      </c>
      <c r="L698">
        <v>1296</v>
      </c>
      <c r="N698">
        <v>1002</v>
      </c>
      <c r="O698" t="s">
        <v>1023</v>
      </c>
      <c r="P698" t="s">
        <v>1023</v>
      </c>
      <c r="Q698">
        <v>1</v>
      </c>
      <c r="X698">
        <v>2.9999999999999997E-4</v>
      </c>
      <c r="Y698">
        <v>4241.6400000000003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3</v>
      </c>
      <c r="AG698">
        <v>2.9999999999999997E-4</v>
      </c>
      <c r="AH698">
        <v>3</v>
      </c>
      <c r="AI698">
        <v>-1</v>
      </c>
      <c r="AJ698" t="s">
        <v>3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 x14ac:dyDescent="0.2">
      <c r="A699">
        <f>ROW(Source!A501)</f>
        <v>501</v>
      </c>
      <c r="B699">
        <v>1474084440</v>
      </c>
      <c r="C699">
        <v>1472728406</v>
      </c>
      <c r="D699">
        <v>1441819193</v>
      </c>
      <c r="E699">
        <v>15514512</v>
      </c>
      <c r="F699">
        <v>1</v>
      </c>
      <c r="G699">
        <v>15514512</v>
      </c>
      <c r="H699">
        <v>1</v>
      </c>
      <c r="I699" t="s">
        <v>958</v>
      </c>
      <c r="J699" t="s">
        <v>3</v>
      </c>
      <c r="K699" t="s">
        <v>959</v>
      </c>
      <c r="L699">
        <v>1191</v>
      </c>
      <c r="N699">
        <v>1013</v>
      </c>
      <c r="O699" t="s">
        <v>960</v>
      </c>
      <c r="P699" t="s">
        <v>960</v>
      </c>
      <c r="Q699">
        <v>1</v>
      </c>
      <c r="X699">
        <v>1.06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1</v>
      </c>
      <c r="AE699">
        <v>1</v>
      </c>
      <c r="AF699" t="s">
        <v>3</v>
      </c>
      <c r="AG699">
        <v>1.06</v>
      </c>
      <c r="AH699">
        <v>3</v>
      </c>
      <c r="AI699">
        <v>-1</v>
      </c>
      <c r="AJ699" t="s">
        <v>3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 x14ac:dyDescent="0.2">
      <c r="A700">
        <f>ROW(Source!A502)</f>
        <v>502</v>
      </c>
      <c r="B700">
        <v>1474084441</v>
      </c>
      <c r="C700">
        <v>1472728418</v>
      </c>
      <c r="D700">
        <v>1441819193</v>
      </c>
      <c r="E700">
        <v>15514512</v>
      </c>
      <c r="F700">
        <v>1</v>
      </c>
      <c r="G700">
        <v>15514512</v>
      </c>
      <c r="H700">
        <v>1</v>
      </c>
      <c r="I700" t="s">
        <v>958</v>
      </c>
      <c r="J700" t="s">
        <v>3</v>
      </c>
      <c r="K700" t="s">
        <v>959</v>
      </c>
      <c r="L700">
        <v>1191</v>
      </c>
      <c r="N700">
        <v>1013</v>
      </c>
      <c r="O700" t="s">
        <v>960</v>
      </c>
      <c r="P700" t="s">
        <v>960</v>
      </c>
      <c r="Q700">
        <v>1</v>
      </c>
      <c r="X700">
        <v>0.9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1</v>
      </c>
      <c r="AE700">
        <v>1</v>
      </c>
      <c r="AF700" t="s">
        <v>365</v>
      </c>
      <c r="AG700">
        <v>3.6</v>
      </c>
      <c r="AH700">
        <v>3</v>
      </c>
      <c r="AI700">
        <v>-1</v>
      </c>
      <c r="AJ700" t="s">
        <v>3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 x14ac:dyDescent="0.2">
      <c r="A701">
        <f>ROW(Source!A503)</f>
        <v>503</v>
      </c>
      <c r="B701">
        <v>1474084442</v>
      </c>
      <c r="C701">
        <v>1472728422</v>
      </c>
      <c r="D701">
        <v>1441819193</v>
      </c>
      <c r="E701">
        <v>15514512</v>
      </c>
      <c r="F701">
        <v>1</v>
      </c>
      <c r="G701">
        <v>15514512</v>
      </c>
      <c r="H701">
        <v>1</v>
      </c>
      <c r="I701" t="s">
        <v>958</v>
      </c>
      <c r="J701" t="s">
        <v>3</v>
      </c>
      <c r="K701" t="s">
        <v>959</v>
      </c>
      <c r="L701">
        <v>1191</v>
      </c>
      <c r="N701">
        <v>1013</v>
      </c>
      <c r="O701" t="s">
        <v>960</v>
      </c>
      <c r="P701" t="s">
        <v>960</v>
      </c>
      <c r="Q701">
        <v>1</v>
      </c>
      <c r="X701">
        <v>2.64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1</v>
      </c>
      <c r="AF701" t="s">
        <v>365</v>
      </c>
      <c r="AG701">
        <v>10.56</v>
      </c>
      <c r="AH701">
        <v>3</v>
      </c>
      <c r="AI701">
        <v>-1</v>
      </c>
      <c r="AJ701" t="s">
        <v>3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 x14ac:dyDescent="0.2">
      <c r="A702">
        <f>ROW(Source!A504)</f>
        <v>504</v>
      </c>
      <c r="B702">
        <v>1474084443</v>
      </c>
      <c r="C702">
        <v>1472728430</v>
      </c>
      <c r="D702">
        <v>1441819193</v>
      </c>
      <c r="E702">
        <v>15514512</v>
      </c>
      <c r="F702">
        <v>1</v>
      </c>
      <c r="G702">
        <v>15514512</v>
      </c>
      <c r="H702">
        <v>1</v>
      </c>
      <c r="I702" t="s">
        <v>958</v>
      </c>
      <c r="J702" t="s">
        <v>3</v>
      </c>
      <c r="K702" t="s">
        <v>959</v>
      </c>
      <c r="L702">
        <v>1191</v>
      </c>
      <c r="N702">
        <v>1013</v>
      </c>
      <c r="O702" t="s">
        <v>960</v>
      </c>
      <c r="P702" t="s">
        <v>960</v>
      </c>
      <c r="Q702">
        <v>1</v>
      </c>
      <c r="X702">
        <v>6.8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1</v>
      </c>
      <c r="AE702">
        <v>1</v>
      </c>
      <c r="AF702" t="s">
        <v>105</v>
      </c>
      <c r="AG702">
        <v>13.6</v>
      </c>
      <c r="AH702">
        <v>3</v>
      </c>
      <c r="AI702">
        <v>-1</v>
      </c>
      <c r="AJ702" t="s">
        <v>3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 x14ac:dyDescent="0.2">
      <c r="A703">
        <f>ROW(Source!A504)</f>
        <v>504</v>
      </c>
      <c r="B703">
        <v>1474084444</v>
      </c>
      <c r="C703">
        <v>1472728430</v>
      </c>
      <c r="D703">
        <v>1441834258</v>
      </c>
      <c r="E703">
        <v>1</v>
      </c>
      <c r="F703">
        <v>1</v>
      </c>
      <c r="G703">
        <v>15514512</v>
      </c>
      <c r="H703">
        <v>2</v>
      </c>
      <c r="I703" t="s">
        <v>1017</v>
      </c>
      <c r="J703" t="s">
        <v>1018</v>
      </c>
      <c r="K703" t="s">
        <v>1019</v>
      </c>
      <c r="L703">
        <v>1368</v>
      </c>
      <c r="N703">
        <v>1011</v>
      </c>
      <c r="O703" t="s">
        <v>964</v>
      </c>
      <c r="P703" t="s">
        <v>964</v>
      </c>
      <c r="Q703">
        <v>1</v>
      </c>
      <c r="X703">
        <v>0.42</v>
      </c>
      <c r="Y703">
        <v>0</v>
      </c>
      <c r="Z703">
        <v>1303.01</v>
      </c>
      <c r="AA703">
        <v>826.2</v>
      </c>
      <c r="AB703">
        <v>0</v>
      </c>
      <c r="AC703">
        <v>0</v>
      </c>
      <c r="AD703">
        <v>1</v>
      </c>
      <c r="AE703">
        <v>0</v>
      </c>
      <c r="AF703" t="s">
        <v>105</v>
      </c>
      <c r="AG703">
        <v>0.84</v>
      </c>
      <c r="AH703">
        <v>3</v>
      </c>
      <c r="AI703">
        <v>-1</v>
      </c>
      <c r="AJ703" t="s">
        <v>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 x14ac:dyDescent="0.2">
      <c r="A704">
        <f>ROW(Source!A504)</f>
        <v>504</v>
      </c>
      <c r="B704">
        <v>1474084445</v>
      </c>
      <c r="C704">
        <v>1472728430</v>
      </c>
      <c r="D704">
        <v>1441836235</v>
      </c>
      <c r="E704">
        <v>1</v>
      </c>
      <c r="F704">
        <v>1</v>
      </c>
      <c r="G704">
        <v>15514512</v>
      </c>
      <c r="H704">
        <v>3</v>
      </c>
      <c r="I704" t="s">
        <v>965</v>
      </c>
      <c r="J704" t="s">
        <v>966</v>
      </c>
      <c r="K704" t="s">
        <v>967</v>
      </c>
      <c r="L704">
        <v>1346</v>
      </c>
      <c r="N704">
        <v>1009</v>
      </c>
      <c r="O704" t="s">
        <v>968</v>
      </c>
      <c r="P704" t="s">
        <v>968</v>
      </c>
      <c r="Q704">
        <v>1</v>
      </c>
      <c r="X704">
        <v>1</v>
      </c>
      <c r="Y704">
        <v>31.49</v>
      </c>
      <c r="Z704">
        <v>0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105</v>
      </c>
      <c r="AG704">
        <v>2</v>
      </c>
      <c r="AH704">
        <v>3</v>
      </c>
      <c r="AI704">
        <v>-1</v>
      </c>
      <c r="AJ704" t="s">
        <v>3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 x14ac:dyDescent="0.2">
      <c r="A705">
        <f>ROW(Source!A504)</f>
        <v>504</v>
      </c>
      <c r="B705">
        <v>1474084446</v>
      </c>
      <c r="C705">
        <v>1472728430</v>
      </c>
      <c r="D705">
        <v>1441834666</v>
      </c>
      <c r="E705">
        <v>1</v>
      </c>
      <c r="F705">
        <v>1</v>
      </c>
      <c r="G705">
        <v>15514512</v>
      </c>
      <c r="H705">
        <v>3</v>
      </c>
      <c r="I705" t="s">
        <v>1046</v>
      </c>
      <c r="J705" t="s">
        <v>1047</v>
      </c>
      <c r="K705" t="s">
        <v>1048</v>
      </c>
      <c r="L705">
        <v>1346</v>
      </c>
      <c r="N705">
        <v>1009</v>
      </c>
      <c r="O705" t="s">
        <v>968</v>
      </c>
      <c r="P705" t="s">
        <v>968</v>
      </c>
      <c r="Q705">
        <v>1</v>
      </c>
      <c r="X705">
        <v>0.35</v>
      </c>
      <c r="Y705">
        <v>924.76</v>
      </c>
      <c r="Z705">
        <v>0</v>
      </c>
      <c r="AA705">
        <v>0</v>
      </c>
      <c r="AB705">
        <v>0</v>
      </c>
      <c r="AC705">
        <v>0</v>
      </c>
      <c r="AD705">
        <v>1</v>
      </c>
      <c r="AE705">
        <v>0</v>
      </c>
      <c r="AF705" t="s">
        <v>105</v>
      </c>
      <c r="AG705">
        <v>0.7</v>
      </c>
      <c r="AH705">
        <v>3</v>
      </c>
      <c r="AI705">
        <v>-1</v>
      </c>
      <c r="AJ705" t="s">
        <v>3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 x14ac:dyDescent="0.2">
      <c r="A706">
        <f>ROW(Source!A505)</f>
        <v>505</v>
      </c>
      <c r="B706">
        <v>1474084447</v>
      </c>
      <c r="C706">
        <v>1472728457</v>
      </c>
      <c r="D706">
        <v>1441819193</v>
      </c>
      <c r="E706">
        <v>15514512</v>
      </c>
      <c r="F706">
        <v>1</v>
      </c>
      <c r="G706">
        <v>15514512</v>
      </c>
      <c r="H706">
        <v>1</v>
      </c>
      <c r="I706" t="s">
        <v>958</v>
      </c>
      <c r="J706" t="s">
        <v>3</v>
      </c>
      <c r="K706" t="s">
        <v>959</v>
      </c>
      <c r="L706">
        <v>1191</v>
      </c>
      <c r="N706">
        <v>1013</v>
      </c>
      <c r="O706" t="s">
        <v>960</v>
      </c>
      <c r="P706" t="s">
        <v>960</v>
      </c>
      <c r="Q706">
        <v>1</v>
      </c>
      <c r="X706">
        <v>6.16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1</v>
      </c>
      <c r="AF706" t="s">
        <v>372</v>
      </c>
      <c r="AG706">
        <v>30.8</v>
      </c>
      <c r="AH706">
        <v>3</v>
      </c>
      <c r="AI706">
        <v>-1</v>
      </c>
      <c r="AJ706" t="s">
        <v>3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 x14ac:dyDescent="0.2">
      <c r="A707">
        <f>ROW(Source!A505)</f>
        <v>505</v>
      </c>
      <c r="B707">
        <v>1474084448</v>
      </c>
      <c r="C707">
        <v>1472728457</v>
      </c>
      <c r="D707">
        <v>1441834258</v>
      </c>
      <c r="E707">
        <v>1</v>
      </c>
      <c r="F707">
        <v>1</v>
      </c>
      <c r="G707">
        <v>15514512</v>
      </c>
      <c r="H707">
        <v>2</v>
      </c>
      <c r="I707" t="s">
        <v>1017</v>
      </c>
      <c r="J707" t="s">
        <v>1018</v>
      </c>
      <c r="K707" t="s">
        <v>1019</v>
      </c>
      <c r="L707">
        <v>1368</v>
      </c>
      <c r="N707">
        <v>1011</v>
      </c>
      <c r="O707" t="s">
        <v>964</v>
      </c>
      <c r="P707" t="s">
        <v>964</v>
      </c>
      <c r="Q707">
        <v>1</v>
      </c>
      <c r="X707">
        <v>0.42</v>
      </c>
      <c r="Y707">
        <v>0</v>
      </c>
      <c r="Z707">
        <v>1303.01</v>
      </c>
      <c r="AA707">
        <v>826.2</v>
      </c>
      <c r="AB707">
        <v>0</v>
      </c>
      <c r="AC707">
        <v>0</v>
      </c>
      <c r="AD707">
        <v>1</v>
      </c>
      <c r="AE707">
        <v>0</v>
      </c>
      <c r="AF707" t="s">
        <v>372</v>
      </c>
      <c r="AG707">
        <v>2.1</v>
      </c>
      <c r="AH707">
        <v>3</v>
      </c>
      <c r="AI707">
        <v>-1</v>
      </c>
      <c r="AJ707" t="s">
        <v>3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 x14ac:dyDescent="0.2">
      <c r="A708">
        <f>ROW(Source!A505)</f>
        <v>505</v>
      </c>
      <c r="B708">
        <v>1474084449</v>
      </c>
      <c r="C708">
        <v>1472728457</v>
      </c>
      <c r="D708">
        <v>1441836235</v>
      </c>
      <c r="E708">
        <v>1</v>
      </c>
      <c r="F708">
        <v>1</v>
      </c>
      <c r="G708">
        <v>15514512</v>
      </c>
      <c r="H708">
        <v>3</v>
      </c>
      <c r="I708" t="s">
        <v>965</v>
      </c>
      <c r="J708" t="s">
        <v>966</v>
      </c>
      <c r="K708" t="s">
        <v>967</v>
      </c>
      <c r="L708">
        <v>1346</v>
      </c>
      <c r="N708">
        <v>1009</v>
      </c>
      <c r="O708" t="s">
        <v>968</v>
      </c>
      <c r="P708" t="s">
        <v>968</v>
      </c>
      <c r="Q708">
        <v>1</v>
      </c>
      <c r="X708">
        <v>1</v>
      </c>
      <c r="Y708">
        <v>31.49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372</v>
      </c>
      <c r="AG708">
        <v>5</v>
      </c>
      <c r="AH708">
        <v>3</v>
      </c>
      <c r="AI708">
        <v>-1</v>
      </c>
      <c r="AJ708" t="s">
        <v>3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 x14ac:dyDescent="0.2">
      <c r="A709">
        <f>ROW(Source!A541)</f>
        <v>541</v>
      </c>
      <c r="B709">
        <v>1474084450</v>
      </c>
      <c r="C709">
        <v>1472728491</v>
      </c>
      <c r="D709">
        <v>1441819193</v>
      </c>
      <c r="E709">
        <v>15514512</v>
      </c>
      <c r="F709">
        <v>1</v>
      </c>
      <c r="G709">
        <v>15514512</v>
      </c>
      <c r="H709">
        <v>1</v>
      </c>
      <c r="I709" t="s">
        <v>958</v>
      </c>
      <c r="J709" t="s">
        <v>3</v>
      </c>
      <c r="K709" t="s">
        <v>959</v>
      </c>
      <c r="L709">
        <v>1191</v>
      </c>
      <c r="N709">
        <v>1013</v>
      </c>
      <c r="O709" t="s">
        <v>960</v>
      </c>
      <c r="P709" t="s">
        <v>960</v>
      </c>
      <c r="Q709">
        <v>1</v>
      </c>
      <c r="X709">
        <v>1.86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1</v>
      </c>
      <c r="AF709" t="s">
        <v>28</v>
      </c>
      <c r="AG709">
        <v>5.58</v>
      </c>
      <c r="AH709">
        <v>3</v>
      </c>
      <c r="AI709">
        <v>-1</v>
      </c>
      <c r="AJ709" t="s">
        <v>3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 x14ac:dyDescent="0.2">
      <c r="A710">
        <f>ROW(Source!A541)</f>
        <v>541</v>
      </c>
      <c r="B710">
        <v>1474084451</v>
      </c>
      <c r="C710">
        <v>1472728491</v>
      </c>
      <c r="D710">
        <v>1441834146</v>
      </c>
      <c r="E710">
        <v>1</v>
      </c>
      <c r="F710">
        <v>1</v>
      </c>
      <c r="G710">
        <v>15514512</v>
      </c>
      <c r="H710">
        <v>2</v>
      </c>
      <c r="I710" t="s">
        <v>1043</v>
      </c>
      <c r="J710" t="s">
        <v>1044</v>
      </c>
      <c r="K710" t="s">
        <v>1045</v>
      </c>
      <c r="L710">
        <v>1368</v>
      </c>
      <c r="N710">
        <v>1011</v>
      </c>
      <c r="O710" t="s">
        <v>964</v>
      </c>
      <c r="P710" t="s">
        <v>964</v>
      </c>
      <c r="Q710">
        <v>1</v>
      </c>
      <c r="X710">
        <v>0.17</v>
      </c>
      <c r="Y710">
        <v>0</v>
      </c>
      <c r="Z710">
        <v>20.55</v>
      </c>
      <c r="AA710">
        <v>0.31</v>
      </c>
      <c r="AB710">
        <v>0</v>
      </c>
      <c r="AC710">
        <v>0</v>
      </c>
      <c r="AD710">
        <v>1</v>
      </c>
      <c r="AE710">
        <v>0</v>
      </c>
      <c r="AF710" t="s">
        <v>28</v>
      </c>
      <c r="AG710">
        <v>0.51</v>
      </c>
      <c r="AH710">
        <v>3</v>
      </c>
      <c r="AI710">
        <v>-1</v>
      </c>
      <c r="AJ710" t="s">
        <v>3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 x14ac:dyDescent="0.2">
      <c r="A711">
        <f>ROW(Source!A541)</f>
        <v>541</v>
      </c>
      <c r="B711">
        <v>1474084452</v>
      </c>
      <c r="C711">
        <v>1472728491</v>
      </c>
      <c r="D711">
        <v>1441836235</v>
      </c>
      <c r="E711">
        <v>1</v>
      </c>
      <c r="F711">
        <v>1</v>
      </c>
      <c r="G711">
        <v>15514512</v>
      </c>
      <c r="H711">
        <v>3</v>
      </c>
      <c r="I711" t="s">
        <v>965</v>
      </c>
      <c r="J711" t="s">
        <v>966</v>
      </c>
      <c r="K711" t="s">
        <v>967</v>
      </c>
      <c r="L711">
        <v>1346</v>
      </c>
      <c r="N711">
        <v>1009</v>
      </c>
      <c r="O711" t="s">
        <v>968</v>
      </c>
      <c r="P711" t="s">
        <v>968</v>
      </c>
      <c r="Q711">
        <v>1</v>
      </c>
      <c r="X711">
        <v>0.03</v>
      </c>
      <c r="Y711">
        <v>31.49</v>
      </c>
      <c r="Z711">
        <v>0</v>
      </c>
      <c r="AA711">
        <v>0</v>
      </c>
      <c r="AB711">
        <v>0</v>
      </c>
      <c r="AC711">
        <v>0</v>
      </c>
      <c r="AD711">
        <v>1</v>
      </c>
      <c r="AE711">
        <v>0</v>
      </c>
      <c r="AF711" t="s">
        <v>28</v>
      </c>
      <c r="AG711">
        <v>0.09</v>
      </c>
      <c r="AH711">
        <v>3</v>
      </c>
      <c r="AI711">
        <v>-1</v>
      </c>
      <c r="AJ711" t="s">
        <v>3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 x14ac:dyDescent="0.2">
      <c r="A712">
        <f>ROW(Source!A542)</f>
        <v>542</v>
      </c>
      <c r="B712">
        <v>1474084453</v>
      </c>
      <c r="C712">
        <v>1472728498</v>
      </c>
      <c r="D712">
        <v>1441819193</v>
      </c>
      <c r="E712">
        <v>15514512</v>
      </c>
      <c r="F712">
        <v>1</v>
      </c>
      <c r="G712">
        <v>15514512</v>
      </c>
      <c r="H712">
        <v>1</v>
      </c>
      <c r="I712" t="s">
        <v>958</v>
      </c>
      <c r="J712" t="s">
        <v>3</v>
      </c>
      <c r="K712" t="s">
        <v>959</v>
      </c>
      <c r="L712">
        <v>1191</v>
      </c>
      <c r="N712">
        <v>1013</v>
      </c>
      <c r="O712" t="s">
        <v>960</v>
      </c>
      <c r="P712" t="s">
        <v>960</v>
      </c>
      <c r="Q712">
        <v>1</v>
      </c>
      <c r="X712">
        <v>2.48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1</v>
      </c>
      <c r="AF712" t="s">
        <v>3</v>
      </c>
      <c r="AG712">
        <v>2.48</v>
      </c>
      <c r="AH712">
        <v>3</v>
      </c>
      <c r="AI712">
        <v>-1</v>
      </c>
      <c r="AJ712" t="s">
        <v>3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 x14ac:dyDescent="0.2">
      <c r="A713">
        <f>ROW(Source!A542)</f>
        <v>542</v>
      </c>
      <c r="B713">
        <v>1474084454</v>
      </c>
      <c r="C713">
        <v>1472728498</v>
      </c>
      <c r="D713">
        <v>1441834146</v>
      </c>
      <c r="E713">
        <v>1</v>
      </c>
      <c r="F713">
        <v>1</v>
      </c>
      <c r="G713">
        <v>15514512</v>
      </c>
      <c r="H713">
        <v>2</v>
      </c>
      <c r="I713" t="s">
        <v>1043</v>
      </c>
      <c r="J713" t="s">
        <v>1044</v>
      </c>
      <c r="K713" t="s">
        <v>1045</v>
      </c>
      <c r="L713">
        <v>1368</v>
      </c>
      <c r="N713">
        <v>1011</v>
      </c>
      <c r="O713" t="s">
        <v>964</v>
      </c>
      <c r="P713" t="s">
        <v>964</v>
      </c>
      <c r="Q713">
        <v>1</v>
      </c>
      <c r="X713">
        <v>0.17</v>
      </c>
      <c r="Y713">
        <v>0</v>
      </c>
      <c r="Z713">
        <v>20.55</v>
      </c>
      <c r="AA713">
        <v>0.31</v>
      </c>
      <c r="AB713">
        <v>0</v>
      </c>
      <c r="AC713">
        <v>0</v>
      </c>
      <c r="AD713">
        <v>1</v>
      </c>
      <c r="AE713">
        <v>0</v>
      </c>
      <c r="AF713" t="s">
        <v>3</v>
      </c>
      <c r="AG713">
        <v>0.17</v>
      </c>
      <c r="AH713">
        <v>3</v>
      </c>
      <c r="AI713">
        <v>-1</v>
      </c>
      <c r="AJ713" t="s">
        <v>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 x14ac:dyDescent="0.2">
      <c r="A714">
        <f>ROW(Source!A542)</f>
        <v>542</v>
      </c>
      <c r="B714">
        <v>1474084455</v>
      </c>
      <c r="C714">
        <v>1472728498</v>
      </c>
      <c r="D714">
        <v>1441836235</v>
      </c>
      <c r="E714">
        <v>1</v>
      </c>
      <c r="F714">
        <v>1</v>
      </c>
      <c r="G714">
        <v>15514512</v>
      </c>
      <c r="H714">
        <v>3</v>
      </c>
      <c r="I714" t="s">
        <v>965</v>
      </c>
      <c r="J714" t="s">
        <v>966</v>
      </c>
      <c r="K714" t="s">
        <v>967</v>
      </c>
      <c r="L714">
        <v>1346</v>
      </c>
      <c r="N714">
        <v>1009</v>
      </c>
      <c r="O714" t="s">
        <v>968</v>
      </c>
      <c r="P714" t="s">
        <v>968</v>
      </c>
      <c r="Q714">
        <v>1</v>
      </c>
      <c r="X714">
        <v>0.03</v>
      </c>
      <c r="Y714">
        <v>31.49</v>
      </c>
      <c r="Z714">
        <v>0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3</v>
      </c>
      <c r="AG714">
        <v>0.03</v>
      </c>
      <c r="AH714">
        <v>3</v>
      </c>
      <c r="AI714">
        <v>-1</v>
      </c>
      <c r="AJ714" t="s">
        <v>3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 x14ac:dyDescent="0.2">
      <c r="A715">
        <f>ROW(Source!A543)</f>
        <v>543</v>
      </c>
      <c r="B715">
        <v>1474084456</v>
      </c>
      <c r="C715">
        <v>1472728507</v>
      </c>
      <c r="D715">
        <v>1441819193</v>
      </c>
      <c r="E715">
        <v>15514512</v>
      </c>
      <c r="F715">
        <v>1</v>
      </c>
      <c r="G715">
        <v>15514512</v>
      </c>
      <c r="H715">
        <v>1</v>
      </c>
      <c r="I715" t="s">
        <v>958</v>
      </c>
      <c r="J715" t="s">
        <v>3</v>
      </c>
      <c r="K715" t="s">
        <v>959</v>
      </c>
      <c r="L715">
        <v>1191</v>
      </c>
      <c r="N715">
        <v>1013</v>
      </c>
      <c r="O715" t="s">
        <v>960</v>
      </c>
      <c r="P715" t="s">
        <v>960</v>
      </c>
      <c r="Q715">
        <v>1</v>
      </c>
      <c r="X715">
        <v>1.02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1</v>
      </c>
      <c r="AE715">
        <v>1</v>
      </c>
      <c r="AF715" t="s">
        <v>351</v>
      </c>
      <c r="AG715">
        <v>3.06</v>
      </c>
      <c r="AH715">
        <v>3</v>
      </c>
      <c r="AI715">
        <v>-1</v>
      </c>
      <c r="AJ715" t="s">
        <v>3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 x14ac:dyDescent="0.2">
      <c r="A716">
        <f>ROW(Source!A543)</f>
        <v>543</v>
      </c>
      <c r="B716">
        <v>1474084457</v>
      </c>
      <c r="C716">
        <v>1472728507</v>
      </c>
      <c r="D716">
        <v>1441836235</v>
      </c>
      <c r="E716">
        <v>1</v>
      </c>
      <c r="F716">
        <v>1</v>
      </c>
      <c r="G716">
        <v>15514512</v>
      </c>
      <c r="H716">
        <v>3</v>
      </c>
      <c r="I716" t="s">
        <v>965</v>
      </c>
      <c r="J716" t="s">
        <v>966</v>
      </c>
      <c r="K716" t="s">
        <v>967</v>
      </c>
      <c r="L716">
        <v>1346</v>
      </c>
      <c r="N716">
        <v>1009</v>
      </c>
      <c r="O716" t="s">
        <v>968</v>
      </c>
      <c r="P716" t="s">
        <v>968</v>
      </c>
      <c r="Q716">
        <v>1</v>
      </c>
      <c r="X716">
        <v>0.03</v>
      </c>
      <c r="Y716">
        <v>31.49</v>
      </c>
      <c r="Z716">
        <v>0</v>
      </c>
      <c r="AA716">
        <v>0</v>
      </c>
      <c r="AB716">
        <v>0</v>
      </c>
      <c r="AC716">
        <v>0</v>
      </c>
      <c r="AD716">
        <v>1</v>
      </c>
      <c r="AE716">
        <v>0</v>
      </c>
      <c r="AF716" t="s">
        <v>351</v>
      </c>
      <c r="AG716">
        <v>0.09</v>
      </c>
      <c r="AH716">
        <v>3</v>
      </c>
      <c r="AI716">
        <v>-1</v>
      </c>
      <c r="AJ716" t="s">
        <v>3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 x14ac:dyDescent="0.2">
      <c r="A717">
        <f>ROW(Source!A544)</f>
        <v>544</v>
      </c>
      <c r="B717">
        <v>1474084458</v>
      </c>
      <c r="C717">
        <v>1472728526</v>
      </c>
      <c r="D717">
        <v>1441819193</v>
      </c>
      <c r="E717">
        <v>15514512</v>
      </c>
      <c r="F717">
        <v>1</v>
      </c>
      <c r="G717">
        <v>15514512</v>
      </c>
      <c r="H717">
        <v>1</v>
      </c>
      <c r="I717" t="s">
        <v>958</v>
      </c>
      <c r="J717" t="s">
        <v>3</v>
      </c>
      <c r="K717" t="s">
        <v>959</v>
      </c>
      <c r="L717">
        <v>1191</v>
      </c>
      <c r="N717">
        <v>1013</v>
      </c>
      <c r="O717" t="s">
        <v>960</v>
      </c>
      <c r="P717" t="s">
        <v>960</v>
      </c>
      <c r="Q717">
        <v>1</v>
      </c>
      <c r="X717">
        <v>1.72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1</v>
      </c>
      <c r="AF717" t="s">
        <v>3</v>
      </c>
      <c r="AG717">
        <v>1.72</v>
      </c>
      <c r="AH717">
        <v>3</v>
      </c>
      <c r="AI717">
        <v>-1</v>
      </c>
      <c r="AJ717" t="s">
        <v>3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 x14ac:dyDescent="0.2">
      <c r="A718">
        <f>ROW(Source!A544)</f>
        <v>544</v>
      </c>
      <c r="B718">
        <v>1474084459</v>
      </c>
      <c r="C718">
        <v>1472728526</v>
      </c>
      <c r="D718">
        <v>1441834146</v>
      </c>
      <c r="E718">
        <v>1</v>
      </c>
      <c r="F718">
        <v>1</v>
      </c>
      <c r="G718">
        <v>15514512</v>
      </c>
      <c r="H718">
        <v>2</v>
      </c>
      <c r="I718" t="s">
        <v>1043</v>
      </c>
      <c r="J718" t="s">
        <v>1044</v>
      </c>
      <c r="K718" t="s">
        <v>1045</v>
      </c>
      <c r="L718">
        <v>1368</v>
      </c>
      <c r="N718">
        <v>1011</v>
      </c>
      <c r="O718" t="s">
        <v>964</v>
      </c>
      <c r="P718" t="s">
        <v>964</v>
      </c>
      <c r="Q718">
        <v>1</v>
      </c>
      <c r="X718">
        <v>0.2</v>
      </c>
      <c r="Y718">
        <v>0</v>
      </c>
      <c r="Z718">
        <v>20.55</v>
      </c>
      <c r="AA718">
        <v>0.31</v>
      </c>
      <c r="AB718">
        <v>0</v>
      </c>
      <c r="AC718">
        <v>0</v>
      </c>
      <c r="AD718">
        <v>1</v>
      </c>
      <c r="AE718">
        <v>0</v>
      </c>
      <c r="AF718" t="s">
        <v>3</v>
      </c>
      <c r="AG718">
        <v>0.2</v>
      </c>
      <c r="AH718">
        <v>3</v>
      </c>
      <c r="AI718">
        <v>-1</v>
      </c>
      <c r="AJ718" t="s">
        <v>3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 x14ac:dyDescent="0.2">
      <c r="A719">
        <f>ROW(Source!A544)</f>
        <v>544</v>
      </c>
      <c r="B719">
        <v>1474084460</v>
      </c>
      <c r="C719">
        <v>1472728526</v>
      </c>
      <c r="D719">
        <v>1441836235</v>
      </c>
      <c r="E719">
        <v>1</v>
      </c>
      <c r="F719">
        <v>1</v>
      </c>
      <c r="G719">
        <v>15514512</v>
      </c>
      <c r="H719">
        <v>3</v>
      </c>
      <c r="I719" t="s">
        <v>965</v>
      </c>
      <c r="J719" t="s">
        <v>966</v>
      </c>
      <c r="K719" t="s">
        <v>967</v>
      </c>
      <c r="L719">
        <v>1346</v>
      </c>
      <c r="N719">
        <v>1009</v>
      </c>
      <c r="O719" t="s">
        <v>968</v>
      </c>
      <c r="P719" t="s">
        <v>968</v>
      </c>
      <c r="Q719">
        <v>1</v>
      </c>
      <c r="X719">
        <v>0.06</v>
      </c>
      <c r="Y719">
        <v>31.49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3</v>
      </c>
      <c r="AG719">
        <v>0.06</v>
      </c>
      <c r="AH719">
        <v>3</v>
      </c>
      <c r="AI719">
        <v>-1</v>
      </c>
      <c r="AJ719" t="s">
        <v>3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 x14ac:dyDescent="0.2">
      <c r="A720">
        <f>ROW(Source!A544)</f>
        <v>544</v>
      </c>
      <c r="B720">
        <v>1474084461</v>
      </c>
      <c r="C720">
        <v>1472728526</v>
      </c>
      <c r="D720">
        <v>1441836393</v>
      </c>
      <c r="E720">
        <v>1</v>
      </c>
      <c r="F720">
        <v>1</v>
      </c>
      <c r="G720">
        <v>15514512</v>
      </c>
      <c r="H720">
        <v>3</v>
      </c>
      <c r="I720" t="s">
        <v>1020</v>
      </c>
      <c r="J720" t="s">
        <v>1021</v>
      </c>
      <c r="K720" t="s">
        <v>1022</v>
      </c>
      <c r="L720">
        <v>1296</v>
      </c>
      <c r="N720">
        <v>1002</v>
      </c>
      <c r="O720" t="s">
        <v>1023</v>
      </c>
      <c r="P720" t="s">
        <v>1023</v>
      </c>
      <c r="Q720">
        <v>1</v>
      </c>
      <c r="X720">
        <v>5.9999999999999995E-4</v>
      </c>
      <c r="Y720">
        <v>4241.6400000000003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3</v>
      </c>
      <c r="AG720">
        <v>5.9999999999999995E-4</v>
      </c>
      <c r="AH720">
        <v>3</v>
      </c>
      <c r="AI720">
        <v>-1</v>
      </c>
      <c r="AJ720" t="s">
        <v>3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 x14ac:dyDescent="0.2">
      <c r="A721">
        <f>ROW(Source!A545)</f>
        <v>545</v>
      </c>
      <c r="B721">
        <v>1474084462</v>
      </c>
      <c r="C721">
        <v>1472728536</v>
      </c>
      <c r="D721">
        <v>1441819193</v>
      </c>
      <c r="E721">
        <v>15514512</v>
      </c>
      <c r="F721">
        <v>1</v>
      </c>
      <c r="G721">
        <v>15514512</v>
      </c>
      <c r="H721">
        <v>1</v>
      </c>
      <c r="I721" t="s">
        <v>958</v>
      </c>
      <c r="J721" t="s">
        <v>3</v>
      </c>
      <c r="K721" t="s">
        <v>959</v>
      </c>
      <c r="L721">
        <v>1191</v>
      </c>
      <c r="N721">
        <v>1013</v>
      </c>
      <c r="O721" t="s">
        <v>960</v>
      </c>
      <c r="P721" t="s">
        <v>960</v>
      </c>
      <c r="Q721">
        <v>1</v>
      </c>
      <c r="X721">
        <v>0.74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1</v>
      </c>
      <c r="AE721">
        <v>1</v>
      </c>
      <c r="AF721" t="s">
        <v>28</v>
      </c>
      <c r="AG721">
        <v>2.2199999999999998</v>
      </c>
      <c r="AH721">
        <v>3</v>
      </c>
      <c r="AI721">
        <v>-1</v>
      </c>
      <c r="AJ721" t="s">
        <v>3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 x14ac:dyDescent="0.2">
      <c r="A722">
        <f>ROW(Source!A545)</f>
        <v>545</v>
      </c>
      <c r="B722">
        <v>1474084463</v>
      </c>
      <c r="C722">
        <v>1472728536</v>
      </c>
      <c r="D722">
        <v>1441836235</v>
      </c>
      <c r="E722">
        <v>1</v>
      </c>
      <c r="F722">
        <v>1</v>
      </c>
      <c r="G722">
        <v>15514512</v>
      </c>
      <c r="H722">
        <v>3</v>
      </c>
      <c r="I722" t="s">
        <v>965</v>
      </c>
      <c r="J722" t="s">
        <v>966</v>
      </c>
      <c r="K722" t="s">
        <v>967</v>
      </c>
      <c r="L722">
        <v>1346</v>
      </c>
      <c r="N722">
        <v>1009</v>
      </c>
      <c r="O722" t="s">
        <v>968</v>
      </c>
      <c r="P722" t="s">
        <v>968</v>
      </c>
      <c r="Q722">
        <v>1</v>
      </c>
      <c r="X722">
        <v>0.01</v>
      </c>
      <c r="Y722">
        <v>31.49</v>
      </c>
      <c r="Z722">
        <v>0</v>
      </c>
      <c r="AA722">
        <v>0</v>
      </c>
      <c r="AB722">
        <v>0</v>
      </c>
      <c r="AC722">
        <v>0</v>
      </c>
      <c r="AD722">
        <v>1</v>
      </c>
      <c r="AE722">
        <v>0</v>
      </c>
      <c r="AF722" t="s">
        <v>28</v>
      </c>
      <c r="AG722">
        <v>0.03</v>
      </c>
      <c r="AH722">
        <v>3</v>
      </c>
      <c r="AI722">
        <v>-1</v>
      </c>
      <c r="AJ722" t="s">
        <v>3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 x14ac:dyDescent="0.2">
      <c r="A723">
        <f>ROW(Source!A546)</f>
        <v>546</v>
      </c>
      <c r="B723">
        <v>1474084464</v>
      </c>
      <c r="C723">
        <v>1472728561</v>
      </c>
      <c r="D723">
        <v>1441819193</v>
      </c>
      <c r="E723">
        <v>15514512</v>
      </c>
      <c r="F723">
        <v>1</v>
      </c>
      <c r="G723">
        <v>15514512</v>
      </c>
      <c r="H723">
        <v>1</v>
      </c>
      <c r="I723" t="s">
        <v>958</v>
      </c>
      <c r="J723" t="s">
        <v>3</v>
      </c>
      <c r="K723" t="s">
        <v>959</v>
      </c>
      <c r="L723">
        <v>1191</v>
      </c>
      <c r="N723">
        <v>1013</v>
      </c>
      <c r="O723" t="s">
        <v>960</v>
      </c>
      <c r="P723" t="s">
        <v>960</v>
      </c>
      <c r="Q723">
        <v>1</v>
      </c>
      <c r="X723">
        <v>1.34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1</v>
      </c>
      <c r="AF723" t="s">
        <v>3</v>
      </c>
      <c r="AG723">
        <v>1.34</v>
      </c>
      <c r="AH723">
        <v>3</v>
      </c>
      <c r="AI723">
        <v>-1</v>
      </c>
      <c r="AJ723" t="s">
        <v>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 x14ac:dyDescent="0.2">
      <c r="A724">
        <f>ROW(Source!A546)</f>
        <v>546</v>
      </c>
      <c r="B724">
        <v>1474084465</v>
      </c>
      <c r="C724">
        <v>1472728561</v>
      </c>
      <c r="D724">
        <v>1441834146</v>
      </c>
      <c r="E724">
        <v>1</v>
      </c>
      <c r="F724">
        <v>1</v>
      </c>
      <c r="G724">
        <v>15514512</v>
      </c>
      <c r="H724">
        <v>2</v>
      </c>
      <c r="I724" t="s">
        <v>1043</v>
      </c>
      <c r="J724" t="s">
        <v>1044</v>
      </c>
      <c r="K724" t="s">
        <v>1045</v>
      </c>
      <c r="L724">
        <v>1368</v>
      </c>
      <c r="N724">
        <v>1011</v>
      </c>
      <c r="O724" t="s">
        <v>964</v>
      </c>
      <c r="P724" t="s">
        <v>964</v>
      </c>
      <c r="Q724">
        <v>1</v>
      </c>
      <c r="X724">
        <v>0.09</v>
      </c>
      <c r="Y724">
        <v>0</v>
      </c>
      <c r="Z724">
        <v>20.55</v>
      </c>
      <c r="AA724">
        <v>0.31</v>
      </c>
      <c r="AB724">
        <v>0</v>
      </c>
      <c r="AC724">
        <v>0</v>
      </c>
      <c r="AD724">
        <v>1</v>
      </c>
      <c r="AE724">
        <v>0</v>
      </c>
      <c r="AF724" t="s">
        <v>3</v>
      </c>
      <c r="AG724">
        <v>0.09</v>
      </c>
      <c r="AH724">
        <v>3</v>
      </c>
      <c r="AI724">
        <v>-1</v>
      </c>
      <c r="AJ724" t="s">
        <v>3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 x14ac:dyDescent="0.2">
      <c r="A725">
        <f>ROW(Source!A546)</f>
        <v>546</v>
      </c>
      <c r="B725">
        <v>1474084466</v>
      </c>
      <c r="C725">
        <v>1472728561</v>
      </c>
      <c r="D725">
        <v>1441836235</v>
      </c>
      <c r="E725">
        <v>1</v>
      </c>
      <c r="F725">
        <v>1</v>
      </c>
      <c r="G725">
        <v>15514512</v>
      </c>
      <c r="H725">
        <v>3</v>
      </c>
      <c r="I725" t="s">
        <v>965</v>
      </c>
      <c r="J725" t="s">
        <v>966</v>
      </c>
      <c r="K725" t="s">
        <v>967</v>
      </c>
      <c r="L725">
        <v>1346</v>
      </c>
      <c r="N725">
        <v>1009</v>
      </c>
      <c r="O725" t="s">
        <v>968</v>
      </c>
      <c r="P725" t="s">
        <v>968</v>
      </c>
      <c r="Q725">
        <v>1</v>
      </c>
      <c r="X725">
        <v>0.03</v>
      </c>
      <c r="Y725">
        <v>31.49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3</v>
      </c>
      <c r="AG725">
        <v>0.03</v>
      </c>
      <c r="AH725">
        <v>3</v>
      </c>
      <c r="AI725">
        <v>-1</v>
      </c>
      <c r="AJ725" t="s">
        <v>3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 x14ac:dyDescent="0.2">
      <c r="A726">
        <f>ROW(Source!A546)</f>
        <v>546</v>
      </c>
      <c r="B726">
        <v>1474084467</v>
      </c>
      <c r="C726">
        <v>1472728561</v>
      </c>
      <c r="D726">
        <v>1441836393</v>
      </c>
      <c r="E726">
        <v>1</v>
      </c>
      <c r="F726">
        <v>1</v>
      </c>
      <c r="G726">
        <v>15514512</v>
      </c>
      <c r="H726">
        <v>3</v>
      </c>
      <c r="I726" t="s">
        <v>1020</v>
      </c>
      <c r="J726" t="s">
        <v>1021</v>
      </c>
      <c r="K726" t="s">
        <v>1022</v>
      </c>
      <c r="L726">
        <v>1296</v>
      </c>
      <c r="N726">
        <v>1002</v>
      </c>
      <c r="O726" t="s">
        <v>1023</v>
      </c>
      <c r="P726" t="s">
        <v>1023</v>
      </c>
      <c r="Q726">
        <v>1</v>
      </c>
      <c r="X726">
        <v>2.9999999999999997E-4</v>
      </c>
      <c r="Y726">
        <v>4241.6400000000003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3</v>
      </c>
      <c r="AG726">
        <v>2.9999999999999997E-4</v>
      </c>
      <c r="AH726">
        <v>3</v>
      </c>
      <c r="AI726">
        <v>-1</v>
      </c>
      <c r="AJ726" t="s">
        <v>3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 x14ac:dyDescent="0.2">
      <c r="A727">
        <f>ROW(Source!A547)</f>
        <v>547</v>
      </c>
      <c r="B727">
        <v>1474084468</v>
      </c>
      <c r="C727">
        <v>1472728572</v>
      </c>
      <c r="D727">
        <v>1441819193</v>
      </c>
      <c r="E727">
        <v>15514512</v>
      </c>
      <c r="F727">
        <v>1</v>
      </c>
      <c r="G727">
        <v>15514512</v>
      </c>
      <c r="H727">
        <v>1</v>
      </c>
      <c r="I727" t="s">
        <v>958</v>
      </c>
      <c r="J727" t="s">
        <v>3</v>
      </c>
      <c r="K727" t="s">
        <v>959</v>
      </c>
      <c r="L727">
        <v>1191</v>
      </c>
      <c r="N727">
        <v>1013</v>
      </c>
      <c r="O727" t="s">
        <v>960</v>
      </c>
      <c r="P727" t="s">
        <v>960</v>
      </c>
      <c r="Q727">
        <v>1</v>
      </c>
      <c r="X727">
        <v>1.86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1</v>
      </c>
      <c r="AE727">
        <v>1</v>
      </c>
      <c r="AF727" t="s">
        <v>28</v>
      </c>
      <c r="AG727">
        <v>5.58</v>
      </c>
      <c r="AH727">
        <v>3</v>
      </c>
      <c r="AI727">
        <v>-1</v>
      </c>
      <c r="AJ727" t="s">
        <v>3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 x14ac:dyDescent="0.2">
      <c r="A728">
        <f>ROW(Source!A547)</f>
        <v>547</v>
      </c>
      <c r="B728">
        <v>1474084469</v>
      </c>
      <c r="C728">
        <v>1472728572</v>
      </c>
      <c r="D728">
        <v>1441834146</v>
      </c>
      <c r="E728">
        <v>1</v>
      </c>
      <c r="F728">
        <v>1</v>
      </c>
      <c r="G728">
        <v>15514512</v>
      </c>
      <c r="H728">
        <v>2</v>
      </c>
      <c r="I728" t="s">
        <v>1043</v>
      </c>
      <c r="J728" t="s">
        <v>1044</v>
      </c>
      <c r="K728" t="s">
        <v>1045</v>
      </c>
      <c r="L728">
        <v>1368</v>
      </c>
      <c r="N728">
        <v>1011</v>
      </c>
      <c r="O728" t="s">
        <v>964</v>
      </c>
      <c r="P728" t="s">
        <v>964</v>
      </c>
      <c r="Q728">
        <v>1</v>
      </c>
      <c r="X728">
        <v>0.17</v>
      </c>
      <c r="Y728">
        <v>0</v>
      </c>
      <c r="Z728">
        <v>20.55</v>
      </c>
      <c r="AA728">
        <v>0.31</v>
      </c>
      <c r="AB728">
        <v>0</v>
      </c>
      <c r="AC728">
        <v>0</v>
      </c>
      <c r="AD728">
        <v>1</v>
      </c>
      <c r="AE728">
        <v>0</v>
      </c>
      <c r="AF728" t="s">
        <v>28</v>
      </c>
      <c r="AG728">
        <v>0.51</v>
      </c>
      <c r="AH728">
        <v>3</v>
      </c>
      <c r="AI728">
        <v>-1</v>
      </c>
      <c r="AJ728" t="s">
        <v>3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 x14ac:dyDescent="0.2">
      <c r="A729">
        <f>ROW(Source!A547)</f>
        <v>547</v>
      </c>
      <c r="B729">
        <v>1474084470</v>
      </c>
      <c r="C729">
        <v>1472728572</v>
      </c>
      <c r="D729">
        <v>1441836235</v>
      </c>
      <c r="E729">
        <v>1</v>
      </c>
      <c r="F729">
        <v>1</v>
      </c>
      <c r="G729">
        <v>15514512</v>
      </c>
      <c r="H729">
        <v>3</v>
      </c>
      <c r="I729" t="s">
        <v>965</v>
      </c>
      <c r="J729" t="s">
        <v>966</v>
      </c>
      <c r="K729" t="s">
        <v>967</v>
      </c>
      <c r="L729">
        <v>1346</v>
      </c>
      <c r="N729">
        <v>1009</v>
      </c>
      <c r="O729" t="s">
        <v>968</v>
      </c>
      <c r="P729" t="s">
        <v>968</v>
      </c>
      <c r="Q729">
        <v>1</v>
      </c>
      <c r="X729">
        <v>0.03</v>
      </c>
      <c r="Y729">
        <v>31.49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28</v>
      </c>
      <c r="AG729">
        <v>0.09</v>
      </c>
      <c r="AH729">
        <v>3</v>
      </c>
      <c r="AI729">
        <v>-1</v>
      </c>
      <c r="AJ729" t="s">
        <v>3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 x14ac:dyDescent="0.2">
      <c r="A730">
        <f>ROW(Source!A548)</f>
        <v>548</v>
      </c>
      <c r="B730">
        <v>1474084471</v>
      </c>
      <c r="C730">
        <v>1472728580</v>
      </c>
      <c r="D730">
        <v>1441819193</v>
      </c>
      <c r="E730">
        <v>15514512</v>
      </c>
      <c r="F730">
        <v>1</v>
      </c>
      <c r="G730">
        <v>15514512</v>
      </c>
      <c r="H730">
        <v>1</v>
      </c>
      <c r="I730" t="s">
        <v>958</v>
      </c>
      <c r="J730" t="s">
        <v>3</v>
      </c>
      <c r="K730" t="s">
        <v>959</v>
      </c>
      <c r="L730">
        <v>1191</v>
      </c>
      <c r="N730">
        <v>1013</v>
      </c>
      <c r="O730" t="s">
        <v>960</v>
      </c>
      <c r="P730" t="s">
        <v>960</v>
      </c>
      <c r="Q730">
        <v>1</v>
      </c>
      <c r="X730">
        <v>2.48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1</v>
      </c>
      <c r="AF730" t="s">
        <v>3</v>
      </c>
      <c r="AG730">
        <v>2.48</v>
      </c>
      <c r="AH730">
        <v>3</v>
      </c>
      <c r="AI730">
        <v>-1</v>
      </c>
      <c r="AJ730" t="s">
        <v>3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 x14ac:dyDescent="0.2">
      <c r="A731">
        <f>ROW(Source!A548)</f>
        <v>548</v>
      </c>
      <c r="B731">
        <v>1474084472</v>
      </c>
      <c r="C731">
        <v>1472728580</v>
      </c>
      <c r="D731">
        <v>1441834146</v>
      </c>
      <c r="E731">
        <v>1</v>
      </c>
      <c r="F731">
        <v>1</v>
      </c>
      <c r="G731">
        <v>15514512</v>
      </c>
      <c r="H731">
        <v>2</v>
      </c>
      <c r="I731" t="s">
        <v>1043</v>
      </c>
      <c r="J731" t="s">
        <v>1044</v>
      </c>
      <c r="K731" t="s">
        <v>1045</v>
      </c>
      <c r="L731">
        <v>1368</v>
      </c>
      <c r="N731">
        <v>1011</v>
      </c>
      <c r="O731" t="s">
        <v>964</v>
      </c>
      <c r="P731" t="s">
        <v>964</v>
      </c>
      <c r="Q731">
        <v>1</v>
      </c>
      <c r="X731">
        <v>0.17</v>
      </c>
      <c r="Y731">
        <v>0</v>
      </c>
      <c r="Z731">
        <v>20.55</v>
      </c>
      <c r="AA731">
        <v>0.31</v>
      </c>
      <c r="AB731">
        <v>0</v>
      </c>
      <c r="AC731">
        <v>0</v>
      </c>
      <c r="AD731">
        <v>1</v>
      </c>
      <c r="AE731">
        <v>0</v>
      </c>
      <c r="AF731" t="s">
        <v>3</v>
      </c>
      <c r="AG731">
        <v>0.17</v>
      </c>
      <c r="AH731">
        <v>3</v>
      </c>
      <c r="AI731">
        <v>-1</v>
      </c>
      <c r="AJ731" t="s">
        <v>3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 x14ac:dyDescent="0.2">
      <c r="A732">
        <f>ROW(Source!A548)</f>
        <v>548</v>
      </c>
      <c r="B732">
        <v>1474084473</v>
      </c>
      <c r="C732">
        <v>1472728580</v>
      </c>
      <c r="D732">
        <v>1441836235</v>
      </c>
      <c r="E732">
        <v>1</v>
      </c>
      <c r="F732">
        <v>1</v>
      </c>
      <c r="G732">
        <v>15514512</v>
      </c>
      <c r="H732">
        <v>3</v>
      </c>
      <c r="I732" t="s">
        <v>965</v>
      </c>
      <c r="J732" t="s">
        <v>966</v>
      </c>
      <c r="K732" t="s">
        <v>967</v>
      </c>
      <c r="L732">
        <v>1346</v>
      </c>
      <c r="N732">
        <v>1009</v>
      </c>
      <c r="O732" t="s">
        <v>968</v>
      </c>
      <c r="P732" t="s">
        <v>968</v>
      </c>
      <c r="Q732">
        <v>1</v>
      </c>
      <c r="X732">
        <v>0.03</v>
      </c>
      <c r="Y732">
        <v>31.49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3</v>
      </c>
      <c r="AG732">
        <v>0.03</v>
      </c>
      <c r="AH732">
        <v>3</v>
      </c>
      <c r="AI732">
        <v>-1</v>
      </c>
      <c r="AJ732" t="s">
        <v>3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 x14ac:dyDescent="0.2">
      <c r="A733">
        <f>ROW(Source!A549)</f>
        <v>549</v>
      </c>
      <c r="B733">
        <v>1474084474</v>
      </c>
      <c r="C733">
        <v>1472728602</v>
      </c>
      <c r="D733">
        <v>1441819193</v>
      </c>
      <c r="E733">
        <v>15514512</v>
      </c>
      <c r="F733">
        <v>1</v>
      </c>
      <c r="G733">
        <v>15514512</v>
      </c>
      <c r="H733">
        <v>1</v>
      </c>
      <c r="I733" t="s">
        <v>958</v>
      </c>
      <c r="J733" t="s">
        <v>3</v>
      </c>
      <c r="K733" t="s">
        <v>959</v>
      </c>
      <c r="L733">
        <v>1191</v>
      </c>
      <c r="N733">
        <v>1013</v>
      </c>
      <c r="O733" t="s">
        <v>960</v>
      </c>
      <c r="P733" t="s">
        <v>960</v>
      </c>
      <c r="Q733">
        <v>1</v>
      </c>
      <c r="X733">
        <v>0.74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1</v>
      </c>
      <c r="AE733">
        <v>1</v>
      </c>
      <c r="AF733" t="s">
        <v>28</v>
      </c>
      <c r="AG733">
        <v>2.2199999999999998</v>
      </c>
      <c r="AH733">
        <v>3</v>
      </c>
      <c r="AI733">
        <v>-1</v>
      </c>
      <c r="AJ733" t="s">
        <v>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 x14ac:dyDescent="0.2">
      <c r="A734">
        <f>ROW(Source!A549)</f>
        <v>549</v>
      </c>
      <c r="B734">
        <v>1474084475</v>
      </c>
      <c r="C734">
        <v>1472728602</v>
      </c>
      <c r="D734">
        <v>1441836235</v>
      </c>
      <c r="E734">
        <v>1</v>
      </c>
      <c r="F734">
        <v>1</v>
      </c>
      <c r="G734">
        <v>15514512</v>
      </c>
      <c r="H734">
        <v>3</v>
      </c>
      <c r="I734" t="s">
        <v>965</v>
      </c>
      <c r="J734" t="s">
        <v>966</v>
      </c>
      <c r="K734" t="s">
        <v>967</v>
      </c>
      <c r="L734">
        <v>1346</v>
      </c>
      <c r="N734">
        <v>1009</v>
      </c>
      <c r="O734" t="s">
        <v>968</v>
      </c>
      <c r="P734" t="s">
        <v>968</v>
      </c>
      <c r="Q734">
        <v>1</v>
      </c>
      <c r="X734">
        <v>0.01</v>
      </c>
      <c r="Y734">
        <v>31.49</v>
      </c>
      <c r="Z734">
        <v>0</v>
      </c>
      <c r="AA734">
        <v>0</v>
      </c>
      <c r="AB734">
        <v>0</v>
      </c>
      <c r="AC734">
        <v>0</v>
      </c>
      <c r="AD734">
        <v>1</v>
      </c>
      <c r="AE734">
        <v>0</v>
      </c>
      <c r="AF734" t="s">
        <v>28</v>
      </c>
      <c r="AG734">
        <v>0.03</v>
      </c>
      <c r="AH734">
        <v>3</v>
      </c>
      <c r="AI734">
        <v>-1</v>
      </c>
      <c r="AJ734" t="s">
        <v>3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 x14ac:dyDescent="0.2">
      <c r="A735">
        <f>ROW(Source!A550)</f>
        <v>550</v>
      </c>
      <c r="B735">
        <v>1474084476</v>
      </c>
      <c r="C735">
        <v>1472728607</v>
      </c>
      <c r="D735">
        <v>1441819193</v>
      </c>
      <c r="E735">
        <v>15514512</v>
      </c>
      <c r="F735">
        <v>1</v>
      </c>
      <c r="G735">
        <v>15514512</v>
      </c>
      <c r="H735">
        <v>1</v>
      </c>
      <c r="I735" t="s">
        <v>958</v>
      </c>
      <c r="J735" t="s">
        <v>3</v>
      </c>
      <c r="K735" t="s">
        <v>959</v>
      </c>
      <c r="L735">
        <v>1191</v>
      </c>
      <c r="N735">
        <v>1013</v>
      </c>
      <c r="O735" t="s">
        <v>960</v>
      </c>
      <c r="P735" t="s">
        <v>960</v>
      </c>
      <c r="Q735">
        <v>1</v>
      </c>
      <c r="X735">
        <v>1.34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1</v>
      </c>
      <c r="AF735" t="s">
        <v>3</v>
      </c>
      <c r="AG735">
        <v>1.34</v>
      </c>
      <c r="AH735">
        <v>3</v>
      </c>
      <c r="AI735">
        <v>-1</v>
      </c>
      <c r="AJ735" t="s">
        <v>3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 x14ac:dyDescent="0.2">
      <c r="A736">
        <f>ROW(Source!A550)</f>
        <v>550</v>
      </c>
      <c r="B736">
        <v>1474084477</v>
      </c>
      <c r="C736">
        <v>1472728607</v>
      </c>
      <c r="D736">
        <v>1441834146</v>
      </c>
      <c r="E736">
        <v>1</v>
      </c>
      <c r="F736">
        <v>1</v>
      </c>
      <c r="G736">
        <v>15514512</v>
      </c>
      <c r="H736">
        <v>2</v>
      </c>
      <c r="I736" t="s">
        <v>1043</v>
      </c>
      <c r="J736" t="s">
        <v>1044</v>
      </c>
      <c r="K736" t="s">
        <v>1045</v>
      </c>
      <c r="L736">
        <v>1368</v>
      </c>
      <c r="N736">
        <v>1011</v>
      </c>
      <c r="O736" t="s">
        <v>964</v>
      </c>
      <c r="P736" t="s">
        <v>964</v>
      </c>
      <c r="Q736">
        <v>1</v>
      </c>
      <c r="X736">
        <v>0.09</v>
      </c>
      <c r="Y736">
        <v>0</v>
      </c>
      <c r="Z736">
        <v>20.55</v>
      </c>
      <c r="AA736">
        <v>0.31</v>
      </c>
      <c r="AB736">
        <v>0</v>
      </c>
      <c r="AC736">
        <v>0</v>
      </c>
      <c r="AD736">
        <v>1</v>
      </c>
      <c r="AE736">
        <v>0</v>
      </c>
      <c r="AF736" t="s">
        <v>3</v>
      </c>
      <c r="AG736">
        <v>0.09</v>
      </c>
      <c r="AH736">
        <v>3</v>
      </c>
      <c r="AI736">
        <v>-1</v>
      </c>
      <c r="AJ736" t="s">
        <v>3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 x14ac:dyDescent="0.2">
      <c r="A737">
        <f>ROW(Source!A550)</f>
        <v>550</v>
      </c>
      <c r="B737">
        <v>1474084478</v>
      </c>
      <c r="C737">
        <v>1472728607</v>
      </c>
      <c r="D737">
        <v>1441836235</v>
      </c>
      <c r="E737">
        <v>1</v>
      </c>
      <c r="F737">
        <v>1</v>
      </c>
      <c r="G737">
        <v>15514512</v>
      </c>
      <c r="H737">
        <v>3</v>
      </c>
      <c r="I737" t="s">
        <v>965</v>
      </c>
      <c r="J737" t="s">
        <v>966</v>
      </c>
      <c r="K737" t="s">
        <v>967</v>
      </c>
      <c r="L737">
        <v>1346</v>
      </c>
      <c r="N737">
        <v>1009</v>
      </c>
      <c r="O737" t="s">
        <v>968</v>
      </c>
      <c r="P737" t="s">
        <v>968</v>
      </c>
      <c r="Q737">
        <v>1</v>
      </c>
      <c r="X737">
        <v>0.03</v>
      </c>
      <c r="Y737">
        <v>31.49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3</v>
      </c>
      <c r="AG737">
        <v>0.03</v>
      </c>
      <c r="AH737">
        <v>3</v>
      </c>
      <c r="AI737">
        <v>-1</v>
      </c>
      <c r="AJ737" t="s">
        <v>3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 x14ac:dyDescent="0.2">
      <c r="A738">
        <f>ROW(Source!A550)</f>
        <v>550</v>
      </c>
      <c r="B738">
        <v>1474084479</v>
      </c>
      <c r="C738">
        <v>1472728607</v>
      </c>
      <c r="D738">
        <v>1441836393</v>
      </c>
      <c r="E738">
        <v>1</v>
      </c>
      <c r="F738">
        <v>1</v>
      </c>
      <c r="G738">
        <v>15514512</v>
      </c>
      <c r="H738">
        <v>3</v>
      </c>
      <c r="I738" t="s">
        <v>1020</v>
      </c>
      <c r="J738" t="s">
        <v>1021</v>
      </c>
      <c r="K738" t="s">
        <v>1022</v>
      </c>
      <c r="L738">
        <v>1296</v>
      </c>
      <c r="N738">
        <v>1002</v>
      </c>
      <c r="O738" t="s">
        <v>1023</v>
      </c>
      <c r="P738" t="s">
        <v>1023</v>
      </c>
      <c r="Q738">
        <v>1</v>
      </c>
      <c r="X738">
        <v>2.9999999999999997E-4</v>
      </c>
      <c r="Y738">
        <v>4241.6400000000003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3</v>
      </c>
      <c r="AG738">
        <v>2.9999999999999997E-4</v>
      </c>
      <c r="AH738">
        <v>3</v>
      </c>
      <c r="AI738">
        <v>-1</v>
      </c>
      <c r="AJ738" t="s">
        <v>3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 x14ac:dyDescent="0.2">
      <c r="A739">
        <f>ROW(Source!A551)</f>
        <v>551</v>
      </c>
      <c r="B739">
        <v>1474084480</v>
      </c>
      <c r="C739">
        <v>1472728625</v>
      </c>
      <c r="D739">
        <v>1441819193</v>
      </c>
      <c r="E739">
        <v>15514512</v>
      </c>
      <c r="F739">
        <v>1</v>
      </c>
      <c r="G739">
        <v>15514512</v>
      </c>
      <c r="H739">
        <v>1</v>
      </c>
      <c r="I739" t="s">
        <v>958</v>
      </c>
      <c r="J739" t="s">
        <v>3</v>
      </c>
      <c r="K739" t="s">
        <v>959</v>
      </c>
      <c r="L739">
        <v>1191</v>
      </c>
      <c r="N739">
        <v>1013</v>
      </c>
      <c r="O739" t="s">
        <v>960</v>
      </c>
      <c r="P739" t="s">
        <v>960</v>
      </c>
      <c r="Q739">
        <v>1</v>
      </c>
      <c r="X739">
        <v>1.06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1</v>
      </c>
      <c r="AE739">
        <v>1</v>
      </c>
      <c r="AF739" t="s">
        <v>3</v>
      </c>
      <c r="AG739">
        <v>1.06</v>
      </c>
      <c r="AH739">
        <v>3</v>
      </c>
      <c r="AI739">
        <v>-1</v>
      </c>
      <c r="AJ739" t="s">
        <v>3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 x14ac:dyDescent="0.2">
      <c r="A740">
        <f>ROW(Source!A552)</f>
        <v>552</v>
      </c>
      <c r="B740">
        <v>1474084481</v>
      </c>
      <c r="C740">
        <v>1472728637</v>
      </c>
      <c r="D740">
        <v>1441819193</v>
      </c>
      <c r="E740">
        <v>15514512</v>
      </c>
      <c r="F740">
        <v>1</v>
      </c>
      <c r="G740">
        <v>15514512</v>
      </c>
      <c r="H740">
        <v>1</v>
      </c>
      <c r="I740" t="s">
        <v>958</v>
      </c>
      <c r="J740" t="s">
        <v>3</v>
      </c>
      <c r="K740" t="s">
        <v>959</v>
      </c>
      <c r="L740">
        <v>1191</v>
      </c>
      <c r="N740">
        <v>1013</v>
      </c>
      <c r="O740" t="s">
        <v>960</v>
      </c>
      <c r="P740" t="s">
        <v>960</v>
      </c>
      <c r="Q740">
        <v>1</v>
      </c>
      <c r="X740">
        <v>0.9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1</v>
      </c>
      <c r="AE740">
        <v>1</v>
      </c>
      <c r="AF740" t="s">
        <v>365</v>
      </c>
      <c r="AG740">
        <v>3.6</v>
      </c>
      <c r="AH740">
        <v>3</v>
      </c>
      <c r="AI740">
        <v>-1</v>
      </c>
      <c r="AJ740" t="s">
        <v>3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 x14ac:dyDescent="0.2">
      <c r="A741">
        <f>ROW(Source!A553)</f>
        <v>553</v>
      </c>
      <c r="B741">
        <v>1474084482</v>
      </c>
      <c r="C741">
        <v>1472728641</v>
      </c>
      <c r="D741">
        <v>1441819193</v>
      </c>
      <c r="E741">
        <v>15514512</v>
      </c>
      <c r="F741">
        <v>1</v>
      </c>
      <c r="G741">
        <v>15514512</v>
      </c>
      <c r="H741">
        <v>1</v>
      </c>
      <c r="I741" t="s">
        <v>958</v>
      </c>
      <c r="J741" t="s">
        <v>3</v>
      </c>
      <c r="K741" t="s">
        <v>959</v>
      </c>
      <c r="L741">
        <v>1191</v>
      </c>
      <c r="N741">
        <v>1013</v>
      </c>
      <c r="O741" t="s">
        <v>960</v>
      </c>
      <c r="P741" t="s">
        <v>960</v>
      </c>
      <c r="Q741">
        <v>1</v>
      </c>
      <c r="X741">
        <v>2.64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1</v>
      </c>
      <c r="AF741" t="s">
        <v>365</v>
      </c>
      <c r="AG741">
        <v>10.56</v>
      </c>
      <c r="AH741">
        <v>3</v>
      </c>
      <c r="AI741">
        <v>-1</v>
      </c>
      <c r="AJ741" t="s">
        <v>3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 x14ac:dyDescent="0.2">
      <c r="A742">
        <f>ROW(Source!A554)</f>
        <v>554</v>
      </c>
      <c r="B742">
        <v>1474084483</v>
      </c>
      <c r="C742">
        <v>1472728651</v>
      </c>
      <c r="D742">
        <v>1441819193</v>
      </c>
      <c r="E742">
        <v>15514512</v>
      </c>
      <c r="F742">
        <v>1</v>
      </c>
      <c r="G742">
        <v>15514512</v>
      </c>
      <c r="H742">
        <v>1</v>
      </c>
      <c r="I742" t="s">
        <v>958</v>
      </c>
      <c r="J742" t="s">
        <v>3</v>
      </c>
      <c r="K742" t="s">
        <v>959</v>
      </c>
      <c r="L742">
        <v>1191</v>
      </c>
      <c r="N742">
        <v>1013</v>
      </c>
      <c r="O742" t="s">
        <v>960</v>
      </c>
      <c r="P742" t="s">
        <v>960</v>
      </c>
      <c r="Q742">
        <v>1</v>
      </c>
      <c r="X742">
        <v>6.8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1</v>
      </c>
      <c r="AF742" t="s">
        <v>105</v>
      </c>
      <c r="AG742">
        <v>13.6</v>
      </c>
      <c r="AH742">
        <v>3</v>
      </c>
      <c r="AI742">
        <v>-1</v>
      </c>
      <c r="AJ742" t="s">
        <v>3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 x14ac:dyDescent="0.2">
      <c r="A743">
        <f>ROW(Source!A554)</f>
        <v>554</v>
      </c>
      <c r="B743">
        <v>1474084484</v>
      </c>
      <c r="C743">
        <v>1472728651</v>
      </c>
      <c r="D743">
        <v>1441834258</v>
      </c>
      <c r="E743">
        <v>1</v>
      </c>
      <c r="F743">
        <v>1</v>
      </c>
      <c r="G743">
        <v>15514512</v>
      </c>
      <c r="H743">
        <v>2</v>
      </c>
      <c r="I743" t="s">
        <v>1017</v>
      </c>
      <c r="J743" t="s">
        <v>1018</v>
      </c>
      <c r="K743" t="s">
        <v>1019</v>
      </c>
      <c r="L743">
        <v>1368</v>
      </c>
      <c r="N743">
        <v>1011</v>
      </c>
      <c r="O743" t="s">
        <v>964</v>
      </c>
      <c r="P743" t="s">
        <v>964</v>
      </c>
      <c r="Q743">
        <v>1</v>
      </c>
      <c r="X743">
        <v>0.42</v>
      </c>
      <c r="Y743">
        <v>0</v>
      </c>
      <c r="Z743">
        <v>1303.01</v>
      </c>
      <c r="AA743">
        <v>826.2</v>
      </c>
      <c r="AB743">
        <v>0</v>
      </c>
      <c r="AC743">
        <v>0</v>
      </c>
      <c r="AD743">
        <v>1</v>
      </c>
      <c r="AE743">
        <v>0</v>
      </c>
      <c r="AF743" t="s">
        <v>105</v>
      </c>
      <c r="AG743">
        <v>0.84</v>
      </c>
      <c r="AH743">
        <v>3</v>
      </c>
      <c r="AI743">
        <v>-1</v>
      </c>
      <c r="AJ743" t="s">
        <v>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 x14ac:dyDescent="0.2">
      <c r="A744">
        <f>ROW(Source!A554)</f>
        <v>554</v>
      </c>
      <c r="B744">
        <v>1474084485</v>
      </c>
      <c r="C744">
        <v>1472728651</v>
      </c>
      <c r="D744">
        <v>1441836235</v>
      </c>
      <c r="E744">
        <v>1</v>
      </c>
      <c r="F744">
        <v>1</v>
      </c>
      <c r="G744">
        <v>15514512</v>
      </c>
      <c r="H744">
        <v>3</v>
      </c>
      <c r="I744" t="s">
        <v>965</v>
      </c>
      <c r="J744" t="s">
        <v>966</v>
      </c>
      <c r="K744" t="s">
        <v>967</v>
      </c>
      <c r="L744">
        <v>1346</v>
      </c>
      <c r="N744">
        <v>1009</v>
      </c>
      <c r="O744" t="s">
        <v>968</v>
      </c>
      <c r="P744" t="s">
        <v>968</v>
      </c>
      <c r="Q744">
        <v>1</v>
      </c>
      <c r="X744">
        <v>1</v>
      </c>
      <c r="Y744">
        <v>31.49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105</v>
      </c>
      <c r="AG744">
        <v>2</v>
      </c>
      <c r="AH744">
        <v>3</v>
      </c>
      <c r="AI744">
        <v>-1</v>
      </c>
      <c r="AJ744" t="s">
        <v>3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 x14ac:dyDescent="0.2">
      <c r="A745">
        <f>ROW(Source!A554)</f>
        <v>554</v>
      </c>
      <c r="B745">
        <v>1474084486</v>
      </c>
      <c r="C745">
        <v>1472728651</v>
      </c>
      <c r="D745">
        <v>1441834666</v>
      </c>
      <c r="E745">
        <v>1</v>
      </c>
      <c r="F745">
        <v>1</v>
      </c>
      <c r="G745">
        <v>15514512</v>
      </c>
      <c r="H745">
        <v>3</v>
      </c>
      <c r="I745" t="s">
        <v>1046</v>
      </c>
      <c r="J745" t="s">
        <v>1047</v>
      </c>
      <c r="K745" t="s">
        <v>1048</v>
      </c>
      <c r="L745">
        <v>1346</v>
      </c>
      <c r="N745">
        <v>1009</v>
      </c>
      <c r="O745" t="s">
        <v>968</v>
      </c>
      <c r="P745" t="s">
        <v>968</v>
      </c>
      <c r="Q745">
        <v>1</v>
      </c>
      <c r="X745">
        <v>0.35</v>
      </c>
      <c r="Y745">
        <v>924.76</v>
      </c>
      <c r="Z745">
        <v>0</v>
      </c>
      <c r="AA745">
        <v>0</v>
      </c>
      <c r="AB745">
        <v>0</v>
      </c>
      <c r="AC745">
        <v>0</v>
      </c>
      <c r="AD745">
        <v>1</v>
      </c>
      <c r="AE745">
        <v>0</v>
      </c>
      <c r="AF745" t="s">
        <v>105</v>
      </c>
      <c r="AG745">
        <v>0.7</v>
      </c>
      <c r="AH745">
        <v>3</v>
      </c>
      <c r="AI745">
        <v>-1</v>
      </c>
      <c r="AJ745" t="s">
        <v>3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 x14ac:dyDescent="0.2">
      <c r="A746">
        <f>ROW(Source!A555)</f>
        <v>555</v>
      </c>
      <c r="B746">
        <v>1474084487</v>
      </c>
      <c r="C746">
        <v>1472728667</v>
      </c>
      <c r="D746">
        <v>1441819193</v>
      </c>
      <c r="E746">
        <v>15514512</v>
      </c>
      <c r="F746">
        <v>1</v>
      </c>
      <c r="G746">
        <v>15514512</v>
      </c>
      <c r="H746">
        <v>1</v>
      </c>
      <c r="I746" t="s">
        <v>958</v>
      </c>
      <c r="J746" t="s">
        <v>3</v>
      </c>
      <c r="K746" t="s">
        <v>959</v>
      </c>
      <c r="L746">
        <v>1191</v>
      </c>
      <c r="N746">
        <v>1013</v>
      </c>
      <c r="O746" t="s">
        <v>960</v>
      </c>
      <c r="P746" t="s">
        <v>960</v>
      </c>
      <c r="Q746">
        <v>1</v>
      </c>
      <c r="X746">
        <v>6.16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1</v>
      </c>
      <c r="AE746">
        <v>1</v>
      </c>
      <c r="AF746" t="s">
        <v>372</v>
      </c>
      <c r="AG746">
        <v>30.8</v>
      </c>
      <c r="AH746">
        <v>3</v>
      </c>
      <c r="AI746">
        <v>-1</v>
      </c>
      <c r="AJ746" t="s">
        <v>3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 x14ac:dyDescent="0.2">
      <c r="A747">
        <f>ROW(Source!A555)</f>
        <v>555</v>
      </c>
      <c r="B747">
        <v>1474084488</v>
      </c>
      <c r="C747">
        <v>1472728667</v>
      </c>
      <c r="D747">
        <v>1441834258</v>
      </c>
      <c r="E747">
        <v>1</v>
      </c>
      <c r="F747">
        <v>1</v>
      </c>
      <c r="G747">
        <v>15514512</v>
      </c>
      <c r="H747">
        <v>2</v>
      </c>
      <c r="I747" t="s">
        <v>1017</v>
      </c>
      <c r="J747" t="s">
        <v>1018</v>
      </c>
      <c r="K747" t="s">
        <v>1019</v>
      </c>
      <c r="L747">
        <v>1368</v>
      </c>
      <c r="N747">
        <v>1011</v>
      </c>
      <c r="O747" t="s">
        <v>964</v>
      </c>
      <c r="P747" t="s">
        <v>964</v>
      </c>
      <c r="Q747">
        <v>1</v>
      </c>
      <c r="X747">
        <v>0.42</v>
      </c>
      <c r="Y747">
        <v>0</v>
      </c>
      <c r="Z747">
        <v>1303.01</v>
      </c>
      <c r="AA747">
        <v>826.2</v>
      </c>
      <c r="AB747">
        <v>0</v>
      </c>
      <c r="AC747">
        <v>0</v>
      </c>
      <c r="AD747">
        <v>1</v>
      </c>
      <c r="AE747">
        <v>0</v>
      </c>
      <c r="AF747" t="s">
        <v>372</v>
      </c>
      <c r="AG747">
        <v>2.1</v>
      </c>
      <c r="AH747">
        <v>3</v>
      </c>
      <c r="AI747">
        <v>-1</v>
      </c>
      <c r="AJ747" t="s">
        <v>3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 x14ac:dyDescent="0.2">
      <c r="A748">
        <f>ROW(Source!A555)</f>
        <v>555</v>
      </c>
      <c r="B748">
        <v>1474084489</v>
      </c>
      <c r="C748">
        <v>1472728667</v>
      </c>
      <c r="D748">
        <v>1441836235</v>
      </c>
      <c r="E748">
        <v>1</v>
      </c>
      <c r="F748">
        <v>1</v>
      </c>
      <c r="G748">
        <v>15514512</v>
      </c>
      <c r="H748">
        <v>3</v>
      </c>
      <c r="I748" t="s">
        <v>965</v>
      </c>
      <c r="J748" t="s">
        <v>966</v>
      </c>
      <c r="K748" t="s">
        <v>967</v>
      </c>
      <c r="L748">
        <v>1346</v>
      </c>
      <c r="N748">
        <v>1009</v>
      </c>
      <c r="O748" t="s">
        <v>968</v>
      </c>
      <c r="P748" t="s">
        <v>968</v>
      </c>
      <c r="Q748">
        <v>1</v>
      </c>
      <c r="X748">
        <v>1</v>
      </c>
      <c r="Y748">
        <v>31.49</v>
      </c>
      <c r="Z748">
        <v>0</v>
      </c>
      <c r="AA748">
        <v>0</v>
      </c>
      <c r="AB748">
        <v>0</v>
      </c>
      <c r="AC748">
        <v>0</v>
      </c>
      <c r="AD748">
        <v>1</v>
      </c>
      <c r="AE748">
        <v>0</v>
      </c>
      <c r="AF748" t="s">
        <v>372</v>
      </c>
      <c r="AG748">
        <v>5</v>
      </c>
      <c r="AH748">
        <v>3</v>
      </c>
      <c r="AI748">
        <v>-1</v>
      </c>
      <c r="AJ748" t="s">
        <v>3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 x14ac:dyDescent="0.2">
      <c r="A749">
        <f>ROW(Source!A591)</f>
        <v>591</v>
      </c>
      <c r="B749">
        <v>1474084490</v>
      </c>
      <c r="C749">
        <v>1472728675</v>
      </c>
      <c r="D749">
        <v>1441819193</v>
      </c>
      <c r="E749">
        <v>15514512</v>
      </c>
      <c r="F749">
        <v>1</v>
      </c>
      <c r="G749">
        <v>15514512</v>
      </c>
      <c r="H749">
        <v>1</v>
      </c>
      <c r="I749" t="s">
        <v>958</v>
      </c>
      <c r="J749" t="s">
        <v>3</v>
      </c>
      <c r="K749" t="s">
        <v>959</v>
      </c>
      <c r="L749">
        <v>1191</v>
      </c>
      <c r="N749">
        <v>1013</v>
      </c>
      <c r="O749" t="s">
        <v>960</v>
      </c>
      <c r="P749" t="s">
        <v>960</v>
      </c>
      <c r="Q749">
        <v>1</v>
      </c>
      <c r="X749">
        <v>1.86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1</v>
      </c>
      <c r="AE749">
        <v>1</v>
      </c>
      <c r="AF749" t="s">
        <v>28</v>
      </c>
      <c r="AG749">
        <v>5.58</v>
      </c>
      <c r="AH749">
        <v>3</v>
      </c>
      <c r="AI749">
        <v>-1</v>
      </c>
      <c r="AJ749" t="s">
        <v>3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 x14ac:dyDescent="0.2">
      <c r="A750">
        <f>ROW(Source!A591)</f>
        <v>591</v>
      </c>
      <c r="B750">
        <v>1474084491</v>
      </c>
      <c r="C750">
        <v>1472728675</v>
      </c>
      <c r="D750">
        <v>1441834146</v>
      </c>
      <c r="E750">
        <v>1</v>
      </c>
      <c r="F750">
        <v>1</v>
      </c>
      <c r="G750">
        <v>15514512</v>
      </c>
      <c r="H750">
        <v>2</v>
      </c>
      <c r="I750" t="s">
        <v>1043</v>
      </c>
      <c r="J750" t="s">
        <v>1044</v>
      </c>
      <c r="K750" t="s">
        <v>1045</v>
      </c>
      <c r="L750">
        <v>1368</v>
      </c>
      <c r="N750">
        <v>1011</v>
      </c>
      <c r="O750" t="s">
        <v>964</v>
      </c>
      <c r="P750" t="s">
        <v>964</v>
      </c>
      <c r="Q750">
        <v>1</v>
      </c>
      <c r="X750">
        <v>0.17</v>
      </c>
      <c r="Y750">
        <v>0</v>
      </c>
      <c r="Z750">
        <v>20.55</v>
      </c>
      <c r="AA750">
        <v>0.31</v>
      </c>
      <c r="AB750">
        <v>0</v>
      </c>
      <c r="AC750">
        <v>0</v>
      </c>
      <c r="AD750">
        <v>1</v>
      </c>
      <c r="AE750">
        <v>0</v>
      </c>
      <c r="AF750" t="s">
        <v>28</v>
      </c>
      <c r="AG750">
        <v>0.51</v>
      </c>
      <c r="AH750">
        <v>3</v>
      </c>
      <c r="AI750">
        <v>-1</v>
      </c>
      <c r="AJ750" t="s">
        <v>3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 x14ac:dyDescent="0.2">
      <c r="A751">
        <f>ROW(Source!A591)</f>
        <v>591</v>
      </c>
      <c r="B751">
        <v>1474084492</v>
      </c>
      <c r="C751">
        <v>1472728675</v>
      </c>
      <c r="D751">
        <v>1441836235</v>
      </c>
      <c r="E751">
        <v>1</v>
      </c>
      <c r="F751">
        <v>1</v>
      </c>
      <c r="G751">
        <v>15514512</v>
      </c>
      <c r="H751">
        <v>3</v>
      </c>
      <c r="I751" t="s">
        <v>965</v>
      </c>
      <c r="J751" t="s">
        <v>966</v>
      </c>
      <c r="K751" t="s">
        <v>967</v>
      </c>
      <c r="L751">
        <v>1346</v>
      </c>
      <c r="N751">
        <v>1009</v>
      </c>
      <c r="O751" t="s">
        <v>968</v>
      </c>
      <c r="P751" t="s">
        <v>968</v>
      </c>
      <c r="Q751">
        <v>1</v>
      </c>
      <c r="X751">
        <v>0.03</v>
      </c>
      <c r="Y751">
        <v>31.49</v>
      </c>
      <c r="Z751">
        <v>0</v>
      </c>
      <c r="AA751">
        <v>0</v>
      </c>
      <c r="AB751">
        <v>0</v>
      </c>
      <c r="AC751">
        <v>0</v>
      </c>
      <c r="AD751">
        <v>1</v>
      </c>
      <c r="AE751">
        <v>0</v>
      </c>
      <c r="AF751" t="s">
        <v>28</v>
      </c>
      <c r="AG751">
        <v>0.09</v>
      </c>
      <c r="AH751">
        <v>3</v>
      </c>
      <c r="AI751">
        <v>-1</v>
      </c>
      <c r="AJ751" t="s">
        <v>3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 x14ac:dyDescent="0.2">
      <c r="A752">
        <f>ROW(Source!A592)</f>
        <v>592</v>
      </c>
      <c r="B752">
        <v>1474084493</v>
      </c>
      <c r="C752">
        <v>1472728684</v>
      </c>
      <c r="D752">
        <v>1441819193</v>
      </c>
      <c r="E752">
        <v>15514512</v>
      </c>
      <c r="F752">
        <v>1</v>
      </c>
      <c r="G752">
        <v>15514512</v>
      </c>
      <c r="H752">
        <v>1</v>
      </c>
      <c r="I752" t="s">
        <v>958</v>
      </c>
      <c r="J752" t="s">
        <v>3</v>
      </c>
      <c r="K752" t="s">
        <v>959</v>
      </c>
      <c r="L752">
        <v>1191</v>
      </c>
      <c r="N752">
        <v>1013</v>
      </c>
      <c r="O752" t="s">
        <v>960</v>
      </c>
      <c r="P752" t="s">
        <v>960</v>
      </c>
      <c r="Q752">
        <v>1</v>
      </c>
      <c r="X752">
        <v>2.48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1</v>
      </c>
      <c r="AE752">
        <v>1</v>
      </c>
      <c r="AF752" t="s">
        <v>3</v>
      </c>
      <c r="AG752">
        <v>2.48</v>
      </c>
      <c r="AH752">
        <v>3</v>
      </c>
      <c r="AI752">
        <v>-1</v>
      </c>
      <c r="AJ752" t="s">
        <v>3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 x14ac:dyDescent="0.2">
      <c r="A753">
        <f>ROW(Source!A592)</f>
        <v>592</v>
      </c>
      <c r="B753">
        <v>1474084494</v>
      </c>
      <c r="C753">
        <v>1472728684</v>
      </c>
      <c r="D753">
        <v>1441834146</v>
      </c>
      <c r="E753">
        <v>1</v>
      </c>
      <c r="F753">
        <v>1</v>
      </c>
      <c r="G753">
        <v>15514512</v>
      </c>
      <c r="H753">
        <v>2</v>
      </c>
      <c r="I753" t="s">
        <v>1043</v>
      </c>
      <c r="J753" t="s">
        <v>1044</v>
      </c>
      <c r="K753" t="s">
        <v>1045</v>
      </c>
      <c r="L753">
        <v>1368</v>
      </c>
      <c r="N753">
        <v>1011</v>
      </c>
      <c r="O753" t="s">
        <v>964</v>
      </c>
      <c r="P753" t="s">
        <v>964</v>
      </c>
      <c r="Q753">
        <v>1</v>
      </c>
      <c r="X753">
        <v>0.17</v>
      </c>
      <c r="Y753">
        <v>0</v>
      </c>
      <c r="Z753">
        <v>20.55</v>
      </c>
      <c r="AA753">
        <v>0.31</v>
      </c>
      <c r="AB753">
        <v>0</v>
      </c>
      <c r="AC753">
        <v>0</v>
      </c>
      <c r="AD753">
        <v>1</v>
      </c>
      <c r="AE753">
        <v>0</v>
      </c>
      <c r="AF753" t="s">
        <v>3</v>
      </c>
      <c r="AG753">
        <v>0.17</v>
      </c>
      <c r="AH753">
        <v>3</v>
      </c>
      <c r="AI753">
        <v>-1</v>
      </c>
      <c r="AJ753" t="s">
        <v>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 x14ac:dyDescent="0.2">
      <c r="A754">
        <f>ROW(Source!A592)</f>
        <v>592</v>
      </c>
      <c r="B754">
        <v>1474084495</v>
      </c>
      <c r="C754">
        <v>1472728684</v>
      </c>
      <c r="D754">
        <v>1441836235</v>
      </c>
      <c r="E754">
        <v>1</v>
      </c>
      <c r="F754">
        <v>1</v>
      </c>
      <c r="G754">
        <v>15514512</v>
      </c>
      <c r="H754">
        <v>3</v>
      </c>
      <c r="I754" t="s">
        <v>965</v>
      </c>
      <c r="J754" t="s">
        <v>966</v>
      </c>
      <c r="K754" t="s">
        <v>967</v>
      </c>
      <c r="L754">
        <v>1346</v>
      </c>
      <c r="N754">
        <v>1009</v>
      </c>
      <c r="O754" t="s">
        <v>968</v>
      </c>
      <c r="P754" t="s">
        <v>968</v>
      </c>
      <c r="Q754">
        <v>1</v>
      </c>
      <c r="X754">
        <v>0.03</v>
      </c>
      <c r="Y754">
        <v>31.49</v>
      </c>
      <c r="Z754">
        <v>0</v>
      </c>
      <c r="AA754">
        <v>0</v>
      </c>
      <c r="AB754">
        <v>0</v>
      </c>
      <c r="AC754">
        <v>0</v>
      </c>
      <c r="AD754">
        <v>1</v>
      </c>
      <c r="AE754">
        <v>0</v>
      </c>
      <c r="AF754" t="s">
        <v>3</v>
      </c>
      <c r="AG754">
        <v>0.03</v>
      </c>
      <c r="AH754">
        <v>3</v>
      </c>
      <c r="AI754">
        <v>-1</v>
      </c>
      <c r="AJ754" t="s">
        <v>3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 x14ac:dyDescent="0.2">
      <c r="A755">
        <f>ROW(Source!A593)</f>
        <v>593</v>
      </c>
      <c r="B755">
        <v>1474084496</v>
      </c>
      <c r="C755">
        <v>1472728703</v>
      </c>
      <c r="D755">
        <v>1441819193</v>
      </c>
      <c r="E755">
        <v>15514512</v>
      </c>
      <c r="F755">
        <v>1</v>
      </c>
      <c r="G755">
        <v>15514512</v>
      </c>
      <c r="H755">
        <v>1</v>
      </c>
      <c r="I755" t="s">
        <v>958</v>
      </c>
      <c r="J755" t="s">
        <v>3</v>
      </c>
      <c r="K755" t="s">
        <v>959</v>
      </c>
      <c r="L755">
        <v>1191</v>
      </c>
      <c r="N755">
        <v>1013</v>
      </c>
      <c r="O755" t="s">
        <v>960</v>
      </c>
      <c r="P755" t="s">
        <v>960</v>
      </c>
      <c r="Q755">
        <v>1</v>
      </c>
      <c r="X755">
        <v>1.02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1</v>
      </c>
      <c r="AE755">
        <v>1</v>
      </c>
      <c r="AF755" t="s">
        <v>392</v>
      </c>
      <c r="AG755">
        <v>10.199999999999999</v>
      </c>
      <c r="AH755">
        <v>3</v>
      </c>
      <c r="AI755">
        <v>-1</v>
      </c>
      <c r="AJ755" t="s">
        <v>3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 x14ac:dyDescent="0.2">
      <c r="A756">
        <f>ROW(Source!A593)</f>
        <v>593</v>
      </c>
      <c r="B756">
        <v>1474084497</v>
      </c>
      <c r="C756">
        <v>1472728703</v>
      </c>
      <c r="D756">
        <v>1441836235</v>
      </c>
      <c r="E756">
        <v>1</v>
      </c>
      <c r="F756">
        <v>1</v>
      </c>
      <c r="G756">
        <v>15514512</v>
      </c>
      <c r="H756">
        <v>3</v>
      </c>
      <c r="I756" t="s">
        <v>965</v>
      </c>
      <c r="J756" t="s">
        <v>966</v>
      </c>
      <c r="K756" t="s">
        <v>967</v>
      </c>
      <c r="L756">
        <v>1346</v>
      </c>
      <c r="N756">
        <v>1009</v>
      </c>
      <c r="O756" t="s">
        <v>968</v>
      </c>
      <c r="P756" t="s">
        <v>968</v>
      </c>
      <c r="Q756">
        <v>1</v>
      </c>
      <c r="X756">
        <v>0.03</v>
      </c>
      <c r="Y756">
        <v>31.49</v>
      </c>
      <c r="Z756">
        <v>0</v>
      </c>
      <c r="AA756">
        <v>0</v>
      </c>
      <c r="AB756">
        <v>0</v>
      </c>
      <c r="AC756">
        <v>0</v>
      </c>
      <c r="AD756">
        <v>1</v>
      </c>
      <c r="AE756">
        <v>0</v>
      </c>
      <c r="AF756" t="s">
        <v>392</v>
      </c>
      <c r="AG756">
        <v>0.3</v>
      </c>
      <c r="AH756">
        <v>3</v>
      </c>
      <c r="AI756">
        <v>-1</v>
      </c>
      <c r="AJ756" t="s">
        <v>3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 x14ac:dyDescent="0.2">
      <c r="A757">
        <f>ROW(Source!A594)</f>
        <v>594</v>
      </c>
      <c r="B757">
        <v>1474084498</v>
      </c>
      <c r="C757">
        <v>1472728709</v>
      </c>
      <c r="D757">
        <v>1441819193</v>
      </c>
      <c r="E757">
        <v>15514512</v>
      </c>
      <c r="F757">
        <v>1</v>
      </c>
      <c r="G757">
        <v>15514512</v>
      </c>
      <c r="H757">
        <v>1</v>
      </c>
      <c r="I757" t="s">
        <v>958</v>
      </c>
      <c r="J757" t="s">
        <v>3</v>
      </c>
      <c r="K757" t="s">
        <v>959</v>
      </c>
      <c r="L757">
        <v>1191</v>
      </c>
      <c r="N757">
        <v>1013</v>
      </c>
      <c r="O757" t="s">
        <v>960</v>
      </c>
      <c r="P757" t="s">
        <v>960</v>
      </c>
      <c r="Q757">
        <v>1</v>
      </c>
      <c r="X757">
        <v>1.72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1</v>
      </c>
      <c r="AE757">
        <v>1</v>
      </c>
      <c r="AF757" t="s">
        <v>393</v>
      </c>
      <c r="AG757">
        <v>3.44</v>
      </c>
      <c r="AH757">
        <v>3</v>
      </c>
      <c r="AI757">
        <v>-1</v>
      </c>
      <c r="AJ757" t="s">
        <v>3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 x14ac:dyDescent="0.2">
      <c r="A758">
        <f>ROW(Source!A594)</f>
        <v>594</v>
      </c>
      <c r="B758">
        <v>1474084499</v>
      </c>
      <c r="C758">
        <v>1472728709</v>
      </c>
      <c r="D758">
        <v>1441834146</v>
      </c>
      <c r="E758">
        <v>1</v>
      </c>
      <c r="F758">
        <v>1</v>
      </c>
      <c r="G758">
        <v>15514512</v>
      </c>
      <c r="H758">
        <v>2</v>
      </c>
      <c r="I758" t="s">
        <v>1043</v>
      </c>
      <c r="J758" t="s">
        <v>1044</v>
      </c>
      <c r="K758" t="s">
        <v>1045</v>
      </c>
      <c r="L758">
        <v>1368</v>
      </c>
      <c r="N758">
        <v>1011</v>
      </c>
      <c r="O758" t="s">
        <v>964</v>
      </c>
      <c r="P758" t="s">
        <v>964</v>
      </c>
      <c r="Q758">
        <v>1</v>
      </c>
      <c r="X758">
        <v>0.2</v>
      </c>
      <c r="Y758">
        <v>0</v>
      </c>
      <c r="Z758">
        <v>20.55</v>
      </c>
      <c r="AA758">
        <v>0.31</v>
      </c>
      <c r="AB758">
        <v>0</v>
      </c>
      <c r="AC758">
        <v>0</v>
      </c>
      <c r="AD758">
        <v>1</v>
      </c>
      <c r="AE758">
        <v>0</v>
      </c>
      <c r="AF758" t="s">
        <v>393</v>
      </c>
      <c r="AG758">
        <v>0.4</v>
      </c>
      <c r="AH758">
        <v>3</v>
      </c>
      <c r="AI758">
        <v>-1</v>
      </c>
      <c r="AJ758" t="s">
        <v>3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 x14ac:dyDescent="0.2">
      <c r="A759">
        <f>ROW(Source!A594)</f>
        <v>594</v>
      </c>
      <c r="B759">
        <v>1474084500</v>
      </c>
      <c r="C759">
        <v>1472728709</v>
      </c>
      <c r="D759">
        <v>1441836235</v>
      </c>
      <c r="E759">
        <v>1</v>
      </c>
      <c r="F759">
        <v>1</v>
      </c>
      <c r="G759">
        <v>15514512</v>
      </c>
      <c r="H759">
        <v>3</v>
      </c>
      <c r="I759" t="s">
        <v>965</v>
      </c>
      <c r="J759" t="s">
        <v>966</v>
      </c>
      <c r="K759" t="s">
        <v>967</v>
      </c>
      <c r="L759">
        <v>1346</v>
      </c>
      <c r="N759">
        <v>1009</v>
      </c>
      <c r="O759" t="s">
        <v>968</v>
      </c>
      <c r="P759" t="s">
        <v>968</v>
      </c>
      <c r="Q759">
        <v>1</v>
      </c>
      <c r="X759">
        <v>0.06</v>
      </c>
      <c r="Y759">
        <v>31.49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 t="s">
        <v>393</v>
      </c>
      <c r="AG759">
        <v>0.12</v>
      </c>
      <c r="AH759">
        <v>3</v>
      </c>
      <c r="AI759">
        <v>-1</v>
      </c>
      <c r="AJ759" t="s">
        <v>3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 x14ac:dyDescent="0.2">
      <c r="A760">
        <f>ROW(Source!A594)</f>
        <v>594</v>
      </c>
      <c r="B760">
        <v>1474084501</v>
      </c>
      <c r="C760">
        <v>1472728709</v>
      </c>
      <c r="D760">
        <v>1441836393</v>
      </c>
      <c r="E760">
        <v>1</v>
      </c>
      <c r="F760">
        <v>1</v>
      </c>
      <c r="G760">
        <v>15514512</v>
      </c>
      <c r="H760">
        <v>3</v>
      </c>
      <c r="I760" t="s">
        <v>1020</v>
      </c>
      <c r="J760" t="s">
        <v>1021</v>
      </c>
      <c r="K760" t="s">
        <v>1022</v>
      </c>
      <c r="L760">
        <v>1296</v>
      </c>
      <c r="N760">
        <v>1002</v>
      </c>
      <c r="O760" t="s">
        <v>1023</v>
      </c>
      <c r="P760" t="s">
        <v>1023</v>
      </c>
      <c r="Q760">
        <v>1</v>
      </c>
      <c r="X760">
        <v>5.9999999999999995E-4</v>
      </c>
      <c r="Y760">
        <v>4241.6400000000003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 t="s">
        <v>393</v>
      </c>
      <c r="AG760">
        <v>1.1999999999999999E-3</v>
      </c>
      <c r="AH760">
        <v>3</v>
      </c>
      <c r="AI760">
        <v>-1</v>
      </c>
      <c r="AJ760" t="s">
        <v>3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 x14ac:dyDescent="0.2">
      <c r="A761">
        <f>ROW(Source!A595)</f>
        <v>595</v>
      </c>
      <c r="B761">
        <v>1474084502</v>
      </c>
      <c r="C761">
        <v>1472728722</v>
      </c>
      <c r="D761">
        <v>1441819193</v>
      </c>
      <c r="E761">
        <v>15514512</v>
      </c>
      <c r="F761">
        <v>1</v>
      </c>
      <c r="G761">
        <v>15514512</v>
      </c>
      <c r="H761">
        <v>1</v>
      </c>
      <c r="I761" t="s">
        <v>958</v>
      </c>
      <c r="J761" t="s">
        <v>3</v>
      </c>
      <c r="K761" t="s">
        <v>959</v>
      </c>
      <c r="L761">
        <v>1191</v>
      </c>
      <c r="N761">
        <v>1013</v>
      </c>
      <c r="O761" t="s">
        <v>960</v>
      </c>
      <c r="P761" t="s">
        <v>960</v>
      </c>
      <c r="Q761">
        <v>1</v>
      </c>
      <c r="X761">
        <v>0.74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1</v>
      </c>
      <c r="AE761">
        <v>1</v>
      </c>
      <c r="AF761" t="s">
        <v>28</v>
      </c>
      <c r="AG761">
        <v>2.2199999999999998</v>
      </c>
      <c r="AH761">
        <v>3</v>
      </c>
      <c r="AI761">
        <v>-1</v>
      </c>
      <c r="AJ761" t="s">
        <v>3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 x14ac:dyDescent="0.2">
      <c r="A762">
        <f>ROW(Source!A595)</f>
        <v>595</v>
      </c>
      <c r="B762">
        <v>1474084503</v>
      </c>
      <c r="C762">
        <v>1472728722</v>
      </c>
      <c r="D762">
        <v>1441836235</v>
      </c>
      <c r="E762">
        <v>1</v>
      </c>
      <c r="F762">
        <v>1</v>
      </c>
      <c r="G762">
        <v>15514512</v>
      </c>
      <c r="H762">
        <v>3</v>
      </c>
      <c r="I762" t="s">
        <v>965</v>
      </c>
      <c r="J762" t="s">
        <v>966</v>
      </c>
      <c r="K762" t="s">
        <v>967</v>
      </c>
      <c r="L762">
        <v>1346</v>
      </c>
      <c r="N762">
        <v>1009</v>
      </c>
      <c r="O762" t="s">
        <v>968</v>
      </c>
      <c r="P762" t="s">
        <v>968</v>
      </c>
      <c r="Q762">
        <v>1</v>
      </c>
      <c r="X762">
        <v>0.01</v>
      </c>
      <c r="Y762">
        <v>31.49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 t="s">
        <v>28</v>
      </c>
      <c r="AG762">
        <v>0.03</v>
      </c>
      <c r="AH762">
        <v>3</v>
      </c>
      <c r="AI762">
        <v>-1</v>
      </c>
      <c r="AJ762" t="s">
        <v>3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 x14ac:dyDescent="0.2">
      <c r="A763">
        <f>ROW(Source!A596)</f>
        <v>596</v>
      </c>
      <c r="B763">
        <v>1474084504</v>
      </c>
      <c r="C763">
        <v>1472728728</v>
      </c>
      <c r="D763">
        <v>1441819193</v>
      </c>
      <c r="E763">
        <v>15514512</v>
      </c>
      <c r="F763">
        <v>1</v>
      </c>
      <c r="G763">
        <v>15514512</v>
      </c>
      <c r="H763">
        <v>1</v>
      </c>
      <c r="I763" t="s">
        <v>958</v>
      </c>
      <c r="J763" t="s">
        <v>3</v>
      </c>
      <c r="K763" t="s">
        <v>959</v>
      </c>
      <c r="L763">
        <v>1191</v>
      </c>
      <c r="N763">
        <v>1013</v>
      </c>
      <c r="O763" t="s">
        <v>960</v>
      </c>
      <c r="P763" t="s">
        <v>960</v>
      </c>
      <c r="Q763">
        <v>1</v>
      </c>
      <c r="X763">
        <v>1.34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1</v>
      </c>
      <c r="AE763">
        <v>1</v>
      </c>
      <c r="AF763" t="s">
        <v>3</v>
      </c>
      <c r="AG763">
        <v>1.34</v>
      </c>
      <c r="AH763">
        <v>3</v>
      </c>
      <c r="AI763">
        <v>-1</v>
      </c>
      <c r="AJ763" t="s">
        <v>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 x14ac:dyDescent="0.2">
      <c r="A764">
        <f>ROW(Source!A596)</f>
        <v>596</v>
      </c>
      <c r="B764">
        <v>1474084505</v>
      </c>
      <c r="C764">
        <v>1472728728</v>
      </c>
      <c r="D764">
        <v>1441834146</v>
      </c>
      <c r="E764">
        <v>1</v>
      </c>
      <c r="F764">
        <v>1</v>
      </c>
      <c r="G764">
        <v>15514512</v>
      </c>
      <c r="H764">
        <v>2</v>
      </c>
      <c r="I764" t="s">
        <v>1043</v>
      </c>
      <c r="J764" t="s">
        <v>1044</v>
      </c>
      <c r="K764" t="s">
        <v>1045</v>
      </c>
      <c r="L764">
        <v>1368</v>
      </c>
      <c r="N764">
        <v>1011</v>
      </c>
      <c r="O764" t="s">
        <v>964</v>
      </c>
      <c r="P764" t="s">
        <v>964</v>
      </c>
      <c r="Q764">
        <v>1</v>
      </c>
      <c r="X764">
        <v>0.09</v>
      </c>
      <c r="Y764">
        <v>0</v>
      </c>
      <c r="Z764">
        <v>20.55</v>
      </c>
      <c r="AA764">
        <v>0.31</v>
      </c>
      <c r="AB764">
        <v>0</v>
      </c>
      <c r="AC764">
        <v>0</v>
      </c>
      <c r="AD764">
        <v>1</v>
      </c>
      <c r="AE764">
        <v>0</v>
      </c>
      <c r="AF764" t="s">
        <v>3</v>
      </c>
      <c r="AG764">
        <v>0.09</v>
      </c>
      <c r="AH764">
        <v>3</v>
      </c>
      <c r="AI764">
        <v>-1</v>
      </c>
      <c r="AJ764" t="s">
        <v>3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 x14ac:dyDescent="0.2">
      <c r="A765">
        <f>ROW(Source!A596)</f>
        <v>596</v>
      </c>
      <c r="B765">
        <v>1474084506</v>
      </c>
      <c r="C765">
        <v>1472728728</v>
      </c>
      <c r="D765">
        <v>1441836235</v>
      </c>
      <c r="E765">
        <v>1</v>
      </c>
      <c r="F765">
        <v>1</v>
      </c>
      <c r="G765">
        <v>15514512</v>
      </c>
      <c r="H765">
        <v>3</v>
      </c>
      <c r="I765" t="s">
        <v>965</v>
      </c>
      <c r="J765" t="s">
        <v>966</v>
      </c>
      <c r="K765" t="s">
        <v>967</v>
      </c>
      <c r="L765">
        <v>1346</v>
      </c>
      <c r="N765">
        <v>1009</v>
      </c>
      <c r="O765" t="s">
        <v>968</v>
      </c>
      <c r="P765" t="s">
        <v>968</v>
      </c>
      <c r="Q765">
        <v>1</v>
      </c>
      <c r="X765">
        <v>0.03</v>
      </c>
      <c r="Y765">
        <v>31.49</v>
      </c>
      <c r="Z765">
        <v>0</v>
      </c>
      <c r="AA765">
        <v>0</v>
      </c>
      <c r="AB765">
        <v>0</v>
      </c>
      <c r="AC765">
        <v>0</v>
      </c>
      <c r="AD765">
        <v>1</v>
      </c>
      <c r="AE765">
        <v>0</v>
      </c>
      <c r="AF765" t="s">
        <v>3</v>
      </c>
      <c r="AG765">
        <v>0.03</v>
      </c>
      <c r="AH765">
        <v>3</v>
      </c>
      <c r="AI765">
        <v>-1</v>
      </c>
      <c r="AJ765" t="s">
        <v>3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 x14ac:dyDescent="0.2">
      <c r="A766">
        <f>ROW(Source!A596)</f>
        <v>596</v>
      </c>
      <c r="B766">
        <v>1474084507</v>
      </c>
      <c r="C766">
        <v>1472728728</v>
      </c>
      <c r="D766">
        <v>1441836393</v>
      </c>
      <c r="E766">
        <v>1</v>
      </c>
      <c r="F766">
        <v>1</v>
      </c>
      <c r="G766">
        <v>15514512</v>
      </c>
      <c r="H766">
        <v>3</v>
      </c>
      <c r="I766" t="s">
        <v>1020</v>
      </c>
      <c r="J766" t="s">
        <v>1021</v>
      </c>
      <c r="K766" t="s">
        <v>1022</v>
      </c>
      <c r="L766">
        <v>1296</v>
      </c>
      <c r="N766">
        <v>1002</v>
      </c>
      <c r="O766" t="s">
        <v>1023</v>
      </c>
      <c r="P766" t="s">
        <v>1023</v>
      </c>
      <c r="Q766">
        <v>1</v>
      </c>
      <c r="X766">
        <v>2.9999999999999997E-4</v>
      </c>
      <c r="Y766">
        <v>4241.6400000000003</v>
      </c>
      <c r="Z766">
        <v>0</v>
      </c>
      <c r="AA766">
        <v>0</v>
      </c>
      <c r="AB766">
        <v>0</v>
      </c>
      <c r="AC766">
        <v>0</v>
      </c>
      <c r="AD766">
        <v>1</v>
      </c>
      <c r="AE766">
        <v>0</v>
      </c>
      <c r="AF766" t="s">
        <v>3</v>
      </c>
      <c r="AG766">
        <v>2.9999999999999997E-4</v>
      </c>
      <c r="AH766">
        <v>3</v>
      </c>
      <c r="AI766">
        <v>-1</v>
      </c>
      <c r="AJ766" t="s">
        <v>3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 x14ac:dyDescent="0.2">
      <c r="A767">
        <f>ROW(Source!A597)</f>
        <v>597</v>
      </c>
      <c r="B767">
        <v>1474084508</v>
      </c>
      <c r="C767">
        <v>1472728744</v>
      </c>
      <c r="D767">
        <v>1441819193</v>
      </c>
      <c r="E767">
        <v>15514512</v>
      </c>
      <c r="F767">
        <v>1</v>
      </c>
      <c r="G767">
        <v>15514512</v>
      </c>
      <c r="H767">
        <v>1</v>
      </c>
      <c r="I767" t="s">
        <v>958</v>
      </c>
      <c r="J767" t="s">
        <v>3</v>
      </c>
      <c r="K767" t="s">
        <v>959</v>
      </c>
      <c r="L767">
        <v>1191</v>
      </c>
      <c r="N767">
        <v>1013</v>
      </c>
      <c r="O767" t="s">
        <v>960</v>
      </c>
      <c r="P767" t="s">
        <v>960</v>
      </c>
      <c r="Q767">
        <v>1</v>
      </c>
      <c r="X767">
        <v>1.86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1</v>
      </c>
      <c r="AE767">
        <v>1</v>
      </c>
      <c r="AF767" t="s">
        <v>28</v>
      </c>
      <c r="AG767">
        <v>5.58</v>
      </c>
      <c r="AH767">
        <v>3</v>
      </c>
      <c r="AI767">
        <v>-1</v>
      </c>
      <c r="AJ767" t="s">
        <v>3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 x14ac:dyDescent="0.2">
      <c r="A768">
        <f>ROW(Source!A597)</f>
        <v>597</v>
      </c>
      <c r="B768">
        <v>1474084509</v>
      </c>
      <c r="C768">
        <v>1472728744</v>
      </c>
      <c r="D768">
        <v>1441834146</v>
      </c>
      <c r="E768">
        <v>1</v>
      </c>
      <c r="F768">
        <v>1</v>
      </c>
      <c r="G768">
        <v>15514512</v>
      </c>
      <c r="H768">
        <v>2</v>
      </c>
      <c r="I768" t="s">
        <v>1043</v>
      </c>
      <c r="J768" t="s">
        <v>1044</v>
      </c>
      <c r="K768" t="s">
        <v>1045</v>
      </c>
      <c r="L768">
        <v>1368</v>
      </c>
      <c r="N768">
        <v>1011</v>
      </c>
      <c r="O768" t="s">
        <v>964</v>
      </c>
      <c r="P768" t="s">
        <v>964</v>
      </c>
      <c r="Q768">
        <v>1</v>
      </c>
      <c r="X768">
        <v>0.17</v>
      </c>
      <c r="Y768">
        <v>0</v>
      </c>
      <c r="Z768">
        <v>20.55</v>
      </c>
      <c r="AA768">
        <v>0.31</v>
      </c>
      <c r="AB768">
        <v>0</v>
      </c>
      <c r="AC768">
        <v>0</v>
      </c>
      <c r="AD768">
        <v>1</v>
      </c>
      <c r="AE768">
        <v>0</v>
      </c>
      <c r="AF768" t="s">
        <v>28</v>
      </c>
      <c r="AG768">
        <v>0.51</v>
      </c>
      <c r="AH768">
        <v>3</v>
      </c>
      <c r="AI768">
        <v>-1</v>
      </c>
      <c r="AJ768" t="s">
        <v>3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 x14ac:dyDescent="0.2">
      <c r="A769">
        <f>ROW(Source!A597)</f>
        <v>597</v>
      </c>
      <c r="B769">
        <v>1474084510</v>
      </c>
      <c r="C769">
        <v>1472728744</v>
      </c>
      <c r="D769">
        <v>1441836235</v>
      </c>
      <c r="E769">
        <v>1</v>
      </c>
      <c r="F769">
        <v>1</v>
      </c>
      <c r="G769">
        <v>15514512</v>
      </c>
      <c r="H769">
        <v>3</v>
      </c>
      <c r="I769" t="s">
        <v>965</v>
      </c>
      <c r="J769" t="s">
        <v>966</v>
      </c>
      <c r="K769" t="s">
        <v>967</v>
      </c>
      <c r="L769">
        <v>1346</v>
      </c>
      <c r="N769">
        <v>1009</v>
      </c>
      <c r="O769" t="s">
        <v>968</v>
      </c>
      <c r="P769" t="s">
        <v>968</v>
      </c>
      <c r="Q769">
        <v>1</v>
      </c>
      <c r="X769">
        <v>0.03</v>
      </c>
      <c r="Y769">
        <v>31.49</v>
      </c>
      <c r="Z769">
        <v>0</v>
      </c>
      <c r="AA769">
        <v>0</v>
      </c>
      <c r="AB769">
        <v>0</v>
      </c>
      <c r="AC769">
        <v>0</v>
      </c>
      <c r="AD769">
        <v>1</v>
      </c>
      <c r="AE769">
        <v>0</v>
      </c>
      <c r="AF769" t="s">
        <v>28</v>
      </c>
      <c r="AG769">
        <v>0.09</v>
      </c>
      <c r="AH769">
        <v>3</v>
      </c>
      <c r="AI769">
        <v>-1</v>
      </c>
      <c r="AJ769" t="s">
        <v>3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 x14ac:dyDescent="0.2">
      <c r="A770">
        <f>ROW(Source!A598)</f>
        <v>598</v>
      </c>
      <c r="B770">
        <v>1474084511</v>
      </c>
      <c r="C770">
        <v>1472728752</v>
      </c>
      <c r="D770">
        <v>1441819193</v>
      </c>
      <c r="E770">
        <v>15514512</v>
      </c>
      <c r="F770">
        <v>1</v>
      </c>
      <c r="G770">
        <v>15514512</v>
      </c>
      <c r="H770">
        <v>1</v>
      </c>
      <c r="I770" t="s">
        <v>958</v>
      </c>
      <c r="J770" t="s">
        <v>3</v>
      </c>
      <c r="K770" t="s">
        <v>959</v>
      </c>
      <c r="L770">
        <v>1191</v>
      </c>
      <c r="N770">
        <v>1013</v>
      </c>
      <c r="O770" t="s">
        <v>960</v>
      </c>
      <c r="P770" t="s">
        <v>960</v>
      </c>
      <c r="Q770">
        <v>1</v>
      </c>
      <c r="X770">
        <v>2.48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1</v>
      </c>
      <c r="AE770">
        <v>1</v>
      </c>
      <c r="AF770" t="s">
        <v>3</v>
      </c>
      <c r="AG770">
        <v>2.48</v>
      </c>
      <c r="AH770">
        <v>3</v>
      </c>
      <c r="AI770">
        <v>-1</v>
      </c>
      <c r="AJ770" t="s">
        <v>3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 x14ac:dyDescent="0.2">
      <c r="A771">
        <f>ROW(Source!A598)</f>
        <v>598</v>
      </c>
      <c r="B771">
        <v>1474084512</v>
      </c>
      <c r="C771">
        <v>1472728752</v>
      </c>
      <c r="D771">
        <v>1441834146</v>
      </c>
      <c r="E771">
        <v>1</v>
      </c>
      <c r="F771">
        <v>1</v>
      </c>
      <c r="G771">
        <v>15514512</v>
      </c>
      <c r="H771">
        <v>2</v>
      </c>
      <c r="I771" t="s">
        <v>1043</v>
      </c>
      <c r="J771" t="s">
        <v>1044</v>
      </c>
      <c r="K771" t="s">
        <v>1045</v>
      </c>
      <c r="L771">
        <v>1368</v>
      </c>
      <c r="N771">
        <v>1011</v>
      </c>
      <c r="O771" t="s">
        <v>964</v>
      </c>
      <c r="P771" t="s">
        <v>964</v>
      </c>
      <c r="Q771">
        <v>1</v>
      </c>
      <c r="X771">
        <v>0.17</v>
      </c>
      <c r="Y771">
        <v>0</v>
      </c>
      <c r="Z771">
        <v>20.55</v>
      </c>
      <c r="AA771">
        <v>0.31</v>
      </c>
      <c r="AB771">
        <v>0</v>
      </c>
      <c r="AC771">
        <v>0</v>
      </c>
      <c r="AD771">
        <v>1</v>
      </c>
      <c r="AE771">
        <v>0</v>
      </c>
      <c r="AF771" t="s">
        <v>3</v>
      </c>
      <c r="AG771">
        <v>0.17</v>
      </c>
      <c r="AH771">
        <v>3</v>
      </c>
      <c r="AI771">
        <v>-1</v>
      </c>
      <c r="AJ771" t="s">
        <v>3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 x14ac:dyDescent="0.2">
      <c r="A772">
        <f>ROW(Source!A598)</f>
        <v>598</v>
      </c>
      <c r="B772">
        <v>1474084513</v>
      </c>
      <c r="C772">
        <v>1472728752</v>
      </c>
      <c r="D772">
        <v>1441836235</v>
      </c>
      <c r="E772">
        <v>1</v>
      </c>
      <c r="F772">
        <v>1</v>
      </c>
      <c r="G772">
        <v>15514512</v>
      </c>
      <c r="H772">
        <v>3</v>
      </c>
      <c r="I772" t="s">
        <v>965</v>
      </c>
      <c r="J772" t="s">
        <v>966</v>
      </c>
      <c r="K772" t="s">
        <v>967</v>
      </c>
      <c r="L772">
        <v>1346</v>
      </c>
      <c r="N772">
        <v>1009</v>
      </c>
      <c r="O772" t="s">
        <v>968</v>
      </c>
      <c r="P772" t="s">
        <v>968</v>
      </c>
      <c r="Q772">
        <v>1</v>
      </c>
      <c r="X772">
        <v>0.03</v>
      </c>
      <c r="Y772">
        <v>31.49</v>
      </c>
      <c r="Z772">
        <v>0</v>
      </c>
      <c r="AA772">
        <v>0</v>
      </c>
      <c r="AB772">
        <v>0</v>
      </c>
      <c r="AC772">
        <v>0</v>
      </c>
      <c r="AD772">
        <v>1</v>
      </c>
      <c r="AE772">
        <v>0</v>
      </c>
      <c r="AF772" t="s">
        <v>3</v>
      </c>
      <c r="AG772">
        <v>0.03</v>
      </c>
      <c r="AH772">
        <v>3</v>
      </c>
      <c r="AI772">
        <v>-1</v>
      </c>
      <c r="AJ772" t="s">
        <v>3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 x14ac:dyDescent="0.2">
      <c r="A773">
        <f>ROW(Source!A599)</f>
        <v>599</v>
      </c>
      <c r="B773">
        <v>1474084514</v>
      </c>
      <c r="C773">
        <v>1472728760</v>
      </c>
      <c r="D773">
        <v>1441819193</v>
      </c>
      <c r="E773">
        <v>15514512</v>
      </c>
      <c r="F773">
        <v>1</v>
      </c>
      <c r="G773">
        <v>15514512</v>
      </c>
      <c r="H773">
        <v>1</v>
      </c>
      <c r="I773" t="s">
        <v>958</v>
      </c>
      <c r="J773" t="s">
        <v>3</v>
      </c>
      <c r="K773" t="s">
        <v>959</v>
      </c>
      <c r="L773">
        <v>1191</v>
      </c>
      <c r="N773">
        <v>1013</v>
      </c>
      <c r="O773" t="s">
        <v>960</v>
      </c>
      <c r="P773" t="s">
        <v>960</v>
      </c>
      <c r="Q773">
        <v>1</v>
      </c>
      <c r="X773">
        <v>0.74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1</v>
      </c>
      <c r="AE773">
        <v>1</v>
      </c>
      <c r="AF773" t="s">
        <v>28</v>
      </c>
      <c r="AG773">
        <v>2.2199999999999998</v>
      </c>
      <c r="AH773">
        <v>3</v>
      </c>
      <c r="AI773">
        <v>-1</v>
      </c>
      <c r="AJ773" t="s">
        <v>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 x14ac:dyDescent="0.2">
      <c r="A774">
        <f>ROW(Source!A599)</f>
        <v>599</v>
      </c>
      <c r="B774">
        <v>1474084515</v>
      </c>
      <c r="C774">
        <v>1472728760</v>
      </c>
      <c r="D774">
        <v>1441836235</v>
      </c>
      <c r="E774">
        <v>1</v>
      </c>
      <c r="F774">
        <v>1</v>
      </c>
      <c r="G774">
        <v>15514512</v>
      </c>
      <c r="H774">
        <v>3</v>
      </c>
      <c r="I774" t="s">
        <v>965</v>
      </c>
      <c r="J774" t="s">
        <v>966</v>
      </c>
      <c r="K774" t="s">
        <v>967</v>
      </c>
      <c r="L774">
        <v>1346</v>
      </c>
      <c r="N774">
        <v>1009</v>
      </c>
      <c r="O774" t="s">
        <v>968</v>
      </c>
      <c r="P774" t="s">
        <v>968</v>
      </c>
      <c r="Q774">
        <v>1</v>
      </c>
      <c r="X774">
        <v>0.01</v>
      </c>
      <c r="Y774">
        <v>31.49</v>
      </c>
      <c r="Z774">
        <v>0</v>
      </c>
      <c r="AA774">
        <v>0</v>
      </c>
      <c r="AB774">
        <v>0</v>
      </c>
      <c r="AC774">
        <v>0</v>
      </c>
      <c r="AD774">
        <v>1</v>
      </c>
      <c r="AE774">
        <v>0</v>
      </c>
      <c r="AF774" t="s">
        <v>28</v>
      </c>
      <c r="AG774">
        <v>0.03</v>
      </c>
      <c r="AH774">
        <v>3</v>
      </c>
      <c r="AI774">
        <v>-1</v>
      </c>
      <c r="AJ774" t="s">
        <v>3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 x14ac:dyDescent="0.2">
      <c r="A775">
        <f>ROW(Source!A600)</f>
        <v>600</v>
      </c>
      <c r="B775">
        <v>1474084516</v>
      </c>
      <c r="C775">
        <v>1472728778</v>
      </c>
      <c r="D775">
        <v>1441819193</v>
      </c>
      <c r="E775">
        <v>15514512</v>
      </c>
      <c r="F775">
        <v>1</v>
      </c>
      <c r="G775">
        <v>15514512</v>
      </c>
      <c r="H775">
        <v>1</v>
      </c>
      <c r="I775" t="s">
        <v>958</v>
      </c>
      <c r="J775" t="s">
        <v>3</v>
      </c>
      <c r="K775" t="s">
        <v>959</v>
      </c>
      <c r="L775">
        <v>1191</v>
      </c>
      <c r="N775">
        <v>1013</v>
      </c>
      <c r="O775" t="s">
        <v>960</v>
      </c>
      <c r="P775" t="s">
        <v>960</v>
      </c>
      <c r="Q775">
        <v>1</v>
      </c>
      <c r="X775">
        <v>1.34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1</v>
      </c>
      <c r="AE775">
        <v>1</v>
      </c>
      <c r="AF775" t="s">
        <v>3</v>
      </c>
      <c r="AG775">
        <v>1.34</v>
      </c>
      <c r="AH775">
        <v>3</v>
      </c>
      <c r="AI775">
        <v>-1</v>
      </c>
      <c r="AJ775" t="s">
        <v>3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 x14ac:dyDescent="0.2">
      <c r="A776">
        <f>ROW(Source!A600)</f>
        <v>600</v>
      </c>
      <c r="B776">
        <v>1474084517</v>
      </c>
      <c r="C776">
        <v>1472728778</v>
      </c>
      <c r="D776">
        <v>1441834146</v>
      </c>
      <c r="E776">
        <v>1</v>
      </c>
      <c r="F776">
        <v>1</v>
      </c>
      <c r="G776">
        <v>15514512</v>
      </c>
      <c r="H776">
        <v>2</v>
      </c>
      <c r="I776" t="s">
        <v>1043</v>
      </c>
      <c r="J776" t="s">
        <v>1044</v>
      </c>
      <c r="K776" t="s">
        <v>1045</v>
      </c>
      <c r="L776">
        <v>1368</v>
      </c>
      <c r="N776">
        <v>1011</v>
      </c>
      <c r="O776" t="s">
        <v>964</v>
      </c>
      <c r="P776" t="s">
        <v>964</v>
      </c>
      <c r="Q776">
        <v>1</v>
      </c>
      <c r="X776">
        <v>0.09</v>
      </c>
      <c r="Y776">
        <v>0</v>
      </c>
      <c r="Z776">
        <v>20.55</v>
      </c>
      <c r="AA776">
        <v>0.31</v>
      </c>
      <c r="AB776">
        <v>0</v>
      </c>
      <c r="AC776">
        <v>0</v>
      </c>
      <c r="AD776">
        <v>1</v>
      </c>
      <c r="AE776">
        <v>0</v>
      </c>
      <c r="AF776" t="s">
        <v>3</v>
      </c>
      <c r="AG776">
        <v>0.09</v>
      </c>
      <c r="AH776">
        <v>3</v>
      </c>
      <c r="AI776">
        <v>-1</v>
      </c>
      <c r="AJ776" t="s">
        <v>3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 x14ac:dyDescent="0.2">
      <c r="A777">
        <f>ROW(Source!A600)</f>
        <v>600</v>
      </c>
      <c r="B777">
        <v>1474084518</v>
      </c>
      <c r="C777">
        <v>1472728778</v>
      </c>
      <c r="D777">
        <v>1441836235</v>
      </c>
      <c r="E777">
        <v>1</v>
      </c>
      <c r="F777">
        <v>1</v>
      </c>
      <c r="G777">
        <v>15514512</v>
      </c>
      <c r="H777">
        <v>3</v>
      </c>
      <c r="I777" t="s">
        <v>965</v>
      </c>
      <c r="J777" t="s">
        <v>966</v>
      </c>
      <c r="K777" t="s">
        <v>967</v>
      </c>
      <c r="L777">
        <v>1346</v>
      </c>
      <c r="N777">
        <v>1009</v>
      </c>
      <c r="O777" t="s">
        <v>968</v>
      </c>
      <c r="P777" t="s">
        <v>968</v>
      </c>
      <c r="Q777">
        <v>1</v>
      </c>
      <c r="X777">
        <v>0.03</v>
      </c>
      <c r="Y777">
        <v>31.49</v>
      </c>
      <c r="Z777">
        <v>0</v>
      </c>
      <c r="AA777">
        <v>0</v>
      </c>
      <c r="AB777">
        <v>0</v>
      </c>
      <c r="AC777">
        <v>0</v>
      </c>
      <c r="AD777">
        <v>1</v>
      </c>
      <c r="AE777">
        <v>0</v>
      </c>
      <c r="AF777" t="s">
        <v>3</v>
      </c>
      <c r="AG777">
        <v>0.03</v>
      </c>
      <c r="AH777">
        <v>3</v>
      </c>
      <c r="AI777">
        <v>-1</v>
      </c>
      <c r="AJ777" t="s">
        <v>3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 x14ac:dyDescent="0.2">
      <c r="A778">
        <f>ROW(Source!A600)</f>
        <v>600</v>
      </c>
      <c r="B778">
        <v>1474084519</v>
      </c>
      <c r="C778">
        <v>1472728778</v>
      </c>
      <c r="D778">
        <v>1441836393</v>
      </c>
      <c r="E778">
        <v>1</v>
      </c>
      <c r="F778">
        <v>1</v>
      </c>
      <c r="G778">
        <v>15514512</v>
      </c>
      <c r="H778">
        <v>3</v>
      </c>
      <c r="I778" t="s">
        <v>1020</v>
      </c>
      <c r="J778" t="s">
        <v>1021</v>
      </c>
      <c r="K778" t="s">
        <v>1022</v>
      </c>
      <c r="L778">
        <v>1296</v>
      </c>
      <c r="N778">
        <v>1002</v>
      </c>
      <c r="O778" t="s">
        <v>1023</v>
      </c>
      <c r="P778" t="s">
        <v>1023</v>
      </c>
      <c r="Q778">
        <v>1</v>
      </c>
      <c r="X778">
        <v>2.9999999999999997E-4</v>
      </c>
      <c r="Y778">
        <v>4241.6400000000003</v>
      </c>
      <c r="Z778">
        <v>0</v>
      </c>
      <c r="AA778">
        <v>0</v>
      </c>
      <c r="AB778">
        <v>0</v>
      </c>
      <c r="AC778">
        <v>0</v>
      </c>
      <c r="AD778">
        <v>1</v>
      </c>
      <c r="AE778">
        <v>0</v>
      </c>
      <c r="AF778" t="s">
        <v>3</v>
      </c>
      <c r="AG778">
        <v>2.9999999999999997E-4</v>
      </c>
      <c r="AH778">
        <v>3</v>
      </c>
      <c r="AI778">
        <v>-1</v>
      </c>
      <c r="AJ778" t="s">
        <v>3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 x14ac:dyDescent="0.2">
      <c r="A779">
        <f>ROW(Source!A601)</f>
        <v>601</v>
      </c>
      <c r="B779">
        <v>1474084520</v>
      </c>
      <c r="C779">
        <v>1472728793</v>
      </c>
      <c r="D779">
        <v>1441819193</v>
      </c>
      <c r="E779">
        <v>15514512</v>
      </c>
      <c r="F779">
        <v>1</v>
      </c>
      <c r="G779">
        <v>15514512</v>
      </c>
      <c r="H779">
        <v>1</v>
      </c>
      <c r="I779" t="s">
        <v>958</v>
      </c>
      <c r="J779" t="s">
        <v>3</v>
      </c>
      <c r="K779" t="s">
        <v>959</v>
      </c>
      <c r="L779">
        <v>1191</v>
      </c>
      <c r="N779">
        <v>1013</v>
      </c>
      <c r="O779" t="s">
        <v>960</v>
      </c>
      <c r="P779" t="s">
        <v>960</v>
      </c>
      <c r="Q779">
        <v>1</v>
      </c>
      <c r="X779">
        <v>1.06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1</v>
      </c>
      <c r="AE779">
        <v>1</v>
      </c>
      <c r="AF779" t="s">
        <v>3</v>
      </c>
      <c r="AG779">
        <v>1.06</v>
      </c>
      <c r="AH779">
        <v>3</v>
      </c>
      <c r="AI779">
        <v>-1</v>
      </c>
      <c r="AJ779" t="s">
        <v>3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 x14ac:dyDescent="0.2">
      <c r="A780">
        <f>ROW(Source!A602)</f>
        <v>602</v>
      </c>
      <c r="B780">
        <v>1474084521</v>
      </c>
      <c r="C780">
        <v>1472728798</v>
      </c>
      <c r="D780">
        <v>1441819193</v>
      </c>
      <c r="E780">
        <v>15514512</v>
      </c>
      <c r="F780">
        <v>1</v>
      </c>
      <c r="G780">
        <v>15514512</v>
      </c>
      <c r="H780">
        <v>1</v>
      </c>
      <c r="I780" t="s">
        <v>958</v>
      </c>
      <c r="J780" t="s">
        <v>3</v>
      </c>
      <c r="K780" t="s">
        <v>959</v>
      </c>
      <c r="L780">
        <v>1191</v>
      </c>
      <c r="N780">
        <v>1013</v>
      </c>
      <c r="O780" t="s">
        <v>960</v>
      </c>
      <c r="P780" t="s">
        <v>960</v>
      </c>
      <c r="Q780">
        <v>1</v>
      </c>
      <c r="X780">
        <v>0.9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1</v>
      </c>
      <c r="AE780">
        <v>1</v>
      </c>
      <c r="AF780" t="s">
        <v>365</v>
      </c>
      <c r="AG780">
        <v>3.6</v>
      </c>
      <c r="AH780">
        <v>3</v>
      </c>
      <c r="AI780">
        <v>-1</v>
      </c>
      <c r="AJ780" t="s">
        <v>3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 x14ac:dyDescent="0.2">
      <c r="A781">
        <f>ROW(Source!A603)</f>
        <v>603</v>
      </c>
      <c r="B781">
        <v>1474084522</v>
      </c>
      <c r="C781">
        <v>1472728814</v>
      </c>
      <c r="D781">
        <v>1441819193</v>
      </c>
      <c r="E781">
        <v>15514512</v>
      </c>
      <c r="F781">
        <v>1</v>
      </c>
      <c r="G781">
        <v>15514512</v>
      </c>
      <c r="H781">
        <v>1</v>
      </c>
      <c r="I781" t="s">
        <v>958</v>
      </c>
      <c r="J781" t="s">
        <v>3</v>
      </c>
      <c r="K781" t="s">
        <v>959</v>
      </c>
      <c r="L781">
        <v>1191</v>
      </c>
      <c r="N781">
        <v>1013</v>
      </c>
      <c r="O781" t="s">
        <v>960</v>
      </c>
      <c r="P781" t="s">
        <v>960</v>
      </c>
      <c r="Q781">
        <v>1</v>
      </c>
      <c r="X781">
        <v>2.64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1</v>
      </c>
      <c r="AE781">
        <v>1</v>
      </c>
      <c r="AF781" t="s">
        <v>365</v>
      </c>
      <c r="AG781">
        <v>10.56</v>
      </c>
      <c r="AH781">
        <v>3</v>
      </c>
      <c r="AI781">
        <v>-1</v>
      </c>
      <c r="AJ781" t="s">
        <v>3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 x14ac:dyDescent="0.2">
      <c r="A782">
        <f>ROW(Source!A604)</f>
        <v>604</v>
      </c>
      <c r="B782">
        <v>1474084523</v>
      </c>
      <c r="C782">
        <v>1472728829</v>
      </c>
      <c r="D782">
        <v>1441819193</v>
      </c>
      <c r="E782">
        <v>15514512</v>
      </c>
      <c r="F782">
        <v>1</v>
      </c>
      <c r="G782">
        <v>15514512</v>
      </c>
      <c r="H782">
        <v>1</v>
      </c>
      <c r="I782" t="s">
        <v>958</v>
      </c>
      <c r="J782" t="s">
        <v>3</v>
      </c>
      <c r="K782" t="s">
        <v>959</v>
      </c>
      <c r="L782">
        <v>1191</v>
      </c>
      <c r="N782">
        <v>1013</v>
      </c>
      <c r="O782" t="s">
        <v>960</v>
      </c>
      <c r="P782" t="s">
        <v>960</v>
      </c>
      <c r="Q782">
        <v>1</v>
      </c>
      <c r="X782">
        <v>6.8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1</v>
      </c>
      <c r="AE782">
        <v>1</v>
      </c>
      <c r="AF782" t="s">
        <v>105</v>
      </c>
      <c r="AG782">
        <v>13.6</v>
      </c>
      <c r="AH782">
        <v>3</v>
      </c>
      <c r="AI782">
        <v>-1</v>
      </c>
      <c r="AJ782" t="s">
        <v>3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 x14ac:dyDescent="0.2">
      <c r="A783">
        <f>ROW(Source!A604)</f>
        <v>604</v>
      </c>
      <c r="B783">
        <v>1474084524</v>
      </c>
      <c r="C783">
        <v>1472728829</v>
      </c>
      <c r="D783">
        <v>1441834258</v>
      </c>
      <c r="E783">
        <v>1</v>
      </c>
      <c r="F783">
        <v>1</v>
      </c>
      <c r="G783">
        <v>15514512</v>
      </c>
      <c r="H783">
        <v>2</v>
      </c>
      <c r="I783" t="s">
        <v>1017</v>
      </c>
      <c r="J783" t="s">
        <v>1018</v>
      </c>
      <c r="K783" t="s">
        <v>1019</v>
      </c>
      <c r="L783">
        <v>1368</v>
      </c>
      <c r="N783">
        <v>1011</v>
      </c>
      <c r="O783" t="s">
        <v>964</v>
      </c>
      <c r="P783" t="s">
        <v>964</v>
      </c>
      <c r="Q783">
        <v>1</v>
      </c>
      <c r="X783">
        <v>0.42</v>
      </c>
      <c r="Y783">
        <v>0</v>
      </c>
      <c r="Z783">
        <v>1303.01</v>
      </c>
      <c r="AA783">
        <v>826.2</v>
      </c>
      <c r="AB783">
        <v>0</v>
      </c>
      <c r="AC783">
        <v>0</v>
      </c>
      <c r="AD783">
        <v>1</v>
      </c>
      <c r="AE783">
        <v>0</v>
      </c>
      <c r="AF783" t="s">
        <v>105</v>
      </c>
      <c r="AG783">
        <v>0.84</v>
      </c>
      <c r="AH783">
        <v>3</v>
      </c>
      <c r="AI783">
        <v>-1</v>
      </c>
      <c r="AJ783" t="s">
        <v>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 x14ac:dyDescent="0.2">
      <c r="A784">
        <f>ROW(Source!A604)</f>
        <v>604</v>
      </c>
      <c r="B784">
        <v>1474084525</v>
      </c>
      <c r="C784">
        <v>1472728829</v>
      </c>
      <c r="D784">
        <v>1441836235</v>
      </c>
      <c r="E784">
        <v>1</v>
      </c>
      <c r="F784">
        <v>1</v>
      </c>
      <c r="G784">
        <v>15514512</v>
      </c>
      <c r="H784">
        <v>3</v>
      </c>
      <c r="I784" t="s">
        <v>965</v>
      </c>
      <c r="J784" t="s">
        <v>966</v>
      </c>
      <c r="K784" t="s">
        <v>967</v>
      </c>
      <c r="L784">
        <v>1346</v>
      </c>
      <c r="N784">
        <v>1009</v>
      </c>
      <c r="O784" t="s">
        <v>968</v>
      </c>
      <c r="P784" t="s">
        <v>968</v>
      </c>
      <c r="Q784">
        <v>1</v>
      </c>
      <c r="X784">
        <v>1</v>
      </c>
      <c r="Y784">
        <v>31.49</v>
      </c>
      <c r="Z784">
        <v>0</v>
      </c>
      <c r="AA784">
        <v>0</v>
      </c>
      <c r="AB784">
        <v>0</v>
      </c>
      <c r="AC784">
        <v>0</v>
      </c>
      <c r="AD784">
        <v>1</v>
      </c>
      <c r="AE784">
        <v>0</v>
      </c>
      <c r="AF784" t="s">
        <v>105</v>
      </c>
      <c r="AG784">
        <v>2</v>
      </c>
      <c r="AH784">
        <v>3</v>
      </c>
      <c r="AI784">
        <v>-1</v>
      </c>
      <c r="AJ784" t="s">
        <v>3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 x14ac:dyDescent="0.2">
      <c r="A785">
        <f>ROW(Source!A604)</f>
        <v>604</v>
      </c>
      <c r="B785">
        <v>1474084526</v>
      </c>
      <c r="C785">
        <v>1472728829</v>
      </c>
      <c r="D785">
        <v>1441834666</v>
      </c>
      <c r="E785">
        <v>1</v>
      </c>
      <c r="F785">
        <v>1</v>
      </c>
      <c r="G785">
        <v>15514512</v>
      </c>
      <c r="H785">
        <v>3</v>
      </c>
      <c r="I785" t="s">
        <v>1046</v>
      </c>
      <c r="J785" t="s">
        <v>1047</v>
      </c>
      <c r="K785" t="s">
        <v>1048</v>
      </c>
      <c r="L785">
        <v>1346</v>
      </c>
      <c r="N785">
        <v>1009</v>
      </c>
      <c r="O785" t="s">
        <v>968</v>
      </c>
      <c r="P785" t="s">
        <v>968</v>
      </c>
      <c r="Q785">
        <v>1</v>
      </c>
      <c r="X785">
        <v>0.35</v>
      </c>
      <c r="Y785">
        <v>924.76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 t="s">
        <v>105</v>
      </c>
      <c r="AG785">
        <v>0.7</v>
      </c>
      <c r="AH785">
        <v>3</v>
      </c>
      <c r="AI785">
        <v>-1</v>
      </c>
      <c r="AJ785" t="s">
        <v>3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 x14ac:dyDescent="0.2">
      <c r="A786">
        <f>ROW(Source!A605)</f>
        <v>605</v>
      </c>
      <c r="B786">
        <v>1474084527</v>
      </c>
      <c r="C786">
        <v>1472728838</v>
      </c>
      <c r="D786">
        <v>1441819193</v>
      </c>
      <c r="E786">
        <v>15514512</v>
      </c>
      <c r="F786">
        <v>1</v>
      </c>
      <c r="G786">
        <v>15514512</v>
      </c>
      <c r="H786">
        <v>1</v>
      </c>
      <c r="I786" t="s">
        <v>958</v>
      </c>
      <c r="J786" t="s">
        <v>3</v>
      </c>
      <c r="K786" t="s">
        <v>959</v>
      </c>
      <c r="L786">
        <v>1191</v>
      </c>
      <c r="N786">
        <v>1013</v>
      </c>
      <c r="O786" t="s">
        <v>960</v>
      </c>
      <c r="P786" t="s">
        <v>960</v>
      </c>
      <c r="Q786">
        <v>1</v>
      </c>
      <c r="X786">
        <v>6.16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1</v>
      </c>
      <c r="AE786">
        <v>1</v>
      </c>
      <c r="AF786" t="s">
        <v>372</v>
      </c>
      <c r="AG786">
        <v>30.8</v>
      </c>
      <c r="AH786">
        <v>3</v>
      </c>
      <c r="AI786">
        <v>-1</v>
      </c>
      <c r="AJ786" t="s">
        <v>3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 x14ac:dyDescent="0.2">
      <c r="A787">
        <f>ROW(Source!A605)</f>
        <v>605</v>
      </c>
      <c r="B787">
        <v>1474084528</v>
      </c>
      <c r="C787">
        <v>1472728838</v>
      </c>
      <c r="D787">
        <v>1441834258</v>
      </c>
      <c r="E787">
        <v>1</v>
      </c>
      <c r="F787">
        <v>1</v>
      </c>
      <c r="G787">
        <v>15514512</v>
      </c>
      <c r="H787">
        <v>2</v>
      </c>
      <c r="I787" t="s">
        <v>1017</v>
      </c>
      <c r="J787" t="s">
        <v>1018</v>
      </c>
      <c r="K787" t="s">
        <v>1019</v>
      </c>
      <c r="L787">
        <v>1368</v>
      </c>
      <c r="N787">
        <v>1011</v>
      </c>
      <c r="O787" t="s">
        <v>964</v>
      </c>
      <c r="P787" t="s">
        <v>964</v>
      </c>
      <c r="Q787">
        <v>1</v>
      </c>
      <c r="X787">
        <v>0.42</v>
      </c>
      <c r="Y787">
        <v>0</v>
      </c>
      <c r="Z787">
        <v>1303.01</v>
      </c>
      <c r="AA787">
        <v>826.2</v>
      </c>
      <c r="AB787">
        <v>0</v>
      </c>
      <c r="AC787">
        <v>0</v>
      </c>
      <c r="AD787">
        <v>1</v>
      </c>
      <c r="AE787">
        <v>0</v>
      </c>
      <c r="AF787" t="s">
        <v>372</v>
      </c>
      <c r="AG787">
        <v>2.1</v>
      </c>
      <c r="AH787">
        <v>3</v>
      </c>
      <c r="AI787">
        <v>-1</v>
      </c>
      <c r="AJ787" t="s">
        <v>3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 x14ac:dyDescent="0.2">
      <c r="A788">
        <f>ROW(Source!A605)</f>
        <v>605</v>
      </c>
      <c r="B788">
        <v>1474084529</v>
      </c>
      <c r="C788">
        <v>1472728838</v>
      </c>
      <c r="D788">
        <v>1441836235</v>
      </c>
      <c r="E788">
        <v>1</v>
      </c>
      <c r="F788">
        <v>1</v>
      </c>
      <c r="G788">
        <v>15514512</v>
      </c>
      <c r="H788">
        <v>3</v>
      </c>
      <c r="I788" t="s">
        <v>965</v>
      </c>
      <c r="J788" t="s">
        <v>966</v>
      </c>
      <c r="K788" t="s">
        <v>967</v>
      </c>
      <c r="L788">
        <v>1346</v>
      </c>
      <c r="N788">
        <v>1009</v>
      </c>
      <c r="O788" t="s">
        <v>968</v>
      </c>
      <c r="P788" t="s">
        <v>968</v>
      </c>
      <c r="Q788">
        <v>1</v>
      </c>
      <c r="X788">
        <v>1</v>
      </c>
      <c r="Y788">
        <v>31.49</v>
      </c>
      <c r="Z788">
        <v>0</v>
      </c>
      <c r="AA788">
        <v>0</v>
      </c>
      <c r="AB788">
        <v>0</v>
      </c>
      <c r="AC788">
        <v>0</v>
      </c>
      <c r="AD788">
        <v>1</v>
      </c>
      <c r="AE788">
        <v>0</v>
      </c>
      <c r="AF788" t="s">
        <v>372</v>
      </c>
      <c r="AG788">
        <v>5</v>
      </c>
      <c r="AH788">
        <v>3</v>
      </c>
      <c r="AI788">
        <v>-1</v>
      </c>
      <c r="AJ788" t="s">
        <v>3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 x14ac:dyDescent="0.2">
      <c r="A789">
        <f>ROW(Source!A676)</f>
        <v>676</v>
      </c>
      <c r="B789">
        <v>1474084530</v>
      </c>
      <c r="C789">
        <v>1472728860</v>
      </c>
      <c r="D789">
        <v>1441819193</v>
      </c>
      <c r="E789">
        <v>15514512</v>
      </c>
      <c r="F789">
        <v>1</v>
      </c>
      <c r="G789">
        <v>15514512</v>
      </c>
      <c r="H789">
        <v>1</v>
      </c>
      <c r="I789" t="s">
        <v>958</v>
      </c>
      <c r="J789" t="s">
        <v>3</v>
      </c>
      <c r="K789" t="s">
        <v>959</v>
      </c>
      <c r="L789">
        <v>1191</v>
      </c>
      <c r="N789">
        <v>1013</v>
      </c>
      <c r="O789" t="s">
        <v>960</v>
      </c>
      <c r="P789" t="s">
        <v>960</v>
      </c>
      <c r="Q789">
        <v>1</v>
      </c>
      <c r="X789">
        <v>0.17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1</v>
      </c>
      <c r="AE789">
        <v>1</v>
      </c>
      <c r="AF789" t="s">
        <v>100</v>
      </c>
      <c r="AG789">
        <v>0.68</v>
      </c>
      <c r="AH789">
        <v>3</v>
      </c>
      <c r="AI789">
        <v>-1</v>
      </c>
      <c r="AJ789" t="s">
        <v>3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 x14ac:dyDescent="0.2">
      <c r="A790">
        <f>ROW(Source!A676)</f>
        <v>676</v>
      </c>
      <c r="B790">
        <v>1474084531</v>
      </c>
      <c r="C790">
        <v>1472728860</v>
      </c>
      <c r="D790">
        <v>1441834258</v>
      </c>
      <c r="E790">
        <v>1</v>
      </c>
      <c r="F790">
        <v>1</v>
      </c>
      <c r="G790">
        <v>15514512</v>
      </c>
      <c r="H790">
        <v>2</v>
      </c>
      <c r="I790" t="s">
        <v>1017</v>
      </c>
      <c r="J790" t="s">
        <v>1018</v>
      </c>
      <c r="K790" t="s">
        <v>1019</v>
      </c>
      <c r="L790">
        <v>1368</v>
      </c>
      <c r="N790">
        <v>1011</v>
      </c>
      <c r="O790" t="s">
        <v>964</v>
      </c>
      <c r="P790" t="s">
        <v>964</v>
      </c>
      <c r="Q790">
        <v>1</v>
      </c>
      <c r="X790">
        <v>0.01</v>
      </c>
      <c r="Y790">
        <v>0</v>
      </c>
      <c r="Z790">
        <v>1303.01</v>
      </c>
      <c r="AA790">
        <v>826.2</v>
      </c>
      <c r="AB790">
        <v>0</v>
      </c>
      <c r="AC790">
        <v>0</v>
      </c>
      <c r="AD790">
        <v>1</v>
      </c>
      <c r="AE790">
        <v>0</v>
      </c>
      <c r="AF790" t="s">
        <v>100</v>
      </c>
      <c r="AG790">
        <v>0.04</v>
      </c>
      <c r="AH790">
        <v>3</v>
      </c>
      <c r="AI790">
        <v>-1</v>
      </c>
      <c r="AJ790" t="s">
        <v>3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 x14ac:dyDescent="0.2">
      <c r="A791">
        <f>ROW(Source!A676)</f>
        <v>676</v>
      </c>
      <c r="B791">
        <v>1474084532</v>
      </c>
      <c r="C791">
        <v>1472728860</v>
      </c>
      <c r="D791">
        <v>1441836186</v>
      </c>
      <c r="E791">
        <v>1</v>
      </c>
      <c r="F791">
        <v>1</v>
      </c>
      <c r="G791">
        <v>15514512</v>
      </c>
      <c r="H791">
        <v>3</v>
      </c>
      <c r="I791" t="s">
        <v>1049</v>
      </c>
      <c r="J791" t="s">
        <v>1050</v>
      </c>
      <c r="K791" t="s">
        <v>1051</v>
      </c>
      <c r="L791">
        <v>1346</v>
      </c>
      <c r="N791">
        <v>1009</v>
      </c>
      <c r="O791" t="s">
        <v>968</v>
      </c>
      <c r="P791" t="s">
        <v>968</v>
      </c>
      <c r="Q791">
        <v>1</v>
      </c>
      <c r="X791">
        <v>0.01</v>
      </c>
      <c r="Y791">
        <v>494.57</v>
      </c>
      <c r="Z791">
        <v>0</v>
      </c>
      <c r="AA791">
        <v>0</v>
      </c>
      <c r="AB791">
        <v>0</v>
      </c>
      <c r="AC791">
        <v>0</v>
      </c>
      <c r="AD791">
        <v>1</v>
      </c>
      <c r="AE791">
        <v>0</v>
      </c>
      <c r="AF791" t="s">
        <v>100</v>
      </c>
      <c r="AG791">
        <v>0.04</v>
      </c>
      <c r="AH791">
        <v>3</v>
      </c>
      <c r="AI791">
        <v>-1</v>
      </c>
      <c r="AJ791" t="s">
        <v>3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 x14ac:dyDescent="0.2">
      <c r="A792">
        <f>ROW(Source!A676)</f>
        <v>676</v>
      </c>
      <c r="B792">
        <v>1474084533</v>
      </c>
      <c r="C792">
        <v>1472728860</v>
      </c>
      <c r="D792">
        <v>1441836230</v>
      </c>
      <c r="E792">
        <v>1</v>
      </c>
      <c r="F792">
        <v>1</v>
      </c>
      <c r="G792">
        <v>15514512</v>
      </c>
      <c r="H792">
        <v>3</v>
      </c>
      <c r="I792" t="s">
        <v>1052</v>
      </c>
      <c r="J792" t="s">
        <v>1053</v>
      </c>
      <c r="K792" t="s">
        <v>1054</v>
      </c>
      <c r="L792">
        <v>1327</v>
      </c>
      <c r="N792">
        <v>1005</v>
      </c>
      <c r="O792" t="s">
        <v>1042</v>
      </c>
      <c r="P792" t="s">
        <v>1042</v>
      </c>
      <c r="Q792">
        <v>1</v>
      </c>
      <c r="X792">
        <v>0.02</v>
      </c>
      <c r="Y792">
        <v>46</v>
      </c>
      <c r="Z792">
        <v>0</v>
      </c>
      <c r="AA792">
        <v>0</v>
      </c>
      <c r="AB792">
        <v>0</v>
      </c>
      <c r="AC792">
        <v>0</v>
      </c>
      <c r="AD792">
        <v>1</v>
      </c>
      <c r="AE792">
        <v>0</v>
      </c>
      <c r="AF792" t="s">
        <v>100</v>
      </c>
      <c r="AG792">
        <v>0.08</v>
      </c>
      <c r="AH792">
        <v>3</v>
      </c>
      <c r="AI792">
        <v>-1</v>
      </c>
      <c r="AJ792" t="s">
        <v>3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 x14ac:dyDescent="0.2">
      <c r="A793">
        <f>ROW(Source!A677)</f>
        <v>677</v>
      </c>
      <c r="B793">
        <v>1474084534</v>
      </c>
      <c r="C793">
        <v>1472728890</v>
      </c>
      <c r="D793">
        <v>1441819193</v>
      </c>
      <c r="E793">
        <v>15514512</v>
      </c>
      <c r="F793">
        <v>1</v>
      </c>
      <c r="G793">
        <v>15514512</v>
      </c>
      <c r="H793">
        <v>1</v>
      </c>
      <c r="I793" t="s">
        <v>958</v>
      </c>
      <c r="J793" t="s">
        <v>3</v>
      </c>
      <c r="K793" t="s">
        <v>959</v>
      </c>
      <c r="L793">
        <v>1191</v>
      </c>
      <c r="N793">
        <v>1013</v>
      </c>
      <c r="O793" t="s">
        <v>960</v>
      </c>
      <c r="P793" t="s">
        <v>960</v>
      </c>
      <c r="Q793">
        <v>1</v>
      </c>
      <c r="X793">
        <v>0.3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1</v>
      </c>
      <c r="AE793">
        <v>1</v>
      </c>
      <c r="AF793" t="s">
        <v>105</v>
      </c>
      <c r="AG793">
        <v>0.6</v>
      </c>
      <c r="AH793">
        <v>3</v>
      </c>
      <c r="AI793">
        <v>-1</v>
      </c>
      <c r="AJ793" t="s">
        <v>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 x14ac:dyDescent="0.2">
      <c r="A794">
        <f>ROW(Source!A677)</f>
        <v>677</v>
      </c>
      <c r="B794">
        <v>1474084535</v>
      </c>
      <c r="C794">
        <v>1472728890</v>
      </c>
      <c r="D794">
        <v>1441836235</v>
      </c>
      <c r="E794">
        <v>1</v>
      </c>
      <c r="F794">
        <v>1</v>
      </c>
      <c r="G794">
        <v>15514512</v>
      </c>
      <c r="H794">
        <v>3</v>
      </c>
      <c r="I794" t="s">
        <v>965</v>
      </c>
      <c r="J794" t="s">
        <v>966</v>
      </c>
      <c r="K794" t="s">
        <v>967</v>
      </c>
      <c r="L794">
        <v>1346</v>
      </c>
      <c r="N794">
        <v>1009</v>
      </c>
      <c r="O794" t="s">
        <v>968</v>
      </c>
      <c r="P794" t="s">
        <v>968</v>
      </c>
      <c r="Q794">
        <v>1</v>
      </c>
      <c r="X794">
        <v>0.05</v>
      </c>
      <c r="Y794">
        <v>31.49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 t="s">
        <v>105</v>
      </c>
      <c r="AG794">
        <v>0.1</v>
      </c>
      <c r="AH794">
        <v>3</v>
      </c>
      <c r="AI794">
        <v>-1</v>
      </c>
      <c r="AJ794" t="s">
        <v>3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 x14ac:dyDescent="0.2">
      <c r="A795">
        <f>ROW(Source!A677)</f>
        <v>677</v>
      </c>
      <c r="B795">
        <v>1474084536</v>
      </c>
      <c r="C795">
        <v>1472728890</v>
      </c>
      <c r="D795">
        <v>1441834628</v>
      </c>
      <c r="E795">
        <v>1</v>
      </c>
      <c r="F795">
        <v>1</v>
      </c>
      <c r="G795">
        <v>15514512</v>
      </c>
      <c r="H795">
        <v>3</v>
      </c>
      <c r="I795" t="s">
        <v>1036</v>
      </c>
      <c r="J795" t="s">
        <v>1037</v>
      </c>
      <c r="K795" t="s">
        <v>1038</v>
      </c>
      <c r="L795">
        <v>1348</v>
      </c>
      <c r="N795">
        <v>1009</v>
      </c>
      <c r="O795" t="s">
        <v>861</v>
      </c>
      <c r="P795" t="s">
        <v>861</v>
      </c>
      <c r="Q795">
        <v>1000</v>
      </c>
      <c r="X795">
        <v>4.0000000000000003E-5</v>
      </c>
      <c r="Y795">
        <v>73951.73</v>
      </c>
      <c r="Z795">
        <v>0</v>
      </c>
      <c r="AA795">
        <v>0</v>
      </c>
      <c r="AB795">
        <v>0</v>
      </c>
      <c r="AC795">
        <v>0</v>
      </c>
      <c r="AD795">
        <v>1</v>
      </c>
      <c r="AE795">
        <v>0</v>
      </c>
      <c r="AF795" t="s">
        <v>105</v>
      </c>
      <c r="AG795">
        <v>8.0000000000000007E-5</v>
      </c>
      <c r="AH795">
        <v>3</v>
      </c>
      <c r="AI795">
        <v>-1</v>
      </c>
      <c r="AJ795" t="s">
        <v>3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 x14ac:dyDescent="0.2">
      <c r="A796">
        <f>ROW(Source!A678)</f>
        <v>678</v>
      </c>
      <c r="B796">
        <v>1474084537</v>
      </c>
      <c r="C796">
        <v>1472728901</v>
      </c>
      <c r="D796">
        <v>1441819193</v>
      </c>
      <c r="E796">
        <v>15514512</v>
      </c>
      <c r="F796">
        <v>1</v>
      </c>
      <c r="G796">
        <v>15514512</v>
      </c>
      <c r="H796">
        <v>1</v>
      </c>
      <c r="I796" t="s">
        <v>958</v>
      </c>
      <c r="J796" t="s">
        <v>3</v>
      </c>
      <c r="K796" t="s">
        <v>959</v>
      </c>
      <c r="L796">
        <v>1191</v>
      </c>
      <c r="N796">
        <v>1013</v>
      </c>
      <c r="O796" t="s">
        <v>960</v>
      </c>
      <c r="P796" t="s">
        <v>960</v>
      </c>
      <c r="Q796">
        <v>1</v>
      </c>
      <c r="X796">
        <v>1.5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1</v>
      </c>
      <c r="AF796" t="s">
        <v>3</v>
      </c>
      <c r="AG796">
        <v>1.5</v>
      </c>
      <c r="AH796">
        <v>3</v>
      </c>
      <c r="AI796">
        <v>-1</v>
      </c>
      <c r="AJ796" t="s">
        <v>3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 x14ac:dyDescent="0.2">
      <c r="A797">
        <f>ROW(Source!A678)</f>
        <v>678</v>
      </c>
      <c r="B797">
        <v>1474084539</v>
      </c>
      <c r="C797">
        <v>1472728901</v>
      </c>
      <c r="D797">
        <v>1441820422</v>
      </c>
      <c r="E797">
        <v>15514512</v>
      </c>
      <c r="F797">
        <v>1</v>
      </c>
      <c r="G797">
        <v>15514512</v>
      </c>
      <c r="H797">
        <v>3</v>
      </c>
      <c r="I797" t="s">
        <v>1055</v>
      </c>
      <c r="J797" t="s">
        <v>3</v>
      </c>
      <c r="K797" t="s">
        <v>1056</v>
      </c>
      <c r="L797">
        <v>1346</v>
      </c>
      <c r="N797">
        <v>1009</v>
      </c>
      <c r="O797" t="s">
        <v>968</v>
      </c>
      <c r="P797" t="s">
        <v>968</v>
      </c>
      <c r="Q797">
        <v>1</v>
      </c>
      <c r="X797">
        <v>4.0000000000000001E-3</v>
      </c>
      <c r="Y797">
        <v>1511.54088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 t="s">
        <v>3</v>
      </c>
      <c r="AG797">
        <v>4.0000000000000001E-3</v>
      </c>
      <c r="AH797">
        <v>3</v>
      </c>
      <c r="AI797">
        <v>-1</v>
      </c>
      <c r="AJ797" t="s">
        <v>3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 x14ac:dyDescent="0.2">
      <c r="A798">
        <f>ROW(Source!A678)</f>
        <v>678</v>
      </c>
      <c r="B798">
        <v>1474084540</v>
      </c>
      <c r="C798">
        <v>1472728901</v>
      </c>
      <c r="D798">
        <v>1441836235</v>
      </c>
      <c r="E798">
        <v>1</v>
      </c>
      <c r="F798">
        <v>1</v>
      </c>
      <c r="G798">
        <v>15514512</v>
      </c>
      <c r="H798">
        <v>3</v>
      </c>
      <c r="I798" t="s">
        <v>965</v>
      </c>
      <c r="J798" t="s">
        <v>966</v>
      </c>
      <c r="K798" t="s">
        <v>967</v>
      </c>
      <c r="L798">
        <v>1346</v>
      </c>
      <c r="N798">
        <v>1009</v>
      </c>
      <c r="O798" t="s">
        <v>968</v>
      </c>
      <c r="P798" t="s">
        <v>968</v>
      </c>
      <c r="Q798">
        <v>1</v>
      </c>
      <c r="X798">
        <v>0.01</v>
      </c>
      <c r="Y798">
        <v>31.49</v>
      </c>
      <c r="Z798">
        <v>0</v>
      </c>
      <c r="AA798">
        <v>0</v>
      </c>
      <c r="AB798">
        <v>0</v>
      </c>
      <c r="AC798">
        <v>0</v>
      </c>
      <c r="AD798">
        <v>1</v>
      </c>
      <c r="AE798">
        <v>0</v>
      </c>
      <c r="AF798" t="s">
        <v>3</v>
      </c>
      <c r="AG798">
        <v>0.01</v>
      </c>
      <c r="AH798">
        <v>3</v>
      </c>
      <c r="AI798">
        <v>-1</v>
      </c>
      <c r="AJ798" t="s">
        <v>3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 x14ac:dyDescent="0.2">
      <c r="A799">
        <f>ROW(Source!A678)</f>
        <v>678</v>
      </c>
      <c r="B799">
        <v>1474084541</v>
      </c>
      <c r="C799">
        <v>1472728901</v>
      </c>
      <c r="D799">
        <v>1441838748</v>
      </c>
      <c r="E799">
        <v>1</v>
      </c>
      <c r="F799">
        <v>1</v>
      </c>
      <c r="G799">
        <v>15514512</v>
      </c>
      <c r="H799">
        <v>3</v>
      </c>
      <c r="I799" t="s">
        <v>1057</v>
      </c>
      <c r="J799" t="s">
        <v>1058</v>
      </c>
      <c r="K799" t="s">
        <v>1059</v>
      </c>
      <c r="L799">
        <v>1327</v>
      </c>
      <c r="N799">
        <v>1005</v>
      </c>
      <c r="O799" t="s">
        <v>1042</v>
      </c>
      <c r="P799" t="s">
        <v>1042</v>
      </c>
      <c r="Q799">
        <v>1</v>
      </c>
      <c r="X799">
        <v>1.0999999999999999E-2</v>
      </c>
      <c r="Y799">
        <v>208.99</v>
      </c>
      <c r="Z799">
        <v>0</v>
      </c>
      <c r="AA799">
        <v>0</v>
      </c>
      <c r="AB799">
        <v>0</v>
      </c>
      <c r="AC799">
        <v>0</v>
      </c>
      <c r="AD799">
        <v>1</v>
      </c>
      <c r="AE799">
        <v>0</v>
      </c>
      <c r="AF799" t="s">
        <v>3</v>
      </c>
      <c r="AG799">
        <v>1.0999999999999999E-2</v>
      </c>
      <c r="AH799">
        <v>3</v>
      </c>
      <c r="AI799">
        <v>-1</v>
      </c>
      <c r="AJ799" t="s">
        <v>3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 x14ac:dyDescent="0.2">
      <c r="A800">
        <f>ROW(Source!A678)</f>
        <v>678</v>
      </c>
      <c r="B800">
        <v>1474084538</v>
      </c>
      <c r="C800">
        <v>1472728901</v>
      </c>
      <c r="D800">
        <v>1441822228</v>
      </c>
      <c r="E800">
        <v>15514512</v>
      </c>
      <c r="F800">
        <v>1</v>
      </c>
      <c r="G800">
        <v>15514512</v>
      </c>
      <c r="H800">
        <v>3</v>
      </c>
      <c r="I800" t="s">
        <v>1036</v>
      </c>
      <c r="J800" t="s">
        <v>3</v>
      </c>
      <c r="K800" t="s">
        <v>1038</v>
      </c>
      <c r="L800">
        <v>1346</v>
      </c>
      <c r="N800">
        <v>1009</v>
      </c>
      <c r="O800" t="s">
        <v>968</v>
      </c>
      <c r="P800" t="s">
        <v>968</v>
      </c>
      <c r="Q800">
        <v>1</v>
      </c>
      <c r="X800">
        <v>2.3E-2</v>
      </c>
      <c r="Y800">
        <v>73.951729999999998</v>
      </c>
      <c r="Z800">
        <v>0</v>
      </c>
      <c r="AA800">
        <v>0</v>
      </c>
      <c r="AB800">
        <v>0</v>
      </c>
      <c r="AC800">
        <v>0</v>
      </c>
      <c r="AD800">
        <v>1</v>
      </c>
      <c r="AE800">
        <v>0</v>
      </c>
      <c r="AF800" t="s">
        <v>3</v>
      </c>
      <c r="AG800">
        <v>2.3E-2</v>
      </c>
      <c r="AH800">
        <v>3</v>
      </c>
      <c r="AI800">
        <v>-1</v>
      </c>
      <c r="AJ800" t="s">
        <v>3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 x14ac:dyDescent="0.2">
      <c r="A801">
        <f>ROW(Source!A678)</f>
        <v>678</v>
      </c>
      <c r="B801">
        <v>1474084542</v>
      </c>
      <c r="C801">
        <v>1472728901</v>
      </c>
      <c r="D801">
        <v>1441834920</v>
      </c>
      <c r="E801">
        <v>1</v>
      </c>
      <c r="F801">
        <v>1</v>
      </c>
      <c r="G801">
        <v>15514512</v>
      </c>
      <c r="H801">
        <v>3</v>
      </c>
      <c r="I801" t="s">
        <v>1060</v>
      </c>
      <c r="J801" t="s">
        <v>1061</v>
      </c>
      <c r="K801" t="s">
        <v>1062</v>
      </c>
      <c r="L801">
        <v>1346</v>
      </c>
      <c r="N801">
        <v>1009</v>
      </c>
      <c r="O801" t="s">
        <v>968</v>
      </c>
      <c r="P801" t="s">
        <v>968</v>
      </c>
      <c r="Q801">
        <v>1</v>
      </c>
      <c r="X801">
        <v>1.9E-2</v>
      </c>
      <c r="Y801">
        <v>106.87</v>
      </c>
      <c r="Z801">
        <v>0</v>
      </c>
      <c r="AA801">
        <v>0</v>
      </c>
      <c r="AB801">
        <v>0</v>
      </c>
      <c r="AC801">
        <v>0</v>
      </c>
      <c r="AD801">
        <v>1</v>
      </c>
      <c r="AE801">
        <v>0</v>
      </c>
      <c r="AF801" t="s">
        <v>3</v>
      </c>
      <c r="AG801">
        <v>1.9E-2</v>
      </c>
      <c r="AH801">
        <v>3</v>
      </c>
      <c r="AI801">
        <v>-1</v>
      </c>
      <c r="AJ801" t="s">
        <v>3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 x14ac:dyDescent="0.2">
      <c r="A802">
        <f>ROW(Source!A679)</f>
        <v>679</v>
      </c>
      <c r="B802">
        <v>1474084543</v>
      </c>
      <c r="C802">
        <v>1472728933</v>
      </c>
      <c r="D802">
        <v>1441819193</v>
      </c>
      <c r="E802">
        <v>15514512</v>
      </c>
      <c r="F802">
        <v>1</v>
      </c>
      <c r="G802">
        <v>15514512</v>
      </c>
      <c r="H802">
        <v>1</v>
      </c>
      <c r="I802" t="s">
        <v>958</v>
      </c>
      <c r="J802" t="s">
        <v>3</v>
      </c>
      <c r="K802" t="s">
        <v>959</v>
      </c>
      <c r="L802">
        <v>1191</v>
      </c>
      <c r="N802">
        <v>1013</v>
      </c>
      <c r="O802" t="s">
        <v>960</v>
      </c>
      <c r="P802" t="s">
        <v>960</v>
      </c>
      <c r="Q802">
        <v>1</v>
      </c>
      <c r="X802">
        <v>0.05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1</v>
      </c>
      <c r="AF802" t="s">
        <v>28</v>
      </c>
      <c r="AG802">
        <v>0.15000000000000002</v>
      </c>
      <c r="AH802">
        <v>3</v>
      </c>
      <c r="AI802">
        <v>-1</v>
      </c>
      <c r="AJ802" t="s">
        <v>3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 x14ac:dyDescent="0.2">
      <c r="A803">
        <f>ROW(Source!A680)</f>
        <v>680</v>
      </c>
      <c r="B803">
        <v>1474084544</v>
      </c>
      <c r="C803">
        <v>1472728964</v>
      </c>
      <c r="D803">
        <v>1441819193</v>
      </c>
      <c r="E803">
        <v>15514512</v>
      </c>
      <c r="F803">
        <v>1</v>
      </c>
      <c r="G803">
        <v>15514512</v>
      </c>
      <c r="H803">
        <v>1</v>
      </c>
      <c r="I803" t="s">
        <v>958</v>
      </c>
      <c r="J803" t="s">
        <v>3</v>
      </c>
      <c r="K803" t="s">
        <v>959</v>
      </c>
      <c r="L803">
        <v>1191</v>
      </c>
      <c r="N803">
        <v>1013</v>
      </c>
      <c r="O803" t="s">
        <v>960</v>
      </c>
      <c r="P803" t="s">
        <v>960</v>
      </c>
      <c r="Q803">
        <v>1</v>
      </c>
      <c r="X803">
        <v>0.3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1</v>
      </c>
      <c r="AE803">
        <v>1</v>
      </c>
      <c r="AF803" t="s">
        <v>105</v>
      </c>
      <c r="AG803">
        <v>0.6</v>
      </c>
      <c r="AH803">
        <v>3</v>
      </c>
      <c r="AI803">
        <v>-1</v>
      </c>
      <c r="AJ803" t="s">
        <v>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 x14ac:dyDescent="0.2">
      <c r="A804">
        <f>ROW(Source!A680)</f>
        <v>680</v>
      </c>
      <c r="B804">
        <v>1474084545</v>
      </c>
      <c r="C804">
        <v>1472728964</v>
      </c>
      <c r="D804">
        <v>1441836235</v>
      </c>
      <c r="E804">
        <v>1</v>
      </c>
      <c r="F804">
        <v>1</v>
      </c>
      <c r="G804">
        <v>15514512</v>
      </c>
      <c r="H804">
        <v>3</v>
      </c>
      <c r="I804" t="s">
        <v>965</v>
      </c>
      <c r="J804" t="s">
        <v>966</v>
      </c>
      <c r="K804" t="s">
        <v>967</v>
      </c>
      <c r="L804">
        <v>1346</v>
      </c>
      <c r="N804">
        <v>1009</v>
      </c>
      <c r="O804" t="s">
        <v>968</v>
      </c>
      <c r="P804" t="s">
        <v>968</v>
      </c>
      <c r="Q804">
        <v>1</v>
      </c>
      <c r="X804">
        <v>0.05</v>
      </c>
      <c r="Y804">
        <v>31.49</v>
      </c>
      <c r="Z804">
        <v>0</v>
      </c>
      <c r="AA804">
        <v>0</v>
      </c>
      <c r="AB804">
        <v>0</v>
      </c>
      <c r="AC804">
        <v>0</v>
      </c>
      <c r="AD804">
        <v>1</v>
      </c>
      <c r="AE804">
        <v>0</v>
      </c>
      <c r="AF804" t="s">
        <v>105</v>
      </c>
      <c r="AG804">
        <v>0.1</v>
      </c>
      <c r="AH804">
        <v>3</v>
      </c>
      <c r="AI804">
        <v>-1</v>
      </c>
      <c r="AJ804" t="s">
        <v>3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 x14ac:dyDescent="0.2">
      <c r="A805">
        <f>ROW(Source!A680)</f>
        <v>680</v>
      </c>
      <c r="B805">
        <v>1474084546</v>
      </c>
      <c r="C805">
        <v>1472728964</v>
      </c>
      <c r="D805">
        <v>1441834628</v>
      </c>
      <c r="E805">
        <v>1</v>
      </c>
      <c r="F805">
        <v>1</v>
      </c>
      <c r="G805">
        <v>15514512</v>
      </c>
      <c r="H805">
        <v>3</v>
      </c>
      <c r="I805" t="s">
        <v>1036</v>
      </c>
      <c r="J805" t="s">
        <v>1037</v>
      </c>
      <c r="K805" t="s">
        <v>1038</v>
      </c>
      <c r="L805">
        <v>1348</v>
      </c>
      <c r="N805">
        <v>1009</v>
      </c>
      <c r="O805" t="s">
        <v>861</v>
      </c>
      <c r="P805" t="s">
        <v>861</v>
      </c>
      <c r="Q805">
        <v>1000</v>
      </c>
      <c r="X805">
        <v>4.0000000000000003E-5</v>
      </c>
      <c r="Y805">
        <v>73951.73</v>
      </c>
      <c r="Z805">
        <v>0</v>
      </c>
      <c r="AA805">
        <v>0</v>
      </c>
      <c r="AB805">
        <v>0</v>
      </c>
      <c r="AC805">
        <v>0</v>
      </c>
      <c r="AD805">
        <v>1</v>
      </c>
      <c r="AE805">
        <v>0</v>
      </c>
      <c r="AF805" t="s">
        <v>105</v>
      </c>
      <c r="AG805">
        <v>8.0000000000000007E-5</v>
      </c>
      <c r="AH805">
        <v>3</v>
      </c>
      <c r="AI805">
        <v>-1</v>
      </c>
      <c r="AJ805" t="s">
        <v>3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 x14ac:dyDescent="0.2">
      <c r="A806">
        <f>ROW(Source!A681)</f>
        <v>681</v>
      </c>
      <c r="B806">
        <v>1474084547</v>
      </c>
      <c r="C806">
        <v>1472728974</v>
      </c>
      <c r="D806">
        <v>1441819193</v>
      </c>
      <c r="E806">
        <v>15514512</v>
      </c>
      <c r="F806">
        <v>1</v>
      </c>
      <c r="G806">
        <v>15514512</v>
      </c>
      <c r="H806">
        <v>1</v>
      </c>
      <c r="I806" t="s">
        <v>958</v>
      </c>
      <c r="J806" t="s">
        <v>3</v>
      </c>
      <c r="K806" t="s">
        <v>959</v>
      </c>
      <c r="L806">
        <v>1191</v>
      </c>
      <c r="N806">
        <v>1013</v>
      </c>
      <c r="O806" t="s">
        <v>960</v>
      </c>
      <c r="P806" t="s">
        <v>960</v>
      </c>
      <c r="Q806">
        <v>1</v>
      </c>
      <c r="X806">
        <v>1.2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1</v>
      </c>
      <c r="AE806">
        <v>1</v>
      </c>
      <c r="AF806" t="s">
        <v>3</v>
      </c>
      <c r="AG806">
        <v>1.2</v>
      </c>
      <c r="AH806">
        <v>3</v>
      </c>
      <c r="AI806">
        <v>-1</v>
      </c>
      <c r="AJ806" t="s">
        <v>3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 x14ac:dyDescent="0.2">
      <c r="A807">
        <f>ROW(Source!A681)</f>
        <v>681</v>
      </c>
      <c r="B807">
        <v>1474084548</v>
      </c>
      <c r="C807">
        <v>1472728974</v>
      </c>
      <c r="D807">
        <v>1441836235</v>
      </c>
      <c r="E807">
        <v>1</v>
      </c>
      <c r="F807">
        <v>1</v>
      </c>
      <c r="G807">
        <v>15514512</v>
      </c>
      <c r="H807">
        <v>3</v>
      </c>
      <c r="I807" t="s">
        <v>965</v>
      </c>
      <c r="J807" t="s">
        <v>966</v>
      </c>
      <c r="K807" t="s">
        <v>967</v>
      </c>
      <c r="L807">
        <v>1346</v>
      </c>
      <c r="N807">
        <v>1009</v>
      </c>
      <c r="O807" t="s">
        <v>968</v>
      </c>
      <c r="P807" t="s">
        <v>968</v>
      </c>
      <c r="Q807">
        <v>1</v>
      </c>
      <c r="X807">
        <v>7.0000000000000001E-3</v>
      </c>
      <c r="Y807">
        <v>31.49</v>
      </c>
      <c r="Z807">
        <v>0</v>
      </c>
      <c r="AA807">
        <v>0</v>
      </c>
      <c r="AB807">
        <v>0</v>
      </c>
      <c r="AC807">
        <v>0</v>
      </c>
      <c r="AD807">
        <v>1</v>
      </c>
      <c r="AE807">
        <v>0</v>
      </c>
      <c r="AF807" t="s">
        <v>3</v>
      </c>
      <c r="AG807">
        <v>7.0000000000000001E-3</v>
      </c>
      <c r="AH807">
        <v>3</v>
      </c>
      <c r="AI807">
        <v>-1</v>
      </c>
      <c r="AJ807" t="s">
        <v>3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 x14ac:dyDescent="0.2">
      <c r="A808">
        <f>ROW(Source!A681)</f>
        <v>681</v>
      </c>
      <c r="B808">
        <v>1474084549</v>
      </c>
      <c r="C808">
        <v>1472728974</v>
      </c>
      <c r="D808">
        <v>1441834628</v>
      </c>
      <c r="E808">
        <v>1</v>
      </c>
      <c r="F808">
        <v>1</v>
      </c>
      <c r="G808">
        <v>15514512</v>
      </c>
      <c r="H808">
        <v>3</v>
      </c>
      <c r="I808" t="s">
        <v>1036</v>
      </c>
      <c r="J808" t="s">
        <v>1037</v>
      </c>
      <c r="K808" t="s">
        <v>1038</v>
      </c>
      <c r="L808">
        <v>1348</v>
      </c>
      <c r="N808">
        <v>1009</v>
      </c>
      <c r="O808" t="s">
        <v>861</v>
      </c>
      <c r="P808" t="s">
        <v>861</v>
      </c>
      <c r="Q808">
        <v>1000</v>
      </c>
      <c r="X808">
        <v>2.0000000000000002E-5</v>
      </c>
      <c r="Y808">
        <v>73951.73</v>
      </c>
      <c r="Z808">
        <v>0</v>
      </c>
      <c r="AA808">
        <v>0</v>
      </c>
      <c r="AB808">
        <v>0</v>
      </c>
      <c r="AC808">
        <v>0</v>
      </c>
      <c r="AD808">
        <v>1</v>
      </c>
      <c r="AE808">
        <v>0</v>
      </c>
      <c r="AF808" t="s">
        <v>3</v>
      </c>
      <c r="AG808">
        <v>2.0000000000000002E-5</v>
      </c>
      <c r="AH808">
        <v>3</v>
      </c>
      <c r="AI808">
        <v>-1</v>
      </c>
      <c r="AJ808" t="s">
        <v>3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 x14ac:dyDescent="0.2">
      <c r="A809">
        <f>ROW(Source!A682)</f>
        <v>682</v>
      </c>
      <c r="B809">
        <v>1474084550</v>
      </c>
      <c r="C809">
        <v>1472728982</v>
      </c>
      <c r="D809">
        <v>1441819193</v>
      </c>
      <c r="E809">
        <v>15514512</v>
      </c>
      <c r="F809">
        <v>1</v>
      </c>
      <c r="G809">
        <v>15514512</v>
      </c>
      <c r="H809">
        <v>1</v>
      </c>
      <c r="I809" t="s">
        <v>958</v>
      </c>
      <c r="J809" t="s">
        <v>3</v>
      </c>
      <c r="K809" t="s">
        <v>959</v>
      </c>
      <c r="L809">
        <v>1191</v>
      </c>
      <c r="N809">
        <v>1013</v>
      </c>
      <c r="O809" t="s">
        <v>960</v>
      </c>
      <c r="P809" t="s">
        <v>960</v>
      </c>
      <c r="Q809">
        <v>1</v>
      </c>
      <c r="X809">
        <v>0.04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1</v>
      </c>
      <c r="AE809">
        <v>1</v>
      </c>
      <c r="AF809" t="s">
        <v>28</v>
      </c>
      <c r="AG809">
        <v>0.12</v>
      </c>
      <c r="AH809">
        <v>3</v>
      </c>
      <c r="AI809">
        <v>-1</v>
      </c>
      <c r="AJ809" t="s">
        <v>3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 x14ac:dyDescent="0.2">
      <c r="A810">
        <f>ROW(Source!A682)</f>
        <v>682</v>
      </c>
      <c r="B810">
        <v>1474084551</v>
      </c>
      <c r="C810">
        <v>1472728982</v>
      </c>
      <c r="D810">
        <v>1441836235</v>
      </c>
      <c r="E810">
        <v>1</v>
      </c>
      <c r="F810">
        <v>1</v>
      </c>
      <c r="G810">
        <v>15514512</v>
      </c>
      <c r="H810">
        <v>3</v>
      </c>
      <c r="I810" t="s">
        <v>965</v>
      </c>
      <c r="J810" t="s">
        <v>966</v>
      </c>
      <c r="K810" t="s">
        <v>967</v>
      </c>
      <c r="L810">
        <v>1346</v>
      </c>
      <c r="N810">
        <v>1009</v>
      </c>
      <c r="O810" t="s">
        <v>968</v>
      </c>
      <c r="P810" t="s">
        <v>968</v>
      </c>
      <c r="Q810">
        <v>1</v>
      </c>
      <c r="X810">
        <v>2.0000000000000001E-4</v>
      </c>
      <c r="Y810">
        <v>31.49</v>
      </c>
      <c r="Z810">
        <v>0</v>
      </c>
      <c r="AA810">
        <v>0</v>
      </c>
      <c r="AB810">
        <v>0</v>
      </c>
      <c r="AC810">
        <v>0</v>
      </c>
      <c r="AD810">
        <v>1</v>
      </c>
      <c r="AE810">
        <v>0</v>
      </c>
      <c r="AF810" t="s">
        <v>28</v>
      </c>
      <c r="AG810">
        <v>6.0000000000000006E-4</v>
      </c>
      <c r="AH810">
        <v>3</v>
      </c>
      <c r="AI810">
        <v>-1</v>
      </c>
      <c r="AJ810" t="s">
        <v>3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 x14ac:dyDescent="0.2">
      <c r="A811">
        <f>ROW(Source!A683)</f>
        <v>683</v>
      </c>
      <c r="B811">
        <v>1474084552</v>
      </c>
      <c r="C811">
        <v>1472728994</v>
      </c>
      <c r="D811">
        <v>1441819193</v>
      </c>
      <c r="E811">
        <v>15514512</v>
      </c>
      <c r="F811">
        <v>1</v>
      </c>
      <c r="G811">
        <v>15514512</v>
      </c>
      <c r="H811">
        <v>1</v>
      </c>
      <c r="I811" t="s">
        <v>958</v>
      </c>
      <c r="J811" t="s">
        <v>3</v>
      </c>
      <c r="K811" t="s">
        <v>959</v>
      </c>
      <c r="L811">
        <v>1191</v>
      </c>
      <c r="N811">
        <v>1013</v>
      </c>
      <c r="O811" t="s">
        <v>960</v>
      </c>
      <c r="P811" t="s">
        <v>960</v>
      </c>
      <c r="Q811">
        <v>1</v>
      </c>
      <c r="X811">
        <v>1.1299999999999999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1</v>
      </c>
      <c r="AE811">
        <v>1</v>
      </c>
      <c r="AF811" t="s">
        <v>3</v>
      </c>
      <c r="AG811">
        <v>1.1299999999999999</v>
      </c>
      <c r="AH811">
        <v>3</v>
      </c>
      <c r="AI811">
        <v>-1</v>
      </c>
      <c r="AJ811" t="s">
        <v>3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 x14ac:dyDescent="0.2">
      <c r="A812">
        <f>ROW(Source!A683)</f>
        <v>683</v>
      </c>
      <c r="B812">
        <v>1474084554</v>
      </c>
      <c r="C812">
        <v>1472728994</v>
      </c>
      <c r="D812">
        <v>1441820422</v>
      </c>
      <c r="E812">
        <v>15514512</v>
      </c>
      <c r="F812">
        <v>1</v>
      </c>
      <c r="G812">
        <v>15514512</v>
      </c>
      <c r="H812">
        <v>3</v>
      </c>
      <c r="I812" t="s">
        <v>1055</v>
      </c>
      <c r="J812" t="s">
        <v>3</v>
      </c>
      <c r="K812" t="s">
        <v>1056</v>
      </c>
      <c r="L812">
        <v>1346</v>
      </c>
      <c r="N812">
        <v>1009</v>
      </c>
      <c r="O812" t="s">
        <v>968</v>
      </c>
      <c r="P812" t="s">
        <v>968</v>
      </c>
      <c r="Q812">
        <v>1</v>
      </c>
      <c r="X812">
        <v>3.0000000000000001E-3</v>
      </c>
      <c r="Y812">
        <v>1511.54088</v>
      </c>
      <c r="Z812">
        <v>0</v>
      </c>
      <c r="AA812">
        <v>0</v>
      </c>
      <c r="AB812">
        <v>0</v>
      </c>
      <c r="AC812">
        <v>0</v>
      </c>
      <c r="AD812">
        <v>1</v>
      </c>
      <c r="AE812">
        <v>0</v>
      </c>
      <c r="AF812" t="s">
        <v>3</v>
      </c>
      <c r="AG812">
        <v>3.0000000000000001E-3</v>
      </c>
      <c r="AH812">
        <v>3</v>
      </c>
      <c r="AI812">
        <v>-1</v>
      </c>
      <c r="AJ812" t="s">
        <v>3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 x14ac:dyDescent="0.2">
      <c r="A813">
        <f>ROW(Source!A683)</f>
        <v>683</v>
      </c>
      <c r="B813">
        <v>1474084555</v>
      </c>
      <c r="C813">
        <v>1472728994</v>
      </c>
      <c r="D813">
        <v>1441836235</v>
      </c>
      <c r="E813">
        <v>1</v>
      </c>
      <c r="F813">
        <v>1</v>
      </c>
      <c r="G813">
        <v>15514512</v>
      </c>
      <c r="H813">
        <v>3</v>
      </c>
      <c r="I813" t="s">
        <v>965</v>
      </c>
      <c r="J813" t="s">
        <v>966</v>
      </c>
      <c r="K813" t="s">
        <v>967</v>
      </c>
      <c r="L813">
        <v>1346</v>
      </c>
      <c r="N813">
        <v>1009</v>
      </c>
      <c r="O813" t="s">
        <v>968</v>
      </c>
      <c r="P813" t="s">
        <v>968</v>
      </c>
      <c r="Q813">
        <v>1</v>
      </c>
      <c r="X813">
        <v>0.01</v>
      </c>
      <c r="Y813">
        <v>31.49</v>
      </c>
      <c r="Z813">
        <v>0</v>
      </c>
      <c r="AA813">
        <v>0</v>
      </c>
      <c r="AB813">
        <v>0</v>
      </c>
      <c r="AC813">
        <v>0</v>
      </c>
      <c r="AD813">
        <v>1</v>
      </c>
      <c r="AE813">
        <v>0</v>
      </c>
      <c r="AF813" t="s">
        <v>3</v>
      </c>
      <c r="AG813">
        <v>0.01</v>
      </c>
      <c r="AH813">
        <v>3</v>
      </c>
      <c r="AI813">
        <v>-1</v>
      </c>
      <c r="AJ813" t="s">
        <v>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 x14ac:dyDescent="0.2">
      <c r="A814">
        <f>ROW(Source!A683)</f>
        <v>683</v>
      </c>
      <c r="B814">
        <v>1474084556</v>
      </c>
      <c r="C814">
        <v>1472728994</v>
      </c>
      <c r="D814">
        <v>1441838748</v>
      </c>
      <c r="E814">
        <v>1</v>
      </c>
      <c r="F814">
        <v>1</v>
      </c>
      <c r="G814">
        <v>15514512</v>
      </c>
      <c r="H814">
        <v>3</v>
      </c>
      <c r="I814" t="s">
        <v>1057</v>
      </c>
      <c r="J814" t="s">
        <v>1058</v>
      </c>
      <c r="K814" t="s">
        <v>1059</v>
      </c>
      <c r="L814">
        <v>1327</v>
      </c>
      <c r="N814">
        <v>1005</v>
      </c>
      <c r="O814" t="s">
        <v>1042</v>
      </c>
      <c r="P814" t="s">
        <v>1042</v>
      </c>
      <c r="Q814">
        <v>1</v>
      </c>
      <c r="X814">
        <v>8.0000000000000002E-3</v>
      </c>
      <c r="Y814">
        <v>208.99</v>
      </c>
      <c r="Z814">
        <v>0</v>
      </c>
      <c r="AA814">
        <v>0</v>
      </c>
      <c r="AB814">
        <v>0</v>
      </c>
      <c r="AC814">
        <v>0</v>
      </c>
      <c r="AD814">
        <v>1</v>
      </c>
      <c r="AE814">
        <v>0</v>
      </c>
      <c r="AF814" t="s">
        <v>3</v>
      </c>
      <c r="AG814">
        <v>8.0000000000000002E-3</v>
      </c>
      <c r="AH814">
        <v>3</v>
      </c>
      <c r="AI814">
        <v>-1</v>
      </c>
      <c r="AJ814" t="s">
        <v>3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 x14ac:dyDescent="0.2">
      <c r="A815">
        <f>ROW(Source!A683)</f>
        <v>683</v>
      </c>
      <c r="B815">
        <v>1474084553</v>
      </c>
      <c r="C815">
        <v>1472728994</v>
      </c>
      <c r="D815">
        <v>1441822228</v>
      </c>
      <c r="E815">
        <v>15514512</v>
      </c>
      <c r="F815">
        <v>1</v>
      </c>
      <c r="G815">
        <v>15514512</v>
      </c>
      <c r="H815">
        <v>3</v>
      </c>
      <c r="I815" t="s">
        <v>1036</v>
      </c>
      <c r="J815" t="s">
        <v>3</v>
      </c>
      <c r="K815" t="s">
        <v>1038</v>
      </c>
      <c r="L815">
        <v>1346</v>
      </c>
      <c r="N815">
        <v>1009</v>
      </c>
      <c r="O815" t="s">
        <v>968</v>
      </c>
      <c r="P815" t="s">
        <v>968</v>
      </c>
      <c r="Q815">
        <v>1</v>
      </c>
      <c r="X815">
        <v>1.7000000000000001E-2</v>
      </c>
      <c r="Y815">
        <v>73.951729999999998</v>
      </c>
      <c r="Z815">
        <v>0</v>
      </c>
      <c r="AA815">
        <v>0</v>
      </c>
      <c r="AB815">
        <v>0</v>
      </c>
      <c r="AC815">
        <v>0</v>
      </c>
      <c r="AD815">
        <v>1</v>
      </c>
      <c r="AE815">
        <v>0</v>
      </c>
      <c r="AF815" t="s">
        <v>3</v>
      </c>
      <c r="AG815">
        <v>1.7000000000000001E-2</v>
      </c>
      <c r="AH815">
        <v>3</v>
      </c>
      <c r="AI815">
        <v>-1</v>
      </c>
      <c r="AJ815" t="s">
        <v>3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 x14ac:dyDescent="0.2">
      <c r="A816">
        <f>ROW(Source!A683)</f>
        <v>683</v>
      </c>
      <c r="B816">
        <v>1474084557</v>
      </c>
      <c r="C816">
        <v>1472728994</v>
      </c>
      <c r="D816">
        <v>1441834920</v>
      </c>
      <c r="E816">
        <v>1</v>
      </c>
      <c r="F816">
        <v>1</v>
      </c>
      <c r="G816">
        <v>15514512</v>
      </c>
      <c r="H816">
        <v>3</v>
      </c>
      <c r="I816" t="s">
        <v>1060</v>
      </c>
      <c r="J816" t="s">
        <v>1061</v>
      </c>
      <c r="K816" t="s">
        <v>1062</v>
      </c>
      <c r="L816">
        <v>1346</v>
      </c>
      <c r="N816">
        <v>1009</v>
      </c>
      <c r="O816" t="s">
        <v>968</v>
      </c>
      <c r="P816" t="s">
        <v>968</v>
      </c>
      <c r="Q816">
        <v>1</v>
      </c>
      <c r="X816">
        <v>1.4E-2</v>
      </c>
      <c r="Y816">
        <v>106.87</v>
      </c>
      <c r="Z816">
        <v>0</v>
      </c>
      <c r="AA816">
        <v>0</v>
      </c>
      <c r="AB816">
        <v>0</v>
      </c>
      <c r="AC816">
        <v>0</v>
      </c>
      <c r="AD816">
        <v>1</v>
      </c>
      <c r="AE816">
        <v>0</v>
      </c>
      <c r="AF816" t="s">
        <v>3</v>
      </c>
      <c r="AG816">
        <v>1.4E-2</v>
      </c>
      <c r="AH816">
        <v>3</v>
      </c>
      <c r="AI816">
        <v>-1</v>
      </c>
      <c r="AJ816" t="s">
        <v>3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 x14ac:dyDescent="0.2">
      <c r="A817">
        <f>ROW(Source!A684)</f>
        <v>684</v>
      </c>
      <c r="B817">
        <v>1474084558</v>
      </c>
      <c r="C817">
        <v>1472729040</v>
      </c>
      <c r="D817">
        <v>1441819193</v>
      </c>
      <c r="E817">
        <v>15514512</v>
      </c>
      <c r="F817">
        <v>1</v>
      </c>
      <c r="G817">
        <v>15514512</v>
      </c>
      <c r="H817">
        <v>1</v>
      </c>
      <c r="I817" t="s">
        <v>958</v>
      </c>
      <c r="J817" t="s">
        <v>3</v>
      </c>
      <c r="K817" t="s">
        <v>959</v>
      </c>
      <c r="L817">
        <v>1191</v>
      </c>
      <c r="N817">
        <v>1013</v>
      </c>
      <c r="O817" t="s">
        <v>960</v>
      </c>
      <c r="P817" t="s">
        <v>960</v>
      </c>
      <c r="Q817">
        <v>1</v>
      </c>
      <c r="X817">
        <v>0.04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1</v>
      </c>
      <c r="AE817">
        <v>1</v>
      </c>
      <c r="AF817" t="s">
        <v>436</v>
      </c>
      <c r="AG817">
        <v>0.44</v>
      </c>
      <c r="AH817">
        <v>3</v>
      </c>
      <c r="AI817">
        <v>-1</v>
      </c>
      <c r="AJ817" t="s">
        <v>3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 x14ac:dyDescent="0.2">
      <c r="A818">
        <f>ROW(Source!A685)</f>
        <v>685</v>
      </c>
      <c r="B818">
        <v>1474084559</v>
      </c>
      <c r="C818">
        <v>1472729044</v>
      </c>
      <c r="D818">
        <v>1441819193</v>
      </c>
      <c r="E818">
        <v>15514512</v>
      </c>
      <c r="F818">
        <v>1</v>
      </c>
      <c r="G818">
        <v>15514512</v>
      </c>
      <c r="H818">
        <v>1</v>
      </c>
      <c r="I818" t="s">
        <v>958</v>
      </c>
      <c r="J818" t="s">
        <v>3</v>
      </c>
      <c r="K818" t="s">
        <v>959</v>
      </c>
      <c r="L818">
        <v>1191</v>
      </c>
      <c r="N818">
        <v>1013</v>
      </c>
      <c r="O818" t="s">
        <v>960</v>
      </c>
      <c r="P818" t="s">
        <v>960</v>
      </c>
      <c r="Q818">
        <v>1</v>
      </c>
      <c r="X818">
        <v>0.4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1</v>
      </c>
      <c r="AE818">
        <v>1</v>
      </c>
      <c r="AF818" t="s">
        <v>100</v>
      </c>
      <c r="AG818">
        <v>1.6</v>
      </c>
      <c r="AH818">
        <v>3</v>
      </c>
      <c r="AI818">
        <v>-1</v>
      </c>
      <c r="AJ818" t="s">
        <v>3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 x14ac:dyDescent="0.2">
      <c r="A819">
        <f>ROW(Source!A685)</f>
        <v>685</v>
      </c>
      <c r="B819">
        <v>1474084560</v>
      </c>
      <c r="C819">
        <v>1472729044</v>
      </c>
      <c r="D819">
        <v>1441836235</v>
      </c>
      <c r="E819">
        <v>1</v>
      </c>
      <c r="F819">
        <v>1</v>
      </c>
      <c r="G819">
        <v>15514512</v>
      </c>
      <c r="H819">
        <v>3</v>
      </c>
      <c r="I819" t="s">
        <v>965</v>
      </c>
      <c r="J819" t="s">
        <v>966</v>
      </c>
      <c r="K819" t="s">
        <v>967</v>
      </c>
      <c r="L819">
        <v>1346</v>
      </c>
      <c r="N819">
        <v>1009</v>
      </c>
      <c r="O819" t="s">
        <v>968</v>
      </c>
      <c r="P819" t="s">
        <v>968</v>
      </c>
      <c r="Q819">
        <v>1</v>
      </c>
      <c r="X819">
        <v>0.02</v>
      </c>
      <c r="Y819">
        <v>31.49</v>
      </c>
      <c r="Z819">
        <v>0</v>
      </c>
      <c r="AA819">
        <v>0</v>
      </c>
      <c r="AB819">
        <v>0</v>
      </c>
      <c r="AC819">
        <v>0</v>
      </c>
      <c r="AD819">
        <v>1</v>
      </c>
      <c r="AE819">
        <v>0</v>
      </c>
      <c r="AF819" t="s">
        <v>100</v>
      </c>
      <c r="AG819">
        <v>0.08</v>
      </c>
      <c r="AH819">
        <v>3</v>
      </c>
      <c r="AI819">
        <v>-1</v>
      </c>
      <c r="AJ819" t="s">
        <v>3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 x14ac:dyDescent="0.2">
      <c r="A820">
        <f>ROW(Source!A685)</f>
        <v>685</v>
      </c>
      <c r="B820">
        <v>1474084561</v>
      </c>
      <c r="C820">
        <v>1472729044</v>
      </c>
      <c r="D820">
        <v>1441838749</v>
      </c>
      <c r="E820">
        <v>1</v>
      </c>
      <c r="F820">
        <v>1</v>
      </c>
      <c r="G820">
        <v>15514512</v>
      </c>
      <c r="H820">
        <v>3</v>
      </c>
      <c r="I820" t="s">
        <v>1063</v>
      </c>
      <c r="J820" t="s">
        <v>1064</v>
      </c>
      <c r="K820" t="s">
        <v>1065</v>
      </c>
      <c r="L820">
        <v>1327</v>
      </c>
      <c r="N820">
        <v>1005</v>
      </c>
      <c r="O820" t="s">
        <v>1042</v>
      </c>
      <c r="P820" t="s">
        <v>1042</v>
      </c>
      <c r="Q820">
        <v>1</v>
      </c>
      <c r="X820">
        <v>0.03</v>
      </c>
      <c r="Y820">
        <v>509.19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 t="s">
        <v>100</v>
      </c>
      <c r="AG820">
        <v>0.12</v>
      </c>
      <c r="AH820">
        <v>3</v>
      </c>
      <c r="AI820">
        <v>-1</v>
      </c>
      <c r="AJ820" t="s">
        <v>3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 x14ac:dyDescent="0.2">
      <c r="A821">
        <f>ROW(Source!A685)</f>
        <v>685</v>
      </c>
      <c r="B821">
        <v>1474084562</v>
      </c>
      <c r="C821">
        <v>1472729044</v>
      </c>
      <c r="D821">
        <v>1441834659</v>
      </c>
      <c r="E821">
        <v>1</v>
      </c>
      <c r="F821">
        <v>1</v>
      </c>
      <c r="G821">
        <v>15514512</v>
      </c>
      <c r="H821">
        <v>3</v>
      </c>
      <c r="I821" t="s">
        <v>1066</v>
      </c>
      <c r="J821" t="s">
        <v>1067</v>
      </c>
      <c r="K821" t="s">
        <v>1068</v>
      </c>
      <c r="L821">
        <v>1348</v>
      </c>
      <c r="N821">
        <v>1009</v>
      </c>
      <c r="O821" t="s">
        <v>861</v>
      </c>
      <c r="P821" t="s">
        <v>861</v>
      </c>
      <c r="Q821">
        <v>1000</v>
      </c>
      <c r="X821">
        <v>3.0000000000000001E-5</v>
      </c>
      <c r="Y821">
        <v>113415.03999999999</v>
      </c>
      <c r="Z821">
        <v>0</v>
      </c>
      <c r="AA821">
        <v>0</v>
      </c>
      <c r="AB821">
        <v>0</v>
      </c>
      <c r="AC821">
        <v>0</v>
      </c>
      <c r="AD821">
        <v>1</v>
      </c>
      <c r="AE821">
        <v>0</v>
      </c>
      <c r="AF821" t="s">
        <v>100</v>
      </c>
      <c r="AG821">
        <v>1.2E-4</v>
      </c>
      <c r="AH821">
        <v>3</v>
      </c>
      <c r="AI821">
        <v>-1</v>
      </c>
      <c r="AJ821" t="s">
        <v>3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 x14ac:dyDescent="0.2">
      <c r="A822">
        <f>ROW(Source!A686)</f>
        <v>686</v>
      </c>
      <c r="B822">
        <v>1474084563</v>
      </c>
      <c r="C822">
        <v>1472729053</v>
      </c>
      <c r="D822">
        <v>1441819193</v>
      </c>
      <c r="E822">
        <v>15514512</v>
      </c>
      <c r="F822">
        <v>1</v>
      </c>
      <c r="G822">
        <v>15514512</v>
      </c>
      <c r="H822">
        <v>1</v>
      </c>
      <c r="I822" t="s">
        <v>958</v>
      </c>
      <c r="J822" t="s">
        <v>3</v>
      </c>
      <c r="K822" t="s">
        <v>959</v>
      </c>
      <c r="L822">
        <v>1191</v>
      </c>
      <c r="N822">
        <v>1013</v>
      </c>
      <c r="O822" t="s">
        <v>960</v>
      </c>
      <c r="P822" t="s">
        <v>960</v>
      </c>
      <c r="Q822">
        <v>1</v>
      </c>
      <c r="X822">
        <v>0.08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1</v>
      </c>
      <c r="AE822">
        <v>1</v>
      </c>
      <c r="AF822" t="s">
        <v>443</v>
      </c>
      <c r="AG822">
        <v>28.240000000000002</v>
      </c>
      <c r="AH822">
        <v>3</v>
      </c>
      <c r="AI822">
        <v>-1</v>
      </c>
      <c r="AJ822" t="s">
        <v>3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 x14ac:dyDescent="0.2">
      <c r="A823">
        <f>ROW(Source!A687)</f>
        <v>687</v>
      </c>
      <c r="B823">
        <v>1474084564</v>
      </c>
      <c r="C823">
        <v>1472729059</v>
      </c>
      <c r="D823">
        <v>1441819193</v>
      </c>
      <c r="E823">
        <v>15514512</v>
      </c>
      <c r="F823">
        <v>1</v>
      </c>
      <c r="G823">
        <v>15514512</v>
      </c>
      <c r="H823">
        <v>1</v>
      </c>
      <c r="I823" t="s">
        <v>958</v>
      </c>
      <c r="J823" t="s">
        <v>3</v>
      </c>
      <c r="K823" t="s">
        <v>959</v>
      </c>
      <c r="L823">
        <v>1191</v>
      </c>
      <c r="N823">
        <v>1013</v>
      </c>
      <c r="O823" t="s">
        <v>960</v>
      </c>
      <c r="P823" t="s">
        <v>960</v>
      </c>
      <c r="Q823">
        <v>1</v>
      </c>
      <c r="X823">
        <v>0.14000000000000001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1</v>
      </c>
      <c r="AE823">
        <v>1</v>
      </c>
      <c r="AF823" t="s">
        <v>100</v>
      </c>
      <c r="AG823">
        <v>0.56000000000000005</v>
      </c>
      <c r="AH823">
        <v>3</v>
      </c>
      <c r="AI823">
        <v>-1</v>
      </c>
      <c r="AJ823" t="s">
        <v>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 x14ac:dyDescent="0.2">
      <c r="A824">
        <f>ROW(Source!A688)</f>
        <v>688</v>
      </c>
      <c r="B824">
        <v>1474084565</v>
      </c>
      <c r="C824">
        <v>1472729064</v>
      </c>
      <c r="D824">
        <v>1441819193</v>
      </c>
      <c r="E824">
        <v>15514512</v>
      </c>
      <c r="F824">
        <v>1</v>
      </c>
      <c r="G824">
        <v>15514512</v>
      </c>
      <c r="H824">
        <v>1</v>
      </c>
      <c r="I824" t="s">
        <v>958</v>
      </c>
      <c r="J824" t="s">
        <v>3</v>
      </c>
      <c r="K824" t="s">
        <v>959</v>
      </c>
      <c r="L824">
        <v>1191</v>
      </c>
      <c r="N824">
        <v>1013</v>
      </c>
      <c r="O824" t="s">
        <v>960</v>
      </c>
      <c r="P824" t="s">
        <v>960</v>
      </c>
      <c r="Q824">
        <v>1</v>
      </c>
      <c r="X824">
        <v>0.6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1</v>
      </c>
      <c r="AE824">
        <v>1</v>
      </c>
      <c r="AF824" t="s">
        <v>3</v>
      </c>
      <c r="AG824">
        <v>0.6</v>
      </c>
      <c r="AH824">
        <v>3</v>
      </c>
      <c r="AI824">
        <v>-1</v>
      </c>
      <c r="AJ824" t="s">
        <v>3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 x14ac:dyDescent="0.2">
      <c r="A825">
        <f>ROW(Source!A688)</f>
        <v>688</v>
      </c>
      <c r="B825">
        <v>1474084566</v>
      </c>
      <c r="C825">
        <v>1472729064</v>
      </c>
      <c r="D825">
        <v>1441836235</v>
      </c>
      <c r="E825">
        <v>1</v>
      </c>
      <c r="F825">
        <v>1</v>
      </c>
      <c r="G825">
        <v>15514512</v>
      </c>
      <c r="H825">
        <v>3</v>
      </c>
      <c r="I825" t="s">
        <v>965</v>
      </c>
      <c r="J825" t="s">
        <v>966</v>
      </c>
      <c r="K825" t="s">
        <v>967</v>
      </c>
      <c r="L825">
        <v>1346</v>
      </c>
      <c r="N825">
        <v>1009</v>
      </c>
      <c r="O825" t="s">
        <v>968</v>
      </c>
      <c r="P825" t="s">
        <v>968</v>
      </c>
      <c r="Q825">
        <v>1</v>
      </c>
      <c r="X825">
        <v>0.05</v>
      </c>
      <c r="Y825">
        <v>31.49</v>
      </c>
      <c r="Z825">
        <v>0</v>
      </c>
      <c r="AA825">
        <v>0</v>
      </c>
      <c r="AB825">
        <v>0</v>
      </c>
      <c r="AC825">
        <v>0</v>
      </c>
      <c r="AD825">
        <v>1</v>
      </c>
      <c r="AE825">
        <v>0</v>
      </c>
      <c r="AF825" t="s">
        <v>3</v>
      </c>
      <c r="AG825">
        <v>0.05</v>
      </c>
      <c r="AH825">
        <v>3</v>
      </c>
      <c r="AI825">
        <v>-1</v>
      </c>
      <c r="AJ825" t="s">
        <v>3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  <row r="826" spans="1:44" x14ac:dyDescent="0.2">
      <c r="A826">
        <f>ROW(Source!A689)</f>
        <v>689</v>
      </c>
      <c r="B826">
        <v>1474084567</v>
      </c>
      <c r="C826">
        <v>1472729072</v>
      </c>
      <c r="D826">
        <v>1441819193</v>
      </c>
      <c r="E826">
        <v>15514512</v>
      </c>
      <c r="F826">
        <v>1</v>
      </c>
      <c r="G826">
        <v>15514512</v>
      </c>
      <c r="H826">
        <v>1</v>
      </c>
      <c r="I826" t="s">
        <v>958</v>
      </c>
      <c r="J826" t="s">
        <v>3</v>
      </c>
      <c r="K826" t="s">
        <v>959</v>
      </c>
      <c r="L826">
        <v>1191</v>
      </c>
      <c r="N826">
        <v>1013</v>
      </c>
      <c r="O826" t="s">
        <v>960</v>
      </c>
      <c r="P826" t="s">
        <v>960</v>
      </c>
      <c r="Q826">
        <v>1</v>
      </c>
      <c r="X826">
        <v>0.24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1</v>
      </c>
      <c r="AE826">
        <v>1</v>
      </c>
      <c r="AF826" t="s">
        <v>100</v>
      </c>
      <c r="AG826">
        <v>0.96</v>
      </c>
      <c r="AH826">
        <v>3</v>
      </c>
      <c r="AI826">
        <v>-1</v>
      </c>
      <c r="AJ826" t="s">
        <v>3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</row>
    <row r="827" spans="1:44" x14ac:dyDescent="0.2">
      <c r="A827">
        <f>ROW(Source!A689)</f>
        <v>689</v>
      </c>
      <c r="B827">
        <v>1474084568</v>
      </c>
      <c r="C827">
        <v>1472729072</v>
      </c>
      <c r="D827">
        <v>1441820424</v>
      </c>
      <c r="E827">
        <v>15514512</v>
      </c>
      <c r="F827">
        <v>1</v>
      </c>
      <c r="G827">
        <v>15514512</v>
      </c>
      <c r="H827">
        <v>3</v>
      </c>
      <c r="I827" t="s">
        <v>1069</v>
      </c>
      <c r="J827" t="s">
        <v>3</v>
      </c>
      <c r="K827" t="s">
        <v>1070</v>
      </c>
      <c r="L827">
        <v>1346</v>
      </c>
      <c r="N827">
        <v>1009</v>
      </c>
      <c r="O827" t="s">
        <v>968</v>
      </c>
      <c r="P827" t="s">
        <v>968</v>
      </c>
      <c r="Q827">
        <v>1</v>
      </c>
      <c r="X827">
        <v>0.1</v>
      </c>
      <c r="Y827">
        <v>153.26064</v>
      </c>
      <c r="Z827">
        <v>0</v>
      </c>
      <c r="AA827">
        <v>0</v>
      </c>
      <c r="AB827">
        <v>0</v>
      </c>
      <c r="AC827">
        <v>0</v>
      </c>
      <c r="AD827">
        <v>1</v>
      </c>
      <c r="AE827">
        <v>0</v>
      </c>
      <c r="AF827" t="s">
        <v>100</v>
      </c>
      <c r="AG827">
        <v>0.4</v>
      </c>
      <c r="AH827">
        <v>3</v>
      </c>
      <c r="AI827">
        <v>-1</v>
      </c>
      <c r="AJ827" t="s">
        <v>3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</row>
    <row r="828" spans="1:44" x14ac:dyDescent="0.2">
      <c r="A828">
        <f>ROW(Source!A689)</f>
        <v>689</v>
      </c>
      <c r="B828">
        <v>1474084569</v>
      </c>
      <c r="C828">
        <v>1472729072</v>
      </c>
      <c r="D828">
        <v>1441836235</v>
      </c>
      <c r="E828">
        <v>1</v>
      </c>
      <c r="F828">
        <v>1</v>
      </c>
      <c r="G828">
        <v>15514512</v>
      </c>
      <c r="H828">
        <v>3</v>
      </c>
      <c r="I828" t="s">
        <v>965</v>
      </c>
      <c r="J828" t="s">
        <v>966</v>
      </c>
      <c r="K828" t="s">
        <v>967</v>
      </c>
      <c r="L828">
        <v>1346</v>
      </c>
      <c r="N828">
        <v>1009</v>
      </c>
      <c r="O828" t="s">
        <v>968</v>
      </c>
      <c r="P828" t="s">
        <v>968</v>
      </c>
      <c r="Q828">
        <v>1</v>
      </c>
      <c r="X828">
        <v>0.01</v>
      </c>
      <c r="Y828">
        <v>31.49</v>
      </c>
      <c r="Z828">
        <v>0</v>
      </c>
      <c r="AA828">
        <v>0</v>
      </c>
      <c r="AB828">
        <v>0</v>
      </c>
      <c r="AC828">
        <v>0</v>
      </c>
      <c r="AD828">
        <v>1</v>
      </c>
      <c r="AE828">
        <v>0</v>
      </c>
      <c r="AF828" t="s">
        <v>100</v>
      </c>
      <c r="AG828">
        <v>0.04</v>
      </c>
      <c r="AH828">
        <v>3</v>
      </c>
      <c r="AI828">
        <v>-1</v>
      </c>
      <c r="AJ828" t="s">
        <v>3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</row>
    <row r="829" spans="1:44" x14ac:dyDescent="0.2">
      <c r="A829">
        <f>ROW(Source!A689)</f>
        <v>689</v>
      </c>
      <c r="B829">
        <v>1474084570</v>
      </c>
      <c r="C829">
        <v>1472729072</v>
      </c>
      <c r="D829">
        <v>1441834659</v>
      </c>
      <c r="E829">
        <v>1</v>
      </c>
      <c r="F829">
        <v>1</v>
      </c>
      <c r="G829">
        <v>15514512</v>
      </c>
      <c r="H829">
        <v>3</v>
      </c>
      <c r="I829" t="s">
        <v>1066</v>
      </c>
      <c r="J829" t="s">
        <v>1067</v>
      </c>
      <c r="K829" t="s">
        <v>1068</v>
      </c>
      <c r="L829">
        <v>1348</v>
      </c>
      <c r="N829">
        <v>1009</v>
      </c>
      <c r="O829" t="s">
        <v>861</v>
      </c>
      <c r="P829" t="s">
        <v>861</v>
      </c>
      <c r="Q829">
        <v>1000</v>
      </c>
      <c r="X829">
        <v>1.0000000000000001E-5</v>
      </c>
      <c r="Y829">
        <v>113415.03999999999</v>
      </c>
      <c r="Z829">
        <v>0</v>
      </c>
      <c r="AA829">
        <v>0</v>
      </c>
      <c r="AB829">
        <v>0</v>
      </c>
      <c r="AC829">
        <v>0</v>
      </c>
      <c r="AD829">
        <v>1</v>
      </c>
      <c r="AE829">
        <v>0</v>
      </c>
      <c r="AF829" t="s">
        <v>100</v>
      </c>
      <c r="AG829">
        <v>4.0000000000000003E-5</v>
      </c>
      <c r="AH829">
        <v>3</v>
      </c>
      <c r="AI829">
        <v>-1</v>
      </c>
      <c r="AJ829" t="s">
        <v>3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</row>
    <row r="830" spans="1:44" x14ac:dyDescent="0.2">
      <c r="A830">
        <f>ROW(Source!A691)</f>
        <v>691</v>
      </c>
      <c r="B830">
        <v>1474084571</v>
      </c>
      <c r="C830">
        <v>1472729103</v>
      </c>
      <c r="D830">
        <v>1441819193</v>
      </c>
      <c r="E830">
        <v>15514512</v>
      </c>
      <c r="F830">
        <v>1</v>
      </c>
      <c r="G830">
        <v>15514512</v>
      </c>
      <c r="H830">
        <v>1</v>
      </c>
      <c r="I830" t="s">
        <v>958</v>
      </c>
      <c r="J830" t="s">
        <v>3</v>
      </c>
      <c r="K830" t="s">
        <v>959</v>
      </c>
      <c r="L830">
        <v>1191</v>
      </c>
      <c r="N830">
        <v>1013</v>
      </c>
      <c r="O830" t="s">
        <v>960</v>
      </c>
      <c r="P830" t="s">
        <v>960</v>
      </c>
      <c r="Q830">
        <v>1</v>
      </c>
      <c r="X830">
        <v>0.17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1</v>
      </c>
      <c r="AE830">
        <v>1</v>
      </c>
      <c r="AF830" t="s">
        <v>100</v>
      </c>
      <c r="AG830">
        <v>0.68</v>
      </c>
      <c r="AH830">
        <v>3</v>
      </c>
      <c r="AI830">
        <v>-1</v>
      </c>
      <c r="AJ830" t="s">
        <v>3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</row>
    <row r="831" spans="1:44" x14ac:dyDescent="0.2">
      <c r="A831">
        <f>ROW(Source!A691)</f>
        <v>691</v>
      </c>
      <c r="B831">
        <v>1474084572</v>
      </c>
      <c r="C831">
        <v>1472729103</v>
      </c>
      <c r="D831">
        <v>1441834258</v>
      </c>
      <c r="E831">
        <v>1</v>
      </c>
      <c r="F831">
        <v>1</v>
      </c>
      <c r="G831">
        <v>15514512</v>
      </c>
      <c r="H831">
        <v>2</v>
      </c>
      <c r="I831" t="s">
        <v>1017</v>
      </c>
      <c r="J831" t="s">
        <v>1018</v>
      </c>
      <c r="K831" t="s">
        <v>1019</v>
      </c>
      <c r="L831">
        <v>1368</v>
      </c>
      <c r="N831">
        <v>1011</v>
      </c>
      <c r="O831" t="s">
        <v>964</v>
      </c>
      <c r="P831" t="s">
        <v>964</v>
      </c>
      <c r="Q831">
        <v>1</v>
      </c>
      <c r="X831">
        <v>0.01</v>
      </c>
      <c r="Y831">
        <v>0</v>
      </c>
      <c r="Z831">
        <v>1303.01</v>
      </c>
      <c r="AA831">
        <v>826.2</v>
      </c>
      <c r="AB831">
        <v>0</v>
      </c>
      <c r="AC831">
        <v>0</v>
      </c>
      <c r="AD831">
        <v>1</v>
      </c>
      <c r="AE831">
        <v>0</v>
      </c>
      <c r="AF831" t="s">
        <v>100</v>
      </c>
      <c r="AG831">
        <v>0.04</v>
      </c>
      <c r="AH831">
        <v>3</v>
      </c>
      <c r="AI831">
        <v>-1</v>
      </c>
      <c r="AJ831" t="s">
        <v>3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</row>
    <row r="832" spans="1:44" x14ac:dyDescent="0.2">
      <c r="A832">
        <f>ROW(Source!A691)</f>
        <v>691</v>
      </c>
      <c r="B832">
        <v>1474084573</v>
      </c>
      <c r="C832">
        <v>1472729103</v>
      </c>
      <c r="D832">
        <v>1441836186</v>
      </c>
      <c r="E832">
        <v>1</v>
      </c>
      <c r="F832">
        <v>1</v>
      </c>
      <c r="G832">
        <v>15514512</v>
      </c>
      <c r="H832">
        <v>3</v>
      </c>
      <c r="I832" t="s">
        <v>1049</v>
      </c>
      <c r="J832" t="s">
        <v>1050</v>
      </c>
      <c r="K832" t="s">
        <v>1051</v>
      </c>
      <c r="L832">
        <v>1346</v>
      </c>
      <c r="N832">
        <v>1009</v>
      </c>
      <c r="O832" t="s">
        <v>968</v>
      </c>
      <c r="P832" t="s">
        <v>968</v>
      </c>
      <c r="Q832">
        <v>1</v>
      </c>
      <c r="X832">
        <v>0.01</v>
      </c>
      <c r="Y832">
        <v>494.57</v>
      </c>
      <c r="Z832">
        <v>0</v>
      </c>
      <c r="AA832">
        <v>0</v>
      </c>
      <c r="AB832">
        <v>0</v>
      </c>
      <c r="AC832">
        <v>0</v>
      </c>
      <c r="AD832">
        <v>1</v>
      </c>
      <c r="AE832">
        <v>0</v>
      </c>
      <c r="AF832" t="s">
        <v>100</v>
      </c>
      <c r="AG832">
        <v>0.04</v>
      </c>
      <c r="AH832">
        <v>3</v>
      </c>
      <c r="AI832">
        <v>-1</v>
      </c>
      <c r="AJ832" t="s">
        <v>3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</row>
    <row r="833" spans="1:44" x14ac:dyDescent="0.2">
      <c r="A833">
        <f>ROW(Source!A691)</f>
        <v>691</v>
      </c>
      <c r="B833">
        <v>1474084574</v>
      </c>
      <c r="C833">
        <v>1472729103</v>
      </c>
      <c r="D833">
        <v>1441836230</v>
      </c>
      <c r="E833">
        <v>1</v>
      </c>
      <c r="F833">
        <v>1</v>
      </c>
      <c r="G833">
        <v>15514512</v>
      </c>
      <c r="H833">
        <v>3</v>
      </c>
      <c r="I833" t="s">
        <v>1052</v>
      </c>
      <c r="J833" t="s">
        <v>1053</v>
      </c>
      <c r="K833" t="s">
        <v>1054</v>
      </c>
      <c r="L833">
        <v>1327</v>
      </c>
      <c r="N833">
        <v>1005</v>
      </c>
      <c r="O833" t="s">
        <v>1042</v>
      </c>
      <c r="P833" t="s">
        <v>1042</v>
      </c>
      <c r="Q833">
        <v>1</v>
      </c>
      <c r="X833">
        <v>0.02</v>
      </c>
      <c r="Y833">
        <v>46</v>
      </c>
      <c r="Z833">
        <v>0</v>
      </c>
      <c r="AA833">
        <v>0</v>
      </c>
      <c r="AB833">
        <v>0</v>
      </c>
      <c r="AC833">
        <v>0</v>
      </c>
      <c r="AD833">
        <v>1</v>
      </c>
      <c r="AE833">
        <v>0</v>
      </c>
      <c r="AF833" t="s">
        <v>100</v>
      </c>
      <c r="AG833">
        <v>0.08</v>
      </c>
      <c r="AH833">
        <v>3</v>
      </c>
      <c r="AI833">
        <v>-1</v>
      </c>
      <c r="AJ833" t="s">
        <v>3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</row>
    <row r="834" spans="1:44" x14ac:dyDescent="0.2">
      <c r="A834">
        <f>ROW(Source!A692)</f>
        <v>692</v>
      </c>
      <c r="B834">
        <v>1474084575</v>
      </c>
      <c r="C834">
        <v>1472729119</v>
      </c>
      <c r="D834">
        <v>1441819193</v>
      </c>
      <c r="E834">
        <v>15514512</v>
      </c>
      <c r="F834">
        <v>1</v>
      </c>
      <c r="G834">
        <v>15514512</v>
      </c>
      <c r="H834">
        <v>1</v>
      </c>
      <c r="I834" t="s">
        <v>958</v>
      </c>
      <c r="J834" t="s">
        <v>3</v>
      </c>
      <c r="K834" t="s">
        <v>959</v>
      </c>
      <c r="L834">
        <v>1191</v>
      </c>
      <c r="N834">
        <v>1013</v>
      </c>
      <c r="O834" t="s">
        <v>960</v>
      </c>
      <c r="P834" t="s">
        <v>960</v>
      </c>
      <c r="Q834">
        <v>1</v>
      </c>
      <c r="X834">
        <v>0.08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1</v>
      </c>
      <c r="AE834">
        <v>1</v>
      </c>
      <c r="AF834" t="s">
        <v>443</v>
      </c>
      <c r="AG834">
        <v>28.240000000000002</v>
      </c>
      <c r="AH834">
        <v>3</v>
      </c>
      <c r="AI834">
        <v>-1</v>
      </c>
      <c r="AJ834" t="s">
        <v>3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</row>
    <row r="835" spans="1:44" x14ac:dyDescent="0.2">
      <c r="A835">
        <f>ROW(Source!A693)</f>
        <v>693</v>
      </c>
      <c r="B835">
        <v>1474084576</v>
      </c>
      <c r="C835">
        <v>1472729128</v>
      </c>
      <c r="D835">
        <v>1441819193</v>
      </c>
      <c r="E835">
        <v>15514512</v>
      </c>
      <c r="F835">
        <v>1</v>
      </c>
      <c r="G835">
        <v>15514512</v>
      </c>
      <c r="H835">
        <v>1</v>
      </c>
      <c r="I835" t="s">
        <v>958</v>
      </c>
      <c r="J835" t="s">
        <v>3</v>
      </c>
      <c r="K835" t="s">
        <v>959</v>
      </c>
      <c r="L835">
        <v>1191</v>
      </c>
      <c r="N835">
        <v>1013</v>
      </c>
      <c r="O835" t="s">
        <v>960</v>
      </c>
      <c r="P835" t="s">
        <v>960</v>
      </c>
      <c r="Q835">
        <v>1</v>
      </c>
      <c r="X835">
        <v>0.14000000000000001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1</v>
      </c>
      <c r="AE835">
        <v>1</v>
      </c>
      <c r="AF835" t="s">
        <v>100</v>
      </c>
      <c r="AG835">
        <v>0.56000000000000005</v>
      </c>
      <c r="AH835">
        <v>3</v>
      </c>
      <c r="AI835">
        <v>-1</v>
      </c>
      <c r="AJ835" t="s">
        <v>3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</row>
    <row r="836" spans="1:44" x14ac:dyDescent="0.2">
      <c r="A836">
        <f>ROW(Source!A694)</f>
        <v>694</v>
      </c>
      <c r="B836">
        <v>1474084577</v>
      </c>
      <c r="C836">
        <v>1472729133</v>
      </c>
      <c r="D836">
        <v>1441819193</v>
      </c>
      <c r="E836">
        <v>15514512</v>
      </c>
      <c r="F836">
        <v>1</v>
      </c>
      <c r="G836">
        <v>15514512</v>
      </c>
      <c r="H836">
        <v>1</v>
      </c>
      <c r="I836" t="s">
        <v>958</v>
      </c>
      <c r="J836" t="s">
        <v>3</v>
      </c>
      <c r="K836" t="s">
        <v>959</v>
      </c>
      <c r="L836">
        <v>1191</v>
      </c>
      <c r="N836">
        <v>1013</v>
      </c>
      <c r="O836" t="s">
        <v>960</v>
      </c>
      <c r="P836" t="s">
        <v>960</v>
      </c>
      <c r="Q836">
        <v>1</v>
      </c>
      <c r="X836">
        <v>0.6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1</v>
      </c>
      <c r="AE836">
        <v>1</v>
      </c>
      <c r="AF836" t="s">
        <v>3</v>
      </c>
      <c r="AG836">
        <v>0.6</v>
      </c>
      <c r="AH836">
        <v>3</v>
      </c>
      <c r="AI836">
        <v>-1</v>
      </c>
      <c r="AJ836" t="s">
        <v>3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</row>
    <row r="837" spans="1:44" x14ac:dyDescent="0.2">
      <c r="A837">
        <f>ROW(Source!A694)</f>
        <v>694</v>
      </c>
      <c r="B837">
        <v>1474084578</v>
      </c>
      <c r="C837">
        <v>1472729133</v>
      </c>
      <c r="D837">
        <v>1441836235</v>
      </c>
      <c r="E837">
        <v>1</v>
      </c>
      <c r="F837">
        <v>1</v>
      </c>
      <c r="G837">
        <v>15514512</v>
      </c>
      <c r="H837">
        <v>3</v>
      </c>
      <c r="I837" t="s">
        <v>965</v>
      </c>
      <c r="J837" t="s">
        <v>966</v>
      </c>
      <c r="K837" t="s">
        <v>967</v>
      </c>
      <c r="L837">
        <v>1346</v>
      </c>
      <c r="N837">
        <v>1009</v>
      </c>
      <c r="O837" t="s">
        <v>968</v>
      </c>
      <c r="P837" t="s">
        <v>968</v>
      </c>
      <c r="Q837">
        <v>1</v>
      </c>
      <c r="X837">
        <v>0.05</v>
      </c>
      <c r="Y837">
        <v>31.49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 t="s">
        <v>3</v>
      </c>
      <c r="AG837">
        <v>0.05</v>
      </c>
      <c r="AH837">
        <v>3</v>
      </c>
      <c r="AI837">
        <v>-1</v>
      </c>
      <c r="AJ837" t="s">
        <v>3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</row>
    <row r="838" spans="1:44" x14ac:dyDescent="0.2">
      <c r="A838">
        <f>ROW(Source!A695)</f>
        <v>695</v>
      </c>
      <c r="B838">
        <v>1474084579</v>
      </c>
      <c r="C838">
        <v>1472729154</v>
      </c>
      <c r="D838">
        <v>1441819193</v>
      </c>
      <c r="E838">
        <v>15514512</v>
      </c>
      <c r="F838">
        <v>1</v>
      </c>
      <c r="G838">
        <v>15514512</v>
      </c>
      <c r="H838">
        <v>1</v>
      </c>
      <c r="I838" t="s">
        <v>958</v>
      </c>
      <c r="J838" t="s">
        <v>3</v>
      </c>
      <c r="K838" t="s">
        <v>959</v>
      </c>
      <c r="L838">
        <v>1191</v>
      </c>
      <c r="N838">
        <v>1013</v>
      </c>
      <c r="O838" t="s">
        <v>960</v>
      </c>
      <c r="P838" t="s">
        <v>960</v>
      </c>
      <c r="Q838">
        <v>1</v>
      </c>
      <c r="X838">
        <v>1.5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1</v>
      </c>
      <c r="AE838">
        <v>1</v>
      </c>
      <c r="AF838" t="s">
        <v>3</v>
      </c>
      <c r="AG838">
        <v>1.5</v>
      </c>
      <c r="AH838">
        <v>3</v>
      </c>
      <c r="AI838">
        <v>-1</v>
      </c>
      <c r="AJ838" t="s">
        <v>3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</row>
    <row r="839" spans="1:44" x14ac:dyDescent="0.2">
      <c r="A839">
        <f>ROW(Source!A695)</f>
        <v>695</v>
      </c>
      <c r="B839">
        <v>1474084581</v>
      </c>
      <c r="C839">
        <v>1472729154</v>
      </c>
      <c r="D839">
        <v>1441820422</v>
      </c>
      <c r="E839">
        <v>15514512</v>
      </c>
      <c r="F839">
        <v>1</v>
      </c>
      <c r="G839">
        <v>15514512</v>
      </c>
      <c r="H839">
        <v>3</v>
      </c>
      <c r="I839" t="s">
        <v>1055</v>
      </c>
      <c r="J839" t="s">
        <v>3</v>
      </c>
      <c r="K839" t="s">
        <v>1056</v>
      </c>
      <c r="L839">
        <v>1346</v>
      </c>
      <c r="N839">
        <v>1009</v>
      </c>
      <c r="O839" t="s">
        <v>968</v>
      </c>
      <c r="P839" t="s">
        <v>968</v>
      </c>
      <c r="Q839">
        <v>1</v>
      </c>
      <c r="X839">
        <v>4.0000000000000001E-3</v>
      </c>
      <c r="Y839">
        <v>1511.54088</v>
      </c>
      <c r="Z839">
        <v>0</v>
      </c>
      <c r="AA839">
        <v>0</v>
      </c>
      <c r="AB839">
        <v>0</v>
      </c>
      <c r="AC839">
        <v>0</v>
      </c>
      <c r="AD839">
        <v>1</v>
      </c>
      <c r="AE839">
        <v>0</v>
      </c>
      <c r="AF839" t="s">
        <v>3</v>
      </c>
      <c r="AG839">
        <v>4.0000000000000001E-3</v>
      </c>
      <c r="AH839">
        <v>3</v>
      </c>
      <c r="AI839">
        <v>-1</v>
      </c>
      <c r="AJ839" t="s">
        <v>3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</row>
    <row r="840" spans="1:44" x14ac:dyDescent="0.2">
      <c r="A840">
        <f>ROW(Source!A695)</f>
        <v>695</v>
      </c>
      <c r="B840">
        <v>1474084582</v>
      </c>
      <c r="C840">
        <v>1472729154</v>
      </c>
      <c r="D840">
        <v>1441836235</v>
      </c>
      <c r="E840">
        <v>1</v>
      </c>
      <c r="F840">
        <v>1</v>
      </c>
      <c r="G840">
        <v>15514512</v>
      </c>
      <c r="H840">
        <v>3</v>
      </c>
      <c r="I840" t="s">
        <v>965</v>
      </c>
      <c r="J840" t="s">
        <v>966</v>
      </c>
      <c r="K840" t="s">
        <v>967</v>
      </c>
      <c r="L840">
        <v>1346</v>
      </c>
      <c r="N840">
        <v>1009</v>
      </c>
      <c r="O840" t="s">
        <v>968</v>
      </c>
      <c r="P840" t="s">
        <v>968</v>
      </c>
      <c r="Q840">
        <v>1</v>
      </c>
      <c r="X840">
        <v>0.01</v>
      </c>
      <c r="Y840">
        <v>31.49</v>
      </c>
      <c r="Z840">
        <v>0</v>
      </c>
      <c r="AA840">
        <v>0</v>
      </c>
      <c r="AB840">
        <v>0</v>
      </c>
      <c r="AC840">
        <v>0</v>
      </c>
      <c r="AD840">
        <v>1</v>
      </c>
      <c r="AE840">
        <v>0</v>
      </c>
      <c r="AF840" t="s">
        <v>3</v>
      </c>
      <c r="AG840">
        <v>0.01</v>
      </c>
      <c r="AH840">
        <v>3</v>
      </c>
      <c r="AI840">
        <v>-1</v>
      </c>
      <c r="AJ840" t="s">
        <v>3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</row>
    <row r="841" spans="1:44" x14ac:dyDescent="0.2">
      <c r="A841">
        <f>ROW(Source!A695)</f>
        <v>695</v>
      </c>
      <c r="B841">
        <v>1474084583</v>
      </c>
      <c r="C841">
        <v>1472729154</v>
      </c>
      <c r="D841">
        <v>1441838748</v>
      </c>
      <c r="E841">
        <v>1</v>
      </c>
      <c r="F841">
        <v>1</v>
      </c>
      <c r="G841">
        <v>15514512</v>
      </c>
      <c r="H841">
        <v>3</v>
      </c>
      <c r="I841" t="s">
        <v>1057</v>
      </c>
      <c r="J841" t="s">
        <v>1058</v>
      </c>
      <c r="K841" t="s">
        <v>1059</v>
      </c>
      <c r="L841">
        <v>1327</v>
      </c>
      <c r="N841">
        <v>1005</v>
      </c>
      <c r="O841" t="s">
        <v>1042</v>
      </c>
      <c r="P841" t="s">
        <v>1042</v>
      </c>
      <c r="Q841">
        <v>1</v>
      </c>
      <c r="X841">
        <v>1.0999999999999999E-2</v>
      </c>
      <c r="Y841">
        <v>208.99</v>
      </c>
      <c r="Z841">
        <v>0</v>
      </c>
      <c r="AA841">
        <v>0</v>
      </c>
      <c r="AB841">
        <v>0</v>
      </c>
      <c r="AC841">
        <v>0</v>
      </c>
      <c r="AD841">
        <v>1</v>
      </c>
      <c r="AE841">
        <v>0</v>
      </c>
      <c r="AF841" t="s">
        <v>3</v>
      </c>
      <c r="AG841">
        <v>1.0999999999999999E-2</v>
      </c>
      <c r="AH841">
        <v>3</v>
      </c>
      <c r="AI841">
        <v>-1</v>
      </c>
      <c r="AJ841" t="s">
        <v>3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</row>
    <row r="842" spans="1:44" x14ac:dyDescent="0.2">
      <c r="A842">
        <f>ROW(Source!A695)</f>
        <v>695</v>
      </c>
      <c r="B842">
        <v>1474084580</v>
      </c>
      <c r="C842">
        <v>1472729154</v>
      </c>
      <c r="D842">
        <v>1441822228</v>
      </c>
      <c r="E842">
        <v>15514512</v>
      </c>
      <c r="F842">
        <v>1</v>
      </c>
      <c r="G842">
        <v>15514512</v>
      </c>
      <c r="H842">
        <v>3</v>
      </c>
      <c r="I842" t="s">
        <v>1036</v>
      </c>
      <c r="J842" t="s">
        <v>3</v>
      </c>
      <c r="K842" t="s">
        <v>1038</v>
      </c>
      <c r="L842">
        <v>1346</v>
      </c>
      <c r="N842">
        <v>1009</v>
      </c>
      <c r="O842" t="s">
        <v>968</v>
      </c>
      <c r="P842" t="s">
        <v>968</v>
      </c>
      <c r="Q842">
        <v>1</v>
      </c>
      <c r="X842">
        <v>2.3E-2</v>
      </c>
      <c r="Y842">
        <v>73.951729999999998</v>
      </c>
      <c r="Z842">
        <v>0</v>
      </c>
      <c r="AA842">
        <v>0</v>
      </c>
      <c r="AB842">
        <v>0</v>
      </c>
      <c r="AC842">
        <v>0</v>
      </c>
      <c r="AD842">
        <v>1</v>
      </c>
      <c r="AE842">
        <v>0</v>
      </c>
      <c r="AF842" t="s">
        <v>3</v>
      </c>
      <c r="AG842">
        <v>2.3E-2</v>
      </c>
      <c r="AH842">
        <v>3</v>
      </c>
      <c r="AI842">
        <v>-1</v>
      </c>
      <c r="AJ842" t="s">
        <v>3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</row>
    <row r="843" spans="1:44" x14ac:dyDescent="0.2">
      <c r="A843">
        <f>ROW(Source!A695)</f>
        <v>695</v>
      </c>
      <c r="B843">
        <v>1474084584</v>
      </c>
      <c r="C843">
        <v>1472729154</v>
      </c>
      <c r="D843">
        <v>1441834920</v>
      </c>
      <c r="E843">
        <v>1</v>
      </c>
      <c r="F843">
        <v>1</v>
      </c>
      <c r="G843">
        <v>15514512</v>
      </c>
      <c r="H843">
        <v>3</v>
      </c>
      <c r="I843" t="s">
        <v>1060</v>
      </c>
      <c r="J843" t="s">
        <v>1061</v>
      </c>
      <c r="K843" t="s">
        <v>1062</v>
      </c>
      <c r="L843">
        <v>1346</v>
      </c>
      <c r="N843">
        <v>1009</v>
      </c>
      <c r="O843" t="s">
        <v>968</v>
      </c>
      <c r="P843" t="s">
        <v>968</v>
      </c>
      <c r="Q843">
        <v>1</v>
      </c>
      <c r="X843">
        <v>1.9E-2</v>
      </c>
      <c r="Y843">
        <v>106.87</v>
      </c>
      <c r="Z843">
        <v>0</v>
      </c>
      <c r="AA843">
        <v>0</v>
      </c>
      <c r="AB843">
        <v>0</v>
      </c>
      <c r="AC843">
        <v>0</v>
      </c>
      <c r="AD843">
        <v>1</v>
      </c>
      <c r="AE843">
        <v>0</v>
      </c>
      <c r="AF843" t="s">
        <v>3</v>
      </c>
      <c r="AG843">
        <v>1.9E-2</v>
      </c>
      <c r="AH843">
        <v>3</v>
      </c>
      <c r="AI843">
        <v>-1</v>
      </c>
      <c r="AJ843" t="s">
        <v>3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</row>
    <row r="844" spans="1:44" x14ac:dyDescent="0.2">
      <c r="A844">
        <f>ROW(Source!A696)</f>
        <v>696</v>
      </c>
      <c r="B844">
        <v>1474084585</v>
      </c>
      <c r="C844">
        <v>1472729168</v>
      </c>
      <c r="D844">
        <v>1441819193</v>
      </c>
      <c r="E844">
        <v>15514512</v>
      </c>
      <c r="F844">
        <v>1</v>
      </c>
      <c r="G844">
        <v>15514512</v>
      </c>
      <c r="H844">
        <v>1</v>
      </c>
      <c r="I844" t="s">
        <v>958</v>
      </c>
      <c r="J844" t="s">
        <v>3</v>
      </c>
      <c r="K844" t="s">
        <v>959</v>
      </c>
      <c r="L844">
        <v>1191</v>
      </c>
      <c r="N844">
        <v>1013</v>
      </c>
      <c r="O844" t="s">
        <v>960</v>
      </c>
      <c r="P844" t="s">
        <v>960</v>
      </c>
      <c r="Q844">
        <v>1</v>
      </c>
      <c r="X844">
        <v>0.05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1</v>
      </c>
      <c r="AE844">
        <v>1</v>
      </c>
      <c r="AF844" t="s">
        <v>28</v>
      </c>
      <c r="AG844">
        <v>0.15000000000000002</v>
      </c>
      <c r="AH844">
        <v>3</v>
      </c>
      <c r="AI844">
        <v>-1</v>
      </c>
      <c r="AJ844" t="s">
        <v>3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</row>
    <row r="845" spans="1:44" x14ac:dyDescent="0.2">
      <c r="A845">
        <f>ROW(Source!A697)</f>
        <v>697</v>
      </c>
      <c r="B845">
        <v>1474084586</v>
      </c>
      <c r="C845">
        <v>1472729172</v>
      </c>
      <c r="D845">
        <v>1441819193</v>
      </c>
      <c r="E845">
        <v>15514512</v>
      </c>
      <c r="F845">
        <v>1</v>
      </c>
      <c r="G845">
        <v>15514512</v>
      </c>
      <c r="H845">
        <v>1</v>
      </c>
      <c r="I845" t="s">
        <v>958</v>
      </c>
      <c r="J845" t="s">
        <v>3</v>
      </c>
      <c r="K845" t="s">
        <v>959</v>
      </c>
      <c r="L845">
        <v>1191</v>
      </c>
      <c r="N845">
        <v>1013</v>
      </c>
      <c r="O845" t="s">
        <v>960</v>
      </c>
      <c r="P845" t="s">
        <v>960</v>
      </c>
      <c r="Q845">
        <v>1</v>
      </c>
      <c r="X845">
        <v>1.2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1</v>
      </c>
      <c r="AE845">
        <v>1</v>
      </c>
      <c r="AF845" t="s">
        <v>3</v>
      </c>
      <c r="AG845">
        <v>1.2</v>
      </c>
      <c r="AH845">
        <v>3</v>
      </c>
      <c r="AI845">
        <v>-1</v>
      </c>
      <c r="AJ845" t="s">
        <v>3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</row>
    <row r="846" spans="1:44" x14ac:dyDescent="0.2">
      <c r="A846">
        <f>ROW(Source!A697)</f>
        <v>697</v>
      </c>
      <c r="B846">
        <v>1474084587</v>
      </c>
      <c r="C846">
        <v>1472729172</v>
      </c>
      <c r="D846">
        <v>1441836235</v>
      </c>
      <c r="E846">
        <v>1</v>
      </c>
      <c r="F846">
        <v>1</v>
      </c>
      <c r="G846">
        <v>15514512</v>
      </c>
      <c r="H846">
        <v>3</v>
      </c>
      <c r="I846" t="s">
        <v>965</v>
      </c>
      <c r="J846" t="s">
        <v>966</v>
      </c>
      <c r="K846" t="s">
        <v>967</v>
      </c>
      <c r="L846">
        <v>1346</v>
      </c>
      <c r="N846">
        <v>1009</v>
      </c>
      <c r="O846" t="s">
        <v>968</v>
      </c>
      <c r="P846" t="s">
        <v>968</v>
      </c>
      <c r="Q846">
        <v>1</v>
      </c>
      <c r="X846">
        <v>7.0000000000000001E-3</v>
      </c>
      <c r="Y846">
        <v>31.49</v>
      </c>
      <c r="Z846">
        <v>0</v>
      </c>
      <c r="AA846">
        <v>0</v>
      </c>
      <c r="AB846">
        <v>0</v>
      </c>
      <c r="AC846">
        <v>0</v>
      </c>
      <c r="AD846">
        <v>1</v>
      </c>
      <c r="AE846">
        <v>0</v>
      </c>
      <c r="AF846" t="s">
        <v>3</v>
      </c>
      <c r="AG846">
        <v>7.0000000000000001E-3</v>
      </c>
      <c r="AH846">
        <v>3</v>
      </c>
      <c r="AI846">
        <v>-1</v>
      </c>
      <c r="AJ846" t="s">
        <v>3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</row>
    <row r="847" spans="1:44" x14ac:dyDescent="0.2">
      <c r="A847">
        <f>ROW(Source!A697)</f>
        <v>697</v>
      </c>
      <c r="B847">
        <v>1474084588</v>
      </c>
      <c r="C847">
        <v>1472729172</v>
      </c>
      <c r="D847">
        <v>1441834628</v>
      </c>
      <c r="E847">
        <v>1</v>
      </c>
      <c r="F847">
        <v>1</v>
      </c>
      <c r="G847">
        <v>15514512</v>
      </c>
      <c r="H847">
        <v>3</v>
      </c>
      <c r="I847" t="s">
        <v>1036</v>
      </c>
      <c r="J847" t="s">
        <v>1037</v>
      </c>
      <c r="K847" t="s">
        <v>1038</v>
      </c>
      <c r="L847">
        <v>1348</v>
      </c>
      <c r="N847">
        <v>1009</v>
      </c>
      <c r="O847" t="s">
        <v>861</v>
      </c>
      <c r="P847" t="s">
        <v>861</v>
      </c>
      <c r="Q847">
        <v>1000</v>
      </c>
      <c r="X847">
        <v>2.0000000000000002E-5</v>
      </c>
      <c r="Y847">
        <v>73951.73</v>
      </c>
      <c r="Z847">
        <v>0</v>
      </c>
      <c r="AA847">
        <v>0</v>
      </c>
      <c r="AB847">
        <v>0</v>
      </c>
      <c r="AC847">
        <v>0</v>
      </c>
      <c r="AD847">
        <v>1</v>
      </c>
      <c r="AE847">
        <v>0</v>
      </c>
      <c r="AF847" t="s">
        <v>3</v>
      </c>
      <c r="AG847">
        <v>2.0000000000000002E-5</v>
      </c>
      <c r="AH847">
        <v>3</v>
      </c>
      <c r="AI847">
        <v>-1</v>
      </c>
      <c r="AJ847" t="s">
        <v>3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</row>
    <row r="848" spans="1:44" x14ac:dyDescent="0.2">
      <c r="A848">
        <f>ROW(Source!A698)</f>
        <v>698</v>
      </c>
      <c r="B848">
        <v>1474084589</v>
      </c>
      <c r="C848">
        <v>1472729184</v>
      </c>
      <c r="D848">
        <v>1441819193</v>
      </c>
      <c r="E848">
        <v>15514512</v>
      </c>
      <c r="F848">
        <v>1</v>
      </c>
      <c r="G848">
        <v>15514512</v>
      </c>
      <c r="H848">
        <v>1</v>
      </c>
      <c r="I848" t="s">
        <v>958</v>
      </c>
      <c r="J848" t="s">
        <v>3</v>
      </c>
      <c r="K848" t="s">
        <v>959</v>
      </c>
      <c r="L848">
        <v>1191</v>
      </c>
      <c r="N848">
        <v>1013</v>
      </c>
      <c r="O848" t="s">
        <v>960</v>
      </c>
      <c r="P848" t="s">
        <v>960</v>
      </c>
      <c r="Q848">
        <v>1</v>
      </c>
      <c r="X848">
        <v>0.04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1</v>
      </c>
      <c r="AE848">
        <v>1</v>
      </c>
      <c r="AF848" t="s">
        <v>28</v>
      </c>
      <c r="AG848">
        <v>0.12</v>
      </c>
      <c r="AH848">
        <v>3</v>
      </c>
      <c r="AI848">
        <v>-1</v>
      </c>
      <c r="AJ848" t="s">
        <v>3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</row>
    <row r="849" spans="1:44" x14ac:dyDescent="0.2">
      <c r="A849">
        <f>ROW(Source!A698)</f>
        <v>698</v>
      </c>
      <c r="B849">
        <v>1474084590</v>
      </c>
      <c r="C849">
        <v>1472729184</v>
      </c>
      <c r="D849">
        <v>1441836235</v>
      </c>
      <c r="E849">
        <v>1</v>
      </c>
      <c r="F849">
        <v>1</v>
      </c>
      <c r="G849">
        <v>15514512</v>
      </c>
      <c r="H849">
        <v>3</v>
      </c>
      <c r="I849" t="s">
        <v>965</v>
      </c>
      <c r="J849" t="s">
        <v>966</v>
      </c>
      <c r="K849" t="s">
        <v>967</v>
      </c>
      <c r="L849">
        <v>1346</v>
      </c>
      <c r="N849">
        <v>1009</v>
      </c>
      <c r="O849" t="s">
        <v>968</v>
      </c>
      <c r="P849" t="s">
        <v>968</v>
      </c>
      <c r="Q849">
        <v>1</v>
      </c>
      <c r="X849">
        <v>2.0000000000000001E-4</v>
      </c>
      <c r="Y849">
        <v>31.49</v>
      </c>
      <c r="Z849">
        <v>0</v>
      </c>
      <c r="AA849">
        <v>0</v>
      </c>
      <c r="AB849">
        <v>0</v>
      </c>
      <c r="AC849">
        <v>0</v>
      </c>
      <c r="AD849">
        <v>1</v>
      </c>
      <c r="AE849">
        <v>0</v>
      </c>
      <c r="AF849" t="s">
        <v>28</v>
      </c>
      <c r="AG849">
        <v>6.0000000000000006E-4</v>
      </c>
      <c r="AH849">
        <v>3</v>
      </c>
      <c r="AI849">
        <v>-1</v>
      </c>
      <c r="AJ849" t="s">
        <v>3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</row>
    <row r="850" spans="1:44" x14ac:dyDescent="0.2">
      <c r="A850">
        <f>ROW(Source!A699)</f>
        <v>699</v>
      </c>
      <c r="B850">
        <v>1474084591</v>
      </c>
      <c r="C850">
        <v>1472729200</v>
      </c>
      <c r="D850">
        <v>1441819193</v>
      </c>
      <c r="E850">
        <v>15514512</v>
      </c>
      <c r="F850">
        <v>1</v>
      </c>
      <c r="G850">
        <v>15514512</v>
      </c>
      <c r="H850">
        <v>1</v>
      </c>
      <c r="I850" t="s">
        <v>958</v>
      </c>
      <c r="J850" t="s">
        <v>3</v>
      </c>
      <c r="K850" t="s">
        <v>959</v>
      </c>
      <c r="L850">
        <v>1191</v>
      </c>
      <c r="N850">
        <v>1013</v>
      </c>
      <c r="O850" t="s">
        <v>960</v>
      </c>
      <c r="P850" t="s">
        <v>960</v>
      </c>
      <c r="Q850">
        <v>1</v>
      </c>
      <c r="X850">
        <v>0.4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1</v>
      </c>
      <c r="AE850">
        <v>1</v>
      </c>
      <c r="AF850" t="s">
        <v>100</v>
      </c>
      <c r="AG850">
        <v>1.6</v>
      </c>
      <c r="AH850">
        <v>3</v>
      </c>
      <c r="AI850">
        <v>-1</v>
      </c>
      <c r="AJ850" t="s">
        <v>3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</row>
    <row r="851" spans="1:44" x14ac:dyDescent="0.2">
      <c r="A851">
        <f>ROW(Source!A699)</f>
        <v>699</v>
      </c>
      <c r="B851">
        <v>1474084592</v>
      </c>
      <c r="C851">
        <v>1472729200</v>
      </c>
      <c r="D851">
        <v>1441836235</v>
      </c>
      <c r="E851">
        <v>1</v>
      </c>
      <c r="F851">
        <v>1</v>
      </c>
      <c r="G851">
        <v>15514512</v>
      </c>
      <c r="H851">
        <v>3</v>
      </c>
      <c r="I851" t="s">
        <v>965</v>
      </c>
      <c r="J851" t="s">
        <v>966</v>
      </c>
      <c r="K851" t="s">
        <v>967</v>
      </c>
      <c r="L851">
        <v>1346</v>
      </c>
      <c r="N851">
        <v>1009</v>
      </c>
      <c r="O851" t="s">
        <v>968</v>
      </c>
      <c r="P851" t="s">
        <v>968</v>
      </c>
      <c r="Q851">
        <v>1</v>
      </c>
      <c r="X851">
        <v>0.02</v>
      </c>
      <c r="Y851">
        <v>31.49</v>
      </c>
      <c r="Z851">
        <v>0</v>
      </c>
      <c r="AA851">
        <v>0</v>
      </c>
      <c r="AB851">
        <v>0</v>
      </c>
      <c r="AC851">
        <v>0</v>
      </c>
      <c r="AD851">
        <v>1</v>
      </c>
      <c r="AE851">
        <v>0</v>
      </c>
      <c r="AF851" t="s">
        <v>100</v>
      </c>
      <c r="AG851">
        <v>0.08</v>
      </c>
      <c r="AH851">
        <v>3</v>
      </c>
      <c r="AI851">
        <v>-1</v>
      </c>
      <c r="AJ851" t="s">
        <v>3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</row>
    <row r="852" spans="1:44" x14ac:dyDescent="0.2">
      <c r="A852">
        <f>ROW(Source!A699)</f>
        <v>699</v>
      </c>
      <c r="B852">
        <v>1474084593</v>
      </c>
      <c r="C852">
        <v>1472729200</v>
      </c>
      <c r="D852">
        <v>1441838749</v>
      </c>
      <c r="E852">
        <v>1</v>
      </c>
      <c r="F852">
        <v>1</v>
      </c>
      <c r="G852">
        <v>15514512</v>
      </c>
      <c r="H852">
        <v>3</v>
      </c>
      <c r="I852" t="s">
        <v>1063</v>
      </c>
      <c r="J852" t="s">
        <v>1064</v>
      </c>
      <c r="K852" t="s">
        <v>1065</v>
      </c>
      <c r="L852">
        <v>1327</v>
      </c>
      <c r="N852">
        <v>1005</v>
      </c>
      <c r="O852" t="s">
        <v>1042</v>
      </c>
      <c r="P852" t="s">
        <v>1042</v>
      </c>
      <c r="Q852">
        <v>1</v>
      </c>
      <c r="X852">
        <v>0.03</v>
      </c>
      <c r="Y852">
        <v>509.19</v>
      </c>
      <c r="Z852">
        <v>0</v>
      </c>
      <c r="AA852">
        <v>0</v>
      </c>
      <c r="AB852">
        <v>0</v>
      </c>
      <c r="AC852">
        <v>0</v>
      </c>
      <c r="AD852">
        <v>1</v>
      </c>
      <c r="AE852">
        <v>0</v>
      </c>
      <c r="AF852" t="s">
        <v>100</v>
      </c>
      <c r="AG852">
        <v>0.12</v>
      </c>
      <c r="AH852">
        <v>3</v>
      </c>
      <c r="AI852">
        <v>-1</v>
      </c>
      <c r="AJ852" t="s">
        <v>3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</row>
    <row r="853" spans="1:44" x14ac:dyDescent="0.2">
      <c r="A853">
        <f>ROW(Source!A699)</f>
        <v>699</v>
      </c>
      <c r="B853">
        <v>1474084594</v>
      </c>
      <c r="C853">
        <v>1472729200</v>
      </c>
      <c r="D853">
        <v>1441834659</v>
      </c>
      <c r="E853">
        <v>1</v>
      </c>
      <c r="F853">
        <v>1</v>
      </c>
      <c r="G853">
        <v>15514512</v>
      </c>
      <c r="H853">
        <v>3</v>
      </c>
      <c r="I853" t="s">
        <v>1066</v>
      </c>
      <c r="J853" t="s">
        <v>1067</v>
      </c>
      <c r="K853" t="s">
        <v>1068</v>
      </c>
      <c r="L853">
        <v>1348</v>
      </c>
      <c r="N853">
        <v>1009</v>
      </c>
      <c r="O853" t="s">
        <v>861</v>
      </c>
      <c r="P853" t="s">
        <v>861</v>
      </c>
      <c r="Q853">
        <v>1000</v>
      </c>
      <c r="X853">
        <v>3.0000000000000001E-5</v>
      </c>
      <c r="Y853">
        <v>113415.03999999999</v>
      </c>
      <c r="Z853">
        <v>0</v>
      </c>
      <c r="AA853">
        <v>0</v>
      </c>
      <c r="AB853">
        <v>0</v>
      </c>
      <c r="AC853">
        <v>0</v>
      </c>
      <c r="AD853">
        <v>1</v>
      </c>
      <c r="AE853">
        <v>0</v>
      </c>
      <c r="AF853" t="s">
        <v>100</v>
      </c>
      <c r="AG853">
        <v>1.2E-4</v>
      </c>
      <c r="AH853">
        <v>3</v>
      </c>
      <c r="AI853">
        <v>-1</v>
      </c>
      <c r="AJ853" t="s">
        <v>3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</row>
    <row r="854" spans="1:44" x14ac:dyDescent="0.2">
      <c r="A854">
        <f>ROW(Source!A700)</f>
        <v>700</v>
      </c>
      <c r="B854">
        <v>1474084595</v>
      </c>
      <c r="C854">
        <v>1472729210</v>
      </c>
      <c r="D854">
        <v>1441819193</v>
      </c>
      <c r="E854">
        <v>15514512</v>
      </c>
      <c r="F854">
        <v>1</v>
      </c>
      <c r="G854">
        <v>15514512</v>
      </c>
      <c r="H854">
        <v>1</v>
      </c>
      <c r="I854" t="s">
        <v>958</v>
      </c>
      <c r="J854" t="s">
        <v>3</v>
      </c>
      <c r="K854" t="s">
        <v>959</v>
      </c>
      <c r="L854">
        <v>1191</v>
      </c>
      <c r="N854">
        <v>1013</v>
      </c>
      <c r="O854" t="s">
        <v>960</v>
      </c>
      <c r="P854" t="s">
        <v>960</v>
      </c>
      <c r="Q854">
        <v>1</v>
      </c>
      <c r="X854">
        <v>0.28999999999999998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1</v>
      </c>
      <c r="AE854">
        <v>1</v>
      </c>
      <c r="AF854" t="s">
        <v>3</v>
      </c>
      <c r="AG854">
        <v>0.28999999999999998</v>
      </c>
      <c r="AH854">
        <v>3</v>
      </c>
      <c r="AI854">
        <v>-1</v>
      </c>
      <c r="AJ854" t="s">
        <v>3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</row>
    <row r="855" spans="1:44" x14ac:dyDescent="0.2">
      <c r="A855">
        <f>ROW(Source!A702)</f>
        <v>702</v>
      </c>
      <c r="B855">
        <v>1474084596</v>
      </c>
      <c r="C855">
        <v>1472729233</v>
      </c>
      <c r="D855">
        <v>1441819193</v>
      </c>
      <c r="E855">
        <v>15514512</v>
      </c>
      <c r="F855">
        <v>1</v>
      </c>
      <c r="G855">
        <v>15514512</v>
      </c>
      <c r="H855">
        <v>1</v>
      </c>
      <c r="I855" t="s">
        <v>958</v>
      </c>
      <c r="J855" t="s">
        <v>3</v>
      </c>
      <c r="K855" t="s">
        <v>959</v>
      </c>
      <c r="L855">
        <v>1191</v>
      </c>
      <c r="N855">
        <v>1013</v>
      </c>
      <c r="O855" t="s">
        <v>960</v>
      </c>
      <c r="P855" t="s">
        <v>960</v>
      </c>
      <c r="Q855">
        <v>1</v>
      </c>
      <c r="X855">
        <v>0.17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1</v>
      </c>
      <c r="AE855">
        <v>1</v>
      </c>
      <c r="AF855" t="s">
        <v>100</v>
      </c>
      <c r="AG855">
        <v>0.68</v>
      </c>
      <c r="AH855">
        <v>3</v>
      </c>
      <c r="AI855">
        <v>-1</v>
      </c>
      <c r="AJ855" t="s">
        <v>3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</row>
    <row r="856" spans="1:44" x14ac:dyDescent="0.2">
      <c r="A856">
        <f>ROW(Source!A702)</f>
        <v>702</v>
      </c>
      <c r="B856">
        <v>1474084597</v>
      </c>
      <c r="C856">
        <v>1472729233</v>
      </c>
      <c r="D856">
        <v>1441834258</v>
      </c>
      <c r="E856">
        <v>1</v>
      </c>
      <c r="F856">
        <v>1</v>
      </c>
      <c r="G856">
        <v>15514512</v>
      </c>
      <c r="H856">
        <v>2</v>
      </c>
      <c r="I856" t="s">
        <v>1017</v>
      </c>
      <c r="J856" t="s">
        <v>1018</v>
      </c>
      <c r="K856" t="s">
        <v>1019</v>
      </c>
      <c r="L856">
        <v>1368</v>
      </c>
      <c r="N856">
        <v>1011</v>
      </c>
      <c r="O856" t="s">
        <v>964</v>
      </c>
      <c r="P856" t="s">
        <v>964</v>
      </c>
      <c r="Q856">
        <v>1</v>
      </c>
      <c r="X856">
        <v>0.01</v>
      </c>
      <c r="Y856">
        <v>0</v>
      </c>
      <c r="Z856">
        <v>1303.01</v>
      </c>
      <c r="AA856">
        <v>826.2</v>
      </c>
      <c r="AB856">
        <v>0</v>
      </c>
      <c r="AC856">
        <v>0</v>
      </c>
      <c r="AD856">
        <v>1</v>
      </c>
      <c r="AE856">
        <v>0</v>
      </c>
      <c r="AF856" t="s">
        <v>100</v>
      </c>
      <c r="AG856">
        <v>0.04</v>
      </c>
      <c r="AH856">
        <v>3</v>
      </c>
      <c r="AI856">
        <v>-1</v>
      </c>
      <c r="AJ856" t="s">
        <v>3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</row>
    <row r="857" spans="1:44" x14ac:dyDescent="0.2">
      <c r="A857">
        <f>ROW(Source!A702)</f>
        <v>702</v>
      </c>
      <c r="B857">
        <v>1474084598</v>
      </c>
      <c r="C857">
        <v>1472729233</v>
      </c>
      <c r="D857">
        <v>1441836186</v>
      </c>
      <c r="E857">
        <v>1</v>
      </c>
      <c r="F857">
        <v>1</v>
      </c>
      <c r="G857">
        <v>15514512</v>
      </c>
      <c r="H857">
        <v>3</v>
      </c>
      <c r="I857" t="s">
        <v>1049</v>
      </c>
      <c r="J857" t="s">
        <v>1050</v>
      </c>
      <c r="K857" t="s">
        <v>1051</v>
      </c>
      <c r="L857">
        <v>1346</v>
      </c>
      <c r="N857">
        <v>1009</v>
      </c>
      <c r="O857" t="s">
        <v>968</v>
      </c>
      <c r="P857" t="s">
        <v>968</v>
      </c>
      <c r="Q857">
        <v>1</v>
      </c>
      <c r="X857">
        <v>0.01</v>
      </c>
      <c r="Y857">
        <v>494.57</v>
      </c>
      <c r="Z857">
        <v>0</v>
      </c>
      <c r="AA857">
        <v>0</v>
      </c>
      <c r="AB857">
        <v>0</v>
      </c>
      <c r="AC857">
        <v>0</v>
      </c>
      <c r="AD857">
        <v>1</v>
      </c>
      <c r="AE857">
        <v>0</v>
      </c>
      <c r="AF857" t="s">
        <v>100</v>
      </c>
      <c r="AG857">
        <v>0.04</v>
      </c>
      <c r="AH857">
        <v>3</v>
      </c>
      <c r="AI857">
        <v>-1</v>
      </c>
      <c r="AJ857" t="s">
        <v>3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</row>
    <row r="858" spans="1:44" x14ac:dyDescent="0.2">
      <c r="A858">
        <f>ROW(Source!A702)</f>
        <v>702</v>
      </c>
      <c r="B858">
        <v>1474084599</v>
      </c>
      <c r="C858">
        <v>1472729233</v>
      </c>
      <c r="D858">
        <v>1441836230</v>
      </c>
      <c r="E858">
        <v>1</v>
      </c>
      <c r="F858">
        <v>1</v>
      </c>
      <c r="G858">
        <v>15514512</v>
      </c>
      <c r="H858">
        <v>3</v>
      </c>
      <c r="I858" t="s">
        <v>1052</v>
      </c>
      <c r="J858" t="s">
        <v>1053</v>
      </c>
      <c r="K858" t="s">
        <v>1054</v>
      </c>
      <c r="L858">
        <v>1327</v>
      </c>
      <c r="N858">
        <v>1005</v>
      </c>
      <c r="O858" t="s">
        <v>1042</v>
      </c>
      <c r="P858" t="s">
        <v>1042</v>
      </c>
      <c r="Q858">
        <v>1</v>
      </c>
      <c r="X858">
        <v>0.02</v>
      </c>
      <c r="Y858">
        <v>46</v>
      </c>
      <c r="Z858">
        <v>0</v>
      </c>
      <c r="AA858">
        <v>0</v>
      </c>
      <c r="AB858">
        <v>0</v>
      </c>
      <c r="AC858">
        <v>0</v>
      </c>
      <c r="AD858">
        <v>1</v>
      </c>
      <c r="AE858">
        <v>0</v>
      </c>
      <c r="AF858" t="s">
        <v>100</v>
      </c>
      <c r="AG858">
        <v>0.08</v>
      </c>
      <c r="AH858">
        <v>3</v>
      </c>
      <c r="AI858">
        <v>-1</v>
      </c>
      <c r="AJ858" t="s">
        <v>3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</row>
    <row r="859" spans="1:44" x14ac:dyDescent="0.2">
      <c r="A859">
        <f>ROW(Source!A703)</f>
        <v>703</v>
      </c>
      <c r="B859">
        <v>1474084600</v>
      </c>
      <c r="C859">
        <v>1472729243</v>
      </c>
      <c r="D859">
        <v>1441819193</v>
      </c>
      <c r="E859">
        <v>15514512</v>
      </c>
      <c r="F859">
        <v>1</v>
      </c>
      <c r="G859">
        <v>15514512</v>
      </c>
      <c r="H859">
        <v>1</v>
      </c>
      <c r="I859" t="s">
        <v>958</v>
      </c>
      <c r="J859" t="s">
        <v>3</v>
      </c>
      <c r="K859" t="s">
        <v>959</v>
      </c>
      <c r="L859">
        <v>1191</v>
      </c>
      <c r="N859">
        <v>1013</v>
      </c>
      <c r="O859" t="s">
        <v>960</v>
      </c>
      <c r="P859" t="s">
        <v>960</v>
      </c>
      <c r="Q859">
        <v>1</v>
      </c>
      <c r="X859">
        <v>0.3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1</v>
      </c>
      <c r="AE859">
        <v>1</v>
      </c>
      <c r="AF859" t="s">
        <v>105</v>
      </c>
      <c r="AG859">
        <v>0.6</v>
      </c>
      <c r="AH859">
        <v>3</v>
      </c>
      <c r="AI859">
        <v>-1</v>
      </c>
      <c r="AJ859" t="s">
        <v>3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</row>
    <row r="860" spans="1:44" x14ac:dyDescent="0.2">
      <c r="A860">
        <f>ROW(Source!A703)</f>
        <v>703</v>
      </c>
      <c r="B860">
        <v>1474084601</v>
      </c>
      <c r="C860">
        <v>1472729243</v>
      </c>
      <c r="D860">
        <v>1441836235</v>
      </c>
      <c r="E860">
        <v>1</v>
      </c>
      <c r="F860">
        <v>1</v>
      </c>
      <c r="G860">
        <v>15514512</v>
      </c>
      <c r="H860">
        <v>3</v>
      </c>
      <c r="I860" t="s">
        <v>965</v>
      </c>
      <c r="J860" t="s">
        <v>966</v>
      </c>
      <c r="K860" t="s">
        <v>967</v>
      </c>
      <c r="L860">
        <v>1346</v>
      </c>
      <c r="N860">
        <v>1009</v>
      </c>
      <c r="O860" t="s">
        <v>968</v>
      </c>
      <c r="P860" t="s">
        <v>968</v>
      </c>
      <c r="Q860">
        <v>1</v>
      </c>
      <c r="X860">
        <v>0.05</v>
      </c>
      <c r="Y860">
        <v>31.49</v>
      </c>
      <c r="Z860">
        <v>0</v>
      </c>
      <c r="AA860">
        <v>0</v>
      </c>
      <c r="AB860">
        <v>0</v>
      </c>
      <c r="AC860">
        <v>0</v>
      </c>
      <c r="AD860">
        <v>1</v>
      </c>
      <c r="AE860">
        <v>0</v>
      </c>
      <c r="AF860" t="s">
        <v>105</v>
      </c>
      <c r="AG860">
        <v>0.1</v>
      </c>
      <c r="AH860">
        <v>3</v>
      </c>
      <c r="AI860">
        <v>-1</v>
      </c>
      <c r="AJ860" t="s">
        <v>3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</row>
    <row r="861" spans="1:44" x14ac:dyDescent="0.2">
      <c r="A861">
        <f>ROW(Source!A703)</f>
        <v>703</v>
      </c>
      <c r="B861">
        <v>1474084602</v>
      </c>
      <c r="C861">
        <v>1472729243</v>
      </c>
      <c r="D861">
        <v>1441834628</v>
      </c>
      <c r="E861">
        <v>1</v>
      </c>
      <c r="F861">
        <v>1</v>
      </c>
      <c r="G861">
        <v>15514512</v>
      </c>
      <c r="H861">
        <v>3</v>
      </c>
      <c r="I861" t="s">
        <v>1036</v>
      </c>
      <c r="J861" t="s">
        <v>1037</v>
      </c>
      <c r="K861" t="s">
        <v>1038</v>
      </c>
      <c r="L861">
        <v>1348</v>
      </c>
      <c r="N861">
        <v>1009</v>
      </c>
      <c r="O861" t="s">
        <v>861</v>
      </c>
      <c r="P861" t="s">
        <v>861</v>
      </c>
      <c r="Q861">
        <v>1000</v>
      </c>
      <c r="X861">
        <v>4.0000000000000003E-5</v>
      </c>
      <c r="Y861">
        <v>73951.73</v>
      </c>
      <c r="Z861">
        <v>0</v>
      </c>
      <c r="AA861">
        <v>0</v>
      </c>
      <c r="AB861">
        <v>0</v>
      </c>
      <c r="AC861">
        <v>0</v>
      </c>
      <c r="AD861">
        <v>1</v>
      </c>
      <c r="AE861">
        <v>0</v>
      </c>
      <c r="AF861" t="s">
        <v>105</v>
      </c>
      <c r="AG861">
        <v>8.0000000000000007E-5</v>
      </c>
      <c r="AH861">
        <v>3</v>
      </c>
      <c r="AI861">
        <v>-1</v>
      </c>
      <c r="AJ861" t="s">
        <v>3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</row>
    <row r="862" spans="1:44" x14ac:dyDescent="0.2">
      <c r="A862">
        <f>ROW(Source!A704)</f>
        <v>704</v>
      </c>
      <c r="B862">
        <v>1474084603</v>
      </c>
      <c r="C862">
        <v>1472729254</v>
      </c>
      <c r="D862">
        <v>1441819193</v>
      </c>
      <c r="E862">
        <v>15514512</v>
      </c>
      <c r="F862">
        <v>1</v>
      </c>
      <c r="G862">
        <v>15514512</v>
      </c>
      <c r="H862">
        <v>1</v>
      </c>
      <c r="I862" t="s">
        <v>958</v>
      </c>
      <c r="J862" t="s">
        <v>3</v>
      </c>
      <c r="K862" t="s">
        <v>959</v>
      </c>
      <c r="L862">
        <v>1191</v>
      </c>
      <c r="N862">
        <v>1013</v>
      </c>
      <c r="O862" t="s">
        <v>960</v>
      </c>
      <c r="P862" t="s">
        <v>960</v>
      </c>
      <c r="Q862">
        <v>1</v>
      </c>
      <c r="X862">
        <v>1.2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</v>
      </c>
      <c r="AE862">
        <v>1</v>
      </c>
      <c r="AF862" t="s">
        <v>3</v>
      </c>
      <c r="AG862">
        <v>1.2</v>
      </c>
      <c r="AH862">
        <v>3</v>
      </c>
      <c r="AI862">
        <v>-1</v>
      </c>
      <c r="AJ862" t="s">
        <v>3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</row>
    <row r="863" spans="1:44" x14ac:dyDescent="0.2">
      <c r="A863">
        <f>ROW(Source!A704)</f>
        <v>704</v>
      </c>
      <c r="B863">
        <v>1474084604</v>
      </c>
      <c r="C863">
        <v>1472729254</v>
      </c>
      <c r="D863">
        <v>1441836235</v>
      </c>
      <c r="E863">
        <v>1</v>
      </c>
      <c r="F863">
        <v>1</v>
      </c>
      <c r="G863">
        <v>15514512</v>
      </c>
      <c r="H863">
        <v>3</v>
      </c>
      <c r="I863" t="s">
        <v>965</v>
      </c>
      <c r="J863" t="s">
        <v>966</v>
      </c>
      <c r="K863" t="s">
        <v>967</v>
      </c>
      <c r="L863">
        <v>1346</v>
      </c>
      <c r="N863">
        <v>1009</v>
      </c>
      <c r="O863" t="s">
        <v>968</v>
      </c>
      <c r="P863" t="s">
        <v>968</v>
      </c>
      <c r="Q863">
        <v>1</v>
      </c>
      <c r="X863">
        <v>7.0000000000000001E-3</v>
      </c>
      <c r="Y863">
        <v>31.49</v>
      </c>
      <c r="Z863">
        <v>0</v>
      </c>
      <c r="AA863">
        <v>0</v>
      </c>
      <c r="AB863">
        <v>0</v>
      </c>
      <c r="AC863">
        <v>0</v>
      </c>
      <c r="AD863">
        <v>1</v>
      </c>
      <c r="AE863">
        <v>0</v>
      </c>
      <c r="AF863" t="s">
        <v>3</v>
      </c>
      <c r="AG863">
        <v>7.0000000000000001E-3</v>
      </c>
      <c r="AH863">
        <v>3</v>
      </c>
      <c r="AI863">
        <v>-1</v>
      </c>
      <c r="AJ863" t="s">
        <v>3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</row>
    <row r="864" spans="1:44" x14ac:dyDescent="0.2">
      <c r="A864">
        <f>ROW(Source!A704)</f>
        <v>704</v>
      </c>
      <c r="B864">
        <v>1474084605</v>
      </c>
      <c r="C864">
        <v>1472729254</v>
      </c>
      <c r="D864">
        <v>1441834628</v>
      </c>
      <c r="E864">
        <v>1</v>
      </c>
      <c r="F864">
        <v>1</v>
      </c>
      <c r="G864">
        <v>15514512</v>
      </c>
      <c r="H864">
        <v>3</v>
      </c>
      <c r="I864" t="s">
        <v>1036</v>
      </c>
      <c r="J864" t="s">
        <v>1037</v>
      </c>
      <c r="K864" t="s">
        <v>1038</v>
      </c>
      <c r="L864">
        <v>1348</v>
      </c>
      <c r="N864">
        <v>1009</v>
      </c>
      <c r="O864" t="s">
        <v>861</v>
      </c>
      <c r="P864" t="s">
        <v>861</v>
      </c>
      <c r="Q864">
        <v>1000</v>
      </c>
      <c r="X864">
        <v>2.0000000000000002E-5</v>
      </c>
      <c r="Y864">
        <v>73951.73</v>
      </c>
      <c r="Z864">
        <v>0</v>
      </c>
      <c r="AA864">
        <v>0</v>
      </c>
      <c r="AB864">
        <v>0</v>
      </c>
      <c r="AC864">
        <v>0</v>
      </c>
      <c r="AD864">
        <v>1</v>
      </c>
      <c r="AE864">
        <v>0</v>
      </c>
      <c r="AF864" t="s">
        <v>3</v>
      </c>
      <c r="AG864">
        <v>2.0000000000000002E-5</v>
      </c>
      <c r="AH864">
        <v>3</v>
      </c>
      <c r="AI864">
        <v>-1</v>
      </c>
      <c r="AJ864" t="s">
        <v>3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</row>
    <row r="865" spans="1:44" x14ac:dyDescent="0.2">
      <c r="A865">
        <f>ROW(Source!A705)</f>
        <v>705</v>
      </c>
      <c r="B865">
        <v>1474084606</v>
      </c>
      <c r="C865">
        <v>1472729263</v>
      </c>
      <c r="D865">
        <v>1441819193</v>
      </c>
      <c r="E865">
        <v>15514512</v>
      </c>
      <c r="F865">
        <v>1</v>
      </c>
      <c r="G865">
        <v>15514512</v>
      </c>
      <c r="H865">
        <v>1</v>
      </c>
      <c r="I865" t="s">
        <v>958</v>
      </c>
      <c r="J865" t="s">
        <v>3</v>
      </c>
      <c r="K865" t="s">
        <v>959</v>
      </c>
      <c r="L865">
        <v>1191</v>
      </c>
      <c r="N865">
        <v>1013</v>
      </c>
      <c r="O865" t="s">
        <v>960</v>
      </c>
      <c r="P865" t="s">
        <v>960</v>
      </c>
      <c r="Q865">
        <v>1</v>
      </c>
      <c r="X865">
        <v>0.04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1</v>
      </c>
      <c r="AE865">
        <v>1</v>
      </c>
      <c r="AF865" t="s">
        <v>28</v>
      </c>
      <c r="AG865">
        <v>0.12</v>
      </c>
      <c r="AH865">
        <v>3</v>
      </c>
      <c r="AI865">
        <v>-1</v>
      </c>
      <c r="AJ865" t="s">
        <v>3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</row>
    <row r="866" spans="1:44" x14ac:dyDescent="0.2">
      <c r="A866">
        <f>ROW(Source!A705)</f>
        <v>705</v>
      </c>
      <c r="B866">
        <v>1474084607</v>
      </c>
      <c r="C866">
        <v>1472729263</v>
      </c>
      <c r="D866">
        <v>1441836235</v>
      </c>
      <c r="E866">
        <v>1</v>
      </c>
      <c r="F866">
        <v>1</v>
      </c>
      <c r="G866">
        <v>15514512</v>
      </c>
      <c r="H866">
        <v>3</v>
      </c>
      <c r="I866" t="s">
        <v>965</v>
      </c>
      <c r="J866" t="s">
        <v>966</v>
      </c>
      <c r="K866" t="s">
        <v>967</v>
      </c>
      <c r="L866">
        <v>1346</v>
      </c>
      <c r="N866">
        <v>1009</v>
      </c>
      <c r="O866" t="s">
        <v>968</v>
      </c>
      <c r="P866" t="s">
        <v>968</v>
      </c>
      <c r="Q866">
        <v>1</v>
      </c>
      <c r="X866">
        <v>2.0000000000000001E-4</v>
      </c>
      <c r="Y866">
        <v>31.49</v>
      </c>
      <c r="Z866">
        <v>0</v>
      </c>
      <c r="AA866">
        <v>0</v>
      </c>
      <c r="AB866">
        <v>0</v>
      </c>
      <c r="AC866">
        <v>0</v>
      </c>
      <c r="AD866">
        <v>1</v>
      </c>
      <c r="AE866">
        <v>0</v>
      </c>
      <c r="AF866" t="s">
        <v>28</v>
      </c>
      <c r="AG866">
        <v>6.0000000000000006E-4</v>
      </c>
      <c r="AH866">
        <v>3</v>
      </c>
      <c r="AI866">
        <v>-1</v>
      </c>
      <c r="AJ866" t="s">
        <v>3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</row>
    <row r="867" spans="1:44" x14ac:dyDescent="0.2">
      <c r="A867">
        <f>ROW(Source!A706)</f>
        <v>706</v>
      </c>
      <c r="B867">
        <v>1474084608</v>
      </c>
      <c r="C867">
        <v>1472729269</v>
      </c>
      <c r="D867">
        <v>1441819193</v>
      </c>
      <c r="E867">
        <v>15514512</v>
      </c>
      <c r="F867">
        <v>1</v>
      </c>
      <c r="G867">
        <v>15514512</v>
      </c>
      <c r="H867">
        <v>1</v>
      </c>
      <c r="I867" t="s">
        <v>958</v>
      </c>
      <c r="J867" t="s">
        <v>3</v>
      </c>
      <c r="K867" t="s">
        <v>959</v>
      </c>
      <c r="L867">
        <v>1191</v>
      </c>
      <c r="N867">
        <v>1013</v>
      </c>
      <c r="O867" t="s">
        <v>960</v>
      </c>
      <c r="P867" t="s">
        <v>960</v>
      </c>
      <c r="Q867">
        <v>1</v>
      </c>
      <c r="X867">
        <v>0.3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1</v>
      </c>
      <c r="AE867">
        <v>1</v>
      </c>
      <c r="AF867" t="s">
        <v>105</v>
      </c>
      <c r="AG867">
        <v>0.6</v>
      </c>
      <c r="AH867">
        <v>3</v>
      </c>
      <c r="AI867">
        <v>-1</v>
      </c>
      <c r="AJ867" t="s">
        <v>3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</row>
    <row r="868" spans="1:44" x14ac:dyDescent="0.2">
      <c r="A868">
        <f>ROW(Source!A706)</f>
        <v>706</v>
      </c>
      <c r="B868">
        <v>1474084609</v>
      </c>
      <c r="C868">
        <v>1472729269</v>
      </c>
      <c r="D868">
        <v>1441836235</v>
      </c>
      <c r="E868">
        <v>1</v>
      </c>
      <c r="F868">
        <v>1</v>
      </c>
      <c r="G868">
        <v>15514512</v>
      </c>
      <c r="H868">
        <v>3</v>
      </c>
      <c r="I868" t="s">
        <v>965</v>
      </c>
      <c r="J868" t="s">
        <v>966</v>
      </c>
      <c r="K868" t="s">
        <v>967</v>
      </c>
      <c r="L868">
        <v>1346</v>
      </c>
      <c r="N868">
        <v>1009</v>
      </c>
      <c r="O868" t="s">
        <v>968</v>
      </c>
      <c r="P868" t="s">
        <v>968</v>
      </c>
      <c r="Q868">
        <v>1</v>
      </c>
      <c r="X868">
        <v>0.05</v>
      </c>
      <c r="Y868">
        <v>31.49</v>
      </c>
      <c r="Z868">
        <v>0</v>
      </c>
      <c r="AA868">
        <v>0</v>
      </c>
      <c r="AB868">
        <v>0</v>
      </c>
      <c r="AC868">
        <v>0</v>
      </c>
      <c r="AD868">
        <v>1</v>
      </c>
      <c r="AE868">
        <v>0</v>
      </c>
      <c r="AF868" t="s">
        <v>105</v>
      </c>
      <c r="AG868">
        <v>0.1</v>
      </c>
      <c r="AH868">
        <v>3</v>
      </c>
      <c r="AI868">
        <v>-1</v>
      </c>
      <c r="AJ868" t="s">
        <v>3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</row>
    <row r="869" spans="1:44" x14ac:dyDescent="0.2">
      <c r="A869">
        <f>ROW(Source!A706)</f>
        <v>706</v>
      </c>
      <c r="B869">
        <v>1474084610</v>
      </c>
      <c r="C869">
        <v>1472729269</v>
      </c>
      <c r="D869">
        <v>1441834628</v>
      </c>
      <c r="E869">
        <v>1</v>
      </c>
      <c r="F869">
        <v>1</v>
      </c>
      <c r="G869">
        <v>15514512</v>
      </c>
      <c r="H869">
        <v>3</v>
      </c>
      <c r="I869" t="s">
        <v>1036</v>
      </c>
      <c r="J869" t="s">
        <v>1037</v>
      </c>
      <c r="K869" t="s">
        <v>1038</v>
      </c>
      <c r="L869">
        <v>1348</v>
      </c>
      <c r="N869">
        <v>1009</v>
      </c>
      <c r="O869" t="s">
        <v>861</v>
      </c>
      <c r="P869" t="s">
        <v>861</v>
      </c>
      <c r="Q869">
        <v>1000</v>
      </c>
      <c r="X869">
        <v>4.0000000000000003E-5</v>
      </c>
      <c r="Y869">
        <v>73951.73</v>
      </c>
      <c r="Z869">
        <v>0</v>
      </c>
      <c r="AA869">
        <v>0</v>
      </c>
      <c r="AB869">
        <v>0</v>
      </c>
      <c r="AC869">
        <v>0</v>
      </c>
      <c r="AD869">
        <v>1</v>
      </c>
      <c r="AE869">
        <v>0</v>
      </c>
      <c r="AF869" t="s">
        <v>105</v>
      </c>
      <c r="AG869">
        <v>8.0000000000000007E-5</v>
      </c>
      <c r="AH869">
        <v>3</v>
      </c>
      <c r="AI869">
        <v>-1</v>
      </c>
      <c r="AJ869" t="s">
        <v>3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</row>
    <row r="870" spans="1:44" x14ac:dyDescent="0.2">
      <c r="A870">
        <f>ROW(Source!A707)</f>
        <v>707</v>
      </c>
      <c r="B870">
        <v>1474084611</v>
      </c>
      <c r="C870">
        <v>1472729281</v>
      </c>
      <c r="D870">
        <v>1441819193</v>
      </c>
      <c r="E870">
        <v>15514512</v>
      </c>
      <c r="F870">
        <v>1</v>
      </c>
      <c r="G870">
        <v>15514512</v>
      </c>
      <c r="H870">
        <v>1</v>
      </c>
      <c r="I870" t="s">
        <v>958</v>
      </c>
      <c r="J870" t="s">
        <v>3</v>
      </c>
      <c r="K870" t="s">
        <v>959</v>
      </c>
      <c r="L870">
        <v>1191</v>
      </c>
      <c r="N870">
        <v>1013</v>
      </c>
      <c r="O870" t="s">
        <v>960</v>
      </c>
      <c r="P870" t="s">
        <v>960</v>
      </c>
      <c r="Q870">
        <v>1</v>
      </c>
      <c r="X870">
        <v>0.48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1</v>
      </c>
      <c r="AE870">
        <v>1</v>
      </c>
      <c r="AF870" t="s">
        <v>100</v>
      </c>
      <c r="AG870">
        <v>1.92</v>
      </c>
      <c r="AH870">
        <v>3</v>
      </c>
      <c r="AI870">
        <v>-1</v>
      </c>
      <c r="AJ870" t="s">
        <v>3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</row>
    <row r="871" spans="1:44" x14ac:dyDescent="0.2">
      <c r="A871">
        <f>ROW(Source!A707)</f>
        <v>707</v>
      </c>
      <c r="B871">
        <v>1474084612</v>
      </c>
      <c r="C871">
        <v>1472729281</v>
      </c>
      <c r="D871">
        <v>1441836235</v>
      </c>
      <c r="E871">
        <v>1</v>
      </c>
      <c r="F871">
        <v>1</v>
      </c>
      <c r="G871">
        <v>15514512</v>
      </c>
      <c r="H871">
        <v>3</v>
      </c>
      <c r="I871" t="s">
        <v>965</v>
      </c>
      <c r="J871" t="s">
        <v>966</v>
      </c>
      <c r="K871" t="s">
        <v>967</v>
      </c>
      <c r="L871">
        <v>1346</v>
      </c>
      <c r="N871">
        <v>1009</v>
      </c>
      <c r="O871" t="s">
        <v>968</v>
      </c>
      <c r="P871" t="s">
        <v>968</v>
      </c>
      <c r="Q871">
        <v>1</v>
      </c>
      <c r="X871">
        <v>0.02</v>
      </c>
      <c r="Y871">
        <v>31.49</v>
      </c>
      <c r="Z871">
        <v>0</v>
      </c>
      <c r="AA871">
        <v>0</v>
      </c>
      <c r="AB871">
        <v>0</v>
      </c>
      <c r="AC871">
        <v>0</v>
      </c>
      <c r="AD871">
        <v>1</v>
      </c>
      <c r="AE871">
        <v>0</v>
      </c>
      <c r="AF871" t="s">
        <v>100</v>
      </c>
      <c r="AG871">
        <v>0.08</v>
      </c>
      <c r="AH871">
        <v>3</v>
      </c>
      <c r="AI871">
        <v>-1</v>
      </c>
      <c r="AJ871" t="s">
        <v>3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</row>
    <row r="872" spans="1:44" x14ac:dyDescent="0.2">
      <c r="A872">
        <f>ROW(Source!A707)</f>
        <v>707</v>
      </c>
      <c r="B872">
        <v>1474084613</v>
      </c>
      <c r="C872">
        <v>1472729281</v>
      </c>
      <c r="D872">
        <v>1441834659</v>
      </c>
      <c r="E872">
        <v>1</v>
      </c>
      <c r="F872">
        <v>1</v>
      </c>
      <c r="G872">
        <v>15514512</v>
      </c>
      <c r="H872">
        <v>3</v>
      </c>
      <c r="I872" t="s">
        <v>1066</v>
      </c>
      <c r="J872" t="s">
        <v>1067</v>
      </c>
      <c r="K872" t="s">
        <v>1068</v>
      </c>
      <c r="L872">
        <v>1348</v>
      </c>
      <c r="N872">
        <v>1009</v>
      </c>
      <c r="O872" t="s">
        <v>861</v>
      </c>
      <c r="P872" t="s">
        <v>861</v>
      </c>
      <c r="Q872">
        <v>1000</v>
      </c>
      <c r="X872">
        <v>1.0000000000000001E-5</v>
      </c>
      <c r="Y872">
        <v>113415.03999999999</v>
      </c>
      <c r="Z872">
        <v>0</v>
      </c>
      <c r="AA872">
        <v>0</v>
      </c>
      <c r="AB872">
        <v>0</v>
      </c>
      <c r="AC872">
        <v>0</v>
      </c>
      <c r="AD872">
        <v>1</v>
      </c>
      <c r="AE872">
        <v>0</v>
      </c>
      <c r="AF872" t="s">
        <v>100</v>
      </c>
      <c r="AG872">
        <v>4.0000000000000003E-5</v>
      </c>
      <c r="AH872">
        <v>3</v>
      </c>
      <c r="AI872">
        <v>-1</v>
      </c>
      <c r="AJ872" t="s">
        <v>3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</row>
    <row r="873" spans="1:44" x14ac:dyDescent="0.2">
      <c r="A873">
        <f>ROW(Source!A707)</f>
        <v>707</v>
      </c>
      <c r="B873">
        <v>1474084614</v>
      </c>
      <c r="C873">
        <v>1472729281</v>
      </c>
      <c r="D873">
        <v>1441834669</v>
      </c>
      <c r="E873">
        <v>1</v>
      </c>
      <c r="F873">
        <v>1</v>
      </c>
      <c r="G873">
        <v>15514512</v>
      </c>
      <c r="H873">
        <v>3</v>
      </c>
      <c r="I873" t="s">
        <v>1071</v>
      </c>
      <c r="J873" t="s">
        <v>1072</v>
      </c>
      <c r="K873" t="s">
        <v>1073</v>
      </c>
      <c r="L873">
        <v>1346</v>
      </c>
      <c r="N873">
        <v>1009</v>
      </c>
      <c r="O873" t="s">
        <v>968</v>
      </c>
      <c r="P873" t="s">
        <v>968</v>
      </c>
      <c r="Q873">
        <v>1</v>
      </c>
      <c r="X873">
        <v>0.05</v>
      </c>
      <c r="Y873">
        <v>222.28</v>
      </c>
      <c r="Z873">
        <v>0</v>
      </c>
      <c r="AA873">
        <v>0</v>
      </c>
      <c r="AB873">
        <v>0</v>
      </c>
      <c r="AC873">
        <v>0</v>
      </c>
      <c r="AD873">
        <v>1</v>
      </c>
      <c r="AE873">
        <v>0</v>
      </c>
      <c r="AF873" t="s">
        <v>100</v>
      </c>
      <c r="AG873">
        <v>0.2</v>
      </c>
      <c r="AH873">
        <v>3</v>
      </c>
      <c r="AI873">
        <v>-1</v>
      </c>
      <c r="AJ873" t="s">
        <v>3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</row>
    <row r="874" spans="1:44" x14ac:dyDescent="0.2">
      <c r="A874">
        <f>ROW(Source!A709)</f>
        <v>709</v>
      </c>
      <c r="B874">
        <v>1474084615</v>
      </c>
      <c r="C874">
        <v>1472729307</v>
      </c>
      <c r="D874">
        <v>1441819193</v>
      </c>
      <c r="E874">
        <v>15514512</v>
      </c>
      <c r="F874">
        <v>1</v>
      </c>
      <c r="G874">
        <v>15514512</v>
      </c>
      <c r="H874">
        <v>1</v>
      </c>
      <c r="I874" t="s">
        <v>958</v>
      </c>
      <c r="J874" t="s">
        <v>3</v>
      </c>
      <c r="K874" t="s">
        <v>959</v>
      </c>
      <c r="L874">
        <v>1191</v>
      </c>
      <c r="N874">
        <v>1013</v>
      </c>
      <c r="O874" t="s">
        <v>960</v>
      </c>
      <c r="P874" t="s">
        <v>960</v>
      </c>
      <c r="Q874">
        <v>1</v>
      </c>
      <c r="X874">
        <v>0.17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1</v>
      </c>
      <c r="AE874">
        <v>1</v>
      </c>
      <c r="AF874" t="s">
        <v>100</v>
      </c>
      <c r="AG874">
        <v>0.68</v>
      </c>
      <c r="AH874">
        <v>3</v>
      </c>
      <c r="AI874">
        <v>-1</v>
      </c>
      <c r="AJ874" t="s">
        <v>3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</row>
    <row r="875" spans="1:44" x14ac:dyDescent="0.2">
      <c r="A875">
        <f>ROW(Source!A709)</f>
        <v>709</v>
      </c>
      <c r="B875">
        <v>1474084616</v>
      </c>
      <c r="C875">
        <v>1472729307</v>
      </c>
      <c r="D875">
        <v>1441834258</v>
      </c>
      <c r="E875">
        <v>1</v>
      </c>
      <c r="F875">
        <v>1</v>
      </c>
      <c r="G875">
        <v>15514512</v>
      </c>
      <c r="H875">
        <v>2</v>
      </c>
      <c r="I875" t="s">
        <v>1017</v>
      </c>
      <c r="J875" t="s">
        <v>1018</v>
      </c>
      <c r="K875" t="s">
        <v>1019</v>
      </c>
      <c r="L875">
        <v>1368</v>
      </c>
      <c r="N875">
        <v>1011</v>
      </c>
      <c r="O875" t="s">
        <v>964</v>
      </c>
      <c r="P875" t="s">
        <v>964</v>
      </c>
      <c r="Q875">
        <v>1</v>
      </c>
      <c r="X875">
        <v>0.01</v>
      </c>
      <c r="Y875">
        <v>0</v>
      </c>
      <c r="Z875">
        <v>1303.01</v>
      </c>
      <c r="AA875">
        <v>826.2</v>
      </c>
      <c r="AB875">
        <v>0</v>
      </c>
      <c r="AC875">
        <v>0</v>
      </c>
      <c r="AD875">
        <v>1</v>
      </c>
      <c r="AE875">
        <v>0</v>
      </c>
      <c r="AF875" t="s">
        <v>100</v>
      </c>
      <c r="AG875">
        <v>0.04</v>
      </c>
      <c r="AH875">
        <v>3</v>
      </c>
      <c r="AI875">
        <v>-1</v>
      </c>
      <c r="AJ875" t="s">
        <v>3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</row>
    <row r="876" spans="1:44" x14ac:dyDescent="0.2">
      <c r="A876">
        <f>ROW(Source!A709)</f>
        <v>709</v>
      </c>
      <c r="B876">
        <v>1474084617</v>
      </c>
      <c r="C876">
        <v>1472729307</v>
      </c>
      <c r="D876">
        <v>1441836186</v>
      </c>
      <c r="E876">
        <v>1</v>
      </c>
      <c r="F876">
        <v>1</v>
      </c>
      <c r="G876">
        <v>15514512</v>
      </c>
      <c r="H876">
        <v>3</v>
      </c>
      <c r="I876" t="s">
        <v>1049</v>
      </c>
      <c r="J876" t="s">
        <v>1050</v>
      </c>
      <c r="K876" t="s">
        <v>1051</v>
      </c>
      <c r="L876">
        <v>1346</v>
      </c>
      <c r="N876">
        <v>1009</v>
      </c>
      <c r="O876" t="s">
        <v>968</v>
      </c>
      <c r="P876" t="s">
        <v>968</v>
      </c>
      <c r="Q876">
        <v>1</v>
      </c>
      <c r="X876">
        <v>0.01</v>
      </c>
      <c r="Y876">
        <v>494.57</v>
      </c>
      <c r="Z876">
        <v>0</v>
      </c>
      <c r="AA876">
        <v>0</v>
      </c>
      <c r="AB876">
        <v>0</v>
      </c>
      <c r="AC876">
        <v>0</v>
      </c>
      <c r="AD876">
        <v>1</v>
      </c>
      <c r="AE876">
        <v>0</v>
      </c>
      <c r="AF876" t="s">
        <v>100</v>
      </c>
      <c r="AG876">
        <v>0.04</v>
      </c>
      <c r="AH876">
        <v>3</v>
      </c>
      <c r="AI876">
        <v>-1</v>
      </c>
      <c r="AJ876" t="s">
        <v>3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</row>
    <row r="877" spans="1:44" x14ac:dyDescent="0.2">
      <c r="A877">
        <f>ROW(Source!A709)</f>
        <v>709</v>
      </c>
      <c r="B877">
        <v>1474084618</v>
      </c>
      <c r="C877">
        <v>1472729307</v>
      </c>
      <c r="D877">
        <v>1441836230</v>
      </c>
      <c r="E877">
        <v>1</v>
      </c>
      <c r="F877">
        <v>1</v>
      </c>
      <c r="G877">
        <v>15514512</v>
      </c>
      <c r="H877">
        <v>3</v>
      </c>
      <c r="I877" t="s">
        <v>1052</v>
      </c>
      <c r="J877" t="s">
        <v>1053</v>
      </c>
      <c r="K877" t="s">
        <v>1054</v>
      </c>
      <c r="L877">
        <v>1327</v>
      </c>
      <c r="N877">
        <v>1005</v>
      </c>
      <c r="O877" t="s">
        <v>1042</v>
      </c>
      <c r="P877" t="s">
        <v>1042</v>
      </c>
      <c r="Q877">
        <v>1</v>
      </c>
      <c r="X877">
        <v>0.02</v>
      </c>
      <c r="Y877">
        <v>46</v>
      </c>
      <c r="Z877">
        <v>0</v>
      </c>
      <c r="AA877">
        <v>0</v>
      </c>
      <c r="AB877">
        <v>0</v>
      </c>
      <c r="AC877">
        <v>0</v>
      </c>
      <c r="AD877">
        <v>1</v>
      </c>
      <c r="AE877">
        <v>0</v>
      </c>
      <c r="AF877" t="s">
        <v>100</v>
      </c>
      <c r="AG877">
        <v>0.08</v>
      </c>
      <c r="AH877">
        <v>3</v>
      </c>
      <c r="AI877">
        <v>-1</v>
      </c>
      <c r="AJ877" t="s">
        <v>3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</row>
    <row r="878" spans="1:44" x14ac:dyDescent="0.2">
      <c r="A878">
        <f>ROW(Source!A710)</f>
        <v>710</v>
      </c>
      <c r="B878">
        <v>1474084619</v>
      </c>
      <c r="C878">
        <v>1472729326</v>
      </c>
      <c r="D878">
        <v>1441819193</v>
      </c>
      <c r="E878">
        <v>15514512</v>
      </c>
      <c r="F878">
        <v>1</v>
      </c>
      <c r="G878">
        <v>15514512</v>
      </c>
      <c r="H878">
        <v>1</v>
      </c>
      <c r="I878" t="s">
        <v>958</v>
      </c>
      <c r="J878" t="s">
        <v>3</v>
      </c>
      <c r="K878" t="s">
        <v>959</v>
      </c>
      <c r="L878">
        <v>1191</v>
      </c>
      <c r="N878">
        <v>1013</v>
      </c>
      <c r="O878" t="s">
        <v>960</v>
      </c>
      <c r="P878" t="s">
        <v>960</v>
      </c>
      <c r="Q878">
        <v>1</v>
      </c>
      <c r="X878">
        <v>0.3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1</v>
      </c>
      <c r="AE878">
        <v>1</v>
      </c>
      <c r="AF878" t="s">
        <v>105</v>
      </c>
      <c r="AG878">
        <v>0.6</v>
      </c>
      <c r="AH878">
        <v>3</v>
      </c>
      <c r="AI878">
        <v>-1</v>
      </c>
      <c r="AJ878" t="s">
        <v>3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</row>
    <row r="879" spans="1:44" x14ac:dyDescent="0.2">
      <c r="A879">
        <f>ROW(Source!A710)</f>
        <v>710</v>
      </c>
      <c r="B879">
        <v>1474084620</v>
      </c>
      <c r="C879">
        <v>1472729326</v>
      </c>
      <c r="D879">
        <v>1441836235</v>
      </c>
      <c r="E879">
        <v>1</v>
      </c>
      <c r="F879">
        <v>1</v>
      </c>
      <c r="G879">
        <v>15514512</v>
      </c>
      <c r="H879">
        <v>3</v>
      </c>
      <c r="I879" t="s">
        <v>965</v>
      </c>
      <c r="J879" t="s">
        <v>966</v>
      </c>
      <c r="K879" t="s">
        <v>967</v>
      </c>
      <c r="L879">
        <v>1346</v>
      </c>
      <c r="N879">
        <v>1009</v>
      </c>
      <c r="O879" t="s">
        <v>968</v>
      </c>
      <c r="P879" t="s">
        <v>968</v>
      </c>
      <c r="Q879">
        <v>1</v>
      </c>
      <c r="X879">
        <v>0.05</v>
      </c>
      <c r="Y879">
        <v>31.49</v>
      </c>
      <c r="Z879">
        <v>0</v>
      </c>
      <c r="AA879">
        <v>0</v>
      </c>
      <c r="AB879">
        <v>0</v>
      </c>
      <c r="AC879">
        <v>0</v>
      </c>
      <c r="AD879">
        <v>1</v>
      </c>
      <c r="AE879">
        <v>0</v>
      </c>
      <c r="AF879" t="s">
        <v>105</v>
      </c>
      <c r="AG879">
        <v>0.1</v>
      </c>
      <c r="AH879">
        <v>3</v>
      </c>
      <c r="AI879">
        <v>-1</v>
      </c>
      <c r="AJ879" t="s">
        <v>3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</row>
    <row r="880" spans="1:44" x14ac:dyDescent="0.2">
      <c r="A880">
        <f>ROW(Source!A710)</f>
        <v>710</v>
      </c>
      <c r="B880">
        <v>1474084621</v>
      </c>
      <c r="C880">
        <v>1472729326</v>
      </c>
      <c r="D880">
        <v>1441834628</v>
      </c>
      <c r="E880">
        <v>1</v>
      </c>
      <c r="F880">
        <v>1</v>
      </c>
      <c r="G880">
        <v>15514512</v>
      </c>
      <c r="H880">
        <v>3</v>
      </c>
      <c r="I880" t="s">
        <v>1036</v>
      </c>
      <c r="J880" t="s">
        <v>1037</v>
      </c>
      <c r="K880" t="s">
        <v>1038</v>
      </c>
      <c r="L880">
        <v>1348</v>
      </c>
      <c r="N880">
        <v>1009</v>
      </c>
      <c r="O880" t="s">
        <v>861</v>
      </c>
      <c r="P880" t="s">
        <v>861</v>
      </c>
      <c r="Q880">
        <v>1000</v>
      </c>
      <c r="X880">
        <v>4.0000000000000003E-5</v>
      </c>
      <c r="Y880">
        <v>73951.73</v>
      </c>
      <c r="Z880">
        <v>0</v>
      </c>
      <c r="AA880">
        <v>0</v>
      </c>
      <c r="AB880">
        <v>0</v>
      </c>
      <c r="AC880">
        <v>0</v>
      </c>
      <c r="AD880">
        <v>1</v>
      </c>
      <c r="AE880">
        <v>0</v>
      </c>
      <c r="AF880" t="s">
        <v>105</v>
      </c>
      <c r="AG880">
        <v>8.0000000000000007E-5</v>
      </c>
      <c r="AH880">
        <v>3</v>
      </c>
      <c r="AI880">
        <v>-1</v>
      </c>
      <c r="AJ880" t="s">
        <v>3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</row>
    <row r="881" spans="1:44" x14ac:dyDescent="0.2">
      <c r="A881">
        <f>ROW(Source!A711)</f>
        <v>711</v>
      </c>
      <c r="B881">
        <v>1474084622</v>
      </c>
      <c r="C881">
        <v>1472729342</v>
      </c>
      <c r="D881">
        <v>1441819193</v>
      </c>
      <c r="E881">
        <v>15514512</v>
      </c>
      <c r="F881">
        <v>1</v>
      </c>
      <c r="G881">
        <v>15514512</v>
      </c>
      <c r="H881">
        <v>1</v>
      </c>
      <c r="I881" t="s">
        <v>958</v>
      </c>
      <c r="J881" t="s">
        <v>3</v>
      </c>
      <c r="K881" t="s">
        <v>959</v>
      </c>
      <c r="L881">
        <v>1191</v>
      </c>
      <c r="N881">
        <v>1013</v>
      </c>
      <c r="O881" t="s">
        <v>960</v>
      </c>
      <c r="P881" t="s">
        <v>960</v>
      </c>
      <c r="Q881">
        <v>1</v>
      </c>
      <c r="X881">
        <v>1.1299999999999999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1</v>
      </c>
      <c r="AE881">
        <v>1</v>
      </c>
      <c r="AF881" t="s">
        <v>3</v>
      </c>
      <c r="AG881">
        <v>1.1299999999999999</v>
      </c>
      <c r="AH881">
        <v>3</v>
      </c>
      <c r="AI881">
        <v>-1</v>
      </c>
      <c r="AJ881" t="s">
        <v>3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</row>
    <row r="882" spans="1:44" x14ac:dyDescent="0.2">
      <c r="A882">
        <f>ROW(Source!A711)</f>
        <v>711</v>
      </c>
      <c r="B882">
        <v>1474084624</v>
      </c>
      <c r="C882">
        <v>1472729342</v>
      </c>
      <c r="D882">
        <v>1441820422</v>
      </c>
      <c r="E882">
        <v>15514512</v>
      </c>
      <c r="F882">
        <v>1</v>
      </c>
      <c r="G882">
        <v>15514512</v>
      </c>
      <c r="H882">
        <v>3</v>
      </c>
      <c r="I882" t="s">
        <v>1055</v>
      </c>
      <c r="J882" t="s">
        <v>3</v>
      </c>
      <c r="K882" t="s">
        <v>1056</v>
      </c>
      <c r="L882">
        <v>1346</v>
      </c>
      <c r="N882">
        <v>1009</v>
      </c>
      <c r="O882" t="s">
        <v>968</v>
      </c>
      <c r="P882" t="s">
        <v>968</v>
      </c>
      <c r="Q882">
        <v>1</v>
      </c>
      <c r="X882">
        <v>3.0000000000000001E-3</v>
      </c>
      <c r="Y882">
        <v>1511.54088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 t="s">
        <v>3</v>
      </c>
      <c r="AG882">
        <v>3.0000000000000001E-3</v>
      </c>
      <c r="AH882">
        <v>3</v>
      </c>
      <c r="AI882">
        <v>-1</v>
      </c>
      <c r="AJ882" t="s">
        <v>3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</row>
    <row r="883" spans="1:44" x14ac:dyDescent="0.2">
      <c r="A883">
        <f>ROW(Source!A711)</f>
        <v>711</v>
      </c>
      <c r="B883">
        <v>1474084625</v>
      </c>
      <c r="C883">
        <v>1472729342</v>
      </c>
      <c r="D883">
        <v>1441836235</v>
      </c>
      <c r="E883">
        <v>1</v>
      </c>
      <c r="F883">
        <v>1</v>
      </c>
      <c r="G883">
        <v>15514512</v>
      </c>
      <c r="H883">
        <v>3</v>
      </c>
      <c r="I883" t="s">
        <v>965</v>
      </c>
      <c r="J883" t="s">
        <v>966</v>
      </c>
      <c r="K883" t="s">
        <v>967</v>
      </c>
      <c r="L883">
        <v>1346</v>
      </c>
      <c r="N883">
        <v>1009</v>
      </c>
      <c r="O883" t="s">
        <v>968</v>
      </c>
      <c r="P883" t="s">
        <v>968</v>
      </c>
      <c r="Q883">
        <v>1</v>
      </c>
      <c r="X883">
        <v>0.01</v>
      </c>
      <c r="Y883">
        <v>31.49</v>
      </c>
      <c r="Z883">
        <v>0</v>
      </c>
      <c r="AA883">
        <v>0</v>
      </c>
      <c r="AB883">
        <v>0</v>
      </c>
      <c r="AC883">
        <v>0</v>
      </c>
      <c r="AD883">
        <v>1</v>
      </c>
      <c r="AE883">
        <v>0</v>
      </c>
      <c r="AF883" t="s">
        <v>3</v>
      </c>
      <c r="AG883">
        <v>0.01</v>
      </c>
      <c r="AH883">
        <v>3</v>
      </c>
      <c r="AI883">
        <v>-1</v>
      </c>
      <c r="AJ883" t="s">
        <v>3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</row>
    <row r="884" spans="1:44" x14ac:dyDescent="0.2">
      <c r="A884">
        <f>ROW(Source!A711)</f>
        <v>711</v>
      </c>
      <c r="B884">
        <v>1474084626</v>
      </c>
      <c r="C884">
        <v>1472729342</v>
      </c>
      <c r="D884">
        <v>1441838748</v>
      </c>
      <c r="E884">
        <v>1</v>
      </c>
      <c r="F884">
        <v>1</v>
      </c>
      <c r="G884">
        <v>15514512</v>
      </c>
      <c r="H884">
        <v>3</v>
      </c>
      <c r="I884" t="s">
        <v>1057</v>
      </c>
      <c r="J884" t="s">
        <v>1058</v>
      </c>
      <c r="K884" t="s">
        <v>1059</v>
      </c>
      <c r="L884">
        <v>1327</v>
      </c>
      <c r="N884">
        <v>1005</v>
      </c>
      <c r="O884" t="s">
        <v>1042</v>
      </c>
      <c r="P884" t="s">
        <v>1042</v>
      </c>
      <c r="Q884">
        <v>1</v>
      </c>
      <c r="X884">
        <v>8.0000000000000002E-3</v>
      </c>
      <c r="Y884">
        <v>208.99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 t="s">
        <v>3</v>
      </c>
      <c r="AG884">
        <v>8.0000000000000002E-3</v>
      </c>
      <c r="AH884">
        <v>3</v>
      </c>
      <c r="AI884">
        <v>-1</v>
      </c>
      <c r="AJ884" t="s">
        <v>3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</row>
    <row r="885" spans="1:44" x14ac:dyDescent="0.2">
      <c r="A885">
        <f>ROW(Source!A711)</f>
        <v>711</v>
      </c>
      <c r="B885">
        <v>1474084623</v>
      </c>
      <c r="C885">
        <v>1472729342</v>
      </c>
      <c r="D885">
        <v>1441822228</v>
      </c>
      <c r="E885">
        <v>15514512</v>
      </c>
      <c r="F885">
        <v>1</v>
      </c>
      <c r="G885">
        <v>15514512</v>
      </c>
      <c r="H885">
        <v>3</v>
      </c>
      <c r="I885" t="s">
        <v>1036</v>
      </c>
      <c r="J885" t="s">
        <v>3</v>
      </c>
      <c r="K885" t="s">
        <v>1038</v>
      </c>
      <c r="L885">
        <v>1346</v>
      </c>
      <c r="N885">
        <v>1009</v>
      </c>
      <c r="O885" t="s">
        <v>968</v>
      </c>
      <c r="P885" t="s">
        <v>968</v>
      </c>
      <c r="Q885">
        <v>1</v>
      </c>
      <c r="X885">
        <v>1.7000000000000001E-2</v>
      </c>
      <c r="Y885">
        <v>73.951729999999998</v>
      </c>
      <c r="Z885">
        <v>0</v>
      </c>
      <c r="AA885">
        <v>0</v>
      </c>
      <c r="AB885">
        <v>0</v>
      </c>
      <c r="AC885">
        <v>0</v>
      </c>
      <c r="AD885">
        <v>1</v>
      </c>
      <c r="AE885">
        <v>0</v>
      </c>
      <c r="AF885" t="s">
        <v>3</v>
      </c>
      <c r="AG885">
        <v>1.7000000000000001E-2</v>
      </c>
      <c r="AH885">
        <v>3</v>
      </c>
      <c r="AI885">
        <v>-1</v>
      </c>
      <c r="AJ885" t="s">
        <v>3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</row>
    <row r="886" spans="1:44" x14ac:dyDescent="0.2">
      <c r="A886">
        <f>ROW(Source!A711)</f>
        <v>711</v>
      </c>
      <c r="B886">
        <v>1474084627</v>
      </c>
      <c r="C886">
        <v>1472729342</v>
      </c>
      <c r="D886">
        <v>1441834920</v>
      </c>
      <c r="E886">
        <v>1</v>
      </c>
      <c r="F886">
        <v>1</v>
      </c>
      <c r="G886">
        <v>15514512</v>
      </c>
      <c r="H886">
        <v>3</v>
      </c>
      <c r="I886" t="s">
        <v>1060</v>
      </c>
      <c r="J886" t="s">
        <v>1061</v>
      </c>
      <c r="K886" t="s">
        <v>1062</v>
      </c>
      <c r="L886">
        <v>1346</v>
      </c>
      <c r="N886">
        <v>1009</v>
      </c>
      <c r="O886" t="s">
        <v>968</v>
      </c>
      <c r="P886" t="s">
        <v>968</v>
      </c>
      <c r="Q886">
        <v>1</v>
      </c>
      <c r="X886">
        <v>1.4E-2</v>
      </c>
      <c r="Y886">
        <v>106.87</v>
      </c>
      <c r="Z886">
        <v>0</v>
      </c>
      <c r="AA886">
        <v>0</v>
      </c>
      <c r="AB886">
        <v>0</v>
      </c>
      <c r="AC886">
        <v>0</v>
      </c>
      <c r="AD886">
        <v>1</v>
      </c>
      <c r="AE886">
        <v>0</v>
      </c>
      <c r="AF886" t="s">
        <v>3</v>
      </c>
      <c r="AG886">
        <v>1.4E-2</v>
      </c>
      <c r="AH886">
        <v>3</v>
      </c>
      <c r="AI886">
        <v>-1</v>
      </c>
      <c r="AJ886" t="s">
        <v>3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</row>
    <row r="887" spans="1:44" x14ac:dyDescent="0.2">
      <c r="A887">
        <f>ROW(Source!A712)</f>
        <v>712</v>
      </c>
      <c r="B887">
        <v>1474084628</v>
      </c>
      <c r="C887">
        <v>1472729374</v>
      </c>
      <c r="D887">
        <v>1441819193</v>
      </c>
      <c r="E887">
        <v>15514512</v>
      </c>
      <c r="F887">
        <v>1</v>
      </c>
      <c r="G887">
        <v>15514512</v>
      </c>
      <c r="H887">
        <v>1</v>
      </c>
      <c r="I887" t="s">
        <v>958</v>
      </c>
      <c r="J887" t="s">
        <v>3</v>
      </c>
      <c r="K887" t="s">
        <v>959</v>
      </c>
      <c r="L887">
        <v>1191</v>
      </c>
      <c r="N887">
        <v>1013</v>
      </c>
      <c r="O887" t="s">
        <v>960</v>
      </c>
      <c r="P887" t="s">
        <v>960</v>
      </c>
      <c r="Q887">
        <v>1</v>
      </c>
      <c r="X887">
        <v>0.04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1</v>
      </c>
      <c r="AE887">
        <v>1</v>
      </c>
      <c r="AF887" t="s">
        <v>28</v>
      </c>
      <c r="AG887">
        <v>0.12</v>
      </c>
      <c r="AH887">
        <v>3</v>
      </c>
      <c r="AI887">
        <v>-1</v>
      </c>
      <c r="AJ887" t="s">
        <v>3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</row>
    <row r="888" spans="1:44" x14ac:dyDescent="0.2">
      <c r="A888">
        <f>ROW(Source!A714)</f>
        <v>714</v>
      </c>
      <c r="B888">
        <v>1474084629</v>
      </c>
      <c r="C888">
        <v>1472729384</v>
      </c>
      <c r="D888">
        <v>1441819193</v>
      </c>
      <c r="E888">
        <v>15514512</v>
      </c>
      <c r="F888">
        <v>1</v>
      </c>
      <c r="G888">
        <v>15514512</v>
      </c>
      <c r="H888">
        <v>1</v>
      </c>
      <c r="I888" t="s">
        <v>958</v>
      </c>
      <c r="J888" t="s">
        <v>3</v>
      </c>
      <c r="K888" t="s">
        <v>959</v>
      </c>
      <c r="L888">
        <v>1191</v>
      </c>
      <c r="N888">
        <v>1013</v>
      </c>
      <c r="O888" t="s">
        <v>960</v>
      </c>
      <c r="P888" t="s">
        <v>960</v>
      </c>
      <c r="Q888">
        <v>1</v>
      </c>
      <c r="X888">
        <v>0.17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1</v>
      </c>
      <c r="AE888">
        <v>1</v>
      </c>
      <c r="AF888" t="s">
        <v>100</v>
      </c>
      <c r="AG888">
        <v>0.68</v>
      </c>
      <c r="AH888">
        <v>3</v>
      </c>
      <c r="AI888">
        <v>-1</v>
      </c>
      <c r="AJ888" t="s">
        <v>3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</row>
    <row r="889" spans="1:44" x14ac:dyDescent="0.2">
      <c r="A889">
        <f>ROW(Source!A714)</f>
        <v>714</v>
      </c>
      <c r="B889">
        <v>1474084630</v>
      </c>
      <c r="C889">
        <v>1472729384</v>
      </c>
      <c r="D889">
        <v>1441834258</v>
      </c>
      <c r="E889">
        <v>1</v>
      </c>
      <c r="F889">
        <v>1</v>
      </c>
      <c r="G889">
        <v>15514512</v>
      </c>
      <c r="H889">
        <v>2</v>
      </c>
      <c r="I889" t="s">
        <v>1017</v>
      </c>
      <c r="J889" t="s">
        <v>1018</v>
      </c>
      <c r="K889" t="s">
        <v>1019</v>
      </c>
      <c r="L889">
        <v>1368</v>
      </c>
      <c r="N889">
        <v>1011</v>
      </c>
      <c r="O889" t="s">
        <v>964</v>
      </c>
      <c r="P889" t="s">
        <v>964</v>
      </c>
      <c r="Q889">
        <v>1</v>
      </c>
      <c r="X889">
        <v>0.01</v>
      </c>
      <c r="Y889">
        <v>0</v>
      </c>
      <c r="Z889">
        <v>1303.01</v>
      </c>
      <c r="AA889">
        <v>826.2</v>
      </c>
      <c r="AB889">
        <v>0</v>
      </c>
      <c r="AC889">
        <v>0</v>
      </c>
      <c r="AD889">
        <v>1</v>
      </c>
      <c r="AE889">
        <v>0</v>
      </c>
      <c r="AF889" t="s">
        <v>100</v>
      </c>
      <c r="AG889">
        <v>0.04</v>
      </c>
      <c r="AH889">
        <v>3</v>
      </c>
      <c r="AI889">
        <v>-1</v>
      </c>
      <c r="AJ889" t="s">
        <v>3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</row>
    <row r="890" spans="1:44" x14ac:dyDescent="0.2">
      <c r="A890">
        <f>ROW(Source!A714)</f>
        <v>714</v>
      </c>
      <c r="B890">
        <v>1474084631</v>
      </c>
      <c r="C890">
        <v>1472729384</v>
      </c>
      <c r="D890">
        <v>1441836186</v>
      </c>
      <c r="E890">
        <v>1</v>
      </c>
      <c r="F890">
        <v>1</v>
      </c>
      <c r="G890">
        <v>15514512</v>
      </c>
      <c r="H890">
        <v>3</v>
      </c>
      <c r="I890" t="s">
        <v>1049</v>
      </c>
      <c r="J890" t="s">
        <v>1050</v>
      </c>
      <c r="K890" t="s">
        <v>1051</v>
      </c>
      <c r="L890">
        <v>1346</v>
      </c>
      <c r="N890">
        <v>1009</v>
      </c>
      <c r="O890" t="s">
        <v>968</v>
      </c>
      <c r="P890" t="s">
        <v>968</v>
      </c>
      <c r="Q890">
        <v>1</v>
      </c>
      <c r="X890">
        <v>0.01</v>
      </c>
      <c r="Y890">
        <v>494.57</v>
      </c>
      <c r="Z890">
        <v>0</v>
      </c>
      <c r="AA890">
        <v>0</v>
      </c>
      <c r="AB890">
        <v>0</v>
      </c>
      <c r="AC890">
        <v>0</v>
      </c>
      <c r="AD890">
        <v>1</v>
      </c>
      <c r="AE890">
        <v>0</v>
      </c>
      <c r="AF890" t="s">
        <v>100</v>
      </c>
      <c r="AG890">
        <v>0.04</v>
      </c>
      <c r="AH890">
        <v>3</v>
      </c>
      <c r="AI890">
        <v>-1</v>
      </c>
      <c r="AJ890" t="s">
        <v>3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</row>
    <row r="891" spans="1:44" x14ac:dyDescent="0.2">
      <c r="A891">
        <f>ROW(Source!A714)</f>
        <v>714</v>
      </c>
      <c r="B891">
        <v>1474084632</v>
      </c>
      <c r="C891">
        <v>1472729384</v>
      </c>
      <c r="D891">
        <v>1441836230</v>
      </c>
      <c r="E891">
        <v>1</v>
      </c>
      <c r="F891">
        <v>1</v>
      </c>
      <c r="G891">
        <v>15514512</v>
      </c>
      <c r="H891">
        <v>3</v>
      </c>
      <c r="I891" t="s">
        <v>1052</v>
      </c>
      <c r="J891" t="s">
        <v>1053</v>
      </c>
      <c r="K891" t="s">
        <v>1054</v>
      </c>
      <c r="L891">
        <v>1327</v>
      </c>
      <c r="N891">
        <v>1005</v>
      </c>
      <c r="O891" t="s">
        <v>1042</v>
      </c>
      <c r="P891" t="s">
        <v>1042</v>
      </c>
      <c r="Q891">
        <v>1</v>
      </c>
      <c r="X891">
        <v>0.02</v>
      </c>
      <c r="Y891">
        <v>46</v>
      </c>
      <c r="Z891">
        <v>0</v>
      </c>
      <c r="AA891">
        <v>0</v>
      </c>
      <c r="AB891">
        <v>0</v>
      </c>
      <c r="AC891">
        <v>0</v>
      </c>
      <c r="AD891">
        <v>1</v>
      </c>
      <c r="AE891">
        <v>0</v>
      </c>
      <c r="AF891" t="s">
        <v>100</v>
      </c>
      <c r="AG891">
        <v>0.08</v>
      </c>
      <c r="AH891">
        <v>3</v>
      </c>
      <c r="AI891">
        <v>-1</v>
      </c>
      <c r="AJ891" t="s">
        <v>3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</row>
    <row r="892" spans="1:44" x14ac:dyDescent="0.2">
      <c r="A892">
        <f>ROW(Source!A715)</f>
        <v>715</v>
      </c>
      <c r="B892">
        <v>1474084633</v>
      </c>
      <c r="C892">
        <v>1472729404</v>
      </c>
      <c r="D892">
        <v>1441819193</v>
      </c>
      <c r="E892">
        <v>15514512</v>
      </c>
      <c r="F892">
        <v>1</v>
      </c>
      <c r="G892">
        <v>15514512</v>
      </c>
      <c r="H892">
        <v>1</v>
      </c>
      <c r="I892" t="s">
        <v>958</v>
      </c>
      <c r="J892" t="s">
        <v>3</v>
      </c>
      <c r="K892" t="s">
        <v>959</v>
      </c>
      <c r="L892">
        <v>1191</v>
      </c>
      <c r="N892">
        <v>1013</v>
      </c>
      <c r="O892" t="s">
        <v>960</v>
      </c>
      <c r="P892" t="s">
        <v>960</v>
      </c>
      <c r="Q892">
        <v>1</v>
      </c>
      <c r="X892">
        <v>0.3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1</v>
      </c>
      <c r="AE892">
        <v>1</v>
      </c>
      <c r="AF892" t="s">
        <v>105</v>
      </c>
      <c r="AG892">
        <v>0.6</v>
      </c>
      <c r="AH892">
        <v>3</v>
      </c>
      <c r="AI892">
        <v>-1</v>
      </c>
      <c r="AJ892" t="s">
        <v>3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</row>
    <row r="893" spans="1:44" x14ac:dyDescent="0.2">
      <c r="A893">
        <f>ROW(Source!A715)</f>
        <v>715</v>
      </c>
      <c r="B893">
        <v>1474084634</v>
      </c>
      <c r="C893">
        <v>1472729404</v>
      </c>
      <c r="D893">
        <v>1441836235</v>
      </c>
      <c r="E893">
        <v>1</v>
      </c>
      <c r="F893">
        <v>1</v>
      </c>
      <c r="G893">
        <v>15514512</v>
      </c>
      <c r="H893">
        <v>3</v>
      </c>
      <c r="I893" t="s">
        <v>965</v>
      </c>
      <c r="J893" t="s">
        <v>966</v>
      </c>
      <c r="K893" t="s">
        <v>967</v>
      </c>
      <c r="L893">
        <v>1346</v>
      </c>
      <c r="N893">
        <v>1009</v>
      </c>
      <c r="O893" t="s">
        <v>968</v>
      </c>
      <c r="P893" t="s">
        <v>968</v>
      </c>
      <c r="Q893">
        <v>1</v>
      </c>
      <c r="X893">
        <v>0.05</v>
      </c>
      <c r="Y893">
        <v>31.49</v>
      </c>
      <c r="Z893">
        <v>0</v>
      </c>
      <c r="AA893">
        <v>0</v>
      </c>
      <c r="AB893">
        <v>0</v>
      </c>
      <c r="AC893">
        <v>0</v>
      </c>
      <c r="AD893">
        <v>1</v>
      </c>
      <c r="AE893">
        <v>0</v>
      </c>
      <c r="AF893" t="s">
        <v>105</v>
      </c>
      <c r="AG893">
        <v>0.1</v>
      </c>
      <c r="AH893">
        <v>3</v>
      </c>
      <c r="AI893">
        <v>-1</v>
      </c>
      <c r="AJ893" t="s">
        <v>3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</row>
    <row r="894" spans="1:44" x14ac:dyDescent="0.2">
      <c r="A894">
        <f>ROW(Source!A715)</f>
        <v>715</v>
      </c>
      <c r="B894">
        <v>1474084635</v>
      </c>
      <c r="C894">
        <v>1472729404</v>
      </c>
      <c r="D894">
        <v>1441834628</v>
      </c>
      <c r="E894">
        <v>1</v>
      </c>
      <c r="F894">
        <v>1</v>
      </c>
      <c r="G894">
        <v>15514512</v>
      </c>
      <c r="H894">
        <v>3</v>
      </c>
      <c r="I894" t="s">
        <v>1036</v>
      </c>
      <c r="J894" t="s">
        <v>1037</v>
      </c>
      <c r="K894" t="s">
        <v>1038</v>
      </c>
      <c r="L894">
        <v>1348</v>
      </c>
      <c r="N894">
        <v>1009</v>
      </c>
      <c r="O894" t="s">
        <v>861</v>
      </c>
      <c r="P894" t="s">
        <v>861</v>
      </c>
      <c r="Q894">
        <v>1000</v>
      </c>
      <c r="X894">
        <v>4.0000000000000003E-5</v>
      </c>
      <c r="Y894">
        <v>73951.73</v>
      </c>
      <c r="Z894">
        <v>0</v>
      </c>
      <c r="AA894">
        <v>0</v>
      </c>
      <c r="AB894">
        <v>0</v>
      </c>
      <c r="AC894">
        <v>0</v>
      </c>
      <c r="AD894">
        <v>1</v>
      </c>
      <c r="AE894">
        <v>0</v>
      </c>
      <c r="AF894" t="s">
        <v>105</v>
      </c>
      <c r="AG894">
        <v>8.0000000000000007E-5</v>
      </c>
      <c r="AH894">
        <v>3</v>
      </c>
      <c r="AI894">
        <v>-1</v>
      </c>
      <c r="AJ894" t="s">
        <v>3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</row>
    <row r="895" spans="1:44" x14ac:dyDescent="0.2">
      <c r="A895">
        <f>ROW(Source!A716)</f>
        <v>716</v>
      </c>
      <c r="B895">
        <v>1474084636</v>
      </c>
      <c r="C895">
        <v>1472729415</v>
      </c>
      <c r="D895">
        <v>1441819193</v>
      </c>
      <c r="E895">
        <v>15514512</v>
      </c>
      <c r="F895">
        <v>1</v>
      </c>
      <c r="G895">
        <v>15514512</v>
      </c>
      <c r="H895">
        <v>1</v>
      </c>
      <c r="I895" t="s">
        <v>958</v>
      </c>
      <c r="J895" t="s">
        <v>3</v>
      </c>
      <c r="K895" t="s">
        <v>959</v>
      </c>
      <c r="L895">
        <v>1191</v>
      </c>
      <c r="N895">
        <v>1013</v>
      </c>
      <c r="O895" t="s">
        <v>960</v>
      </c>
      <c r="P895" t="s">
        <v>960</v>
      </c>
      <c r="Q895">
        <v>1</v>
      </c>
      <c r="X895">
        <v>1.1299999999999999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1</v>
      </c>
      <c r="AE895">
        <v>1</v>
      </c>
      <c r="AF895" t="s">
        <v>3</v>
      </c>
      <c r="AG895">
        <v>1.1299999999999999</v>
      </c>
      <c r="AH895">
        <v>3</v>
      </c>
      <c r="AI895">
        <v>-1</v>
      </c>
      <c r="AJ895" t="s">
        <v>3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</row>
    <row r="896" spans="1:44" x14ac:dyDescent="0.2">
      <c r="A896">
        <f>ROW(Source!A716)</f>
        <v>716</v>
      </c>
      <c r="B896">
        <v>1474084638</v>
      </c>
      <c r="C896">
        <v>1472729415</v>
      </c>
      <c r="D896">
        <v>1441820422</v>
      </c>
      <c r="E896">
        <v>15514512</v>
      </c>
      <c r="F896">
        <v>1</v>
      </c>
      <c r="G896">
        <v>15514512</v>
      </c>
      <c r="H896">
        <v>3</v>
      </c>
      <c r="I896" t="s">
        <v>1055</v>
      </c>
      <c r="J896" t="s">
        <v>3</v>
      </c>
      <c r="K896" t="s">
        <v>1056</v>
      </c>
      <c r="L896">
        <v>1346</v>
      </c>
      <c r="N896">
        <v>1009</v>
      </c>
      <c r="O896" t="s">
        <v>968</v>
      </c>
      <c r="P896" t="s">
        <v>968</v>
      </c>
      <c r="Q896">
        <v>1</v>
      </c>
      <c r="X896">
        <v>3.0000000000000001E-3</v>
      </c>
      <c r="Y896">
        <v>1511.54088</v>
      </c>
      <c r="Z896">
        <v>0</v>
      </c>
      <c r="AA896">
        <v>0</v>
      </c>
      <c r="AB896">
        <v>0</v>
      </c>
      <c r="AC896">
        <v>0</v>
      </c>
      <c r="AD896">
        <v>1</v>
      </c>
      <c r="AE896">
        <v>0</v>
      </c>
      <c r="AF896" t="s">
        <v>3</v>
      </c>
      <c r="AG896">
        <v>3.0000000000000001E-3</v>
      </c>
      <c r="AH896">
        <v>3</v>
      </c>
      <c r="AI896">
        <v>-1</v>
      </c>
      <c r="AJ896" t="s">
        <v>3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</row>
    <row r="897" spans="1:44" x14ac:dyDescent="0.2">
      <c r="A897">
        <f>ROW(Source!A716)</f>
        <v>716</v>
      </c>
      <c r="B897">
        <v>1474084639</v>
      </c>
      <c r="C897">
        <v>1472729415</v>
      </c>
      <c r="D897">
        <v>1441836235</v>
      </c>
      <c r="E897">
        <v>1</v>
      </c>
      <c r="F897">
        <v>1</v>
      </c>
      <c r="G897">
        <v>15514512</v>
      </c>
      <c r="H897">
        <v>3</v>
      </c>
      <c r="I897" t="s">
        <v>965</v>
      </c>
      <c r="J897" t="s">
        <v>966</v>
      </c>
      <c r="K897" t="s">
        <v>967</v>
      </c>
      <c r="L897">
        <v>1346</v>
      </c>
      <c r="N897">
        <v>1009</v>
      </c>
      <c r="O897" t="s">
        <v>968</v>
      </c>
      <c r="P897" t="s">
        <v>968</v>
      </c>
      <c r="Q897">
        <v>1</v>
      </c>
      <c r="X897">
        <v>0.01</v>
      </c>
      <c r="Y897">
        <v>31.49</v>
      </c>
      <c r="Z897">
        <v>0</v>
      </c>
      <c r="AA897">
        <v>0</v>
      </c>
      <c r="AB897">
        <v>0</v>
      </c>
      <c r="AC897">
        <v>0</v>
      </c>
      <c r="AD897">
        <v>1</v>
      </c>
      <c r="AE897">
        <v>0</v>
      </c>
      <c r="AF897" t="s">
        <v>3</v>
      </c>
      <c r="AG897">
        <v>0.01</v>
      </c>
      <c r="AH897">
        <v>3</v>
      </c>
      <c r="AI897">
        <v>-1</v>
      </c>
      <c r="AJ897" t="s">
        <v>3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</row>
    <row r="898" spans="1:44" x14ac:dyDescent="0.2">
      <c r="A898">
        <f>ROW(Source!A716)</f>
        <v>716</v>
      </c>
      <c r="B898">
        <v>1474084640</v>
      </c>
      <c r="C898">
        <v>1472729415</v>
      </c>
      <c r="D898">
        <v>1441838748</v>
      </c>
      <c r="E898">
        <v>1</v>
      </c>
      <c r="F898">
        <v>1</v>
      </c>
      <c r="G898">
        <v>15514512</v>
      </c>
      <c r="H898">
        <v>3</v>
      </c>
      <c r="I898" t="s">
        <v>1057</v>
      </c>
      <c r="J898" t="s">
        <v>1058</v>
      </c>
      <c r="K898" t="s">
        <v>1059</v>
      </c>
      <c r="L898">
        <v>1327</v>
      </c>
      <c r="N898">
        <v>1005</v>
      </c>
      <c r="O898" t="s">
        <v>1042</v>
      </c>
      <c r="P898" t="s">
        <v>1042</v>
      </c>
      <c r="Q898">
        <v>1</v>
      </c>
      <c r="X898">
        <v>8.0000000000000002E-3</v>
      </c>
      <c r="Y898">
        <v>208.99</v>
      </c>
      <c r="Z898">
        <v>0</v>
      </c>
      <c r="AA898">
        <v>0</v>
      </c>
      <c r="AB898">
        <v>0</v>
      </c>
      <c r="AC898">
        <v>0</v>
      </c>
      <c r="AD898">
        <v>1</v>
      </c>
      <c r="AE898">
        <v>0</v>
      </c>
      <c r="AF898" t="s">
        <v>3</v>
      </c>
      <c r="AG898">
        <v>8.0000000000000002E-3</v>
      </c>
      <c r="AH898">
        <v>3</v>
      </c>
      <c r="AI898">
        <v>-1</v>
      </c>
      <c r="AJ898" t="s">
        <v>3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</row>
    <row r="899" spans="1:44" x14ac:dyDescent="0.2">
      <c r="A899">
        <f>ROW(Source!A716)</f>
        <v>716</v>
      </c>
      <c r="B899">
        <v>1474084637</v>
      </c>
      <c r="C899">
        <v>1472729415</v>
      </c>
      <c r="D899">
        <v>1441822228</v>
      </c>
      <c r="E899">
        <v>15514512</v>
      </c>
      <c r="F899">
        <v>1</v>
      </c>
      <c r="G899">
        <v>15514512</v>
      </c>
      <c r="H899">
        <v>3</v>
      </c>
      <c r="I899" t="s">
        <v>1036</v>
      </c>
      <c r="J899" t="s">
        <v>3</v>
      </c>
      <c r="K899" t="s">
        <v>1038</v>
      </c>
      <c r="L899">
        <v>1346</v>
      </c>
      <c r="N899">
        <v>1009</v>
      </c>
      <c r="O899" t="s">
        <v>968</v>
      </c>
      <c r="P899" t="s">
        <v>968</v>
      </c>
      <c r="Q899">
        <v>1</v>
      </c>
      <c r="X899">
        <v>1.7000000000000001E-2</v>
      </c>
      <c r="Y899">
        <v>73.951729999999998</v>
      </c>
      <c r="Z899">
        <v>0</v>
      </c>
      <c r="AA899">
        <v>0</v>
      </c>
      <c r="AB899">
        <v>0</v>
      </c>
      <c r="AC899">
        <v>0</v>
      </c>
      <c r="AD899">
        <v>1</v>
      </c>
      <c r="AE899">
        <v>0</v>
      </c>
      <c r="AF899" t="s">
        <v>3</v>
      </c>
      <c r="AG899">
        <v>1.7000000000000001E-2</v>
      </c>
      <c r="AH899">
        <v>3</v>
      </c>
      <c r="AI899">
        <v>-1</v>
      </c>
      <c r="AJ899" t="s">
        <v>3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</row>
    <row r="900" spans="1:44" x14ac:dyDescent="0.2">
      <c r="A900">
        <f>ROW(Source!A716)</f>
        <v>716</v>
      </c>
      <c r="B900">
        <v>1474084641</v>
      </c>
      <c r="C900">
        <v>1472729415</v>
      </c>
      <c r="D900">
        <v>1441834920</v>
      </c>
      <c r="E900">
        <v>1</v>
      </c>
      <c r="F900">
        <v>1</v>
      </c>
      <c r="G900">
        <v>15514512</v>
      </c>
      <c r="H900">
        <v>3</v>
      </c>
      <c r="I900" t="s">
        <v>1060</v>
      </c>
      <c r="J900" t="s">
        <v>1061</v>
      </c>
      <c r="K900" t="s">
        <v>1062</v>
      </c>
      <c r="L900">
        <v>1346</v>
      </c>
      <c r="N900">
        <v>1009</v>
      </c>
      <c r="O900" t="s">
        <v>968</v>
      </c>
      <c r="P900" t="s">
        <v>968</v>
      </c>
      <c r="Q900">
        <v>1</v>
      </c>
      <c r="X900">
        <v>1.4E-2</v>
      </c>
      <c r="Y900">
        <v>106.87</v>
      </c>
      <c r="Z900">
        <v>0</v>
      </c>
      <c r="AA900">
        <v>0</v>
      </c>
      <c r="AB900">
        <v>0</v>
      </c>
      <c r="AC900">
        <v>0</v>
      </c>
      <c r="AD900">
        <v>1</v>
      </c>
      <c r="AE900">
        <v>0</v>
      </c>
      <c r="AF900" t="s">
        <v>3</v>
      </c>
      <c r="AG900">
        <v>1.4E-2</v>
      </c>
      <c r="AH900">
        <v>3</v>
      </c>
      <c r="AI900">
        <v>-1</v>
      </c>
      <c r="AJ900" t="s">
        <v>3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</row>
    <row r="901" spans="1:44" x14ac:dyDescent="0.2">
      <c r="A901">
        <f>ROW(Source!A717)</f>
        <v>717</v>
      </c>
      <c r="B901">
        <v>1474084642</v>
      </c>
      <c r="C901">
        <v>1472729442</v>
      </c>
      <c r="D901">
        <v>1441819193</v>
      </c>
      <c r="E901">
        <v>15514512</v>
      </c>
      <c r="F901">
        <v>1</v>
      </c>
      <c r="G901">
        <v>15514512</v>
      </c>
      <c r="H901">
        <v>1</v>
      </c>
      <c r="I901" t="s">
        <v>958</v>
      </c>
      <c r="J901" t="s">
        <v>3</v>
      </c>
      <c r="K901" t="s">
        <v>959</v>
      </c>
      <c r="L901">
        <v>1191</v>
      </c>
      <c r="N901">
        <v>1013</v>
      </c>
      <c r="O901" t="s">
        <v>960</v>
      </c>
      <c r="P901" t="s">
        <v>960</v>
      </c>
      <c r="Q901">
        <v>1</v>
      </c>
      <c r="X901">
        <v>0.04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1</v>
      </c>
      <c r="AE901">
        <v>1</v>
      </c>
      <c r="AF901" t="s">
        <v>28</v>
      </c>
      <c r="AG901">
        <v>0.12</v>
      </c>
      <c r="AH901">
        <v>3</v>
      </c>
      <c r="AI901">
        <v>-1</v>
      </c>
      <c r="AJ901" t="s">
        <v>3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</row>
    <row r="902" spans="1:44" x14ac:dyDescent="0.2">
      <c r="A902">
        <f>ROW(Source!A719)</f>
        <v>719</v>
      </c>
      <c r="B902">
        <v>1474084643</v>
      </c>
      <c r="C902">
        <v>1472729463</v>
      </c>
      <c r="D902">
        <v>1441819193</v>
      </c>
      <c r="E902">
        <v>15514512</v>
      </c>
      <c r="F902">
        <v>1</v>
      </c>
      <c r="G902">
        <v>15514512</v>
      </c>
      <c r="H902">
        <v>1</v>
      </c>
      <c r="I902" t="s">
        <v>958</v>
      </c>
      <c r="J902" t="s">
        <v>3</v>
      </c>
      <c r="K902" t="s">
        <v>959</v>
      </c>
      <c r="L902">
        <v>1191</v>
      </c>
      <c r="N902">
        <v>1013</v>
      </c>
      <c r="O902" t="s">
        <v>960</v>
      </c>
      <c r="P902" t="s">
        <v>960</v>
      </c>
      <c r="Q902">
        <v>1</v>
      </c>
      <c r="X902">
        <v>0.17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1</v>
      </c>
      <c r="AE902">
        <v>1</v>
      </c>
      <c r="AF902" t="s">
        <v>100</v>
      </c>
      <c r="AG902">
        <v>0.68</v>
      </c>
      <c r="AH902">
        <v>3</v>
      </c>
      <c r="AI902">
        <v>-1</v>
      </c>
      <c r="AJ902" t="s">
        <v>3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</row>
    <row r="903" spans="1:44" x14ac:dyDescent="0.2">
      <c r="A903">
        <f>ROW(Source!A719)</f>
        <v>719</v>
      </c>
      <c r="B903">
        <v>1474084644</v>
      </c>
      <c r="C903">
        <v>1472729463</v>
      </c>
      <c r="D903">
        <v>1441834258</v>
      </c>
      <c r="E903">
        <v>1</v>
      </c>
      <c r="F903">
        <v>1</v>
      </c>
      <c r="G903">
        <v>15514512</v>
      </c>
      <c r="H903">
        <v>2</v>
      </c>
      <c r="I903" t="s">
        <v>1017</v>
      </c>
      <c r="J903" t="s">
        <v>1018</v>
      </c>
      <c r="K903" t="s">
        <v>1019</v>
      </c>
      <c r="L903">
        <v>1368</v>
      </c>
      <c r="N903">
        <v>1011</v>
      </c>
      <c r="O903" t="s">
        <v>964</v>
      </c>
      <c r="P903" t="s">
        <v>964</v>
      </c>
      <c r="Q903">
        <v>1</v>
      </c>
      <c r="X903">
        <v>0.01</v>
      </c>
      <c r="Y903">
        <v>0</v>
      </c>
      <c r="Z903">
        <v>1303.01</v>
      </c>
      <c r="AA903">
        <v>826.2</v>
      </c>
      <c r="AB903">
        <v>0</v>
      </c>
      <c r="AC903">
        <v>0</v>
      </c>
      <c r="AD903">
        <v>1</v>
      </c>
      <c r="AE903">
        <v>0</v>
      </c>
      <c r="AF903" t="s">
        <v>100</v>
      </c>
      <c r="AG903">
        <v>0.04</v>
      </c>
      <c r="AH903">
        <v>3</v>
      </c>
      <c r="AI903">
        <v>-1</v>
      </c>
      <c r="AJ903" t="s">
        <v>3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</row>
    <row r="904" spans="1:44" x14ac:dyDescent="0.2">
      <c r="A904">
        <f>ROW(Source!A719)</f>
        <v>719</v>
      </c>
      <c r="B904">
        <v>1474084645</v>
      </c>
      <c r="C904">
        <v>1472729463</v>
      </c>
      <c r="D904">
        <v>1441836186</v>
      </c>
      <c r="E904">
        <v>1</v>
      </c>
      <c r="F904">
        <v>1</v>
      </c>
      <c r="G904">
        <v>15514512</v>
      </c>
      <c r="H904">
        <v>3</v>
      </c>
      <c r="I904" t="s">
        <v>1049</v>
      </c>
      <c r="J904" t="s">
        <v>1050</v>
      </c>
      <c r="K904" t="s">
        <v>1051</v>
      </c>
      <c r="L904">
        <v>1346</v>
      </c>
      <c r="N904">
        <v>1009</v>
      </c>
      <c r="O904" t="s">
        <v>968</v>
      </c>
      <c r="P904" t="s">
        <v>968</v>
      </c>
      <c r="Q904">
        <v>1</v>
      </c>
      <c r="X904">
        <v>0.01</v>
      </c>
      <c r="Y904">
        <v>494.57</v>
      </c>
      <c r="Z904">
        <v>0</v>
      </c>
      <c r="AA904">
        <v>0</v>
      </c>
      <c r="AB904">
        <v>0</v>
      </c>
      <c r="AC904">
        <v>0</v>
      </c>
      <c r="AD904">
        <v>1</v>
      </c>
      <c r="AE904">
        <v>0</v>
      </c>
      <c r="AF904" t="s">
        <v>100</v>
      </c>
      <c r="AG904">
        <v>0.04</v>
      </c>
      <c r="AH904">
        <v>3</v>
      </c>
      <c r="AI904">
        <v>-1</v>
      </c>
      <c r="AJ904" t="s">
        <v>3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</row>
    <row r="905" spans="1:44" x14ac:dyDescent="0.2">
      <c r="A905">
        <f>ROW(Source!A719)</f>
        <v>719</v>
      </c>
      <c r="B905">
        <v>1474084646</v>
      </c>
      <c r="C905">
        <v>1472729463</v>
      </c>
      <c r="D905">
        <v>1441836230</v>
      </c>
      <c r="E905">
        <v>1</v>
      </c>
      <c r="F905">
        <v>1</v>
      </c>
      <c r="G905">
        <v>15514512</v>
      </c>
      <c r="H905">
        <v>3</v>
      </c>
      <c r="I905" t="s">
        <v>1052</v>
      </c>
      <c r="J905" t="s">
        <v>1053</v>
      </c>
      <c r="K905" t="s">
        <v>1054</v>
      </c>
      <c r="L905">
        <v>1327</v>
      </c>
      <c r="N905">
        <v>1005</v>
      </c>
      <c r="O905" t="s">
        <v>1042</v>
      </c>
      <c r="P905" t="s">
        <v>1042</v>
      </c>
      <c r="Q905">
        <v>1</v>
      </c>
      <c r="X905">
        <v>0.02</v>
      </c>
      <c r="Y905">
        <v>46</v>
      </c>
      <c r="Z905">
        <v>0</v>
      </c>
      <c r="AA905">
        <v>0</v>
      </c>
      <c r="AB905">
        <v>0</v>
      </c>
      <c r="AC905">
        <v>0</v>
      </c>
      <c r="AD905">
        <v>1</v>
      </c>
      <c r="AE905">
        <v>0</v>
      </c>
      <c r="AF905" t="s">
        <v>100</v>
      </c>
      <c r="AG905">
        <v>0.08</v>
      </c>
      <c r="AH905">
        <v>3</v>
      </c>
      <c r="AI905">
        <v>-1</v>
      </c>
      <c r="AJ905" t="s">
        <v>3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</row>
    <row r="906" spans="1:44" x14ac:dyDescent="0.2">
      <c r="A906">
        <f>ROW(Source!A720)</f>
        <v>720</v>
      </c>
      <c r="B906">
        <v>1474084647</v>
      </c>
      <c r="C906">
        <v>1472729474</v>
      </c>
      <c r="D906">
        <v>1441819193</v>
      </c>
      <c r="E906">
        <v>15514512</v>
      </c>
      <c r="F906">
        <v>1</v>
      </c>
      <c r="G906">
        <v>15514512</v>
      </c>
      <c r="H906">
        <v>1</v>
      </c>
      <c r="I906" t="s">
        <v>958</v>
      </c>
      <c r="J906" t="s">
        <v>3</v>
      </c>
      <c r="K906" t="s">
        <v>959</v>
      </c>
      <c r="L906">
        <v>1191</v>
      </c>
      <c r="N906">
        <v>1013</v>
      </c>
      <c r="O906" t="s">
        <v>960</v>
      </c>
      <c r="P906" t="s">
        <v>960</v>
      </c>
      <c r="Q906">
        <v>1</v>
      </c>
      <c r="X906">
        <v>0.3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1</v>
      </c>
      <c r="AE906">
        <v>1</v>
      </c>
      <c r="AF906" t="s">
        <v>105</v>
      </c>
      <c r="AG906">
        <v>0.6</v>
      </c>
      <c r="AH906">
        <v>3</v>
      </c>
      <c r="AI906">
        <v>-1</v>
      </c>
      <c r="AJ906" t="s">
        <v>3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</row>
    <row r="907" spans="1:44" x14ac:dyDescent="0.2">
      <c r="A907">
        <f>ROW(Source!A720)</f>
        <v>720</v>
      </c>
      <c r="B907">
        <v>1474084648</v>
      </c>
      <c r="C907">
        <v>1472729474</v>
      </c>
      <c r="D907">
        <v>1441836235</v>
      </c>
      <c r="E907">
        <v>1</v>
      </c>
      <c r="F907">
        <v>1</v>
      </c>
      <c r="G907">
        <v>15514512</v>
      </c>
      <c r="H907">
        <v>3</v>
      </c>
      <c r="I907" t="s">
        <v>965</v>
      </c>
      <c r="J907" t="s">
        <v>966</v>
      </c>
      <c r="K907" t="s">
        <v>967</v>
      </c>
      <c r="L907">
        <v>1346</v>
      </c>
      <c r="N907">
        <v>1009</v>
      </c>
      <c r="O907" t="s">
        <v>968</v>
      </c>
      <c r="P907" t="s">
        <v>968</v>
      </c>
      <c r="Q907">
        <v>1</v>
      </c>
      <c r="X907">
        <v>0.05</v>
      </c>
      <c r="Y907">
        <v>31.49</v>
      </c>
      <c r="Z907">
        <v>0</v>
      </c>
      <c r="AA907">
        <v>0</v>
      </c>
      <c r="AB907">
        <v>0</v>
      </c>
      <c r="AC907">
        <v>0</v>
      </c>
      <c r="AD907">
        <v>1</v>
      </c>
      <c r="AE907">
        <v>0</v>
      </c>
      <c r="AF907" t="s">
        <v>105</v>
      </c>
      <c r="AG907">
        <v>0.1</v>
      </c>
      <c r="AH907">
        <v>3</v>
      </c>
      <c r="AI907">
        <v>-1</v>
      </c>
      <c r="AJ907" t="s">
        <v>3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</row>
    <row r="908" spans="1:44" x14ac:dyDescent="0.2">
      <c r="A908">
        <f>ROW(Source!A720)</f>
        <v>720</v>
      </c>
      <c r="B908">
        <v>1474084649</v>
      </c>
      <c r="C908">
        <v>1472729474</v>
      </c>
      <c r="D908">
        <v>1441834628</v>
      </c>
      <c r="E908">
        <v>1</v>
      </c>
      <c r="F908">
        <v>1</v>
      </c>
      <c r="G908">
        <v>15514512</v>
      </c>
      <c r="H908">
        <v>3</v>
      </c>
      <c r="I908" t="s">
        <v>1036</v>
      </c>
      <c r="J908" t="s">
        <v>1037</v>
      </c>
      <c r="K908" t="s">
        <v>1038</v>
      </c>
      <c r="L908">
        <v>1348</v>
      </c>
      <c r="N908">
        <v>1009</v>
      </c>
      <c r="O908" t="s">
        <v>861</v>
      </c>
      <c r="P908" t="s">
        <v>861</v>
      </c>
      <c r="Q908">
        <v>1000</v>
      </c>
      <c r="X908">
        <v>4.0000000000000003E-5</v>
      </c>
      <c r="Y908">
        <v>73951.73</v>
      </c>
      <c r="Z908">
        <v>0</v>
      </c>
      <c r="AA908">
        <v>0</v>
      </c>
      <c r="AB908">
        <v>0</v>
      </c>
      <c r="AC908">
        <v>0</v>
      </c>
      <c r="AD908">
        <v>1</v>
      </c>
      <c r="AE908">
        <v>0</v>
      </c>
      <c r="AF908" t="s">
        <v>105</v>
      </c>
      <c r="AG908">
        <v>8.0000000000000007E-5</v>
      </c>
      <c r="AH908">
        <v>3</v>
      </c>
      <c r="AI908">
        <v>-1</v>
      </c>
      <c r="AJ908" t="s">
        <v>3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</row>
    <row r="909" spans="1:44" x14ac:dyDescent="0.2">
      <c r="A909">
        <f>ROW(Source!A721)</f>
        <v>721</v>
      </c>
      <c r="B909">
        <v>1474084650</v>
      </c>
      <c r="C909">
        <v>1472729496</v>
      </c>
      <c r="D909">
        <v>1441819193</v>
      </c>
      <c r="E909">
        <v>15514512</v>
      </c>
      <c r="F909">
        <v>1</v>
      </c>
      <c r="G909">
        <v>15514512</v>
      </c>
      <c r="H909">
        <v>1</v>
      </c>
      <c r="I909" t="s">
        <v>958</v>
      </c>
      <c r="J909" t="s">
        <v>3</v>
      </c>
      <c r="K909" t="s">
        <v>959</v>
      </c>
      <c r="L909">
        <v>1191</v>
      </c>
      <c r="N909">
        <v>1013</v>
      </c>
      <c r="O909" t="s">
        <v>960</v>
      </c>
      <c r="P909" t="s">
        <v>960</v>
      </c>
      <c r="Q909">
        <v>1</v>
      </c>
      <c r="X909">
        <v>1.1299999999999999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1</v>
      </c>
      <c r="AE909">
        <v>1</v>
      </c>
      <c r="AF909" t="s">
        <v>3</v>
      </c>
      <c r="AG909">
        <v>1.1299999999999999</v>
      </c>
      <c r="AH909">
        <v>3</v>
      </c>
      <c r="AI909">
        <v>-1</v>
      </c>
      <c r="AJ909" t="s">
        <v>3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</row>
    <row r="910" spans="1:44" x14ac:dyDescent="0.2">
      <c r="A910">
        <f>ROW(Source!A721)</f>
        <v>721</v>
      </c>
      <c r="B910">
        <v>1474084652</v>
      </c>
      <c r="C910">
        <v>1472729496</v>
      </c>
      <c r="D910">
        <v>1441820422</v>
      </c>
      <c r="E910">
        <v>15514512</v>
      </c>
      <c r="F910">
        <v>1</v>
      </c>
      <c r="G910">
        <v>15514512</v>
      </c>
      <c r="H910">
        <v>3</v>
      </c>
      <c r="I910" t="s">
        <v>1055</v>
      </c>
      <c r="J910" t="s">
        <v>3</v>
      </c>
      <c r="K910" t="s">
        <v>1056</v>
      </c>
      <c r="L910">
        <v>1346</v>
      </c>
      <c r="N910">
        <v>1009</v>
      </c>
      <c r="O910" t="s">
        <v>968</v>
      </c>
      <c r="P910" t="s">
        <v>968</v>
      </c>
      <c r="Q910">
        <v>1</v>
      </c>
      <c r="X910">
        <v>3.0000000000000001E-3</v>
      </c>
      <c r="Y910">
        <v>1511.54088</v>
      </c>
      <c r="Z910">
        <v>0</v>
      </c>
      <c r="AA910">
        <v>0</v>
      </c>
      <c r="AB910">
        <v>0</v>
      </c>
      <c r="AC910">
        <v>0</v>
      </c>
      <c r="AD910">
        <v>1</v>
      </c>
      <c r="AE910">
        <v>0</v>
      </c>
      <c r="AF910" t="s">
        <v>3</v>
      </c>
      <c r="AG910">
        <v>3.0000000000000001E-3</v>
      </c>
      <c r="AH910">
        <v>3</v>
      </c>
      <c r="AI910">
        <v>-1</v>
      </c>
      <c r="AJ910" t="s">
        <v>3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</row>
    <row r="911" spans="1:44" x14ac:dyDescent="0.2">
      <c r="A911">
        <f>ROW(Source!A721)</f>
        <v>721</v>
      </c>
      <c r="B911">
        <v>1474084653</v>
      </c>
      <c r="C911">
        <v>1472729496</v>
      </c>
      <c r="D911">
        <v>1441836235</v>
      </c>
      <c r="E911">
        <v>1</v>
      </c>
      <c r="F911">
        <v>1</v>
      </c>
      <c r="G911">
        <v>15514512</v>
      </c>
      <c r="H911">
        <v>3</v>
      </c>
      <c r="I911" t="s">
        <v>965</v>
      </c>
      <c r="J911" t="s">
        <v>966</v>
      </c>
      <c r="K911" t="s">
        <v>967</v>
      </c>
      <c r="L911">
        <v>1346</v>
      </c>
      <c r="N911">
        <v>1009</v>
      </c>
      <c r="O911" t="s">
        <v>968</v>
      </c>
      <c r="P911" t="s">
        <v>968</v>
      </c>
      <c r="Q911">
        <v>1</v>
      </c>
      <c r="X911">
        <v>0.01</v>
      </c>
      <c r="Y911">
        <v>31.49</v>
      </c>
      <c r="Z911">
        <v>0</v>
      </c>
      <c r="AA911">
        <v>0</v>
      </c>
      <c r="AB911">
        <v>0</v>
      </c>
      <c r="AC911">
        <v>0</v>
      </c>
      <c r="AD911">
        <v>1</v>
      </c>
      <c r="AE911">
        <v>0</v>
      </c>
      <c r="AF911" t="s">
        <v>3</v>
      </c>
      <c r="AG911">
        <v>0.01</v>
      </c>
      <c r="AH911">
        <v>3</v>
      </c>
      <c r="AI911">
        <v>-1</v>
      </c>
      <c r="AJ911" t="s">
        <v>3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</row>
    <row r="912" spans="1:44" x14ac:dyDescent="0.2">
      <c r="A912">
        <f>ROW(Source!A721)</f>
        <v>721</v>
      </c>
      <c r="B912">
        <v>1474084654</v>
      </c>
      <c r="C912">
        <v>1472729496</v>
      </c>
      <c r="D912">
        <v>1441838748</v>
      </c>
      <c r="E912">
        <v>1</v>
      </c>
      <c r="F912">
        <v>1</v>
      </c>
      <c r="G912">
        <v>15514512</v>
      </c>
      <c r="H912">
        <v>3</v>
      </c>
      <c r="I912" t="s">
        <v>1057</v>
      </c>
      <c r="J912" t="s">
        <v>1058</v>
      </c>
      <c r="K912" t="s">
        <v>1059</v>
      </c>
      <c r="L912">
        <v>1327</v>
      </c>
      <c r="N912">
        <v>1005</v>
      </c>
      <c r="O912" t="s">
        <v>1042</v>
      </c>
      <c r="P912" t="s">
        <v>1042</v>
      </c>
      <c r="Q912">
        <v>1</v>
      </c>
      <c r="X912">
        <v>8.0000000000000002E-3</v>
      </c>
      <c r="Y912">
        <v>208.99</v>
      </c>
      <c r="Z912">
        <v>0</v>
      </c>
      <c r="AA912">
        <v>0</v>
      </c>
      <c r="AB912">
        <v>0</v>
      </c>
      <c r="AC912">
        <v>0</v>
      </c>
      <c r="AD912">
        <v>1</v>
      </c>
      <c r="AE912">
        <v>0</v>
      </c>
      <c r="AF912" t="s">
        <v>3</v>
      </c>
      <c r="AG912">
        <v>8.0000000000000002E-3</v>
      </c>
      <c r="AH912">
        <v>3</v>
      </c>
      <c r="AI912">
        <v>-1</v>
      </c>
      <c r="AJ912" t="s">
        <v>3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</row>
    <row r="913" spans="1:44" x14ac:dyDescent="0.2">
      <c r="A913">
        <f>ROW(Source!A721)</f>
        <v>721</v>
      </c>
      <c r="B913">
        <v>1474084651</v>
      </c>
      <c r="C913">
        <v>1472729496</v>
      </c>
      <c r="D913">
        <v>1441822228</v>
      </c>
      <c r="E913">
        <v>15514512</v>
      </c>
      <c r="F913">
        <v>1</v>
      </c>
      <c r="G913">
        <v>15514512</v>
      </c>
      <c r="H913">
        <v>3</v>
      </c>
      <c r="I913" t="s">
        <v>1036</v>
      </c>
      <c r="J913" t="s">
        <v>3</v>
      </c>
      <c r="K913" t="s">
        <v>1038</v>
      </c>
      <c r="L913">
        <v>1346</v>
      </c>
      <c r="N913">
        <v>1009</v>
      </c>
      <c r="O913" t="s">
        <v>968</v>
      </c>
      <c r="P913" t="s">
        <v>968</v>
      </c>
      <c r="Q913">
        <v>1</v>
      </c>
      <c r="X913">
        <v>1.7000000000000001E-2</v>
      </c>
      <c r="Y913">
        <v>73.951729999999998</v>
      </c>
      <c r="Z913">
        <v>0</v>
      </c>
      <c r="AA913">
        <v>0</v>
      </c>
      <c r="AB913">
        <v>0</v>
      </c>
      <c r="AC913">
        <v>0</v>
      </c>
      <c r="AD913">
        <v>1</v>
      </c>
      <c r="AE913">
        <v>0</v>
      </c>
      <c r="AF913" t="s">
        <v>3</v>
      </c>
      <c r="AG913">
        <v>1.7000000000000001E-2</v>
      </c>
      <c r="AH913">
        <v>3</v>
      </c>
      <c r="AI913">
        <v>-1</v>
      </c>
      <c r="AJ913" t="s">
        <v>3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</row>
    <row r="914" spans="1:44" x14ac:dyDescent="0.2">
      <c r="A914">
        <f>ROW(Source!A721)</f>
        <v>721</v>
      </c>
      <c r="B914">
        <v>1474084655</v>
      </c>
      <c r="C914">
        <v>1472729496</v>
      </c>
      <c r="D914">
        <v>1441834920</v>
      </c>
      <c r="E914">
        <v>1</v>
      </c>
      <c r="F914">
        <v>1</v>
      </c>
      <c r="G914">
        <v>15514512</v>
      </c>
      <c r="H914">
        <v>3</v>
      </c>
      <c r="I914" t="s">
        <v>1060</v>
      </c>
      <c r="J914" t="s">
        <v>1061</v>
      </c>
      <c r="K914" t="s">
        <v>1062</v>
      </c>
      <c r="L914">
        <v>1346</v>
      </c>
      <c r="N914">
        <v>1009</v>
      </c>
      <c r="O914" t="s">
        <v>968</v>
      </c>
      <c r="P914" t="s">
        <v>968</v>
      </c>
      <c r="Q914">
        <v>1</v>
      </c>
      <c r="X914">
        <v>1.4E-2</v>
      </c>
      <c r="Y914">
        <v>106.87</v>
      </c>
      <c r="Z914">
        <v>0</v>
      </c>
      <c r="AA914">
        <v>0</v>
      </c>
      <c r="AB914">
        <v>0</v>
      </c>
      <c r="AC914">
        <v>0</v>
      </c>
      <c r="AD914">
        <v>1</v>
      </c>
      <c r="AE914">
        <v>0</v>
      </c>
      <c r="AF914" t="s">
        <v>3</v>
      </c>
      <c r="AG914">
        <v>1.4E-2</v>
      </c>
      <c r="AH914">
        <v>3</v>
      </c>
      <c r="AI914">
        <v>-1</v>
      </c>
      <c r="AJ914" t="s">
        <v>3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</row>
    <row r="915" spans="1:44" x14ac:dyDescent="0.2">
      <c r="A915">
        <f>ROW(Source!A722)</f>
        <v>722</v>
      </c>
      <c r="B915">
        <v>1474084656</v>
      </c>
      <c r="C915">
        <v>1472729528</v>
      </c>
      <c r="D915">
        <v>1441819193</v>
      </c>
      <c r="E915">
        <v>15514512</v>
      </c>
      <c r="F915">
        <v>1</v>
      </c>
      <c r="G915">
        <v>15514512</v>
      </c>
      <c r="H915">
        <v>1</v>
      </c>
      <c r="I915" t="s">
        <v>958</v>
      </c>
      <c r="J915" t="s">
        <v>3</v>
      </c>
      <c r="K915" t="s">
        <v>959</v>
      </c>
      <c r="L915">
        <v>1191</v>
      </c>
      <c r="N915">
        <v>1013</v>
      </c>
      <c r="O915" t="s">
        <v>960</v>
      </c>
      <c r="P915" t="s">
        <v>960</v>
      </c>
      <c r="Q915">
        <v>1</v>
      </c>
      <c r="X915">
        <v>0.04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1</v>
      </c>
      <c r="AE915">
        <v>1</v>
      </c>
      <c r="AF915" t="s">
        <v>28</v>
      </c>
      <c r="AG915">
        <v>0.12</v>
      </c>
      <c r="AH915">
        <v>3</v>
      </c>
      <c r="AI915">
        <v>-1</v>
      </c>
      <c r="AJ915" t="s">
        <v>3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</row>
    <row r="916" spans="1:44" x14ac:dyDescent="0.2">
      <c r="A916">
        <f>ROW(Source!A724)</f>
        <v>724</v>
      </c>
      <c r="B916">
        <v>1474084657</v>
      </c>
      <c r="C916">
        <v>1472729548</v>
      </c>
      <c r="D916">
        <v>1441819193</v>
      </c>
      <c r="E916">
        <v>15514512</v>
      </c>
      <c r="F916">
        <v>1</v>
      </c>
      <c r="G916">
        <v>15514512</v>
      </c>
      <c r="H916">
        <v>1</v>
      </c>
      <c r="I916" t="s">
        <v>958</v>
      </c>
      <c r="J916" t="s">
        <v>3</v>
      </c>
      <c r="K916" t="s">
        <v>959</v>
      </c>
      <c r="L916">
        <v>1191</v>
      </c>
      <c r="N916">
        <v>1013</v>
      </c>
      <c r="O916" t="s">
        <v>960</v>
      </c>
      <c r="P916" t="s">
        <v>960</v>
      </c>
      <c r="Q916">
        <v>1</v>
      </c>
      <c r="X916">
        <v>0.17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1</v>
      </c>
      <c r="AE916">
        <v>1</v>
      </c>
      <c r="AF916" t="s">
        <v>100</v>
      </c>
      <c r="AG916">
        <v>0.68</v>
      </c>
      <c r="AH916">
        <v>3</v>
      </c>
      <c r="AI916">
        <v>-1</v>
      </c>
      <c r="AJ916" t="s">
        <v>3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</row>
    <row r="917" spans="1:44" x14ac:dyDescent="0.2">
      <c r="A917">
        <f>ROW(Source!A724)</f>
        <v>724</v>
      </c>
      <c r="B917">
        <v>1474084658</v>
      </c>
      <c r="C917">
        <v>1472729548</v>
      </c>
      <c r="D917">
        <v>1441834258</v>
      </c>
      <c r="E917">
        <v>1</v>
      </c>
      <c r="F917">
        <v>1</v>
      </c>
      <c r="G917">
        <v>15514512</v>
      </c>
      <c r="H917">
        <v>2</v>
      </c>
      <c r="I917" t="s">
        <v>1017</v>
      </c>
      <c r="J917" t="s">
        <v>1018</v>
      </c>
      <c r="K917" t="s">
        <v>1019</v>
      </c>
      <c r="L917">
        <v>1368</v>
      </c>
      <c r="N917">
        <v>1011</v>
      </c>
      <c r="O917" t="s">
        <v>964</v>
      </c>
      <c r="P917" t="s">
        <v>964</v>
      </c>
      <c r="Q917">
        <v>1</v>
      </c>
      <c r="X917">
        <v>0.01</v>
      </c>
      <c r="Y917">
        <v>0</v>
      </c>
      <c r="Z917">
        <v>1303.01</v>
      </c>
      <c r="AA917">
        <v>826.2</v>
      </c>
      <c r="AB917">
        <v>0</v>
      </c>
      <c r="AC917">
        <v>0</v>
      </c>
      <c r="AD917">
        <v>1</v>
      </c>
      <c r="AE917">
        <v>0</v>
      </c>
      <c r="AF917" t="s">
        <v>100</v>
      </c>
      <c r="AG917">
        <v>0.04</v>
      </c>
      <c r="AH917">
        <v>3</v>
      </c>
      <c r="AI917">
        <v>-1</v>
      </c>
      <c r="AJ917" t="s">
        <v>3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</row>
    <row r="918" spans="1:44" x14ac:dyDescent="0.2">
      <c r="A918">
        <f>ROW(Source!A724)</f>
        <v>724</v>
      </c>
      <c r="B918">
        <v>1474084659</v>
      </c>
      <c r="C918">
        <v>1472729548</v>
      </c>
      <c r="D918">
        <v>1441836186</v>
      </c>
      <c r="E918">
        <v>1</v>
      </c>
      <c r="F918">
        <v>1</v>
      </c>
      <c r="G918">
        <v>15514512</v>
      </c>
      <c r="H918">
        <v>3</v>
      </c>
      <c r="I918" t="s">
        <v>1049</v>
      </c>
      <c r="J918" t="s">
        <v>1050</v>
      </c>
      <c r="K918" t="s">
        <v>1051</v>
      </c>
      <c r="L918">
        <v>1346</v>
      </c>
      <c r="N918">
        <v>1009</v>
      </c>
      <c r="O918" t="s">
        <v>968</v>
      </c>
      <c r="P918" t="s">
        <v>968</v>
      </c>
      <c r="Q918">
        <v>1</v>
      </c>
      <c r="X918">
        <v>0.01</v>
      </c>
      <c r="Y918">
        <v>494.57</v>
      </c>
      <c r="Z918">
        <v>0</v>
      </c>
      <c r="AA918">
        <v>0</v>
      </c>
      <c r="AB918">
        <v>0</v>
      </c>
      <c r="AC918">
        <v>0</v>
      </c>
      <c r="AD918">
        <v>1</v>
      </c>
      <c r="AE918">
        <v>0</v>
      </c>
      <c r="AF918" t="s">
        <v>100</v>
      </c>
      <c r="AG918">
        <v>0.04</v>
      </c>
      <c r="AH918">
        <v>3</v>
      </c>
      <c r="AI918">
        <v>-1</v>
      </c>
      <c r="AJ918" t="s">
        <v>3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</row>
    <row r="919" spans="1:44" x14ac:dyDescent="0.2">
      <c r="A919">
        <f>ROW(Source!A724)</f>
        <v>724</v>
      </c>
      <c r="B919">
        <v>1474084660</v>
      </c>
      <c r="C919">
        <v>1472729548</v>
      </c>
      <c r="D919">
        <v>1441836230</v>
      </c>
      <c r="E919">
        <v>1</v>
      </c>
      <c r="F919">
        <v>1</v>
      </c>
      <c r="G919">
        <v>15514512</v>
      </c>
      <c r="H919">
        <v>3</v>
      </c>
      <c r="I919" t="s">
        <v>1052</v>
      </c>
      <c r="J919" t="s">
        <v>1053</v>
      </c>
      <c r="K919" t="s">
        <v>1054</v>
      </c>
      <c r="L919">
        <v>1327</v>
      </c>
      <c r="N919">
        <v>1005</v>
      </c>
      <c r="O919" t="s">
        <v>1042</v>
      </c>
      <c r="P919" t="s">
        <v>1042</v>
      </c>
      <c r="Q919">
        <v>1</v>
      </c>
      <c r="X919">
        <v>0.02</v>
      </c>
      <c r="Y919">
        <v>46</v>
      </c>
      <c r="Z919">
        <v>0</v>
      </c>
      <c r="AA919">
        <v>0</v>
      </c>
      <c r="AB919">
        <v>0</v>
      </c>
      <c r="AC919">
        <v>0</v>
      </c>
      <c r="AD919">
        <v>1</v>
      </c>
      <c r="AE919">
        <v>0</v>
      </c>
      <c r="AF919" t="s">
        <v>100</v>
      </c>
      <c r="AG919">
        <v>0.08</v>
      </c>
      <c r="AH919">
        <v>3</v>
      </c>
      <c r="AI919">
        <v>-1</v>
      </c>
      <c r="AJ919" t="s">
        <v>3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</row>
    <row r="920" spans="1:44" x14ac:dyDescent="0.2">
      <c r="A920">
        <f>ROW(Source!A725)</f>
        <v>725</v>
      </c>
      <c r="B920">
        <v>1474084661</v>
      </c>
      <c r="C920">
        <v>1472729557</v>
      </c>
      <c r="D920">
        <v>1441819193</v>
      </c>
      <c r="E920">
        <v>15514512</v>
      </c>
      <c r="F920">
        <v>1</v>
      </c>
      <c r="G920">
        <v>15514512</v>
      </c>
      <c r="H920">
        <v>1</v>
      </c>
      <c r="I920" t="s">
        <v>958</v>
      </c>
      <c r="J920" t="s">
        <v>3</v>
      </c>
      <c r="K920" t="s">
        <v>959</v>
      </c>
      <c r="L920">
        <v>1191</v>
      </c>
      <c r="N920">
        <v>1013</v>
      </c>
      <c r="O920" t="s">
        <v>960</v>
      </c>
      <c r="P920" t="s">
        <v>960</v>
      </c>
      <c r="Q920">
        <v>1</v>
      </c>
      <c r="X920">
        <v>0.3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1</v>
      </c>
      <c r="AE920">
        <v>1</v>
      </c>
      <c r="AF920" t="s">
        <v>105</v>
      </c>
      <c r="AG920">
        <v>0.6</v>
      </c>
      <c r="AH920">
        <v>3</v>
      </c>
      <c r="AI920">
        <v>-1</v>
      </c>
      <c r="AJ920" t="s">
        <v>3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</row>
    <row r="921" spans="1:44" x14ac:dyDescent="0.2">
      <c r="A921">
        <f>ROW(Source!A725)</f>
        <v>725</v>
      </c>
      <c r="B921">
        <v>1474084662</v>
      </c>
      <c r="C921">
        <v>1472729557</v>
      </c>
      <c r="D921">
        <v>1441836235</v>
      </c>
      <c r="E921">
        <v>1</v>
      </c>
      <c r="F921">
        <v>1</v>
      </c>
      <c r="G921">
        <v>15514512</v>
      </c>
      <c r="H921">
        <v>3</v>
      </c>
      <c r="I921" t="s">
        <v>965</v>
      </c>
      <c r="J921" t="s">
        <v>966</v>
      </c>
      <c r="K921" t="s">
        <v>967</v>
      </c>
      <c r="L921">
        <v>1346</v>
      </c>
      <c r="N921">
        <v>1009</v>
      </c>
      <c r="O921" t="s">
        <v>968</v>
      </c>
      <c r="P921" t="s">
        <v>968</v>
      </c>
      <c r="Q921">
        <v>1</v>
      </c>
      <c r="X921">
        <v>0.05</v>
      </c>
      <c r="Y921">
        <v>31.49</v>
      </c>
      <c r="Z921">
        <v>0</v>
      </c>
      <c r="AA921">
        <v>0</v>
      </c>
      <c r="AB921">
        <v>0</v>
      </c>
      <c r="AC921">
        <v>0</v>
      </c>
      <c r="AD921">
        <v>1</v>
      </c>
      <c r="AE921">
        <v>0</v>
      </c>
      <c r="AF921" t="s">
        <v>105</v>
      </c>
      <c r="AG921">
        <v>0.1</v>
      </c>
      <c r="AH921">
        <v>3</v>
      </c>
      <c r="AI921">
        <v>-1</v>
      </c>
      <c r="AJ921" t="s">
        <v>3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</row>
    <row r="922" spans="1:44" x14ac:dyDescent="0.2">
      <c r="A922">
        <f>ROW(Source!A725)</f>
        <v>725</v>
      </c>
      <c r="B922">
        <v>1474084663</v>
      </c>
      <c r="C922">
        <v>1472729557</v>
      </c>
      <c r="D922">
        <v>1441834628</v>
      </c>
      <c r="E922">
        <v>1</v>
      </c>
      <c r="F922">
        <v>1</v>
      </c>
      <c r="G922">
        <v>15514512</v>
      </c>
      <c r="H922">
        <v>3</v>
      </c>
      <c r="I922" t="s">
        <v>1036</v>
      </c>
      <c r="J922" t="s">
        <v>1037</v>
      </c>
      <c r="K922" t="s">
        <v>1038</v>
      </c>
      <c r="L922">
        <v>1348</v>
      </c>
      <c r="N922">
        <v>1009</v>
      </c>
      <c r="O922" t="s">
        <v>861</v>
      </c>
      <c r="P922" t="s">
        <v>861</v>
      </c>
      <c r="Q922">
        <v>1000</v>
      </c>
      <c r="X922">
        <v>4.0000000000000003E-5</v>
      </c>
      <c r="Y922">
        <v>73951.73</v>
      </c>
      <c r="Z922">
        <v>0</v>
      </c>
      <c r="AA922">
        <v>0</v>
      </c>
      <c r="AB922">
        <v>0</v>
      </c>
      <c r="AC922">
        <v>0</v>
      </c>
      <c r="AD922">
        <v>1</v>
      </c>
      <c r="AE922">
        <v>0</v>
      </c>
      <c r="AF922" t="s">
        <v>105</v>
      </c>
      <c r="AG922">
        <v>8.0000000000000007E-5</v>
      </c>
      <c r="AH922">
        <v>3</v>
      </c>
      <c r="AI922">
        <v>-1</v>
      </c>
      <c r="AJ922" t="s">
        <v>3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</row>
    <row r="923" spans="1:44" x14ac:dyDescent="0.2">
      <c r="A923">
        <f>ROW(Source!A726)</f>
        <v>726</v>
      </c>
      <c r="B923">
        <v>1474084664</v>
      </c>
      <c r="C923">
        <v>1472729577</v>
      </c>
      <c r="D923">
        <v>1441819193</v>
      </c>
      <c r="E923">
        <v>15514512</v>
      </c>
      <c r="F923">
        <v>1</v>
      </c>
      <c r="G923">
        <v>15514512</v>
      </c>
      <c r="H923">
        <v>1</v>
      </c>
      <c r="I923" t="s">
        <v>958</v>
      </c>
      <c r="J923" t="s">
        <v>3</v>
      </c>
      <c r="K923" t="s">
        <v>959</v>
      </c>
      <c r="L923">
        <v>1191</v>
      </c>
      <c r="N923">
        <v>1013</v>
      </c>
      <c r="O923" t="s">
        <v>960</v>
      </c>
      <c r="P923" t="s">
        <v>960</v>
      </c>
      <c r="Q923">
        <v>1</v>
      </c>
      <c r="X923">
        <v>1.2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1</v>
      </c>
      <c r="AE923">
        <v>1</v>
      </c>
      <c r="AF923" t="s">
        <v>3</v>
      </c>
      <c r="AG923">
        <v>1.2</v>
      </c>
      <c r="AH923">
        <v>3</v>
      </c>
      <c r="AI923">
        <v>-1</v>
      </c>
      <c r="AJ923" t="s">
        <v>3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</row>
    <row r="924" spans="1:44" x14ac:dyDescent="0.2">
      <c r="A924">
        <f>ROW(Source!A726)</f>
        <v>726</v>
      </c>
      <c r="B924">
        <v>1474084665</v>
      </c>
      <c r="C924">
        <v>1472729577</v>
      </c>
      <c r="D924">
        <v>1441836235</v>
      </c>
      <c r="E924">
        <v>1</v>
      </c>
      <c r="F924">
        <v>1</v>
      </c>
      <c r="G924">
        <v>15514512</v>
      </c>
      <c r="H924">
        <v>3</v>
      </c>
      <c r="I924" t="s">
        <v>965</v>
      </c>
      <c r="J924" t="s">
        <v>966</v>
      </c>
      <c r="K924" t="s">
        <v>967</v>
      </c>
      <c r="L924">
        <v>1346</v>
      </c>
      <c r="N924">
        <v>1009</v>
      </c>
      <c r="O924" t="s">
        <v>968</v>
      </c>
      <c r="P924" t="s">
        <v>968</v>
      </c>
      <c r="Q924">
        <v>1</v>
      </c>
      <c r="X924">
        <v>7.0000000000000001E-3</v>
      </c>
      <c r="Y924">
        <v>31.49</v>
      </c>
      <c r="Z924">
        <v>0</v>
      </c>
      <c r="AA924">
        <v>0</v>
      </c>
      <c r="AB924">
        <v>0</v>
      </c>
      <c r="AC924">
        <v>0</v>
      </c>
      <c r="AD924">
        <v>1</v>
      </c>
      <c r="AE924">
        <v>0</v>
      </c>
      <c r="AF924" t="s">
        <v>3</v>
      </c>
      <c r="AG924">
        <v>7.0000000000000001E-3</v>
      </c>
      <c r="AH924">
        <v>3</v>
      </c>
      <c r="AI924">
        <v>-1</v>
      </c>
      <c r="AJ924" t="s">
        <v>3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</row>
    <row r="925" spans="1:44" x14ac:dyDescent="0.2">
      <c r="A925">
        <f>ROW(Source!A726)</f>
        <v>726</v>
      </c>
      <c r="B925">
        <v>1474084666</v>
      </c>
      <c r="C925">
        <v>1472729577</v>
      </c>
      <c r="D925">
        <v>1441834628</v>
      </c>
      <c r="E925">
        <v>1</v>
      </c>
      <c r="F925">
        <v>1</v>
      </c>
      <c r="G925">
        <v>15514512</v>
      </c>
      <c r="H925">
        <v>3</v>
      </c>
      <c r="I925" t="s">
        <v>1036</v>
      </c>
      <c r="J925" t="s">
        <v>1037</v>
      </c>
      <c r="K925" t="s">
        <v>1038</v>
      </c>
      <c r="L925">
        <v>1348</v>
      </c>
      <c r="N925">
        <v>1009</v>
      </c>
      <c r="O925" t="s">
        <v>861</v>
      </c>
      <c r="P925" t="s">
        <v>861</v>
      </c>
      <c r="Q925">
        <v>1000</v>
      </c>
      <c r="X925">
        <v>2.0000000000000002E-5</v>
      </c>
      <c r="Y925">
        <v>73951.73</v>
      </c>
      <c r="Z925">
        <v>0</v>
      </c>
      <c r="AA925">
        <v>0</v>
      </c>
      <c r="AB925">
        <v>0</v>
      </c>
      <c r="AC925">
        <v>0</v>
      </c>
      <c r="AD925">
        <v>1</v>
      </c>
      <c r="AE925">
        <v>0</v>
      </c>
      <c r="AF925" t="s">
        <v>3</v>
      </c>
      <c r="AG925">
        <v>2.0000000000000002E-5</v>
      </c>
      <c r="AH925">
        <v>3</v>
      </c>
      <c r="AI925">
        <v>-1</v>
      </c>
      <c r="AJ925" t="s">
        <v>3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</row>
    <row r="926" spans="1:44" x14ac:dyDescent="0.2">
      <c r="A926">
        <f>ROW(Source!A727)</f>
        <v>727</v>
      </c>
      <c r="B926">
        <v>1474084667</v>
      </c>
      <c r="C926">
        <v>1472729592</v>
      </c>
      <c r="D926">
        <v>1441819193</v>
      </c>
      <c r="E926">
        <v>15514512</v>
      </c>
      <c r="F926">
        <v>1</v>
      </c>
      <c r="G926">
        <v>15514512</v>
      </c>
      <c r="H926">
        <v>1</v>
      </c>
      <c r="I926" t="s">
        <v>958</v>
      </c>
      <c r="J926" t="s">
        <v>3</v>
      </c>
      <c r="K926" t="s">
        <v>959</v>
      </c>
      <c r="L926">
        <v>1191</v>
      </c>
      <c r="N926">
        <v>1013</v>
      </c>
      <c r="O926" t="s">
        <v>960</v>
      </c>
      <c r="P926" t="s">
        <v>960</v>
      </c>
      <c r="Q926">
        <v>1</v>
      </c>
      <c r="X926">
        <v>0.04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1</v>
      </c>
      <c r="AE926">
        <v>1</v>
      </c>
      <c r="AF926" t="s">
        <v>28</v>
      </c>
      <c r="AG926">
        <v>0.12</v>
      </c>
      <c r="AH926">
        <v>3</v>
      </c>
      <c r="AI926">
        <v>-1</v>
      </c>
      <c r="AJ926" t="s">
        <v>3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</row>
    <row r="927" spans="1:44" x14ac:dyDescent="0.2">
      <c r="A927">
        <f>ROW(Source!A727)</f>
        <v>727</v>
      </c>
      <c r="B927">
        <v>1474084668</v>
      </c>
      <c r="C927">
        <v>1472729592</v>
      </c>
      <c r="D927">
        <v>1441836235</v>
      </c>
      <c r="E927">
        <v>1</v>
      </c>
      <c r="F927">
        <v>1</v>
      </c>
      <c r="G927">
        <v>15514512</v>
      </c>
      <c r="H927">
        <v>3</v>
      </c>
      <c r="I927" t="s">
        <v>965</v>
      </c>
      <c r="J927" t="s">
        <v>966</v>
      </c>
      <c r="K927" t="s">
        <v>967</v>
      </c>
      <c r="L927">
        <v>1346</v>
      </c>
      <c r="N927">
        <v>1009</v>
      </c>
      <c r="O927" t="s">
        <v>968</v>
      </c>
      <c r="P927" t="s">
        <v>968</v>
      </c>
      <c r="Q927">
        <v>1</v>
      </c>
      <c r="X927">
        <v>2.0000000000000001E-4</v>
      </c>
      <c r="Y927">
        <v>31.49</v>
      </c>
      <c r="Z927">
        <v>0</v>
      </c>
      <c r="AA927">
        <v>0</v>
      </c>
      <c r="AB927">
        <v>0</v>
      </c>
      <c r="AC927">
        <v>0</v>
      </c>
      <c r="AD927">
        <v>1</v>
      </c>
      <c r="AE927">
        <v>0</v>
      </c>
      <c r="AF927" t="s">
        <v>28</v>
      </c>
      <c r="AG927">
        <v>6.0000000000000006E-4</v>
      </c>
      <c r="AH927">
        <v>3</v>
      </c>
      <c r="AI927">
        <v>-1</v>
      </c>
      <c r="AJ927" t="s">
        <v>3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</row>
    <row r="928" spans="1:44" x14ac:dyDescent="0.2">
      <c r="A928">
        <f>ROW(Source!A728)</f>
        <v>728</v>
      </c>
      <c r="B928">
        <v>1474084669</v>
      </c>
      <c r="C928">
        <v>1472729598</v>
      </c>
      <c r="D928">
        <v>1441819193</v>
      </c>
      <c r="E928">
        <v>15514512</v>
      </c>
      <c r="F928">
        <v>1</v>
      </c>
      <c r="G928">
        <v>15514512</v>
      </c>
      <c r="H928">
        <v>1</v>
      </c>
      <c r="I928" t="s">
        <v>958</v>
      </c>
      <c r="J928" t="s">
        <v>3</v>
      </c>
      <c r="K928" t="s">
        <v>959</v>
      </c>
      <c r="L928">
        <v>1191</v>
      </c>
      <c r="N928">
        <v>1013</v>
      </c>
      <c r="O928" t="s">
        <v>960</v>
      </c>
      <c r="P928" t="s">
        <v>960</v>
      </c>
      <c r="Q928">
        <v>1</v>
      </c>
      <c r="X928">
        <v>0.4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1</v>
      </c>
      <c r="AE928">
        <v>1</v>
      </c>
      <c r="AF928" t="s">
        <v>100</v>
      </c>
      <c r="AG928">
        <v>1.6</v>
      </c>
      <c r="AH928">
        <v>3</v>
      </c>
      <c r="AI928">
        <v>-1</v>
      </c>
      <c r="AJ928" t="s">
        <v>3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</row>
    <row r="929" spans="1:44" x14ac:dyDescent="0.2">
      <c r="A929">
        <f>ROW(Source!A728)</f>
        <v>728</v>
      </c>
      <c r="B929">
        <v>1474084670</v>
      </c>
      <c r="C929">
        <v>1472729598</v>
      </c>
      <c r="D929">
        <v>1441836235</v>
      </c>
      <c r="E929">
        <v>1</v>
      </c>
      <c r="F929">
        <v>1</v>
      </c>
      <c r="G929">
        <v>15514512</v>
      </c>
      <c r="H929">
        <v>3</v>
      </c>
      <c r="I929" t="s">
        <v>965</v>
      </c>
      <c r="J929" t="s">
        <v>966</v>
      </c>
      <c r="K929" t="s">
        <v>967</v>
      </c>
      <c r="L929">
        <v>1346</v>
      </c>
      <c r="N929">
        <v>1009</v>
      </c>
      <c r="O929" t="s">
        <v>968</v>
      </c>
      <c r="P929" t="s">
        <v>968</v>
      </c>
      <c r="Q929">
        <v>1</v>
      </c>
      <c r="X929">
        <v>0.02</v>
      </c>
      <c r="Y929">
        <v>31.49</v>
      </c>
      <c r="Z929">
        <v>0</v>
      </c>
      <c r="AA929">
        <v>0</v>
      </c>
      <c r="AB929">
        <v>0</v>
      </c>
      <c r="AC929">
        <v>0</v>
      </c>
      <c r="AD929">
        <v>1</v>
      </c>
      <c r="AE929">
        <v>0</v>
      </c>
      <c r="AF929" t="s">
        <v>100</v>
      </c>
      <c r="AG929">
        <v>0.08</v>
      </c>
      <c r="AH929">
        <v>3</v>
      </c>
      <c r="AI929">
        <v>-1</v>
      </c>
      <c r="AJ929" t="s">
        <v>3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</row>
    <row r="930" spans="1:44" x14ac:dyDescent="0.2">
      <c r="A930">
        <f>ROW(Source!A728)</f>
        <v>728</v>
      </c>
      <c r="B930">
        <v>1474084671</v>
      </c>
      <c r="C930">
        <v>1472729598</v>
      </c>
      <c r="D930">
        <v>1441838749</v>
      </c>
      <c r="E930">
        <v>1</v>
      </c>
      <c r="F930">
        <v>1</v>
      </c>
      <c r="G930">
        <v>15514512</v>
      </c>
      <c r="H930">
        <v>3</v>
      </c>
      <c r="I930" t="s">
        <v>1063</v>
      </c>
      <c r="J930" t="s">
        <v>1064</v>
      </c>
      <c r="K930" t="s">
        <v>1065</v>
      </c>
      <c r="L930">
        <v>1327</v>
      </c>
      <c r="N930">
        <v>1005</v>
      </c>
      <c r="O930" t="s">
        <v>1042</v>
      </c>
      <c r="P930" t="s">
        <v>1042</v>
      </c>
      <c r="Q930">
        <v>1</v>
      </c>
      <c r="X930">
        <v>0.03</v>
      </c>
      <c r="Y930">
        <v>509.19</v>
      </c>
      <c r="Z930">
        <v>0</v>
      </c>
      <c r="AA930">
        <v>0</v>
      </c>
      <c r="AB930">
        <v>0</v>
      </c>
      <c r="AC930">
        <v>0</v>
      </c>
      <c r="AD930">
        <v>1</v>
      </c>
      <c r="AE930">
        <v>0</v>
      </c>
      <c r="AF930" t="s">
        <v>100</v>
      </c>
      <c r="AG930">
        <v>0.12</v>
      </c>
      <c r="AH930">
        <v>3</v>
      </c>
      <c r="AI930">
        <v>-1</v>
      </c>
      <c r="AJ930" t="s">
        <v>3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</row>
    <row r="931" spans="1:44" x14ac:dyDescent="0.2">
      <c r="A931">
        <f>ROW(Source!A728)</f>
        <v>728</v>
      </c>
      <c r="B931">
        <v>1474084672</v>
      </c>
      <c r="C931">
        <v>1472729598</v>
      </c>
      <c r="D931">
        <v>1441834659</v>
      </c>
      <c r="E931">
        <v>1</v>
      </c>
      <c r="F931">
        <v>1</v>
      </c>
      <c r="G931">
        <v>15514512</v>
      </c>
      <c r="H931">
        <v>3</v>
      </c>
      <c r="I931" t="s">
        <v>1066</v>
      </c>
      <c r="J931" t="s">
        <v>1067</v>
      </c>
      <c r="K931" t="s">
        <v>1068</v>
      </c>
      <c r="L931">
        <v>1348</v>
      </c>
      <c r="N931">
        <v>1009</v>
      </c>
      <c r="O931" t="s">
        <v>861</v>
      </c>
      <c r="P931" t="s">
        <v>861</v>
      </c>
      <c r="Q931">
        <v>1000</v>
      </c>
      <c r="X931">
        <v>3.0000000000000001E-5</v>
      </c>
      <c r="Y931">
        <v>113415.03999999999</v>
      </c>
      <c r="Z931">
        <v>0</v>
      </c>
      <c r="AA931">
        <v>0</v>
      </c>
      <c r="AB931">
        <v>0</v>
      </c>
      <c r="AC931">
        <v>0</v>
      </c>
      <c r="AD931">
        <v>1</v>
      </c>
      <c r="AE931">
        <v>0</v>
      </c>
      <c r="AF931" t="s">
        <v>100</v>
      </c>
      <c r="AG931">
        <v>1.2E-4</v>
      </c>
      <c r="AH931">
        <v>3</v>
      </c>
      <c r="AI931">
        <v>-1</v>
      </c>
      <c r="AJ931" t="s">
        <v>3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</row>
    <row r="932" spans="1:44" x14ac:dyDescent="0.2">
      <c r="A932">
        <f>ROW(Source!A730)</f>
        <v>730</v>
      </c>
      <c r="B932">
        <v>1474084673</v>
      </c>
      <c r="C932">
        <v>1472729621</v>
      </c>
      <c r="D932">
        <v>1441819193</v>
      </c>
      <c r="E932">
        <v>15514512</v>
      </c>
      <c r="F932">
        <v>1</v>
      </c>
      <c r="G932">
        <v>15514512</v>
      </c>
      <c r="H932">
        <v>1</v>
      </c>
      <c r="I932" t="s">
        <v>958</v>
      </c>
      <c r="J932" t="s">
        <v>3</v>
      </c>
      <c r="K932" t="s">
        <v>959</v>
      </c>
      <c r="L932">
        <v>1191</v>
      </c>
      <c r="N932">
        <v>1013</v>
      </c>
      <c r="O932" t="s">
        <v>960</v>
      </c>
      <c r="P932" t="s">
        <v>960</v>
      </c>
      <c r="Q932">
        <v>1</v>
      </c>
      <c r="X932">
        <v>0.17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1</v>
      </c>
      <c r="AE932">
        <v>1</v>
      </c>
      <c r="AF932" t="s">
        <v>100</v>
      </c>
      <c r="AG932">
        <v>0.68</v>
      </c>
      <c r="AH932">
        <v>3</v>
      </c>
      <c r="AI932">
        <v>-1</v>
      </c>
      <c r="AJ932" t="s">
        <v>3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</row>
    <row r="933" spans="1:44" x14ac:dyDescent="0.2">
      <c r="A933">
        <f>ROW(Source!A730)</f>
        <v>730</v>
      </c>
      <c r="B933">
        <v>1474084674</v>
      </c>
      <c r="C933">
        <v>1472729621</v>
      </c>
      <c r="D933">
        <v>1441834258</v>
      </c>
      <c r="E933">
        <v>1</v>
      </c>
      <c r="F933">
        <v>1</v>
      </c>
      <c r="G933">
        <v>15514512</v>
      </c>
      <c r="H933">
        <v>2</v>
      </c>
      <c r="I933" t="s">
        <v>1017</v>
      </c>
      <c r="J933" t="s">
        <v>1018</v>
      </c>
      <c r="K933" t="s">
        <v>1019</v>
      </c>
      <c r="L933">
        <v>1368</v>
      </c>
      <c r="N933">
        <v>1011</v>
      </c>
      <c r="O933" t="s">
        <v>964</v>
      </c>
      <c r="P933" t="s">
        <v>964</v>
      </c>
      <c r="Q933">
        <v>1</v>
      </c>
      <c r="X933">
        <v>0.01</v>
      </c>
      <c r="Y933">
        <v>0</v>
      </c>
      <c r="Z933">
        <v>1303.01</v>
      </c>
      <c r="AA933">
        <v>826.2</v>
      </c>
      <c r="AB933">
        <v>0</v>
      </c>
      <c r="AC933">
        <v>0</v>
      </c>
      <c r="AD933">
        <v>1</v>
      </c>
      <c r="AE933">
        <v>0</v>
      </c>
      <c r="AF933" t="s">
        <v>100</v>
      </c>
      <c r="AG933">
        <v>0.04</v>
      </c>
      <c r="AH933">
        <v>3</v>
      </c>
      <c r="AI933">
        <v>-1</v>
      </c>
      <c r="AJ933" t="s">
        <v>3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</row>
    <row r="934" spans="1:44" x14ac:dyDescent="0.2">
      <c r="A934">
        <f>ROW(Source!A730)</f>
        <v>730</v>
      </c>
      <c r="B934">
        <v>1474084675</v>
      </c>
      <c r="C934">
        <v>1472729621</v>
      </c>
      <c r="D934">
        <v>1441836186</v>
      </c>
      <c r="E934">
        <v>1</v>
      </c>
      <c r="F934">
        <v>1</v>
      </c>
      <c r="G934">
        <v>15514512</v>
      </c>
      <c r="H934">
        <v>3</v>
      </c>
      <c r="I934" t="s">
        <v>1049</v>
      </c>
      <c r="J934" t="s">
        <v>1050</v>
      </c>
      <c r="K934" t="s">
        <v>1051</v>
      </c>
      <c r="L934">
        <v>1346</v>
      </c>
      <c r="N934">
        <v>1009</v>
      </c>
      <c r="O934" t="s">
        <v>968</v>
      </c>
      <c r="P934" t="s">
        <v>968</v>
      </c>
      <c r="Q934">
        <v>1</v>
      </c>
      <c r="X934">
        <v>0.01</v>
      </c>
      <c r="Y934">
        <v>494.57</v>
      </c>
      <c r="Z934">
        <v>0</v>
      </c>
      <c r="AA934">
        <v>0</v>
      </c>
      <c r="AB934">
        <v>0</v>
      </c>
      <c r="AC934">
        <v>0</v>
      </c>
      <c r="AD934">
        <v>1</v>
      </c>
      <c r="AE934">
        <v>0</v>
      </c>
      <c r="AF934" t="s">
        <v>100</v>
      </c>
      <c r="AG934">
        <v>0.04</v>
      </c>
      <c r="AH934">
        <v>3</v>
      </c>
      <c r="AI934">
        <v>-1</v>
      </c>
      <c r="AJ934" t="s">
        <v>3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</row>
    <row r="935" spans="1:44" x14ac:dyDescent="0.2">
      <c r="A935">
        <f>ROW(Source!A730)</f>
        <v>730</v>
      </c>
      <c r="B935">
        <v>1474084676</v>
      </c>
      <c r="C935">
        <v>1472729621</v>
      </c>
      <c r="D935">
        <v>1441836230</v>
      </c>
      <c r="E935">
        <v>1</v>
      </c>
      <c r="F935">
        <v>1</v>
      </c>
      <c r="G935">
        <v>15514512</v>
      </c>
      <c r="H935">
        <v>3</v>
      </c>
      <c r="I935" t="s">
        <v>1052</v>
      </c>
      <c r="J935" t="s">
        <v>1053</v>
      </c>
      <c r="K935" t="s">
        <v>1054</v>
      </c>
      <c r="L935">
        <v>1327</v>
      </c>
      <c r="N935">
        <v>1005</v>
      </c>
      <c r="O935" t="s">
        <v>1042</v>
      </c>
      <c r="P935" t="s">
        <v>1042</v>
      </c>
      <c r="Q935">
        <v>1</v>
      </c>
      <c r="X935">
        <v>0.02</v>
      </c>
      <c r="Y935">
        <v>46</v>
      </c>
      <c r="Z935">
        <v>0</v>
      </c>
      <c r="AA935">
        <v>0</v>
      </c>
      <c r="AB935">
        <v>0</v>
      </c>
      <c r="AC935">
        <v>0</v>
      </c>
      <c r="AD935">
        <v>1</v>
      </c>
      <c r="AE935">
        <v>0</v>
      </c>
      <c r="AF935" t="s">
        <v>100</v>
      </c>
      <c r="AG935">
        <v>0.08</v>
      </c>
      <c r="AH935">
        <v>3</v>
      </c>
      <c r="AI935">
        <v>-1</v>
      </c>
      <c r="AJ935" t="s">
        <v>3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</row>
    <row r="936" spans="1:44" x14ac:dyDescent="0.2">
      <c r="A936">
        <f>ROW(Source!A731)</f>
        <v>731</v>
      </c>
      <c r="B936">
        <v>1474084677</v>
      </c>
      <c r="C936">
        <v>1472729641</v>
      </c>
      <c r="D936">
        <v>1441819193</v>
      </c>
      <c r="E936">
        <v>15514512</v>
      </c>
      <c r="F936">
        <v>1</v>
      </c>
      <c r="G936">
        <v>15514512</v>
      </c>
      <c r="H936">
        <v>1</v>
      </c>
      <c r="I936" t="s">
        <v>958</v>
      </c>
      <c r="J936" t="s">
        <v>3</v>
      </c>
      <c r="K936" t="s">
        <v>959</v>
      </c>
      <c r="L936">
        <v>1191</v>
      </c>
      <c r="N936">
        <v>1013</v>
      </c>
      <c r="O936" t="s">
        <v>960</v>
      </c>
      <c r="P936" t="s">
        <v>960</v>
      </c>
      <c r="Q936">
        <v>1</v>
      </c>
      <c r="X936">
        <v>0.3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1</v>
      </c>
      <c r="AE936">
        <v>1</v>
      </c>
      <c r="AF936" t="s">
        <v>105</v>
      </c>
      <c r="AG936">
        <v>0.6</v>
      </c>
      <c r="AH936">
        <v>3</v>
      </c>
      <c r="AI936">
        <v>-1</v>
      </c>
      <c r="AJ936" t="s">
        <v>3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</row>
    <row r="937" spans="1:44" x14ac:dyDescent="0.2">
      <c r="A937">
        <f>ROW(Source!A731)</f>
        <v>731</v>
      </c>
      <c r="B937">
        <v>1474084678</v>
      </c>
      <c r="C937">
        <v>1472729641</v>
      </c>
      <c r="D937">
        <v>1441836235</v>
      </c>
      <c r="E937">
        <v>1</v>
      </c>
      <c r="F937">
        <v>1</v>
      </c>
      <c r="G937">
        <v>15514512</v>
      </c>
      <c r="H937">
        <v>3</v>
      </c>
      <c r="I937" t="s">
        <v>965</v>
      </c>
      <c r="J937" t="s">
        <v>966</v>
      </c>
      <c r="K937" t="s">
        <v>967</v>
      </c>
      <c r="L937">
        <v>1346</v>
      </c>
      <c r="N937">
        <v>1009</v>
      </c>
      <c r="O937" t="s">
        <v>968</v>
      </c>
      <c r="P937" t="s">
        <v>968</v>
      </c>
      <c r="Q937">
        <v>1</v>
      </c>
      <c r="X937">
        <v>0.05</v>
      </c>
      <c r="Y937">
        <v>31.49</v>
      </c>
      <c r="Z937">
        <v>0</v>
      </c>
      <c r="AA937">
        <v>0</v>
      </c>
      <c r="AB937">
        <v>0</v>
      </c>
      <c r="AC937">
        <v>0</v>
      </c>
      <c r="AD937">
        <v>1</v>
      </c>
      <c r="AE937">
        <v>0</v>
      </c>
      <c r="AF937" t="s">
        <v>105</v>
      </c>
      <c r="AG937">
        <v>0.1</v>
      </c>
      <c r="AH937">
        <v>3</v>
      </c>
      <c r="AI937">
        <v>-1</v>
      </c>
      <c r="AJ937" t="s">
        <v>3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</row>
    <row r="938" spans="1:44" x14ac:dyDescent="0.2">
      <c r="A938">
        <f>ROW(Source!A731)</f>
        <v>731</v>
      </c>
      <c r="B938">
        <v>1474084679</v>
      </c>
      <c r="C938">
        <v>1472729641</v>
      </c>
      <c r="D938">
        <v>1441834628</v>
      </c>
      <c r="E938">
        <v>1</v>
      </c>
      <c r="F938">
        <v>1</v>
      </c>
      <c r="G938">
        <v>15514512</v>
      </c>
      <c r="H938">
        <v>3</v>
      </c>
      <c r="I938" t="s">
        <v>1036</v>
      </c>
      <c r="J938" t="s">
        <v>1037</v>
      </c>
      <c r="K938" t="s">
        <v>1038</v>
      </c>
      <c r="L938">
        <v>1348</v>
      </c>
      <c r="N938">
        <v>1009</v>
      </c>
      <c r="O938" t="s">
        <v>861</v>
      </c>
      <c r="P938" t="s">
        <v>861</v>
      </c>
      <c r="Q938">
        <v>1000</v>
      </c>
      <c r="X938">
        <v>4.0000000000000003E-5</v>
      </c>
      <c r="Y938">
        <v>73951.73</v>
      </c>
      <c r="Z938">
        <v>0</v>
      </c>
      <c r="AA938">
        <v>0</v>
      </c>
      <c r="AB938">
        <v>0</v>
      </c>
      <c r="AC938">
        <v>0</v>
      </c>
      <c r="AD938">
        <v>1</v>
      </c>
      <c r="AE938">
        <v>0</v>
      </c>
      <c r="AF938" t="s">
        <v>105</v>
      </c>
      <c r="AG938">
        <v>8.0000000000000007E-5</v>
      </c>
      <c r="AH938">
        <v>3</v>
      </c>
      <c r="AI938">
        <v>-1</v>
      </c>
      <c r="AJ938" t="s">
        <v>3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</row>
    <row r="939" spans="1:44" x14ac:dyDescent="0.2">
      <c r="A939">
        <f>ROW(Source!A732)</f>
        <v>732</v>
      </c>
      <c r="B939">
        <v>1474084680</v>
      </c>
      <c r="C939">
        <v>1472729656</v>
      </c>
      <c r="D939">
        <v>1441819193</v>
      </c>
      <c r="E939">
        <v>15514512</v>
      </c>
      <c r="F939">
        <v>1</v>
      </c>
      <c r="G939">
        <v>15514512</v>
      </c>
      <c r="H939">
        <v>1</v>
      </c>
      <c r="I939" t="s">
        <v>958</v>
      </c>
      <c r="J939" t="s">
        <v>3</v>
      </c>
      <c r="K939" t="s">
        <v>959</v>
      </c>
      <c r="L939">
        <v>1191</v>
      </c>
      <c r="N939">
        <v>1013</v>
      </c>
      <c r="O939" t="s">
        <v>960</v>
      </c>
      <c r="P939" t="s">
        <v>960</v>
      </c>
      <c r="Q939">
        <v>1</v>
      </c>
      <c r="X939">
        <v>0.4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1</v>
      </c>
      <c r="AE939">
        <v>1</v>
      </c>
      <c r="AF939" t="s">
        <v>100</v>
      </c>
      <c r="AG939">
        <v>1.6</v>
      </c>
      <c r="AH939">
        <v>3</v>
      </c>
      <c r="AI939">
        <v>-1</v>
      </c>
      <c r="AJ939" t="s">
        <v>3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</row>
    <row r="940" spans="1:44" x14ac:dyDescent="0.2">
      <c r="A940">
        <f>ROW(Source!A732)</f>
        <v>732</v>
      </c>
      <c r="B940">
        <v>1474084681</v>
      </c>
      <c r="C940">
        <v>1472729656</v>
      </c>
      <c r="D940">
        <v>1441836235</v>
      </c>
      <c r="E940">
        <v>1</v>
      </c>
      <c r="F940">
        <v>1</v>
      </c>
      <c r="G940">
        <v>15514512</v>
      </c>
      <c r="H940">
        <v>3</v>
      </c>
      <c r="I940" t="s">
        <v>965</v>
      </c>
      <c r="J940" t="s">
        <v>966</v>
      </c>
      <c r="K940" t="s">
        <v>967</v>
      </c>
      <c r="L940">
        <v>1346</v>
      </c>
      <c r="N940">
        <v>1009</v>
      </c>
      <c r="O940" t="s">
        <v>968</v>
      </c>
      <c r="P940" t="s">
        <v>968</v>
      </c>
      <c r="Q940">
        <v>1</v>
      </c>
      <c r="X940">
        <v>0.02</v>
      </c>
      <c r="Y940">
        <v>31.49</v>
      </c>
      <c r="Z940">
        <v>0</v>
      </c>
      <c r="AA940">
        <v>0</v>
      </c>
      <c r="AB940">
        <v>0</v>
      </c>
      <c r="AC940">
        <v>0</v>
      </c>
      <c r="AD940">
        <v>1</v>
      </c>
      <c r="AE940">
        <v>0</v>
      </c>
      <c r="AF940" t="s">
        <v>100</v>
      </c>
      <c r="AG940">
        <v>0.08</v>
      </c>
      <c r="AH940">
        <v>3</v>
      </c>
      <c r="AI940">
        <v>-1</v>
      </c>
      <c r="AJ940" t="s">
        <v>3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</row>
    <row r="941" spans="1:44" x14ac:dyDescent="0.2">
      <c r="A941">
        <f>ROW(Source!A732)</f>
        <v>732</v>
      </c>
      <c r="B941">
        <v>1474084682</v>
      </c>
      <c r="C941">
        <v>1472729656</v>
      </c>
      <c r="D941">
        <v>1441838749</v>
      </c>
      <c r="E941">
        <v>1</v>
      </c>
      <c r="F941">
        <v>1</v>
      </c>
      <c r="G941">
        <v>15514512</v>
      </c>
      <c r="H941">
        <v>3</v>
      </c>
      <c r="I941" t="s">
        <v>1063</v>
      </c>
      <c r="J941" t="s">
        <v>1064</v>
      </c>
      <c r="K941" t="s">
        <v>1065</v>
      </c>
      <c r="L941">
        <v>1327</v>
      </c>
      <c r="N941">
        <v>1005</v>
      </c>
      <c r="O941" t="s">
        <v>1042</v>
      </c>
      <c r="P941" t="s">
        <v>1042</v>
      </c>
      <c r="Q941">
        <v>1</v>
      </c>
      <c r="X941">
        <v>0.03</v>
      </c>
      <c r="Y941">
        <v>509.19</v>
      </c>
      <c r="Z941">
        <v>0</v>
      </c>
      <c r="AA941">
        <v>0</v>
      </c>
      <c r="AB941">
        <v>0</v>
      </c>
      <c r="AC941">
        <v>0</v>
      </c>
      <c r="AD941">
        <v>1</v>
      </c>
      <c r="AE941">
        <v>0</v>
      </c>
      <c r="AF941" t="s">
        <v>100</v>
      </c>
      <c r="AG941">
        <v>0.12</v>
      </c>
      <c r="AH941">
        <v>3</v>
      </c>
      <c r="AI941">
        <v>-1</v>
      </c>
      <c r="AJ941" t="s">
        <v>3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</row>
    <row r="942" spans="1:44" x14ac:dyDescent="0.2">
      <c r="A942">
        <f>ROW(Source!A732)</f>
        <v>732</v>
      </c>
      <c r="B942">
        <v>1474084683</v>
      </c>
      <c r="C942">
        <v>1472729656</v>
      </c>
      <c r="D942">
        <v>1441834659</v>
      </c>
      <c r="E942">
        <v>1</v>
      </c>
      <c r="F942">
        <v>1</v>
      </c>
      <c r="G942">
        <v>15514512</v>
      </c>
      <c r="H942">
        <v>3</v>
      </c>
      <c r="I942" t="s">
        <v>1066</v>
      </c>
      <c r="J942" t="s">
        <v>1067</v>
      </c>
      <c r="K942" t="s">
        <v>1068</v>
      </c>
      <c r="L942">
        <v>1348</v>
      </c>
      <c r="N942">
        <v>1009</v>
      </c>
      <c r="O942" t="s">
        <v>861</v>
      </c>
      <c r="P942" t="s">
        <v>861</v>
      </c>
      <c r="Q942">
        <v>1000</v>
      </c>
      <c r="X942">
        <v>3.0000000000000001E-5</v>
      </c>
      <c r="Y942">
        <v>113415.03999999999</v>
      </c>
      <c r="Z942">
        <v>0</v>
      </c>
      <c r="AA942">
        <v>0</v>
      </c>
      <c r="AB942">
        <v>0</v>
      </c>
      <c r="AC942">
        <v>0</v>
      </c>
      <c r="AD942">
        <v>1</v>
      </c>
      <c r="AE942">
        <v>0</v>
      </c>
      <c r="AF942" t="s">
        <v>100</v>
      </c>
      <c r="AG942">
        <v>1.2E-4</v>
      </c>
      <c r="AH942">
        <v>3</v>
      </c>
      <c r="AI942">
        <v>-1</v>
      </c>
      <c r="AJ942" t="s">
        <v>3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</row>
    <row r="943" spans="1:44" x14ac:dyDescent="0.2">
      <c r="A943">
        <f>ROW(Source!A733)</f>
        <v>733</v>
      </c>
      <c r="B943">
        <v>1474084684</v>
      </c>
      <c r="C943">
        <v>1472729669</v>
      </c>
      <c r="D943">
        <v>1441819193</v>
      </c>
      <c r="E943">
        <v>15514512</v>
      </c>
      <c r="F943">
        <v>1</v>
      </c>
      <c r="G943">
        <v>15514512</v>
      </c>
      <c r="H943">
        <v>1</v>
      </c>
      <c r="I943" t="s">
        <v>958</v>
      </c>
      <c r="J943" t="s">
        <v>3</v>
      </c>
      <c r="K943" t="s">
        <v>959</v>
      </c>
      <c r="L943">
        <v>1191</v>
      </c>
      <c r="N943">
        <v>1013</v>
      </c>
      <c r="O943" t="s">
        <v>960</v>
      </c>
      <c r="P943" t="s">
        <v>960</v>
      </c>
      <c r="Q943">
        <v>1</v>
      </c>
      <c r="X943">
        <v>1.1299999999999999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1</v>
      </c>
      <c r="AE943">
        <v>1</v>
      </c>
      <c r="AF943" t="s">
        <v>3</v>
      </c>
      <c r="AG943">
        <v>1.1299999999999999</v>
      </c>
      <c r="AH943">
        <v>3</v>
      </c>
      <c r="AI943">
        <v>-1</v>
      </c>
      <c r="AJ943" t="s">
        <v>3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</row>
    <row r="944" spans="1:44" x14ac:dyDescent="0.2">
      <c r="A944">
        <f>ROW(Source!A733)</f>
        <v>733</v>
      </c>
      <c r="B944">
        <v>1474084686</v>
      </c>
      <c r="C944">
        <v>1472729669</v>
      </c>
      <c r="D944">
        <v>1441820422</v>
      </c>
      <c r="E944">
        <v>15514512</v>
      </c>
      <c r="F944">
        <v>1</v>
      </c>
      <c r="G944">
        <v>15514512</v>
      </c>
      <c r="H944">
        <v>3</v>
      </c>
      <c r="I944" t="s">
        <v>1055</v>
      </c>
      <c r="J944" t="s">
        <v>3</v>
      </c>
      <c r="K944" t="s">
        <v>1056</v>
      </c>
      <c r="L944">
        <v>1346</v>
      </c>
      <c r="N944">
        <v>1009</v>
      </c>
      <c r="O944" t="s">
        <v>968</v>
      </c>
      <c r="P944" t="s">
        <v>968</v>
      </c>
      <c r="Q944">
        <v>1</v>
      </c>
      <c r="X944">
        <v>3.0000000000000001E-3</v>
      </c>
      <c r="Y944">
        <v>1511.54088</v>
      </c>
      <c r="Z944">
        <v>0</v>
      </c>
      <c r="AA944">
        <v>0</v>
      </c>
      <c r="AB944">
        <v>0</v>
      </c>
      <c r="AC944">
        <v>0</v>
      </c>
      <c r="AD944">
        <v>1</v>
      </c>
      <c r="AE944">
        <v>0</v>
      </c>
      <c r="AF944" t="s">
        <v>3</v>
      </c>
      <c r="AG944">
        <v>3.0000000000000001E-3</v>
      </c>
      <c r="AH944">
        <v>3</v>
      </c>
      <c r="AI944">
        <v>-1</v>
      </c>
      <c r="AJ944" t="s">
        <v>3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</row>
    <row r="945" spans="1:44" x14ac:dyDescent="0.2">
      <c r="A945">
        <f>ROW(Source!A733)</f>
        <v>733</v>
      </c>
      <c r="B945">
        <v>1474084687</v>
      </c>
      <c r="C945">
        <v>1472729669</v>
      </c>
      <c r="D945">
        <v>1441836235</v>
      </c>
      <c r="E945">
        <v>1</v>
      </c>
      <c r="F945">
        <v>1</v>
      </c>
      <c r="G945">
        <v>15514512</v>
      </c>
      <c r="H945">
        <v>3</v>
      </c>
      <c r="I945" t="s">
        <v>965</v>
      </c>
      <c r="J945" t="s">
        <v>966</v>
      </c>
      <c r="K945" t="s">
        <v>967</v>
      </c>
      <c r="L945">
        <v>1346</v>
      </c>
      <c r="N945">
        <v>1009</v>
      </c>
      <c r="O945" t="s">
        <v>968</v>
      </c>
      <c r="P945" t="s">
        <v>968</v>
      </c>
      <c r="Q945">
        <v>1</v>
      </c>
      <c r="X945">
        <v>0.01</v>
      </c>
      <c r="Y945">
        <v>31.49</v>
      </c>
      <c r="Z945">
        <v>0</v>
      </c>
      <c r="AA945">
        <v>0</v>
      </c>
      <c r="AB945">
        <v>0</v>
      </c>
      <c r="AC945">
        <v>0</v>
      </c>
      <c r="AD945">
        <v>1</v>
      </c>
      <c r="AE945">
        <v>0</v>
      </c>
      <c r="AF945" t="s">
        <v>3</v>
      </c>
      <c r="AG945">
        <v>0.01</v>
      </c>
      <c r="AH945">
        <v>3</v>
      </c>
      <c r="AI945">
        <v>-1</v>
      </c>
      <c r="AJ945" t="s">
        <v>3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</row>
    <row r="946" spans="1:44" x14ac:dyDescent="0.2">
      <c r="A946">
        <f>ROW(Source!A733)</f>
        <v>733</v>
      </c>
      <c r="B946">
        <v>1474084688</v>
      </c>
      <c r="C946">
        <v>1472729669</v>
      </c>
      <c r="D946">
        <v>1441838748</v>
      </c>
      <c r="E946">
        <v>1</v>
      </c>
      <c r="F946">
        <v>1</v>
      </c>
      <c r="G946">
        <v>15514512</v>
      </c>
      <c r="H946">
        <v>3</v>
      </c>
      <c r="I946" t="s">
        <v>1057</v>
      </c>
      <c r="J946" t="s">
        <v>1058</v>
      </c>
      <c r="K946" t="s">
        <v>1059</v>
      </c>
      <c r="L946">
        <v>1327</v>
      </c>
      <c r="N946">
        <v>1005</v>
      </c>
      <c r="O946" t="s">
        <v>1042</v>
      </c>
      <c r="P946" t="s">
        <v>1042</v>
      </c>
      <c r="Q946">
        <v>1</v>
      </c>
      <c r="X946">
        <v>8.0000000000000002E-3</v>
      </c>
      <c r="Y946">
        <v>208.99</v>
      </c>
      <c r="Z946">
        <v>0</v>
      </c>
      <c r="AA946">
        <v>0</v>
      </c>
      <c r="AB946">
        <v>0</v>
      </c>
      <c r="AC946">
        <v>0</v>
      </c>
      <c r="AD946">
        <v>1</v>
      </c>
      <c r="AE946">
        <v>0</v>
      </c>
      <c r="AF946" t="s">
        <v>3</v>
      </c>
      <c r="AG946">
        <v>8.0000000000000002E-3</v>
      </c>
      <c r="AH946">
        <v>3</v>
      </c>
      <c r="AI946">
        <v>-1</v>
      </c>
      <c r="AJ946" t="s">
        <v>3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</row>
    <row r="947" spans="1:44" x14ac:dyDescent="0.2">
      <c r="A947">
        <f>ROW(Source!A733)</f>
        <v>733</v>
      </c>
      <c r="B947">
        <v>1474084685</v>
      </c>
      <c r="C947">
        <v>1472729669</v>
      </c>
      <c r="D947">
        <v>1441822228</v>
      </c>
      <c r="E947">
        <v>15514512</v>
      </c>
      <c r="F947">
        <v>1</v>
      </c>
      <c r="G947">
        <v>15514512</v>
      </c>
      <c r="H947">
        <v>3</v>
      </c>
      <c r="I947" t="s">
        <v>1036</v>
      </c>
      <c r="J947" t="s">
        <v>3</v>
      </c>
      <c r="K947" t="s">
        <v>1038</v>
      </c>
      <c r="L947">
        <v>1346</v>
      </c>
      <c r="N947">
        <v>1009</v>
      </c>
      <c r="O947" t="s">
        <v>968</v>
      </c>
      <c r="P947" t="s">
        <v>968</v>
      </c>
      <c r="Q947">
        <v>1</v>
      </c>
      <c r="X947">
        <v>1.7000000000000001E-2</v>
      </c>
      <c r="Y947">
        <v>73.951729999999998</v>
      </c>
      <c r="Z947">
        <v>0</v>
      </c>
      <c r="AA947">
        <v>0</v>
      </c>
      <c r="AB947">
        <v>0</v>
      </c>
      <c r="AC947">
        <v>0</v>
      </c>
      <c r="AD947">
        <v>1</v>
      </c>
      <c r="AE947">
        <v>0</v>
      </c>
      <c r="AF947" t="s">
        <v>3</v>
      </c>
      <c r="AG947">
        <v>1.7000000000000001E-2</v>
      </c>
      <c r="AH947">
        <v>3</v>
      </c>
      <c r="AI947">
        <v>-1</v>
      </c>
      <c r="AJ947" t="s">
        <v>3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</row>
    <row r="948" spans="1:44" x14ac:dyDescent="0.2">
      <c r="A948">
        <f>ROW(Source!A733)</f>
        <v>733</v>
      </c>
      <c r="B948">
        <v>1474084689</v>
      </c>
      <c r="C948">
        <v>1472729669</v>
      </c>
      <c r="D948">
        <v>1441834920</v>
      </c>
      <c r="E948">
        <v>1</v>
      </c>
      <c r="F948">
        <v>1</v>
      </c>
      <c r="G948">
        <v>15514512</v>
      </c>
      <c r="H948">
        <v>3</v>
      </c>
      <c r="I948" t="s">
        <v>1060</v>
      </c>
      <c r="J948" t="s">
        <v>1061</v>
      </c>
      <c r="K948" t="s">
        <v>1062</v>
      </c>
      <c r="L948">
        <v>1346</v>
      </c>
      <c r="N948">
        <v>1009</v>
      </c>
      <c r="O948" t="s">
        <v>968</v>
      </c>
      <c r="P948" t="s">
        <v>968</v>
      </c>
      <c r="Q948">
        <v>1</v>
      </c>
      <c r="X948">
        <v>1.4E-2</v>
      </c>
      <c r="Y948">
        <v>106.87</v>
      </c>
      <c r="Z948">
        <v>0</v>
      </c>
      <c r="AA948">
        <v>0</v>
      </c>
      <c r="AB948">
        <v>0</v>
      </c>
      <c r="AC948">
        <v>0</v>
      </c>
      <c r="AD948">
        <v>1</v>
      </c>
      <c r="AE948">
        <v>0</v>
      </c>
      <c r="AF948" t="s">
        <v>3</v>
      </c>
      <c r="AG948">
        <v>1.4E-2</v>
      </c>
      <c r="AH948">
        <v>3</v>
      </c>
      <c r="AI948">
        <v>-1</v>
      </c>
      <c r="AJ948" t="s">
        <v>3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</row>
    <row r="949" spans="1:44" x14ac:dyDescent="0.2">
      <c r="A949">
        <f>ROW(Source!A734)</f>
        <v>734</v>
      </c>
      <c r="B949">
        <v>1474084690</v>
      </c>
      <c r="C949">
        <v>1472729691</v>
      </c>
      <c r="D949">
        <v>1441819193</v>
      </c>
      <c r="E949">
        <v>15514512</v>
      </c>
      <c r="F949">
        <v>1</v>
      </c>
      <c r="G949">
        <v>15514512</v>
      </c>
      <c r="H949">
        <v>1</v>
      </c>
      <c r="I949" t="s">
        <v>958</v>
      </c>
      <c r="J949" t="s">
        <v>3</v>
      </c>
      <c r="K949" t="s">
        <v>959</v>
      </c>
      <c r="L949">
        <v>1191</v>
      </c>
      <c r="N949">
        <v>1013</v>
      </c>
      <c r="O949" t="s">
        <v>960</v>
      </c>
      <c r="P949" t="s">
        <v>960</v>
      </c>
      <c r="Q949">
        <v>1</v>
      </c>
      <c r="X949">
        <v>0.04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1</v>
      </c>
      <c r="AE949">
        <v>1</v>
      </c>
      <c r="AF949" t="s">
        <v>28</v>
      </c>
      <c r="AG949">
        <v>0.12</v>
      </c>
      <c r="AH949">
        <v>3</v>
      </c>
      <c r="AI949">
        <v>-1</v>
      </c>
      <c r="AJ949" t="s">
        <v>3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</row>
    <row r="950" spans="1:44" x14ac:dyDescent="0.2">
      <c r="A950">
        <f>ROW(Source!A735)</f>
        <v>735</v>
      </c>
      <c r="B950">
        <v>1474084691</v>
      </c>
      <c r="C950">
        <v>1472729702</v>
      </c>
      <c r="D950">
        <v>1441819193</v>
      </c>
      <c r="E950">
        <v>15514512</v>
      </c>
      <c r="F950">
        <v>1</v>
      </c>
      <c r="G950">
        <v>15514512</v>
      </c>
      <c r="H950">
        <v>1</v>
      </c>
      <c r="I950" t="s">
        <v>958</v>
      </c>
      <c r="J950" t="s">
        <v>3</v>
      </c>
      <c r="K950" t="s">
        <v>959</v>
      </c>
      <c r="L950">
        <v>1191</v>
      </c>
      <c r="N950">
        <v>1013</v>
      </c>
      <c r="O950" t="s">
        <v>960</v>
      </c>
      <c r="P950" t="s">
        <v>960</v>
      </c>
      <c r="Q950">
        <v>1</v>
      </c>
      <c r="X950">
        <v>1.2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1</v>
      </c>
      <c r="AE950">
        <v>1</v>
      </c>
      <c r="AF950" t="s">
        <v>3</v>
      </c>
      <c r="AG950">
        <v>1.2</v>
      </c>
      <c r="AH950">
        <v>3</v>
      </c>
      <c r="AI950">
        <v>-1</v>
      </c>
      <c r="AJ950" t="s">
        <v>3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</row>
    <row r="951" spans="1:44" x14ac:dyDescent="0.2">
      <c r="A951">
        <f>ROW(Source!A735)</f>
        <v>735</v>
      </c>
      <c r="B951">
        <v>1474084692</v>
      </c>
      <c r="C951">
        <v>1472729702</v>
      </c>
      <c r="D951">
        <v>1441836235</v>
      </c>
      <c r="E951">
        <v>1</v>
      </c>
      <c r="F951">
        <v>1</v>
      </c>
      <c r="G951">
        <v>15514512</v>
      </c>
      <c r="H951">
        <v>3</v>
      </c>
      <c r="I951" t="s">
        <v>965</v>
      </c>
      <c r="J951" t="s">
        <v>966</v>
      </c>
      <c r="K951" t="s">
        <v>967</v>
      </c>
      <c r="L951">
        <v>1346</v>
      </c>
      <c r="N951">
        <v>1009</v>
      </c>
      <c r="O951" t="s">
        <v>968</v>
      </c>
      <c r="P951" t="s">
        <v>968</v>
      </c>
      <c r="Q951">
        <v>1</v>
      </c>
      <c r="X951">
        <v>7.0000000000000001E-3</v>
      </c>
      <c r="Y951">
        <v>31.49</v>
      </c>
      <c r="Z951">
        <v>0</v>
      </c>
      <c r="AA951">
        <v>0</v>
      </c>
      <c r="AB951">
        <v>0</v>
      </c>
      <c r="AC951">
        <v>0</v>
      </c>
      <c r="AD951">
        <v>1</v>
      </c>
      <c r="AE951">
        <v>0</v>
      </c>
      <c r="AF951" t="s">
        <v>3</v>
      </c>
      <c r="AG951">
        <v>7.0000000000000001E-3</v>
      </c>
      <c r="AH951">
        <v>3</v>
      </c>
      <c r="AI951">
        <v>-1</v>
      </c>
      <c r="AJ951" t="s">
        <v>3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</row>
    <row r="952" spans="1:44" x14ac:dyDescent="0.2">
      <c r="A952">
        <f>ROW(Source!A735)</f>
        <v>735</v>
      </c>
      <c r="B952">
        <v>1474084693</v>
      </c>
      <c r="C952">
        <v>1472729702</v>
      </c>
      <c r="D952">
        <v>1441834628</v>
      </c>
      <c r="E952">
        <v>1</v>
      </c>
      <c r="F952">
        <v>1</v>
      </c>
      <c r="G952">
        <v>15514512</v>
      </c>
      <c r="H952">
        <v>3</v>
      </c>
      <c r="I952" t="s">
        <v>1036</v>
      </c>
      <c r="J952" t="s">
        <v>1037</v>
      </c>
      <c r="K952" t="s">
        <v>1038</v>
      </c>
      <c r="L952">
        <v>1348</v>
      </c>
      <c r="N952">
        <v>1009</v>
      </c>
      <c r="O952" t="s">
        <v>861</v>
      </c>
      <c r="P952" t="s">
        <v>861</v>
      </c>
      <c r="Q952">
        <v>1000</v>
      </c>
      <c r="X952">
        <v>2.0000000000000002E-5</v>
      </c>
      <c r="Y952">
        <v>73951.73</v>
      </c>
      <c r="Z952">
        <v>0</v>
      </c>
      <c r="AA952">
        <v>0</v>
      </c>
      <c r="AB952">
        <v>0</v>
      </c>
      <c r="AC952">
        <v>0</v>
      </c>
      <c r="AD952">
        <v>1</v>
      </c>
      <c r="AE952">
        <v>0</v>
      </c>
      <c r="AF952" t="s">
        <v>3</v>
      </c>
      <c r="AG952">
        <v>2.0000000000000002E-5</v>
      </c>
      <c r="AH952">
        <v>3</v>
      </c>
      <c r="AI952">
        <v>-1</v>
      </c>
      <c r="AJ952" t="s">
        <v>3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</row>
    <row r="953" spans="1:44" x14ac:dyDescent="0.2">
      <c r="A953">
        <f>ROW(Source!A736)</f>
        <v>736</v>
      </c>
      <c r="B953">
        <v>1474084694</v>
      </c>
      <c r="C953">
        <v>1472729721</v>
      </c>
      <c r="D953">
        <v>1441819193</v>
      </c>
      <c r="E953">
        <v>15514512</v>
      </c>
      <c r="F953">
        <v>1</v>
      </c>
      <c r="G953">
        <v>15514512</v>
      </c>
      <c r="H953">
        <v>1</v>
      </c>
      <c r="I953" t="s">
        <v>958</v>
      </c>
      <c r="J953" t="s">
        <v>3</v>
      </c>
      <c r="K953" t="s">
        <v>959</v>
      </c>
      <c r="L953">
        <v>1191</v>
      </c>
      <c r="N953">
        <v>1013</v>
      </c>
      <c r="O953" t="s">
        <v>960</v>
      </c>
      <c r="P953" t="s">
        <v>960</v>
      </c>
      <c r="Q953">
        <v>1</v>
      </c>
      <c r="X953">
        <v>0.04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1</v>
      </c>
      <c r="AE953">
        <v>1</v>
      </c>
      <c r="AF953" t="s">
        <v>28</v>
      </c>
      <c r="AG953">
        <v>0.12</v>
      </c>
      <c r="AH953">
        <v>3</v>
      </c>
      <c r="AI953">
        <v>-1</v>
      </c>
      <c r="AJ953" t="s">
        <v>3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</row>
    <row r="954" spans="1:44" x14ac:dyDescent="0.2">
      <c r="A954">
        <f>ROW(Source!A736)</f>
        <v>736</v>
      </c>
      <c r="B954">
        <v>1474084695</v>
      </c>
      <c r="C954">
        <v>1472729721</v>
      </c>
      <c r="D954">
        <v>1441836235</v>
      </c>
      <c r="E954">
        <v>1</v>
      </c>
      <c r="F954">
        <v>1</v>
      </c>
      <c r="G954">
        <v>15514512</v>
      </c>
      <c r="H954">
        <v>3</v>
      </c>
      <c r="I954" t="s">
        <v>965</v>
      </c>
      <c r="J954" t="s">
        <v>966</v>
      </c>
      <c r="K954" t="s">
        <v>967</v>
      </c>
      <c r="L954">
        <v>1346</v>
      </c>
      <c r="N954">
        <v>1009</v>
      </c>
      <c r="O954" t="s">
        <v>968</v>
      </c>
      <c r="P954" t="s">
        <v>968</v>
      </c>
      <c r="Q954">
        <v>1</v>
      </c>
      <c r="X954">
        <v>2.0000000000000001E-4</v>
      </c>
      <c r="Y954">
        <v>31.49</v>
      </c>
      <c r="Z954">
        <v>0</v>
      </c>
      <c r="AA954">
        <v>0</v>
      </c>
      <c r="AB954">
        <v>0</v>
      </c>
      <c r="AC954">
        <v>0</v>
      </c>
      <c r="AD954">
        <v>1</v>
      </c>
      <c r="AE954">
        <v>0</v>
      </c>
      <c r="AF954" t="s">
        <v>28</v>
      </c>
      <c r="AG954">
        <v>6.0000000000000006E-4</v>
      </c>
      <c r="AH954">
        <v>3</v>
      </c>
      <c r="AI954">
        <v>-1</v>
      </c>
      <c r="AJ954" t="s">
        <v>3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</row>
    <row r="955" spans="1:44" x14ac:dyDescent="0.2">
      <c r="A955">
        <f>ROW(Source!A737)</f>
        <v>737</v>
      </c>
      <c r="B955">
        <v>1474084696</v>
      </c>
      <c r="C955">
        <v>1472729726</v>
      </c>
      <c r="D955">
        <v>1441819193</v>
      </c>
      <c r="E955">
        <v>15514512</v>
      </c>
      <c r="F955">
        <v>1</v>
      </c>
      <c r="G955">
        <v>15514512</v>
      </c>
      <c r="H955">
        <v>1</v>
      </c>
      <c r="I955" t="s">
        <v>958</v>
      </c>
      <c r="J955" t="s">
        <v>3</v>
      </c>
      <c r="K955" t="s">
        <v>959</v>
      </c>
      <c r="L955">
        <v>1191</v>
      </c>
      <c r="N955">
        <v>1013</v>
      </c>
      <c r="O955" t="s">
        <v>960</v>
      </c>
      <c r="P955" t="s">
        <v>960</v>
      </c>
      <c r="Q955">
        <v>1</v>
      </c>
      <c r="X955">
        <v>0.95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1</v>
      </c>
      <c r="AE955">
        <v>1</v>
      </c>
      <c r="AF955" t="s">
        <v>3</v>
      </c>
      <c r="AG955">
        <v>0.95</v>
      </c>
      <c r="AH955">
        <v>3</v>
      </c>
      <c r="AI955">
        <v>-1</v>
      </c>
      <c r="AJ955" t="s">
        <v>3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</row>
    <row r="956" spans="1:44" x14ac:dyDescent="0.2">
      <c r="A956">
        <f>ROW(Source!A737)</f>
        <v>737</v>
      </c>
      <c r="B956">
        <v>1474084697</v>
      </c>
      <c r="C956">
        <v>1472729726</v>
      </c>
      <c r="D956">
        <v>1441836187</v>
      </c>
      <c r="E956">
        <v>1</v>
      </c>
      <c r="F956">
        <v>1</v>
      </c>
      <c r="G956">
        <v>15514512</v>
      </c>
      <c r="H956">
        <v>3</v>
      </c>
      <c r="I956" t="s">
        <v>1033</v>
      </c>
      <c r="J956" t="s">
        <v>1034</v>
      </c>
      <c r="K956" t="s">
        <v>1035</v>
      </c>
      <c r="L956">
        <v>1346</v>
      </c>
      <c r="N956">
        <v>1009</v>
      </c>
      <c r="O956" t="s">
        <v>968</v>
      </c>
      <c r="P956" t="s">
        <v>968</v>
      </c>
      <c r="Q956">
        <v>1</v>
      </c>
      <c r="X956">
        <v>2.9299999999999999E-3</v>
      </c>
      <c r="Y956">
        <v>424.66</v>
      </c>
      <c r="Z956">
        <v>0</v>
      </c>
      <c r="AA956">
        <v>0</v>
      </c>
      <c r="AB956">
        <v>0</v>
      </c>
      <c r="AC956">
        <v>0</v>
      </c>
      <c r="AD956">
        <v>1</v>
      </c>
      <c r="AE956">
        <v>0</v>
      </c>
      <c r="AF956" t="s">
        <v>3</v>
      </c>
      <c r="AG956">
        <v>2.9299999999999999E-3</v>
      </c>
      <c r="AH956">
        <v>3</v>
      </c>
      <c r="AI956">
        <v>-1</v>
      </c>
      <c r="AJ956" t="s">
        <v>3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</row>
    <row r="957" spans="1:44" x14ac:dyDescent="0.2">
      <c r="A957">
        <f>ROW(Source!A737)</f>
        <v>737</v>
      </c>
      <c r="B957">
        <v>1474084698</v>
      </c>
      <c r="C957">
        <v>1472729726</v>
      </c>
      <c r="D957">
        <v>1441836235</v>
      </c>
      <c r="E957">
        <v>1</v>
      </c>
      <c r="F957">
        <v>1</v>
      </c>
      <c r="G957">
        <v>15514512</v>
      </c>
      <c r="H957">
        <v>3</v>
      </c>
      <c r="I957" t="s">
        <v>965</v>
      </c>
      <c r="J957" t="s">
        <v>966</v>
      </c>
      <c r="K957" t="s">
        <v>967</v>
      </c>
      <c r="L957">
        <v>1346</v>
      </c>
      <c r="N957">
        <v>1009</v>
      </c>
      <c r="O957" t="s">
        <v>968</v>
      </c>
      <c r="P957" t="s">
        <v>968</v>
      </c>
      <c r="Q957">
        <v>1</v>
      </c>
      <c r="X957">
        <v>3.7999999999999999E-2</v>
      </c>
      <c r="Y957">
        <v>31.49</v>
      </c>
      <c r="Z957">
        <v>0</v>
      </c>
      <c r="AA957">
        <v>0</v>
      </c>
      <c r="AB957">
        <v>0</v>
      </c>
      <c r="AC957">
        <v>0</v>
      </c>
      <c r="AD957">
        <v>1</v>
      </c>
      <c r="AE957">
        <v>0</v>
      </c>
      <c r="AF957" t="s">
        <v>3</v>
      </c>
      <c r="AG957">
        <v>3.7999999999999999E-2</v>
      </c>
      <c r="AH957">
        <v>3</v>
      </c>
      <c r="AI957">
        <v>-1</v>
      </c>
      <c r="AJ957" t="s">
        <v>3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</row>
    <row r="958" spans="1:44" x14ac:dyDescent="0.2">
      <c r="A958">
        <f>ROW(Source!A739)</f>
        <v>739</v>
      </c>
      <c r="B958">
        <v>1474084699</v>
      </c>
      <c r="C958">
        <v>1472729740</v>
      </c>
      <c r="D958">
        <v>1441819193</v>
      </c>
      <c r="E958">
        <v>15514512</v>
      </c>
      <c r="F958">
        <v>1</v>
      </c>
      <c r="G958">
        <v>15514512</v>
      </c>
      <c r="H958">
        <v>1</v>
      </c>
      <c r="I958" t="s">
        <v>958</v>
      </c>
      <c r="J958" t="s">
        <v>3</v>
      </c>
      <c r="K958" t="s">
        <v>959</v>
      </c>
      <c r="L958">
        <v>1191</v>
      </c>
      <c r="N958">
        <v>1013</v>
      </c>
      <c r="O958" t="s">
        <v>960</v>
      </c>
      <c r="P958" t="s">
        <v>960</v>
      </c>
      <c r="Q958">
        <v>1</v>
      </c>
      <c r="X958">
        <v>0.17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1</v>
      </c>
      <c r="AE958">
        <v>1</v>
      </c>
      <c r="AF958" t="s">
        <v>100</v>
      </c>
      <c r="AG958">
        <v>0.68</v>
      </c>
      <c r="AH958">
        <v>3</v>
      </c>
      <c r="AI958">
        <v>-1</v>
      </c>
      <c r="AJ958" t="s">
        <v>3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</row>
    <row r="959" spans="1:44" x14ac:dyDescent="0.2">
      <c r="A959">
        <f>ROW(Source!A739)</f>
        <v>739</v>
      </c>
      <c r="B959">
        <v>1474084700</v>
      </c>
      <c r="C959">
        <v>1472729740</v>
      </c>
      <c r="D959">
        <v>1441834258</v>
      </c>
      <c r="E959">
        <v>1</v>
      </c>
      <c r="F959">
        <v>1</v>
      </c>
      <c r="G959">
        <v>15514512</v>
      </c>
      <c r="H959">
        <v>2</v>
      </c>
      <c r="I959" t="s">
        <v>1017</v>
      </c>
      <c r="J959" t="s">
        <v>1018</v>
      </c>
      <c r="K959" t="s">
        <v>1019</v>
      </c>
      <c r="L959">
        <v>1368</v>
      </c>
      <c r="N959">
        <v>1011</v>
      </c>
      <c r="O959" t="s">
        <v>964</v>
      </c>
      <c r="P959" t="s">
        <v>964</v>
      </c>
      <c r="Q959">
        <v>1</v>
      </c>
      <c r="X959">
        <v>0.01</v>
      </c>
      <c r="Y959">
        <v>0</v>
      </c>
      <c r="Z959">
        <v>1303.01</v>
      </c>
      <c r="AA959">
        <v>826.2</v>
      </c>
      <c r="AB959">
        <v>0</v>
      </c>
      <c r="AC959">
        <v>0</v>
      </c>
      <c r="AD959">
        <v>1</v>
      </c>
      <c r="AE959">
        <v>0</v>
      </c>
      <c r="AF959" t="s">
        <v>100</v>
      </c>
      <c r="AG959">
        <v>0.04</v>
      </c>
      <c r="AH959">
        <v>3</v>
      </c>
      <c r="AI959">
        <v>-1</v>
      </c>
      <c r="AJ959" t="s">
        <v>3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</row>
    <row r="960" spans="1:44" x14ac:dyDescent="0.2">
      <c r="A960">
        <f>ROW(Source!A739)</f>
        <v>739</v>
      </c>
      <c r="B960">
        <v>1474084701</v>
      </c>
      <c r="C960">
        <v>1472729740</v>
      </c>
      <c r="D960">
        <v>1441836186</v>
      </c>
      <c r="E960">
        <v>1</v>
      </c>
      <c r="F960">
        <v>1</v>
      </c>
      <c r="G960">
        <v>15514512</v>
      </c>
      <c r="H960">
        <v>3</v>
      </c>
      <c r="I960" t="s">
        <v>1049</v>
      </c>
      <c r="J960" t="s">
        <v>1050</v>
      </c>
      <c r="K960" t="s">
        <v>1051</v>
      </c>
      <c r="L960">
        <v>1346</v>
      </c>
      <c r="N960">
        <v>1009</v>
      </c>
      <c r="O960" t="s">
        <v>968</v>
      </c>
      <c r="P960" t="s">
        <v>968</v>
      </c>
      <c r="Q960">
        <v>1</v>
      </c>
      <c r="X960">
        <v>0.01</v>
      </c>
      <c r="Y960">
        <v>494.57</v>
      </c>
      <c r="Z960">
        <v>0</v>
      </c>
      <c r="AA960">
        <v>0</v>
      </c>
      <c r="AB960">
        <v>0</v>
      </c>
      <c r="AC960">
        <v>0</v>
      </c>
      <c r="AD960">
        <v>1</v>
      </c>
      <c r="AE960">
        <v>0</v>
      </c>
      <c r="AF960" t="s">
        <v>100</v>
      </c>
      <c r="AG960">
        <v>0.04</v>
      </c>
      <c r="AH960">
        <v>3</v>
      </c>
      <c r="AI960">
        <v>-1</v>
      </c>
      <c r="AJ960" t="s">
        <v>3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</row>
    <row r="961" spans="1:44" x14ac:dyDescent="0.2">
      <c r="A961">
        <f>ROW(Source!A739)</f>
        <v>739</v>
      </c>
      <c r="B961">
        <v>1474084702</v>
      </c>
      <c r="C961">
        <v>1472729740</v>
      </c>
      <c r="D961">
        <v>1441836230</v>
      </c>
      <c r="E961">
        <v>1</v>
      </c>
      <c r="F961">
        <v>1</v>
      </c>
      <c r="G961">
        <v>15514512</v>
      </c>
      <c r="H961">
        <v>3</v>
      </c>
      <c r="I961" t="s">
        <v>1052</v>
      </c>
      <c r="J961" t="s">
        <v>1053</v>
      </c>
      <c r="K961" t="s">
        <v>1054</v>
      </c>
      <c r="L961">
        <v>1327</v>
      </c>
      <c r="N961">
        <v>1005</v>
      </c>
      <c r="O961" t="s">
        <v>1042</v>
      </c>
      <c r="P961" t="s">
        <v>1042</v>
      </c>
      <c r="Q961">
        <v>1</v>
      </c>
      <c r="X961">
        <v>0.02</v>
      </c>
      <c r="Y961">
        <v>46</v>
      </c>
      <c r="Z961">
        <v>0</v>
      </c>
      <c r="AA961">
        <v>0</v>
      </c>
      <c r="AB961">
        <v>0</v>
      </c>
      <c r="AC961">
        <v>0</v>
      </c>
      <c r="AD961">
        <v>1</v>
      </c>
      <c r="AE961">
        <v>0</v>
      </c>
      <c r="AF961" t="s">
        <v>100</v>
      </c>
      <c r="AG961">
        <v>0.08</v>
      </c>
      <c r="AH961">
        <v>3</v>
      </c>
      <c r="AI961">
        <v>-1</v>
      </c>
      <c r="AJ961" t="s">
        <v>3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</row>
    <row r="962" spans="1:44" x14ac:dyDescent="0.2">
      <c r="A962">
        <f>ROW(Source!A740)</f>
        <v>740</v>
      </c>
      <c r="B962">
        <v>1474084703</v>
      </c>
      <c r="C962">
        <v>1472729760</v>
      </c>
      <c r="D962">
        <v>1441819193</v>
      </c>
      <c r="E962">
        <v>15514512</v>
      </c>
      <c r="F962">
        <v>1</v>
      </c>
      <c r="G962">
        <v>15514512</v>
      </c>
      <c r="H962">
        <v>1</v>
      </c>
      <c r="I962" t="s">
        <v>958</v>
      </c>
      <c r="J962" t="s">
        <v>3</v>
      </c>
      <c r="K962" t="s">
        <v>959</v>
      </c>
      <c r="L962">
        <v>1191</v>
      </c>
      <c r="N962">
        <v>1013</v>
      </c>
      <c r="O962" t="s">
        <v>960</v>
      </c>
      <c r="P962" t="s">
        <v>960</v>
      </c>
      <c r="Q962">
        <v>1</v>
      </c>
      <c r="X962">
        <v>0.3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1</v>
      </c>
      <c r="AE962">
        <v>1</v>
      </c>
      <c r="AF962" t="s">
        <v>105</v>
      </c>
      <c r="AG962">
        <v>0.6</v>
      </c>
      <c r="AH962">
        <v>3</v>
      </c>
      <c r="AI962">
        <v>-1</v>
      </c>
      <c r="AJ962" t="s">
        <v>3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</row>
    <row r="963" spans="1:44" x14ac:dyDescent="0.2">
      <c r="A963">
        <f>ROW(Source!A740)</f>
        <v>740</v>
      </c>
      <c r="B963">
        <v>1474084704</v>
      </c>
      <c r="C963">
        <v>1472729760</v>
      </c>
      <c r="D963">
        <v>1441836235</v>
      </c>
      <c r="E963">
        <v>1</v>
      </c>
      <c r="F963">
        <v>1</v>
      </c>
      <c r="G963">
        <v>15514512</v>
      </c>
      <c r="H963">
        <v>3</v>
      </c>
      <c r="I963" t="s">
        <v>965</v>
      </c>
      <c r="J963" t="s">
        <v>966</v>
      </c>
      <c r="K963" t="s">
        <v>967</v>
      </c>
      <c r="L963">
        <v>1346</v>
      </c>
      <c r="N963">
        <v>1009</v>
      </c>
      <c r="O963" t="s">
        <v>968</v>
      </c>
      <c r="P963" t="s">
        <v>968</v>
      </c>
      <c r="Q963">
        <v>1</v>
      </c>
      <c r="X963">
        <v>0.05</v>
      </c>
      <c r="Y963">
        <v>31.49</v>
      </c>
      <c r="Z963">
        <v>0</v>
      </c>
      <c r="AA963">
        <v>0</v>
      </c>
      <c r="AB963">
        <v>0</v>
      </c>
      <c r="AC963">
        <v>0</v>
      </c>
      <c r="AD963">
        <v>1</v>
      </c>
      <c r="AE963">
        <v>0</v>
      </c>
      <c r="AF963" t="s">
        <v>105</v>
      </c>
      <c r="AG963">
        <v>0.1</v>
      </c>
      <c r="AH963">
        <v>3</v>
      </c>
      <c r="AI963">
        <v>-1</v>
      </c>
      <c r="AJ963" t="s">
        <v>3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</row>
    <row r="964" spans="1:44" x14ac:dyDescent="0.2">
      <c r="A964">
        <f>ROW(Source!A740)</f>
        <v>740</v>
      </c>
      <c r="B964">
        <v>1474084705</v>
      </c>
      <c r="C964">
        <v>1472729760</v>
      </c>
      <c r="D964">
        <v>1441834628</v>
      </c>
      <c r="E964">
        <v>1</v>
      </c>
      <c r="F964">
        <v>1</v>
      </c>
      <c r="G964">
        <v>15514512</v>
      </c>
      <c r="H964">
        <v>3</v>
      </c>
      <c r="I964" t="s">
        <v>1036</v>
      </c>
      <c r="J964" t="s">
        <v>1037</v>
      </c>
      <c r="K964" t="s">
        <v>1038</v>
      </c>
      <c r="L964">
        <v>1348</v>
      </c>
      <c r="N964">
        <v>1009</v>
      </c>
      <c r="O964" t="s">
        <v>861</v>
      </c>
      <c r="P964" t="s">
        <v>861</v>
      </c>
      <c r="Q964">
        <v>1000</v>
      </c>
      <c r="X964">
        <v>4.0000000000000003E-5</v>
      </c>
      <c r="Y964">
        <v>73951.73</v>
      </c>
      <c r="Z964">
        <v>0</v>
      </c>
      <c r="AA964">
        <v>0</v>
      </c>
      <c r="AB964">
        <v>0</v>
      </c>
      <c r="AC964">
        <v>0</v>
      </c>
      <c r="AD964">
        <v>1</v>
      </c>
      <c r="AE964">
        <v>0</v>
      </c>
      <c r="AF964" t="s">
        <v>105</v>
      </c>
      <c r="AG964">
        <v>8.0000000000000007E-5</v>
      </c>
      <c r="AH964">
        <v>3</v>
      </c>
      <c r="AI964">
        <v>-1</v>
      </c>
      <c r="AJ964" t="s">
        <v>3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</row>
    <row r="965" spans="1:44" x14ac:dyDescent="0.2">
      <c r="A965">
        <f>ROW(Source!A741)</f>
        <v>741</v>
      </c>
      <c r="B965">
        <v>1474084706</v>
      </c>
      <c r="C965">
        <v>1472729778</v>
      </c>
      <c r="D965">
        <v>1441819193</v>
      </c>
      <c r="E965">
        <v>15514512</v>
      </c>
      <c r="F965">
        <v>1</v>
      </c>
      <c r="G965">
        <v>15514512</v>
      </c>
      <c r="H965">
        <v>1</v>
      </c>
      <c r="I965" t="s">
        <v>958</v>
      </c>
      <c r="J965" t="s">
        <v>3</v>
      </c>
      <c r="K965" t="s">
        <v>959</v>
      </c>
      <c r="L965">
        <v>1191</v>
      </c>
      <c r="N965">
        <v>1013</v>
      </c>
      <c r="O965" t="s">
        <v>960</v>
      </c>
      <c r="P965" t="s">
        <v>960</v>
      </c>
      <c r="Q965">
        <v>1</v>
      </c>
      <c r="X965">
        <v>0.4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1</v>
      </c>
      <c r="AE965">
        <v>1</v>
      </c>
      <c r="AF965" t="s">
        <v>100</v>
      </c>
      <c r="AG965">
        <v>1.6</v>
      </c>
      <c r="AH965">
        <v>3</v>
      </c>
      <c r="AI965">
        <v>-1</v>
      </c>
      <c r="AJ965" t="s">
        <v>3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</row>
    <row r="966" spans="1:44" x14ac:dyDescent="0.2">
      <c r="A966">
        <f>ROW(Source!A741)</f>
        <v>741</v>
      </c>
      <c r="B966">
        <v>1474084707</v>
      </c>
      <c r="C966">
        <v>1472729778</v>
      </c>
      <c r="D966">
        <v>1441836235</v>
      </c>
      <c r="E966">
        <v>1</v>
      </c>
      <c r="F966">
        <v>1</v>
      </c>
      <c r="G966">
        <v>15514512</v>
      </c>
      <c r="H966">
        <v>3</v>
      </c>
      <c r="I966" t="s">
        <v>965</v>
      </c>
      <c r="J966" t="s">
        <v>966</v>
      </c>
      <c r="K966" t="s">
        <v>967</v>
      </c>
      <c r="L966">
        <v>1346</v>
      </c>
      <c r="N966">
        <v>1009</v>
      </c>
      <c r="O966" t="s">
        <v>968</v>
      </c>
      <c r="P966" t="s">
        <v>968</v>
      </c>
      <c r="Q966">
        <v>1</v>
      </c>
      <c r="X966">
        <v>0.02</v>
      </c>
      <c r="Y966">
        <v>31.49</v>
      </c>
      <c r="Z966">
        <v>0</v>
      </c>
      <c r="AA966">
        <v>0</v>
      </c>
      <c r="AB966">
        <v>0</v>
      </c>
      <c r="AC966">
        <v>0</v>
      </c>
      <c r="AD966">
        <v>1</v>
      </c>
      <c r="AE966">
        <v>0</v>
      </c>
      <c r="AF966" t="s">
        <v>100</v>
      </c>
      <c r="AG966">
        <v>0.08</v>
      </c>
      <c r="AH966">
        <v>3</v>
      </c>
      <c r="AI966">
        <v>-1</v>
      </c>
      <c r="AJ966" t="s">
        <v>3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</row>
    <row r="967" spans="1:44" x14ac:dyDescent="0.2">
      <c r="A967">
        <f>ROW(Source!A741)</f>
        <v>741</v>
      </c>
      <c r="B967">
        <v>1474084708</v>
      </c>
      <c r="C967">
        <v>1472729778</v>
      </c>
      <c r="D967">
        <v>1441838749</v>
      </c>
      <c r="E967">
        <v>1</v>
      </c>
      <c r="F967">
        <v>1</v>
      </c>
      <c r="G967">
        <v>15514512</v>
      </c>
      <c r="H967">
        <v>3</v>
      </c>
      <c r="I967" t="s">
        <v>1063</v>
      </c>
      <c r="J967" t="s">
        <v>1064</v>
      </c>
      <c r="K967" t="s">
        <v>1065</v>
      </c>
      <c r="L967">
        <v>1327</v>
      </c>
      <c r="N967">
        <v>1005</v>
      </c>
      <c r="O967" t="s">
        <v>1042</v>
      </c>
      <c r="P967" t="s">
        <v>1042</v>
      </c>
      <c r="Q967">
        <v>1</v>
      </c>
      <c r="X967">
        <v>0.03</v>
      </c>
      <c r="Y967">
        <v>509.19</v>
      </c>
      <c r="Z967">
        <v>0</v>
      </c>
      <c r="AA967">
        <v>0</v>
      </c>
      <c r="AB967">
        <v>0</v>
      </c>
      <c r="AC967">
        <v>0</v>
      </c>
      <c r="AD967">
        <v>1</v>
      </c>
      <c r="AE967">
        <v>0</v>
      </c>
      <c r="AF967" t="s">
        <v>100</v>
      </c>
      <c r="AG967">
        <v>0.12</v>
      </c>
      <c r="AH967">
        <v>3</v>
      </c>
      <c r="AI967">
        <v>-1</v>
      </c>
      <c r="AJ967" t="s">
        <v>3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</row>
    <row r="968" spans="1:44" x14ac:dyDescent="0.2">
      <c r="A968">
        <f>ROW(Source!A741)</f>
        <v>741</v>
      </c>
      <c r="B968">
        <v>1474084709</v>
      </c>
      <c r="C968">
        <v>1472729778</v>
      </c>
      <c r="D968">
        <v>1441834659</v>
      </c>
      <c r="E968">
        <v>1</v>
      </c>
      <c r="F968">
        <v>1</v>
      </c>
      <c r="G968">
        <v>15514512</v>
      </c>
      <c r="H968">
        <v>3</v>
      </c>
      <c r="I968" t="s">
        <v>1066</v>
      </c>
      <c r="J968" t="s">
        <v>1067</v>
      </c>
      <c r="K968" t="s">
        <v>1068</v>
      </c>
      <c r="L968">
        <v>1348</v>
      </c>
      <c r="N968">
        <v>1009</v>
      </c>
      <c r="O968" t="s">
        <v>861</v>
      </c>
      <c r="P968" t="s">
        <v>861</v>
      </c>
      <c r="Q968">
        <v>1000</v>
      </c>
      <c r="X968">
        <v>3.0000000000000001E-5</v>
      </c>
      <c r="Y968">
        <v>113415.03999999999</v>
      </c>
      <c r="Z968">
        <v>0</v>
      </c>
      <c r="AA968">
        <v>0</v>
      </c>
      <c r="AB968">
        <v>0</v>
      </c>
      <c r="AC968">
        <v>0</v>
      </c>
      <c r="AD968">
        <v>1</v>
      </c>
      <c r="AE968">
        <v>0</v>
      </c>
      <c r="AF968" t="s">
        <v>100</v>
      </c>
      <c r="AG968">
        <v>1.2E-4</v>
      </c>
      <c r="AH968">
        <v>3</v>
      </c>
      <c r="AI968">
        <v>-1</v>
      </c>
      <c r="AJ968" t="s">
        <v>3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</row>
    <row r="969" spans="1:44" x14ac:dyDescent="0.2">
      <c r="A969">
        <f>ROW(Source!A742)</f>
        <v>742</v>
      </c>
      <c r="B969">
        <v>1474084710</v>
      </c>
      <c r="C969">
        <v>1472729789</v>
      </c>
      <c r="D969">
        <v>1441819193</v>
      </c>
      <c r="E969">
        <v>15514512</v>
      </c>
      <c r="F969">
        <v>1</v>
      </c>
      <c r="G969">
        <v>15514512</v>
      </c>
      <c r="H969">
        <v>1</v>
      </c>
      <c r="I969" t="s">
        <v>958</v>
      </c>
      <c r="J969" t="s">
        <v>3</v>
      </c>
      <c r="K969" t="s">
        <v>959</v>
      </c>
      <c r="L969">
        <v>1191</v>
      </c>
      <c r="N969">
        <v>1013</v>
      </c>
      <c r="O969" t="s">
        <v>960</v>
      </c>
      <c r="P969" t="s">
        <v>960</v>
      </c>
      <c r="Q969">
        <v>1</v>
      </c>
      <c r="X969">
        <v>1.1299999999999999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1</v>
      </c>
      <c r="AE969">
        <v>1</v>
      </c>
      <c r="AF969" t="s">
        <v>3</v>
      </c>
      <c r="AG969">
        <v>1.1299999999999999</v>
      </c>
      <c r="AH969">
        <v>3</v>
      </c>
      <c r="AI969">
        <v>-1</v>
      </c>
      <c r="AJ969" t="s">
        <v>3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</row>
    <row r="970" spans="1:44" x14ac:dyDescent="0.2">
      <c r="A970">
        <f>ROW(Source!A742)</f>
        <v>742</v>
      </c>
      <c r="B970">
        <v>1474084712</v>
      </c>
      <c r="C970">
        <v>1472729789</v>
      </c>
      <c r="D970">
        <v>1441820422</v>
      </c>
      <c r="E970">
        <v>15514512</v>
      </c>
      <c r="F970">
        <v>1</v>
      </c>
      <c r="G970">
        <v>15514512</v>
      </c>
      <c r="H970">
        <v>3</v>
      </c>
      <c r="I970" t="s">
        <v>1055</v>
      </c>
      <c r="J970" t="s">
        <v>3</v>
      </c>
      <c r="K970" t="s">
        <v>1056</v>
      </c>
      <c r="L970">
        <v>1346</v>
      </c>
      <c r="N970">
        <v>1009</v>
      </c>
      <c r="O970" t="s">
        <v>968</v>
      </c>
      <c r="P970" t="s">
        <v>968</v>
      </c>
      <c r="Q970">
        <v>1</v>
      </c>
      <c r="X970">
        <v>3.0000000000000001E-3</v>
      </c>
      <c r="Y970">
        <v>1511.54088</v>
      </c>
      <c r="Z970">
        <v>0</v>
      </c>
      <c r="AA970">
        <v>0</v>
      </c>
      <c r="AB970">
        <v>0</v>
      </c>
      <c r="AC970">
        <v>0</v>
      </c>
      <c r="AD970">
        <v>1</v>
      </c>
      <c r="AE970">
        <v>0</v>
      </c>
      <c r="AF970" t="s">
        <v>3</v>
      </c>
      <c r="AG970">
        <v>3.0000000000000001E-3</v>
      </c>
      <c r="AH970">
        <v>3</v>
      </c>
      <c r="AI970">
        <v>-1</v>
      </c>
      <c r="AJ970" t="s">
        <v>3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</row>
    <row r="971" spans="1:44" x14ac:dyDescent="0.2">
      <c r="A971">
        <f>ROW(Source!A742)</f>
        <v>742</v>
      </c>
      <c r="B971">
        <v>1474084713</v>
      </c>
      <c r="C971">
        <v>1472729789</v>
      </c>
      <c r="D971">
        <v>1441836235</v>
      </c>
      <c r="E971">
        <v>1</v>
      </c>
      <c r="F971">
        <v>1</v>
      </c>
      <c r="G971">
        <v>15514512</v>
      </c>
      <c r="H971">
        <v>3</v>
      </c>
      <c r="I971" t="s">
        <v>965</v>
      </c>
      <c r="J971" t="s">
        <v>966</v>
      </c>
      <c r="K971" t="s">
        <v>967</v>
      </c>
      <c r="L971">
        <v>1346</v>
      </c>
      <c r="N971">
        <v>1009</v>
      </c>
      <c r="O971" t="s">
        <v>968</v>
      </c>
      <c r="P971" t="s">
        <v>968</v>
      </c>
      <c r="Q971">
        <v>1</v>
      </c>
      <c r="X971">
        <v>0.01</v>
      </c>
      <c r="Y971">
        <v>31.49</v>
      </c>
      <c r="Z971">
        <v>0</v>
      </c>
      <c r="AA971">
        <v>0</v>
      </c>
      <c r="AB971">
        <v>0</v>
      </c>
      <c r="AC971">
        <v>0</v>
      </c>
      <c r="AD971">
        <v>1</v>
      </c>
      <c r="AE971">
        <v>0</v>
      </c>
      <c r="AF971" t="s">
        <v>3</v>
      </c>
      <c r="AG971">
        <v>0.01</v>
      </c>
      <c r="AH971">
        <v>3</v>
      </c>
      <c r="AI971">
        <v>-1</v>
      </c>
      <c r="AJ971" t="s">
        <v>3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</row>
    <row r="972" spans="1:44" x14ac:dyDescent="0.2">
      <c r="A972">
        <f>ROW(Source!A742)</f>
        <v>742</v>
      </c>
      <c r="B972">
        <v>1474084714</v>
      </c>
      <c r="C972">
        <v>1472729789</v>
      </c>
      <c r="D972">
        <v>1441838748</v>
      </c>
      <c r="E972">
        <v>1</v>
      </c>
      <c r="F972">
        <v>1</v>
      </c>
      <c r="G972">
        <v>15514512</v>
      </c>
      <c r="H972">
        <v>3</v>
      </c>
      <c r="I972" t="s">
        <v>1057</v>
      </c>
      <c r="J972" t="s">
        <v>1058</v>
      </c>
      <c r="K972" t="s">
        <v>1059</v>
      </c>
      <c r="L972">
        <v>1327</v>
      </c>
      <c r="N972">
        <v>1005</v>
      </c>
      <c r="O972" t="s">
        <v>1042</v>
      </c>
      <c r="P972" t="s">
        <v>1042</v>
      </c>
      <c r="Q972">
        <v>1</v>
      </c>
      <c r="X972">
        <v>8.0000000000000002E-3</v>
      </c>
      <c r="Y972">
        <v>208.99</v>
      </c>
      <c r="Z972">
        <v>0</v>
      </c>
      <c r="AA972">
        <v>0</v>
      </c>
      <c r="AB972">
        <v>0</v>
      </c>
      <c r="AC972">
        <v>0</v>
      </c>
      <c r="AD972">
        <v>1</v>
      </c>
      <c r="AE972">
        <v>0</v>
      </c>
      <c r="AF972" t="s">
        <v>3</v>
      </c>
      <c r="AG972">
        <v>8.0000000000000002E-3</v>
      </c>
      <c r="AH972">
        <v>3</v>
      </c>
      <c r="AI972">
        <v>-1</v>
      </c>
      <c r="AJ972" t="s">
        <v>3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</row>
    <row r="973" spans="1:44" x14ac:dyDescent="0.2">
      <c r="A973">
        <f>ROW(Source!A742)</f>
        <v>742</v>
      </c>
      <c r="B973">
        <v>1474084711</v>
      </c>
      <c r="C973">
        <v>1472729789</v>
      </c>
      <c r="D973">
        <v>1441822228</v>
      </c>
      <c r="E973">
        <v>15514512</v>
      </c>
      <c r="F973">
        <v>1</v>
      </c>
      <c r="G973">
        <v>15514512</v>
      </c>
      <c r="H973">
        <v>3</v>
      </c>
      <c r="I973" t="s">
        <v>1036</v>
      </c>
      <c r="J973" t="s">
        <v>3</v>
      </c>
      <c r="K973" t="s">
        <v>1038</v>
      </c>
      <c r="L973">
        <v>1346</v>
      </c>
      <c r="N973">
        <v>1009</v>
      </c>
      <c r="O973" t="s">
        <v>968</v>
      </c>
      <c r="P973" t="s">
        <v>968</v>
      </c>
      <c r="Q973">
        <v>1</v>
      </c>
      <c r="X973">
        <v>1.7000000000000001E-2</v>
      </c>
      <c r="Y973">
        <v>73.951729999999998</v>
      </c>
      <c r="Z973">
        <v>0</v>
      </c>
      <c r="AA973">
        <v>0</v>
      </c>
      <c r="AB973">
        <v>0</v>
      </c>
      <c r="AC973">
        <v>0</v>
      </c>
      <c r="AD973">
        <v>1</v>
      </c>
      <c r="AE973">
        <v>0</v>
      </c>
      <c r="AF973" t="s">
        <v>3</v>
      </c>
      <c r="AG973">
        <v>1.7000000000000001E-2</v>
      </c>
      <c r="AH973">
        <v>3</v>
      </c>
      <c r="AI973">
        <v>-1</v>
      </c>
      <c r="AJ973" t="s">
        <v>3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</row>
    <row r="974" spans="1:44" x14ac:dyDescent="0.2">
      <c r="A974">
        <f>ROW(Source!A742)</f>
        <v>742</v>
      </c>
      <c r="B974">
        <v>1474084715</v>
      </c>
      <c r="C974">
        <v>1472729789</v>
      </c>
      <c r="D974">
        <v>1441834920</v>
      </c>
      <c r="E974">
        <v>1</v>
      </c>
      <c r="F974">
        <v>1</v>
      </c>
      <c r="G974">
        <v>15514512</v>
      </c>
      <c r="H974">
        <v>3</v>
      </c>
      <c r="I974" t="s">
        <v>1060</v>
      </c>
      <c r="J974" t="s">
        <v>1061</v>
      </c>
      <c r="K974" t="s">
        <v>1062</v>
      </c>
      <c r="L974">
        <v>1346</v>
      </c>
      <c r="N974">
        <v>1009</v>
      </c>
      <c r="O974" t="s">
        <v>968</v>
      </c>
      <c r="P974" t="s">
        <v>968</v>
      </c>
      <c r="Q974">
        <v>1</v>
      </c>
      <c r="X974">
        <v>1.4E-2</v>
      </c>
      <c r="Y974">
        <v>106.87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 t="s">
        <v>3</v>
      </c>
      <c r="AG974">
        <v>1.4E-2</v>
      </c>
      <c r="AH974">
        <v>3</v>
      </c>
      <c r="AI974">
        <v>-1</v>
      </c>
      <c r="AJ974" t="s">
        <v>3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</row>
    <row r="975" spans="1:44" x14ac:dyDescent="0.2">
      <c r="A975">
        <f>ROW(Source!A743)</f>
        <v>743</v>
      </c>
      <c r="B975">
        <v>1474084716</v>
      </c>
      <c r="C975">
        <v>1472729813</v>
      </c>
      <c r="D975">
        <v>1441819193</v>
      </c>
      <c r="E975">
        <v>15514512</v>
      </c>
      <c r="F975">
        <v>1</v>
      </c>
      <c r="G975">
        <v>15514512</v>
      </c>
      <c r="H975">
        <v>1</v>
      </c>
      <c r="I975" t="s">
        <v>958</v>
      </c>
      <c r="J975" t="s">
        <v>3</v>
      </c>
      <c r="K975" t="s">
        <v>959</v>
      </c>
      <c r="L975">
        <v>1191</v>
      </c>
      <c r="N975">
        <v>1013</v>
      </c>
      <c r="O975" t="s">
        <v>960</v>
      </c>
      <c r="P975" t="s">
        <v>960</v>
      </c>
      <c r="Q975">
        <v>1</v>
      </c>
      <c r="X975">
        <v>0.04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1</v>
      </c>
      <c r="AE975">
        <v>1</v>
      </c>
      <c r="AF975" t="s">
        <v>28</v>
      </c>
      <c r="AG975">
        <v>0.12</v>
      </c>
      <c r="AH975">
        <v>3</v>
      </c>
      <c r="AI975">
        <v>-1</v>
      </c>
      <c r="AJ975" t="s">
        <v>3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</row>
    <row r="976" spans="1:44" x14ac:dyDescent="0.2">
      <c r="A976">
        <f>ROW(Source!A744)</f>
        <v>744</v>
      </c>
      <c r="B976">
        <v>1474084717</v>
      </c>
      <c r="C976">
        <v>1472729825</v>
      </c>
      <c r="D976">
        <v>1441819193</v>
      </c>
      <c r="E976">
        <v>15514512</v>
      </c>
      <c r="F976">
        <v>1</v>
      </c>
      <c r="G976">
        <v>15514512</v>
      </c>
      <c r="H976">
        <v>1</v>
      </c>
      <c r="I976" t="s">
        <v>958</v>
      </c>
      <c r="J976" t="s">
        <v>3</v>
      </c>
      <c r="K976" t="s">
        <v>959</v>
      </c>
      <c r="L976">
        <v>1191</v>
      </c>
      <c r="N976">
        <v>1013</v>
      </c>
      <c r="O976" t="s">
        <v>960</v>
      </c>
      <c r="P976" t="s">
        <v>960</v>
      </c>
      <c r="Q976">
        <v>1</v>
      </c>
      <c r="X976">
        <v>1.2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1</v>
      </c>
      <c r="AE976">
        <v>1</v>
      </c>
      <c r="AF976" t="s">
        <v>3</v>
      </c>
      <c r="AG976">
        <v>1.2</v>
      </c>
      <c r="AH976">
        <v>3</v>
      </c>
      <c r="AI976">
        <v>-1</v>
      </c>
      <c r="AJ976" t="s">
        <v>3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</row>
    <row r="977" spans="1:44" x14ac:dyDescent="0.2">
      <c r="A977">
        <f>ROW(Source!A744)</f>
        <v>744</v>
      </c>
      <c r="B977">
        <v>1474084718</v>
      </c>
      <c r="C977">
        <v>1472729825</v>
      </c>
      <c r="D977">
        <v>1441836235</v>
      </c>
      <c r="E977">
        <v>1</v>
      </c>
      <c r="F977">
        <v>1</v>
      </c>
      <c r="G977">
        <v>15514512</v>
      </c>
      <c r="H977">
        <v>3</v>
      </c>
      <c r="I977" t="s">
        <v>965</v>
      </c>
      <c r="J977" t="s">
        <v>966</v>
      </c>
      <c r="K977" t="s">
        <v>967</v>
      </c>
      <c r="L977">
        <v>1346</v>
      </c>
      <c r="N977">
        <v>1009</v>
      </c>
      <c r="O977" t="s">
        <v>968</v>
      </c>
      <c r="P977" t="s">
        <v>968</v>
      </c>
      <c r="Q977">
        <v>1</v>
      </c>
      <c r="X977">
        <v>7.0000000000000001E-3</v>
      </c>
      <c r="Y977">
        <v>31.49</v>
      </c>
      <c r="Z977">
        <v>0</v>
      </c>
      <c r="AA977">
        <v>0</v>
      </c>
      <c r="AB977">
        <v>0</v>
      </c>
      <c r="AC977">
        <v>0</v>
      </c>
      <c r="AD977">
        <v>1</v>
      </c>
      <c r="AE977">
        <v>0</v>
      </c>
      <c r="AF977" t="s">
        <v>3</v>
      </c>
      <c r="AG977">
        <v>7.0000000000000001E-3</v>
      </c>
      <c r="AH977">
        <v>3</v>
      </c>
      <c r="AI977">
        <v>-1</v>
      </c>
      <c r="AJ977" t="s">
        <v>3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</row>
    <row r="978" spans="1:44" x14ac:dyDescent="0.2">
      <c r="A978">
        <f>ROW(Source!A744)</f>
        <v>744</v>
      </c>
      <c r="B978">
        <v>1474084719</v>
      </c>
      <c r="C978">
        <v>1472729825</v>
      </c>
      <c r="D978">
        <v>1441834628</v>
      </c>
      <c r="E978">
        <v>1</v>
      </c>
      <c r="F978">
        <v>1</v>
      </c>
      <c r="G978">
        <v>15514512</v>
      </c>
      <c r="H978">
        <v>3</v>
      </c>
      <c r="I978" t="s">
        <v>1036</v>
      </c>
      <c r="J978" t="s">
        <v>1037</v>
      </c>
      <c r="K978" t="s">
        <v>1038</v>
      </c>
      <c r="L978">
        <v>1348</v>
      </c>
      <c r="N978">
        <v>1009</v>
      </c>
      <c r="O978" t="s">
        <v>861</v>
      </c>
      <c r="P978" t="s">
        <v>861</v>
      </c>
      <c r="Q978">
        <v>1000</v>
      </c>
      <c r="X978">
        <v>2.0000000000000002E-5</v>
      </c>
      <c r="Y978">
        <v>73951.73</v>
      </c>
      <c r="Z978">
        <v>0</v>
      </c>
      <c r="AA978">
        <v>0</v>
      </c>
      <c r="AB978">
        <v>0</v>
      </c>
      <c r="AC978">
        <v>0</v>
      </c>
      <c r="AD978">
        <v>1</v>
      </c>
      <c r="AE978">
        <v>0</v>
      </c>
      <c r="AF978" t="s">
        <v>3</v>
      </c>
      <c r="AG978">
        <v>2.0000000000000002E-5</v>
      </c>
      <c r="AH978">
        <v>3</v>
      </c>
      <c r="AI978">
        <v>-1</v>
      </c>
      <c r="AJ978" t="s">
        <v>3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</row>
    <row r="979" spans="1:44" x14ac:dyDescent="0.2">
      <c r="A979">
        <f>ROW(Source!A745)</f>
        <v>745</v>
      </c>
      <c r="B979">
        <v>1474084720</v>
      </c>
      <c r="C979">
        <v>1472729833</v>
      </c>
      <c r="D979">
        <v>1441819193</v>
      </c>
      <c r="E979">
        <v>15514512</v>
      </c>
      <c r="F979">
        <v>1</v>
      </c>
      <c r="G979">
        <v>15514512</v>
      </c>
      <c r="H979">
        <v>1</v>
      </c>
      <c r="I979" t="s">
        <v>958</v>
      </c>
      <c r="J979" t="s">
        <v>3</v>
      </c>
      <c r="K979" t="s">
        <v>959</v>
      </c>
      <c r="L979">
        <v>1191</v>
      </c>
      <c r="N979">
        <v>1013</v>
      </c>
      <c r="O979" t="s">
        <v>960</v>
      </c>
      <c r="P979" t="s">
        <v>960</v>
      </c>
      <c r="Q979">
        <v>1</v>
      </c>
      <c r="X979">
        <v>0.04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1</v>
      </c>
      <c r="AE979">
        <v>1</v>
      </c>
      <c r="AF979" t="s">
        <v>28</v>
      </c>
      <c r="AG979">
        <v>0.12</v>
      </c>
      <c r="AH979">
        <v>3</v>
      </c>
      <c r="AI979">
        <v>-1</v>
      </c>
      <c r="AJ979" t="s">
        <v>3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</row>
    <row r="980" spans="1:44" x14ac:dyDescent="0.2">
      <c r="A980">
        <f>ROW(Source!A745)</f>
        <v>745</v>
      </c>
      <c r="B980">
        <v>1474084721</v>
      </c>
      <c r="C980">
        <v>1472729833</v>
      </c>
      <c r="D980">
        <v>1441836235</v>
      </c>
      <c r="E980">
        <v>1</v>
      </c>
      <c r="F980">
        <v>1</v>
      </c>
      <c r="G980">
        <v>15514512</v>
      </c>
      <c r="H980">
        <v>3</v>
      </c>
      <c r="I980" t="s">
        <v>965</v>
      </c>
      <c r="J980" t="s">
        <v>966</v>
      </c>
      <c r="K980" t="s">
        <v>967</v>
      </c>
      <c r="L980">
        <v>1346</v>
      </c>
      <c r="N980">
        <v>1009</v>
      </c>
      <c r="O980" t="s">
        <v>968</v>
      </c>
      <c r="P980" t="s">
        <v>968</v>
      </c>
      <c r="Q980">
        <v>1</v>
      </c>
      <c r="X980">
        <v>2.0000000000000001E-4</v>
      </c>
      <c r="Y980">
        <v>31.49</v>
      </c>
      <c r="Z980">
        <v>0</v>
      </c>
      <c r="AA980">
        <v>0</v>
      </c>
      <c r="AB980">
        <v>0</v>
      </c>
      <c r="AC980">
        <v>0</v>
      </c>
      <c r="AD980">
        <v>1</v>
      </c>
      <c r="AE980">
        <v>0</v>
      </c>
      <c r="AF980" t="s">
        <v>28</v>
      </c>
      <c r="AG980">
        <v>6.0000000000000006E-4</v>
      </c>
      <c r="AH980">
        <v>3</v>
      </c>
      <c r="AI980">
        <v>-1</v>
      </c>
      <c r="AJ980" t="s">
        <v>3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</row>
    <row r="981" spans="1:44" x14ac:dyDescent="0.2">
      <c r="A981">
        <f>ROW(Source!A746)</f>
        <v>746</v>
      </c>
      <c r="B981">
        <v>1474084722</v>
      </c>
      <c r="C981">
        <v>1472729853</v>
      </c>
      <c r="D981">
        <v>1441819193</v>
      </c>
      <c r="E981">
        <v>15514512</v>
      </c>
      <c r="F981">
        <v>1</v>
      </c>
      <c r="G981">
        <v>15514512</v>
      </c>
      <c r="H981">
        <v>1</v>
      </c>
      <c r="I981" t="s">
        <v>958</v>
      </c>
      <c r="J981" t="s">
        <v>3</v>
      </c>
      <c r="K981" t="s">
        <v>959</v>
      </c>
      <c r="L981">
        <v>1191</v>
      </c>
      <c r="N981">
        <v>1013</v>
      </c>
      <c r="O981" t="s">
        <v>960</v>
      </c>
      <c r="P981" t="s">
        <v>960</v>
      </c>
      <c r="Q981">
        <v>1</v>
      </c>
      <c r="X981">
        <v>0.95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1</v>
      </c>
      <c r="AE981">
        <v>1</v>
      </c>
      <c r="AF981" t="s">
        <v>3</v>
      </c>
      <c r="AG981">
        <v>0.95</v>
      </c>
      <c r="AH981">
        <v>3</v>
      </c>
      <c r="AI981">
        <v>-1</v>
      </c>
      <c r="AJ981" t="s">
        <v>3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</row>
    <row r="982" spans="1:44" x14ac:dyDescent="0.2">
      <c r="A982">
        <f>ROW(Source!A746)</f>
        <v>746</v>
      </c>
      <c r="B982">
        <v>1474084723</v>
      </c>
      <c r="C982">
        <v>1472729853</v>
      </c>
      <c r="D982">
        <v>1441836187</v>
      </c>
      <c r="E982">
        <v>1</v>
      </c>
      <c r="F982">
        <v>1</v>
      </c>
      <c r="G982">
        <v>15514512</v>
      </c>
      <c r="H982">
        <v>3</v>
      </c>
      <c r="I982" t="s">
        <v>1033</v>
      </c>
      <c r="J982" t="s">
        <v>1034</v>
      </c>
      <c r="K982" t="s">
        <v>1035</v>
      </c>
      <c r="L982">
        <v>1346</v>
      </c>
      <c r="N982">
        <v>1009</v>
      </c>
      <c r="O982" t="s">
        <v>968</v>
      </c>
      <c r="P982" t="s">
        <v>968</v>
      </c>
      <c r="Q982">
        <v>1</v>
      </c>
      <c r="X982">
        <v>2.9299999999999999E-3</v>
      </c>
      <c r="Y982">
        <v>424.66</v>
      </c>
      <c r="Z982">
        <v>0</v>
      </c>
      <c r="AA982">
        <v>0</v>
      </c>
      <c r="AB982">
        <v>0</v>
      </c>
      <c r="AC982">
        <v>0</v>
      </c>
      <c r="AD982">
        <v>1</v>
      </c>
      <c r="AE982">
        <v>0</v>
      </c>
      <c r="AF982" t="s">
        <v>3</v>
      </c>
      <c r="AG982">
        <v>2.9299999999999999E-3</v>
      </c>
      <c r="AH982">
        <v>3</v>
      </c>
      <c r="AI982">
        <v>-1</v>
      </c>
      <c r="AJ982" t="s">
        <v>3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</row>
    <row r="983" spans="1:44" x14ac:dyDescent="0.2">
      <c r="A983">
        <f>ROW(Source!A746)</f>
        <v>746</v>
      </c>
      <c r="B983">
        <v>1474084724</v>
      </c>
      <c r="C983">
        <v>1472729853</v>
      </c>
      <c r="D983">
        <v>1441836235</v>
      </c>
      <c r="E983">
        <v>1</v>
      </c>
      <c r="F983">
        <v>1</v>
      </c>
      <c r="G983">
        <v>15514512</v>
      </c>
      <c r="H983">
        <v>3</v>
      </c>
      <c r="I983" t="s">
        <v>965</v>
      </c>
      <c r="J983" t="s">
        <v>966</v>
      </c>
      <c r="K983" t="s">
        <v>967</v>
      </c>
      <c r="L983">
        <v>1346</v>
      </c>
      <c r="N983">
        <v>1009</v>
      </c>
      <c r="O983" t="s">
        <v>968</v>
      </c>
      <c r="P983" t="s">
        <v>968</v>
      </c>
      <c r="Q983">
        <v>1</v>
      </c>
      <c r="X983">
        <v>3.7999999999999999E-2</v>
      </c>
      <c r="Y983">
        <v>31.49</v>
      </c>
      <c r="Z983">
        <v>0</v>
      </c>
      <c r="AA983">
        <v>0</v>
      </c>
      <c r="AB983">
        <v>0</v>
      </c>
      <c r="AC983">
        <v>0</v>
      </c>
      <c r="AD983">
        <v>1</v>
      </c>
      <c r="AE983">
        <v>0</v>
      </c>
      <c r="AF983" t="s">
        <v>3</v>
      </c>
      <c r="AG983">
        <v>3.7999999999999999E-2</v>
      </c>
      <c r="AH983">
        <v>3</v>
      </c>
      <c r="AI983">
        <v>-1</v>
      </c>
      <c r="AJ983" t="s">
        <v>3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</row>
    <row r="984" spans="1:44" x14ac:dyDescent="0.2">
      <c r="A984">
        <f>ROW(Source!A748)</f>
        <v>748</v>
      </c>
      <c r="B984">
        <v>1474084725</v>
      </c>
      <c r="C984">
        <v>1472729887</v>
      </c>
      <c r="D984">
        <v>1441819193</v>
      </c>
      <c r="E984">
        <v>15514512</v>
      </c>
      <c r="F984">
        <v>1</v>
      </c>
      <c r="G984">
        <v>15514512</v>
      </c>
      <c r="H984">
        <v>1</v>
      </c>
      <c r="I984" t="s">
        <v>958</v>
      </c>
      <c r="J984" t="s">
        <v>3</v>
      </c>
      <c r="K984" t="s">
        <v>959</v>
      </c>
      <c r="L984">
        <v>1191</v>
      </c>
      <c r="N984">
        <v>1013</v>
      </c>
      <c r="O984" t="s">
        <v>960</v>
      </c>
      <c r="P984" t="s">
        <v>960</v>
      </c>
      <c r="Q984">
        <v>1</v>
      </c>
      <c r="X984">
        <v>0.17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1</v>
      </c>
      <c r="AE984">
        <v>1</v>
      </c>
      <c r="AF984" t="s">
        <v>100</v>
      </c>
      <c r="AG984">
        <v>0.68</v>
      </c>
      <c r="AH984">
        <v>3</v>
      </c>
      <c r="AI984">
        <v>-1</v>
      </c>
      <c r="AJ984" t="s">
        <v>3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</row>
    <row r="985" spans="1:44" x14ac:dyDescent="0.2">
      <c r="A985">
        <f>ROW(Source!A748)</f>
        <v>748</v>
      </c>
      <c r="B985">
        <v>1474084726</v>
      </c>
      <c r="C985">
        <v>1472729887</v>
      </c>
      <c r="D985">
        <v>1441834258</v>
      </c>
      <c r="E985">
        <v>1</v>
      </c>
      <c r="F985">
        <v>1</v>
      </c>
      <c r="G985">
        <v>15514512</v>
      </c>
      <c r="H985">
        <v>2</v>
      </c>
      <c r="I985" t="s">
        <v>1017</v>
      </c>
      <c r="J985" t="s">
        <v>1018</v>
      </c>
      <c r="K985" t="s">
        <v>1019</v>
      </c>
      <c r="L985">
        <v>1368</v>
      </c>
      <c r="N985">
        <v>1011</v>
      </c>
      <c r="O985" t="s">
        <v>964</v>
      </c>
      <c r="P985" t="s">
        <v>964</v>
      </c>
      <c r="Q985">
        <v>1</v>
      </c>
      <c r="X985">
        <v>0.01</v>
      </c>
      <c r="Y985">
        <v>0</v>
      </c>
      <c r="Z985">
        <v>1303.01</v>
      </c>
      <c r="AA985">
        <v>826.2</v>
      </c>
      <c r="AB985">
        <v>0</v>
      </c>
      <c r="AC985">
        <v>0</v>
      </c>
      <c r="AD985">
        <v>1</v>
      </c>
      <c r="AE985">
        <v>0</v>
      </c>
      <c r="AF985" t="s">
        <v>100</v>
      </c>
      <c r="AG985">
        <v>0.04</v>
      </c>
      <c r="AH985">
        <v>3</v>
      </c>
      <c r="AI985">
        <v>-1</v>
      </c>
      <c r="AJ985" t="s">
        <v>3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</row>
    <row r="986" spans="1:44" x14ac:dyDescent="0.2">
      <c r="A986">
        <f>ROW(Source!A748)</f>
        <v>748</v>
      </c>
      <c r="B986">
        <v>1474084727</v>
      </c>
      <c r="C986">
        <v>1472729887</v>
      </c>
      <c r="D986">
        <v>1441836186</v>
      </c>
      <c r="E986">
        <v>1</v>
      </c>
      <c r="F986">
        <v>1</v>
      </c>
      <c r="G986">
        <v>15514512</v>
      </c>
      <c r="H986">
        <v>3</v>
      </c>
      <c r="I986" t="s">
        <v>1049</v>
      </c>
      <c r="J986" t="s">
        <v>1050</v>
      </c>
      <c r="K986" t="s">
        <v>1051</v>
      </c>
      <c r="L986">
        <v>1346</v>
      </c>
      <c r="N986">
        <v>1009</v>
      </c>
      <c r="O986" t="s">
        <v>968</v>
      </c>
      <c r="P986" t="s">
        <v>968</v>
      </c>
      <c r="Q986">
        <v>1</v>
      </c>
      <c r="X986">
        <v>0.01</v>
      </c>
      <c r="Y986">
        <v>494.57</v>
      </c>
      <c r="Z986">
        <v>0</v>
      </c>
      <c r="AA986">
        <v>0</v>
      </c>
      <c r="AB986">
        <v>0</v>
      </c>
      <c r="AC986">
        <v>0</v>
      </c>
      <c r="AD986">
        <v>1</v>
      </c>
      <c r="AE986">
        <v>0</v>
      </c>
      <c r="AF986" t="s">
        <v>100</v>
      </c>
      <c r="AG986">
        <v>0.04</v>
      </c>
      <c r="AH986">
        <v>3</v>
      </c>
      <c r="AI986">
        <v>-1</v>
      </c>
      <c r="AJ986" t="s">
        <v>3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</row>
    <row r="987" spans="1:44" x14ac:dyDescent="0.2">
      <c r="A987">
        <f>ROW(Source!A748)</f>
        <v>748</v>
      </c>
      <c r="B987">
        <v>1474084728</v>
      </c>
      <c r="C987">
        <v>1472729887</v>
      </c>
      <c r="D987">
        <v>1441836230</v>
      </c>
      <c r="E987">
        <v>1</v>
      </c>
      <c r="F987">
        <v>1</v>
      </c>
      <c r="G987">
        <v>15514512</v>
      </c>
      <c r="H987">
        <v>3</v>
      </c>
      <c r="I987" t="s">
        <v>1052</v>
      </c>
      <c r="J987" t="s">
        <v>1053</v>
      </c>
      <c r="K987" t="s">
        <v>1054</v>
      </c>
      <c r="L987">
        <v>1327</v>
      </c>
      <c r="N987">
        <v>1005</v>
      </c>
      <c r="O987" t="s">
        <v>1042</v>
      </c>
      <c r="P987" t="s">
        <v>1042</v>
      </c>
      <c r="Q987">
        <v>1</v>
      </c>
      <c r="X987">
        <v>0.02</v>
      </c>
      <c r="Y987">
        <v>46</v>
      </c>
      <c r="Z987">
        <v>0</v>
      </c>
      <c r="AA987">
        <v>0</v>
      </c>
      <c r="AB987">
        <v>0</v>
      </c>
      <c r="AC987">
        <v>0</v>
      </c>
      <c r="AD987">
        <v>1</v>
      </c>
      <c r="AE987">
        <v>0</v>
      </c>
      <c r="AF987" t="s">
        <v>100</v>
      </c>
      <c r="AG987">
        <v>0.08</v>
      </c>
      <c r="AH987">
        <v>3</v>
      </c>
      <c r="AI987">
        <v>-1</v>
      </c>
      <c r="AJ987" t="s">
        <v>3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</row>
    <row r="988" spans="1:44" x14ac:dyDescent="0.2">
      <c r="A988">
        <f>ROW(Source!A749)</f>
        <v>749</v>
      </c>
      <c r="B988">
        <v>1474084729</v>
      </c>
      <c r="C988">
        <v>1472729896</v>
      </c>
      <c r="D988">
        <v>1441819193</v>
      </c>
      <c r="E988">
        <v>15514512</v>
      </c>
      <c r="F988">
        <v>1</v>
      </c>
      <c r="G988">
        <v>15514512</v>
      </c>
      <c r="H988">
        <v>1</v>
      </c>
      <c r="I988" t="s">
        <v>958</v>
      </c>
      <c r="J988" t="s">
        <v>3</v>
      </c>
      <c r="K988" t="s">
        <v>959</v>
      </c>
      <c r="L988">
        <v>1191</v>
      </c>
      <c r="N988">
        <v>1013</v>
      </c>
      <c r="O988" t="s">
        <v>960</v>
      </c>
      <c r="P988" t="s">
        <v>960</v>
      </c>
      <c r="Q988">
        <v>1</v>
      </c>
      <c r="X988">
        <v>0.3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1</v>
      </c>
      <c r="AE988">
        <v>1</v>
      </c>
      <c r="AF988" t="s">
        <v>105</v>
      </c>
      <c r="AG988">
        <v>0.6</v>
      </c>
      <c r="AH988">
        <v>3</v>
      </c>
      <c r="AI988">
        <v>-1</v>
      </c>
      <c r="AJ988" t="s">
        <v>3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</row>
    <row r="989" spans="1:44" x14ac:dyDescent="0.2">
      <c r="A989">
        <f>ROW(Source!A749)</f>
        <v>749</v>
      </c>
      <c r="B989">
        <v>1474084730</v>
      </c>
      <c r="C989">
        <v>1472729896</v>
      </c>
      <c r="D989">
        <v>1441836235</v>
      </c>
      <c r="E989">
        <v>1</v>
      </c>
      <c r="F989">
        <v>1</v>
      </c>
      <c r="G989">
        <v>15514512</v>
      </c>
      <c r="H989">
        <v>3</v>
      </c>
      <c r="I989" t="s">
        <v>965</v>
      </c>
      <c r="J989" t="s">
        <v>966</v>
      </c>
      <c r="K989" t="s">
        <v>967</v>
      </c>
      <c r="L989">
        <v>1346</v>
      </c>
      <c r="N989">
        <v>1009</v>
      </c>
      <c r="O989" t="s">
        <v>968</v>
      </c>
      <c r="P989" t="s">
        <v>968</v>
      </c>
      <c r="Q989">
        <v>1</v>
      </c>
      <c r="X989">
        <v>0.05</v>
      </c>
      <c r="Y989">
        <v>31.49</v>
      </c>
      <c r="Z989">
        <v>0</v>
      </c>
      <c r="AA989">
        <v>0</v>
      </c>
      <c r="AB989">
        <v>0</v>
      </c>
      <c r="AC989">
        <v>0</v>
      </c>
      <c r="AD989">
        <v>1</v>
      </c>
      <c r="AE989">
        <v>0</v>
      </c>
      <c r="AF989" t="s">
        <v>105</v>
      </c>
      <c r="AG989">
        <v>0.1</v>
      </c>
      <c r="AH989">
        <v>3</v>
      </c>
      <c r="AI989">
        <v>-1</v>
      </c>
      <c r="AJ989" t="s">
        <v>3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</row>
    <row r="990" spans="1:44" x14ac:dyDescent="0.2">
      <c r="A990">
        <f>ROW(Source!A749)</f>
        <v>749</v>
      </c>
      <c r="B990">
        <v>1474084731</v>
      </c>
      <c r="C990">
        <v>1472729896</v>
      </c>
      <c r="D990">
        <v>1441834628</v>
      </c>
      <c r="E990">
        <v>1</v>
      </c>
      <c r="F990">
        <v>1</v>
      </c>
      <c r="G990">
        <v>15514512</v>
      </c>
      <c r="H990">
        <v>3</v>
      </c>
      <c r="I990" t="s">
        <v>1036</v>
      </c>
      <c r="J990" t="s">
        <v>1037</v>
      </c>
      <c r="K990" t="s">
        <v>1038</v>
      </c>
      <c r="L990">
        <v>1348</v>
      </c>
      <c r="N990">
        <v>1009</v>
      </c>
      <c r="O990" t="s">
        <v>861</v>
      </c>
      <c r="P990" t="s">
        <v>861</v>
      </c>
      <c r="Q990">
        <v>1000</v>
      </c>
      <c r="X990">
        <v>4.0000000000000003E-5</v>
      </c>
      <c r="Y990">
        <v>73951.73</v>
      </c>
      <c r="Z990">
        <v>0</v>
      </c>
      <c r="AA990">
        <v>0</v>
      </c>
      <c r="AB990">
        <v>0</v>
      </c>
      <c r="AC990">
        <v>0</v>
      </c>
      <c r="AD990">
        <v>1</v>
      </c>
      <c r="AE990">
        <v>0</v>
      </c>
      <c r="AF990" t="s">
        <v>105</v>
      </c>
      <c r="AG990">
        <v>8.0000000000000007E-5</v>
      </c>
      <c r="AH990">
        <v>3</v>
      </c>
      <c r="AI990">
        <v>-1</v>
      </c>
      <c r="AJ990" t="s">
        <v>3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</row>
    <row r="991" spans="1:44" x14ac:dyDescent="0.2">
      <c r="A991">
        <f>ROW(Source!A750)</f>
        <v>750</v>
      </c>
      <c r="B991">
        <v>1474084732</v>
      </c>
      <c r="C991">
        <v>1472729909</v>
      </c>
      <c r="D991">
        <v>1441819193</v>
      </c>
      <c r="E991">
        <v>15514512</v>
      </c>
      <c r="F991">
        <v>1</v>
      </c>
      <c r="G991">
        <v>15514512</v>
      </c>
      <c r="H991">
        <v>1</v>
      </c>
      <c r="I991" t="s">
        <v>958</v>
      </c>
      <c r="J991" t="s">
        <v>3</v>
      </c>
      <c r="K991" t="s">
        <v>959</v>
      </c>
      <c r="L991">
        <v>1191</v>
      </c>
      <c r="N991">
        <v>1013</v>
      </c>
      <c r="O991" t="s">
        <v>960</v>
      </c>
      <c r="P991" t="s">
        <v>960</v>
      </c>
      <c r="Q991">
        <v>1</v>
      </c>
      <c r="X991">
        <v>1.2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1</v>
      </c>
      <c r="AE991">
        <v>1</v>
      </c>
      <c r="AF991" t="s">
        <v>3</v>
      </c>
      <c r="AG991">
        <v>1.2</v>
      </c>
      <c r="AH991">
        <v>3</v>
      </c>
      <c r="AI991">
        <v>-1</v>
      </c>
      <c r="AJ991" t="s">
        <v>3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</row>
    <row r="992" spans="1:44" x14ac:dyDescent="0.2">
      <c r="A992">
        <f>ROW(Source!A750)</f>
        <v>750</v>
      </c>
      <c r="B992">
        <v>1474084733</v>
      </c>
      <c r="C992">
        <v>1472729909</v>
      </c>
      <c r="D992">
        <v>1441836235</v>
      </c>
      <c r="E992">
        <v>1</v>
      </c>
      <c r="F992">
        <v>1</v>
      </c>
      <c r="G992">
        <v>15514512</v>
      </c>
      <c r="H992">
        <v>3</v>
      </c>
      <c r="I992" t="s">
        <v>965</v>
      </c>
      <c r="J992" t="s">
        <v>966</v>
      </c>
      <c r="K992" t="s">
        <v>967</v>
      </c>
      <c r="L992">
        <v>1346</v>
      </c>
      <c r="N992">
        <v>1009</v>
      </c>
      <c r="O992" t="s">
        <v>968</v>
      </c>
      <c r="P992" t="s">
        <v>968</v>
      </c>
      <c r="Q992">
        <v>1</v>
      </c>
      <c r="X992">
        <v>7.0000000000000001E-3</v>
      </c>
      <c r="Y992">
        <v>31.49</v>
      </c>
      <c r="Z992">
        <v>0</v>
      </c>
      <c r="AA992">
        <v>0</v>
      </c>
      <c r="AB992">
        <v>0</v>
      </c>
      <c r="AC992">
        <v>0</v>
      </c>
      <c r="AD992">
        <v>1</v>
      </c>
      <c r="AE992">
        <v>0</v>
      </c>
      <c r="AF992" t="s">
        <v>3</v>
      </c>
      <c r="AG992">
        <v>7.0000000000000001E-3</v>
      </c>
      <c r="AH992">
        <v>3</v>
      </c>
      <c r="AI992">
        <v>-1</v>
      </c>
      <c r="AJ992" t="s">
        <v>3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</row>
    <row r="993" spans="1:44" x14ac:dyDescent="0.2">
      <c r="A993">
        <f>ROW(Source!A750)</f>
        <v>750</v>
      </c>
      <c r="B993">
        <v>1474084734</v>
      </c>
      <c r="C993">
        <v>1472729909</v>
      </c>
      <c r="D993">
        <v>1441834628</v>
      </c>
      <c r="E993">
        <v>1</v>
      </c>
      <c r="F993">
        <v>1</v>
      </c>
      <c r="G993">
        <v>15514512</v>
      </c>
      <c r="H993">
        <v>3</v>
      </c>
      <c r="I993" t="s">
        <v>1036</v>
      </c>
      <c r="J993" t="s">
        <v>1037</v>
      </c>
      <c r="K993" t="s">
        <v>1038</v>
      </c>
      <c r="L993">
        <v>1348</v>
      </c>
      <c r="N993">
        <v>1009</v>
      </c>
      <c r="O993" t="s">
        <v>861</v>
      </c>
      <c r="P993" t="s">
        <v>861</v>
      </c>
      <c r="Q993">
        <v>1000</v>
      </c>
      <c r="X993">
        <v>2.0000000000000002E-5</v>
      </c>
      <c r="Y993">
        <v>73951.73</v>
      </c>
      <c r="Z993">
        <v>0</v>
      </c>
      <c r="AA993">
        <v>0</v>
      </c>
      <c r="AB993">
        <v>0</v>
      </c>
      <c r="AC993">
        <v>0</v>
      </c>
      <c r="AD993">
        <v>1</v>
      </c>
      <c r="AE993">
        <v>0</v>
      </c>
      <c r="AF993" t="s">
        <v>3</v>
      </c>
      <c r="AG993">
        <v>2.0000000000000002E-5</v>
      </c>
      <c r="AH993">
        <v>3</v>
      </c>
      <c r="AI993">
        <v>-1</v>
      </c>
      <c r="AJ993" t="s">
        <v>3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</row>
    <row r="994" spans="1:44" x14ac:dyDescent="0.2">
      <c r="A994">
        <f>ROW(Source!A751)</f>
        <v>751</v>
      </c>
      <c r="B994">
        <v>1474084735</v>
      </c>
      <c r="C994">
        <v>1472729923</v>
      </c>
      <c r="D994">
        <v>1441819193</v>
      </c>
      <c r="E994">
        <v>15514512</v>
      </c>
      <c r="F994">
        <v>1</v>
      </c>
      <c r="G994">
        <v>15514512</v>
      </c>
      <c r="H994">
        <v>1</v>
      </c>
      <c r="I994" t="s">
        <v>958</v>
      </c>
      <c r="J994" t="s">
        <v>3</v>
      </c>
      <c r="K994" t="s">
        <v>959</v>
      </c>
      <c r="L994">
        <v>1191</v>
      </c>
      <c r="N994">
        <v>1013</v>
      </c>
      <c r="O994" t="s">
        <v>960</v>
      </c>
      <c r="P994" t="s">
        <v>960</v>
      </c>
      <c r="Q994">
        <v>1</v>
      </c>
      <c r="X994">
        <v>0.04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1</v>
      </c>
      <c r="AE994">
        <v>1</v>
      </c>
      <c r="AF994" t="s">
        <v>28</v>
      </c>
      <c r="AG994">
        <v>0.12</v>
      </c>
      <c r="AH994">
        <v>3</v>
      </c>
      <c r="AI994">
        <v>-1</v>
      </c>
      <c r="AJ994" t="s">
        <v>3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</row>
    <row r="995" spans="1:44" x14ac:dyDescent="0.2">
      <c r="A995">
        <f>ROW(Source!A751)</f>
        <v>751</v>
      </c>
      <c r="B995">
        <v>1474084736</v>
      </c>
      <c r="C995">
        <v>1472729923</v>
      </c>
      <c r="D995">
        <v>1441836235</v>
      </c>
      <c r="E995">
        <v>1</v>
      </c>
      <c r="F995">
        <v>1</v>
      </c>
      <c r="G995">
        <v>15514512</v>
      </c>
      <c r="H995">
        <v>3</v>
      </c>
      <c r="I995" t="s">
        <v>965</v>
      </c>
      <c r="J995" t="s">
        <v>966</v>
      </c>
      <c r="K995" t="s">
        <v>967</v>
      </c>
      <c r="L995">
        <v>1346</v>
      </c>
      <c r="N995">
        <v>1009</v>
      </c>
      <c r="O995" t="s">
        <v>968</v>
      </c>
      <c r="P995" t="s">
        <v>968</v>
      </c>
      <c r="Q995">
        <v>1</v>
      </c>
      <c r="X995">
        <v>2.0000000000000001E-4</v>
      </c>
      <c r="Y995">
        <v>31.49</v>
      </c>
      <c r="Z995">
        <v>0</v>
      </c>
      <c r="AA995">
        <v>0</v>
      </c>
      <c r="AB995">
        <v>0</v>
      </c>
      <c r="AC995">
        <v>0</v>
      </c>
      <c r="AD995">
        <v>1</v>
      </c>
      <c r="AE995">
        <v>0</v>
      </c>
      <c r="AF995" t="s">
        <v>28</v>
      </c>
      <c r="AG995">
        <v>6.0000000000000006E-4</v>
      </c>
      <c r="AH995">
        <v>3</v>
      </c>
      <c r="AI995">
        <v>-1</v>
      </c>
      <c r="AJ995" t="s">
        <v>3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</row>
    <row r="996" spans="1:44" x14ac:dyDescent="0.2">
      <c r="A996">
        <f>ROW(Source!A752)</f>
        <v>752</v>
      </c>
      <c r="B996">
        <v>1474084737</v>
      </c>
      <c r="C996">
        <v>1472729929</v>
      </c>
      <c r="D996">
        <v>1441819193</v>
      </c>
      <c r="E996">
        <v>15514512</v>
      </c>
      <c r="F996">
        <v>1</v>
      </c>
      <c r="G996">
        <v>15514512</v>
      </c>
      <c r="H996">
        <v>1</v>
      </c>
      <c r="I996" t="s">
        <v>958</v>
      </c>
      <c r="J996" t="s">
        <v>3</v>
      </c>
      <c r="K996" t="s">
        <v>959</v>
      </c>
      <c r="L996">
        <v>1191</v>
      </c>
      <c r="N996">
        <v>1013</v>
      </c>
      <c r="O996" t="s">
        <v>960</v>
      </c>
      <c r="P996" t="s">
        <v>960</v>
      </c>
      <c r="Q996">
        <v>1</v>
      </c>
      <c r="X996">
        <v>0.4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1</v>
      </c>
      <c r="AE996">
        <v>1</v>
      </c>
      <c r="AF996" t="s">
        <v>100</v>
      </c>
      <c r="AG996">
        <v>1.6</v>
      </c>
      <c r="AH996">
        <v>3</v>
      </c>
      <c r="AI996">
        <v>-1</v>
      </c>
      <c r="AJ996" t="s">
        <v>3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</row>
    <row r="997" spans="1:44" x14ac:dyDescent="0.2">
      <c r="A997">
        <f>ROW(Source!A752)</f>
        <v>752</v>
      </c>
      <c r="B997">
        <v>1474084738</v>
      </c>
      <c r="C997">
        <v>1472729929</v>
      </c>
      <c r="D997">
        <v>1441836235</v>
      </c>
      <c r="E997">
        <v>1</v>
      </c>
      <c r="F997">
        <v>1</v>
      </c>
      <c r="G997">
        <v>15514512</v>
      </c>
      <c r="H997">
        <v>3</v>
      </c>
      <c r="I997" t="s">
        <v>965</v>
      </c>
      <c r="J997" t="s">
        <v>966</v>
      </c>
      <c r="K997" t="s">
        <v>967</v>
      </c>
      <c r="L997">
        <v>1346</v>
      </c>
      <c r="N997">
        <v>1009</v>
      </c>
      <c r="O997" t="s">
        <v>968</v>
      </c>
      <c r="P997" t="s">
        <v>968</v>
      </c>
      <c r="Q997">
        <v>1</v>
      </c>
      <c r="X997">
        <v>0.02</v>
      </c>
      <c r="Y997">
        <v>31.49</v>
      </c>
      <c r="Z997">
        <v>0</v>
      </c>
      <c r="AA997">
        <v>0</v>
      </c>
      <c r="AB997">
        <v>0</v>
      </c>
      <c r="AC997">
        <v>0</v>
      </c>
      <c r="AD997">
        <v>1</v>
      </c>
      <c r="AE997">
        <v>0</v>
      </c>
      <c r="AF997" t="s">
        <v>100</v>
      </c>
      <c r="AG997">
        <v>0.08</v>
      </c>
      <c r="AH997">
        <v>3</v>
      </c>
      <c r="AI997">
        <v>-1</v>
      </c>
      <c r="AJ997" t="s">
        <v>3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</row>
    <row r="998" spans="1:44" x14ac:dyDescent="0.2">
      <c r="A998">
        <f>ROW(Source!A752)</f>
        <v>752</v>
      </c>
      <c r="B998">
        <v>1474084739</v>
      </c>
      <c r="C998">
        <v>1472729929</v>
      </c>
      <c r="D998">
        <v>1441838749</v>
      </c>
      <c r="E998">
        <v>1</v>
      </c>
      <c r="F998">
        <v>1</v>
      </c>
      <c r="G998">
        <v>15514512</v>
      </c>
      <c r="H998">
        <v>3</v>
      </c>
      <c r="I998" t="s">
        <v>1063</v>
      </c>
      <c r="J998" t="s">
        <v>1064</v>
      </c>
      <c r="K998" t="s">
        <v>1065</v>
      </c>
      <c r="L998">
        <v>1327</v>
      </c>
      <c r="N998">
        <v>1005</v>
      </c>
      <c r="O998" t="s">
        <v>1042</v>
      </c>
      <c r="P998" t="s">
        <v>1042</v>
      </c>
      <c r="Q998">
        <v>1</v>
      </c>
      <c r="X998">
        <v>0.03</v>
      </c>
      <c r="Y998">
        <v>509.19</v>
      </c>
      <c r="Z998">
        <v>0</v>
      </c>
      <c r="AA998">
        <v>0</v>
      </c>
      <c r="AB998">
        <v>0</v>
      </c>
      <c r="AC998">
        <v>0</v>
      </c>
      <c r="AD998">
        <v>1</v>
      </c>
      <c r="AE998">
        <v>0</v>
      </c>
      <c r="AF998" t="s">
        <v>100</v>
      </c>
      <c r="AG998">
        <v>0.12</v>
      </c>
      <c r="AH998">
        <v>3</v>
      </c>
      <c r="AI998">
        <v>-1</v>
      </c>
      <c r="AJ998" t="s">
        <v>3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</row>
    <row r="999" spans="1:44" x14ac:dyDescent="0.2">
      <c r="A999">
        <f>ROW(Source!A752)</f>
        <v>752</v>
      </c>
      <c r="B999">
        <v>1474084740</v>
      </c>
      <c r="C999">
        <v>1472729929</v>
      </c>
      <c r="D999">
        <v>1441834659</v>
      </c>
      <c r="E999">
        <v>1</v>
      </c>
      <c r="F999">
        <v>1</v>
      </c>
      <c r="G999">
        <v>15514512</v>
      </c>
      <c r="H999">
        <v>3</v>
      </c>
      <c r="I999" t="s">
        <v>1066</v>
      </c>
      <c r="J999" t="s">
        <v>1067</v>
      </c>
      <c r="K999" t="s">
        <v>1068</v>
      </c>
      <c r="L999">
        <v>1348</v>
      </c>
      <c r="N999">
        <v>1009</v>
      </c>
      <c r="O999" t="s">
        <v>861</v>
      </c>
      <c r="P999" t="s">
        <v>861</v>
      </c>
      <c r="Q999">
        <v>1000</v>
      </c>
      <c r="X999">
        <v>3.0000000000000001E-5</v>
      </c>
      <c r="Y999">
        <v>113415.03999999999</v>
      </c>
      <c r="Z999">
        <v>0</v>
      </c>
      <c r="AA999">
        <v>0</v>
      </c>
      <c r="AB999">
        <v>0</v>
      </c>
      <c r="AC999">
        <v>0</v>
      </c>
      <c r="AD999">
        <v>1</v>
      </c>
      <c r="AE999">
        <v>0</v>
      </c>
      <c r="AF999" t="s">
        <v>100</v>
      </c>
      <c r="AG999">
        <v>1.2E-4</v>
      </c>
      <c r="AH999">
        <v>3</v>
      </c>
      <c r="AI999">
        <v>-1</v>
      </c>
      <c r="AJ999" t="s">
        <v>3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</row>
    <row r="1000" spans="1:44" x14ac:dyDescent="0.2">
      <c r="A1000">
        <f>ROW(Source!A754)</f>
        <v>754</v>
      </c>
      <c r="B1000">
        <v>1474084741</v>
      </c>
      <c r="C1000">
        <v>1472729955</v>
      </c>
      <c r="D1000">
        <v>1441819193</v>
      </c>
      <c r="E1000">
        <v>15514512</v>
      </c>
      <c r="F1000">
        <v>1</v>
      </c>
      <c r="G1000">
        <v>15514512</v>
      </c>
      <c r="H1000">
        <v>1</v>
      </c>
      <c r="I1000" t="s">
        <v>958</v>
      </c>
      <c r="J1000" t="s">
        <v>3</v>
      </c>
      <c r="K1000" t="s">
        <v>959</v>
      </c>
      <c r="L1000">
        <v>1191</v>
      </c>
      <c r="N1000">
        <v>1013</v>
      </c>
      <c r="O1000" t="s">
        <v>960</v>
      </c>
      <c r="P1000" t="s">
        <v>960</v>
      </c>
      <c r="Q1000">
        <v>1</v>
      </c>
      <c r="X1000">
        <v>0.17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1</v>
      </c>
      <c r="AE1000">
        <v>1</v>
      </c>
      <c r="AF1000" t="s">
        <v>100</v>
      </c>
      <c r="AG1000">
        <v>0.68</v>
      </c>
      <c r="AH1000">
        <v>3</v>
      </c>
      <c r="AI1000">
        <v>-1</v>
      </c>
      <c r="AJ1000" t="s">
        <v>3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</row>
    <row r="1001" spans="1:44" x14ac:dyDescent="0.2">
      <c r="A1001">
        <f>ROW(Source!A754)</f>
        <v>754</v>
      </c>
      <c r="B1001">
        <v>1474084742</v>
      </c>
      <c r="C1001">
        <v>1472729955</v>
      </c>
      <c r="D1001">
        <v>1441834258</v>
      </c>
      <c r="E1001">
        <v>1</v>
      </c>
      <c r="F1001">
        <v>1</v>
      </c>
      <c r="G1001">
        <v>15514512</v>
      </c>
      <c r="H1001">
        <v>2</v>
      </c>
      <c r="I1001" t="s">
        <v>1017</v>
      </c>
      <c r="J1001" t="s">
        <v>1018</v>
      </c>
      <c r="K1001" t="s">
        <v>1019</v>
      </c>
      <c r="L1001">
        <v>1368</v>
      </c>
      <c r="N1001">
        <v>1011</v>
      </c>
      <c r="O1001" t="s">
        <v>964</v>
      </c>
      <c r="P1001" t="s">
        <v>964</v>
      </c>
      <c r="Q1001">
        <v>1</v>
      </c>
      <c r="X1001">
        <v>0.01</v>
      </c>
      <c r="Y1001">
        <v>0</v>
      </c>
      <c r="Z1001">
        <v>1303.01</v>
      </c>
      <c r="AA1001">
        <v>826.2</v>
      </c>
      <c r="AB1001">
        <v>0</v>
      </c>
      <c r="AC1001">
        <v>0</v>
      </c>
      <c r="AD1001">
        <v>1</v>
      </c>
      <c r="AE1001">
        <v>0</v>
      </c>
      <c r="AF1001" t="s">
        <v>100</v>
      </c>
      <c r="AG1001">
        <v>0.04</v>
      </c>
      <c r="AH1001">
        <v>3</v>
      </c>
      <c r="AI1001">
        <v>-1</v>
      </c>
      <c r="AJ1001" t="s">
        <v>3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</row>
    <row r="1002" spans="1:44" x14ac:dyDescent="0.2">
      <c r="A1002">
        <f>ROW(Source!A754)</f>
        <v>754</v>
      </c>
      <c r="B1002">
        <v>1474084743</v>
      </c>
      <c r="C1002">
        <v>1472729955</v>
      </c>
      <c r="D1002">
        <v>1441836186</v>
      </c>
      <c r="E1002">
        <v>1</v>
      </c>
      <c r="F1002">
        <v>1</v>
      </c>
      <c r="G1002">
        <v>15514512</v>
      </c>
      <c r="H1002">
        <v>3</v>
      </c>
      <c r="I1002" t="s">
        <v>1049</v>
      </c>
      <c r="J1002" t="s">
        <v>1050</v>
      </c>
      <c r="K1002" t="s">
        <v>1051</v>
      </c>
      <c r="L1002">
        <v>1346</v>
      </c>
      <c r="N1002">
        <v>1009</v>
      </c>
      <c r="O1002" t="s">
        <v>968</v>
      </c>
      <c r="P1002" t="s">
        <v>968</v>
      </c>
      <c r="Q1002">
        <v>1</v>
      </c>
      <c r="X1002">
        <v>0.01</v>
      </c>
      <c r="Y1002">
        <v>494.57</v>
      </c>
      <c r="Z1002">
        <v>0</v>
      </c>
      <c r="AA1002">
        <v>0</v>
      </c>
      <c r="AB1002">
        <v>0</v>
      </c>
      <c r="AC1002">
        <v>0</v>
      </c>
      <c r="AD1002">
        <v>1</v>
      </c>
      <c r="AE1002">
        <v>0</v>
      </c>
      <c r="AF1002" t="s">
        <v>100</v>
      </c>
      <c r="AG1002">
        <v>0.04</v>
      </c>
      <c r="AH1002">
        <v>3</v>
      </c>
      <c r="AI1002">
        <v>-1</v>
      </c>
      <c r="AJ1002" t="s">
        <v>3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</row>
    <row r="1003" spans="1:44" x14ac:dyDescent="0.2">
      <c r="A1003">
        <f>ROW(Source!A754)</f>
        <v>754</v>
      </c>
      <c r="B1003">
        <v>1474084744</v>
      </c>
      <c r="C1003">
        <v>1472729955</v>
      </c>
      <c r="D1003">
        <v>1441836230</v>
      </c>
      <c r="E1003">
        <v>1</v>
      </c>
      <c r="F1003">
        <v>1</v>
      </c>
      <c r="G1003">
        <v>15514512</v>
      </c>
      <c r="H1003">
        <v>3</v>
      </c>
      <c r="I1003" t="s">
        <v>1052</v>
      </c>
      <c r="J1003" t="s">
        <v>1053</v>
      </c>
      <c r="K1003" t="s">
        <v>1054</v>
      </c>
      <c r="L1003">
        <v>1327</v>
      </c>
      <c r="N1003">
        <v>1005</v>
      </c>
      <c r="O1003" t="s">
        <v>1042</v>
      </c>
      <c r="P1003" t="s">
        <v>1042</v>
      </c>
      <c r="Q1003">
        <v>1</v>
      </c>
      <c r="X1003">
        <v>0.02</v>
      </c>
      <c r="Y1003">
        <v>46</v>
      </c>
      <c r="Z1003">
        <v>0</v>
      </c>
      <c r="AA1003">
        <v>0</v>
      </c>
      <c r="AB1003">
        <v>0</v>
      </c>
      <c r="AC1003">
        <v>0</v>
      </c>
      <c r="AD1003">
        <v>1</v>
      </c>
      <c r="AE1003">
        <v>0</v>
      </c>
      <c r="AF1003" t="s">
        <v>100</v>
      </c>
      <c r="AG1003">
        <v>0.08</v>
      </c>
      <c r="AH1003">
        <v>3</v>
      </c>
      <c r="AI1003">
        <v>-1</v>
      </c>
      <c r="AJ1003" t="s">
        <v>3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</row>
    <row r="1004" spans="1:44" x14ac:dyDescent="0.2">
      <c r="A1004">
        <f>ROW(Source!A755)</f>
        <v>755</v>
      </c>
      <c r="B1004">
        <v>1474084745</v>
      </c>
      <c r="C1004">
        <v>1472729966</v>
      </c>
      <c r="D1004">
        <v>1441819193</v>
      </c>
      <c r="E1004">
        <v>15514512</v>
      </c>
      <c r="F1004">
        <v>1</v>
      </c>
      <c r="G1004">
        <v>15514512</v>
      </c>
      <c r="H1004">
        <v>1</v>
      </c>
      <c r="I1004" t="s">
        <v>958</v>
      </c>
      <c r="J1004" t="s">
        <v>3</v>
      </c>
      <c r="K1004" t="s">
        <v>959</v>
      </c>
      <c r="L1004">
        <v>1191</v>
      </c>
      <c r="N1004">
        <v>1013</v>
      </c>
      <c r="O1004" t="s">
        <v>960</v>
      </c>
      <c r="P1004" t="s">
        <v>960</v>
      </c>
      <c r="Q1004">
        <v>1</v>
      </c>
      <c r="X1004">
        <v>0.3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1</v>
      </c>
      <c r="AE1004">
        <v>1</v>
      </c>
      <c r="AF1004" t="s">
        <v>105</v>
      </c>
      <c r="AG1004">
        <v>0.6</v>
      </c>
      <c r="AH1004">
        <v>3</v>
      </c>
      <c r="AI1004">
        <v>-1</v>
      </c>
      <c r="AJ1004" t="s">
        <v>3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</row>
    <row r="1005" spans="1:44" x14ac:dyDescent="0.2">
      <c r="A1005">
        <f>ROW(Source!A755)</f>
        <v>755</v>
      </c>
      <c r="B1005">
        <v>1474084746</v>
      </c>
      <c r="C1005">
        <v>1472729966</v>
      </c>
      <c r="D1005">
        <v>1441836235</v>
      </c>
      <c r="E1005">
        <v>1</v>
      </c>
      <c r="F1005">
        <v>1</v>
      </c>
      <c r="G1005">
        <v>15514512</v>
      </c>
      <c r="H1005">
        <v>3</v>
      </c>
      <c r="I1005" t="s">
        <v>965</v>
      </c>
      <c r="J1005" t="s">
        <v>966</v>
      </c>
      <c r="K1005" t="s">
        <v>967</v>
      </c>
      <c r="L1005">
        <v>1346</v>
      </c>
      <c r="N1005">
        <v>1009</v>
      </c>
      <c r="O1005" t="s">
        <v>968</v>
      </c>
      <c r="P1005" t="s">
        <v>968</v>
      </c>
      <c r="Q1005">
        <v>1</v>
      </c>
      <c r="X1005">
        <v>0.05</v>
      </c>
      <c r="Y1005">
        <v>31.49</v>
      </c>
      <c r="Z1005">
        <v>0</v>
      </c>
      <c r="AA1005">
        <v>0</v>
      </c>
      <c r="AB1005">
        <v>0</v>
      </c>
      <c r="AC1005">
        <v>0</v>
      </c>
      <c r="AD1005">
        <v>1</v>
      </c>
      <c r="AE1005">
        <v>0</v>
      </c>
      <c r="AF1005" t="s">
        <v>105</v>
      </c>
      <c r="AG1005">
        <v>0.1</v>
      </c>
      <c r="AH1005">
        <v>3</v>
      </c>
      <c r="AI1005">
        <v>-1</v>
      </c>
      <c r="AJ1005" t="s">
        <v>3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</row>
    <row r="1006" spans="1:44" x14ac:dyDescent="0.2">
      <c r="A1006">
        <f>ROW(Source!A755)</f>
        <v>755</v>
      </c>
      <c r="B1006">
        <v>1474084747</v>
      </c>
      <c r="C1006">
        <v>1472729966</v>
      </c>
      <c r="D1006">
        <v>1441834628</v>
      </c>
      <c r="E1006">
        <v>1</v>
      </c>
      <c r="F1006">
        <v>1</v>
      </c>
      <c r="G1006">
        <v>15514512</v>
      </c>
      <c r="H1006">
        <v>3</v>
      </c>
      <c r="I1006" t="s">
        <v>1036</v>
      </c>
      <c r="J1006" t="s">
        <v>1037</v>
      </c>
      <c r="K1006" t="s">
        <v>1038</v>
      </c>
      <c r="L1006">
        <v>1348</v>
      </c>
      <c r="N1006">
        <v>1009</v>
      </c>
      <c r="O1006" t="s">
        <v>861</v>
      </c>
      <c r="P1006" t="s">
        <v>861</v>
      </c>
      <c r="Q1006">
        <v>1000</v>
      </c>
      <c r="X1006">
        <v>4.0000000000000003E-5</v>
      </c>
      <c r="Y1006">
        <v>73951.73</v>
      </c>
      <c r="Z1006">
        <v>0</v>
      </c>
      <c r="AA1006">
        <v>0</v>
      </c>
      <c r="AB1006">
        <v>0</v>
      </c>
      <c r="AC1006">
        <v>0</v>
      </c>
      <c r="AD1006">
        <v>1</v>
      </c>
      <c r="AE1006">
        <v>0</v>
      </c>
      <c r="AF1006" t="s">
        <v>105</v>
      </c>
      <c r="AG1006">
        <v>8.0000000000000007E-5</v>
      </c>
      <c r="AH1006">
        <v>3</v>
      </c>
      <c r="AI1006">
        <v>-1</v>
      </c>
      <c r="AJ1006" t="s">
        <v>3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</row>
    <row r="1007" spans="1:44" x14ac:dyDescent="0.2">
      <c r="A1007">
        <f>ROW(Source!A756)</f>
        <v>756</v>
      </c>
      <c r="B1007">
        <v>1474084748</v>
      </c>
      <c r="C1007">
        <v>1472729983</v>
      </c>
      <c r="D1007">
        <v>1441819193</v>
      </c>
      <c r="E1007">
        <v>15514512</v>
      </c>
      <c r="F1007">
        <v>1</v>
      </c>
      <c r="G1007">
        <v>15514512</v>
      </c>
      <c r="H1007">
        <v>1</v>
      </c>
      <c r="I1007" t="s">
        <v>958</v>
      </c>
      <c r="J1007" t="s">
        <v>3</v>
      </c>
      <c r="K1007" t="s">
        <v>959</v>
      </c>
      <c r="L1007">
        <v>1191</v>
      </c>
      <c r="N1007">
        <v>1013</v>
      </c>
      <c r="O1007" t="s">
        <v>960</v>
      </c>
      <c r="P1007" t="s">
        <v>960</v>
      </c>
      <c r="Q1007">
        <v>1</v>
      </c>
      <c r="X1007">
        <v>1.5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1</v>
      </c>
      <c r="AE1007">
        <v>1</v>
      </c>
      <c r="AF1007" t="s">
        <v>3</v>
      </c>
      <c r="AG1007">
        <v>1.5</v>
      </c>
      <c r="AH1007">
        <v>3</v>
      </c>
      <c r="AI1007">
        <v>-1</v>
      </c>
      <c r="AJ1007" t="s">
        <v>3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</row>
    <row r="1008" spans="1:44" x14ac:dyDescent="0.2">
      <c r="A1008">
        <f>ROW(Source!A756)</f>
        <v>756</v>
      </c>
      <c r="B1008">
        <v>1474084750</v>
      </c>
      <c r="C1008">
        <v>1472729983</v>
      </c>
      <c r="D1008">
        <v>1441820422</v>
      </c>
      <c r="E1008">
        <v>15514512</v>
      </c>
      <c r="F1008">
        <v>1</v>
      </c>
      <c r="G1008">
        <v>15514512</v>
      </c>
      <c r="H1008">
        <v>3</v>
      </c>
      <c r="I1008" t="s">
        <v>1055</v>
      </c>
      <c r="J1008" t="s">
        <v>3</v>
      </c>
      <c r="K1008" t="s">
        <v>1056</v>
      </c>
      <c r="L1008">
        <v>1346</v>
      </c>
      <c r="N1008">
        <v>1009</v>
      </c>
      <c r="O1008" t="s">
        <v>968</v>
      </c>
      <c r="P1008" t="s">
        <v>968</v>
      </c>
      <c r="Q1008">
        <v>1</v>
      </c>
      <c r="X1008">
        <v>4.0000000000000001E-3</v>
      </c>
      <c r="Y1008">
        <v>1511.54088</v>
      </c>
      <c r="Z1008">
        <v>0</v>
      </c>
      <c r="AA1008">
        <v>0</v>
      </c>
      <c r="AB1008">
        <v>0</v>
      </c>
      <c r="AC1008">
        <v>0</v>
      </c>
      <c r="AD1008">
        <v>1</v>
      </c>
      <c r="AE1008">
        <v>0</v>
      </c>
      <c r="AF1008" t="s">
        <v>3</v>
      </c>
      <c r="AG1008">
        <v>4.0000000000000001E-3</v>
      </c>
      <c r="AH1008">
        <v>3</v>
      </c>
      <c r="AI1008">
        <v>-1</v>
      </c>
      <c r="AJ1008" t="s">
        <v>3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</row>
    <row r="1009" spans="1:44" x14ac:dyDescent="0.2">
      <c r="A1009">
        <f>ROW(Source!A756)</f>
        <v>756</v>
      </c>
      <c r="B1009">
        <v>1474084751</v>
      </c>
      <c r="C1009">
        <v>1472729983</v>
      </c>
      <c r="D1009">
        <v>1441836235</v>
      </c>
      <c r="E1009">
        <v>1</v>
      </c>
      <c r="F1009">
        <v>1</v>
      </c>
      <c r="G1009">
        <v>15514512</v>
      </c>
      <c r="H1009">
        <v>3</v>
      </c>
      <c r="I1009" t="s">
        <v>965</v>
      </c>
      <c r="J1009" t="s">
        <v>966</v>
      </c>
      <c r="K1009" t="s">
        <v>967</v>
      </c>
      <c r="L1009">
        <v>1346</v>
      </c>
      <c r="N1009">
        <v>1009</v>
      </c>
      <c r="O1009" t="s">
        <v>968</v>
      </c>
      <c r="P1009" t="s">
        <v>968</v>
      </c>
      <c r="Q1009">
        <v>1</v>
      </c>
      <c r="X1009">
        <v>0.01</v>
      </c>
      <c r="Y1009">
        <v>31.49</v>
      </c>
      <c r="Z1009">
        <v>0</v>
      </c>
      <c r="AA1009">
        <v>0</v>
      </c>
      <c r="AB1009">
        <v>0</v>
      </c>
      <c r="AC1009">
        <v>0</v>
      </c>
      <c r="AD1009">
        <v>1</v>
      </c>
      <c r="AE1009">
        <v>0</v>
      </c>
      <c r="AF1009" t="s">
        <v>3</v>
      </c>
      <c r="AG1009">
        <v>0.01</v>
      </c>
      <c r="AH1009">
        <v>3</v>
      </c>
      <c r="AI1009">
        <v>-1</v>
      </c>
      <c r="AJ1009" t="s">
        <v>3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</row>
    <row r="1010" spans="1:44" x14ac:dyDescent="0.2">
      <c r="A1010">
        <f>ROW(Source!A756)</f>
        <v>756</v>
      </c>
      <c r="B1010">
        <v>1474084752</v>
      </c>
      <c r="C1010">
        <v>1472729983</v>
      </c>
      <c r="D1010">
        <v>1441838748</v>
      </c>
      <c r="E1010">
        <v>1</v>
      </c>
      <c r="F1010">
        <v>1</v>
      </c>
      <c r="G1010">
        <v>15514512</v>
      </c>
      <c r="H1010">
        <v>3</v>
      </c>
      <c r="I1010" t="s">
        <v>1057</v>
      </c>
      <c r="J1010" t="s">
        <v>1058</v>
      </c>
      <c r="K1010" t="s">
        <v>1059</v>
      </c>
      <c r="L1010">
        <v>1327</v>
      </c>
      <c r="N1010">
        <v>1005</v>
      </c>
      <c r="O1010" t="s">
        <v>1042</v>
      </c>
      <c r="P1010" t="s">
        <v>1042</v>
      </c>
      <c r="Q1010">
        <v>1</v>
      </c>
      <c r="X1010">
        <v>1.0999999999999999E-2</v>
      </c>
      <c r="Y1010">
        <v>208.99</v>
      </c>
      <c r="Z1010">
        <v>0</v>
      </c>
      <c r="AA1010">
        <v>0</v>
      </c>
      <c r="AB1010">
        <v>0</v>
      </c>
      <c r="AC1010">
        <v>0</v>
      </c>
      <c r="AD1010">
        <v>1</v>
      </c>
      <c r="AE1010">
        <v>0</v>
      </c>
      <c r="AF1010" t="s">
        <v>3</v>
      </c>
      <c r="AG1010">
        <v>1.0999999999999999E-2</v>
      </c>
      <c r="AH1010">
        <v>3</v>
      </c>
      <c r="AI1010">
        <v>-1</v>
      </c>
      <c r="AJ1010" t="s">
        <v>3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</row>
    <row r="1011" spans="1:44" x14ac:dyDescent="0.2">
      <c r="A1011">
        <f>ROW(Source!A756)</f>
        <v>756</v>
      </c>
      <c r="B1011">
        <v>1474084749</v>
      </c>
      <c r="C1011">
        <v>1472729983</v>
      </c>
      <c r="D1011">
        <v>1441822228</v>
      </c>
      <c r="E1011">
        <v>15514512</v>
      </c>
      <c r="F1011">
        <v>1</v>
      </c>
      <c r="G1011">
        <v>15514512</v>
      </c>
      <c r="H1011">
        <v>3</v>
      </c>
      <c r="I1011" t="s">
        <v>1036</v>
      </c>
      <c r="J1011" t="s">
        <v>3</v>
      </c>
      <c r="K1011" t="s">
        <v>1038</v>
      </c>
      <c r="L1011">
        <v>1346</v>
      </c>
      <c r="N1011">
        <v>1009</v>
      </c>
      <c r="O1011" t="s">
        <v>968</v>
      </c>
      <c r="P1011" t="s">
        <v>968</v>
      </c>
      <c r="Q1011">
        <v>1</v>
      </c>
      <c r="X1011">
        <v>2.3E-2</v>
      </c>
      <c r="Y1011">
        <v>73.951729999999998</v>
      </c>
      <c r="Z1011">
        <v>0</v>
      </c>
      <c r="AA1011">
        <v>0</v>
      </c>
      <c r="AB1011">
        <v>0</v>
      </c>
      <c r="AC1011">
        <v>0</v>
      </c>
      <c r="AD1011">
        <v>1</v>
      </c>
      <c r="AE1011">
        <v>0</v>
      </c>
      <c r="AF1011" t="s">
        <v>3</v>
      </c>
      <c r="AG1011">
        <v>2.3E-2</v>
      </c>
      <c r="AH1011">
        <v>3</v>
      </c>
      <c r="AI1011">
        <v>-1</v>
      </c>
      <c r="AJ1011" t="s">
        <v>3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</row>
    <row r="1012" spans="1:44" x14ac:dyDescent="0.2">
      <c r="A1012">
        <f>ROW(Source!A756)</f>
        <v>756</v>
      </c>
      <c r="B1012">
        <v>1474084753</v>
      </c>
      <c r="C1012">
        <v>1472729983</v>
      </c>
      <c r="D1012">
        <v>1441834920</v>
      </c>
      <c r="E1012">
        <v>1</v>
      </c>
      <c r="F1012">
        <v>1</v>
      </c>
      <c r="G1012">
        <v>15514512</v>
      </c>
      <c r="H1012">
        <v>3</v>
      </c>
      <c r="I1012" t="s">
        <v>1060</v>
      </c>
      <c r="J1012" t="s">
        <v>1061</v>
      </c>
      <c r="K1012" t="s">
        <v>1062</v>
      </c>
      <c r="L1012">
        <v>1346</v>
      </c>
      <c r="N1012">
        <v>1009</v>
      </c>
      <c r="O1012" t="s">
        <v>968</v>
      </c>
      <c r="P1012" t="s">
        <v>968</v>
      </c>
      <c r="Q1012">
        <v>1</v>
      </c>
      <c r="X1012">
        <v>1.9E-2</v>
      </c>
      <c r="Y1012">
        <v>106.87</v>
      </c>
      <c r="Z1012">
        <v>0</v>
      </c>
      <c r="AA1012">
        <v>0</v>
      </c>
      <c r="AB1012">
        <v>0</v>
      </c>
      <c r="AC1012">
        <v>0</v>
      </c>
      <c r="AD1012">
        <v>1</v>
      </c>
      <c r="AE1012">
        <v>0</v>
      </c>
      <c r="AF1012" t="s">
        <v>3</v>
      </c>
      <c r="AG1012">
        <v>1.9E-2</v>
      </c>
      <c r="AH1012">
        <v>3</v>
      </c>
      <c r="AI1012">
        <v>-1</v>
      </c>
      <c r="AJ1012" t="s">
        <v>3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</row>
    <row r="1013" spans="1:44" x14ac:dyDescent="0.2">
      <c r="A1013">
        <f>ROW(Source!A757)</f>
        <v>757</v>
      </c>
      <c r="B1013">
        <v>1474084754</v>
      </c>
      <c r="C1013">
        <v>1472730005</v>
      </c>
      <c r="D1013">
        <v>1441819193</v>
      </c>
      <c r="E1013">
        <v>15514512</v>
      </c>
      <c r="F1013">
        <v>1</v>
      </c>
      <c r="G1013">
        <v>15514512</v>
      </c>
      <c r="H1013">
        <v>1</v>
      </c>
      <c r="I1013" t="s">
        <v>958</v>
      </c>
      <c r="J1013" t="s">
        <v>3</v>
      </c>
      <c r="K1013" t="s">
        <v>959</v>
      </c>
      <c r="L1013">
        <v>1191</v>
      </c>
      <c r="N1013">
        <v>1013</v>
      </c>
      <c r="O1013" t="s">
        <v>960</v>
      </c>
      <c r="P1013" t="s">
        <v>960</v>
      </c>
      <c r="Q1013">
        <v>1</v>
      </c>
      <c r="X1013">
        <v>0.05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1</v>
      </c>
      <c r="AE1013">
        <v>1</v>
      </c>
      <c r="AF1013" t="s">
        <v>28</v>
      </c>
      <c r="AG1013">
        <v>0.15000000000000002</v>
      </c>
      <c r="AH1013">
        <v>3</v>
      </c>
      <c r="AI1013">
        <v>-1</v>
      </c>
      <c r="AJ1013" t="s">
        <v>3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</row>
    <row r="1014" spans="1:44" x14ac:dyDescent="0.2">
      <c r="A1014">
        <f>ROW(Source!A758)</f>
        <v>758</v>
      </c>
      <c r="B1014">
        <v>1474084755</v>
      </c>
      <c r="C1014">
        <v>1472730009</v>
      </c>
      <c r="D1014">
        <v>1441819193</v>
      </c>
      <c r="E1014">
        <v>15514512</v>
      </c>
      <c r="F1014">
        <v>1</v>
      </c>
      <c r="G1014">
        <v>15514512</v>
      </c>
      <c r="H1014">
        <v>1</v>
      </c>
      <c r="I1014" t="s">
        <v>958</v>
      </c>
      <c r="J1014" t="s">
        <v>3</v>
      </c>
      <c r="K1014" t="s">
        <v>959</v>
      </c>
      <c r="L1014">
        <v>1191</v>
      </c>
      <c r="N1014">
        <v>1013</v>
      </c>
      <c r="O1014" t="s">
        <v>960</v>
      </c>
      <c r="P1014" t="s">
        <v>960</v>
      </c>
      <c r="Q1014">
        <v>1</v>
      </c>
      <c r="X1014">
        <v>1.2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1</v>
      </c>
      <c r="AE1014">
        <v>1</v>
      </c>
      <c r="AF1014" t="s">
        <v>3</v>
      </c>
      <c r="AG1014">
        <v>1.2</v>
      </c>
      <c r="AH1014">
        <v>3</v>
      </c>
      <c r="AI1014">
        <v>-1</v>
      </c>
      <c r="AJ1014" t="s">
        <v>3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</row>
    <row r="1015" spans="1:44" x14ac:dyDescent="0.2">
      <c r="A1015">
        <f>ROW(Source!A758)</f>
        <v>758</v>
      </c>
      <c r="B1015">
        <v>1474084756</v>
      </c>
      <c r="C1015">
        <v>1472730009</v>
      </c>
      <c r="D1015">
        <v>1441836235</v>
      </c>
      <c r="E1015">
        <v>1</v>
      </c>
      <c r="F1015">
        <v>1</v>
      </c>
      <c r="G1015">
        <v>15514512</v>
      </c>
      <c r="H1015">
        <v>3</v>
      </c>
      <c r="I1015" t="s">
        <v>965</v>
      </c>
      <c r="J1015" t="s">
        <v>966</v>
      </c>
      <c r="K1015" t="s">
        <v>967</v>
      </c>
      <c r="L1015">
        <v>1346</v>
      </c>
      <c r="N1015">
        <v>1009</v>
      </c>
      <c r="O1015" t="s">
        <v>968</v>
      </c>
      <c r="P1015" t="s">
        <v>968</v>
      </c>
      <c r="Q1015">
        <v>1</v>
      </c>
      <c r="X1015">
        <v>7.0000000000000001E-3</v>
      </c>
      <c r="Y1015">
        <v>31.49</v>
      </c>
      <c r="Z1015">
        <v>0</v>
      </c>
      <c r="AA1015">
        <v>0</v>
      </c>
      <c r="AB1015">
        <v>0</v>
      </c>
      <c r="AC1015">
        <v>0</v>
      </c>
      <c r="AD1015">
        <v>1</v>
      </c>
      <c r="AE1015">
        <v>0</v>
      </c>
      <c r="AF1015" t="s">
        <v>3</v>
      </c>
      <c r="AG1015">
        <v>7.0000000000000001E-3</v>
      </c>
      <c r="AH1015">
        <v>3</v>
      </c>
      <c r="AI1015">
        <v>-1</v>
      </c>
      <c r="AJ1015" t="s">
        <v>3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</row>
    <row r="1016" spans="1:44" x14ac:dyDescent="0.2">
      <c r="A1016">
        <f>ROW(Source!A758)</f>
        <v>758</v>
      </c>
      <c r="B1016">
        <v>1474084757</v>
      </c>
      <c r="C1016">
        <v>1472730009</v>
      </c>
      <c r="D1016">
        <v>1441834628</v>
      </c>
      <c r="E1016">
        <v>1</v>
      </c>
      <c r="F1016">
        <v>1</v>
      </c>
      <c r="G1016">
        <v>15514512</v>
      </c>
      <c r="H1016">
        <v>3</v>
      </c>
      <c r="I1016" t="s">
        <v>1036</v>
      </c>
      <c r="J1016" t="s">
        <v>1037</v>
      </c>
      <c r="K1016" t="s">
        <v>1038</v>
      </c>
      <c r="L1016">
        <v>1348</v>
      </c>
      <c r="N1016">
        <v>1009</v>
      </c>
      <c r="O1016" t="s">
        <v>861</v>
      </c>
      <c r="P1016" t="s">
        <v>861</v>
      </c>
      <c r="Q1016">
        <v>1000</v>
      </c>
      <c r="X1016">
        <v>2.0000000000000002E-5</v>
      </c>
      <c r="Y1016">
        <v>73951.73</v>
      </c>
      <c r="Z1016">
        <v>0</v>
      </c>
      <c r="AA1016">
        <v>0</v>
      </c>
      <c r="AB1016">
        <v>0</v>
      </c>
      <c r="AC1016">
        <v>0</v>
      </c>
      <c r="AD1016">
        <v>1</v>
      </c>
      <c r="AE1016">
        <v>0</v>
      </c>
      <c r="AF1016" t="s">
        <v>3</v>
      </c>
      <c r="AG1016">
        <v>2.0000000000000002E-5</v>
      </c>
      <c r="AH1016">
        <v>3</v>
      </c>
      <c r="AI1016">
        <v>-1</v>
      </c>
      <c r="AJ1016" t="s">
        <v>3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</row>
    <row r="1017" spans="1:44" x14ac:dyDescent="0.2">
      <c r="A1017">
        <f>ROW(Source!A759)</f>
        <v>759</v>
      </c>
      <c r="B1017">
        <v>1474084758</v>
      </c>
      <c r="C1017">
        <v>1472730023</v>
      </c>
      <c r="D1017">
        <v>1441819193</v>
      </c>
      <c r="E1017">
        <v>15514512</v>
      </c>
      <c r="F1017">
        <v>1</v>
      </c>
      <c r="G1017">
        <v>15514512</v>
      </c>
      <c r="H1017">
        <v>1</v>
      </c>
      <c r="I1017" t="s">
        <v>958</v>
      </c>
      <c r="J1017" t="s">
        <v>3</v>
      </c>
      <c r="K1017" t="s">
        <v>959</v>
      </c>
      <c r="L1017">
        <v>1191</v>
      </c>
      <c r="N1017">
        <v>1013</v>
      </c>
      <c r="O1017" t="s">
        <v>960</v>
      </c>
      <c r="P1017" t="s">
        <v>960</v>
      </c>
      <c r="Q1017">
        <v>1</v>
      </c>
      <c r="X1017">
        <v>0.04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1</v>
      </c>
      <c r="AE1017">
        <v>1</v>
      </c>
      <c r="AF1017" t="s">
        <v>28</v>
      </c>
      <c r="AG1017">
        <v>0.12</v>
      </c>
      <c r="AH1017">
        <v>3</v>
      </c>
      <c r="AI1017">
        <v>-1</v>
      </c>
      <c r="AJ1017" t="s">
        <v>3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</row>
    <row r="1018" spans="1:44" x14ac:dyDescent="0.2">
      <c r="A1018">
        <f>ROW(Source!A759)</f>
        <v>759</v>
      </c>
      <c r="B1018">
        <v>1474084759</v>
      </c>
      <c r="C1018">
        <v>1472730023</v>
      </c>
      <c r="D1018">
        <v>1441836235</v>
      </c>
      <c r="E1018">
        <v>1</v>
      </c>
      <c r="F1018">
        <v>1</v>
      </c>
      <c r="G1018">
        <v>15514512</v>
      </c>
      <c r="H1018">
        <v>3</v>
      </c>
      <c r="I1018" t="s">
        <v>965</v>
      </c>
      <c r="J1018" t="s">
        <v>966</v>
      </c>
      <c r="K1018" t="s">
        <v>967</v>
      </c>
      <c r="L1018">
        <v>1346</v>
      </c>
      <c r="N1018">
        <v>1009</v>
      </c>
      <c r="O1018" t="s">
        <v>968</v>
      </c>
      <c r="P1018" t="s">
        <v>968</v>
      </c>
      <c r="Q1018">
        <v>1</v>
      </c>
      <c r="X1018">
        <v>2.0000000000000001E-4</v>
      </c>
      <c r="Y1018">
        <v>31.49</v>
      </c>
      <c r="Z1018">
        <v>0</v>
      </c>
      <c r="AA1018">
        <v>0</v>
      </c>
      <c r="AB1018">
        <v>0</v>
      </c>
      <c r="AC1018">
        <v>0</v>
      </c>
      <c r="AD1018">
        <v>1</v>
      </c>
      <c r="AE1018">
        <v>0</v>
      </c>
      <c r="AF1018" t="s">
        <v>28</v>
      </c>
      <c r="AG1018">
        <v>6.0000000000000006E-4</v>
      </c>
      <c r="AH1018">
        <v>3</v>
      </c>
      <c r="AI1018">
        <v>-1</v>
      </c>
      <c r="AJ1018" t="s">
        <v>3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</row>
    <row r="1019" spans="1:44" x14ac:dyDescent="0.2">
      <c r="A1019">
        <f>ROW(Source!A760)</f>
        <v>760</v>
      </c>
      <c r="B1019">
        <v>1474084760</v>
      </c>
      <c r="C1019">
        <v>1472730031</v>
      </c>
      <c r="D1019">
        <v>1441819193</v>
      </c>
      <c r="E1019">
        <v>15514512</v>
      </c>
      <c r="F1019">
        <v>1</v>
      </c>
      <c r="G1019">
        <v>15514512</v>
      </c>
      <c r="H1019">
        <v>1</v>
      </c>
      <c r="I1019" t="s">
        <v>958</v>
      </c>
      <c r="J1019" t="s">
        <v>3</v>
      </c>
      <c r="K1019" t="s">
        <v>959</v>
      </c>
      <c r="L1019">
        <v>1191</v>
      </c>
      <c r="N1019">
        <v>1013</v>
      </c>
      <c r="O1019" t="s">
        <v>960</v>
      </c>
      <c r="P1019" t="s">
        <v>960</v>
      </c>
      <c r="Q1019">
        <v>1</v>
      </c>
      <c r="X1019">
        <v>0.55000000000000004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1</v>
      </c>
      <c r="AE1019">
        <v>1</v>
      </c>
      <c r="AF1019" t="s">
        <v>3</v>
      </c>
      <c r="AG1019">
        <v>0.55000000000000004</v>
      </c>
      <c r="AH1019">
        <v>3</v>
      </c>
      <c r="AI1019">
        <v>-1</v>
      </c>
      <c r="AJ1019" t="s">
        <v>3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</row>
    <row r="1020" spans="1:44" x14ac:dyDescent="0.2">
      <c r="A1020">
        <f>ROW(Source!A760)</f>
        <v>760</v>
      </c>
      <c r="B1020">
        <v>1474084761</v>
      </c>
      <c r="C1020">
        <v>1472730031</v>
      </c>
      <c r="D1020">
        <v>1441834258</v>
      </c>
      <c r="E1020">
        <v>1</v>
      </c>
      <c r="F1020">
        <v>1</v>
      </c>
      <c r="G1020">
        <v>15514512</v>
      </c>
      <c r="H1020">
        <v>2</v>
      </c>
      <c r="I1020" t="s">
        <v>1017</v>
      </c>
      <c r="J1020" t="s">
        <v>1018</v>
      </c>
      <c r="K1020" t="s">
        <v>1019</v>
      </c>
      <c r="L1020">
        <v>1368</v>
      </c>
      <c r="N1020">
        <v>1011</v>
      </c>
      <c r="O1020" t="s">
        <v>964</v>
      </c>
      <c r="P1020" t="s">
        <v>964</v>
      </c>
      <c r="Q1020">
        <v>1</v>
      </c>
      <c r="X1020">
        <v>0.04</v>
      </c>
      <c r="Y1020">
        <v>0</v>
      </c>
      <c r="Z1020">
        <v>1303.01</v>
      </c>
      <c r="AA1020">
        <v>826.2</v>
      </c>
      <c r="AB1020">
        <v>0</v>
      </c>
      <c r="AC1020">
        <v>0</v>
      </c>
      <c r="AD1020">
        <v>1</v>
      </c>
      <c r="AE1020">
        <v>0</v>
      </c>
      <c r="AF1020" t="s">
        <v>3</v>
      </c>
      <c r="AG1020">
        <v>0.04</v>
      </c>
      <c r="AH1020">
        <v>3</v>
      </c>
      <c r="AI1020">
        <v>-1</v>
      </c>
      <c r="AJ1020" t="s">
        <v>3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</row>
    <row r="1021" spans="1:44" x14ac:dyDescent="0.2">
      <c r="A1021">
        <f>ROW(Source!A760)</f>
        <v>760</v>
      </c>
      <c r="B1021">
        <v>1474084762</v>
      </c>
      <c r="C1021">
        <v>1472730031</v>
      </c>
      <c r="D1021">
        <v>1441836235</v>
      </c>
      <c r="E1021">
        <v>1</v>
      </c>
      <c r="F1021">
        <v>1</v>
      </c>
      <c r="G1021">
        <v>15514512</v>
      </c>
      <c r="H1021">
        <v>3</v>
      </c>
      <c r="I1021" t="s">
        <v>965</v>
      </c>
      <c r="J1021" t="s">
        <v>966</v>
      </c>
      <c r="K1021" t="s">
        <v>967</v>
      </c>
      <c r="L1021">
        <v>1346</v>
      </c>
      <c r="N1021">
        <v>1009</v>
      </c>
      <c r="O1021" t="s">
        <v>968</v>
      </c>
      <c r="P1021" t="s">
        <v>968</v>
      </c>
      <c r="Q1021">
        <v>1</v>
      </c>
      <c r="X1021">
        <v>4.0000000000000001E-3</v>
      </c>
      <c r="Y1021">
        <v>31.49</v>
      </c>
      <c r="Z1021">
        <v>0</v>
      </c>
      <c r="AA1021">
        <v>0</v>
      </c>
      <c r="AB1021">
        <v>0</v>
      </c>
      <c r="AC1021">
        <v>0</v>
      </c>
      <c r="AD1021">
        <v>1</v>
      </c>
      <c r="AE1021">
        <v>0</v>
      </c>
      <c r="AF1021" t="s">
        <v>3</v>
      </c>
      <c r="AG1021">
        <v>4.0000000000000001E-3</v>
      </c>
      <c r="AH1021">
        <v>3</v>
      </c>
      <c r="AI1021">
        <v>-1</v>
      </c>
      <c r="AJ1021" t="s">
        <v>3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</row>
    <row r="1022" spans="1:44" x14ac:dyDescent="0.2">
      <c r="A1022">
        <f>ROW(Source!A761)</f>
        <v>761</v>
      </c>
      <c r="B1022">
        <v>1474084763</v>
      </c>
      <c r="C1022">
        <v>1472730047</v>
      </c>
      <c r="D1022">
        <v>1441819193</v>
      </c>
      <c r="E1022">
        <v>15514512</v>
      </c>
      <c r="F1022">
        <v>1</v>
      </c>
      <c r="G1022">
        <v>15514512</v>
      </c>
      <c r="H1022">
        <v>1</v>
      </c>
      <c r="I1022" t="s">
        <v>958</v>
      </c>
      <c r="J1022" t="s">
        <v>3</v>
      </c>
      <c r="K1022" t="s">
        <v>959</v>
      </c>
      <c r="L1022">
        <v>1191</v>
      </c>
      <c r="N1022">
        <v>1013</v>
      </c>
      <c r="O1022" t="s">
        <v>960</v>
      </c>
      <c r="P1022" t="s">
        <v>960</v>
      </c>
      <c r="Q1022">
        <v>1</v>
      </c>
      <c r="X1022">
        <v>0.23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1</v>
      </c>
      <c r="AE1022">
        <v>1</v>
      </c>
      <c r="AF1022" t="s">
        <v>28</v>
      </c>
      <c r="AG1022">
        <v>0.69000000000000006</v>
      </c>
      <c r="AH1022">
        <v>3</v>
      </c>
      <c r="AI1022">
        <v>-1</v>
      </c>
      <c r="AJ1022" t="s">
        <v>3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</row>
    <row r="1023" spans="1:44" x14ac:dyDescent="0.2">
      <c r="A1023">
        <f>ROW(Source!A797)</f>
        <v>797</v>
      </c>
      <c r="B1023">
        <v>1474084764</v>
      </c>
      <c r="C1023">
        <v>1472730053</v>
      </c>
      <c r="D1023">
        <v>1441819193</v>
      </c>
      <c r="E1023">
        <v>15514512</v>
      </c>
      <c r="F1023">
        <v>1</v>
      </c>
      <c r="G1023">
        <v>15514512</v>
      </c>
      <c r="H1023">
        <v>1</v>
      </c>
      <c r="I1023" t="s">
        <v>958</v>
      </c>
      <c r="J1023" t="s">
        <v>3</v>
      </c>
      <c r="K1023" t="s">
        <v>959</v>
      </c>
      <c r="L1023">
        <v>1191</v>
      </c>
      <c r="N1023">
        <v>1013</v>
      </c>
      <c r="O1023" t="s">
        <v>960</v>
      </c>
      <c r="P1023" t="s">
        <v>960</v>
      </c>
      <c r="Q1023">
        <v>1</v>
      </c>
      <c r="X1023">
        <v>0.18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1</v>
      </c>
      <c r="AE1023">
        <v>1</v>
      </c>
      <c r="AF1023" t="s">
        <v>551</v>
      </c>
      <c r="AG1023">
        <v>0.18720000000000001</v>
      </c>
      <c r="AH1023">
        <v>3</v>
      </c>
      <c r="AI1023">
        <v>-1</v>
      </c>
      <c r="AJ1023" t="s">
        <v>3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</row>
    <row r="1024" spans="1:44" x14ac:dyDescent="0.2">
      <c r="A1024">
        <f>ROW(Source!A797)</f>
        <v>797</v>
      </c>
      <c r="B1024">
        <v>1474084765</v>
      </c>
      <c r="C1024">
        <v>1472730053</v>
      </c>
      <c r="D1024">
        <v>1441836235</v>
      </c>
      <c r="E1024">
        <v>1</v>
      </c>
      <c r="F1024">
        <v>1</v>
      </c>
      <c r="G1024">
        <v>15514512</v>
      </c>
      <c r="H1024">
        <v>3</v>
      </c>
      <c r="I1024" t="s">
        <v>965</v>
      </c>
      <c r="J1024" t="s">
        <v>966</v>
      </c>
      <c r="K1024" t="s">
        <v>967</v>
      </c>
      <c r="L1024">
        <v>1346</v>
      </c>
      <c r="N1024">
        <v>1009</v>
      </c>
      <c r="O1024" t="s">
        <v>968</v>
      </c>
      <c r="P1024" t="s">
        <v>968</v>
      </c>
      <c r="Q1024">
        <v>1</v>
      </c>
      <c r="X1024">
        <v>0.04</v>
      </c>
      <c r="Y1024">
        <v>31.49</v>
      </c>
      <c r="Z1024">
        <v>0</v>
      </c>
      <c r="AA1024">
        <v>0</v>
      </c>
      <c r="AB1024">
        <v>0</v>
      </c>
      <c r="AC1024">
        <v>0</v>
      </c>
      <c r="AD1024">
        <v>1</v>
      </c>
      <c r="AE1024">
        <v>0</v>
      </c>
      <c r="AF1024" t="s">
        <v>3</v>
      </c>
      <c r="AG1024">
        <v>0.04</v>
      </c>
      <c r="AH1024">
        <v>3</v>
      </c>
      <c r="AI1024">
        <v>-1</v>
      </c>
      <c r="AJ1024" t="s">
        <v>3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</row>
    <row r="1025" spans="1:44" x14ac:dyDescent="0.2">
      <c r="A1025">
        <f>ROW(Source!A798)</f>
        <v>798</v>
      </c>
      <c r="B1025">
        <v>1474084766</v>
      </c>
      <c r="C1025">
        <v>1472730074</v>
      </c>
      <c r="D1025">
        <v>1441819193</v>
      </c>
      <c r="E1025">
        <v>15514512</v>
      </c>
      <c r="F1025">
        <v>1</v>
      </c>
      <c r="G1025">
        <v>15514512</v>
      </c>
      <c r="H1025">
        <v>1</v>
      </c>
      <c r="I1025" t="s">
        <v>958</v>
      </c>
      <c r="J1025" t="s">
        <v>3</v>
      </c>
      <c r="K1025" t="s">
        <v>959</v>
      </c>
      <c r="L1025">
        <v>1191</v>
      </c>
      <c r="N1025">
        <v>1013</v>
      </c>
      <c r="O1025" t="s">
        <v>960</v>
      </c>
      <c r="P1025" t="s">
        <v>960</v>
      </c>
      <c r="Q1025">
        <v>1</v>
      </c>
      <c r="X1025">
        <v>0.22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1</v>
      </c>
      <c r="AE1025">
        <v>1</v>
      </c>
      <c r="AF1025" t="s">
        <v>558</v>
      </c>
      <c r="AG1025">
        <v>0.23760000000000001</v>
      </c>
      <c r="AH1025">
        <v>3</v>
      </c>
      <c r="AI1025">
        <v>-1</v>
      </c>
      <c r="AJ1025" t="s">
        <v>3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</row>
    <row r="1026" spans="1:44" x14ac:dyDescent="0.2">
      <c r="A1026">
        <f>ROW(Source!A798)</f>
        <v>798</v>
      </c>
      <c r="B1026">
        <v>1474084767</v>
      </c>
      <c r="C1026">
        <v>1472730074</v>
      </c>
      <c r="D1026">
        <v>1441836235</v>
      </c>
      <c r="E1026">
        <v>1</v>
      </c>
      <c r="F1026">
        <v>1</v>
      </c>
      <c r="G1026">
        <v>15514512</v>
      </c>
      <c r="H1026">
        <v>3</v>
      </c>
      <c r="I1026" t="s">
        <v>965</v>
      </c>
      <c r="J1026" t="s">
        <v>966</v>
      </c>
      <c r="K1026" t="s">
        <v>967</v>
      </c>
      <c r="L1026">
        <v>1346</v>
      </c>
      <c r="N1026">
        <v>1009</v>
      </c>
      <c r="O1026" t="s">
        <v>968</v>
      </c>
      <c r="P1026" t="s">
        <v>968</v>
      </c>
      <c r="Q1026">
        <v>1</v>
      </c>
      <c r="X1026">
        <v>0.05</v>
      </c>
      <c r="Y1026">
        <v>31.49</v>
      </c>
      <c r="Z1026">
        <v>0</v>
      </c>
      <c r="AA1026">
        <v>0</v>
      </c>
      <c r="AB1026">
        <v>0</v>
      </c>
      <c r="AC1026">
        <v>0</v>
      </c>
      <c r="AD1026">
        <v>1</v>
      </c>
      <c r="AE1026">
        <v>0</v>
      </c>
      <c r="AF1026" t="s">
        <v>3</v>
      </c>
      <c r="AG1026">
        <v>0.05</v>
      </c>
      <c r="AH1026">
        <v>3</v>
      </c>
      <c r="AI1026">
        <v>-1</v>
      </c>
      <c r="AJ1026" t="s">
        <v>3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</row>
    <row r="1027" spans="1:44" x14ac:dyDescent="0.2">
      <c r="A1027">
        <f>ROW(Source!A799)</f>
        <v>799</v>
      </c>
      <c r="B1027">
        <v>1474084768</v>
      </c>
      <c r="C1027">
        <v>1472730090</v>
      </c>
      <c r="D1027">
        <v>1441819193</v>
      </c>
      <c r="E1027">
        <v>15514512</v>
      </c>
      <c r="F1027">
        <v>1</v>
      </c>
      <c r="G1027">
        <v>15514512</v>
      </c>
      <c r="H1027">
        <v>1</v>
      </c>
      <c r="I1027" t="s">
        <v>958</v>
      </c>
      <c r="J1027" t="s">
        <v>3</v>
      </c>
      <c r="K1027" t="s">
        <v>959</v>
      </c>
      <c r="L1027">
        <v>1191</v>
      </c>
      <c r="N1027">
        <v>1013</v>
      </c>
      <c r="O1027" t="s">
        <v>960</v>
      </c>
      <c r="P1027" t="s">
        <v>960</v>
      </c>
      <c r="Q1027">
        <v>1</v>
      </c>
      <c r="X1027">
        <v>0.22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1</v>
      </c>
      <c r="AE1027">
        <v>1</v>
      </c>
      <c r="AF1027" t="s">
        <v>551</v>
      </c>
      <c r="AG1027">
        <v>0.2288</v>
      </c>
      <c r="AH1027">
        <v>3</v>
      </c>
      <c r="AI1027">
        <v>-1</v>
      </c>
      <c r="AJ1027" t="s">
        <v>3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</row>
    <row r="1028" spans="1:44" x14ac:dyDescent="0.2">
      <c r="A1028">
        <f>ROW(Source!A799)</f>
        <v>799</v>
      </c>
      <c r="B1028">
        <v>1474084769</v>
      </c>
      <c r="C1028">
        <v>1472730090</v>
      </c>
      <c r="D1028">
        <v>1441836235</v>
      </c>
      <c r="E1028">
        <v>1</v>
      </c>
      <c r="F1028">
        <v>1</v>
      </c>
      <c r="G1028">
        <v>15514512</v>
      </c>
      <c r="H1028">
        <v>3</v>
      </c>
      <c r="I1028" t="s">
        <v>965</v>
      </c>
      <c r="J1028" t="s">
        <v>966</v>
      </c>
      <c r="K1028" t="s">
        <v>967</v>
      </c>
      <c r="L1028">
        <v>1346</v>
      </c>
      <c r="N1028">
        <v>1009</v>
      </c>
      <c r="O1028" t="s">
        <v>968</v>
      </c>
      <c r="P1028" t="s">
        <v>968</v>
      </c>
      <c r="Q1028">
        <v>1</v>
      </c>
      <c r="X1028">
        <v>0.05</v>
      </c>
      <c r="Y1028">
        <v>31.49</v>
      </c>
      <c r="Z1028">
        <v>0</v>
      </c>
      <c r="AA1028">
        <v>0</v>
      </c>
      <c r="AB1028">
        <v>0</v>
      </c>
      <c r="AC1028">
        <v>0</v>
      </c>
      <c r="AD1028">
        <v>1</v>
      </c>
      <c r="AE1028">
        <v>0</v>
      </c>
      <c r="AF1028" t="s">
        <v>3</v>
      </c>
      <c r="AG1028">
        <v>0.05</v>
      </c>
      <c r="AH1028">
        <v>3</v>
      </c>
      <c r="AI1028">
        <v>-1</v>
      </c>
      <c r="AJ1028" t="s">
        <v>3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</row>
    <row r="1029" spans="1:44" x14ac:dyDescent="0.2">
      <c r="A1029">
        <f>ROW(Source!A800)</f>
        <v>800</v>
      </c>
      <c r="B1029">
        <v>1474084770</v>
      </c>
      <c r="C1029">
        <v>1472730096</v>
      </c>
      <c r="D1029">
        <v>1441819193</v>
      </c>
      <c r="E1029">
        <v>15514512</v>
      </c>
      <c r="F1029">
        <v>1</v>
      </c>
      <c r="G1029">
        <v>15514512</v>
      </c>
      <c r="H1029">
        <v>1</v>
      </c>
      <c r="I1029" t="s">
        <v>958</v>
      </c>
      <c r="J1029" t="s">
        <v>3</v>
      </c>
      <c r="K1029" t="s">
        <v>959</v>
      </c>
      <c r="L1029">
        <v>1191</v>
      </c>
      <c r="N1029">
        <v>1013</v>
      </c>
      <c r="O1029" t="s">
        <v>960</v>
      </c>
      <c r="P1029" t="s">
        <v>960</v>
      </c>
      <c r="Q1029">
        <v>1</v>
      </c>
      <c r="X1029">
        <v>0.3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1</v>
      </c>
      <c r="AE1029">
        <v>1</v>
      </c>
      <c r="AF1029" t="s">
        <v>551</v>
      </c>
      <c r="AG1029">
        <v>0.312</v>
      </c>
      <c r="AH1029">
        <v>3</v>
      </c>
      <c r="AI1029">
        <v>-1</v>
      </c>
      <c r="AJ1029" t="s">
        <v>3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</row>
    <row r="1030" spans="1:44" x14ac:dyDescent="0.2">
      <c r="A1030">
        <f>ROW(Source!A800)</f>
        <v>800</v>
      </c>
      <c r="B1030">
        <v>1474084771</v>
      </c>
      <c r="C1030">
        <v>1472730096</v>
      </c>
      <c r="D1030">
        <v>1441836235</v>
      </c>
      <c r="E1030">
        <v>1</v>
      </c>
      <c r="F1030">
        <v>1</v>
      </c>
      <c r="G1030">
        <v>15514512</v>
      </c>
      <c r="H1030">
        <v>3</v>
      </c>
      <c r="I1030" t="s">
        <v>965</v>
      </c>
      <c r="J1030" t="s">
        <v>966</v>
      </c>
      <c r="K1030" t="s">
        <v>967</v>
      </c>
      <c r="L1030">
        <v>1346</v>
      </c>
      <c r="N1030">
        <v>1009</v>
      </c>
      <c r="O1030" t="s">
        <v>968</v>
      </c>
      <c r="P1030" t="s">
        <v>968</v>
      </c>
      <c r="Q1030">
        <v>1</v>
      </c>
      <c r="X1030">
        <v>0.02</v>
      </c>
      <c r="Y1030">
        <v>31.49</v>
      </c>
      <c r="Z1030">
        <v>0</v>
      </c>
      <c r="AA1030">
        <v>0</v>
      </c>
      <c r="AB1030">
        <v>0</v>
      </c>
      <c r="AC1030">
        <v>0</v>
      </c>
      <c r="AD1030">
        <v>1</v>
      </c>
      <c r="AE1030">
        <v>0</v>
      </c>
      <c r="AF1030" t="s">
        <v>3</v>
      </c>
      <c r="AG1030">
        <v>0.02</v>
      </c>
      <c r="AH1030">
        <v>3</v>
      </c>
      <c r="AI1030">
        <v>-1</v>
      </c>
      <c r="AJ1030" t="s">
        <v>3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</row>
    <row r="1031" spans="1:44" x14ac:dyDescent="0.2">
      <c r="A1031">
        <f>ROW(Source!A801)</f>
        <v>801</v>
      </c>
      <c r="B1031">
        <v>1474084772</v>
      </c>
      <c r="C1031">
        <v>1472730108</v>
      </c>
      <c r="D1031">
        <v>1441819193</v>
      </c>
      <c r="E1031">
        <v>15514512</v>
      </c>
      <c r="F1031">
        <v>1</v>
      </c>
      <c r="G1031">
        <v>15514512</v>
      </c>
      <c r="H1031">
        <v>1</v>
      </c>
      <c r="I1031" t="s">
        <v>958</v>
      </c>
      <c r="J1031" t="s">
        <v>3</v>
      </c>
      <c r="K1031" t="s">
        <v>959</v>
      </c>
      <c r="L1031">
        <v>1191</v>
      </c>
      <c r="N1031">
        <v>1013</v>
      </c>
      <c r="O1031" t="s">
        <v>960</v>
      </c>
      <c r="P1031" t="s">
        <v>960</v>
      </c>
      <c r="Q1031">
        <v>1</v>
      </c>
      <c r="X1031">
        <v>0.18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1</v>
      </c>
      <c r="AE1031">
        <v>1</v>
      </c>
      <c r="AF1031" t="s">
        <v>551</v>
      </c>
      <c r="AG1031">
        <v>0.18720000000000001</v>
      </c>
      <c r="AH1031">
        <v>3</v>
      </c>
      <c r="AI1031">
        <v>-1</v>
      </c>
      <c r="AJ1031" t="s">
        <v>3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</row>
    <row r="1032" spans="1:44" x14ac:dyDescent="0.2">
      <c r="A1032">
        <f>ROW(Source!A801)</f>
        <v>801</v>
      </c>
      <c r="B1032">
        <v>1474084773</v>
      </c>
      <c r="C1032">
        <v>1472730108</v>
      </c>
      <c r="D1032">
        <v>1441836235</v>
      </c>
      <c r="E1032">
        <v>1</v>
      </c>
      <c r="F1032">
        <v>1</v>
      </c>
      <c r="G1032">
        <v>15514512</v>
      </c>
      <c r="H1032">
        <v>3</v>
      </c>
      <c r="I1032" t="s">
        <v>965</v>
      </c>
      <c r="J1032" t="s">
        <v>966</v>
      </c>
      <c r="K1032" t="s">
        <v>967</v>
      </c>
      <c r="L1032">
        <v>1346</v>
      </c>
      <c r="N1032">
        <v>1009</v>
      </c>
      <c r="O1032" t="s">
        <v>968</v>
      </c>
      <c r="P1032" t="s">
        <v>968</v>
      </c>
      <c r="Q1032">
        <v>1</v>
      </c>
      <c r="X1032">
        <v>0.04</v>
      </c>
      <c r="Y1032">
        <v>31.49</v>
      </c>
      <c r="Z1032">
        <v>0</v>
      </c>
      <c r="AA1032">
        <v>0</v>
      </c>
      <c r="AB1032">
        <v>0</v>
      </c>
      <c r="AC1032">
        <v>0</v>
      </c>
      <c r="AD1032">
        <v>1</v>
      </c>
      <c r="AE1032">
        <v>0</v>
      </c>
      <c r="AF1032" t="s">
        <v>3</v>
      </c>
      <c r="AG1032">
        <v>0.04</v>
      </c>
      <c r="AH1032">
        <v>3</v>
      </c>
      <c r="AI1032">
        <v>-1</v>
      </c>
      <c r="AJ1032" t="s">
        <v>3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</row>
    <row r="1033" spans="1:44" x14ac:dyDescent="0.2">
      <c r="A1033">
        <f>ROW(Source!A802)</f>
        <v>802</v>
      </c>
      <c r="B1033">
        <v>1474084774</v>
      </c>
      <c r="C1033">
        <v>1472730123</v>
      </c>
      <c r="D1033">
        <v>1441819193</v>
      </c>
      <c r="E1033">
        <v>15514512</v>
      </c>
      <c r="F1033">
        <v>1</v>
      </c>
      <c r="G1033">
        <v>15514512</v>
      </c>
      <c r="H1033">
        <v>1</v>
      </c>
      <c r="I1033" t="s">
        <v>958</v>
      </c>
      <c r="J1033" t="s">
        <v>3</v>
      </c>
      <c r="K1033" t="s">
        <v>959</v>
      </c>
      <c r="L1033">
        <v>1191</v>
      </c>
      <c r="N1033">
        <v>1013</v>
      </c>
      <c r="O1033" t="s">
        <v>960</v>
      </c>
      <c r="P1033" t="s">
        <v>960</v>
      </c>
      <c r="Q1033">
        <v>1</v>
      </c>
      <c r="X1033">
        <v>0.28000000000000003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1</v>
      </c>
      <c r="AE1033">
        <v>1</v>
      </c>
      <c r="AF1033" t="s">
        <v>558</v>
      </c>
      <c r="AG1033">
        <v>0.30240000000000006</v>
      </c>
      <c r="AH1033">
        <v>3</v>
      </c>
      <c r="AI1033">
        <v>-1</v>
      </c>
      <c r="AJ1033" t="s">
        <v>3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</row>
    <row r="1034" spans="1:44" x14ac:dyDescent="0.2">
      <c r="A1034">
        <f>ROW(Source!A802)</f>
        <v>802</v>
      </c>
      <c r="B1034">
        <v>1474084775</v>
      </c>
      <c r="C1034">
        <v>1472730123</v>
      </c>
      <c r="D1034">
        <v>1441836235</v>
      </c>
      <c r="E1034">
        <v>1</v>
      </c>
      <c r="F1034">
        <v>1</v>
      </c>
      <c r="G1034">
        <v>15514512</v>
      </c>
      <c r="H1034">
        <v>3</v>
      </c>
      <c r="I1034" t="s">
        <v>965</v>
      </c>
      <c r="J1034" t="s">
        <v>966</v>
      </c>
      <c r="K1034" t="s">
        <v>967</v>
      </c>
      <c r="L1034">
        <v>1346</v>
      </c>
      <c r="N1034">
        <v>1009</v>
      </c>
      <c r="O1034" t="s">
        <v>968</v>
      </c>
      <c r="P1034" t="s">
        <v>968</v>
      </c>
      <c r="Q1034">
        <v>1</v>
      </c>
      <c r="X1034">
        <v>0.02</v>
      </c>
      <c r="Y1034">
        <v>31.49</v>
      </c>
      <c r="Z1034">
        <v>0</v>
      </c>
      <c r="AA1034">
        <v>0</v>
      </c>
      <c r="AB1034">
        <v>0</v>
      </c>
      <c r="AC1034">
        <v>0</v>
      </c>
      <c r="AD1034">
        <v>1</v>
      </c>
      <c r="AE1034">
        <v>0</v>
      </c>
      <c r="AF1034" t="s">
        <v>3</v>
      </c>
      <c r="AG1034">
        <v>0.02</v>
      </c>
      <c r="AH1034">
        <v>3</v>
      </c>
      <c r="AI1034">
        <v>-1</v>
      </c>
      <c r="AJ1034" t="s">
        <v>3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</row>
    <row r="1035" spans="1:44" x14ac:dyDescent="0.2">
      <c r="A1035">
        <f>ROW(Source!A803)</f>
        <v>803</v>
      </c>
      <c r="B1035">
        <v>1474084776</v>
      </c>
      <c r="C1035">
        <v>1472730152</v>
      </c>
      <c r="D1035">
        <v>1441819193</v>
      </c>
      <c r="E1035">
        <v>15514512</v>
      </c>
      <c r="F1035">
        <v>1</v>
      </c>
      <c r="G1035">
        <v>15514512</v>
      </c>
      <c r="H1035">
        <v>1</v>
      </c>
      <c r="I1035" t="s">
        <v>958</v>
      </c>
      <c r="J1035" t="s">
        <v>3</v>
      </c>
      <c r="K1035" t="s">
        <v>959</v>
      </c>
      <c r="L1035">
        <v>1191</v>
      </c>
      <c r="N1035">
        <v>1013</v>
      </c>
      <c r="O1035" t="s">
        <v>960</v>
      </c>
      <c r="P1035" t="s">
        <v>960</v>
      </c>
      <c r="Q1035">
        <v>1</v>
      </c>
      <c r="X1035">
        <v>0.22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1</v>
      </c>
      <c r="AE1035">
        <v>1</v>
      </c>
      <c r="AF1035" t="s">
        <v>551</v>
      </c>
      <c r="AG1035">
        <v>0.2288</v>
      </c>
      <c r="AH1035">
        <v>3</v>
      </c>
      <c r="AI1035">
        <v>-1</v>
      </c>
      <c r="AJ1035" t="s">
        <v>3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</row>
    <row r="1036" spans="1:44" x14ac:dyDescent="0.2">
      <c r="A1036">
        <f>ROW(Source!A803)</f>
        <v>803</v>
      </c>
      <c r="B1036">
        <v>1474084777</v>
      </c>
      <c r="C1036">
        <v>1472730152</v>
      </c>
      <c r="D1036">
        <v>1441836235</v>
      </c>
      <c r="E1036">
        <v>1</v>
      </c>
      <c r="F1036">
        <v>1</v>
      </c>
      <c r="G1036">
        <v>15514512</v>
      </c>
      <c r="H1036">
        <v>3</v>
      </c>
      <c r="I1036" t="s">
        <v>965</v>
      </c>
      <c r="J1036" t="s">
        <v>966</v>
      </c>
      <c r="K1036" t="s">
        <v>967</v>
      </c>
      <c r="L1036">
        <v>1346</v>
      </c>
      <c r="N1036">
        <v>1009</v>
      </c>
      <c r="O1036" t="s">
        <v>968</v>
      </c>
      <c r="P1036" t="s">
        <v>968</v>
      </c>
      <c r="Q1036">
        <v>1</v>
      </c>
      <c r="X1036">
        <v>0.05</v>
      </c>
      <c r="Y1036">
        <v>31.49</v>
      </c>
      <c r="Z1036">
        <v>0</v>
      </c>
      <c r="AA1036">
        <v>0</v>
      </c>
      <c r="AB1036">
        <v>0</v>
      </c>
      <c r="AC1036">
        <v>0</v>
      </c>
      <c r="AD1036">
        <v>1</v>
      </c>
      <c r="AE1036">
        <v>0</v>
      </c>
      <c r="AF1036" t="s">
        <v>3</v>
      </c>
      <c r="AG1036">
        <v>0.05</v>
      </c>
      <c r="AH1036">
        <v>3</v>
      </c>
      <c r="AI1036">
        <v>-1</v>
      </c>
      <c r="AJ1036" t="s">
        <v>3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</row>
    <row r="1037" spans="1:44" x14ac:dyDescent="0.2">
      <c r="A1037">
        <f>ROW(Source!A804)</f>
        <v>804</v>
      </c>
      <c r="B1037">
        <v>1474084778</v>
      </c>
      <c r="C1037">
        <v>1472730159</v>
      </c>
      <c r="D1037">
        <v>1441819193</v>
      </c>
      <c r="E1037">
        <v>15514512</v>
      </c>
      <c r="F1037">
        <v>1</v>
      </c>
      <c r="G1037">
        <v>15514512</v>
      </c>
      <c r="H1037">
        <v>1</v>
      </c>
      <c r="I1037" t="s">
        <v>958</v>
      </c>
      <c r="J1037" t="s">
        <v>3</v>
      </c>
      <c r="K1037" t="s">
        <v>959</v>
      </c>
      <c r="L1037">
        <v>1191</v>
      </c>
      <c r="N1037">
        <v>1013</v>
      </c>
      <c r="O1037" t="s">
        <v>960</v>
      </c>
      <c r="P1037" t="s">
        <v>960</v>
      </c>
      <c r="Q1037">
        <v>1</v>
      </c>
      <c r="X1037">
        <v>3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1</v>
      </c>
      <c r="AE1037">
        <v>1</v>
      </c>
      <c r="AF1037" t="s">
        <v>3</v>
      </c>
      <c r="AG1037">
        <v>3</v>
      </c>
      <c r="AH1037">
        <v>3</v>
      </c>
      <c r="AI1037">
        <v>-1</v>
      </c>
      <c r="AJ1037" t="s">
        <v>3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</row>
    <row r="1038" spans="1:44" x14ac:dyDescent="0.2">
      <c r="A1038">
        <f>ROW(Source!A804)</f>
        <v>804</v>
      </c>
      <c r="B1038">
        <v>1474084779</v>
      </c>
      <c r="C1038">
        <v>1472730159</v>
      </c>
      <c r="D1038">
        <v>1441836237</v>
      </c>
      <c r="E1038">
        <v>1</v>
      </c>
      <c r="F1038">
        <v>1</v>
      </c>
      <c r="G1038">
        <v>15514512</v>
      </c>
      <c r="H1038">
        <v>3</v>
      </c>
      <c r="I1038" t="s">
        <v>1074</v>
      </c>
      <c r="J1038" t="s">
        <v>1075</v>
      </c>
      <c r="K1038" t="s">
        <v>1076</v>
      </c>
      <c r="L1038">
        <v>1346</v>
      </c>
      <c r="N1038">
        <v>1009</v>
      </c>
      <c r="O1038" t="s">
        <v>968</v>
      </c>
      <c r="P1038" t="s">
        <v>968</v>
      </c>
      <c r="Q1038">
        <v>1</v>
      </c>
      <c r="X1038">
        <v>0.03</v>
      </c>
      <c r="Y1038">
        <v>375.16</v>
      </c>
      <c r="Z1038">
        <v>0</v>
      </c>
      <c r="AA1038">
        <v>0</v>
      </c>
      <c r="AB1038">
        <v>0</v>
      </c>
      <c r="AC1038">
        <v>0</v>
      </c>
      <c r="AD1038">
        <v>1</v>
      </c>
      <c r="AE1038">
        <v>0</v>
      </c>
      <c r="AF1038" t="s">
        <v>3</v>
      </c>
      <c r="AG1038">
        <v>0.03</v>
      </c>
      <c r="AH1038">
        <v>3</v>
      </c>
      <c r="AI1038">
        <v>-1</v>
      </c>
      <c r="AJ1038" t="s">
        <v>3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</row>
    <row r="1039" spans="1:44" x14ac:dyDescent="0.2">
      <c r="A1039">
        <f>ROW(Source!A804)</f>
        <v>804</v>
      </c>
      <c r="B1039">
        <v>1474084780</v>
      </c>
      <c r="C1039">
        <v>1472730159</v>
      </c>
      <c r="D1039">
        <v>1441836235</v>
      </c>
      <c r="E1039">
        <v>1</v>
      </c>
      <c r="F1039">
        <v>1</v>
      </c>
      <c r="G1039">
        <v>15514512</v>
      </c>
      <c r="H1039">
        <v>3</v>
      </c>
      <c r="I1039" t="s">
        <v>965</v>
      </c>
      <c r="J1039" t="s">
        <v>966</v>
      </c>
      <c r="K1039" t="s">
        <v>967</v>
      </c>
      <c r="L1039">
        <v>1346</v>
      </c>
      <c r="N1039">
        <v>1009</v>
      </c>
      <c r="O1039" t="s">
        <v>968</v>
      </c>
      <c r="P1039" t="s">
        <v>968</v>
      </c>
      <c r="Q1039">
        <v>1</v>
      </c>
      <c r="X1039">
        <v>1.7999999999999999E-2</v>
      </c>
      <c r="Y1039">
        <v>31.49</v>
      </c>
      <c r="Z1039">
        <v>0</v>
      </c>
      <c r="AA1039">
        <v>0</v>
      </c>
      <c r="AB1039">
        <v>0</v>
      </c>
      <c r="AC1039">
        <v>0</v>
      </c>
      <c r="AD1039">
        <v>1</v>
      </c>
      <c r="AE1039">
        <v>0</v>
      </c>
      <c r="AF1039" t="s">
        <v>3</v>
      </c>
      <c r="AG1039">
        <v>1.7999999999999999E-2</v>
      </c>
      <c r="AH1039">
        <v>3</v>
      </c>
      <c r="AI1039">
        <v>-1</v>
      </c>
      <c r="AJ1039" t="s">
        <v>3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</row>
    <row r="1040" spans="1:44" x14ac:dyDescent="0.2">
      <c r="A1040">
        <f>ROW(Source!A805)</f>
        <v>805</v>
      </c>
      <c r="B1040">
        <v>1474084781</v>
      </c>
      <c r="C1040">
        <v>1472730171</v>
      </c>
      <c r="D1040">
        <v>1441819193</v>
      </c>
      <c r="E1040">
        <v>15514512</v>
      </c>
      <c r="F1040">
        <v>1</v>
      </c>
      <c r="G1040">
        <v>15514512</v>
      </c>
      <c r="H1040">
        <v>1</v>
      </c>
      <c r="I1040" t="s">
        <v>958</v>
      </c>
      <c r="J1040" t="s">
        <v>3</v>
      </c>
      <c r="K1040" t="s">
        <v>959</v>
      </c>
      <c r="L1040">
        <v>1191</v>
      </c>
      <c r="N1040">
        <v>1013</v>
      </c>
      <c r="O1040" t="s">
        <v>960</v>
      </c>
      <c r="P1040" t="s">
        <v>960</v>
      </c>
      <c r="Q1040">
        <v>1</v>
      </c>
      <c r="X1040">
        <v>1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1</v>
      </c>
      <c r="AE1040">
        <v>1</v>
      </c>
      <c r="AF1040" t="s">
        <v>28</v>
      </c>
      <c r="AG1040">
        <v>3</v>
      </c>
      <c r="AH1040">
        <v>3</v>
      </c>
      <c r="AI1040">
        <v>-1</v>
      </c>
      <c r="AJ1040" t="s">
        <v>3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</row>
    <row r="1041" spans="1:44" x14ac:dyDescent="0.2">
      <c r="A1041">
        <f>ROW(Source!A805)</f>
        <v>805</v>
      </c>
      <c r="B1041">
        <v>1474084782</v>
      </c>
      <c r="C1041">
        <v>1472730171</v>
      </c>
      <c r="D1041">
        <v>1441836235</v>
      </c>
      <c r="E1041">
        <v>1</v>
      </c>
      <c r="F1041">
        <v>1</v>
      </c>
      <c r="G1041">
        <v>15514512</v>
      </c>
      <c r="H1041">
        <v>3</v>
      </c>
      <c r="I1041" t="s">
        <v>965</v>
      </c>
      <c r="J1041" t="s">
        <v>966</v>
      </c>
      <c r="K1041" t="s">
        <v>967</v>
      </c>
      <c r="L1041">
        <v>1346</v>
      </c>
      <c r="N1041">
        <v>1009</v>
      </c>
      <c r="O1041" t="s">
        <v>968</v>
      </c>
      <c r="P1041" t="s">
        <v>968</v>
      </c>
      <c r="Q1041">
        <v>1</v>
      </c>
      <c r="X1041">
        <v>6.0000000000000001E-3</v>
      </c>
      <c r="Y1041">
        <v>31.49</v>
      </c>
      <c r="Z1041">
        <v>0</v>
      </c>
      <c r="AA1041">
        <v>0</v>
      </c>
      <c r="AB1041">
        <v>0</v>
      </c>
      <c r="AC1041">
        <v>0</v>
      </c>
      <c r="AD1041">
        <v>1</v>
      </c>
      <c r="AE1041">
        <v>0</v>
      </c>
      <c r="AF1041" t="s">
        <v>28</v>
      </c>
      <c r="AG1041">
        <v>1.8000000000000002E-2</v>
      </c>
      <c r="AH1041">
        <v>3</v>
      </c>
      <c r="AI1041">
        <v>-1</v>
      </c>
      <c r="AJ1041" t="s">
        <v>3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</row>
    <row r="1042" spans="1:44" x14ac:dyDescent="0.2">
      <c r="A1042">
        <f>ROW(Source!A806)</f>
        <v>806</v>
      </c>
      <c r="B1042">
        <v>1474084783</v>
      </c>
      <c r="C1042">
        <v>1472730180</v>
      </c>
      <c r="D1042">
        <v>1441819193</v>
      </c>
      <c r="E1042">
        <v>15514512</v>
      </c>
      <c r="F1042">
        <v>1</v>
      </c>
      <c r="G1042">
        <v>15514512</v>
      </c>
      <c r="H1042">
        <v>1</v>
      </c>
      <c r="I1042" t="s">
        <v>958</v>
      </c>
      <c r="J1042" t="s">
        <v>3</v>
      </c>
      <c r="K1042" t="s">
        <v>959</v>
      </c>
      <c r="L1042">
        <v>1191</v>
      </c>
      <c r="N1042">
        <v>1013</v>
      </c>
      <c r="O1042" t="s">
        <v>960</v>
      </c>
      <c r="P1042" t="s">
        <v>960</v>
      </c>
      <c r="Q1042">
        <v>1</v>
      </c>
      <c r="X1042">
        <v>0.3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1</v>
      </c>
      <c r="AE1042">
        <v>1</v>
      </c>
      <c r="AF1042" t="s">
        <v>551</v>
      </c>
      <c r="AG1042">
        <v>0.312</v>
      </c>
      <c r="AH1042">
        <v>3</v>
      </c>
      <c r="AI1042">
        <v>-1</v>
      </c>
      <c r="AJ1042" t="s">
        <v>3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</row>
    <row r="1043" spans="1:44" x14ac:dyDescent="0.2">
      <c r="A1043">
        <f>ROW(Source!A806)</f>
        <v>806</v>
      </c>
      <c r="B1043">
        <v>1474084784</v>
      </c>
      <c r="C1043">
        <v>1472730180</v>
      </c>
      <c r="D1043">
        <v>1441836235</v>
      </c>
      <c r="E1043">
        <v>1</v>
      </c>
      <c r="F1043">
        <v>1</v>
      </c>
      <c r="G1043">
        <v>15514512</v>
      </c>
      <c r="H1043">
        <v>3</v>
      </c>
      <c r="I1043" t="s">
        <v>965</v>
      </c>
      <c r="J1043" t="s">
        <v>966</v>
      </c>
      <c r="K1043" t="s">
        <v>967</v>
      </c>
      <c r="L1043">
        <v>1346</v>
      </c>
      <c r="N1043">
        <v>1009</v>
      </c>
      <c r="O1043" t="s">
        <v>968</v>
      </c>
      <c r="P1043" t="s">
        <v>968</v>
      </c>
      <c r="Q1043">
        <v>1</v>
      </c>
      <c r="X1043">
        <v>0.02</v>
      </c>
      <c r="Y1043">
        <v>31.49</v>
      </c>
      <c r="Z1043">
        <v>0</v>
      </c>
      <c r="AA1043">
        <v>0</v>
      </c>
      <c r="AB1043">
        <v>0</v>
      </c>
      <c r="AC1043">
        <v>0</v>
      </c>
      <c r="AD1043">
        <v>1</v>
      </c>
      <c r="AE1043">
        <v>0</v>
      </c>
      <c r="AF1043" t="s">
        <v>3</v>
      </c>
      <c r="AG1043">
        <v>0.02</v>
      </c>
      <c r="AH1043">
        <v>3</v>
      </c>
      <c r="AI1043">
        <v>-1</v>
      </c>
      <c r="AJ1043" t="s">
        <v>3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</row>
    <row r="1044" spans="1:44" x14ac:dyDescent="0.2">
      <c r="A1044">
        <f>ROW(Source!A842)</f>
        <v>842</v>
      </c>
      <c r="B1044">
        <v>1474084785</v>
      </c>
      <c r="C1044">
        <v>1472730186</v>
      </c>
      <c r="D1044">
        <v>1441819193</v>
      </c>
      <c r="E1044">
        <v>15514512</v>
      </c>
      <c r="F1044">
        <v>1</v>
      </c>
      <c r="G1044">
        <v>15514512</v>
      </c>
      <c r="H1044">
        <v>1</v>
      </c>
      <c r="I1044" t="s">
        <v>958</v>
      </c>
      <c r="J1044" t="s">
        <v>3</v>
      </c>
      <c r="K1044" t="s">
        <v>959</v>
      </c>
      <c r="L1044">
        <v>1191</v>
      </c>
      <c r="N1044">
        <v>1013</v>
      </c>
      <c r="O1044" t="s">
        <v>960</v>
      </c>
      <c r="P1044" t="s">
        <v>960</v>
      </c>
      <c r="Q1044">
        <v>1</v>
      </c>
      <c r="X1044">
        <v>0.4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1</v>
      </c>
      <c r="AE1044">
        <v>1</v>
      </c>
      <c r="AF1044" t="s">
        <v>3</v>
      </c>
      <c r="AG1044">
        <v>0.4</v>
      </c>
      <c r="AH1044">
        <v>3</v>
      </c>
      <c r="AI1044">
        <v>-1</v>
      </c>
      <c r="AJ1044" t="s">
        <v>3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</row>
    <row r="1045" spans="1:44" x14ac:dyDescent="0.2">
      <c r="A1045">
        <f>ROW(Source!A842)</f>
        <v>842</v>
      </c>
      <c r="B1045">
        <v>1474084786</v>
      </c>
      <c r="C1045">
        <v>1472730186</v>
      </c>
      <c r="D1045">
        <v>1441836235</v>
      </c>
      <c r="E1045">
        <v>1</v>
      </c>
      <c r="F1045">
        <v>1</v>
      </c>
      <c r="G1045">
        <v>15514512</v>
      </c>
      <c r="H1045">
        <v>3</v>
      </c>
      <c r="I1045" t="s">
        <v>965</v>
      </c>
      <c r="J1045" t="s">
        <v>966</v>
      </c>
      <c r="K1045" t="s">
        <v>967</v>
      </c>
      <c r="L1045">
        <v>1346</v>
      </c>
      <c r="N1045">
        <v>1009</v>
      </c>
      <c r="O1045" t="s">
        <v>968</v>
      </c>
      <c r="P1045" t="s">
        <v>968</v>
      </c>
      <c r="Q1045">
        <v>1</v>
      </c>
      <c r="X1045">
        <v>0.2</v>
      </c>
      <c r="Y1045">
        <v>31.49</v>
      </c>
      <c r="Z1045">
        <v>0</v>
      </c>
      <c r="AA1045">
        <v>0</v>
      </c>
      <c r="AB1045">
        <v>0</v>
      </c>
      <c r="AC1045">
        <v>0</v>
      </c>
      <c r="AD1045">
        <v>1</v>
      </c>
      <c r="AE1045">
        <v>0</v>
      </c>
      <c r="AF1045" t="s">
        <v>3</v>
      </c>
      <c r="AG1045">
        <v>0.2</v>
      </c>
      <c r="AH1045">
        <v>3</v>
      </c>
      <c r="AI1045">
        <v>-1</v>
      </c>
      <c r="AJ1045" t="s">
        <v>3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</row>
    <row r="1046" spans="1:44" x14ac:dyDescent="0.2">
      <c r="A1046">
        <f>ROW(Source!A843)</f>
        <v>843</v>
      </c>
      <c r="B1046">
        <v>1474084787</v>
      </c>
      <c r="C1046">
        <v>1472730192</v>
      </c>
      <c r="D1046">
        <v>1441819193</v>
      </c>
      <c r="E1046">
        <v>15514512</v>
      </c>
      <c r="F1046">
        <v>1</v>
      </c>
      <c r="G1046">
        <v>15514512</v>
      </c>
      <c r="H1046">
        <v>1</v>
      </c>
      <c r="I1046" t="s">
        <v>958</v>
      </c>
      <c r="J1046" t="s">
        <v>3</v>
      </c>
      <c r="K1046" t="s">
        <v>959</v>
      </c>
      <c r="L1046">
        <v>1191</v>
      </c>
      <c r="N1046">
        <v>1013</v>
      </c>
      <c r="O1046" t="s">
        <v>960</v>
      </c>
      <c r="P1046" t="s">
        <v>960</v>
      </c>
      <c r="Q1046">
        <v>1</v>
      </c>
      <c r="X1046">
        <v>0.18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1</v>
      </c>
      <c r="AE1046">
        <v>1</v>
      </c>
      <c r="AF1046" t="s">
        <v>3</v>
      </c>
      <c r="AG1046">
        <v>0.18</v>
      </c>
      <c r="AH1046">
        <v>3</v>
      </c>
      <c r="AI1046">
        <v>-1</v>
      </c>
      <c r="AJ1046" t="s">
        <v>3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</row>
    <row r="1047" spans="1:44" x14ac:dyDescent="0.2">
      <c r="A1047">
        <f>ROW(Source!A843)</f>
        <v>843</v>
      </c>
      <c r="B1047">
        <v>1474084788</v>
      </c>
      <c r="C1047">
        <v>1472730192</v>
      </c>
      <c r="D1047">
        <v>1441836235</v>
      </c>
      <c r="E1047">
        <v>1</v>
      </c>
      <c r="F1047">
        <v>1</v>
      </c>
      <c r="G1047">
        <v>15514512</v>
      </c>
      <c r="H1047">
        <v>3</v>
      </c>
      <c r="I1047" t="s">
        <v>965</v>
      </c>
      <c r="J1047" t="s">
        <v>966</v>
      </c>
      <c r="K1047" t="s">
        <v>967</v>
      </c>
      <c r="L1047">
        <v>1346</v>
      </c>
      <c r="N1047">
        <v>1009</v>
      </c>
      <c r="O1047" t="s">
        <v>968</v>
      </c>
      <c r="P1047" t="s">
        <v>968</v>
      </c>
      <c r="Q1047">
        <v>1</v>
      </c>
      <c r="X1047">
        <v>0.2</v>
      </c>
      <c r="Y1047">
        <v>31.49</v>
      </c>
      <c r="Z1047">
        <v>0</v>
      </c>
      <c r="AA1047">
        <v>0</v>
      </c>
      <c r="AB1047">
        <v>0</v>
      </c>
      <c r="AC1047">
        <v>0</v>
      </c>
      <c r="AD1047">
        <v>1</v>
      </c>
      <c r="AE1047">
        <v>0</v>
      </c>
      <c r="AF1047" t="s">
        <v>3</v>
      </c>
      <c r="AG1047">
        <v>0.2</v>
      </c>
      <c r="AH1047">
        <v>3</v>
      </c>
      <c r="AI1047">
        <v>-1</v>
      </c>
      <c r="AJ1047" t="s">
        <v>3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</row>
    <row r="1048" spans="1:44" x14ac:dyDescent="0.2">
      <c r="A1048">
        <f>ROW(Source!A844)</f>
        <v>844</v>
      </c>
      <c r="B1048">
        <v>1474084789</v>
      </c>
      <c r="C1048">
        <v>1472730199</v>
      </c>
      <c r="D1048">
        <v>1441819193</v>
      </c>
      <c r="E1048">
        <v>15514512</v>
      </c>
      <c r="F1048">
        <v>1</v>
      </c>
      <c r="G1048">
        <v>15514512</v>
      </c>
      <c r="H1048">
        <v>1</v>
      </c>
      <c r="I1048" t="s">
        <v>958</v>
      </c>
      <c r="J1048" t="s">
        <v>3</v>
      </c>
      <c r="K1048" t="s">
        <v>959</v>
      </c>
      <c r="L1048">
        <v>1191</v>
      </c>
      <c r="N1048">
        <v>1013</v>
      </c>
      <c r="O1048" t="s">
        <v>960</v>
      </c>
      <c r="P1048" t="s">
        <v>960</v>
      </c>
      <c r="Q1048">
        <v>1</v>
      </c>
      <c r="X1048">
        <v>0.24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1</v>
      </c>
      <c r="AE1048">
        <v>1</v>
      </c>
      <c r="AF1048" t="s">
        <v>105</v>
      </c>
      <c r="AG1048">
        <v>0.48</v>
      </c>
      <c r="AH1048">
        <v>3</v>
      </c>
      <c r="AI1048">
        <v>-1</v>
      </c>
      <c r="AJ1048" t="s">
        <v>3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</row>
    <row r="1049" spans="1:44" x14ac:dyDescent="0.2">
      <c r="A1049">
        <f>ROW(Source!A845)</f>
        <v>845</v>
      </c>
      <c r="B1049">
        <v>1474084790</v>
      </c>
      <c r="C1049">
        <v>1472730207</v>
      </c>
      <c r="D1049">
        <v>1441819193</v>
      </c>
      <c r="E1049">
        <v>15514512</v>
      </c>
      <c r="F1049">
        <v>1</v>
      </c>
      <c r="G1049">
        <v>15514512</v>
      </c>
      <c r="H1049">
        <v>1</v>
      </c>
      <c r="I1049" t="s">
        <v>958</v>
      </c>
      <c r="J1049" t="s">
        <v>3</v>
      </c>
      <c r="K1049" t="s">
        <v>959</v>
      </c>
      <c r="L1049">
        <v>1191</v>
      </c>
      <c r="N1049">
        <v>1013</v>
      </c>
      <c r="O1049" t="s">
        <v>960</v>
      </c>
      <c r="P1049" t="s">
        <v>960</v>
      </c>
      <c r="Q1049">
        <v>1</v>
      </c>
      <c r="X1049">
        <v>0.3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1</v>
      </c>
      <c r="AE1049">
        <v>1</v>
      </c>
      <c r="AF1049" t="s">
        <v>105</v>
      </c>
      <c r="AG1049">
        <v>0.6</v>
      </c>
      <c r="AH1049">
        <v>3</v>
      </c>
      <c r="AI1049">
        <v>-1</v>
      </c>
      <c r="AJ1049" t="s">
        <v>3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</row>
    <row r="1050" spans="1:44" x14ac:dyDescent="0.2">
      <c r="A1050">
        <f>ROW(Source!A845)</f>
        <v>845</v>
      </c>
      <c r="B1050">
        <v>1474084791</v>
      </c>
      <c r="C1050">
        <v>1472730207</v>
      </c>
      <c r="D1050">
        <v>1441836235</v>
      </c>
      <c r="E1050">
        <v>1</v>
      </c>
      <c r="F1050">
        <v>1</v>
      </c>
      <c r="G1050">
        <v>15514512</v>
      </c>
      <c r="H1050">
        <v>3</v>
      </c>
      <c r="I1050" t="s">
        <v>965</v>
      </c>
      <c r="J1050" t="s">
        <v>966</v>
      </c>
      <c r="K1050" t="s">
        <v>967</v>
      </c>
      <c r="L1050">
        <v>1346</v>
      </c>
      <c r="N1050">
        <v>1009</v>
      </c>
      <c r="O1050" t="s">
        <v>968</v>
      </c>
      <c r="P1050" t="s">
        <v>968</v>
      </c>
      <c r="Q1050">
        <v>1</v>
      </c>
      <c r="X1050">
        <v>0.05</v>
      </c>
      <c r="Y1050">
        <v>31.49</v>
      </c>
      <c r="Z1050">
        <v>0</v>
      </c>
      <c r="AA1050">
        <v>0</v>
      </c>
      <c r="AB1050">
        <v>0</v>
      </c>
      <c r="AC1050">
        <v>0</v>
      </c>
      <c r="AD1050">
        <v>1</v>
      </c>
      <c r="AE1050">
        <v>0</v>
      </c>
      <c r="AF1050" t="s">
        <v>105</v>
      </c>
      <c r="AG1050">
        <v>0.1</v>
      </c>
      <c r="AH1050">
        <v>3</v>
      </c>
      <c r="AI1050">
        <v>-1</v>
      </c>
      <c r="AJ1050" t="s">
        <v>3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</row>
    <row r="1051" spans="1:44" x14ac:dyDescent="0.2">
      <c r="A1051">
        <f>ROW(Source!A845)</f>
        <v>845</v>
      </c>
      <c r="B1051">
        <v>1474084792</v>
      </c>
      <c r="C1051">
        <v>1472730207</v>
      </c>
      <c r="D1051">
        <v>1441834628</v>
      </c>
      <c r="E1051">
        <v>1</v>
      </c>
      <c r="F1051">
        <v>1</v>
      </c>
      <c r="G1051">
        <v>15514512</v>
      </c>
      <c r="H1051">
        <v>3</v>
      </c>
      <c r="I1051" t="s">
        <v>1036</v>
      </c>
      <c r="J1051" t="s">
        <v>1037</v>
      </c>
      <c r="K1051" t="s">
        <v>1038</v>
      </c>
      <c r="L1051">
        <v>1348</v>
      </c>
      <c r="N1051">
        <v>1009</v>
      </c>
      <c r="O1051" t="s">
        <v>861</v>
      </c>
      <c r="P1051" t="s">
        <v>861</v>
      </c>
      <c r="Q1051">
        <v>1000</v>
      </c>
      <c r="X1051">
        <v>4.0000000000000003E-5</v>
      </c>
      <c r="Y1051">
        <v>73951.73</v>
      </c>
      <c r="Z1051">
        <v>0</v>
      </c>
      <c r="AA1051">
        <v>0</v>
      </c>
      <c r="AB1051">
        <v>0</v>
      </c>
      <c r="AC1051">
        <v>0</v>
      </c>
      <c r="AD1051">
        <v>1</v>
      </c>
      <c r="AE1051">
        <v>0</v>
      </c>
      <c r="AF1051" t="s">
        <v>105</v>
      </c>
      <c r="AG1051">
        <v>8.0000000000000007E-5</v>
      </c>
      <c r="AH1051">
        <v>3</v>
      </c>
      <c r="AI1051">
        <v>-1</v>
      </c>
      <c r="AJ1051" t="s">
        <v>3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</row>
    <row r="1052" spans="1:44" x14ac:dyDescent="0.2">
      <c r="A1052">
        <f>ROW(Source!A846)</f>
        <v>846</v>
      </c>
      <c r="B1052">
        <v>1474084793</v>
      </c>
      <c r="C1052">
        <v>1472730215</v>
      </c>
      <c r="D1052">
        <v>1441819193</v>
      </c>
      <c r="E1052">
        <v>15514512</v>
      </c>
      <c r="F1052">
        <v>1</v>
      </c>
      <c r="G1052">
        <v>15514512</v>
      </c>
      <c r="H1052">
        <v>1</v>
      </c>
      <c r="I1052" t="s">
        <v>958</v>
      </c>
      <c r="J1052" t="s">
        <v>3</v>
      </c>
      <c r="K1052" t="s">
        <v>959</v>
      </c>
      <c r="L1052">
        <v>1191</v>
      </c>
      <c r="N1052">
        <v>1013</v>
      </c>
      <c r="O1052" t="s">
        <v>960</v>
      </c>
      <c r="P1052" t="s">
        <v>960</v>
      </c>
      <c r="Q1052">
        <v>1</v>
      </c>
      <c r="X1052">
        <v>0.3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1</v>
      </c>
      <c r="AE1052">
        <v>1</v>
      </c>
      <c r="AF1052" t="s">
        <v>3</v>
      </c>
      <c r="AG1052">
        <v>0.3</v>
      </c>
      <c r="AH1052">
        <v>3</v>
      </c>
      <c r="AI1052">
        <v>-1</v>
      </c>
      <c r="AJ1052" t="s">
        <v>3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</row>
    <row r="1053" spans="1:44" x14ac:dyDescent="0.2">
      <c r="A1053">
        <f>ROW(Source!A847)</f>
        <v>847</v>
      </c>
      <c r="B1053">
        <v>1474084794</v>
      </c>
      <c r="C1053">
        <v>1472730232</v>
      </c>
      <c r="D1053">
        <v>1441819193</v>
      </c>
      <c r="E1053">
        <v>15514512</v>
      </c>
      <c r="F1053">
        <v>1</v>
      </c>
      <c r="G1053">
        <v>15514512</v>
      </c>
      <c r="H1053">
        <v>1</v>
      </c>
      <c r="I1053" t="s">
        <v>958</v>
      </c>
      <c r="J1053" t="s">
        <v>3</v>
      </c>
      <c r="K1053" t="s">
        <v>959</v>
      </c>
      <c r="L1053">
        <v>1191</v>
      </c>
      <c r="N1053">
        <v>1013</v>
      </c>
      <c r="O1053" t="s">
        <v>960</v>
      </c>
      <c r="P1053" t="s">
        <v>960</v>
      </c>
      <c r="Q1053">
        <v>1</v>
      </c>
      <c r="X1053">
        <v>0.4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1</v>
      </c>
      <c r="AE1053">
        <v>1</v>
      </c>
      <c r="AF1053" t="s">
        <v>3</v>
      </c>
      <c r="AG1053">
        <v>0.4</v>
      </c>
      <c r="AH1053">
        <v>3</v>
      </c>
      <c r="AI1053">
        <v>-1</v>
      </c>
      <c r="AJ1053" t="s">
        <v>3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</row>
    <row r="1054" spans="1:44" x14ac:dyDescent="0.2">
      <c r="A1054">
        <f>ROW(Source!A847)</f>
        <v>847</v>
      </c>
      <c r="B1054">
        <v>1474084795</v>
      </c>
      <c r="C1054">
        <v>1472730232</v>
      </c>
      <c r="D1054">
        <v>1441836235</v>
      </c>
      <c r="E1054">
        <v>1</v>
      </c>
      <c r="F1054">
        <v>1</v>
      </c>
      <c r="G1054">
        <v>15514512</v>
      </c>
      <c r="H1054">
        <v>3</v>
      </c>
      <c r="I1054" t="s">
        <v>965</v>
      </c>
      <c r="J1054" t="s">
        <v>966</v>
      </c>
      <c r="K1054" t="s">
        <v>967</v>
      </c>
      <c r="L1054">
        <v>1346</v>
      </c>
      <c r="N1054">
        <v>1009</v>
      </c>
      <c r="O1054" t="s">
        <v>968</v>
      </c>
      <c r="P1054" t="s">
        <v>968</v>
      </c>
      <c r="Q1054">
        <v>1</v>
      </c>
      <c r="X1054">
        <v>0.2</v>
      </c>
      <c r="Y1054">
        <v>31.49</v>
      </c>
      <c r="Z1054">
        <v>0</v>
      </c>
      <c r="AA1054">
        <v>0</v>
      </c>
      <c r="AB1054">
        <v>0</v>
      </c>
      <c r="AC1054">
        <v>0</v>
      </c>
      <c r="AD1054">
        <v>1</v>
      </c>
      <c r="AE1054">
        <v>0</v>
      </c>
      <c r="AF1054" t="s">
        <v>3</v>
      </c>
      <c r="AG1054">
        <v>0.2</v>
      </c>
      <c r="AH1054">
        <v>3</v>
      </c>
      <c r="AI1054">
        <v>-1</v>
      </c>
      <c r="AJ1054" t="s">
        <v>3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</row>
    <row r="1055" spans="1:44" x14ac:dyDescent="0.2">
      <c r="A1055">
        <f>ROW(Source!A848)</f>
        <v>848</v>
      </c>
      <c r="B1055">
        <v>1474084796</v>
      </c>
      <c r="C1055">
        <v>1472730247</v>
      </c>
      <c r="D1055">
        <v>1441819193</v>
      </c>
      <c r="E1055">
        <v>15514512</v>
      </c>
      <c r="F1055">
        <v>1</v>
      </c>
      <c r="G1055">
        <v>15514512</v>
      </c>
      <c r="H1055">
        <v>1</v>
      </c>
      <c r="I1055" t="s">
        <v>958</v>
      </c>
      <c r="J1055" t="s">
        <v>3</v>
      </c>
      <c r="K1055" t="s">
        <v>959</v>
      </c>
      <c r="L1055">
        <v>1191</v>
      </c>
      <c r="N1055">
        <v>1013</v>
      </c>
      <c r="O1055" t="s">
        <v>960</v>
      </c>
      <c r="P1055" t="s">
        <v>960</v>
      </c>
      <c r="Q1055">
        <v>1</v>
      </c>
      <c r="X1055">
        <v>0.18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1</v>
      </c>
      <c r="AE1055">
        <v>1</v>
      </c>
      <c r="AF1055" t="s">
        <v>3</v>
      </c>
      <c r="AG1055">
        <v>0.18</v>
      </c>
      <c r="AH1055">
        <v>3</v>
      </c>
      <c r="AI1055">
        <v>-1</v>
      </c>
      <c r="AJ1055" t="s">
        <v>3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</row>
    <row r="1056" spans="1:44" x14ac:dyDescent="0.2">
      <c r="A1056">
        <f>ROW(Source!A848)</f>
        <v>848</v>
      </c>
      <c r="B1056">
        <v>1474084797</v>
      </c>
      <c r="C1056">
        <v>1472730247</v>
      </c>
      <c r="D1056">
        <v>1441836235</v>
      </c>
      <c r="E1056">
        <v>1</v>
      </c>
      <c r="F1056">
        <v>1</v>
      </c>
      <c r="G1056">
        <v>15514512</v>
      </c>
      <c r="H1056">
        <v>3</v>
      </c>
      <c r="I1056" t="s">
        <v>965</v>
      </c>
      <c r="J1056" t="s">
        <v>966</v>
      </c>
      <c r="K1056" t="s">
        <v>967</v>
      </c>
      <c r="L1056">
        <v>1346</v>
      </c>
      <c r="N1056">
        <v>1009</v>
      </c>
      <c r="O1056" t="s">
        <v>968</v>
      </c>
      <c r="P1056" t="s">
        <v>968</v>
      </c>
      <c r="Q1056">
        <v>1</v>
      </c>
      <c r="X1056">
        <v>0.2</v>
      </c>
      <c r="Y1056">
        <v>31.49</v>
      </c>
      <c r="Z1056">
        <v>0</v>
      </c>
      <c r="AA1056">
        <v>0</v>
      </c>
      <c r="AB1056">
        <v>0</v>
      </c>
      <c r="AC1056">
        <v>0</v>
      </c>
      <c r="AD1056">
        <v>1</v>
      </c>
      <c r="AE1056">
        <v>0</v>
      </c>
      <c r="AF1056" t="s">
        <v>3</v>
      </c>
      <c r="AG1056">
        <v>0.2</v>
      </c>
      <c r="AH1056">
        <v>3</v>
      </c>
      <c r="AI1056">
        <v>-1</v>
      </c>
      <c r="AJ1056" t="s">
        <v>3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</row>
    <row r="1057" spans="1:44" x14ac:dyDescent="0.2">
      <c r="A1057">
        <f>ROW(Source!A849)</f>
        <v>849</v>
      </c>
      <c r="B1057">
        <v>1474084798</v>
      </c>
      <c r="C1057">
        <v>1472730252</v>
      </c>
      <c r="D1057">
        <v>1441819193</v>
      </c>
      <c r="E1057">
        <v>15514512</v>
      </c>
      <c r="F1057">
        <v>1</v>
      </c>
      <c r="G1057">
        <v>15514512</v>
      </c>
      <c r="H1057">
        <v>1</v>
      </c>
      <c r="I1057" t="s">
        <v>958</v>
      </c>
      <c r="J1057" t="s">
        <v>3</v>
      </c>
      <c r="K1057" t="s">
        <v>959</v>
      </c>
      <c r="L1057">
        <v>1191</v>
      </c>
      <c r="N1057">
        <v>1013</v>
      </c>
      <c r="O1057" t="s">
        <v>960</v>
      </c>
      <c r="P1057" t="s">
        <v>960</v>
      </c>
      <c r="Q1057">
        <v>1</v>
      </c>
      <c r="X1057">
        <v>0.24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1</v>
      </c>
      <c r="AE1057">
        <v>1</v>
      </c>
      <c r="AF1057" t="s">
        <v>105</v>
      </c>
      <c r="AG1057">
        <v>0.48</v>
      </c>
      <c r="AH1057">
        <v>3</v>
      </c>
      <c r="AI1057">
        <v>-1</v>
      </c>
      <c r="AJ1057" t="s">
        <v>3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</row>
    <row r="1058" spans="1:44" x14ac:dyDescent="0.2">
      <c r="A1058">
        <f>ROW(Source!A850)</f>
        <v>850</v>
      </c>
      <c r="B1058">
        <v>1474084799</v>
      </c>
      <c r="C1058">
        <v>1472730256</v>
      </c>
      <c r="D1058">
        <v>1441819193</v>
      </c>
      <c r="E1058">
        <v>15514512</v>
      </c>
      <c r="F1058">
        <v>1</v>
      </c>
      <c r="G1058">
        <v>15514512</v>
      </c>
      <c r="H1058">
        <v>1</v>
      </c>
      <c r="I1058" t="s">
        <v>958</v>
      </c>
      <c r="J1058" t="s">
        <v>3</v>
      </c>
      <c r="K1058" t="s">
        <v>959</v>
      </c>
      <c r="L1058">
        <v>1191</v>
      </c>
      <c r="N1058">
        <v>1013</v>
      </c>
      <c r="O1058" t="s">
        <v>960</v>
      </c>
      <c r="P1058" t="s">
        <v>960</v>
      </c>
      <c r="Q1058">
        <v>1</v>
      </c>
      <c r="X1058">
        <v>0.3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1</v>
      </c>
      <c r="AE1058">
        <v>1</v>
      </c>
      <c r="AF1058" t="s">
        <v>3</v>
      </c>
      <c r="AG1058">
        <v>0.3</v>
      </c>
      <c r="AH1058">
        <v>3</v>
      </c>
      <c r="AI1058">
        <v>-1</v>
      </c>
      <c r="AJ1058" t="s">
        <v>3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</row>
    <row r="1059" spans="1:44" x14ac:dyDescent="0.2">
      <c r="A1059">
        <f>ROW(Source!A851)</f>
        <v>851</v>
      </c>
      <c r="B1059">
        <v>1474084800</v>
      </c>
      <c r="C1059">
        <v>1472730275</v>
      </c>
      <c r="D1059">
        <v>1441819193</v>
      </c>
      <c r="E1059">
        <v>15514512</v>
      </c>
      <c r="F1059">
        <v>1</v>
      </c>
      <c r="G1059">
        <v>15514512</v>
      </c>
      <c r="H1059">
        <v>1</v>
      </c>
      <c r="I1059" t="s">
        <v>958</v>
      </c>
      <c r="J1059" t="s">
        <v>3</v>
      </c>
      <c r="K1059" t="s">
        <v>959</v>
      </c>
      <c r="L1059">
        <v>1191</v>
      </c>
      <c r="N1059">
        <v>1013</v>
      </c>
      <c r="O1059" t="s">
        <v>960</v>
      </c>
      <c r="P1059" t="s">
        <v>960</v>
      </c>
      <c r="Q1059">
        <v>1</v>
      </c>
      <c r="X1059">
        <v>0.32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1</v>
      </c>
      <c r="AE1059">
        <v>1</v>
      </c>
      <c r="AF1059" t="s">
        <v>365</v>
      </c>
      <c r="AG1059">
        <v>1.28</v>
      </c>
      <c r="AH1059">
        <v>3</v>
      </c>
      <c r="AI1059">
        <v>-1</v>
      </c>
      <c r="AJ1059" t="s">
        <v>3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</row>
    <row r="1060" spans="1:44" x14ac:dyDescent="0.2">
      <c r="A1060">
        <f>ROW(Source!A851)</f>
        <v>851</v>
      </c>
      <c r="B1060">
        <v>1474084801</v>
      </c>
      <c r="C1060">
        <v>1472730275</v>
      </c>
      <c r="D1060">
        <v>1441836235</v>
      </c>
      <c r="E1060">
        <v>1</v>
      </c>
      <c r="F1060">
        <v>1</v>
      </c>
      <c r="G1060">
        <v>15514512</v>
      </c>
      <c r="H1060">
        <v>3</v>
      </c>
      <c r="I1060" t="s">
        <v>965</v>
      </c>
      <c r="J1060" t="s">
        <v>966</v>
      </c>
      <c r="K1060" t="s">
        <v>967</v>
      </c>
      <c r="L1060">
        <v>1346</v>
      </c>
      <c r="N1060">
        <v>1009</v>
      </c>
      <c r="O1060" t="s">
        <v>968</v>
      </c>
      <c r="P1060" t="s">
        <v>968</v>
      </c>
      <c r="Q1060">
        <v>1</v>
      </c>
      <c r="X1060">
        <v>0.04</v>
      </c>
      <c r="Y1060">
        <v>31.49</v>
      </c>
      <c r="Z1060">
        <v>0</v>
      </c>
      <c r="AA1060">
        <v>0</v>
      </c>
      <c r="AB1060">
        <v>0</v>
      </c>
      <c r="AC1060">
        <v>0</v>
      </c>
      <c r="AD1060">
        <v>1</v>
      </c>
      <c r="AE1060">
        <v>0</v>
      </c>
      <c r="AF1060" t="s">
        <v>365</v>
      </c>
      <c r="AG1060">
        <v>0.16</v>
      </c>
      <c r="AH1060">
        <v>3</v>
      </c>
      <c r="AI1060">
        <v>-1</v>
      </c>
      <c r="AJ1060" t="s">
        <v>3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</row>
    <row r="1061" spans="1:44" x14ac:dyDescent="0.2">
      <c r="A1061">
        <f>ROW(Source!A852)</f>
        <v>852</v>
      </c>
      <c r="B1061">
        <v>1474084802</v>
      </c>
      <c r="C1061">
        <v>1472730282</v>
      </c>
      <c r="D1061">
        <v>1441819193</v>
      </c>
      <c r="E1061">
        <v>15514512</v>
      </c>
      <c r="F1061">
        <v>1</v>
      </c>
      <c r="G1061">
        <v>15514512</v>
      </c>
      <c r="H1061">
        <v>1</v>
      </c>
      <c r="I1061" t="s">
        <v>958</v>
      </c>
      <c r="J1061" t="s">
        <v>3</v>
      </c>
      <c r="K1061" t="s">
        <v>959</v>
      </c>
      <c r="L1061">
        <v>1191</v>
      </c>
      <c r="N1061">
        <v>1013</v>
      </c>
      <c r="O1061" t="s">
        <v>960</v>
      </c>
      <c r="P1061" t="s">
        <v>960</v>
      </c>
      <c r="Q1061">
        <v>1</v>
      </c>
      <c r="X1061">
        <v>1.2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1</v>
      </c>
      <c r="AE1061">
        <v>1</v>
      </c>
      <c r="AF1061" t="s">
        <v>393</v>
      </c>
      <c r="AG1061">
        <v>2.4</v>
      </c>
      <c r="AH1061">
        <v>3</v>
      </c>
      <c r="AI1061">
        <v>-1</v>
      </c>
      <c r="AJ1061" t="s">
        <v>3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</row>
    <row r="1062" spans="1:44" x14ac:dyDescent="0.2">
      <c r="A1062">
        <f>ROW(Source!A852)</f>
        <v>852</v>
      </c>
      <c r="B1062">
        <v>1474084804</v>
      </c>
      <c r="C1062">
        <v>1472730282</v>
      </c>
      <c r="D1062">
        <v>1441836235</v>
      </c>
      <c r="E1062">
        <v>1</v>
      </c>
      <c r="F1062">
        <v>1</v>
      </c>
      <c r="G1062">
        <v>15514512</v>
      </c>
      <c r="H1062">
        <v>3</v>
      </c>
      <c r="I1062" t="s">
        <v>965</v>
      </c>
      <c r="J1062" t="s">
        <v>966</v>
      </c>
      <c r="K1062" t="s">
        <v>967</v>
      </c>
      <c r="L1062">
        <v>1346</v>
      </c>
      <c r="N1062">
        <v>1009</v>
      </c>
      <c r="O1062" t="s">
        <v>968</v>
      </c>
      <c r="P1062" t="s">
        <v>968</v>
      </c>
      <c r="Q1062">
        <v>1</v>
      </c>
      <c r="X1062">
        <v>0.01</v>
      </c>
      <c r="Y1062">
        <v>31.49</v>
      </c>
      <c r="Z1062">
        <v>0</v>
      </c>
      <c r="AA1062">
        <v>0</v>
      </c>
      <c r="AB1062">
        <v>0</v>
      </c>
      <c r="AC1062">
        <v>0</v>
      </c>
      <c r="AD1062">
        <v>1</v>
      </c>
      <c r="AE1062">
        <v>0</v>
      </c>
      <c r="AF1062" t="s">
        <v>393</v>
      </c>
      <c r="AG1062">
        <v>0.02</v>
      </c>
      <c r="AH1062">
        <v>3</v>
      </c>
      <c r="AI1062">
        <v>-1</v>
      </c>
      <c r="AJ1062" t="s">
        <v>3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</row>
    <row r="1063" spans="1:44" x14ac:dyDescent="0.2">
      <c r="A1063">
        <f>ROW(Source!A852)</f>
        <v>852</v>
      </c>
      <c r="B1063">
        <v>1474084803</v>
      </c>
      <c r="C1063">
        <v>1472730282</v>
      </c>
      <c r="D1063">
        <v>1441822228</v>
      </c>
      <c r="E1063">
        <v>15514512</v>
      </c>
      <c r="F1063">
        <v>1</v>
      </c>
      <c r="G1063">
        <v>15514512</v>
      </c>
      <c r="H1063">
        <v>3</v>
      </c>
      <c r="I1063" t="s">
        <v>1036</v>
      </c>
      <c r="J1063" t="s">
        <v>3</v>
      </c>
      <c r="K1063" t="s">
        <v>1038</v>
      </c>
      <c r="L1063">
        <v>1346</v>
      </c>
      <c r="N1063">
        <v>1009</v>
      </c>
      <c r="O1063" t="s">
        <v>968</v>
      </c>
      <c r="P1063" t="s">
        <v>968</v>
      </c>
      <c r="Q1063">
        <v>1</v>
      </c>
      <c r="X1063">
        <v>0.02</v>
      </c>
      <c r="Y1063">
        <v>73.951729999999998</v>
      </c>
      <c r="Z1063">
        <v>0</v>
      </c>
      <c r="AA1063">
        <v>0</v>
      </c>
      <c r="AB1063">
        <v>0</v>
      </c>
      <c r="AC1063">
        <v>0</v>
      </c>
      <c r="AD1063">
        <v>1</v>
      </c>
      <c r="AE1063">
        <v>0</v>
      </c>
      <c r="AF1063" t="s">
        <v>393</v>
      </c>
      <c r="AG1063">
        <v>0.04</v>
      </c>
      <c r="AH1063">
        <v>3</v>
      </c>
      <c r="AI1063">
        <v>-1</v>
      </c>
      <c r="AJ1063" t="s">
        <v>3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</row>
    <row r="1064" spans="1:44" x14ac:dyDescent="0.2">
      <c r="A1064">
        <f>ROW(Source!A852)</f>
        <v>852</v>
      </c>
      <c r="B1064">
        <v>1474084805</v>
      </c>
      <c r="C1064">
        <v>1472730282</v>
      </c>
      <c r="D1064">
        <v>1441834920</v>
      </c>
      <c r="E1064">
        <v>1</v>
      </c>
      <c r="F1064">
        <v>1</v>
      </c>
      <c r="G1064">
        <v>15514512</v>
      </c>
      <c r="H1064">
        <v>3</v>
      </c>
      <c r="I1064" t="s">
        <v>1060</v>
      </c>
      <c r="J1064" t="s">
        <v>1061</v>
      </c>
      <c r="K1064" t="s">
        <v>1062</v>
      </c>
      <c r="L1064">
        <v>1346</v>
      </c>
      <c r="N1064">
        <v>1009</v>
      </c>
      <c r="O1064" t="s">
        <v>968</v>
      </c>
      <c r="P1064" t="s">
        <v>968</v>
      </c>
      <c r="Q1064">
        <v>1</v>
      </c>
      <c r="X1064">
        <v>5.0000000000000001E-3</v>
      </c>
      <c r="Y1064">
        <v>106.87</v>
      </c>
      <c r="Z1064">
        <v>0</v>
      </c>
      <c r="AA1064">
        <v>0</v>
      </c>
      <c r="AB1064">
        <v>0</v>
      </c>
      <c r="AC1064">
        <v>0</v>
      </c>
      <c r="AD1064">
        <v>1</v>
      </c>
      <c r="AE1064">
        <v>0</v>
      </c>
      <c r="AF1064" t="s">
        <v>393</v>
      </c>
      <c r="AG1064">
        <v>0.01</v>
      </c>
      <c r="AH1064">
        <v>3</v>
      </c>
      <c r="AI1064">
        <v>-1</v>
      </c>
      <c r="AJ1064" t="s">
        <v>3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</row>
    <row r="1065" spans="1:44" x14ac:dyDescent="0.2">
      <c r="A1065">
        <f>ROW(Source!A853)</f>
        <v>853</v>
      </c>
      <c r="B1065">
        <v>1474084806</v>
      </c>
      <c r="C1065">
        <v>1472730303</v>
      </c>
      <c r="D1065">
        <v>1441819193</v>
      </c>
      <c r="E1065">
        <v>15514512</v>
      </c>
      <c r="F1065">
        <v>1</v>
      </c>
      <c r="G1065">
        <v>15514512</v>
      </c>
      <c r="H1065">
        <v>1</v>
      </c>
      <c r="I1065" t="s">
        <v>958</v>
      </c>
      <c r="J1065" t="s">
        <v>3</v>
      </c>
      <c r="K1065" t="s">
        <v>959</v>
      </c>
      <c r="L1065">
        <v>1191</v>
      </c>
      <c r="N1065">
        <v>1013</v>
      </c>
      <c r="O1065" t="s">
        <v>960</v>
      </c>
      <c r="P1065" t="s">
        <v>960</v>
      </c>
      <c r="Q1065">
        <v>1</v>
      </c>
      <c r="X1065">
        <v>0.4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1</v>
      </c>
      <c r="AE1065">
        <v>1</v>
      </c>
      <c r="AF1065" t="s">
        <v>393</v>
      </c>
      <c r="AG1065">
        <v>0.8</v>
      </c>
      <c r="AH1065">
        <v>3</v>
      </c>
      <c r="AI1065">
        <v>-1</v>
      </c>
      <c r="AJ1065" t="s">
        <v>3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</row>
    <row r="1066" spans="1:44" x14ac:dyDescent="0.2">
      <c r="A1066">
        <f>ROW(Source!A853)</f>
        <v>853</v>
      </c>
      <c r="B1066">
        <v>1474084808</v>
      </c>
      <c r="C1066">
        <v>1472730303</v>
      </c>
      <c r="D1066">
        <v>1441836235</v>
      </c>
      <c r="E1066">
        <v>1</v>
      </c>
      <c r="F1066">
        <v>1</v>
      </c>
      <c r="G1066">
        <v>15514512</v>
      </c>
      <c r="H1066">
        <v>3</v>
      </c>
      <c r="I1066" t="s">
        <v>965</v>
      </c>
      <c r="J1066" t="s">
        <v>966</v>
      </c>
      <c r="K1066" t="s">
        <v>967</v>
      </c>
      <c r="L1066">
        <v>1346</v>
      </c>
      <c r="N1066">
        <v>1009</v>
      </c>
      <c r="O1066" t="s">
        <v>968</v>
      </c>
      <c r="P1066" t="s">
        <v>968</v>
      </c>
      <c r="Q1066">
        <v>1</v>
      </c>
      <c r="X1066">
        <v>0.01</v>
      </c>
      <c r="Y1066">
        <v>31.49</v>
      </c>
      <c r="Z1066">
        <v>0</v>
      </c>
      <c r="AA1066">
        <v>0</v>
      </c>
      <c r="AB1066">
        <v>0</v>
      </c>
      <c r="AC1066">
        <v>0</v>
      </c>
      <c r="AD1066">
        <v>1</v>
      </c>
      <c r="AE1066">
        <v>0</v>
      </c>
      <c r="AF1066" t="s">
        <v>393</v>
      </c>
      <c r="AG1066">
        <v>0.02</v>
      </c>
      <c r="AH1066">
        <v>3</v>
      </c>
      <c r="AI1066">
        <v>-1</v>
      </c>
      <c r="AJ1066" t="s">
        <v>3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</row>
    <row r="1067" spans="1:44" x14ac:dyDescent="0.2">
      <c r="A1067">
        <f>ROW(Source!A853)</f>
        <v>853</v>
      </c>
      <c r="B1067">
        <v>1474084807</v>
      </c>
      <c r="C1067">
        <v>1472730303</v>
      </c>
      <c r="D1067">
        <v>1441822228</v>
      </c>
      <c r="E1067">
        <v>15514512</v>
      </c>
      <c r="F1067">
        <v>1</v>
      </c>
      <c r="G1067">
        <v>15514512</v>
      </c>
      <c r="H1067">
        <v>3</v>
      </c>
      <c r="I1067" t="s">
        <v>1036</v>
      </c>
      <c r="J1067" t="s">
        <v>3</v>
      </c>
      <c r="K1067" t="s">
        <v>1038</v>
      </c>
      <c r="L1067">
        <v>1346</v>
      </c>
      <c r="N1067">
        <v>1009</v>
      </c>
      <c r="O1067" t="s">
        <v>968</v>
      </c>
      <c r="P1067" t="s">
        <v>968</v>
      </c>
      <c r="Q1067">
        <v>1</v>
      </c>
      <c r="X1067">
        <v>0.01</v>
      </c>
      <c r="Y1067">
        <v>73.951729999999998</v>
      </c>
      <c r="Z1067">
        <v>0</v>
      </c>
      <c r="AA1067">
        <v>0</v>
      </c>
      <c r="AB1067">
        <v>0</v>
      </c>
      <c r="AC1067">
        <v>0</v>
      </c>
      <c r="AD1067">
        <v>1</v>
      </c>
      <c r="AE1067">
        <v>0</v>
      </c>
      <c r="AF1067" t="s">
        <v>393</v>
      </c>
      <c r="AG1067">
        <v>0.02</v>
      </c>
      <c r="AH1067">
        <v>3</v>
      </c>
      <c r="AI1067">
        <v>-1</v>
      </c>
      <c r="AJ1067" t="s">
        <v>3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</row>
    <row r="1068" spans="1:44" x14ac:dyDescent="0.2">
      <c r="A1068">
        <f>ROW(Source!A854)</f>
        <v>854</v>
      </c>
      <c r="B1068">
        <v>1474084809</v>
      </c>
      <c r="C1068">
        <v>1472730329</v>
      </c>
      <c r="D1068">
        <v>1441819193</v>
      </c>
      <c r="E1068">
        <v>15514512</v>
      </c>
      <c r="F1068">
        <v>1</v>
      </c>
      <c r="G1068">
        <v>15514512</v>
      </c>
      <c r="H1068">
        <v>1</v>
      </c>
      <c r="I1068" t="s">
        <v>958</v>
      </c>
      <c r="J1068" t="s">
        <v>3</v>
      </c>
      <c r="K1068" t="s">
        <v>959</v>
      </c>
      <c r="L1068">
        <v>1191</v>
      </c>
      <c r="N1068">
        <v>1013</v>
      </c>
      <c r="O1068" t="s">
        <v>960</v>
      </c>
      <c r="P1068" t="s">
        <v>960</v>
      </c>
      <c r="Q1068">
        <v>1</v>
      </c>
      <c r="X1068">
        <v>0.96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1</v>
      </c>
      <c r="AE1068">
        <v>1</v>
      </c>
      <c r="AF1068" t="s">
        <v>3</v>
      </c>
      <c r="AG1068">
        <v>0.96</v>
      </c>
      <c r="AH1068">
        <v>3</v>
      </c>
      <c r="AI1068">
        <v>-1</v>
      </c>
      <c r="AJ1068" t="s">
        <v>3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</row>
    <row r="1069" spans="1:44" x14ac:dyDescent="0.2">
      <c r="A1069">
        <f>ROW(Source!A854)</f>
        <v>854</v>
      </c>
      <c r="B1069">
        <v>1474084810</v>
      </c>
      <c r="C1069">
        <v>1472730329</v>
      </c>
      <c r="D1069">
        <v>1441836235</v>
      </c>
      <c r="E1069">
        <v>1</v>
      </c>
      <c r="F1069">
        <v>1</v>
      </c>
      <c r="G1069">
        <v>15514512</v>
      </c>
      <c r="H1069">
        <v>3</v>
      </c>
      <c r="I1069" t="s">
        <v>965</v>
      </c>
      <c r="J1069" t="s">
        <v>966</v>
      </c>
      <c r="K1069" t="s">
        <v>967</v>
      </c>
      <c r="L1069">
        <v>1346</v>
      </c>
      <c r="N1069">
        <v>1009</v>
      </c>
      <c r="O1069" t="s">
        <v>968</v>
      </c>
      <c r="P1069" t="s">
        <v>968</v>
      </c>
      <c r="Q1069">
        <v>1</v>
      </c>
      <c r="X1069">
        <v>0.05</v>
      </c>
      <c r="Y1069">
        <v>31.49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 t="s">
        <v>3</v>
      </c>
      <c r="AG1069">
        <v>0.05</v>
      </c>
      <c r="AH1069">
        <v>3</v>
      </c>
      <c r="AI1069">
        <v>-1</v>
      </c>
      <c r="AJ1069" t="s">
        <v>3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</row>
    <row r="1070" spans="1:44" x14ac:dyDescent="0.2">
      <c r="A1070">
        <f>ROW(Source!A854)</f>
        <v>854</v>
      </c>
      <c r="B1070">
        <v>1474084811</v>
      </c>
      <c r="C1070">
        <v>1472730329</v>
      </c>
      <c r="D1070">
        <v>1441834628</v>
      </c>
      <c r="E1070">
        <v>1</v>
      </c>
      <c r="F1070">
        <v>1</v>
      </c>
      <c r="G1070">
        <v>15514512</v>
      </c>
      <c r="H1070">
        <v>3</v>
      </c>
      <c r="I1070" t="s">
        <v>1036</v>
      </c>
      <c r="J1070" t="s">
        <v>1037</v>
      </c>
      <c r="K1070" t="s">
        <v>1038</v>
      </c>
      <c r="L1070">
        <v>1348</v>
      </c>
      <c r="N1070">
        <v>1009</v>
      </c>
      <c r="O1070" t="s">
        <v>861</v>
      </c>
      <c r="P1070" t="s">
        <v>861</v>
      </c>
      <c r="Q1070">
        <v>1000</v>
      </c>
      <c r="X1070">
        <v>3.0000000000000001E-5</v>
      </c>
      <c r="Y1070">
        <v>73951.73</v>
      </c>
      <c r="Z1070">
        <v>0</v>
      </c>
      <c r="AA1070">
        <v>0</v>
      </c>
      <c r="AB1070">
        <v>0</v>
      </c>
      <c r="AC1070">
        <v>0</v>
      </c>
      <c r="AD1070">
        <v>1</v>
      </c>
      <c r="AE1070">
        <v>0</v>
      </c>
      <c r="AF1070" t="s">
        <v>3</v>
      </c>
      <c r="AG1070">
        <v>3.0000000000000001E-5</v>
      </c>
      <c r="AH1070">
        <v>3</v>
      </c>
      <c r="AI1070">
        <v>-1</v>
      </c>
      <c r="AJ1070" t="s">
        <v>3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</row>
    <row r="1071" spans="1:44" x14ac:dyDescent="0.2">
      <c r="A1071">
        <f>ROW(Source!A854)</f>
        <v>854</v>
      </c>
      <c r="B1071">
        <v>1474084812</v>
      </c>
      <c r="C1071">
        <v>1472730329</v>
      </c>
      <c r="D1071">
        <v>1441834669</v>
      </c>
      <c r="E1071">
        <v>1</v>
      </c>
      <c r="F1071">
        <v>1</v>
      </c>
      <c r="G1071">
        <v>15514512</v>
      </c>
      <c r="H1071">
        <v>3</v>
      </c>
      <c r="I1071" t="s">
        <v>1071</v>
      </c>
      <c r="J1071" t="s">
        <v>1072</v>
      </c>
      <c r="K1071" t="s">
        <v>1073</v>
      </c>
      <c r="L1071">
        <v>1346</v>
      </c>
      <c r="N1071">
        <v>1009</v>
      </c>
      <c r="O1071" t="s">
        <v>968</v>
      </c>
      <c r="P1071" t="s">
        <v>968</v>
      </c>
      <c r="Q1071">
        <v>1</v>
      </c>
      <c r="X1071">
        <v>0.01</v>
      </c>
      <c r="Y1071">
        <v>222.28</v>
      </c>
      <c r="Z1071">
        <v>0</v>
      </c>
      <c r="AA1071">
        <v>0</v>
      </c>
      <c r="AB1071">
        <v>0</v>
      </c>
      <c r="AC1071">
        <v>0</v>
      </c>
      <c r="AD1071">
        <v>1</v>
      </c>
      <c r="AE1071">
        <v>0</v>
      </c>
      <c r="AF1071" t="s">
        <v>3</v>
      </c>
      <c r="AG1071">
        <v>0.01</v>
      </c>
      <c r="AH1071">
        <v>3</v>
      </c>
      <c r="AI1071">
        <v>-1</v>
      </c>
      <c r="AJ1071" t="s">
        <v>3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</row>
    <row r="1072" spans="1:44" x14ac:dyDescent="0.2">
      <c r="A1072">
        <f>ROW(Source!A891)</f>
        <v>891</v>
      </c>
      <c r="B1072">
        <v>1474084813</v>
      </c>
      <c r="C1072">
        <v>1472730355</v>
      </c>
      <c r="D1072">
        <v>1441819193</v>
      </c>
      <c r="E1072">
        <v>15514512</v>
      </c>
      <c r="F1072">
        <v>1</v>
      </c>
      <c r="G1072">
        <v>15514512</v>
      </c>
      <c r="H1072">
        <v>1</v>
      </c>
      <c r="I1072" t="s">
        <v>958</v>
      </c>
      <c r="J1072" t="s">
        <v>3</v>
      </c>
      <c r="K1072" t="s">
        <v>959</v>
      </c>
      <c r="L1072">
        <v>1191</v>
      </c>
      <c r="N1072">
        <v>1013</v>
      </c>
      <c r="O1072" t="s">
        <v>960</v>
      </c>
      <c r="P1072" t="s">
        <v>960</v>
      </c>
      <c r="Q1072">
        <v>1</v>
      </c>
      <c r="X1072">
        <v>7.14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1</v>
      </c>
      <c r="AE1072">
        <v>1</v>
      </c>
      <c r="AF1072" t="s">
        <v>3</v>
      </c>
      <c r="AG1072">
        <v>7.14</v>
      </c>
      <c r="AH1072">
        <v>3</v>
      </c>
      <c r="AI1072">
        <v>-1</v>
      </c>
      <c r="AJ1072" t="s">
        <v>3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</row>
    <row r="1073" spans="1:44" x14ac:dyDescent="0.2">
      <c r="A1073">
        <f>ROW(Source!A891)</f>
        <v>891</v>
      </c>
      <c r="B1073">
        <v>1474084814</v>
      </c>
      <c r="C1073">
        <v>1472730355</v>
      </c>
      <c r="D1073">
        <v>1441836237</v>
      </c>
      <c r="E1073">
        <v>1</v>
      </c>
      <c r="F1073">
        <v>1</v>
      </c>
      <c r="G1073">
        <v>15514512</v>
      </c>
      <c r="H1073">
        <v>3</v>
      </c>
      <c r="I1073" t="s">
        <v>1074</v>
      </c>
      <c r="J1073" t="s">
        <v>1075</v>
      </c>
      <c r="K1073" t="s">
        <v>1076</v>
      </c>
      <c r="L1073">
        <v>1346</v>
      </c>
      <c r="N1073">
        <v>1009</v>
      </c>
      <c r="O1073" t="s">
        <v>968</v>
      </c>
      <c r="P1073" t="s">
        <v>968</v>
      </c>
      <c r="Q1073">
        <v>1</v>
      </c>
      <c r="X1073">
        <v>0.06</v>
      </c>
      <c r="Y1073">
        <v>375.16</v>
      </c>
      <c r="Z1073">
        <v>0</v>
      </c>
      <c r="AA1073">
        <v>0</v>
      </c>
      <c r="AB1073">
        <v>0</v>
      </c>
      <c r="AC1073">
        <v>0</v>
      </c>
      <c r="AD1073">
        <v>1</v>
      </c>
      <c r="AE1073">
        <v>0</v>
      </c>
      <c r="AF1073" t="s">
        <v>3</v>
      </c>
      <c r="AG1073">
        <v>0.06</v>
      </c>
      <c r="AH1073">
        <v>3</v>
      </c>
      <c r="AI1073">
        <v>-1</v>
      </c>
      <c r="AJ1073" t="s">
        <v>3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</row>
    <row r="1074" spans="1:44" x14ac:dyDescent="0.2">
      <c r="A1074">
        <f>ROW(Source!A892)</f>
        <v>892</v>
      </c>
      <c r="B1074">
        <v>1474084815</v>
      </c>
      <c r="C1074">
        <v>1472730363</v>
      </c>
      <c r="D1074">
        <v>1441819193</v>
      </c>
      <c r="E1074">
        <v>15514512</v>
      </c>
      <c r="F1074">
        <v>1</v>
      </c>
      <c r="G1074">
        <v>15514512</v>
      </c>
      <c r="H1074">
        <v>1</v>
      </c>
      <c r="I1074" t="s">
        <v>958</v>
      </c>
      <c r="J1074" t="s">
        <v>3</v>
      </c>
      <c r="K1074" t="s">
        <v>959</v>
      </c>
      <c r="L1074">
        <v>1191</v>
      </c>
      <c r="N1074">
        <v>1013</v>
      </c>
      <c r="O1074" t="s">
        <v>960</v>
      </c>
      <c r="P1074" t="s">
        <v>960</v>
      </c>
      <c r="Q1074">
        <v>1</v>
      </c>
      <c r="X1074">
        <v>0.24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1</v>
      </c>
      <c r="AE1074">
        <v>1</v>
      </c>
      <c r="AF1074" t="s">
        <v>3</v>
      </c>
      <c r="AG1074">
        <v>0.24</v>
      </c>
      <c r="AH1074">
        <v>3</v>
      </c>
      <c r="AI1074">
        <v>-1</v>
      </c>
      <c r="AJ1074" t="s">
        <v>3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</row>
    <row r="1075" spans="1:44" x14ac:dyDescent="0.2">
      <c r="A1075">
        <f>ROW(Source!A893)</f>
        <v>893</v>
      </c>
      <c r="B1075">
        <v>1474084816</v>
      </c>
      <c r="C1075">
        <v>1472730369</v>
      </c>
      <c r="D1075">
        <v>1441819193</v>
      </c>
      <c r="E1075">
        <v>15514512</v>
      </c>
      <c r="F1075">
        <v>1</v>
      </c>
      <c r="G1075">
        <v>15514512</v>
      </c>
      <c r="H1075">
        <v>1</v>
      </c>
      <c r="I1075" t="s">
        <v>958</v>
      </c>
      <c r="J1075" t="s">
        <v>3</v>
      </c>
      <c r="K1075" t="s">
        <v>959</v>
      </c>
      <c r="L1075">
        <v>1191</v>
      </c>
      <c r="N1075">
        <v>1013</v>
      </c>
      <c r="O1075" t="s">
        <v>960</v>
      </c>
      <c r="P1075" t="s">
        <v>960</v>
      </c>
      <c r="Q1075">
        <v>1</v>
      </c>
      <c r="X1075">
        <v>10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1</v>
      </c>
      <c r="AE1075">
        <v>1</v>
      </c>
      <c r="AF1075" t="s">
        <v>3</v>
      </c>
      <c r="AG1075">
        <v>10</v>
      </c>
      <c r="AH1075">
        <v>3</v>
      </c>
      <c r="AI1075">
        <v>-1</v>
      </c>
      <c r="AJ1075" t="s">
        <v>3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</row>
    <row r="1076" spans="1:44" x14ac:dyDescent="0.2">
      <c r="A1076">
        <f>ROW(Source!A893)</f>
        <v>893</v>
      </c>
      <c r="B1076">
        <v>1474084817</v>
      </c>
      <c r="C1076">
        <v>1472730369</v>
      </c>
      <c r="D1076">
        <v>1441836237</v>
      </c>
      <c r="E1076">
        <v>1</v>
      </c>
      <c r="F1076">
        <v>1</v>
      </c>
      <c r="G1076">
        <v>15514512</v>
      </c>
      <c r="H1076">
        <v>3</v>
      </c>
      <c r="I1076" t="s">
        <v>1074</v>
      </c>
      <c r="J1076" t="s">
        <v>1075</v>
      </c>
      <c r="K1076" t="s">
        <v>1076</v>
      </c>
      <c r="L1076">
        <v>1346</v>
      </c>
      <c r="N1076">
        <v>1009</v>
      </c>
      <c r="O1076" t="s">
        <v>968</v>
      </c>
      <c r="P1076" t="s">
        <v>968</v>
      </c>
      <c r="Q1076">
        <v>1</v>
      </c>
      <c r="X1076">
        <v>0.06</v>
      </c>
      <c r="Y1076">
        <v>375.16</v>
      </c>
      <c r="Z1076">
        <v>0</v>
      </c>
      <c r="AA1076">
        <v>0</v>
      </c>
      <c r="AB1076">
        <v>0</v>
      </c>
      <c r="AC1076">
        <v>0</v>
      </c>
      <c r="AD1076">
        <v>1</v>
      </c>
      <c r="AE1076">
        <v>0</v>
      </c>
      <c r="AF1076" t="s">
        <v>3</v>
      </c>
      <c r="AG1076">
        <v>0.06</v>
      </c>
      <c r="AH1076">
        <v>3</v>
      </c>
      <c r="AI1076">
        <v>-1</v>
      </c>
      <c r="AJ1076" t="s">
        <v>3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</row>
    <row r="1077" spans="1:44" x14ac:dyDescent="0.2">
      <c r="A1077">
        <f>ROW(Source!A894)</f>
        <v>894</v>
      </c>
      <c r="B1077">
        <v>1474084818</v>
      </c>
      <c r="C1077">
        <v>1472730377</v>
      </c>
      <c r="D1077">
        <v>1441819193</v>
      </c>
      <c r="E1077">
        <v>15514512</v>
      </c>
      <c r="F1077">
        <v>1</v>
      </c>
      <c r="G1077">
        <v>15514512</v>
      </c>
      <c r="H1077">
        <v>1</v>
      </c>
      <c r="I1077" t="s">
        <v>958</v>
      </c>
      <c r="J1077" t="s">
        <v>3</v>
      </c>
      <c r="K1077" t="s">
        <v>959</v>
      </c>
      <c r="L1077">
        <v>1191</v>
      </c>
      <c r="N1077">
        <v>1013</v>
      </c>
      <c r="O1077" t="s">
        <v>960</v>
      </c>
      <c r="P1077" t="s">
        <v>960</v>
      </c>
      <c r="Q1077">
        <v>1</v>
      </c>
      <c r="X1077">
        <v>0.33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1</v>
      </c>
      <c r="AE1077">
        <v>1</v>
      </c>
      <c r="AF1077" t="s">
        <v>3</v>
      </c>
      <c r="AG1077">
        <v>0.33</v>
      </c>
      <c r="AH1077">
        <v>3</v>
      </c>
      <c r="AI1077">
        <v>-1</v>
      </c>
      <c r="AJ1077" t="s">
        <v>3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</row>
    <row r="1078" spans="1:44" x14ac:dyDescent="0.2">
      <c r="A1078">
        <f>ROW(Source!A895)</f>
        <v>895</v>
      </c>
      <c r="B1078">
        <v>1474084819</v>
      </c>
      <c r="C1078">
        <v>1472730382</v>
      </c>
      <c r="D1078">
        <v>1441819193</v>
      </c>
      <c r="E1078">
        <v>15514512</v>
      </c>
      <c r="F1078">
        <v>1</v>
      </c>
      <c r="G1078">
        <v>15514512</v>
      </c>
      <c r="H1078">
        <v>1</v>
      </c>
      <c r="I1078" t="s">
        <v>958</v>
      </c>
      <c r="J1078" t="s">
        <v>3</v>
      </c>
      <c r="K1078" t="s">
        <v>959</v>
      </c>
      <c r="L1078">
        <v>1191</v>
      </c>
      <c r="N1078">
        <v>1013</v>
      </c>
      <c r="O1078" t="s">
        <v>960</v>
      </c>
      <c r="P1078" t="s">
        <v>960</v>
      </c>
      <c r="Q1078">
        <v>1</v>
      </c>
      <c r="X1078">
        <v>11.22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1</v>
      </c>
      <c r="AE1078">
        <v>1</v>
      </c>
      <c r="AF1078" t="s">
        <v>3</v>
      </c>
      <c r="AG1078">
        <v>11.22</v>
      </c>
      <c r="AH1078">
        <v>3</v>
      </c>
      <c r="AI1078">
        <v>-1</v>
      </c>
      <c r="AJ1078" t="s">
        <v>3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</row>
    <row r="1079" spans="1:44" x14ac:dyDescent="0.2">
      <c r="A1079">
        <f>ROW(Source!A895)</f>
        <v>895</v>
      </c>
      <c r="B1079">
        <v>1474084820</v>
      </c>
      <c r="C1079">
        <v>1472730382</v>
      </c>
      <c r="D1079">
        <v>1441836237</v>
      </c>
      <c r="E1079">
        <v>1</v>
      </c>
      <c r="F1079">
        <v>1</v>
      </c>
      <c r="G1079">
        <v>15514512</v>
      </c>
      <c r="H1079">
        <v>3</v>
      </c>
      <c r="I1079" t="s">
        <v>1074</v>
      </c>
      <c r="J1079" t="s">
        <v>1075</v>
      </c>
      <c r="K1079" t="s">
        <v>1076</v>
      </c>
      <c r="L1079">
        <v>1346</v>
      </c>
      <c r="N1079">
        <v>1009</v>
      </c>
      <c r="O1079" t="s">
        <v>968</v>
      </c>
      <c r="P1079" t="s">
        <v>968</v>
      </c>
      <c r="Q1079">
        <v>1</v>
      </c>
      <c r="X1079">
        <v>3.9E-2</v>
      </c>
      <c r="Y1079">
        <v>375.16</v>
      </c>
      <c r="Z1079">
        <v>0</v>
      </c>
      <c r="AA1079">
        <v>0</v>
      </c>
      <c r="AB1079">
        <v>0</v>
      </c>
      <c r="AC1079">
        <v>0</v>
      </c>
      <c r="AD1079">
        <v>1</v>
      </c>
      <c r="AE1079">
        <v>0</v>
      </c>
      <c r="AF1079" t="s">
        <v>3</v>
      </c>
      <c r="AG1079">
        <v>3.9E-2</v>
      </c>
      <c r="AH1079">
        <v>3</v>
      </c>
      <c r="AI1079">
        <v>-1</v>
      </c>
      <c r="AJ1079" t="s">
        <v>3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</row>
    <row r="1080" spans="1:44" x14ac:dyDescent="0.2">
      <c r="A1080">
        <f>ROW(Source!A896)</f>
        <v>896</v>
      </c>
      <c r="B1080">
        <v>1474084821</v>
      </c>
      <c r="C1080">
        <v>1472730391</v>
      </c>
      <c r="D1080">
        <v>1441819193</v>
      </c>
      <c r="E1080">
        <v>15514512</v>
      </c>
      <c r="F1080">
        <v>1</v>
      </c>
      <c r="G1080">
        <v>15514512</v>
      </c>
      <c r="H1080">
        <v>1</v>
      </c>
      <c r="I1080" t="s">
        <v>958</v>
      </c>
      <c r="J1080" t="s">
        <v>3</v>
      </c>
      <c r="K1080" t="s">
        <v>959</v>
      </c>
      <c r="L1080">
        <v>1191</v>
      </c>
      <c r="N1080">
        <v>1013</v>
      </c>
      <c r="O1080" t="s">
        <v>960</v>
      </c>
      <c r="P1080" t="s">
        <v>960</v>
      </c>
      <c r="Q1080">
        <v>1</v>
      </c>
      <c r="X1080">
        <v>0.38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1</v>
      </c>
      <c r="AE1080">
        <v>1</v>
      </c>
      <c r="AF1080" t="s">
        <v>3</v>
      </c>
      <c r="AG1080">
        <v>0.38</v>
      </c>
      <c r="AH1080">
        <v>3</v>
      </c>
      <c r="AI1080">
        <v>-1</v>
      </c>
      <c r="AJ1080" t="s">
        <v>3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</row>
    <row r="1081" spans="1:44" x14ac:dyDescent="0.2">
      <c r="A1081">
        <f>ROW(Source!A896)</f>
        <v>896</v>
      </c>
      <c r="B1081">
        <v>1474084822</v>
      </c>
      <c r="C1081">
        <v>1472730391</v>
      </c>
      <c r="D1081">
        <v>1441836237</v>
      </c>
      <c r="E1081">
        <v>1</v>
      </c>
      <c r="F1081">
        <v>1</v>
      </c>
      <c r="G1081">
        <v>15514512</v>
      </c>
      <c r="H1081">
        <v>3</v>
      </c>
      <c r="I1081" t="s">
        <v>1074</v>
      </c>
      <c r="J1081" t="s">
        <v>1075</v>
      </c>
      <c r="K1081" t="s">
        <v>1076</v>
      </c>
      <c r="L1081">
        <v>1346</v>
      </c>
      <c r="N1081">
        <v>1009</v>
      </c>
      <c r="O1081" t="s">
        <v>968</v>
      </c>
      <c r="P1081" t="s">
        <v>968</v>
      </c>
      <c r="Q1081">
        <v>1</v>
      </c>
      <c r="X1081">
        <v>1E-3</v>
      </c>
      <c r="Y1081">
        <v>375.16</v>
      </c>
      <c r="Z1081">
        <v>0</v>
      </c>
      <c r="AA1081">
        <v>0</v>
      </c>
      <c r="AB1081">
        <v>0</v>
      </c>
      <c r="AC1081">
        <v>0</v>
      </c>
      <c r="AD1081">
        <v>1</v>
      </c>
      <c r="AE1081">
        <v>0</v>
      </c>
      <c r="AF1081" t="s">
        <v>3</v>
      </c>
      <c r="AG1081">
        <v>1E-3</v>
      </c>
      <c r="AH1081">
        <v>3</v>
      </c>
      <c r="AI1081">
        <v>-1</v>
      </c>
      <c r="AJ1081" t="s">
        <v>3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</row>
    <row r="1082" spans="1:44" x14ac:dyDescent="0.2">
      <c r="A1082">
        <f>ROW(Source!A897)</f>
        <v>897</v>
      </c>
      <c r="B1082">
        <v>1474084823</v>
      </c>
      <c r="C1082">
        <v>1472730400</v>
      </c>
      <c r="D1082">
        <v>1441819193</v>
      </c>
      <c r="E1082">
        <v>15514512</v>
      </c>
      <c r="F1082">
        <v>1</v>
      </c>
      <c r="G1082">
        <v>15514512</v>
      </c>
      <c r="H1082">
        <v>1</v>
      </c>
      <c r="I1082" t="s">
        <v>958</v>
      </c>
      <c r="J1082" t="s">
        <v>3</v>
      </c>
      <c r="K1082" t="s">
        <v>959</v>
      </c>
      <c r="L1082">
        <v>1191</v>
      </c>
      <c r="N1082">
        <v>1013</v>
      </c>
      <c r="O1082" t="s">
        <v>960</v>
      </c>
      <c r="P1082" t="s">
        <v>960</v>
      </c>
      <c r="Q1082">
        <v>1</v>
      </c>
      <c r="X1082">
        <v>11.88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1</v>
      </c>
      <c r="AE1082">
        <v>1</v>
      </c>
      <c r="AF1082" t="s">
        <v>3</v>
      </c>
      <c r="AG1082">
        <v>11.88</v>
      </c>
      <c r="AH1082">
        <v>3</v>
      </c>
      <c r="AI1082">
        <v>-1</v>
      </c>
      <c r="AJ1082" t="s">
        <v>3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</row>
    <row r="1083" spans="1:44" x14ac:dyDescent="0.2">
      <c r="A1083">
        <f>ROW(Source!A897)</f>
        <v>897</v>
      </c>
      <c r="B1083">
        <v>1474084824</v>
      </c>
      <c r="C1083">
        <v>1472730400</v>
      </c>
      <c r="D1083">
        <v>1441836237</v>
      </c>
      <c r="E1083">
        <v>1</v>
      </c>
      <c r="F1083">
        <v>1</v>
      </c>
      <c r="G1083">
        <v>15514512</v>
      </c>
      <c r="H1083">
        <v>3</v>
      </c>
      <c r="I1083" t="s">
        <v>1074</v>
      </c>
      <c r="J1083" t="s">
        <v>1075</v>
      </c>
      <c r="K1083" t="s">
        <v>1076</v>
      </c>
      <c r="L1083">
        <v>1346</v>
      </c>
      <c r="N1083">
        <v>1009</v>
      </c>
      <c r="O1083" t="s">
        <v>968</v>
      </c>
      <c r="P1083" t="s">
        <v>968</v>
      </c>
      <c r="Q1083">
        <v>1</v>
      </c>
      <c r="X1083">
        <v>4.2000000000000003E-2</v>
      </c>
      <c r="Y1083">
        <v>375.16</v>
      </c>
      <c r="Z1083">
        <v>0</v>
      </c>
      <c r="AA1083">
        <v>0</v>
      </c>
      <c r="AB1083">
        <v>0</v>
      </c>
      <c r="AC1083">
        <v>0</v>
      </c>
      <c r="AD1083">
        <v>1</v>
      </c>
      <c r="AE1083">
        <v>0</v>
      </c>
      <c r="AF1083" t="s">
        <v>3</v>
      </c>
      <c r="AG1083">
        <v>4.2000000000000003E-2</v>
      </c>
      <c r="AH1083">
        <v>3</v>
      </c>
      <c r="AI1083">
        <v>-1</v>
      </c>
      <c r="AJ1083" t="s">
        <v>3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</row>
    <row r="1084" spans="1:44" x14ac:dyDescent="0.2">
      <c r="A1084">
        <f>ROW(Source!A898)</f>
        <v>898</v>
      </c>
      <c r="B1084">
        <v>1474084825</v>
      </c>
      <c r="C1084">
        <v>1472730413</v>
      </c>
      <c r="D1084">
        <v>1441819193</v>
      </c>
      <c r="E1084">
        <v>15514512</v>
      </c>
      <c r="F1084">
        <v>1</v>
      </c>
      <c r="G1084">
        <v>15514512</v>
      </c>
      <c r="H1084">
        <v>1</v>
      </c>
      <c r="I1084" t="s">
        <v>958</v>
      </c>
      <c r="J1084" t="s">
        <v>3</v>
      </c>
      <c r="K1084" t="s">
        <v>959</v>
      </c>
      <c r="L1084">
        <v>1191</v>
      </c>
      <c r="N1084">
        <v>1013</v>
      </c>
      <c r="O1084" t="s">
        <v>960</v>
      </c>
      <c r="P1084" t="s">
        <v>960</v>
      </c>
      <c r="Q1084">
        <v>1</v>
      </c>
      <c r="X1084">
        <v>0.4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1</v>
      </c>
      <c r="AE1084">
        <v>1</v>
      </c>
      <c r="AF1084" t="s">
        <v>3</v>
      </c>
      <c r="AG1084">
        <v>0.4</v>
      </c>
      <c r="AH1084">
        <v>3</v>
      </c>
      <c r="AI1084">
        <v>-1</v>
      </c>
      <c r="AJ1084" t="s">
        <v>3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</row>
    <row r="1085" spans="1:44" x14ac:dyDescent="0.2">
      <c r="A1085">
        <f>ROW(Source!A898)</f>
        <v>898</v>
      </c>
      <c r="B1085">
        <v>1474084826</v>
      </c>
      <c r="C1085">
        <v>1472730413</v>
      </c>
      <c r="D1085">
        <v>1441836237</v>
      </c>
      <c r="E1085">
        <v>1</v>
      </c>
      <c r="F1085">
        <v>1</v>
      </c>
      <c r="G1085">
        <v>15514512</v>
      </c>
      <c r="H1085">
        <v>3</v>
      </c>
      <c r="I1085" t="s">
        <v>1074</v>
      </c>
      <c r="J1085" t="s">
        <v>1075</v>
      </c>
      <c r="K1085" t="s">
        <v>1076</v>
      </c>
      <c r="L1085">
        <v>1346</v>
      </c>
      <c r="N1085">
        <v>1009</v>
      </c>
      <c r="O1085" t="s">
        <v>968</v>
      </c>
      <c r="P1085" t="s">
        <v>968</v>
      </c>
      <c r="Q1085">
        <v>1</v>
      </c>
      <c r="X1085">
        <v>1E-3</v>
      </c>
      <c r="Y1085">
        <v>375.16</v>
      </c>
      <c r="Z1085">
        <v>0</v>
      </c>
      <c r="AA1085">
        <v>0</v>
      </c>
      <c r="AB1085">
        <v>0</v>
      </c>
      <c r="AC1085">
        <v>0</v>
      </c>
      <c r="AD1085">
        <v>1</v>
      </c>
      <c r="AE1085">
        <v>0</v>
      </c>
      <c r="AF1085" t="s">
        <v>3</v>
      </c>
      <c r="AG1085">
        <v>1E-3</v>
      </c>
      <c r="AH1085">
        <v>3</v>
      </c>
      <c r="AI1085">
        <v>-1</v>
      </c>
      <c r="AJ1085" t="s">
        <v>3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</row>
    <row r="1086" spans="1:44" x14ac:dyDescent="0.2">
      <c r="A1086">
        <f>ROW(Source!A900)</f>
        <v>900</v>
      </c>
      <c r="B1086">
        <v>1474084827</v>
      </c>
      <c r="C1086">
        <v>1472730430</v>
      </c>
      <c r="D1086">
        <v>1441819193</v>
      </c>
      <c r="E1086">
        <v>15514512</v>
      </c>
      <c r="F1086">
        <v>1</v>
      </c>
      <c r="G1086">
        <v>15514512</v>
      </c>
      <c r="H1086">
        <v>1</v>
      </c>
      <c r="I1086" t="s">
        <v>958</v>
      </c>
      <c r="J1086" t="s">
        <v>3</v>
      </c>
      <c r="K1086" t="s">
        <v>959</v>
      </c>
      <c r="L1086">
        <v>1191</v>
      </c>
      <c r="N1086">
        <v>1013</v>
      </c>
      <c r="O1086" t="s">
        <v>960</v>
      </c>
      <c r="P1086" t="s">
        <v>960</v>
      </c>
      <c r="Q1086">
        <v>1</v>
      </c>
      <c r="X1086">
        <v>0.7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1</v>
      </c>
      <c r="AE1086">
        <v>1</v>
      </c>
      <c r="AF1086" t="s">
        <v>3</v>
      </c>
      <c r="AG1086">
        <v>0.7</v>
      </c>
      <c r="AH1086">
        <v>3</v>
      </c>
      <c r="AI1086">
        <v>-1</v>
      </c>
      <c r="AJ1086" t="s">
        <v>3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</row>
    <row r="1087" spans="1:44" x14ac:dyDescent="0.2">
      <c r="A1087">
        <f>ROW(Source!A902)</f>
        <v>902</v>
      </c>
      <c r="B1087">
        <v>1474084828</v>
      </c>
      <c r="C1087">
        <v>1472730450</v>
      </c>
      <c r="D1087">
        <v>1441819193</v>
      </c>
      <c r="E1087">
        <v>15514512</v>
      </c>
      <c r="F1087">
        <v>1</v>
      </c>
      <c r="G1087">
        <v>15514512</v>
      </c>
      <c r="H1087">
        <v>1</v>
      </c>
      <c r="I1087" t="s">
        <v>958</v>
      </c>
      <c r="J1087" t="s">
        <v>3</v>
      </c>
      <c r="K1087" t="s">
        <v>959</v>
      </c>
      <c r="L1087">
        <v>1191</v>
      </c>
      <c r="N1087">
        <v>1013</v>
      </c>
      <c r="O1087" t="s">
        <v>960</v>
      </c>
      <c r="P1087" t="s">
        <v>960</v>
      </c>
      <c r="Q1087">
        <v>1</v>
      </c>
      <c r="X1087">
        <v>0.96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1</v>
      </c>
      <c r="AE1087">
        <v>1</v>
      </c>
      <c r="AF1087" t="s">
        <v>3</v>
      </c>
      <c r="AG1087">
        <v>0.96</v>
      </c>
      <c r="AH1087">
        <v>3</v>
      </c>
      <c r="AI1087">
        <v>-1</v>
      </c>
      <c r="AJ1087" t="s">
        <v>3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</row>
    <row r="1088" spans="1:44" x14ac:dyDescent="0.2">
      <c r="A1088">
        <f>ROW(Source!A902)</f>
        <v>902</v>
      </c>
      <c r="B1088">
        <v>1474084829</v>
      </c>
      <c r="C1088">
        <v>1472730450</v>
      </c>
      <c r="D1088">
        <v>1441836235</v>
      </c>
      <c r="E1088">
        <v>1</v>
      </c>
      <c r="F1088">
        <v>1</v>
      </c>
      <c r="G1088">
        <v>15514512</v>
      </c>
      <c r="H1088">
        <v>3</v>
      </c>
      <c r="I1088" t="s">
        <v>965</v>
      </c>
      <c r="J1088" t="s">
        <v>966</v>
      </c>
      <c r="K1088" t="s">
        <v>967</v>
      </c>
      <c r="L1088">
        <v>1346</v>
      </c>
      <c r="N1088">
        <v>1009</v>
      </c>
      <c r="O1088" t="s">
        <v>968</v>
      </c>
      <c r="P1088" t="s">
        <v>968</v>
      </c>
      <c r="Q1088">
        <v>1</v>
      </c>
      <c r="X1088">
        <v>0.05</v>
      </c>
      <c r="Y1088">
        <v>31.49</v>
      </c>
      <c r="Z1088">
        <v>0</v>
      </c>
      <c r="AA1088">
        <v>0</v>
      </c>
      <c r="AB1088">
        <v>0</v>
      </c>
      <c r="AC1088">
        <v>0</v>
      </c>
      <c r="AD1088">
        <v>1</v>
      </c>
      <c r="AE1088">
        <v>0</v>
      </c>
      <c r="AF1088" t="s">
        <v>3</v>
      </c>
      <c r="AG1088">
        <v>0.05</v>
      </c>
      <c r="AH1088">
        <v>3</v>
      </c>
      <c r="AI1088">
        <v>-1</v>
      </c>
      <c r="AJ1088" t="s">
        <v>3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</row>
    <row r="1089" spans="1:44" x14ac:dyDescent="0.2">
      <c r="A1089">
        <f>ROW(Source!A902)</f>
        <v>902</v>
      </c>
      <c r="B1089">
        <v>1474084830</v>
      </c>
      <c r="C1089">
        <v>1472730450</v>
      </c>
      <c r="D1089">
        <v>1441834628</v>
      </c>
      <c r="E1089">
        <v>1</v>
      </c>
      <c r="F1089">
        <v>1</v>
      </c>
      <c r="G1089">
        <v>15514512</v>
      </c>
      <c r="H1089">
        <v>3</v>
      </c>
      <c r="I1089" t="s">
        <v>1036</v>
      </c>
      <c r="J1089" t="s">
        <v>1037</v>
      </c>
      <c r="K1089" t="s">
        <v>1038</v>
      </c>
      <c r="L1089">
        <v>1348</v>
      </c>
      <c r="N1089">
        <v>1009</v>
      </c>
      <c r="O1089" t="s">
        <v>861</v>
      </c>
      <c r="P1089" t="s">
        <v>861</v>
      </c>
      <c r="Q1089">
        <v>1000</v>
      </c>
      <c r="X1089">
        <v>3.0000000000000001E-5</v>
      </c>
      <c r="Y1089">
        <v>73951.73</v>
      </c>
      <c r="Z1089">
        <v>0</v>
      </c>
      <c r="AA1089">
        <v>0</v>
      </c>
      <c r="AB1089">
        <v>0</v>
      </c>
      <c r="AC1089">
        <v>0</v>
      </c>
      <c r="AD1089">
        <v>1</v>
      </c>
      <c r="AE1089">
        <v>0</v>
      </c>
      <c r="AF1089" t="s">
        <v>3</v>
      </c>
      <c r="AG1089">
        <v>3.0000000000000001E-5</v>
      </c>
      <c r="AH1089">
        <v>3</v>
      </c>
      <c r="AI1089">
        <v>-1</v>
      </c>
      <c r="AJ1089" t="s">
        <v>3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</row>
    <row r="1090" spans="1:44" x14ac:dyDescent="0.2">
      <c r="A1090">
        <f>ROW(Source!A902)</f>
        <v>902</v>
      </c>
      <c r="B1090">
        <v>1474084831</v>
      </c>
      <c r="C1090">
        <v>1472730450</v>
      </c>
      <c r="D1090">
        <v>1441834669</v>
      </c>
      <c r="E1090">
        <v>1</v>
      </c>
      <c r="F1090">
        <v>1</v>
      </c>
      <c r="G1090">
        <v>15514512</v>
      </c>
      <c r="H1090">
        <v>3</v>
      </c>
      <c r="I1090" t="s">
        <v>1071</v>
      </c>
      <c r="J1090" t="s">
        <v>1072</v>
      </c>
      <c r="K1090" t="s">
        <v>1073</v>
      </c>
      <c r="L1090">
        <v>1346</v>
      </c>
      <c r="N1090">
        <v>1009</v>
      </c>
      <c r="O1090" t="s">
        <v>968</v>
      </c>
      <c r="P1090" t="s">
        <v>968</v>
      </c>
      <c r="Q1090">
        <v>1</v>
      </c>
      <c r="X1090">
        <v>0.01</v>
      </c>
      <c r="Y1090">
        <v>222.28</v>
      </c>
      <c r="Z1090">
        <v>0</v>
      </c>
      <c r="AA1090">
        <v>0</v>
      </c>
      <c r="AB1090">
        <v>0</v>
      </c>
      <c r="AC1090">
        <v>0</v>
      </c>
      <c r="AD1090">
        <v>1</v>
      </c>
      <c r="AE1090">
        <v>0</v>
      </c>
      <c r="AF1090" t="s">
        <v>3</v>
      </c>
      <c r="AG1090">
        <v>0.01</v>
      </c>
      <c r="AH1090">
        <v>3</v>
      </c>
      <c r="AI1090">
        <v>-1</v>
      </c>
      <c r="AJ1090" t="s">
        <v>3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</row>
    <row r="1091" spans="1:44" x14ac:dyDescent="0.2">
      <c r="A1091">
        <f>ROW(Source!A903)</f>
        <v>903</v>
      </c>
      <c r="B1091">
        <v>1474084832</v>
      </c>
      <c r="C1091">
        <v>1472730460</v>
      </c>
      <c r="D1091">
        <v>1441819193</v>
      </c>
      <c r="E1091">
        <v>15514512</v>
      </c>
      <c r="F1091">
        <v>1</v>
      </c>
      <c r="G1091">
        <v>15514512</v>
      </c>
      <c r="H1091">
        <v>1</v>
      </c>
      <c r="I1091" t="s">
        <v>958</v>
      </c>
      <c r="J1091" t="s">
        <v>3</v>
      </c>
      <c r="K1091" t="s">
        <v>959</v>
      </c>
      <c r="L1091">
        <v>1191</v>
      </c>
      <c r="N1091">
        <v>1013</v>
      </c>
      <c r="O1091" t="s">
        <v>960</v>
      </c>
      <c r="P1091" t="s">
        <v>960</v>
      </c>
      <c r="Q1091">
        <v>1</v>
      </c>
      <c r="X1091">
        <v>11.1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1</v>
      </c>
      <c r="AF1091" t="s">
        <v>3</v>
      </c>
      <c r="AG1091">
        <v>11.1</v>
      </c>
      <c r="AH1091">
        <v>3</v>
      </c>
      <c r="AI1091">
        <v>-1</v>
      </c>
      <c r="AJ1091" t="s">
        <v>3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</row>
    <row r="1092" spans="1:44" x14ac:dyDescent="0.2">
      <c r="A1092">
        <f>ROW(Source!A903)</f>
        <v>903</v>
      </c>
      <c r="B1092">
        <v>1474084833</v>
      </c>
      <c r="C1092">
        <v>1472730460</v>
      </c>
      <c r="D1092">
        <v>1441836237</v>
      </c>
      <c r="E1092">
        <v>1</v>
      </c>
      <c r="F1092">
        <v>1</v>
      </c>
      <c r="G1092">
        <v>15514512</v>
      </c>
      <c r="H1092">
        <v>3</v>
      </c>
      <c r="I1092" t="s">
        <v>1074</v>
      </c>
      <c r="J1092" t="s">
        <v>1075</v>
      </c>
      <c r="K1092" t="s">
        <v>1076</v>
      </c>
      <c r="L1092">
        <v>1346</v>
      </c>
      <c r="N1092">
        <v>1009</v>
      </c>
      <c r="O1092" t="s">
        <v>968</v>
      </c>
      <c r="P1092" t="s">
        <v>968</v>
      </c>
      <c r="Q1092">
        <v>1</v>
      </c>
      <c r="X1092">
        <v>0.06</v>
      </c>
      <c r="Y1092">
        <v>375.16</v>
      </c>
      <c r="Z1092">
        <v>0</v>
      </c>
      <c r="AA1092">
        <v>0</v>
      </c>
      <c r="AB1092">
        <v>0</v>
      </c>
      <c r="AC1092">
        <v>0</v>
      </c>
      <c r="AD1092">
        <v>1</v>
      </c>
      <c r="AE1092">
        <v>0</v>
      </c>
      <c r="AF1092" t="s">
        <v>3</v>
      </c>
      <c r="AG1092">
        <v>0.06</v>
      </c>
      <c r="AH1092">
        <v>3</v>
      </c>
      <c r="AI1092">
        <v>-1</v>
      </c>
      <c r="AJ1092" t="s">
        <v>3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</row>
    <row r="1093" spans="1:44" x14ac:dyDescent="0.2">
      <c r="A1093">
        <f>ROW(Source!A904)</f>
        <v>904</v>
      </c>
      <c r="B1093">
        <v>1474084834</v>
      </c>
      <c r="C1093">
        <v>1472730479</v>
      </c>
      <c r="D1093">
        <v>1441819193</v>
      </c>
      <c r="E1093">
        <v>15514512</v>
      </c>
      <c r="F1093">
        <v>1</v>
      </c>
      <c r="G1093">
        <v>15514512</v>
      </c>
      <c r="H1093">
        <v>1</v>
      </c>
      <c r="I1093" t="s">
        <v>958</v>
      </c>
      <c r="J1093" t="s">
        <v>3</v>
      </c>
      <c r="K1093" t="s">
        <v>959</v>
      </c>
      <c r="L1093">
        <v>1191</v>
      </c>
      <c r="N1093">
        <v>1013</v>
      </c>
      <c r="O1093" t="s">
        <v>960</v>
      </c>
      <c r="P1093" t="s">
        <v>960</v>
      </c>
      <c r="Q1093">
        <v>1</v>
      </c>
      <c r="X1093">
        <v>0.38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1</v>
      </c>
      <c r="AE1093">
        <v>1</v>
      </c>
      <c r="AF1093" t="s">
        <v>3</v>
      </c>
      <c r="AG1093">
        <v>0.38</v>
      </c>
      <c r="AH1093">
        <v>3</v>
      </c>
      <c r="AI1093">
        <v>-1</v>
      </c>
      <c r="AJ1093" t="s">
        <v>3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</row>
    <row r="1094" spans="1:44" x14ac:dyDescent="0.2">
      <c r="A1094">
        <f>ROW(Source!A906)</f>
        <v>906</v>
      </c>
      <c r="B1094">
        <v>1474084835</v>
      </c>
      <c r="C1094">
        <v>1472730487</v>
      </c>
      <c r="D1094">
        <v>1441819193</v>
      </c>
      <c r="E1094">
        <v>15514512</v>
      </c>
      <c r="F1094">
        <v>1</v>
      </c>
      <c r="G1094">
        <v>15514512</v>
      </c>
      <c r="H1094">
        <v>1</v>
      </c>
      <c r="I1094" t="s">
        <v>958</v>
      </c>
      <c r="J1094" t="s">
        <v>3</v>
      </c>
      <c r="K1094" t="s">
        <v>959</v>
      </c>
      <c r="L1094">
        <v>1191</v>
      </c>
      <c r="N1094">
        <v>1013</v>
      </c>
      <c r="O1094" t="s">
        <v>960</v>
      </c>
      <c r="P1094" t="s">
        <v>960</v>
      </c>
      <c r="Q1094">
        <v>1</v>
      </c>
      <c r="X1094">
        <v>10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1</v>
      </c>
      <c r="AE1094">
        <v>1</v>
      </c>
      <c r="AF1094" t="s">
        <v>3</v>
      </c>
      <c r="AG1094">
        <v>10</v>
      </c>
      <c r="AH1094">
        <v>3</v>
      </c>
      <c r="AI1094">
        <v>-1</v>
      </c>
      <c r="AJ1094" t="s">
        <v>3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</row>
    <row r="1095" spans="1:44" x14ac:dyDescent="0.2">
      <c r="A1095">
        <f>ROW(Source!A906)</f>
        <v>906</v>
      </c>
      <c r="B1095">
        <v>1474084836</v>
      </c>
      <c r="C1095">
        <v>1472730487</v>
      </c>
      <c r="D1095">
        <v>1441836237</v>
      </c>
      <c r="E1095">
        <v>1</v>
      </c>
      <c r="F1095">
        <v>1</v>
      </c>
      <c r="G1095">
        <v>15514512</v>
      </c>
      <c r="H1095">
        <v>3</v>
      </c>
      <c r="I1095" t="s">
        <v>1074</v>
      </c>
      <c r="J1095" t="s">
        <v>1075</v>
      </c>
      <c r="K1095" t="s">
        <v>1076</v>
      </c>
      <c r="L1095">
        <v>1346</v>
      </c>
      <c r="N1095">
        <v>1009</v>
      </c>
      <c r="O1095" t="s">
        <v>968</v>
      </c>
      <c r="P1095" t="s">
        <v>968</v>
      </c>
      <c r="Q1095">
        <v>1</v>
      </c>
      <c r="X1095">
        <v>0.06</v>
      </c>
      <c r="Y1095">
        <v>375.16</v>
      </c>
      <c r="Z1095">
        <v>0</v>
      </c>
      <c r="AA1095">
        <v>0</v>
      </c>
      <c r="AB1095">
        <v>0</v>
      </c>
      <c r="AC1095">
        <v>0</v>
      </c>
      <c r="AD1095">
        <v>1</v>
      </c>
      <c r="AE1095">
        <v>0</v>
      </c>
      <c r="AF1095" t="s">
        <v>3</v>
      </c>
      <c r="AG1095">
        <v>0.06</v>
      </c>
      <c r="AH1095">
        <v>3</v>
      </c>
      <c r="AI1095">
        <v>-1</v>
      </c>
      <c r="AJ1095" t="s">
        <v>3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</row>
    <row r="1096" spans="1:44" x14ac:dyDescent="0.2">
      <c r="A1096">
        <f>ROW(Source!A907)</f>
        <v>907</v>
      </c>
      <c r="B1096">
        <v>1474084837</v>
      </c>
      <c r="C1096">
        <v>1472730500</v>
      </c>
      <c r="D1096">
        <v>1441819193</v>
      </c>
      <c r="E1096">
        <v>15514512</v>
      </c>
      <c r="F1096">
        <v>1</v>
      </c>
      <c r="G1096">
        <v>15514512</v>
      </c>
      <c r="H1096">
        <v>1</v>
      </c>
      <c r="I1096" t="s">
        <v>958</v>
      </c>
      <c r="J1096" t="s">
        <v>3</v>
      </c>
      <c r="K1096" t="s">
        <v>959</v>
      </c>
      <c r="L1096">
        <v>1191</v>
      </c>
      <c r="N1096">
        <v>1013</v>
      </c>
      <c r="O1096" t="s">
        <v>960</v>
      </c>
      <c r="P1096" t="s">
        <v>960</v>
      </c>
      <c r="Q1096">
        <v>1</v>
      </c>
      <c r="X1096">
        <v>0.33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1</v>
      </c>
      <c r="AE1096">
        <v>1</v>
      </c>
      <c r="AF1096" t="s">
        <v>3</v>
      </c>
      <c r="AG1096">
        <v>0.33</v>
      </c>
      <c r="AH1096">
        <v>3</v>
      </c>
      <c r="AI1096">
        <v>-1</v>
      </c>
      <c r="AJ1096" t="s">
        <v>3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</row>
    <row r="1097" spans="1:44" x14ac:dyDescent="0.2">
      <c r="A1097">
        <f>ROW(Source!A908)</f>
        <v>908</v>
      </c>
      <c r="B1097">
        <v>1474084838</v>
      </c>
      <c r="C1097">
        <v>1472730506</v>
      </c>
      <c r="D1097">
        <v>1441819193</v>
      </c>
      <c r="E1097">
        <v>15514512</v>
      </c>
      <c r="F1097">
        <v>1</v>
      </c>
      <c r="G1097">
        <v>15514512</v>
      </c>
      <c r="H1097">
        <v>1</v>
      </c>
      <c r="I1097" t="s">
        <v>958</v>
      </c>
      <c r="J1097" t="s">
        <v>3</v>
      </c>
      <c r="K1097" t="s">
        <v>959</v>
      </c>
      <c r="L1097">
        <v>1191</v>
      </c>
      <c r="N1097">
        <v>1013</v>
      </c>
      <c r="O1097" t="s">
        <v>960</v>
      </c>
      <c r="P1097" t="s">
        <v>960</v>
      </c>
      <c r="Q1097">
        <v>1</v>
      </c>
      <c r="X1097">
        <v>11.22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1</v>
      </c>
      <c r="AE1097">
        <v>1</v>
      </c>
      <c r="AF1097" t="s">
        <v>3</v>
      </c>
      <c r="AG1097">
        <v>11.22</v>
      </c>
      <c r="AH1097">
        <v>3</v>
      </c>
      <c r="AI1097">
        <v>-1</v>
      </c>
      <c r="AJ1097" t="s">
        <v>3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</row>
    <row r="1098" spans="1:44" x14ac:dyDescent="0.2">
      <c r="A1098">
        <f>ROW(Source!A908)</f>
        <v>908</v>
      </c>
      <c r="B1098">
        <v>1474084839</v>
      </c>
      <c r="C1098">
        <v>1472730506</v>
      </c>
      <c r="D1098">
        <v>1441836237</v>
      </c>
      <c r="E1098">
        <v>1</v>
      </c>
      <c r="F1098">
        <v>1</v>
      </c>
      <c r="G1098">
        <v>15514512</v>
      </c>
      <c r="H1098">
        <v>3</v>
      </c>
      <c r="I1098" t="s">
        <v>1074</v>
      </c>
      <c r="J1098" t="s">
        <v>1075</v>
      </c>
      <c r="K1098" t="s">
        <v>1076</v>
      </c>
      <c r="L1098">
        <v>1346</v>
      </c>
      <c r="N1098">
        <v>1009</v>
      </c>
      <c r="O1098" t="s">
        <v>968</v>
      </c>
      <c r="P1098" t="s">
        <v>968</v>
      </c>
      <c r="Q1098">
        <v>1</v>
      </c>
      <c r="X1098">
        <v>3.9E-2</v>
      </c>
      <c r="Y1098">
        <v>375.16</v>
      </c>
      <c r="Z1098">
        <v>0</v>
      </c>
      <c r="AA1098">
        <v>0</v>
      </c>
      <c r="AB1098">
        <v>0</v>
      </c>
      <c r="AC1098">
        <v>0</v>
      </c>
      <c r="AD1098">
        <v>1</v>
      </c>
      <c r="AE1098">
        <v>0</v>
      </c>
      <c r="AF1098" t="s">
        <v>3</v>
      </c>
      <c r="AG1098">
        <v>3.9E-2</v>
      </c>
      <c r="AH1098">
        <v>3</v>
      </c>
      <c r="AI1098">
        <v>-1</v>
      </c>
      <c r="AJ1098" t="s">
        <v>3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</row>
    <row r="1099" spans="1:44" x14ac:dyDescent="0.2">
      <c r="A1099">
        <f>ROW(Source!A909)</f>
        <v>909</v>
      </c>
      <c r="B1099">
        <v>1474084840</v>
      </c>
      <c r="C1099">
        <v>1472730536</v>
      </c>
      <c r="D1099">
        <v>1441819193</v>
      </c>
      <c r="E1099">
        <v>15514512</v>
      </c>
      <c r="F1099">
        <v>1</v>
      </c>
      <c r="G1099">
        <v>15514512</v>
      </c>
      <c r="H1099">
        <v>1</v>
      </c>
      <c r="I1099" t="s">
        <v>958</v>
      </c>
      <c r="J1099" t="s">
        <v>3</v>
      </c>
      <c r="K1099" t="s">
        <v>959</v>
      </c>
      <c r="L1099">
        <v>1191</v>
      </c>
      <c r="N1099">
        <v>1013</v>
      </c>
      <c r="O1099" t="s">
        <v>960</v>
      </c>
      <c r="P1099" t="s">
        <v>960</v>
      </c>
      <c r="Q1099">
        <v>1</v>
      </c>
      <c r="X1099">
        <v>0.38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1</v>
      </c>
      <c r="AE1099">
        <v>1</v>
      </c>
      <c r="AF1099" t="s">
        <v>3</v>
      </c>
      <c r="AG1099">
        <v>0.38</v>
      </c>
      <c r="AH1099">
        <v>3</v>
      </c>
      <c r="AI1099">
        <v>-1</v>
      </c>
      <c r="AJ1099" t="s">
        <v>3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</row>
    <row r="1100" spans="1:44" x14ac:dyDescent="0.2">
      <c r="A1100">
        <f>ROW(Source!A909)</f>
        <v>909</v>
      </c>
      <c r="B1100">
        <v>1474084841</v>
      </c>
      <c r="C1100">
        <v>1472730536</v>
      </c>
      <c r="D1100">
        <v>1441836237</v>
      </c>
      <c r="E1100">
        <v>1</v>
      </c>
      <c r="F1100">
        <v>1</v>
      </c>
      <c r="G1100">
        <v>15514512</v>
      </c>
      <c r="H1100">
        <v>3</v>
      </c>
      <c r="I1100" t="s">
        <v>1074</v>
      </c>
      <c r="J1100" t="s">
        <v>1075</v>
      </c>
      <c r="K1100" t="s">
        <v>1076</v>
      </c>
      <c r="L1100">
        <v>1346</v>
      </c>
      <c r="N1100">
        <v>1009</v>
      </c>
      <c r="O1100" t="s">
        <v>968</v>
      </c>
      <c r="P1100" t="s">
        <v>968</v>
      </c>
      <c r="Q1100">
        <v>1</v>
      </c>
      <c r="X1100">
        <v>1E-3</v>
      </c>
      <c r="Y1100">
        <v>375.16</v>
      </c>
      <c r="Z1100">
        <v>0</v>
      </c>
      <c r="AA1100">
        <v>0</v>
      </c>
      <c r="AB1100">
        <v>0</v>
      </c>
      <c r="AC1100">
        <v>0</v>
      </c>
      <c r="AD1100">
        <v>1</v>
      </c>
      <c r="AE1100">
        <v>0</v>
      </c>
      <c r="AF1100" t="s">
        <v>3</v>
      </c>
      <c r="AG1100">
        <v>1E-3</v>
      </c>
      <c r="AH1100">
        <v>3</v>
      </c>
      <c r="AI1100">
        <v>-1</v>
      </c>
      <c r="AJ1100" t="s">
        <v>3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</row>
    <row r="1101" spans="1:44" x14ac:dyDescent="0.2">
      <c r="A1101">
        <f>ROW(Source!A946)</f>
        <v>946</v>
      </c>
      <c r="B1101">
        <v>1474084842</v>
      </c>
      <c r="C1101">
        <v>1472730549</v>
      </c>
      <c r="D1101">
        <v>1441819193</v>
      </c>
      <c r="E1101">
        <v>15514512</v>
      </c>
      <c r="F1101">
        <v>1</v>
      </c>
      <c r="G1101">
        <v>15514512</v>
      </c>
      <c r="H1101">
        <v>1</v>
      </c>
      <c r="I1101" t="s">
        <v>958</v>
      </c>
      <c r="J1101" t="s">
        <v>3</v>
      </c>
      <c r="K1101" t="s">
        <v>959</v>
      </c>
      <c r="L1101">
        <v>1191</v>
      </c>
      <c r="N1101">
        <v>1013</v>
      </c>
      <c r="O1101" t="s">
        <v>960</v>
      </c>
      <c r="P1101" t="s">
        <v>960</v>
      </c>
      <c r="Q1101">
        <v>1</v>
      </c>
      <c r="X1101">
        <v>0.17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1</v>
      </c>
      <c r="AE1101">
        <v>1</v>
      </c>
      <c r="AF1101" t="s">
        <v>100</v>
      </c>
      <c r="AG1101">
        <v>0.68</v>
      </c>
      <c r="AH1101">
        <v>3</v>
      </c>
      <c r="AI1101">
        <v>-1</v>
      </c>
      <c r="AJ1101" t="s">
        <v>3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</row>
    <row r="1102" spans="1:44" x14ac:dyDescent="0.2">
      <c r="A1102">
        <f>ROW(Source!A946)</f>
        <v>946</v>
      </c>
      <c r="B1102">
        <v>1474084843</v>
      </c>
      <c r="C1102">
        <v>1472730549</v>
      </c>
      <c r="D1102">
        <v>1441834258</v>
      </c>
      <c r="E1102">
        <v>1</v>
      </c>
      <c r="F1102">
        <v>1</v>
      </c>
      <c r="G1102">
        <v>15514512</v>
      </c>
      <c r="H1102">
        <v>2</v>
      </c>
      <c r="I1102" t="s">
        <v>1017</v>
      </c>
      <c r="J1102" t="s">
        <v>1018</v>
      </c>
      <c r="K1102" t="s">
        <v>1019</v>
      </c>
      <c r="L1102">
        <v>1368</v>
      </c>
      <c r="N1102">
        <v>1011</v>
      </c>
      <c r="O1102" t="s">
        <v>964</v>
      </c>
      <c r="P1102" t="s">
        <v>964</v>
      </c>
      <c r="Q1102">
        <v>1</v>
      </c>
      <c r="X1102">
        <v>0.01</v>
      </c>
      <c r="Y1102">
        <v>0</v>
      </c>
      <c r="Z1102">
        <v>1303.01</v>
      </c>
      <c r="AA1102">
        <v>826.2</v>
      </c>
      <c r="AB1102">
        <v>0</v>
      </c>
      <c r="AC1102">
        <v>0</v>
      </c>
      <c r="AD1102">
        <v>1</v>
      </c>
      <c r="AE1102">
        <v>0</v>
      </c>
      <c r="AF1102" t="s">
        <v>100</v>
      </c>
      <c r="AG1102">
        <v>0.04</v>
      </c>
      <c r="AH1102">
        <v>3</v>
      </c>
      <c r="AI1102">
        <v>-1</v>
      </c>
      <c r="AJ1102" t="s">
        <v>3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</row>
    <row r="1103" spans="1:44" x14ac:dyDescent="0.2">
      <c r="A1103">
        <f>ROW(Source!A946)</f>
        <v>946</v>
      </c>
      <c r="B1103">
        <v>1474084844</v>
      </c>
      <c r="C1103">
        <v>1472730549</v>
      </c>
      <c r="D1103">
        <v>1441836186</v>
      </c>
      <c r="E1103">
        <v>1</v>
      </c>
      <c r="F1103">
        <v>1</v>
      </c>
      <c r="G1103">
        <v>15514512</v>
      </c>
      <c r="H1103">
        <v>3</v>
      </c>
      <c r="I1103" t="s">
        <v>1049</v>
      </c>
      <c r="J1103" t="s">
        <v>1050</v>
      </c>
      <c r="K1103" t="s">
        <v>1051</v>
      </c>
      <c r="L1103">
        <v>1346</v>
      </c>
      <c r="N1103">
        <v>1009</v>
      </c>
      <c r="O1103" t="s">
        <v>968</v>
      </c>
      <c r="P1103" t="s">
        <v>968</v>
      </c>
      <c r="Q1103">
        <v>1</v>
      </c>
      <c r="X1103">
        <v>0.01</v>
      </c>
      <c r="Y1103">
        <v>494.57</v>
      </c>
      <c r="Z1103">
        <v>0</v>
      </c>
      <c r="AA1103">
        <v>0</v>
      </c>
      <c r="AB1103">
        <v>0</v>
      </c>
      <c r="AC1103">
        <v>0</v>
      </c>
      <c r="AD1103">
        <v>1</v>
      </c>
      <c r="AE1103">
        <v>0</v>
      </c>
      <c r="AF1103" t="s">
        <v>100</v>
      </c>
      <c r="AG1103">
        <v>0.04</v>
      </c>
      <c r="AH1103">
        <v>3</v>
      </c>
      <c r="AI1103">
        <v>-1</v>
      </c>
      <c r="AJ1103" t="s">
        <v>3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</row>
    <row r="1104" spans="1:44" x14ac:dyDescent="0.2">
      <c r="A1104">
        <f>ROW(Source!A946)</f>
        <v>946</v>
      </c>
      <c r="B1104">
        <v>1474084845</v>
      </c>
      <c r="C1104">
        <v>1472730549</v>
      </c>
      <c r="D1104">
        <v>1441836230</v>
      </c>
      <c r="E1104">
        <v>1</v>
      </c>
      <c r="F1104">
        <v>1</v>
      </c>
      <c r="G1104">
        <v>15514512</v>
      </c>
      <c r="H1104">
        <v>3</v>
      </c>
      <c r="I1104" t="s">
        <v>1052</v>
      </c>
      <c r="J1104" t="s">
        <v>1053</v>
      </c>
      <c r="K1104" t="s">
        <v>1054</v>
      </c>
      <c r="L1104">
        <v>1327</v>
      </c>
      <c r="N1104">
        <v>1005</v>
      </c>
      <c r="O1104" t="s">
        <v>1042</v>
      </c>
      <c r="P1104" t="s">
        <v>1042</v>
      </c>
      <c r="Q1104">
        <v>1</v>
      </c>
      <c r="X1104">
        <v>0.02</v>
      </c>
      <c r="Y1104">
        <v>46</v>
      </c>
      <c r="Z1104">
        <v>0</v>
      </c>
      <c r="AA1104">
        <v>0</v>
      </c>
      <c r="AB1104">
        <v>0</v>
      </c>
      <c r="AC1104">
        <v>0</v>
      </c>
      <c r="AD1104">
        <v>1</v>
      </c>
      <c r="AE1104">
        <v>0</v>
      </c>
      <c r="AF1104" t="s">
        <v>100</v>
      </c>
      <c r="AG1104">
        <v>0.08</v>
      </c>
      <c r="AH1104">
        <v>3</v>
      </c>
      <c r="AI1104">
        <v>-1</v>
      </c>
      <c r="AJ1104" t="s">
        <v>3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</row>
    <row r="1105" spans="1:44" x14ac:dyDescent="0.2">
      <c r="A1105">
        <f>ROW(Source!A947)</f>
        <v>947</v>
      </c>
      <c r="B1105">
        <v>1474084846</v>
      </c>
      <c r="C1105">
        <v>1472730564</v>
      </c>
      <c r="D1105">
        <v>1441819193</v>
      </c>
      <c r="E1105">
        <v>15514512</v>
      </c>
      <c r="F1105">
        <v>1</v>
      </c>
      <c r="G1105">
        <v>15514512</v>
      </c>
      <c r="H1105">
        <v>1</v>
      </c>
      <c r="I1105" t="s">
        <v>958</v>
      </c>
      <c r="J1105" t="s">
        <v>3</v>
      </c>
      <c r="K1105" t="s">
        <v>959</v>
      </c>
      <c r="L1105">
        <v>1191</v>
      </c>
      <c r="N1105">
        <v>1013</v>
      </c>
      <c r="O1105" t="s">
        <v>960</v>
      </c>
      <c r="P1105" t="s">
        <v>960</v>
      </c>
      <c r="Q1105">
        <v>1</v>
      </c>
      <c r="X1105">
        <v>0.3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1</v>
      </c>
      <c r="AE1105">
        <v>1</v>
      </c>
      <c r="AF1105" t="s">
        <v>105</v>
      </c>
      <c r="AG1105">
        <v>0.6</v>
      </c>
      <c r="AH1105">
        <v>3</v>
      </c>
      <c r="AI1105">
        <v>-1</v>
      </c>
      <c r="AJ1105" t="s">
        <v>3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</row>
    <row r="1106" spans="1:44" x14ac:dyDescent="0.2">
      <c r="A1106">
        <f>ROW(Source!A947)</f>
        <v>947</v>
      </c>
      <c r="B1106">
        <v>1474084847</v>
      </c>
      <c r="C1106">
        <v>1472730564</v>
      </c>
      <c r="D1106">
        <v>1441836235</v>
      </c>
      <c r="E1106">
        <v>1</v>
      </c>
      <c r="F1106">
        <v>1</v>
      </c>
      <c r="G1106">
        <v>15514512</v>
      </c>
      <c r="H1106">
        <v>3</v>
      </c>
      <c r="I1106" t="s">
        <v>965</v>
      </c>
      <c r="J1106" t="s">
        <v>966</v>
      </c>
      <c r="K1106" t="s">
        <v>967</v>
      </c>
      <c r="L1106">
        <v>1346</v>
      </c>
      <c r="N1106">
        <v>1009</v>
      </c>
      <c r="O1106" t="s">
        <v>968</v>
      </c>
      <c r="P1106" t="s">
        <v>968</v>
      </c>
      <c r="Q1106">
        <v>1</v>
      </c>
      <c r="X1106">
        <v>0.05</v>
      </c>
      <c r="Y1106">
        <v>31.49</v>
      </c>
      <c r="Z1106">
        <v>0</v>
      </c>
      <c r="AA1106">
        <v>0</v>
      </c>
      <c r="AB1106">
        <v>0</v>
      </c>
      <c r="AC1106">
        <v>0</v>
      </c>
      <c r="AD1106">
        <v>1</v>
      </c>
      <c r="AE1106">
        <v>0</v>
      </c>
      <c r="AF1106" t="s">
        <v>105</v>
      </c>
      <c r="AG1106">
        <v>0.1</v>
      </c>
      <c r="AH1106">
        <v>3</v>
      </c>
      <c r="AI1106">
        <v>-1</v>
      </c>
      <c r="AJ1106" t="s">
        <v>3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</row>
    <row r="1107" spans="1:44" x14ac:dyDescent="0.2">
      <c r="A1107">
        <f>ROW(Source!A947)</f>
        <v>947</v>
      </c>
      <c r="B1107">
        <v>1474084848</v>
      </c>
      <c r="C1107">
        <v>1472730564</v>
      </c>
      <c r="D1107">
        <v>1441834628</v>
      </c>
      <c r="E1107">
        <v>1</v>
      </c>
      <c r="F1107">
        <v>1</v>
      </c>
      <c r="G1107">
        <v>15514512</v>
      </c>
      <c r="H1107">
        <v>3</v>
      </c>
      <c r="I1107" t="s">
        <v>1036</v>
      </c>
      <c r="J1107" t="s">
        <v>1037</v>
      </c>
      <c r="K1107" t="s">
        <v>1038</v>
      </c>
      <c r="L1107">
        <v>1348</v>
      </c>
      <c r="N1107">
        <v>1009</v>
      </c>
      <c r="O1107" t="s">
        <v>861</v>
      </c>
      <c r="P1107" t="s">
        <v>861</v>
      </c>
      <c r="Q1107">
        <v>1000</v>
      </c>
      <c r="X1107">
        <v>4.0000000000000003E-5</v>
      </c>
      <c r="Y1107">
        <v>73951.73</v>
      </c>
      <c r="Z1107">
        <v>0</v>
      </c>
      <c r="AA1107">
        <v>0</v>
      </c>
      <c r="AB1107">
        <v>0</v>
      </c>
      <c r="AC1107">
        <v>0</v>
      </c>
      <c r="AD1107">
        <v>1</v>
      </c>
      <c r="AE1107">
        <v>0</v>
      </c>
      <c r="AF1107" t="s">
        <v>105</v>
      </c>
      <c r="AG1107">
        <v>8.0000000000000007E-5</v>
      </c>
      <c r="AH1107">
        <v>3</v>
      </c>
      <c r="AI1107">
        <v>-1</v>
      </c>
      <c r="AJ1107" t="s">
        <v>3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</row>
    <row r="1108" spans="1:44" x14ac:dyDescent="0.2">
      <c r="A1108">
        <f>ROW(Source!A948)</f>
        <v>948</v>
      </c>
      <c r="B1108">
        <v>1474084849</v>
      </c>
      <c r="C1108">
        <v>1472730576</v>
      </c>
      <c r="D1108">
        <v>1441819193</v>
      </c>
      <c r="E1108">
        <v>15514512</v>
      </c>
      <c r="F1108">
        <v>1</v>
      </c>
      <c r="G1108">
        <v>15514512</v>
      </c>
      <c r="H1108">
        <v>1</v>
      </c>
      <c r="I1108" t="s">
        <v>958</v>
      </c>
      <c r="J1108" t="s">
        <v>3</v>
      </c>
      <c r="K1108" t="s">
        <v>959</v>
      </c>
      <c r="L1108">
        <v>1191</v>
      </c>
      <c r="N1108">
        <v>1013</v>
      </c>
      <c r="O1108" t="s">
        <v>960</v>
      </c>
      <c r="P1108" t="s">
        <v>960</v>
      </c>
      <c r="Q1108">
        <v>1</v>
      </c>
      <c r="X1108">
        <v>2.1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1</v>
      </c>
      <c r="AE1108">
        <v>1</v>
      </c>
      <c r="AF1108" t="s">
        <v>3</v>
      </c>
      <c r="AG1108">
        <v>2.1</v>
      </c>
      <c r="AH1108">
        <v>3</v>
      </c>
      <c r="AI1108">
        <v>-1</v>
      </c>
      <c r="AJ1108" t="s">
        <v>3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</row>
    <row r="1109" spans="1:44" x14ac:dyDescent="0.2">
      <c r="A1109">
        <f>ROW(Source!A948)</f>
        <v>948</v>
      </c>
      <c r="B1109">
        <v>1474084851</v>
      </c>
      <c r="C1109">
        <v>1472730576</v>
      </c>
      <c r="D1109">
        <v>1441820422</v>
      </c>
      <c r="E1109">
        <v>15514512</v>
      </c>
      <c r="F1109">
        <v>1</v>
      </c>
      <c r="G1109">
        <v>15514512</v>
      </c>
      <c r="H1109">
        <v>3</v>
      </c>
      <c r="I1109" t="s">
        <v>1055</v>
      </c>
      <c r="J1109" t="s">
        <v>3</v>
      </c>
      <c r="K1109" t="s">
        <v>1056</v>
      </c>
      <c r="L1109">
        <v>1346</v>
      </c>
      <c r="N1109">
        <v>1009</v>
      </c>
      <c r="O1109" t="s">
        <v>968</v>
      </c>
      <c r="P1109" t="s">
        <v>968</v>
      </c>
      <c r="Q1109">
        <v>1</v>
      </c>
      <c r="X1109">
        <v>5.0000000000000001E-3</v>
      </c>
      <c r="Y1109">
        <v>1511.54088</v>
      </c>
      <c r="Z1109">
        <v>0</v>
      </c>
      <c r="AA1109">
        <v>0</v>
      </c>
      <c r="AB1109">
        <v>0</v>
      </c>
      <c r="AC1109">
        <v>0</v>
      </c>
      <c r="AD1109">
        <v>1</v>
      </c>
      <c r="AE1109">
        <v>0</v>
      </c>
      <c r="AF1109" t="s">
        <v>3</v>
      </c>
      <c r="AG1109">
        <v>5.0000000000000001E-3</v>
      </c>
      <c r="AH1109">
        <v>3</v>
      </c>
      <c r="AI1109">
        <v>-1</v>
      </c>
      <c r="AJ1109" t="s">
        <v>3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</row>
    <row r="1110" spans="1:44" x14ac:dyDescent="0.2">
      <c r="A1110">
        <f>ROW(Source!A948)</f>
        <v>948</v>
      </c>
      <c r="B1110">
        <v>1474084852</v>
      </c>
      <c r="C1110">
        <v>1472730576</v>
      </c>
      <c r="D1110">
        <v>1441836235</v>
      </c>
      <c r="E1110">
        <v>1</v>
      </c>
      <c r="F1110">
        <v>1</v>
      </c>
      <c r="G1110">
        <v>15514512</v>
      </c>
      <c r="H1110">
        <v>3</v>
      </c>
      <c r="I1110" t="s">
        <v>965</v>
      </c>
      <c r="J1110" t="s">
        <v>966</v>
      </c>
      <c r="K1110" t="s">
        <v>967</v>
      </c>
      <c r="L1110">
        <v>1346</v>
      </c>
      <c r="N1110">
        <v>1009</v>
      </c>
      <c r="O1110" t="s">
        <v>968</v>
      </c>
      <c r="P1110" t="s">
        <v>968</v>
      </c>
      <c r="Q1110">
        <v>1</v>
      </c>
      <c r="X1110">
        <v>0.01</v>
      </c>
      <c r="Y1110">
        <v>31.49</v>
      </c>
      <c r="Z1110">
        <v>0</v>
      </c>
      <c r="AA1110">
        <v>0</v>
      </c>
      <c r="AB1110">
        <v>0</v>
      </c>
      <c r="AC1110">
        <v>0</v>
      </c>
      <c r="AD1110">
        <v>1</v>
      </c>
      <c r="AE1110">
        <v>0</v>
      </c>
      <c r="AF1110" t="s">
        <v>3</v>
      </c>
      <c r="AG1110">
        <v>0.01</v>
      </c>
      <c r="AH1110">
        <v>3</v>
      </c>
      <c r="AI1110">
        <v>-1</v>
      </c>
      <c r="AJ1110" t="s">
        <v>3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</row>
    <row r="1111" spans="1:44" x14ac:dyDescent="0.2">
      <c r="A1111">
        <f>ROW(Source!A948)</f>
        <v>948</v>
      </c>
      <c r="B1111">
        <v>1474084853</v>
      </c>
      <c r="C1111">
        <v>1472730576</v>
      </c>
      <c r="D1111">
        <v>1441838748</v>
      </c>
      <c r="E1111">
        <v>1</v>
      </c>
      <c r="F1111">
        <v>1</v>
      </c>
      <c r="G1111">
        <v>15514512</v>
      </c>
      <c r="H1111">
        <v>3</v>
      </c>
      <c r="I1111" t="s">
        <v>1057</v>
      </c>
      <c r="J1111" t="s">
        <v>1058</v>
      </c>
      <c r="K1111" t="s">
        <v>1059</v>
      </c>
      <c r="L1111">
        <v>1327</v>
      </c>
      <c r="N1111">
        <v>1005</v>
      </c>
      <c r="O1111" t="s">
        <v>1042</v>
      </c>
      <c r="P1111" t="s">
        <v>1042</v>
      </c>
      <c r="Q1111">
        <v>1</v>
      </c>
      <c r="X1111">
        <v>1.6E-2</v>
      </c>
      <c r="Y1111">
        <v>208.99</v>
      </c>
      <c r="Z1111">
        <v>0</v>
      </c>
      <c r="AA1111">
        <v>0</v>
      </c>
      <c r="AB1111">
        <v>0</v>
      </c>
      <c r="AC1111">
        <v>0</v>
      </c>
      <c r="AD1111">
        <v>1</v>
      </c>
      <c r="AE1111">
        <v>0</v>
      </c>
      <c r="AF1111" t="s">
        <v>3</v>
      </c>
      <c r="AG1111">
        <v>1.6E-2</v>
      </c>
      <c r="AH1111">
        <v>3</v>
      </c>
      <c r="AI1111">
        <v>-1</v>
      </c>
      <c r="AJ1111" t="s">
        <v>3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</row>
    <row r="1112" spans="1:44" x14ac:dyDescent="0.2">
      <c r="A1112">
        <f>ROW(Source!A948)</f>
        <v>948</v>
      </c>
      <c r="B1112">
        <v>1474084850</v>
      </c>
      <c r="C1112">
        <v>1472730576</v>
      </c>
      <c r="D1112">
        <v>1441822228</v>
      </c>
      <c r="E1112">
        <v>15514512</v>
      </c>
      <c r="F1112">
        <v>1</v>
      </c>
      <c r="G1112">
        <v>15514512</v>
      </c>
      <c r="H1112">
        <v>3</v>
      </c>
      <c r="I1112" t="s">
        <v>1036</v>
      </c>
      <c r="J1112" t="s">
        <v>3</v>
      </c>
      <c r="K1112" t="s">
        <v>1038</v>
      </c>
      <c r="L1112">
        <v>1346</v>
      </c>
      <c r="N1112">
        <v>1009</v>
      </c>
      <c r="O1112" t="s">
        <v>968</v>
      </c>
      <c r="P1112" t="s">
        <v>968</v>
      </c>
      <c r="Q1112">
        <v>1</v>
      </c>
      <c r="X1112">
        <v>3.2000000000000001E-2</v>
      </c>
      <c r="Y1112">
        <v>73.951729999999998</v>
      </c>
      <c r="Z1112">
        <v>0</v>
      </c>
      <c r="AA1112">
        <v>0</v>
      </c>
      <c r="AB1112">
        <v>0</v>
      </c>
      <c r="AC1112">
        <v>0</v>
      </c>
      <c r="AD1112">
        <v>1</v>
      </c>
      <c r="AE1112">
        <v>0</v>
      </c>
      <c r="AF1112" t="s">
        <v>3</v>
      </c>
      <c r="AG1112">
        <v>3.2000000000000001E-2</v>
      </c>
      <c r="AH1112">
        <v>3</v>
      </c>
      <c r="AI1112">
        <v>-1</v>
      </c>
      <c r="AJ1112" t="s">
        <v>3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</row>
    <row r="1113" spans="1:44" x14ac:dyDescent="0.2">
      <c r="A1113">
        <f>ROW(Source!A948)</f>
        <v>948</v>
      </c>
      <c r="B1113">
        <v>1474084854</v>
      </c>
      <c r="C1113">
        <v>1472730576</v>
      </c>
      <c r="D1113">
        <v>1441834920</v>
      </c>
      <c r="E1113">
        <v>1</v>
      </c>
      <c r="F1113">
        <v>1</v>
      </c>
      <c r="G1113">
        <v>15514512</v>
      </c>
      <c r="H1113">
        <v>3</v>
      </c>
      <c r="I1113" t="s">
        <v>1060</v>
      </c>
      <c r="J1113" t="s">
        <v>1061</v>
      </c>
      <c r="K1113" t="s">
        <v>1062</v>
      </c>
      <c r="L1113">
        <v>1346</v>
      </c>
      <c r="N1113">
        <v>1009</v>
      </c>
      <c r="O1113" t="s">
        <v>968</v>
      </c>
      <c r="P1113" t="s">
        <v>968</v>
      </c>
      <c r="Q1113">
        <v>1</v>
      </c>
      <c r="X1113">
        <v>2.5999999999999999E-2</v>
      </c>
      <c r="Y1113">
        <v>106.87</v>
      </c>
      <c r="Z1113">
        <v>0</v>
      </c>
      <c r="AA1113">
        <v>0</v>
      </c>
      <c r="AB1113">
        <v>0</v>
      </c>
      <c r="AC1113">
        <v>0</v>
      </c>
      <c r="AD1113">
        <v>1</v>
      </c>
      <c r="AE1113">
        <v>0</v>
      </c>
      <c r="AF1113" t="s">
        <v>3</v>
      </c>
      <c r="AG1113">
        <v>2.5999999999999999E-2</v>
      </c>
      <c r="AH1113">
        <v>3</v>
      </c>
      <c r="AI1113">
        <v>-1</v>
      </c>
      <c r="AJ1113" t="s">
        <v>3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</row>
    <row r="1114" spans="1:44" x14ac:dyDescent="0.2">
      <c r="A1114">
        <f>ROW(Source!A949)</f>
        <v>949</v>
      </c>
      <c r="B1114">
        <v>1474084855</v>
      </c>
      <c r="C1114">
        <v>1472730597</v>
      </c>
      <c r="D1114">
        <v>1441819193</v>
      </c>
      <c r="E1114">
        <v>15514512</v>
      </c>
      <c r="F1114">
        <v>1</v>
      </c>
      <c r="G1114">
        <v>15514512</v>
      </c>
      <c r="H1114">
        <v>1</v>
      </c>
      <c r="I1114" t="s">
        <v>958</v>
      </c>
      <c r="J1114" t="s">
        <v>3</v>
      </c>
      <c r="K1114" t="s">
        <v>959</v>
      </c>
      <c r="L1114">
        <v>1191</v>
      </c>
      <c r="N1114">
        <v>1013</v>
      </c>
      <c r="O1114" t="s">
        <v>960</v>
      </c>
      <c r="P1114" t="s">
        <v>960</v>
      </c>
      <c r="Q1114">
        <v>1</v>
      </c>
      <c r="X1114">
        <v>7.0000000000000007E-2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1</v>
      </c>
      <c r="AE1114">
        <v>1</v>
      </c>
      <c r="AF1114" t="s">
        <v>28</v>
      </c>
      <c r="AG1114">
        <v>0.21000000000000002</v>
      </c>
      <c r="AH1114">
        <v>3</v>
      </c>
      <c r="AI1114">
        <v>-1</v>
      </c>
      <c r="AJ1114" t="s">
        <v>3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</row>
    <row r="1115" spans="1:44" x14ac:dyDescent="0.2">
      <c r="A1115">
        <f>ROW(Source!A950)</f>
        <v>950</v>
      </c>
      <c r="B1115">
        <v>1474084856</v>
      </c>
      <c r="C1115">
        <v>1472730607</v>
      </c>
      <c r="D1115">
        <v>1441819193</v>
      </c>
      <c r="E1115">
        <v>15514512</v>
      </c>
      <c r="F1115">
        <v>1</v>
      </c>
      <c r="G1115">
        <v>15514512</v>
      </c>
      <c r="H1115">
        <v>1</v>
      </c>
      <c r="I1115" t="s">
        <v>958</v>
      </c>
      <c r="J1115" t="s">
        <v>3</v>
      </c>
      <c r="K1115" t="s">
        <v>959</v>
      </c>
      <c r="L1115">
        <v>1191</v>
      </c>
      <c r="N1115">
        <v>1013</v>
      </c>
      <c r="O1115" t="s">
        <v>960</v>
      </c>
      <c r="P1115" t="s">
        <v>960</v>
      </c>
      <c r="Q1115">
        <v>1</v>
      </c>
      <c r="X1115">
        <v>1.5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1</v>
      </c>
      <c r="AE1115">
        <v>1</v>
      </c>
      <c r="AF1115" t="s">
        <v>3</v>
      </c>
      <c r="AG1115">
        <v>1.5</v>
      </c>
      <c r="AH1115">
        <v>3</v>
      </c>
      <c r="AI1115">
        <v>-1</v>
      </c>
      <c r="AJ1115" t="s">
        <v>3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</row>
    <row r="1116" spans="1:44" x14ac:dyDescent="0.2">
      <c r="A1116">
        <f>ROW(Source!A950)</f>
        <v>950</v>
      </c>
      <c r="B1116">
        <v>1474084858</v>
      </c>
      <c r="C1116">
        <v>1472730607</v>
      </c>
      <c r="D1116">
        <v>1441820422</v>
      </c>
      <c r="E1116">
        <v>15514512</v>
      </c>
      <c r="F1116">
        <v>1</v>
      </c>
      <c r="G1116">
        <v>15514512</v>
      </c>
      <c r="H1116">
        <v>3</v>
      </c>
      <c r="I1116" t="s">
        <v>1055</v>
      </c>
      <c r="J1116" t="s">
        <v>3</v>
      </c>
      <c r="K1116" t="s">
        <v>1056</v>
      </c>
      <c r="L1116">
        <v>1346</v>
      </c>
      <c r="N1116">
        <v>1009</v>
      </c>
      <c r="O1116" t="s">
        <v>968</v>
      </c>
      <c r="P1116" t="s">
        <v>968</v>
      </c>
      <c r="Q1116">
        <v>1</v>
      </c>
      <c r="X1116">
        <v>4.0000000000000001E-3</v>
      </c>
      <c r="Y1116">
        <v>1511.54088</v>
      </c>
      <c r="Z1116">
        <v>0</v>
      </c>
      <c r="AA1116">
        <v>0</v>
      </c>
      <c r="AB1116">
        <v>0</v>
      </c>
      <c r="AC1116">
        <v>0</v>
      </c>
      <c r="AD1116">
        <v>1</v>
      </c>
      <c r="AE1116">
        <v>0</v>
      </c>
      <c r="AF1116" t="s">
        <v>3</v>
      </c>
      <c r="AG1116">
        <v>4.0000000000000001E-3</v>
      </c>
      <c r="AH1116">
        <v>3</v>
      </c>
      <c r="AI1116">
        <v>-1</v>
      </c>
      <c r="AJ1116" t="s">
        <v>3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</row>
    <row r="1117" spans="1:44" x14ac:dyDescent="0.2">
      <c r="A1117">
        <f>ROW(Source!A950)</f>
        <v>950</v>
      </c>
      <c r="B1117">
        <v>1474084859</v>
      </c>
      <c r="C1117">
        <v>1472730607</v>
      </c>
      <c r="D1117">
        <v>1441836235</v>
      </c>
      <c r="E1117">
        <v>1</v>
      </c>
      <c r="F1117">
        <v>1</v>
      </c>
      <c r="G1117">
        <v>15514512</v>
      </c>
      <c r="H1117">
        <v>3</v>
      </c>
      <c r="I1117" t="s">
        <v>965</v>
      </c>
      <c r="J1117" t="s">
        <v>966</v>
      </c>
      <c r="K1117" t="s">
        <v>967</v>
      </c>
      <c r="L1117">
        <v>1346</v>
      </c>
      <c r="N1117">
        <v>1009</v>
      </c>
      <c r="O1117" t="s">
        <v>968</v>
      </c>
      <c r="P1117" t="s">
        <v>968</v>
      </c>
      <c r="Q1117">
        <v>1</v>
      </c>
      <c r="X1117">
        <v>0.01</v>
      </c>
      <c r="Y1117">
        <v>31.49</v>
      </c>
      <c r="Z1117">
        <v>0</v>
      </c>
      <c r="AA1117">
        <v>0</v>
      </c>
      <c r="AB1117">
        <v>0</v>
      </c>
      <c r="AC1117">
        <v>0</v>
      </c>
      <c r="AD1117">
        <v>1</v>
      </c>
      <c r="AE1117">
        <v>0</v>
      </c>
      <c r="AF1117" t="s">
        <v>3</v>
      </c>
      <c r="AG1117">
        <v>0.01</v>
      </c>
      <c r="AH1117">
        <v>3</v>
      </c>
      <c r="AI1117">
        <v>-1</v>
      </c>
      <c r="AJ1117" t="s">
        <v>3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</row>
    <row r="1118" spans="1:44" x14ac:dyDescent="0.2">
      <c r="A1118">
        <f>ROW(Source!A950)</f>
        <v>950</v>
      </c>
      <c r="B1118">
        <v>1474084860</v>
      </c>
      <c r="C1118">
        <v>1472730607</v>
      </c>
      <c r="D1118">
        <v>1441838748</v>
      </c>
      <c r="E1118">
        <v>1</v>
      </c>
      <c r="F1118">
        <v>1</v>
      </c>
      <c r="G1118">
        <v>15514512</v>
      </c>
      <c r="H1118">
        <v>3</v>
      </c>
      <c r="I1118" t="s">
        <v>1057</v>
      </c>
      <c r="J1118" t="s">
        <v>1058</v>
      </c>
      <c r="K1118" t="s">
        <v>1059</v>
      </c>
      <c r="L1118">
        <v>1327</v>
      </c>
      <c r="N1118">
        <v>1005</v>
      </c>
      <c r="O1118" t="s">
        <v>1042</v>
      </c>
      <c r="P1118" t="s">
        <v>1042</v>
      </c>
      <c r="Q1118">
        <v>1</v>
      </c>
      <c r="X1118">
        <v>1.0999999999999999E-2</v>
      </c>
      <c r="Y1118">
        <v>208.99</v>
      </c>
      <c r="Z1118">
        <v>0</v>
      </c>
      <c r="AA1118">
        <v>0</v>
      </c>
      <c r="AB1118">
        <v>0</v>
      </c>
      <c r="AC1118">
        <v>0</v>
      </c>
      <c r="AD1118">
        <v>1</v>
      </c>
      <c r="AE1118">
        <v>0</v>
      </c>
      <c r="AF1118" t="s">
        <v>3</v>
      </c>
      <c r="AG1118">
        <v>1.0999999999999999E-2</v>
      </c>
      <c r="AH1118">
        <v>3</v>
      </c>
      <c r="AI1118">
        <v>-1</v>
      </c>
      <c r="AJ1118" t="s">
        <v>3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</row>
    <row r="1119" spans="1:44" x14ac:dyDescent="0.2">
      <c r="A1119">
        <f>ROW(Source!A950)</f>
        <v>950</v>
      </c>
      <c r="B1119">
        <v>1474084857</v>
      </c>
      <c r="C1119">
        <v>1472730607</v>
      </c>
      <c r="D1119">
        <v>1441822228</v>
      </c>
      <c r="E1119">
        <v>15514512</v>
      </c>
      <c r="F1119">
        <v>1</v>
      </c>
      <c r="G1119">
        <v>15514512</v>
      </c>
      <c r="H1119">
        <v>3</v>
      </c>
      <c r="I1119" t="s">
        <v>1036</v>
      </c>
      <c r="J1119" t="s">
        <v>3</v>
      </c>
      <c r="K1119" t="s">
        <v>1038</v>
      </c>
      <c r="L1119">
        <v>1346</v>
      </c>
      <c r="N1119">
        <v>1009</v>
      </c>
      <c r="O1119" t="s">
        <v>968</v>
      </c>
      <c r="P1119" t="s">
        <v>968</v>
      </c>
      <c r="Q1119">
        <v>1</v>
      </c>
      <c r="X1119">
        <v>2.3E-2</v>
      </c>
      <c r="Y1119">
        <v>73.951729999999998</v>
      </c>
      <c r="Z1119">
        <v>0</v>
      </c>
      <c r="AA1119">
        <v>0</v>
      </c>
      <c r="AB1119">
        <v>0</v>
      </c>
      <c r="AC1119">
        <v>0</v>
      </c>
      <c r="AD1119">
        <v>1</v>
      </c>
      <c r="AE1119">
        <v>0</v>
      </c>
      <c r="AF1119" t="s">
        <v>3</v>
      </c>
      <c r="AG1119">
        <v>2.3E-2</v>
      </c>
      <c r="AH1119">
        <v>3</v>
      </c>
      <c r="AI1119">
        <v>-1</v>
      </c>
      <c r="AJ1119" t="s">
        <v>3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</row>
    <row r="1120" spans="1:44" x14ac:dyDescent="0.2">
      <c r="A1120">
        <f>ROW(Source!A950)</f>
        <v>950</v>
      </c>
      <c r="B1120">
        <v>1474084861</v>
      </c>
      <c r="C1120">
        <v>1472730607</v>
      </c>
      <c r="D1120">
        <v>1441834920</v>
      </c>
      <c r="E1120">
        <v>1</v>
      </c>
      <c r="F1120">
        <v>1</v>
      </c>
      <c r="G1120">
        <v>15514512</v>
      </c>
      <c r="H1120">
        <v>3</v>
      </c>
      <c r="I1120" t="s">
        <v>1060</v>
      </c>
      <c r="J1120" t="s">
        <v>1061</v>
      </c>
      <c r="K1120" t="s">
        <v>1062</v>
      </c>
      <c r="L1120">
        <v>1346</v>
      </c>
      <c r="N1120">
        <v>1009</v>
      </c>
      <c r="O1120" t="s">
        <v>968</v>
      </c>
      <c r="P1120" t="s">
        <v>968</v>
      </c>
      <c r="Q1120">
        <v>1</v>
      </c>
      <c r="X1120">
        <v>1.9E-2</v>
      </c>
      <c r="Y1120">
        <v>106.87</v>
      </c>
      <c r="Z1120">
        <v>0</v>
      </c>
      <c r="AA1120">
        <v>0</v>
      </c>
      <c r="AB1120">
        <v>0</v>
      </c>
      <c r="AC1120">
        <v>0</v>
      </c>
      <c r="AD1120">
        <v>1</v>
      </c>
      <c r="AE1120">
        <v>0</v>
      </c>
      <c r="AF1120" t="s">
        <v>3</v>
      </c>
      <c r="AG1120">
        <v>1.9E-2</v>
      </c>
      <c r="AH1120">
        <v>3</v>
      </c>
      <c r="AI1120">
        <v>-1</v>
      </c>
      <c r="AJ1120" t="s">
        <v>3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</row>
    <row r="1121" spans="1:44" x14ac:dyDescent="0.2">
      <c r="A1121">
        <f>ROW(Source!A951)</f>
        <v>951</v>
      </c>
      <c r="B1121">
        <v>1474084862</v>
      </c>
      <c r="C1121">
        <v>1472730636</v>
      </c>
      <c r="D1121">
        <v>1441819193</v>
      </c>
      <c r="E1121">
        <v>15514512</v>
      </c>
      <c r="F1121">
        <v>1</v>
      </c>
      <c r="G1121">
        <v>15514512</v>
      </c>
      <c r="H1121">
        <v>1</v>
      </c>
      <c r="I1121" t="s">
        <v>958</v>
      </c>
      <c r="J1121" t="s">
        <v>3</v>
      </c>
      <c r="K1121" t="s">
        <v>959</v>
      </c>
      <c r="L1121">
        <v>1191</v>
      </c>
      <c r="N1121">
        <v>1013</v>
      </c>
      <c r="O1121" t="s">
        <v>960</v>
      </c>
      <c r="P1121" t="s">
        <v>960</v>
      </c>
      <c r="Q1121">
        <v>1</v>
      </c>
      <c r="X1121">
        <v>0.05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1</v>
      </c>
      <c r="AE1121">
        <v>1</v>
      </c>
      <c r="AF1121" t="s">
        <v>28</v>
      </c>
      <c r="AG1121">
        <v>0.15000000000000002</v>
      </c>
      <c r="AH1121">
        <v>3</v>
      </c>
      <c r="AI1121">
        <v>-1</v>
      </c>
      <c r="AJ1121" t="s">
        <v>3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</row>
    <row r="1122" spans="1:44" x14ac:dyDescent="0.2">
      <c r="A1122">
        <f>ROW(Source!A952)</f>
        <v>952</v>
      </c>
      <c r="B1122">
        <v>1474084863</v>
      </c>
      <c r="C1122">
        <v>1472730646</v>
      </c>
      <c r="D1122">
        <v>1441819193</v>
      </c>
      <c r="E1122">
        <v>15514512</v>
      </c>
      <c r="F1122">
        <v>1</v>
      </c>
      <c r="G1122">
        <v>15514512</v>
      </c>
      <c r="H1122">
        <v>1</v>
      </c>
      <c r="I1122" t="s">
        <v>958</v>
      </c>
      <c r="J1122" t="s">
        <v>3</v>
      </c>
      <c r="K1122" t="s">
        <v>959</v>
      </c>
      <c r="L1122">
        <v>1191</v>
      </c>
      <c r="N1122">
        <v>1013</v>
      </c>
      <c r="O1122" t="s">
        <v>960</v>
      </c>
      <c r="P1122" t="s">
        <v>960</v>
      </c>
      <c r="Q1122">
        <v>1</v>
      </c>
      <c r="X1122">
        <v>0.3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1</v>
      </c>
      <c r="AE1122">
        <v>1</v>
      </c>
      <c r="AF1122" t="s">
        <v>100</v>
      </c>
      <c r="AG1122">
        <v>1.2</v>
      </c>
      <c r="AH1122">
        <v>3</v>
      </c>
      <c r="AI1122">
        <v>-1</v>
      </c>
      <c r="AJ1122" t="s">
        <v>3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</row>
    <row r="1123" spans="1:44" x14ac:dyDescent="0.2">
      <c r="A1123">
        <f>ROW(Source!A952)</f>
        <v>952</v>
      </c>
      <c r="B1123">
        <v>1474084864</v>
      </c>
      <c r="C1123">
        <v>1472730646</v>
      </c>
      <c r="D1123">
        <v>1441836235</v>
      </c>
      <c r="E1123">
        <v>1</v>
      </c>
      <c r="F1123">
        <v>1</v>
      </c>
      <c r="G1123">
        <v>15514512</v>
      </c>
      <c r="H1123">
        <v>3</v>
      </c>
      <c r="I1123" t="s">
        <v>965</v>
      </c>
      <c r="J1123" t="s">
        <v>966</v>
      </c>
      <c r="K1123" t="s">
        <v>967</v>
      </c>
      <c r="L1123">
        <v>1346</v>
      </c>
      <c r="N1123">
        <v>1009</v>
      </c>
      <c r="O1123" t="s">
        <v>968</v>
      </c>
      <c r="P1123" t="s">
        <v>968</v>
      </c>
      <c r="Q1123">
        <v>1</v>
      </c>
      <c r="X1123">
        <v>0.05</v>
      </c>
      <c r="Y1123">
        <v>31.49</v>
      </c>
      <c r="Z1123">
        <v>0</v>
      </c>
      <c r="AA1123">
        <v>0</v>
      </c>
      <c r="AB1123">
        <v>0</v>
      </c>
      <c r="AC1123">
        <v>0</v>
      </c>
      <c r="AD1123">
        <v>1</v>
      </c>
      <c r="AE1123">
        <v>0</v>
      </c>
      <c r="AF1123" t="s">
        <v>100</v>
      </c>
      <c r="AG1123">
        <v>0.2</v>
      </c>
      <c r="AH1123">
        <v>3</v>
      </c>
      <c r="AI1123">
        <v>-1</v>
      </c>
      <c r="AJ1123" t="s">
        <v>3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</row>
    <row r="1124" spans="1:44" x14ac:dyDescent="0.2">
      <c r="A1124">
        <f>ROW(Source!A952)</f>
        <v>952</v>
      </c>
      <c r="B1124">
        <v>1474084865</v>
      </c>
      <c r="C1124">
        <v>1472730646</v>
      </c>
      <c r="D1124">
        <v>1441834628</v>
      </c>
      <c r="E1124">
        <v>1</v>
      </c>
      <c r="F1124">
        <v>1</v>
      </c>
      <c r="G1124">
        <v>15514512</v>
      </c>
      <c r="H1124">
        <v>3</v>
      </c>
      <c r="I1124" t="s">
        <v>1036</v>
      </c>
      <c r="J1124" t="s">
        <v>1037</v>
      </c>
      <c r="K1124" t="s">
        <v>1038</v>
      </c>
      <c r="L1124">
        <v>1348</v>
      </c>
      <c r="N1124">
        <v>1009</v>
      </c>
      <c r="O1124" t="s">
        <v>861</v>
      </c>
      <c r="P1124" t="s">
        <v>861</v>
      </c>
      <c r="Q1124">
        <v>1000</v>
      </c>
      <c r="X1124">
        <v>4.0000000000000003E-5</v>
      </c>
      <c r="Y1124">
        <v>73951.73</v>
      </c>
      <c r="Z1124">
        <v>0</v>
      </c>
      <c r="AA1124">
        <v>0</v>
      </c>
      <c r="AB1124">
        <v>0</v>
      </c>
      <c r="AC1124">
        <v>0</v>
      </c>
      <c r="AD1124">
        <v>1</v>
      </c>
      <c r="AE1124">
        <v>0</v>
      </c>
      <c r="AF1124" t="s">
        <v>100</v>
      </c>
      <c r="AG1124">
        <v>1.6000000000000001E-4</v>
      </c>
      <c r="AH1124">
        <v>3</v>
      </c>
      <c r="AI1124">
        <v>-1</v>
      </c>
      <c r="AJ1124" t="s">
        <v>3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</row>
    <row r="1125" spans="1:44" x14ac:dyDescent="0.2">
      <c r="A1125">
        <f>ROW(Source!A953)</f>
        <v>953</v>
      </c>
      <c r="B1125">
        <v>1474084866</v>
      </c>
      <c r="C1125">
        <v>1472730658</v>
      </c>
      <c r="D1125">
        <v>1441819193</v>
      </c>
      <c r="E1125">
        <v>15514512</v>
      </c>
      <c r="F1125">
        <v>1</v>
      </c>
      <c r="G1125">
        <v>15514512</v>
      </c>
      <c r="H1125">
        <v>1</v>
      </c>
      <c r="I1125" t="s">
        <v>958</v>
      </c>
      <c r="J1125" t="s">
        <v>3</v>
      </c>
      <c r="K1125" t="s">
        <v>959</v>
      </c>
      <c r="L1125">
        <v>1191</v>
      </c>
      <c r="N1125">
        <v>1013</v>
      </c>
      <c r="O1125" t="s">
        <v>960</v>
      </c>
      <c r="P1125" t="s">
        <v>960</v>
      </c>
      <c r="Q1125">
        <v>1</v>
      </c>
      <c r="X1125">
        <v>1.2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1</v>
      </c>
      <c r="AE1125">
        <v>1</v>
      </c>
      <c r="AF1125" t="s">
        <v>3</v>
      </c>
      <c r="AG1125">
        <v>1.2</v>
      </c>
      <c r="AH1125">
        <v>3</v>
      </c>
      <c r="AI1125">
        <v>-1</v>
      </c>
      <c r="AJ1125" t="s">
        <v>3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</row>
    <row r="1126" spans="1:44" x14ac:dyDescent="0.2">
      <c r="A1126">
        <f>ROW(Source!A953)</f>
        <v>953</v>
      </c>
      <c r="B1126">
        <v>1474084867</v>
      </c>
      <c r="C1126">
        <v>1472730658</v>
      </c>
      <c r="D1126">
        <v>1441836235</v>
      </c>
      <c r="E1126">
        <v>1</v>
      </c>
      <c r="F1126">
        <v>1</v>
      </c>
      <c r="G1126">
        <v>15514512</v>
      </c>
      <c r="H1126">
        <v>3</v>
      </c>
      <c r="I1126" t="s">
        <v>965</v>
      </c>
      <c r="J1126" t="s">
        <v>966</v>
      </c>
      <c r="K1126" t="s">
        <v>967</v>
      </c>
      <c r="L1126">
        <v>1346</v>
      </c>
      <c r="N1126">
        <v>1009</v>
      </c>
      <c r="O1126" t="s">
        <v>968</v>
      </c>
      <c r="P1126" t="s">
        <v>968</v>
      </c>
      <c r="Q1126">
        <v>1</v>
      </c>
      <c r="X1126">
        <v>7.0000000000000001E-3</v>
      </c>
      <c r="Y1126">
        <v>31.49</v>
      </c>
      <c r="Z1126">
        <v>0</v>
      </c>
      <c r="AA1126">
        <v>0</v>
      </c>
      <c r="AB1126">
        <v>0</v>
      </c>
      <c r="AC1126">
        <v>0</v>
      </c>
      <c r="AD1126">
        <v>1</v>
      </c>
      <c r="AE1126">
        <v>0</v>
      </c>
      <c r="AF1126" t="s">
        <v>3</v>
      </c>
      <c r="AG1126">
        <v>7.0000000000000001E-3</v>
      </c>
      <c r="AH1126">
        <v>3</v>
      </c>
      <c r="AI1126">
        <v>-1</v>
      </c>
      <c r="AJ1126" t="s">
        <v>3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</row>
    <row r="1127" spans="1:44" x14ac:dyDescent="0.2">
      <c r="A1127">
        <f>ROW(Source!A953)</f>
        <v>953</v>
      </c>
      <c r="B1127">
        <v>1474084868</v>
      </c>
      <c r="C1127">
        <v>1472730658</v>
      </c>
      <c r="D1127">
        <v>1441834628</v>
      </c>
      <c r="E1127">
        <v>1</v>
      </c>
      <c r="F1127">
        <v>1</v>
      </c>
      <c r="G1127">
        <v>15514512</v>
      </c>
      <c r="H1127">
        <v>3</v>
      </c>
      <c r="I1127" t="s">
        <v>1036</v>
      </c>
      <c r="J1127" t="s">
        <v>1037</v>
      </c>
      <c r="K1127" t="s">
        <v>1038</v>
      </c>
      <c r="L1127">
        <v>1348</v>
      </c>
      <c r="N1127">
        <v>1009</v>
      </c>
      <c r="O1127" t="s">
        <v>861</v>
      </c>
      <c r="P1127" t="s">
        <v>861</v>
      </c>
      <c r="Q1127">
        <v>1000</v>
      </c>
      <c r="X1127">
        <v>2.0000000000000002E-5</v>
      </c>
      <c r="Y1127">
        <v>73951.73</v>
      </c>
      <c r="Z1127">
        <v>0</v>
      </c>
      <c r="AA1127">
        <v>0</v>
      </c>
      <c r="AB1127">
        <v>0</v>
      </c>
      <c r="AC1127">
        <v>0</v>
      </c>
      <c r="AD1127">
        <v>1</v>
      </c>
      <c r="AE1127">
        <v>0</v>
      </c>
      <c r="AF1127" t="s">
        <v>3</v>
      </c>
      <c r="AG1127">
        <v>2.0000000000000002E-5</v>
      </c>
      <c r="AH1127">
        <v>3</v>
      </c>
      <c r="AI1127">
        <v>-1</v>
      </c>
      <c r="AJ1127" t="s">
        <v>3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</row>
    <row r="1128" spans="1:44" x14ac:dyDescent="0.2">
      <c r="A1128">
        <f>ROW(Source!A954)</f>
        <v>954</v>
      </c>
      <c r="B1128">
        <v>1474084869</v>
      </c>
      <c r="C1128">
        <v>1472730682</v>
      </c>
      <c r="D1128">
        <v>1441819193</v>
      </c>
      <c r="E1128">
        <v>15514512</v>
      </c>
      <c r="F1128">
        <v>1</v>
      </c>
      <c r="G1128">
        <v>15514512</v>
      </c>
      <c r="H1128">
        <v>1</v>
      </c>
      <c r="I1128" t="s">
        <v>958</v>
      </c>
      <c r="J1128" t="s">
        <v>3</v>
      </c>
      <c r="K1128" t="s">
        <v>959</v>
      </c>
      <c r="L1128">
        <v>1191</v>
      </c>
      <c r="N1128">
        <v>1013</v>
      </c>
      <c r="O1128" t="s">
        <v>960</v>
      </c>
      <c r="P1128" t="s">
        <v>960</v>
      </c>
      <c r="Q1128">
        <v>1</v>
      </c>
      <c r="X1128">
        <v>0.04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1</v>
      </c>
      <c r="AE1128">
        <v>1</v>
      </c>
      <c r="AF1128" t="s">
        <v>28</v>
      </c>
      <c r="AG1128">
        <v>0.12</v>
      </c>
      <c r="AH1128">
        <v>3</v>
      </c>
      <c r="AI1128">
        <v>-1</v>
      </c>
      <c r="AJ1128" t="s">
        <v>3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</row>
    <row r="1129" spans="1:44" x14ac:dyDescent="0.2">
      <c r="A1129">
        <f>ROW(Source!A954)</f>
        <v>954</v>
      </c>
      <c r="B1129">
        <v>1474084870</v>
      </c>
      <c r="C1129">
        <v>1472730682</v>
      </c>
      <c r="D1129">
        <v>1441836235</v>
      </c>
      <c r="E1129">
        <v>1</v>
      </c>
      <c r="F1129">
        <v>1</v>
      </c>
      <c r="G1129">
        <v>15514512</v>
      </c>
      <c r="H1129">
        <v>3</v>
      </c>
      <c r="I1129" t="s">
        <v>965</v>
      </c>
      <c r="J1129" t="s">
        <v>966</v>
      </c>
      <c r="K1129" t="s">
        <v>967</v>
      </c>
      <c r="L1129">
        <v>1346</v>
      </c>
      <c r="N1129">
        <v>1009</v>
      </c>
      <c r="O1129" t="s">
        <v>968</v>
      </c>
      <c r="P1129" t="s">
        <v>968</v>
      </c>
      <c r="Q1129">
        <v>1</v>
      </c>
      <c r="X1129">
        <v>2.0000000000000001E-4</v>
      </c>
      <c r="Y1129">
        <v>31.49</v>
      </c>
      <c r="Z1129">
        <v>0</v>
      </c>
      <c r="AA1129">
        <v>0</v>
      </c>
      <c r="AB1129">
        <v>0</v>
      </c>
      <c r="AC1129">
        <v>0</v>
      </c>
      <c r="AD1129">
        <v>1</v>
      </c>
      <c r="AE1129">
        <v>0</v>
      </c>
      <c r="AF1129" t="s">
        <v>28</v>
      </c>
      <c r="AG1129">
        <v>6.0000000000000006E-4</v>
      </c>
      <c r="AH1129">
        <v>3</v>
      </c>
      <c r="AI1129">
        <v>-1</v>
      </c>
      <c r="AJ1129" t="s">
        <v>3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</row>
    <row r="1130" spans="1:44" x14ac:dyDescent="0.2">
      <c r="A1130">
        <f>ROW(Source!A955)</f>
        <v>955</v>
      </c>
      <c r="B1130">
        <v>1474084871</v>
      </c>
      <c r="C1130">
        <v>1472730699</v>
      </c>
      <c r="D1130">
        <v>1441819193</v>
      </c>
      <c r="E1130">
        <v>15514512</v>
      </c>
      <c r="F1130">
        <v>1</v>
      </c>
      <c r="G1130">
        <v>15514512</v>
      </c>
      <c r="H1130">
        <v>1</v>
      </c>
      <c r="I1130" t="s">
        <v>958</v>
      </c>
      <c r="J1130" t="s">
        <v>3</v>
      </c>
      <c r="K1130" t="s">
        <v>959</v>
      </c>
      <c r="L1130">
        <v>1191</v>
      </c>
      <c r="N1130">
        <v>1013</v>
      </c>
      <c r="O1130" t="s">
        <v>960</v>
      </c>
      <c r="P1130" t="s">
        <v>960</v>
      </c>
      <c r="Q1130">
        <v>1</v>
      </c>
      <c r="X1130">
        <v>1.1299999999999999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1</v>
      </c>
      <c r="AE1130">
        <v>1</v>
      </c>
      <c r="AF1130" t="s">
        <v>3</v>
      </c>
      <c r="AG1130">
        <v>1.1299999999999999</v>
      </c>
      <c r="AH1130">
        <v>3</v>
      </c>
      <c r="AI1130">
        <v>-1</v>
      </c>
      <c r="AJ1130" t="s">
        <v>3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</row>
    <row r="1131" spans="1:44" x14ac:dyDescent="0.2">
      <c r="A1131">
        <f>ROW(Source!A955)</f>
        <v>955</v>
      </c>
      <c r="B1131">
        <v>1474084873</v>
      </c>
      <c r="C1131">
        <v>1472730699</v>
      </c>
      <c r="D1131">
        <v>1441820422</v>
      </c>
      <c r="E1131">
        <v>15514512</v>
      </c>
      <c r="F1131">
        <v>1</v>
      </c>
      <c r="G1131">
        <v>15514512</v>
      </c>
      <c r="H1131">
        <v>3</v>
      </c>
      <c r="I1131" t="s">
        <v>1055</v>
      </c>
      <c r="J1131" t="s">
        <v>3</v>
      </c>
      <c r="K1131" t="s">
        <v>1056</v>
      </c>
      <c r="L1131">
        <v>1346</v>
      </c>
      <c r="N1131">
        <v>1009</v>
      </c>
      <c r="O1131" t="s">
        <v>968</v>
      </c>
      <c r="P1131" t="s">
        <v>968</v>
      </c>
      <c r="Q1131">
        <v>1</v>
      </c>
      <c r="X1131">
        <v>3.0000000000000001E-3</v>
      </c>
      <c r="Y1131">
        <v>1511.54088</v>
      </c>
      <c r="Z1131">
        <v>0</v>
      </c>
      <c r="AA1131">
        <v>0</v>
      </c>
      <c r="AB1131">
        <v>0</v>
      </c>
      <c r="AC1131">
        <v>0</v>
      </c>
      <c r="AD1131">
        <v>1</v>
      </c>
      <c r="AE1131">
        <v>0</v>
      </c>
      <c r="AF1131" t="s">
        <v>3</v>
      </c>
      <c r="AG1131">
        <v>3.0000000000000001E-3</v>
      </c>
      <c r="AH1131">
        <v>3</v>
      </c>
      <c r="AI1131">
        <v>-1</v>
      </c>
      <c r="AJ1131" t="s">
        <v>3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</row>
    <row r="1132" spans="1:44" x14ac:dyDescent="0.2">
      <c r="A1132">
        <f>ROW(Source!A955)</f>
        <v>955</v>
      </c>
      <c r="B1132">
        <v>1474084874</v>
      </c>
      <c r="C1132">
        <v>1472730699</v>
      </c>
      <c r="D1132">
        <v>1441836235</v>
      </c>
      <c r="E1132">
        <v>1</v>
      </c>
      <c r="F1132">
        <v>1</v>
      </c>
      <c r="G1132">
        <v>15514512</v>
      </c>
      <c r="H1132">
        <v>3</v>
      </c>
      <c r="I1132" t="s">
        <v>965</v>
      </c>
      <c r="J1132" t="s">
        <v>966</v>
      </c>
      <c r="K1132" t="s">
        <v>967</v>
      </c>
      <c r="L1132">
        <v>1346</v>
      </c>
      <c r="N1132">
        <v>1009</v>
      </c>
      <c r="O1132" t="s">
        <v>968</v>
      </c>
      <c r="P1132" t="s">
        <v>968</v>
      </c>
      <c r="Q1132">
        <v>1</v>
      </c>
      <c r="X1132">
        <v>0.01</v>
      </c>
      <c r="Y1132">
        <v>31.49</v>
      </c>
      <c r="Z1132">
        <v>0</v>
      </c>
      <c r="AA1132">
        <v>0</v>
      </c>
      <c r="AB1132">
        <v>0</v>
      </c>
      <c r="AC1132">
        <v>0</v>
      </c>
      <c r="AD1132">
        <v>1</v>
      </c>
      <c r="AE1132">
        <v>0</v>
      </c>
      <c r="AF1132" t="s">
        <v>3</v>
      </c>
      <c r="AG1132">
        <v>0.01</v>
      </c>
      <c r="AH1132">
        <v>3</v>
      </c>
      <c r="AI1132">
        <v>-1</v>
      </c>
      <c r="AJ1132" t="s">
        <v>3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</row>
    <row r="1133" spans="1:44" x14ac:dyDescent="0.2">
      <c r="A1133">
        <f>ROW(Source!A955)</f>
        <v>955</v>
      </c>
      <c r="B1133">
        <v>1474084875</v>
      </c>
      <c r="C1133">
        <v>1472730699</v>
      </c>
      <c r="D1133">
        <v>1441838748</v>
      </c>
      <c r="E1133">
        <v>1</v>
      </c>
      <c r="F1133">
        <v>1</v>
      </c>
      <c r="G1133">
        <v>15514512</v>
      </c>
      <c r="H1133">
        <v>3</v>
      </c>
      <c r="I1133" t="s">
        <v>1057</v>
      </c>
      <c r="J1133" t="s">
        <v>1058</v>
      </c>
      <c r="K1133" t="s">
        <v>1059</v>
      </c>
      <c r="L1133">
        <v>1327</v>
      </c>
      <c r="N1133">
        <v>1005</v>
      </c>
      <c r="O1133" t="s">
        <v>1042</v>
      </c>
      <c r="P1133" t="s">
        <v>1042</v>
      </c>
      <c r="Q1133">
        <v>1</v>
      </c>
      <c r="X1133">
        <v>8.0000000000000002E-3</v>
      </c>
      <c r="Y1133">
        <v>208.99</v>
      </c>
      <c r="Z1133">
        <v>0</v>
      </c>
      <c r="AA1133">
        <v>0</v>
      </c>
      <c r="AB1133">
        <v>0</v>
      </c>
      <c r="AC1133">
        <v>0</v>
      </c>
      <c r="AD1133">
        <v>1</v>
      </c>
      <c r="AE1133">
        <v>0</v>
      </c>
      <c r="AF1133" t="s">
        <v>3</v>
      </c>
      <c r="AG1133">
        <v>8.0000000000000002E-3</v>
      </c>
      <c r="AH1133">
        <v>3</v>
      </c>
      <c r="AI1133">
        <v>-1</v>
      </c>
      <c r="AJ1133" t="s">
        <v>3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</row>
    <row r="1134" spans="1:44" x14ac:dyDescent="0.2">
      <c r="A1134">
        <f>ROW(Source!A955)</f>
        <v>955</v>
      </c>
      <c r="B1134">
        <v>1474084872</v>
      </c>
      <c r="C1134">
        <v>1472730699</v>
      </c>
      <c r="D1134">
        <v>1441822228</v>
      </c>
      <c r="E1134">
        <v>15514512</v>
      </c>
      <c r="F1134">
        <v>1</v>
      </c>
      <c r="G1134">
        <v>15514512</v>
      </c>
      <c r="H1134">
        <v>3</v>
      </c>
      <c r="I1134" t="s">
        <v>1036</v>
      </c>
      <c r="J1134" t="s">
        <v>3</v>
      </c>
      <c r="K1134" t="s">
        <v>1038</v>
      </c>
      <c r="L1134">
        <v>1346</v>
      </c>
      <c r="N1134">
        <v>1009</v>
      </c>
      <c r="O1134" t="s">
        <v>968</v>
      </c>
      <c r="P1134" t="s">
        <v>968</v>
      </c>
      <c r="Q1134">
        <v>1</v>
      </c>
      <c r="X1134">
        <v>1.7000000000000001E-2</v>
      </c>
      <c r="Y1134">
        <v>73.951729999999998</v>
      </c>
      <c r="Z1134">
        <v>0</v>
      </c>
      <c r="AA1134">
        <v>0</v>
      </c>
      <c r="AB1134">
        <v>0</v>
      </c>
      <c r="AC1134">
        <v>0</v>
      </c>
      <c r="AD1134">
        <v>1</v>
      </c>
      <c r="AE1134">
        <v>0</v>
      </c>
      <c r="AF1134" t="s">
        <v>3</v>
      </c>
      <c r="AG1134">
        <v>1.7000000000000001E-2</v>
      </c>
      <c r="AH1134">
        <v>3</v>
      </c>
      <c r="AI1134">
        <v>-1</v>
      </c>
      <c r="AJ1134" t="s">
        <v>3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</row>
    <row r="1135" spans="1:44" x14ac:dyDescent="0.2">
      <c r="A1135">
        <f>ROW(Source!A955)</f>
        <v>955</v>
      </c>
      <c r="B1135">
        <v>1474084876</v>
      </c>
      <c r="C1135">
        <v>1472730699</v>
      </c>
      <c r="D1135">
        <v>1441834920</v>
      </c>
      <c r="E1135">
        <v>1</v>
      </c>
      <c r="F1135">
        <v>1</v>
      </c>
      <c r="G1135">
        <v>15514512</v>
      </c>
      <c r="H1135">
        <v>3</v>
      </c>
      <c r="I1135" t="s">
        <v>1060</v>
      </c>
      <c r="J1135" t="s">
        <v>1061</v>
      </c>
      <c r="K1135" t="s">
        <v>1062</v>
      </c>
      <c r="L1135">
        <v>1346</v>
      </c>
      <c r="N1135">
        <v>1009</v>
      </c>
      <c r="O1135" t="s">
        <v>968</v>
      </c>
      <c r="P1135" t="s">
        <v>968</v>
      </c>
      <c r="Q1135">
        <v>1</v>
      </c>
      <c r="X1135">
        <v>1.4E-2</v>
      </c>
      <c r="Y1135">
        <v>106.87</v>
      </c>
      <c r="Z1135">
        <v>0</v>
      </c>
      <c r="AA1135">
        <v>0</v>
      </c>
      <c r="AB1135">
        <v>0</v>
      </c>
      <c r="AC1135">
        <v>0</v>
      </c>
      <c r="AD1135">
        <v>1</v>
      </c>
      <c r="AE1135">
        <v>0</v>
      </c>
      <c r="AF1135" t="s">
        <v>3</v>
      </c>
      <c r="AG1135">
        <v>1.4E-2</v>
      </c>
      <c r="AH1135">
        <v>3</v>
      </c>
      <c r="AI1135">
        <v>-1</v>
      </c>
      <c r="AJ1135" t="s">
        <v>3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</row>
    <row r="1136" spans="1:44" x14ac:dyDescent="0.2">
      <c r="A1136">
        <f>ROW(Source!A956)</f>
        <v>956</v>
      </c>
      <c r="B1136">
        <v>1474084877</v>
      </c>
      <c r="C1136">
        <v>1472730713</v>
      </c>
      <c r="D1136">
        <v>1441819193</v>
      </c>
      <c r="E1136">
        <v>15514512</v>
      </c>
      <c r="F1136">
        <v>1</v>
      </c>
      <c r="G1136">
        <v>15514512</v>
      </c>
      <c r="H1136">
        <v>1</v>
      </c>
      <c r="I1136" t="s">
        <v>958</v>
      </c>
      <c r="J1136" t="s">
        <v>3</v>
      </c>
      <c r="K1136" t="s">
        <v>959</v>
      </c>
      <c r="L1136">
        <v>1191</v>
      </c>
      <c r="N1136">
        <v>1013</v>
      </c>
      <c r="O1136" t="s">
        <v>960</v>
      </c>
      <c r="P1136" t="s">
        <v>960</v>
      </c>
      <c r="Q1136">
        <v>1</v>
      </c>
      <c r="X1136">
        <v>0.04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1</v>
      </c>
      <c r="AE1136">
        <v>1</v>
      </c>
      <c r="AF1136" t="s">
        <v>436</v>
      </c>
      <c r="AG1136">
        <v>0.44</v>
      </c>
      <c r="AH1136">
        <v>3</v>
      </c>
      <c r="AI1136">
        <v>-1</v>
      </c>
      <c r="AJ1136" t="s">
        <v>3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</row>
    <row r="1137" spans="1:44" x14ac:dyDescent="0.2">
      <c r="A1137">
        <f>ROW(Source!A957)</f>
        <v>957</v>
      </c>
      <c r="B1137">
        <v>1474084878</v>
      </c>
      <c r="C1137">
        <v>1472730717</v>
      </c>
      <c r="D1137">
        <v>1441819193</v>
      </c>
      <c r="E1137">
        <v>15514512</v>
      </c>
      <c r="F1137">
        <v>1</v>
      </c>
      <c r="G1137">
        <v>15514512</v>
      </c>
      <c r="H1137">
        <v>1</v>
      </c>
      <c r="I1137" t="s">
        <v>958</v>
      </c>
      <c r="J1137" t="s">
        <v>3</v>
      </c>
      <c r="K1137" t="s">
        <v>959</v>
      </c>
      <c r="L1137">
        <v>1191</v>
      </c>
      <c r="N1137">
        <v>1013</v>
      </c>
      <c r="O1137" t="s">
        <v>960</v>
      </c>
      <c r="P1137" t="s">
        <v>960</v>
      </c>
      <c r="Q1137">
        <v>1</v>
      </c>
      <c r="X1137">
        <v>0.4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1</v>
      </c>
      <c r="AE1137">
        <v>1</v>
      </c>
      <c r="AF1137" t="s">
        <v>680</v>
      </c>
      <c r="AG1137">
        <v>4.8000000000000007</v>
      </c>
      <c r="AH1137">
        <v>3</v>
      </c>
      <c r="AI1137">
        <v>-1</v>
      </c>
      <c r="AJ1137" t="s">
        <v>3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</row>
    <row r="1138" spans="1:44" x14ac:dyDescent="0.2">
      <c r="A1138">
        <f>ROW(Source!A957)</f>
        <v>957</v>
      </c>
      <c r="B1138">
        <v>1474084879</v>
      </c>
      <c r="C1138">
        <v>1472730717</v>
      </c>
      <c r="D1138">
        <v>1441836235</v>
      </c>
      <c r="E1138">
        <v>1</v>
      </c>
      <c r="F1138">
        <v>1</v>
      </c>
      <c r="G1138">
        <v>15514512</v>
      </c>
      <c r="H1138">
        <v>3</v>
      </c>
      <c r="I1138" t="s">
        <v>965</v>
      </c>
      <c r="J1138" t="s">
        <v>966</v>
      </c>
      <c r="K1138" t="s">
        <v>967</v>
      </c>
      <c r="L1138">
        <v>1346</v>
      </c>
      <c r="N1138">
        <v>1009</v>
      </c>
      <c r="O1138" t="s">
        <v>968</v>
      </c>
      <c r="P1138" t="s">
        <v>968</v>
      </c>
      <c r="Q1138">
        <v>1</v>
      </c>
      <c r="X1138">
        <v>0.02</v>
      </c>
      <c r="Y1138">
        <v>31.49</v>
      </c>
      <c r="Z1138">
        <v>0</v>
      </c>
      <c r="AA1138">
        <v>0</v>
      </c>
      <c r="AB1138">
        <v>0</v>
      </c>
      <c r="AC1138">
        <v>0</v>
      </c>
      <c r="AD1138">
        <v>1</v>
      </c>
      <c r="AE1138">
        <v>0</v>
      </c>
      <c r="AF1138" t="s">
        <v>680</v>
      </c>
      <c r="AG1138">
        <v>0.24</v>
      </c>
      <c r="AH1138">
        <v>3</v>
      </c>
      <c r="AI1138">
        <v>-1</v>
      </c>
      <c r="AJ1138" t="s">
        <v>3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</row>
    <row r="1139" spans="1:44" x14ac:dyDescent="0.2">
      <c r="A1139">
        <f>ROW(Source!A957)</f>
        <v>957</v>
      </c>
      <c r="B1139">
        <v>1474084880</v>
      </c>
      <c r="C1139">
        <v>1472730717</v>
      </c>
      <c r="D1139">
        <v>1441838749</v>
      </c>
      <c r="E1139">
        <v>1</v>
      </c>
      <c r="F1139">
        <v>1</v>
      </c>
      <c r="G1139">
        <v>15514512</v>
      </c>
      <c r="H1139">
        <v>3</v>
      </c>
      <c r="I1139" t="s">
        <v>1063</v>
      </c>
      <c r="J1139" t="s">
        <v>1064</v>
      </c>
      <c r="K1139" t="s">
        <v>1065</v>
      </c>
      <c r="L1139">
        <v>1327</v>
      </c>
      <c r="N1139">
        <v>1005</v>
      </c>
      <c r="O1139" t="s">
        <v>1042</v>
      </c>
      <c r="P1139" t="s">
        <v>1042</v>
      </c>
      <c r="Q1139">
        <v>1</v>
      </c>
      <c r="X1139">
        <v>0.03</v>
      </c>
      <c r="Y1139">
        <v>509.19</v>
      </c>
      <c r="Z1139">
        <v>0</v>
      </c>
      <c r="AA1139">
        <v>0</v>
      </c>
      <c r="AB1139">
        <v>0</v>
      </c>
      <c r="AC1139">
        <v>0</v>
      </c>
      <c r="AD1139">
        <v>1</v>
      </c>
      <c r="AE1139">
        <v>0</v>
      </c>
      <c r="AF1139" t="s">
        <v>680</v>
      </c>
      <c r="AG1139">
        <v>0.36</v>
      </c>
      <c r="AH1139">
        <v>3</v>
      </c>
      <c r="AI1139">
        <v>-1</v>
      </c>
      <c r="AJ1139" t="s">
        <v>3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</row>
    <row r="1140" spans="1:44" x14ac:dyDescent="0.2">
      <c r="A1140">
        <f>ROW(Source!A957)</f>
        <v>957</v>
      </c>
      <c r="B1140">
        <v>1474084881</v>
      </c>
      <c r="C1140">
        <v>1472730717</v>
      </c>
      <c r="D1140">
        <v>1441834659</v>
      </c>
      <c r="E1140">
        <v>1</v>
      </c>
      <c r="F1140">
        <v>1</v>
      </c>
      <c r="G1140">
        <v>15514512</v>
      </c>
      <c r="H1140">
        <v>3</v>
      </c>
      <c r="I1140" t="s">
        <v>1066</v>
      </c>
      <c r="J1140" t="s">
        <v>1067</v>
      </c>
      <c r="K1140" t="s">
        <v>1068</v>
      </c>
      <c r="L1140">
        <v>1348</v>
      </c>
      <c r="N1140">
        <v>1009</v>
      </c>
      <c r="O1140" t="s">
        <v>861</v>
      </c>
      <c r="P1140" t="s">
        <v>861</v>
      </c>
      <c r="Q1140">
        <v>1000</v>
      </c>
      <c r="X1140">
        <v>3.0000000000000001E-5</v>
      </c>
      <c r="Y1140">
        <v>113415.03999999999</v>
      </c>
      <c r="Z1140">
        <v>0</v>
      </c>
      <c r="AA1140">
        <v>0</v>
      </c>
      <c r="AB1140">
        <v>0</v>
      </c>
      <c r="AC1140">
        <v>0</v>
      </c>
      <c r="AD1140">
        <v>1</v>
      </c>
      <c r="AE1140">
        <v>0</v>
      </c>
      <c r="AF1140" t="s">
        <v>680</v>
      </c>
      <c r="AG1140">
        <v>3.6000000000000002E-4</v>
      </c>
      <c r="AH1140">
        <v>3</v>
      </c>
      <c r="AI1140">
        <v>-1</v>
      </c>
      <c r="AJ1140" t="s">
        <v>3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</row>
    <row r="1141" spans="1:44" x14ac:dyDescent="0.2">
      <c r="A1141">
        <f>ROW(Source!A958)</f>
        <v>958</v>
      </c>
      <c r="B1141">
        <v>1474084882</v>
      </c>
      <c r="C1141">
        <v>1472730728</v>
      </c>
      <c r="D1141">
        <v>1441819193</v>
      </c>
      <c r="E1141">
        <v>15514512</v>
      </c>
      <c r="F1141">
        <v>1</v>
      </c>
      <c r="G1141">
        <v>15514512</v>
      </c>
      <c r="H1141">
        <v>1</v>
      </c>
      <c r="I1141" t="s">
        <v>958</v>
      </c>
      <c r="J1141" t="s">
        <v>3</v>
      </c>
      <c r="K1141" t="s">
        <v>959</v>
      </c>
      <c r="L1141">
        <v>1191</v>
      </c>
      <c r="N1141">
        <v>1013</v>
      </c>
      <c r="O1141" t="s">
        <v>960</v>
      </c>
      <c r="P1141" t="s">
        <v>960</v>
      </c>
      <c r="Q1141">
        <v>1</v>
      </c>
      <c r="X1141">
        <v>0.08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1</v>
      </c>
      <c r="AE1141">
        <v>1</v>
      </c>
      <c r="AF1141" t="s">
        <v>443</v>
      </c>
      <c r="AG1141">
        <v>28.240000000000002</v>
      </c>
      <c r="AH1141">
        <v>3</v>
      </c>
      <c r="AI1141">
        <v>-1</v>
      </c>
      <c r="AJ1141" t="s">
        <v>3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</row>
    <row r="1142" spans="1:44" x14ac:dyDescent="0.2">
      <c r="A1142">
        <f>ROW(Source!A959)</f>
        <v>959</v>
      </c>
      <c r="B1142">
        <v>1474084883</v>
      </c>
      <c r="C1142">
        <v>1472730733</v>
      </c>
      <c r="D1142">
        <v>1441819193</v>
      </c>
      <c r="E1142">
        <v>15514512</v>
      </c>
      <c r="F1142">
        <v>1</v>
      </c>
      <c r="G1142">
        <v>15514512</v>
      </c>
      <c r="H1142">
        <v>1</v>
      </c>
      <c r="I1142" t="s">
        <v>958</v>
      </c>
      <c r="J1142" t="s">
        <v>3</v>
      </c>
      <c r="K1142" t="s">
        <v>959</v>
      </c>
      <c r="L1142">
        <v>1191</v>
      </c>
      <c r="N1142">
        <v>1013</v>
      </c>
      <c r="O1142" t="s">
        <v>960</v>
      </c>
      <c r="P1142" t="s">
        <v>960</v>
      </c>
      <c r="Q1142">
        <v>1</v>
      </c>
      <c r="X1142">
        <v>0.14000000000000001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1</v>
      </c>
      <c r="AE1142">
        <v>1</v>
      </c>
      <c r="AF1142" t="s">
        <v>100</v>
      </c>
      <c r="AG1142">
        <v>0.56000000000000005</v>
      </c>
      <c r="AH1142">
        <v>3</v>
      </c>
      <c r="AI1142">
        <v>-1</v>
      </c>
      <c r="AJ1142" t="s">
        <v>3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</row>
    <row r="1143" spans="1:44" x14ac:dyDescent="0.2">
      <c r="A1143">
        <f>ROW(Source!A960)</f>
        <v>960</v>
      </c>
      <c r="B1143">
        <v>1474084884</v>
      </c>
      <c r="C1143">
        <v>1472730739</v>
      </c>
      <c r="D1143">
        <v>1441819193</v>
      </c>
      <c r="E1143">
        <v>15514512</v>
      </c>
      <c r="F1143">
        <v>1</v>
      </c>
      <c r="G1143">
        <v>15514512</v>
      </c>
      <c r="H1143">
        <v>1</v>
      </c>
      <c r="I1143" t="s">
        <v>958</v>
      </c>
      <c r="J1143" t="s">
        <v>3</v>
      </c>
      <c r="K1143" t="s">
        <v>959</v>
      </c>
      <c r="L1143">
        <v>1191</v>
      </c>
      <c r="N1143">
        <v>1013</v>
      </c>
      <c r="O1143" t="s">
        <v>960</v>
      </c>
      <c r="P1143" t="s">
        <v>960</v>
      </c>
      <c r="Q1143">
        <v>1</v>
      </c>
      <c r="X1143">
        <v>0.6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1</v>
      </c>
      <c r="AE1143">
        <v>1</v>
      </c>
      <c r="AF1143" t="s">
        <v>3</v>
      </c>
      <c r="AG1143">
        <v>0.6</v>
      </c>
      <c r="AH1143">
        <v>3</v>
      </c>
      <c r="AI1143">
        <v>-1</v>
      </c>
      <c r="AJ1143" t="s">
        <v>3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</row>
    <row r="1144" spans="1:44" x14ac:dyDescent="0.2">
      <c r="A1144">
        <f>ROW(Source!A960)</f>
        <v>960</v>
      </c>
      <c r="B1144">
        <v>1474084885</v>
      </c>
      <c r="C1144">
        <v>1472730739</v>
      </c>
      <c r="D1144">
        <v>1441836235</v>
      </c>
      <c r="E1144">
        <v>1</v>
      </c>
      <c r="F1144">
        <v>1</v>
      </c>
      <c r="G1144">
        <v>15514512</v>
      </c>
      <c r="H1144">
        <v>3</v>
      </c>
      <c r="I1144" t="s">
        <v>965</v>
      </c>
      <c r="J1144" t="s">
        <v>966</v>
      </c>
      <c r="K1144" t="s">
        <v>967</v>
      </c>
      <c r="L1144">
        <v>1346</v>
      </c>
      <c r="N1144">
        <v>1009</v>
      </c>
      <c r="O1144" t="s">
        <v>968</v>
      </c>
      <c r="P1144" t="s">
        <v>968</v>
      </c>
      <c r="Q1144">
        <v>1</v>
      </c>
      <c r="X1144">
        <v>0.05</v>
      </c>
      <c r="Y1144">
        <v>31.49</v>
      </c>
      <c r="Z1144">
        <v>0</v>
      </c>
      <c r="AA1144">
        <v>0</v>
      </c>
      <c r="AB1144">
        <v>0</v>
      </c>
      <c r="AC1144">
        <v>0</v>
      </c>
      <c r="AD1144">
        <v>1</v>
      </c>
      <c r="AE1144">
        <v>0</v>
      </c>
      <c r="AF1144" t="s">
        <v>3</v>
      </c>
      <c r="AG1144">
        <v>0.05</v>
      </c>
      <c r="AH1144">
        <v>3</v>
      </c>
      <c r="AI1144">
        <v>-1</v>
      </c>
      <c r="AJ1144" t="s">
        <v>3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</row>
    <row r="1145" spans="1:44" x14ac:dyDescent="0.2">
      <c r="A1145">
        <f>ROW(Source!A961)</f>
        <v>961</v>
      </c>
      <c r="B1145">
        <v>1474084886</v>
      </c>
      <c r="C1145">
        <v>1472730747</v>
      </c>
      <c r="D1145">
        <v>1441819193</v>
      </c>
      <c r="E1145">
        <v>15514512</v>
      </c>
      <c r="F1145">
        <v>1</v>
      </c>
      <c r="G1145">
        <v>15514512</v>
      </c>
      <c r="H1145">
        <v>1</v>
      </c>
      <c r="I1145" t="s">
        <v>958</v>
      </c>
      <c r="J1145" t="s">
        <v>3</v>
      </c>
      <c r="K1145" t="s">
        <v>959</v>
      </c>
      <c r="L1145">
        <v>1191</v>
      </c>
      <c r="N1145">
        <v>1013</v>
      </c>
      <c r="O1145" t="s">
        <v>960</v>
      </c>
      <c r="P1145" t="s">
        <v>960</v>
      </c>
      <c r="Q1145">
        <v>1</v>
      </c>
      <c r="X1145">
        <v>0.24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1</v>
      </c>
      <c r="AE1145">
        <v>1</v>
      </c>
      <c r="AF1145" t="s">
        <v>100</v>
      </c>
      <c r="AG1145">
        <v>0.96</v>
      </c>
      <c r="AH1145">
        <v>3</v>
      </c>
      <c r="AI1145">
        <v>-1</v>
      </c>
      <c r="AJ1145" t="s">
        <v>3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</row>
    <row r="1146" spans="1:44" x14ac:dyDescent="0.2">
      <c r="A1146">
        <f>ROW(Source!A961)</f>
        <v>961</v>
      </c>
      <c r="B1146">
        <v>1474084887</v>
      </c>
      <c r="C1146">
        <v>1472730747</v>
      </c>
      <c r="D1146">
        <v>1441820424</v>
      </c>
      <c r="E1146">
        <v>15514512</v>
      </c>
      <c r="F1146">
        <v>1</v>
      </c>
      <c r="G1146">
        <v>15514512</v>
      </c>
      <c r="H1146">
        <v>3</v>
      </c>
      <c r="I1146" t="s">
        <v>1069</v>
      </c>
      <c r="J1146" t="s">
        <v>3</v>
      </c>
      <c r="K1146" t="s">
        <v>1070</v>
      </c>
      <c r="L1146">
        <v>1346</v>
      </c>
      <c r="N1146">
        <v>1009</v>
      </c>
      <c r="O1146" t="s">
        <v>968</v>
      </c>
      <c r="P1146" t="s">
        <v>968</v>
      </c>
      <c r="Q1146">
        <v>1</v>
      </c>
      <c r="X1146">
        <v>0.1</v>
      </c>
      <c r="Y1146">
        <v>153.26064</v>
      </c>
      <c r="Z1146">
        <v>0</v>
      </c>
      <c r="AA1146">
        <v>0</v>
      </c>
      <c r="AB1146">
        <v>0</v>
      </c>
      <c r="AC1146">
        <v>0</v>
      </c>
      <c r="AD1146">
        <v>1</v>
      </c>
      <c r="AE1146">
        <v>0</v>
      </c>
      <c r="AF1146" t="s">
        <v>100</v>
      </c>
      <c r="AG1146">
        <v>0.4</v>
      </c>
      <c r="AH1146">
        <v>3</v>
      </c>
      <c r="AI1146">
        <v>-1</v>
      </c>
      <c r="AJ1146" t="s">
        <v>3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</row>
    <row r="1147" spans="1:44" x14ac:dyDescent="0.2">
      <c r="A1147">
        <f>ROW(Source!A961)</f>
        <v>961</v>
      </c>
      <c r="B1147">
        <v>1474084888</v>
      </c>
      <c r="C1147">
        <v>1472730747</v>
      </c>
      <c r="D1147">
        <v>1441836235</v>
      </c>
      <c r="E1147">
        <v>1</v>
      </c>
      <c r="F1147">
        <v>1</v>
      </c>
      <c r="G1147">
        <v>15514512</v>
      </c>
      <c r="H1147">
        <v>3</v>
      </c>
      <c r="I1147" t="s">
        <v>965</v>
      </c>
      <c r="J1147" t="s">
        <v>966</v>
      </c>
      <c r="K1147" t="s">
        <v>967</v>
      </c>
      <c r="L1147">
        <v>1346</v>
      </c>
      <c r="N1147">
        <v>1009</v>
      </c>
      <c r="O1147" t="s">
        <v>968</v>
      </c>
      <c r="P1147" t="s">
        <v>968</v>
      </c>
      <c r="Q1147">
        <v>1</v>
      </c>
      <c r="X1147">
        <v>0.01</v>
      </c>
      <c r="Y1147">
        <v>31.49</v>
      </c>
      <c r="Z1147">
        <v>0</v>
      </c>
      <c r="AA1147">
        <v>0</v>
      </c>
      <c r="AB1147">
        <v>0</v>
      </c>
      <c r="AC1147">
        <v>0</v>
      </c>
      <c r="AD1147">
        <v>1</v>
      </c>
      <c r="AE1147">
        <v>0</v>
      </c>
      <c r="AF1147" t="s">
        <v>100</v>
      </c>
      <c r="AG1147">
        <v>0.04</v>
      </c>
      <c r="AH1147">
        <v>3</v>
      </c>
      <c r="AI1147">
        <v>-1</v>
      </c>
      <c r="AJ1147" t="s">
        <v>3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</row>
    <row r="1148" spans="1:44" x14ac:dyDescent="0.2">
      <c r="A1148">
        <f>ROW(Source!A961)</f>
        <v>961</v>
      </c>
      <c r="B1148">
        <v>1474084889</v>
      </c>
      <c r="C1148">
        <v>1472730747</v>
      </c>
      <c r="D1148">
        <v>1441834659</v>
      </c>
      <c r="E1148">
        <v>1</v>
      </c>
      <c r="F1148">
        <v>1</v>
      </c>
      <c r="G1148">
        <v>15514512</v>
      </c>
      <c r="H1148">
        <v>3</v>
      </c>
      <c r="I1148" t="s">
        <v>1066</v>
      </c>
      <c r="J1148" t="s">
        <v>1067</v>
      </c>
      <c r="K1148" t="s">
        <v>1068</v>
      </c>
      <c r="L1148">
        <v>1348</v>
      </c>
      <c r="N1148">
        <v>1009</v>
      </c>
      <c r="O1148" t="s">
        <v>861</v>
      </c>
      <c r="P1148" t="s">
        <v>861</v>
      </c>
      <c r="Q1148">
        <v>1000</v>
      </c>
      <c r="X1148">
        <v>1.0000000000000001E-5</v>
      </c>
      <c r="Y1148">
        <v>113415.03999999999</v>
      </c>
      <c r="Z1148">
        <v>0</v>
      </c>
      <c r="AA1148">
        <v>0</v>
      </c>
      <c r="AB1148">
        <v>0</v>
      </c>
      <c r="AC1148">
        <v>0</v>
      </c>
      <c r="AD1148">
        <v>1</v>
      </c>
      <c r="AE1148">
        <v>0</v>
      </c>
      <c r="AF1148" t="s">
        <v>100</v>
      </c>
      <c r="AG1148">
        <v>4.0000000000000003E-5</v>
      </c>
      <c r="AH1148">
        <v>3</v>
      </c>
      <c r="AI1148">
        <v>-1</v>
      </c>
      <c r="AJ1148" t="s">
        <v>3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</row>
    <row r="1149" spans="1:44" x14ac:dyDescent="0.2">
      <c r="A1149">
        <f>ROW(Source!A963)</f>
        <v>963</v>
      </c>
      <c r="B1149">
        <v>1474084890</v>
      </c>
      <c r="C1149">
        <v>1472730776</v>
      </c>
      <c r="D1149">
        <v>1441819193</v>
      </c>
      <c r="E1149">
        <v>15514512</v>
      </c>
      <c r="F1149">
        <v>1</v>
      </c>
      <c r="G1149">
        <v>15514512</v>
      </c>
      <c r="H1149">
        <v>1</v>
      </c>
      <c r="I1149" t="s">
        <v>958</v>
      </c>
      <c r="J1149" t="s">
        <v>3</v>
      </c>
      <c r="K1149" t="s">
        <v>959</v>
      </c>
      <c r="L1149">
        <v>1191</v>
      </c>
      <c r="N1149">
        <v>1013</v>
      </c>
      <c r="O1149" t="s">
        <v>960</v>
      </c>
      <c r="P1149" t="s">
        <v>960</v>
      </c>
      <c r="Q1149">
        <v>1</v>
      </c>
      <c r="X1149">
        <v>0.17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1</v>
      </c>
      <c r="AE1149">
        <v>1</v>
      </c>
      <c r="AF1149" t="s">
        <v>100</v>
      </c>
      <c r="AG1149">
        <v>0.68</v>
      </c>
      <c r="AH1149">
        <v>3</v>
      </c>
      <c r="AI1149">
        <v>-1</v>
      </c>
      <c r="AJ1149" t="s">
        <v>3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</row>
    <row r="1150" spans="1:44" x14ac:dyDescent="0.2">
      <c r="A1150">
        <f>ROW(Source!A963)</f>
        <v>963</v>
      </c>
      <c r="B1150">
        <v>1474084891</v>
      </c>
      <c r="C1150">
        <v>1472730776</v>
      </c>
      <c r="D1150">
        <v>1441834258</v>
      </c>
      <c r="E1150">
        <v>1</v>
      </c>
      <c r="F1150">
        <v>1</v>
      </c>
      <c r="G1150">
        <v>15514512</v>
      </c>
      <c r="H1150">
        <v>2</v>
      </c>
      <c r="I1150" t="s">
        <v>1017</v>
      </c>
      <c r="J1150" t="s">
        <v>1018</v>
      </c>
      <c r="K1150" t="s">
        <v>1019</v>
      </c>
      <c r="L1150">
        <v>1368</v>
      </c>
      <c r="N1150">
        <v>1011</v>
      </c>
      <c r="O1150" t="s">
        <v>964</v>
      </c>
      <c r="P1150" t="s">
        <v>964</v>
      </c>
      <c r="Q1150">
        <v>1</v>
      </c>
      <c r="X1150">
        <v>0.01</v>
      </c>
      <c r="Y1150">
        <v>0</v>
      </c>
      <c r="Z1150">
        <v>1303.01</v>
      </c>
      <c r="AA1150">
        <v>826.2</v>
      </c>
      <c r="AB1150">
        <v>0</v>
      </c>
      <c r="AC1150">
        <v>0</v>
      </c>
      <c r="AD1150">
        <v>1</v>
      </c>
      <c r="AE1150">
        <v>0</v>
      </c>
      <c r="AF1150" t="s">
        <v>100</v>
      </c>
      <c r="AG1150">
        <v>0.04</v>
      </c>
      <c r="AH1150">
        <v>3</v>
      </c>
      <c r="AI1150">
        <v>-1</v>
      </c>
      <c r="AJ1150" t="s">
        <v>3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</row>
    <row r="1151" spans="1:44" x14ac:dyDescent="0.2">
      <c r="A1151">
        <f>ROW(Source!A963)</f>
        <v>963</v>
      </c>
      <c r="B1151">
        <v>1474084892</v>
      </c>
      <c r="C1151">
        <v>1472730776</v>
      </c>
      <c r="D1151">
        <v>1441836186</v>
      </c>
      <c r="E1151">
        <v>1</v>
      </c>
      <c r="F1151">
        <v>1</v>
      </c>
      <c r="G1151">
        <v>15514512</v>
      </c>
      <c r="H1151">
        <v>3</v>
      </c>
      <c r="I1151" t="s">
        <v>1049</v>
      </c>
      <c r="J1151" t="s">
        <v>1050</v>
      </c>
      <c r="K1151" t="s">
        <v>1051</v>
      </c>
      <c r="L1151">
        <v>1346</v>
      </c>
      <c r="N1151">
        <v>1009</v>
      </c>
      <c r="O1151" t="s">
        <v>968</v>
      </c>
      <c r="P1151" t="s">
        <v>968</v>
      </c>
      <c r="Q1151">
        <v>1</v>
      </c>
      <c r="X1151">
        <v>0.01</v>
      </c>
      <c r="Y1151">
        <v>494.57</v>
      </c>
      <c r="Z1151">
        <v>0</v>
      </c>
      <c r="AA1151">
        <v>0</v>
      </c>
      <c r="AB1151">
        <v>0</v>
      </c>
      <c r="AC1151">
        <v>0</v>
      </c>
      <c r="AD1151">
        <v>1</v>
      </c>
      <c r="AE1151">
        <v>0</v>
      </c>
      <c r="AF1151" t="s">
        <v>100</v>
      </c>
      <c r="AG1151">
        <v>0.04</v>
      </c>
      <c r="AH1151">
        <v>3</v>
      </c>
      <c r="AI1151">
        <v>-1</v>
      </c>
      <c r="AJ1151" t="s">
        <v>3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</row>
    <row r="1152" spans="1:44" x14ac:dyDescent="0.2">
      <c r="A1152">
        <f>ROW(Source!A963)</f>
        <v>963</v>
      </c>
      <c r="B1152">
        <v>1474084893</v>
      </c>
      <c r="C1152">
        <v>1472730776</v>
      </c>
      <c r="D1152">
        <v>1441836230</v>
      </c>
      <c r="E1152">
        <v>1</v>
      </c>
      <c r="F1152">
        <v>1</v>
      </c>
      <c r="G1152">
        <v>15514512</v>
      </c>
      <c r="H1152">
        <v>3</v>
      </c>
      <c r="I1152" t="s">
        <v>1052</v>
      </c>
      <c r="J1152" t="s">
        <v>1053</v>
      </c>
      <c r="K1152" t="s">
        <v>1054</v>
      </c>
      <c r="L1152">
        <v>1327</v>
      </c>
      <c r="N1152">
        <v>1005</v>
      </c>
      <c r="O1152" t="s">
        <v>1042</v>
      </c>
      <c r="P1152" t="s">
        <v>1042</v>
      </c>
      <c r="Q1152">
        <v>1</v>
      </c>
      <c r="X1152">
        <v>0.02</v>
      </c>
      <c r="Y1152">
        <v>46</v>
      </c>
      <c r="Z1152">
        <v>0</v>
      </c>
      <c r="AA1152">
        <v>0</v>
      </c>
      <c r="AB1152">
        <v>0</v>
      </c>
      <c r="AC1152">
        <v>0</v>
      </c>
      <c r="AD1152">
        <v>1</v>
      </c>
      <c r="AE1152">
        <v>0</v>
      </c>
      <c r="AF1152" t="s">
        <v>100</v>
      </c>
      <c r="AG1152">
        <v>0.08</v>
      </c>
      <c r="AH1152">
        <v>3</v>
      </c>
      <c r="AI1152">
        <v>-1</v>
      </c>
      <c r="AJ1152" t="s">
        <v>3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</row>
    <row r="1153" spans="1:44" x14ac:dyDescent="0.2">
      <c r="A1153">
        <f>ROW(Source!A964)</f>
        <v>964</v>
      </c>
      <c r="B1153">
        <v>1474084894</v>
      </c>
      <c r="C1153">
        <v>1472730787</v>
      </c>
      <c r="D1153">
        <v>1441819193</v>
      </c>
      <c r="E1153">
        <v>15514512</v>
      </c>
      <c r="F1153">
        <v>1</v>
      </c>
      <c r="G1153">
        <v>15514512</v>
      </c>
      <c r="H1153">
        <v>1</v>
      </c>
      <c r="I1153" t="s">
        <v>958</v>
      </c>
      <c r="J1153" t="s">
        <v>3</v>
      </c>
      <c r="K1153" t="s">
        <v>959</v>
      </c>
      <c r="L1153">
        <v>1191</v>
      </c>
      <c r="N1153">
        <v>1013</v>
      </c>
      <c r="O1153" t="s">
        <v>960</v>
      </c>
      <c r="P1153" t="s">
        <v>960</v>
      </c>
      <c r="Q1153">
        <v>1</v>
      </c>
      <c r="X1153">
        <v>0.08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1</v>
      </c>
      <c r="AE1153">
        <v>1</v>
      </c>
      <c r="AF1153" t="s">
        <v>443</v>
      </c>
      <c r="AG1153">
        <v>28.240000000000002</v>
      </c>
      <c r="AH1153">
        <v>3</v>
      </c>
      <c r="AI1153">
        <v>-1</v>
      </c>
      <c r="AJ1153" t="s">
        <v>3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</row>
    <row r="1154" spans="1:44" x14ac:dyDescent="0.2">
      <c r="A1154">
        <f>ROW(Source!A965)</f>
        <v>965</v>
      </c>
      <c r="B1154">
        <v>1474084895</v>
      </c>
      <c r="C1154">
        <v>1472730792</v>
      </c>
      <c r="D1154">
        <v>1441819193</v>
      </c>
      <c r="E1154">
        <v>15514512</v>
      </c>
      <c r="F1154">
        <v>1</v>
      </c>
      <c r="G1154">
        <v>15514512</v>
      </c>
      <c r="H1154">
        <v>1</v>
      </c>
      <c r="I1154" t="s">
        <v>958</v>
      </c>
      <c r="J1154" t="s">
        <v>3</v>
      </c>
      <c r="K1154" t="s">
        <v>959</v>
      </c>
      <c r="L1154">
        <v>1191</v>
      </c>
      <c r="N1154">
        <v>1013</v>
      </c>
      <c r="O1154" t="s">
        <v>960</v>
      </c>
      <c r="P1154" t="s">
        <v>960</v>
      </c>
      <c r="Q1154">
        <v>1</v>
      </c>
      <c r="X1154">
        <v>0.14000000000000001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1</v>
      </c>
      <c r="AE1154">
        <v>1</v>
      </c>
      <c r="AF1154" t="s">
        <v>100</v>
      </c>
      <c r="AG1154">
        <v>0.56000000000000005</v>
      </c>
      <c r="AH1154">
        <v>3</v>
      </c>
      <c r="AI1154">
        <v>-1</v>
      </c>
      <c r="AJ1154" t="s">
        <v>3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</row>
    <row r="1155" spans="1:44" x14ac:dyDescent="0.2">
      <c r="A1155">
        <f>ROW(Source!A966)</f>
        <v>966</v>
      </c>
      <c r="B1155">
        <v>1474084896</v>
      </c>
      <c r="C1155">
        <v>1472730806</v>
      </c>
      <c r="D1155">
        <v>1441819193</v>
      </c>
      <c r="E1155">
        <v>15514512</v>
      </c>
      <c r="F1155">
        <v>1</v>
      </c>
      <c r="G1155">
        <v>15514512</v>
      </c>
      <c r="H1155">
        <v>1</v>
      </c>
      <c r="I1155" t="s">
        <v>958</v>
      </c>
      <c r="J1155" t="s">
        <v>3</v>
      </c>
      <c r="K1155" t="s">
        <v>959</v>
      </c>
      <c r="L1155">
        <v>1191</v>
      </c>
      <c r="N1155">
        <v>1013</v>
      </c>
      <c r="O1155" t="s">
        <v>960</v>
      </c>
      <c r="P1155" t="s">
        <v>960</v>
      </c>
      <c r="Q1155">
        <v>1</v>
      </c>
      <c r="X1155">
        <v>0.6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1</v>
      </c>
      <c r="AE1155">
        <v>1</v>
      </c>
      <c r="AF1155" t="s">
        <v>3</v>
      </c>
      <c r="AG1155">
        <v>0.6</v>
      </c>
      <c r="AH1155">
        <v>3</v>
      </c>
      <c r="AI1155">
        <v>-1</v>
      </c>
      <c r="AJ1155" t="s">
        <v>3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</row>
    <row r="1156" spans="1:44" x14ac:dyDescent="0.2">
      <c r="A1156">
        <f>ROW(Source!A966)</f>
        <v>966</v>
      </c>
      <c r="B1156">
        <v>1474084897</v>
      </c>
      <c r="C1156">
        <v>1472730806</v>
      </c>
      <c r="D1156">
        <v>1441836235</v>
      </c>
      <c r="E1156">
        <v>1</v>
      </c>
      <c r="F1156">
        <v>1</v>
      </c>
      <c r="G1156">
        <v>15514512</v>
      </c>
      <c r="H1156">
        <v>3</v>
      </c>
      <c r="I1156" t="s">
        <v>965</v>
      </c>
      <c r="J1156" t="s">
        <v>966</v>
      </c>
      <c r="K1156" t="s">
        <v>967</v>
      </c>
      <c r="L1156">
        <v>1346</v>
      </c>
      <c r="N1156">
        <v>1009</v>
      </c>
      <c r="O1156" t="s">
        <v>968</v>
      </c>
      <c r="P1156" t="s">
        <v>968</v>
      </c>
      <c r="Q1156">
        <v>1</v>
      </c>
      <c r="X1156">
        <v>0.05</v>
      </c>
      <c r="Y1156">
        <v>31.49</v>
      </c>
      <c r="Z1156">
        <v>0</v>
      </c>
      <c r="AA1156">
        <v>0</v>
      </c>
      <c r="AB1156">
        <v>0</v>
      </c>
      <c r="AC1156">
        <v>0</v>
      </c>
      <c r="AD1156">
        <v>1</v>
      </c>
      <c r="AE1156">
        <v>0</v>
      </c>
      <c r="AF1156" t="s">
        <v>3</v>
      </c>
      <c r="AG1156">
        <v>0.05</v>
      </c>
      <c r="AH1156">
        <v>3</v>
      </c>
      <c r="AI1156">
        <v>-1</v>
      </c>
      <c r="AJ1156" t="s">
        <v>3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</row>
    <row r="1157" spans="1:44" x14ac:dyDescent="0.2">
      <c r="A1157">
        <f>ROW(Source!A967)</f>
        <v>967</v>
      </c>
      <c r="B1157">
        <v>1474084898</v>
      </c>
      <c r="C1157">
        <v>1472730815</v>
      </c>
      <c r="D1157">
        <v>1441819193</v>
      </c>
      <c r="E1157">
        <v>15514512</v>
      </c>
      <c r="F1157">
        <v>1</v>
      </c>
      <c r="G1157">
        <v>15514512</v>
      </c>
      <c r="H1157">
        <v>1</v>
      </c>
      <c r="I1157" t="s">
        <v>958</v>
      </c>
      <c r="J1157" t="s">
        <v>3</v>
      </c>
      <c r="K1157" t="s">
        <v>959</v>
      </c>
      <c r="L1157">
        <v>1191</v>
      </c>
      <c r="N1157">
        <v>1013</v>
      </c>
      <c r="O1157" t="s">
        <v>960</v>
      </c>
      <c r="P1157" t="s">
        <v>960</v>
      </c>
      <c r="Q1157">
        <v>1</v>
      </c>
      <c r="X1157">
        <v>1.5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1</v>
      </c>
      <c r="AE1157">
        <v>1</v>
      </c>
      <c r="AF1157" t="s">
        <v>3</v>
      </c>
      <c r="AG1157">
        <v>1.5</v>
      </c>
      <c r="AH1157">
        <v>3</v>
      </c>
      <c r="AI1157">
        <v>-1</v>
      </c>
      <c r="AJ1157" t="s">
        <v>3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</row>
    <row r="1158" spans="1:44" x14ac:dyDescent="0.2">
      <c r="A1158">
        <f>ROW(Source!A967)</f>
        <v>967</v>
      </c>
      <c r="B1158">
        <v>1474084900</v>
      </c>
      <c r="C1158">
        <v>1472730815</v>
      </c>
      <c r="D1158">
        <v>1441820422</v>
      </c>
      <c r="E1158">
        <v>15514512</v>
      </c>
      <c r="F1158">
        <v>1</v>
      </c>
      <c r="G1158">
        <v>15514512</v>
      </c>
      <c r="H1158">
        <v>3</v>
      </c>
      <c r="I1158" t="s">
        <v>1055</v>
      </c>
      <c r="J1158" t="s">
        <v>3</v>
      </c>
      <c r="K1158" t="s">
        <v>1056</v>
      </c>
      <c r="L1158">
        <v>1346</v>
      </c>
      <c r="N1158">
        <v>1009</v>
      </c>
      <c r="O1158" t="s">
        <v>968</v>
      </c>
      <c r="P1158" t="s">
        <v>968</v>
      </c>
      <c r="Q1158">
        <v>1</v>
      </c>
      <c r="X1158">
        <v>4.0000000000000001E-3</v>
      </c>
      <c r="Y1158">
        <v>1511.54088</v>
      </c>
      <c r="Z1158">
        <v>0</v>
      </c>
      <c r="AA1158">
        <v>0</v>
      </c>
      <c r="AB1158">
        <v>0</v>
      </c>
      <c r="AC1158">
        <v>0</v>
      </c>
      <c r="AD1158">
        <v>1</v>
      </c>
      <c r="AE1158">
        <v>0</v>
      </c>
      <c r="AF1158" t="s">
        <v>3</v>
      </c>
      <c r="AG1158">
        <v>4.0000000000000001E-3</v>
      </c>
      <c r="AH1158">
        <v>3</v>
      </c>
      <c r="AI1158">
        <v>-1</v>
      </c>
      <c r="AJ1158" t="s">
        <v>3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</row>
    <row r="1159" spans="1:44" x14ac:dyDescent="0.2">
      <c r="A1159">
        <f>ROW(Source!A967)</f>
        <v>967</v>
      </c>
      <c r="B1159">
        <v>1474084901</v>
      </c>
      <c r="C1159">
        <v>1472730815</v>
      </c>
      <c r="D1159">
        <v>1441836235</v>
      </c>
      <c r="E1159">
        <v>1</v>
      </c>
      <c r="F1159">
        <v>1</v>
      </c>
      <c r="G1159">
        <v>15514512</v>
      </c>
      <c r="H1159">
        <v>3</v>
      </c>
      <c r="I1159" t="s">
        <v>965</v>
      </c>
      <c r="J1159" t="s">
        <v>966</v>
      </c>
      <c r="K1159" t="s">
        <v>967</v>
      </c>
      <c r="L1159">
        <v>1346</v>
      </c>
      <c r="N1159">
        <v>1009</v>
      </c>
      <c r="O1159" t="s">
        <v>968</v>
      </c>
      <c r="P1159" t="s">
        <v>968</v>
      </c>
      <c r="Q1159">
        <v>1</v>
      </c>
      <c r="X1159">
        <v>0.01</v>
      </c>
      <c r="Y1159">
        <v>31.49</v>
      </c>
      <c r="Z1159">
        <v>0</v>
      </c>
      <c r="AA1159">
        <v>0</v>
      </c>
      <c r="AB1159">
        <v>0</v>
      </c>
      <c r="AC1159">
        <v>0</v>
      </c>
      <c r="AD1159">
        <v>1</v>
      </c>
      <c r="AE1159">
        <v>0</v>
      </c>
      <c r="AF1159" t="s">
        <v>3</v>
      </c>
      <c r="AG1159">
        <v>0.01</v>
      </c>
      <c r="AH1159">
        <v>3</v>
      </c>
      <c r="AI1159">
        <v>-1</v>
      </c>
      <c r="AJ1159" t="s">
        <v>3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</row>
    <row r="1160" spans="1:44" x14ac:dyDescent="0.2">
      <c r="A1160">
        <f>ROW(Source!A967)</f>
        <v>967</v>
      </c>
      <c r="B1160">
        <v>1474084902</v>
      </c>
      <c r="C1160">
        <v>1472730815</v>
      </c>
      <c r="D1160">
        <v>1441838748</v>
      </c>
      <c r="E1160">
        <v>1</v>
      </c>
      <c r="F1160">
        <v>1</v>
      </c>
      <c r="G1160">
        <v>15514512</v>
      </c>
      <c r="H1160">
        <v>3</v>
      </c>
      <c r="I1160" t="s">
        <v>1057</v>
      </c>
      <c r="J1160" t="s">
        <v>1058</v>
      </c>
      <c r="K1160" t="s">
        <v>1059</v>
      </c>
      <c r="L1160">
        <v>1327</v>
      </c>
      <c r="N1160">
        <v>1005</v>
      </c>
      <c r="O1160" t="s">
        <v>1042</v>
      </c>
      <c r="P1160" t="s">
        <v>1042</v>
      </c>
      <c r="Q1160">
        <v>1</v>
      </c>
      <c r="X1160">
        <v>1.0999999999999999E-2</v>
      </c>
      <c r="Y1160">
        <v>208.99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 t="s">
        <v>3</v>
      </c>
      <c r="AG1160">
        <v>1.0999999999999999E-2</v>
      </c>
      <c r="AH1160">
        <v>3</v>
      </c>
      <c r="AI1160">
        <v>-1</v>
      </c>
      <c r="AJ1160" t="s">
        <v>3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</row>
    <row r="1161" spans="1:44" x14ac:dyDescent="0.2">
      <c r="A1161">
        <f>ROW(Source!A967)</f>
        <v>967</v>
      </c>
      <c r="B1161">
        <v>1474084899</v>
      </c>
      <c r="C1161">
        <v>1472730815</v>
      </c>
      <c r="D1161">
        <v>1441822228</v>
      </c>
      <c r="E1161">
        <v>15514512</v>
      </c>
      <c r="F1161">
        <v>1</v>
      </c>
      <c r="G1161">
        <v>15514512</v>
      </c>
      <c r="H1161">
        <v>3</v>
      </c>
      <c r="I1161" t="s">
        <v>1036</v>
      </c>
      <c r="J1161" t="s">
        <v>3</v>
      </c>
      <c r="K1161" t="s">
        <v>1038</v>
      </c>
      <c r="L1161">
        <v>1346</v>
      </c>
      <c r="N1161">
        <v>1009</v>
      </c>
      <c r="O1161" t="s">
        <v>968</v>
      </c>
      <c r="P1161" t="s">
        <v>968</v>
      </c>
      <c r="Q1161">
        <v>1</v>
      </c>
      <c r="X1161">
        <v>2.3E-2</v>
      </c>
      <c r="Y1161">
        <v>73.951729999999998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 t="s">
        <v>3</v>
      </c>
      <c r="AG1161">
        <v>2.3E-2</v>
      </c>
      <c r="AH1161">
        <v>3</v>
      </c>
      <c r="AI1161">
        <v>-1</v>
      </c>
      <c r="AJ1161" t="s">
        <v>3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</row>
    <row r="1162" spans="1:44" x14ac:dyDescent="0.2">
      <c r="A1162">
        <f>ROW(Source!A967)</f>
        <v>967</v>
      </c>
      <c r="B1162">
        <v>1474084903</v>
      </c>
      <c r="C1162">
        <v>1472730815</v>
      </c>
      <c r="D1162">
        <v>1441834920</v>
      </c>
      <c r="E1162">
        <v>1</v>
      </c>
      <c r="F1162">
        <v>1</v>
      </c>
      <c r="G1162">
        <v>15514512</v>
      </c>
      <c r="H1162">
        <v>3</v>
      </c>
      <c r="I1162" t="s">
        <v>1060</v>
      </c>
      <c r="J1162" t="s">
        <v>1061</v>
      </c>
      <c r="K1162" t="s">
        <v>1062</v>
      </c>
      <c r="L1162">
        <v>1346</v>
      </c>
      <c r="N1162">
        <v>1009</v>
      </c>
      <c r="O1162" t="s">
        <v>968</v>
      </c>
      <c r="P1162" t="s">
        <v>968</v>
      </c>
      <c r="Q1162">
        <v>1</v>
      </c>
      <c r="X1162">
        <v>1.9E-2</v>
      </c>
      <c r="Y1162">
        <v>106.87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 t="s">
        <v>3</v>
      </c>
      <c r="AG1162">
        <v>1.9E-2</v>
      </c>
      <c r="AH1162">
        <v>3</v>
      </c>
      <c r="AI1162">
        <v>-1</v>
      </c>
      <c r="AJ1162" t="s">
        <v>3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</row>
    <row r="1163" spans="1:44" x14ac:dyDescent="0.2">
      <c r="A1163">
        <f>ROW(Source!A968)</f>
        <v>968</v>
      </c>
      <c r="B1163">
        <v>1474084904</v>
      </c>
      <c r="C1163">
        <v>1472730837</v>
      </c>
      <c r="D1163">
        <v>1441819193</v>
      </c>
      <c r="E1163">
        <v>15514512</v>
      </c>
      <c r="F1163">
        <v>1</v>
      </c>
      <c r="G1163">
        <v>15514512</v>
      </c>
      <c r="H1163">
        <v>1</v>
      </c>
      <c r="I1163" t="s">
        <v>958</v>
      </c>
      <c r="J1163" t="s">
        <v>3</v>
      </c>
      <c r="K1163" t="s">
        <v>959</v>
      </c>
      <c r="L1163">
        <v>1191</v>
      </c>
      <c r="N1163">
        <v>1013</v>
      </c>
      <c r="O1163" t="s">
        <v>960</v>
      </c>
      <c r="P1163" t="s">
        <v>960</v>
      </c>
      <c r="Q1163">
        <v>1</v>
      </c>
      <c r="X1163">
        <v>0.05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1</v>
      </c>
      <c r="AE1163">
        <v>1</v>
      </c>
      <c r="AF1163" t="s">
        <v>28</v>
      </c>
      <c r="AG1163">
        <v>0.15000000000000002</v>
      </c>
      <c r="AH1163">
        <v>3</v>
      </c>
      <c r="AI1163">
        <v>-1</v>
      </c>
      <c r="AJ1163" t="s">
        <v>3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</row>
    <row r="1164" spans="1:44" x14ac:dyDescent="0.2">
      <c r="A1164">
        <f>ROW(Source!A969)</f>
        <v>969</v>
      </c>
      <c r="B1164">
        <v>1474084905</v>
      </c>
      <c r="C1164">
        <v>1472730848</v>
      </c>
      <c r="D1164">
        <v>1441819193</v>
      </c>
      <c r="E1164">
        <v>15514512</v>
      </c>
      <c r="F1164">
        <v>1</v>
      </c>
      <c r="G1164">
        <v>15514512</v>
      </c>
      <c r="H1164">
        <v>1</v>
      </c>
      <c r="I1164" t="s">
        <v>958</v>
      </c>
      <c r="J1164" t="s">
        <v>3</v>
      </c>
      <c r="K1164" t="s">
        <v>959</v>
      </c>
      <c r="L1164">
        <v>1191</v>
      </c>
      <c r="N1164">
        <v>1013</v>
      </c>
      <c r="O1164" t="s">
        <v>960</v>
      </c>
      <c r="P1164" t="s">
        <v>960</v>
      </c>
      <c r="Q1164">
        <v>1</v>
      </c>
      <c r="X1164">
        <v>1.2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1</v>
      </c>
      <c r="AE1164">
        <v>1</v>
      </c>
      <c r="AF1164" t="s">
        <v>3</v>
      </c>
      <c r="AG1164">
        <v>1.2</v>
      </c>
      <c r="AH1164">
        <v>3</v>
      </c>
      <c r="AI1164">
        <v>-1</v>
      </c>
      <c r="AJ1164" t="s">
        <v>3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</row>
    <row r="1165" spans="1:44" x14ac:dyDescent="0.2">
      <c r="A1165">
        <f>ROW(Source!A969)</f>
        <v>969</v>
      </c>
      <c r="B1165">
        <v>1474084906</v>
      </c>
      <c r="C1165">
        <v>1472730848</v>
      </c>
      <c r="D1165">
        <v>1441836235</v>
      </c>
      <c r="E1165">
        <v>1</v>
      </c>
      <c r="F1165">
        <v>1</v>
      </c>
      <c r="G1165">
        <v>15514512</v>
      </c>
      <c r="H1165">
        <v>3</v>
      </c>
      <c r="I1165" t="s">
        <v>965</v>
      </c>
      <c r="J1165" t="s">
        <v>966</v>
      </c>
      <c r="K1165" t="s">
        <v>967</v>
      </c>
      <c r="L1165">
        <v>1346</v>
      </c>
      <c r="N1165">
        <v>1009</v>
      </c>
      <c r="O1165" t="s">
        <v>968</v>
      </c>
      <c r="P1165" t="s">
        <v>968</v>
      </c>
      <c r="Q1165">
        <v>1</v>
      </c>
      <c r="X1165">
        <v>7.0000000000000001E-3</v>
      </c>
      <c r="Y1165">
        <v>31.49</v>
      </c>
      <c r="Z1165">
        <v>0</v>
      </c>
      <c r="AA1165">
        <v>0</v>
      </c>
      <c r="AB1165">
        <v>0</v>
      </c>
      <c r="AC1165">
        <v>0</v>
      </c>
      <c r="AD1165">
        <v>1</v>
      </c>
      <c r="AE1165">
        <v>0</v>
      </c>
      <c r="AF1165" t="s">
        <v>3</v>
      </c>
      <c r="AG1165">
        <v>7.0000000000000001E-3</v>
      </c>
      <c r="AH1165">
        <v>3</v>
      </c>
      <c r="AI1165">
        <v>-1</v>
      </c>
      <c r="AJ1165" t="s">
        <v>3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</row>
    <row r="1166" spans="1:44" x14ac:dyDescent="0.2">
      <c r="A1166">
        <f>ROW(Source!A969)</f>
        <v>969</v>
      </c>
      <c r="B1166">
        <v>1474084907</v>
      </c>
      <c r="C1166">
        <v>1472730848</v>
      </c>
      <c r="D1166">
        <v>1441834628</v>
      </c>
      <c r="E1166">
        <v>1</v>
      </c>
      <c r="F1166">
        <v>1</v>
      </c>
      <c r="G1166">
        <v>15514512</v>
      </c>
      <c r="H1166">
        <v>3</v>
      </c>
      <c r="I1166" t="s">
        <v>1036</v>
      </c>
      <c r="J1166" t="s">
        <v>1037</v>
      </c>
      <c r="K1166" t="s">
        <v>1038</v>
      </c>
      <c r="L1166">
        <v>1348</v>
      </c>
      <c r="N1166">
        <v>1009</v>
      </c>
      <c r="O1166" t="s">
        <v>861</v>
      </c>
      <c r="P1166" t="s">
        <v>861</v>
      </c>
      <c r="Q1166">
        <v>1000</v>
      </c>
      <c r="X1166">
        <v>2.0000000000000002E-5</v>
      </c>
      <c r="Y1166">
        <v>73951.73</v>
      </c>
      <c r="Z1166">
        <v>0</v>
      </c>
      <c r="AA1166">
        <v>0</v>
      </c>
      <c r="AB1166">
        <v>0</v>
      </c>
      <c r="AC1166">
        <v>0</v>
      </c>
      <c r="AD1166">
        <v>1</v>
      </c>
      <c r="AE1166">
        <v>0</v>
      </c>
      <c r="AF1166" t="s">
        <v>3</v>
      </c>
      <c r="AG1166">
        <v>2.0000000000000002E-5</v>
      </c>
      <c r="AH1166">
        <v>3</v>
      </c>
      <c r="AI1166">
        <v>-1</v>
      </c>
      <c r="AJ1166" t="s">
        <v>3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</row>
    <row r="1167" spans="1:44" x14ac:dyDescent="0.2">
      <c r="A1167">
        <f>ROW(Source!A970)</f>
        <v>970</v>
      </c>
      <c r="B1167">
        <v>1474084908</v>
      </c>
      <c r="C1167">
        <v>1472730861</v>
      </c>
      <c r="D1167">
        <v>1441819193</v>
      </c>
      <c r="E1167">
        <v>15514512</v>
      </c>
      <c r="F1167">
        <v>1</v>
      </c>
      <c r="G1167">
        <v>15514512</v>
      </c>
      <c r="H1167">
        <v>1</v>
      </c>
      <c r="I1167" t="s">
        <v>958</v>
      </c>
      <c r="J1167" t="s">
        <v>3</v>
      </c>
      <c r="K1167" t="s">
        <v>959</v>
      </c>
      <c r="L1167">
        <v>1191</v>
      </c>
      <c r="N1167">
        <v>1013</v>
      </c>
      <c r="O1167" t="s">
        <v>960</v>
      </c>
      <c r="P1167" t="s">
        <v>960</v>
      </c>
      <c r="Q1167">
        <v>1</v>
      </c>
      <c r="X1167">
        <v>0.04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1</v>
      </c>
      <c r="AE1167">
        <v>1</v>
      </c>
      <c r="AF1167" t="s">
        <v>28</v>
      </c>
      <c r="AG1167">
        <v>0.12</v>
      </c>
      <c r="AH1167">
        <v>3</v>
      </c>
      <c r="AI1167">
        <v>-1</v>
      </c>
      <c r="AJ1167" t="s">
        <v>3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</row>
    <row r="1168" spans="1:44" x14ac:dyDescent="0.2">
      <c r="A1168">
        <f>ROW(Source!A970)</f>
        <v>970</v>
      </c>
      <c r="B1168">
        <v>1474084909</v>
      </c>
      <c r="C1168">
        <v>1472730861</v>
      </c>
      <c r="D1168">
        <v>1441836235</v>
      </c>
      <c r="E1168">
        <v>1</v>
      </c>
      <c r="F1168">
        <v>1</v>
      </c>
      <c r="G1168">
        <v>15514512</v>
      </c>
      <c r="H1168">
        <v>3</v>
      </c>
      <c r="I1168" t="s">
        <v>965</v>
      </c>
      <c r="J1168" t="s">
        <v>966</v>
      </c>
      <c r="K1168" t="s">
        <v>967</v>
      </c>
      <c r="L1168">
        <v>1346</v>
      </c>
      <c r="N1168">
        <v>1009</v>
      </c>
      <c r="O1168" t="s">
        <v>968</v>
      </c>
      <c r="P1168" t="s">
        <v>968</v>
      </c>
      <c r="Q1168">
        <v>1</v>
      </c>
      <c r="X1168">
        <v>2.0000000000000001E-4</v>
      </c>
      <c r="Y1168">
        <v>31.49</v>
      </c>
      <c r="Z1168">
        <v>0</v>
      </c>
      <c r="AA1168">
        <v>0</v>
      </c>
      <c r="AB1168">
        <v>0</v>
      </c>
      <c r="AC1168">
        <v>0</v>
      </c>
      <c r="AD1168">
        <v>1</v>
      </c>
      <c r="AE1168">
        <v>0</v>
      </c>
      <c r="AF1168" t="s">
        <v>28</v>
      </c>
      <c r="AG1168">
        <v>6.0000000000000006E-4</v>
      </c>
      <c r="AH1168">
        <v>3</v>
      </c>
      <c r="AI1168">
        <v>-1</v>
      </c>
      <c r="AJ1168" t="s">
        <v>3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</row>
    <row r="1169" spans="1:44" x14ac:dyDescent="0.2">
      <c r="A1169">
        <f>ROW(Source!A971)</f>
        <v>971</v>
      </c>
      <c r="B1169">
        <v>1474084910</v>
      </c>
      <c r="C1169">
        <v>1472730873</v>
      </c>
      <c r="D1169">
        <v>1441819193</v>
      </c>
      <c r="E1169">
        <v>15514512</v>
      </c>
      <c r="F1169">
        <v>1</v>
      </c>
      <c r="G1169">
        <v>15514512</v>
      </c>
      <c r="H1169">
        <v>1</v>
      </c>
      <c r="I1169" t="s">
        <v>958</v>
      </c>
      <c r="J1169" t="s">
        <v>3</v>
      </c>
      <c r="K1169" t="s">
        <v>959</v>
      </c>
      <c r="L1169">
        <v>1191</v>
      </c>
      <c r="N1169">
        <v>1013</v>
      </c>
      <c r="O1169" t="s">
        <v>960</v>
      </c>
      <c r="P1169" t="s">
        <v>960</v>
      </c>
      <c r="Q1169">
        <v>1</v>
      </c>
      <c r="X1169">
        <v>0.4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1</v>
      </c>
      <c r="AE1169">
        <v>1</v>
      </c>
      <c r="AF1169" t="s">
        <v>100</v>
      </c>
      <c r="AG1169">
        <v>1.6</v>
      </c>
      <c r="AH1169">
        <v>3</v>
      </c>
      <c r="AI1169">
        <v>-1</v>
      </c>
      <c r="AJ1169" t="s">
        <v>3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</row>
    <row r="1170" spans="1:44" x14ac:dyDescent="0.2">
      <c r="A1170">
        <f>ROW(Source!A971)</f>
        <v>971</v>
      </c>
      <c r="B1170">
        <v>1474084911</v>
      </c>
      <c r="C1170">
        <v>1472730873</v>
      </c>
      <c r="D1170">
        <v>1441836235</v>
      </c>
      <c r="E1170">
        <v>1</v>
      </c>
      <c r="F1170">
        <v>1</v>
      </c>
      <c r="G1170">
        <v>15514512</v>
      </c>
      <c r="H1170">
        <v>3</v>
      </c>
      <c r="I1170" t="s">
        <v>965</v>
      </c>
      <c r="J1170" t="s">
        <v>966</v>
      </c>
      <c r="K1170" t="s">
        <v>967</v>
      </c>
      <c r="L1170">
        <v>1346</v>
      </c>
      <c r="N1170">
        <v>1009</v>
      </c>
      <c r="O1170" t="s">
        <v>968</v>
      </c>
      <c r="P1170" t="s">
        <v>968</v>
      </c>
      <c r="Q1170">
        <v>1</v>
      </c>
      <c r="X1170">
        <v>0.02</v>
      </c>
      <c r="Y1170">
        <v>31.49</v>
      </c>
      <c r="Z1170">
        <v>0</v>
      </c>
      <c r="AA1170">
        <v>0</v>
      </c>
      <c r="AB1170">
        <v>0</v>
      </c>
      <c r="AC1170">
        <v>0</v>
      </c>
      <c r="AD1170">
        <v>1</v>
      </c>
      <c r="AE1170">
        <v>0</v>
      </c>
      <c r="AF1170" t="s">
        <v>100</v>
      </c>
      <c r="AG1170">
        <v>0.08</v>
      </c>
      <c r="AH1170">
        <v>3</v>
      </c>
      <c r="AI1170">
        <v>-1</v>
      </c>
      <c r="AJ1170" t="s">
        <v>3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</row>
    <row r="1171" spans="1:44" x14ac:dyDescent="0.2">
      <c r="A1171">
        <f>ROW(Source!A971)</f>
        <v>971</v>
      </c>
      <c r="B1171">
        <v>1474084912</v>
      </c>
      <c r="C1171">
        <v>1472730873</v>
      </c>
      <c r="D1171">
        <v>1441838749</v>
      </c>
      <c r="E1171">
        <v>1</v>
      </c>
      <c r="F1171">
        <v>1</v>
      </c>
      <c r="G1171">
        <v>15514512</v>
      </c>
      <c r="H1171">
        <v>3</v>
      </c>
      <c r="I1171" t="s">
        <v>1063</v>
      </c>
      <c r="J1171" t="s">
        <v>1064</v>
      </c>
      <c r="K1171" t="s">
        <v>1065</v>
      </c>
      <c r="L1171">
        <v>1327</v>
      </c>
      <c r="N1171">
        <v>1005</v>
      </c>
      <c r="O1171" t="s">
        <v>1042</v>
      </c>
      <c r="P1171" t="s">
        <v>1042</v>
      </c>
      <c r="Q1171">
        <v>1</v>
      </c>
      <c r="X1171">
        <v>0.03</v>
      </c>
      <c r="Y1171">
        <v>509.19</v>
      </c>
      <c r="Z1171">
        <v>0</v>
      </c>
      <c r="AA1171">
        <v>0</v>
      </c>
      <c r="AB1171">
        <v>0</v>
      </c>
      <c r="AC1171">
        <v>0</v>
      </c>
      <c r="AD1171">
        <v>1</v>
      </c>
      <c r="AE1171">
        <v>0</v>
      </c>
      <c r="AF1171" t="s">
        <v>100</v>
      </c>
      <c r="AG1171">
        <v>0.12</v>
      </c>
      <c r="AH1171">
        <v>3</v>
      </c>
      <c r="AI1171">
        <v>-1</v>
      </c>
      <c r="AJ1171" t="s">
        <v>3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</row>
    <row r="1172" spans="1:44" x14ac:dyDescent="0.2">
      <c r="A1172">
        <f>ROW(Source!A971)</f>
        <v>971</v>
      </c>
      <c r="B1172">
        <v>1474084913</v>
      </c>
      <c r="C1172">
        <v>1472730873</v>
      </c>
      <c r="D1172">
        <v>1441834659</v>
      </c>
      <c r="E1172">
        <v>1</v>
      </c>
      <c r="F1172">
        <v>1</v>
      </c>
      <c r="G1172">
        <v>15514512</v>
      </c>
      <c r="H1172">
        <v>3</v>
      </c>
      <c r="I1172" t="s">
        <v>1066</v>
      </c>
      <c r="J1172" t="s">
        <v>1067</v>
      </c>
      <c r="K1172" t="s">
        <v>1068</v>
      </c>
      <c r="L1172">
        <v>1348</v>
      </c>
      <c r="N1172">
        <v>1009</v>
      </c>
      <c r="O1172" t="s">
        <v>861</v>
      </c>
      <c r="P1172" t="s">
        <v>861</v>
      </c>
      <c r="Q1172">
        <v>1000</v>
      </c>
      <c r="X1172">
        <v>3.0000000000000001E-5</v>
      </c>
      <c r="Y1172">
        <v>113415.03999999999</v>
      </c>
      <c r="Z1172">
        <v>0</v>
      </c>
      <c r="AA1172">
        <v>0</v>
      </c>
      <c r="AB1172">
        <v>0</v>
      </c>
      <c r="AC1172">
        <v>0</v>
      </c>
      <c r="AD1172">
        <v>1</v>
      </c>
      <c r="AE1172">
        <v>0</v>
      </c>
      <c r="AF1172" t="s">
        <v>100</v>
      </c>
      <c r="AG1172">
        <v>1.2E-4</v>
      </c>
      <c r="AH1172">
        <v>3</v>
      </c>
      <c r="AI1172">
        <v>-1</v>
      </c>
      <c r="AJ1172" t="s">
        <v>3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</row>
    <row r="1173" spans="1:44" x14ac:dyDescent="0.2">
      <c r="A1173">
        <f>ROW(Source!A972)</f>
        <v>972</v>
      </c>
      <c r="B1173">
        <v>1474084914</v>
      </c>
      <c r="C1173">
        <v>1472730883</v>
      </c>
      <c r="D1173">
        <v>1441819193</v>
      </c>
      <c r="E1173">
        <v>15514512</v>
      </c>
      <c r="F1173">
        <v>1</v>
      </c>
      <c r="G1173">
        <v>15514512</v>
      </c>
      <c r="H1173">
        <v>1</v>
      </c>
      <c r="I1173" t="s">
        <v>958</v>
      </c>
      <c r="J1173" t="s">
        <v>3</v>
      </c>
      <c r="K1173" t="s">
        <v>959</v>
      </c>
      <c r="L1173">
        <v>1191</v>
      </c>
      <c r="N1173">
        <v>1013</v>
      </c>
      <c r="O1173" t="s">
        <v>960</v>
      </c>
      <c r="P1173" t="s">
        <v>960</v>
      </c>
      <c r="Q1173">
        <v>1</v>
      </c>
      <c r="X1173">
        <v>0.28999999999999998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1</v>
      </c>
      <c r="AE1173">
        <v>1</v>
      </c>
      <c r="AF1173" t="s">
        <v>105</v>
      </c>
      <c r="AG1173">
        <v>0.57999999999999996</v>
      </c>
      <c r="AH1173">
        <v>3</v>
      </c>
      <c r="AI1173">
        <v>-1</v>
      </c>
      <c r="AJ1173" t="s">
        <v>3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</row>
    <row r="1174" spans="1:44" x14ac:dyDescent="0.2">
      <c r="A1174">
        <f>ROW(Source!A974)</f>
        <v>974</v>
      </c>
      <c r="B1174">
        <v>1474084915</v>
      </c>
      <c r="C1174">
        <v>1472730903</v>
      </c>
      <c r="D1174">
        <v>1441819193</v>
      </c>
      <c r="E1174">
        <v>15514512</v>
      </c>
      <c r="F1174">
        <v>1</v>
      </c>
      <c r="G1174">
        <v>15514512</v>
      </c>
      <c r="H1174">
        <v>1</v>
      </c>
      <c r="I1174" t="s">
        <v>958</v>
      </c>
      <c r="J1174" t="s">
        <v>3</v>
      </c>
      <c r="K1174" t="s">
        <v>959</v>
      </c>
      <c r="L1174">
        <v>1191</v>
      </c>
      <c r="N1174">
        <v>1013</v>
      </c>
      <c r="O1174" t="s">
        <v>960</v>
      </c>
      <c r="P1174" t="s">
        <v>960</v>
      </c>
      <c r="Q1174">
        <v>1</v>
      </c>
      <c r="X1174">
        <v>0.17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1</v>
      </c>
      <c r="AE1174">
        <v>1</v>
      </c>
      <c r="AF1174" t="s">
        <v>100</v>
      </c>
      <c r="AG1174">
        <v>0.68</v>
      </c>
      <c r="AH1174">
        <v>3</v>
      </c>
      <c r="AI1174">
        <v>-1</v>
      </c>
      <c r="AJ1174" t="s">
        <v>3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</row>
    <row r="1175" spans="1:44" x14ac:dyDescent="0.2">
      <c r="A1175">
        <f>ROW(Source!A974)</f>
        <v>974</v>
      </c>
      <c r="B1175">
        <v>1474084916</v>
      </c>
      <c r="C1175">
        <v>1472730903</v>
      </c>
      <c r="D1175">
        <v>1441834258</v>
      </c>
      <c r="E1175">
        <v>1</v>
      </c>
      <c r="F1175">
        <v>1</v>
      </c>
      <c r="G1175">
        <v>15514512</v>
      </c>
      <c r="H1175">
        <v>2</v>
      </c>
      <c r="I1175" t="s">
        <v>1017</v>
      </c>
      <c r="J1175" t="s">
        <v>1018</v>
      </c>
      <c r="K1175" t="s">
        <v>1019</v>
      </c>
      <c r="L1175">
        <v>1368</v>
      </c>
      <c r="N1175">
        <v>1011</v>
      </c>
      <c r="O1175" t="s">
        <v>964</v>
      </c>
      <c r="P1175" t="s">
        <v>964</v>
      </c>
      <c r="Q1175">
        <v>1</v>
      </c>
      <c r="X1175">
        <v>0.01</v>
      </c>
      <c r="Y1175">
        <v>0</v>
      </c>
      <c r="Z1175">
        <v>1303.01</v>
      </c>
      <c r="AA1175">
        <v>826.2</v>
      </c>
      <c r="AB1175">
        <v>0</v>
      </c>
      <c r="AC1175">
        <v>0</v>
      </c>
      <c r="AD1175">
        <v>1</v>
      </c>
      <c r="AE1175">
        <v>0</v>
      </c>
      <c r="AF1175" t="s">
        <v>100</v>
      </c>
      <c r="AG1175">
        <v>0.04</v>
      </c>
      <c r="AH1175">
        <v>3</v>
      </c>
      <c r="AI1175">
        <v>-1</v>
      </c>
      <c r="AJ1175" t="s">
        <v>3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</row>
    <row r="1176" spans="1:44" x14ac:dyDescent="0.2">
      <c r="A1176">
        <f>ROW(Source!A974)</f>
        <v>974</v>
      </c>
      <c r="B1176">
        <v>1474084917</v>
      </c>
      <c r="C1176">
        <v>1472730903</v>
      </c>
      <c r="D1176">
        <v>1441836186</v>
      </c>
      <c r="E1176">
        <v>1</v>
      </c>
      <c r="F1176">
        <v>1</v>
      </c>
      <c r="G1176">
        <v>15514512</v>
      </c>
      <c r="H1176">
        <v>3</v>
      </c>
      <c r="I1176" t="s">
        <v>1049</v>
      </c>
      <c r="J1176" t="s">
        <v>1050</v>
      </c>
      <c r="K1176" t="s">
        <v>1051</v>
      </c>
      <c r="L1176">
        <v>1346</v>
      </c>
      <c r="N1176">
        <v>1009</v>
      </c>
      <c r="O1176" t="s">
        <v>968</v>
      </c>
      <c r="P1176" t="s">
        <v>968</v>
      </c>
      <c r="Q1176">
        <v>1</v>
      </c>
      <c r="X1176">
        <v>0.01</v>
      </c>
      <c r="Y1176">
        <v>494.57</v>
      </c>
      <c r="Z1176">
        <v>0</v>
      </c>
      <c r="AA1176">
        <v>0</v>
      </c>
      <c r="AB1176">
        <v>0</v>
      </c>
      <c r="AC1176">
        <v>0</v>
      </c>
      <c r="AD1176">
        <v>1</v>
      </c>
      <c r="AE1176">
        <v>0</v>
      </c>
      <c r="AF1176" t="s">
        <v>100</v>
      </c>
      <c r="AG1176">
        <v>0.04</v>
      </c>
      <c r="AH1176">
        <v>3</v>
      </c>
      <c r="AI1176">
        <v>-1</v>
      </c>
      <c r="AJ1176" t="s">
        <v>3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</row>
    <row r="1177" spans="1:44" x14ac:dyDescent="0.2">
      <c r="A1177">
        <f>ROW(Source!A974)</f>
        <v>974</v>
      </c>
      <c r="B1177">
        <v>1474084918</v>
      </c>
      <c r="C1177">
        <v>1472730903</v>
      </c>
      <c r="D1177">
        <v>1441836230</v>
      </c>
      <c r="E1177">
        <v>1</v>
      </c>
      <c r="F1177">
        <v>1</v>
      </c>
      <c r="G1177">
        <v>15514512</v>
      </c>
      <c r="H1177">
        <v>3</v>
      </c>
      <c r="I1177" t="s">
        <v>1052</v>
      </c>
      <c r="J1177" t="s">
        <v>1053</v>
      </c>
      <c r="K1177" t="s">
        <v>1054</v>
      </c>
      <c r="L1177">
        <v>1327</v>
      </c>
      <c r="N1177">
        <v>1005</v>
      </c>
      <c r="O1177" t="s">
        <v>1042</v>
      </c>
      <c r="P1177" t="s">
        <v>1042</v>
      </c>
      <c r="Q1177">
        <v>1</v>
      </c>
      <c r="X1177">
        <v>0.02</v>
      </c>
      <c r="Y1177">
        <v>46</v>
      </c>
      <c r="Z1177">
        <v>0</v>
      </c>
      <c r="AA1177">
        <v>0</v>
      </c>
      <c r="AB1177">
        <v>0</v>
      </c>
      <c r="AC1177">
        <v>0</v>
      </c>
      <c r="AD1177">
        <v>1</v>
      </c>
      <c r="AE1177">
        <v>0</v>
      </c>
      <c r="AF1177" t="s">
        <v>100</v>
      </c>
      <c r="AG1177">
        <v>0.08</v>
      </c>
      <c r="AH1177">
        <v>3</v>
      </c>
      <c r="AI1177">
        <v>-1</v>
      </c>
      <c r="AJ1177" t="s">
        <v>3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</row>
    <row r="1178" spans="1:44" x14ac:dyDescent="0.2">
      <c r="A1178">
        <f>ROW(Source!A975)</f>
        <v>975</v>
      </c>
      <c r="B1178">
        <v>1474084919</v>
      </c>
      <c r="C1178">
        <v>1472730913</v>
      </c>
      <c r="D1178">
        <v>1441819193</v>
      </c>
      <c r="E1178">
        <v>15514512</v>
      </c>
      <c r="F1178">
        <v>1</v>
      </c>
      <c r="G1178">
        <v>15514512</v>
      </c>
      <c r="H1178">
        <v>1</v>
      </c>
      <c r="I1178" t="s">
        <v>958</v>
      </c>
      <c r="J1178" t="s">
        <v>3</v>
      </c>
      <c r="K1178" t="s">
        <v>959</v>
      </c>
      <c r="L1178">
        <v>1191</v>
      </c>
      <c r="N1178">
        <v>1013</v>
      </c>
      <c r="O1178" t="s">
        <v>960</v>
      </c>
      <c r="P1178" t="s">
        <v>960</v>
      </c>
      <c r="Q1178">
        <v>1</v>
      </c>
      <c r="X1178">
        <v>0.3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1</v>
      </c>
      <c r="AE1178">
        <v>1</v>
      </c>
      <c r="AF1178" t="s">
        <v>105</v>
      </c>
      <c r="AG1178">
        <v>0.6</v>
      </c>
      <c r="AH1178">
        <v>3</v>
      </c>
      <c r="AI1178">
        <v>-1</v>
      </c>
      <c r="AJ1178" t="s">
        <v>3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</row>
    <row r="1179" spans="1:44" x14ac:dyDescent="0.2">
      <c r="A1179">
        <f>ROW(Source!A975)</f>
        <v>975</v>
      </c>
      <c r="B1179">
        <v>1474084920</v>
      </c>
      <c r="C1179">
        <v>1472730913</v>
      </c>
      <c r="D1179">
        <v>1441836235</v>
      </c>
      <c r="E1179">
        <v>1</v>
      </c>
      <c r="F1179">
        <v>1</v>
      </c>
      <c r="G1179">
        <v>15514512</v>
      </c>
      <c r="H1179">
        <v>3</v>
      </c>
      <c r="I1179" t="s">
        <v>965</v>
      </c>
      <c r="J1179" t="s">
        <v>966</v>
      </c>
      <c r="K1179" t="s">
        <v>967</v>
      </c>
      <c r="L1179">
        <v>1346</v>
      </c>
      <c r="N1179">
        <v>1009</v>
      </c>
      <c r="O1179" t="s">
        <v>968</v>
      </c>
      <c r="P1179" t="s">
        <v>968</v>
      </c>
      <c r="Q1179">
        <v>1</v>
      </c>
      <c r="X1179">
        <v>0.05</v>
      </c>
      <c r="Y1179">
        <v>31.49</v>
      </c>
      <c r="Z1179">
        <v>0</v>
      </c>
      <c r="AA1179">
        <v>0</v>
      </c>
      <c r="AB1179">
        <v>0</v>
      </c>
      <c r="AC1179">
        <v>0</v>
      </c>
      <c r="AD1179">
        <v>1</v>
      </c>
      <c r="AE1179">
        <v>0</v>
      </c>
      <c r="AF1179" t="s">
        <v>105</v>
      </c>
      <c r="AG1179">
        <v>0.1</v>
      </c>
      <c r="AH1179">
        <v>3</v>
      </c>
      <c r="AI1179">
        <v>-1</v>
      </c>
      <c r="AJ1179" t="s">
        <v>3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</row>
    <row r="1180" spans="1:44" x14ac:dyDescent="0.2">
      <c r="A1180">
        <f>ROW(Source!A975)</f>
        <v>975</v>
      </c>
      <c r="B1180">
        <v>1474084921</v>
      </c>
      <c r="C1180">
        <v>1472730913</v>
      </c>
      <c r="D1180">
        <v>1441834628</v>
      </c>
      <c r="E1180">
        <v>1</v>
      </c>
      <c r="F1180">
        <v>1</v>
      </c>
      <c r="G1180">
        <v>15514512</v>
      </c>
      <c r="H1180">
        <v>3</v>
      </c>
      <c r="I1180" t="s">
        <v>1036</v>
      </c>
      <c r="J1180" t="s">
        <v>1037</v>
      </c>
      <c r="K1180" t="s">
        <v>1038</v>
      </c>
      <c r="L1180">
        <v>1348</v>
      </c>
      <c r="N1180">
        <v>1009</v>
      </c>
      <c r="O1180" t="s">
        <v>861</v>
      </c>
      <c r="P1180" t="s">
        <v>861</v>
      </c>
      <c r="Q1180">
        <v>1000</v>
      </c>
      <c r="X1180">
        <v>4.0000000000000003E-5</v>
      </c>
      <c r="Y1180">
        <v>73951.73</v>
      </c>
      <c r="Z1180">
        <v>0</v>
      </c>
      <c r="AA1180">
        <v>0</v>
      </c>
      <c r="AB1180">
        <v>0</v>
      </c>
      <c r="AC1180">
        <v>0</v>
      </c>
      <c r="AD1180">
        <v>1</v>
      </c>
      <c r="AE1180">
        <v>0</v>
      </c>
      <c r="AF1180" t="s">
        <v>105</v>
      </c>
      <c r="AG1180">
        <v>8.0000000000000007E-5</v>
      </c>
      <c r="AH1180">
        <v>3</v>
      </c>
      <c r="AI1180">
        <v>-1</v>
      </c>
      <c r="AJ1180" t="s">
        <v>3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</row>
    <row r="1181" spans="1:44" x14ac:dyDescent="0.2">
      <c r="A1181">
        <f>ROW(Source!A976)</f>
        <v>976</v>
      </c>
      <c r="B1181">
        <v>1474084922</v>
      </c>
      <c r="C1181">
        <v>1472730930</v>
      </c>
      <c r="D1181">
        <v>1441819193</v>
      </c>
      <c r="E1181">
        <v>15514512</v>
      </c>
      <c r="F1181">
        <v>1</v>
      </c>
      <c r="G1181">
        <v>15514512</v>
      </c>
      <c r="H1181">
        <v>1</v>
      </c>
      <c r="I1181" t="s">
        <v>958</v>
      </c>
      <c r="J1181" t="s">
        <v>3</v>
      </c>
      <c r="K1181" t="s">
        <v>959</v>
      </c>
      <c r="L1181">
        <v>1191</v>
      </c>
      <c r="N1181">
        <v>1013</v>
      </c>
      <c r="O1181" t="s">
        <v>960</v>
      </c>
      <c r="P1181" t="s">
        <v>960</v>
      </c>
      <c r="Q1181">
        <v>1</v>
      </c>
      <c r="X1181">
        <v>1.2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1</v>
      </c>
      <c r="AE1181">
        <v>1</v>
      </c>
      <c r="AF1181" t="s">
        <v>3</v>
      </c>
      <c r="AG1181">
        <v>1.2</v>
      </c>
      <c r="AH1181">
        <v>3</v>
      </c>
      <c r="AI1181">
        <v>-1</v>
      </c>
      <c r="AJ1181" t="s">
        <v>3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</row>
    <row r="1182" spans="1:44" x14ac:dyDescent="0.2">
      <c r="A1182">
        <f>ROW(Source!A976)</f>
        <v>976</v>
      </c>
      <c r="B1182">
        <v>1474084923</v>
      </c>
      <c r="C1182">
        <v>1472730930</v>
      </c>
      <c r="D1182">
        <v>1441836235</v>
      </c>
      <c r="E1182">
        <v>1</v>
      </c>
      <c r="F1182">
        <v>1</v>
      </c>
      <c r="G1182">
        <v>15514512</v>
      </c>
      <c r="H1182">
        <v>3</v>
      </c>
      <c r="I1182" t="s">
        <v>965</v>
      </c>
      <c r="J1182" t="s">
        <v>966</v>
      </c>
      <c r="K1182" t="s">
        <v>967</v>
      </c>
      <c r="L1182">
        <v>1346</v>
      </c>
      <c r="N1182">
        <v>1009</v>
      </c>
      <c r="O1182" t="s">
        <v>968</v>
      </c>
      <c r="P1182" t="s">
        <v>968</v>
      </c>
      <c r="Q1182">
        <v>1</v>
      </c>
      <c r="X1182">
        <v>7.0000000000000001E-3</v>
      </c>
      <c r="Y1182">
        <v>31.49</v>
      </c>
      <c r="Z1182">
        <v>0</v>
      </c>
      <c r="AA1182">
        <v>0</v>
      </c>
      <c r="AB1182">
        <v>0</v>
      </c>
      <c r="AC1182">
        <v>0</v>
      </c>
      <c r="AD1182">
        <v>1</v>
      </c>
      <c r="AE1182">
        <v>0</v>
      </c>
      <c r="AF1182" t="s">
        <v>3</v>
      </c>
      <c r="AG1182">
        <v>7.0000000000000001E-3</v>
      </c>
      <c r="AH1182">
        <v>3</v>
      </c>
      <c r="AI1182">
        <v>-1</v>
      </c>
      <c r="AJ1182" t="s">
        <v>3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</row>
    <row r="1183" spans="1:44" x14ac:dyDescent="0.2">
      <c r="A1183">
        <f>ROW(Source!A976)</f>
        <v>976</v>
      </c>
      <c r="B1183">
        <v>1474084924</v>
      </c>
      <c r="C1183">
        <v>1472730930</v>
      </c>
      <c r="D1183">
        <v>1441834628</v>
      </c>
      <c r="E1183">
        <v>1</v>
      </c>
      <c r="F1183">
        <v>1</v>
      </c>
      <c r="G1183">
        <v>15514512</v>
      </c>
      <c r="H1183">
        <v>3</v>
      </c>
      <c r="I1183" t="s">
        <v>1036</v>
      </c>
      <c r="J1183" t="s">
        <v>1037</v>
      </c>
      <c r="K1183" t="s">
        <v>1038</v>
      </c>
      <c r="L1183">
        <v>1348</v>
      </c>
      <c r="N1183">
        <v>1009</v>
      </c>
      <c r="O1183" t="s">
        <v>861</v>
      </c>
      <c r="P1183" t="s">
        <v>861</v>
      </c>
      <c r="Q1183">
        <v>1000</v>
      </c>
      <c r="X1183">
        <v>2.0000000000000002E-5</v>
      </c>
      <c r="Y1183">
        <v>73951.73</v>
      </c>
      <c r="Z1183">
        <v>0</v>
      </c>
      <c r="AA1183">
        <v>0</v>
      </c>
      <c r="AB1183">
        <v>0</v>
      </c>
      <c r="AC1183">
        <v>0</v>
      </c>
      <c r="AD1183">
        <v>1</v>
      </c>
      <c r="AE1183">
        <v>0</v>
      </c>
      <c r="AF1183" t="s">
        <v>3</v>
      </c>
      <c r="AG1183">
        <v>2.0000000000000002E-5</v>
      </c>
      <c r="AH1183">
        <v>3</v>
      </c>
      <c r="AI1183">
        <v>-1</v>
      </c>
      <c r="AJ1183" t="s">
        <v>3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</row>
    <row r="1184" spans="1:44" x14ac:dyDescent="0.2">
      <c r="A1184">
        <f>ROW(Source!A977)</f>
        <v>977</v>
      </c>
      <c r="B1184">
        <v>1474084925</v>
      </c>
      <c r="C1184">
        <v>1472730944</v>
      </c>
      <c r="D1184">
        <v>1441819193</v>
      </c>
      <c r="E1184">
        <v>15514512</v>
      </c>
      <c r="F1184">
        <v>1</v>
      </c>
      <c r="G1184">
        <v>15514512</v>
      </c>
      <c r="H1184">
        <v>1</v>
      </c>
      <c r="I1184" t="s">
        <v>958</v>
      </c>
      <c r="J1184" t="s">
        <v>3</v>
      </c>
      <c r="K1184" t="s">
        <v>959</v>
      </c>
      <c r="L1184">
        <v>1191</v>
      </c>
      <c r="N1184">
        <v>1013</v>
      </c>
      <c r="O1184" t="s">
        <v>960</v>
      </c>
      <c r="P1184" t="s">
        <v>960</v>
      </c>
      <c r="Q1184">
        <v>1</v>
      </c>
      <c r="X1184">
        <v>0.04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1</v>
      </c>
      <c r="AE1184">
        <v>1</v>
      </c>
      <c r="AF1184" t="s">
        <v>28</v>
      </c>
      <c r="AG1184">
        <v>0.12</v>
      </c>
      <c r="AH1184">
        <v>3</v>
      </c>
      <c r="AI1184">
        <v>-1</v>
      </c>
      <c r="AJ1184" t="s">
        <v>3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</row>
    <row r="1185" spans="1:44" x14ac:dyDescent="0.2">
      <c r="A1185">
        <f>ROW(Source!A977)</f>
        <v>977</v>
      </c>
      <c r="B1185">
        <v>1474084926</v>
      </c>
      <c r="C1185">
        <v>1472730944</v>
      </c>
      <c r="D1185">
        <v>1441836235</v>
      </c>
      <c r="E1185">
        <v>1</v>
      </c>
      <c r="F1185">
        <v>1</v>
      </c>
      <c r="G1185">
        <v>15514512</v>
      </c>
      <c r="H1185">
        <v>3</v>
      </c>
      <c r="I1185" t="s">
        <v>965</v>
      </c>
      <c r="J1185" t="s">
        <v>966</v>
      </c>
      <c r="K1185" t="s">
        <v>967</v>
      </c>
      <c r="L1185">
        <v>1346</v>
      </c>
      <c r="N1185">
        <v>1009</v>
      </c>
      <c r="O1185" t="s">
        <v>968</v>
      </c>
      <c r="P1185" t="s">
        <v>968</v>
      </c>
      <c r="Q1185">
        <v>1</v>
      </c>
      <c r="X1185">
        <v>2.0000000000000001E-4</v>
      </c>
      <c r="Y1185">
        <v>31.49</v>
      </c>
      <c r="Z1185">
        <v>0</v>
      </c>
      <c r="AA1185">
        <v>0</v>
      </c>
      <c r="AB1185">
        <v>0</v>
      </c>
      <c r="AC1185">
        <v>0</v>
      </c>
      <c r="AD1185">
        <v>1</v>
      </c>
      <c r="AE1185">
        <v>0</v>
      </c>
      <c r="AF1185" t="s">
        <v>28</v>
      </c>
      <c r="AG1185">
        <v>6.0000000000000006E-4</v>
      </c>
      <c r="AH1185">
        <v>3</v>
      </c>
      <c r="AI1185">
        <v>-1</v>
      </c>
      <c r="AJ1185" t="s">
        <v>3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</row>
    <row r="1186" spans="1:44" x14ac:dyDescent="0.2">
      <c r="A1186">
        <f>ROW(Source!A978)</f>
        <v>978</v>
      </c>
      <c r="B1186">
        <v>1474084927</v>
      </c>
      <c r="C1186">
        <v>1472730955</v>
      </c>
      <c r="D1186">
        <v>1441819193</v>
      </c>
      <c r="E1186">
        <v>15514512</v>
      </c>
      <c r="F1186">
        <v>1</v>
      </c>
      <c r="G1186">
        <v>15514512</v>
      </c>
      <c r="H1186">
        <v>1</v>
      </c>
      <c r="I1186" t="s">
        <v>958</v>
      </c>
      <c r="J1186" t="s">
        <v>3</v>
      </c>
      <c r="K1186" t="s">
        <v>959</v>
      </c>
      <c r="L1186">
        <v>1191</v>
      </c>
      <c r="N1186">
        <v>1013</v>
      </c>
      <c r="O1186" t="s">
        <v>960</v>
      </c>
      <c r="P1186" t="s">
        <v>960</v>
      </c>
      <c r="Q1186">
        <v>1</v>
      </c>
      <c r="X1186">
        <v>0.3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1</v>
      </c>
      <c r="AE1186">
        <v>1</v>
      </c>
      <c r="AF1186" t="s">
        <v>105</v>
      </c>
      <c r="AG1186">
        <v>0.6</v>
      </c>
      <c r="AH1186">
        <v>3</v>
      </c>
      <c r="AI1186">
        <v>-1</v>
      </c>
      <c r="AJ1186" t="s">
        <v>3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</row>
    <row r="1187" spans="1:44" x14ac:dyDescent="0.2">
      <c r="A1187">
        <f>ROW(Source!A978)</f>
        <v>978</v>
      </c>
      <c r="B1187">
        <v>1474084928</v>
      </c>
      <c r="C1187">
        <v>1472730955</v>
      </c>
      <c r="D1187">
        <v>1441836235</v>
      </c>
      <c r="E1187">
        <v>1</v>
      </c>
      <c r="F1187">
        <v>1</v>
      </c>
      <c r="G1187">
        <v>15514512</v>
      </c>
      <c r="H1187">
        <v>3</v>
      </c>
      <c r="I1187" t="s">
        <v>965</v>
      </c>
      <c r="J1187" t="s">
        <v>966</v>
      </c>
      <c r="K1187" t="s">
        <v>967</v>
      </c>
      <c r="L1187">
        <v>1346</v>
      </c>
      <c r="N1187">
        <v>1009</v>
      </c>
      <c r="O1187" t="s">
        <v>968</v>
      </c>
      <c r="P1187" t="s">
        <v>968</v>
      </c>
      <c r="Q1187">
        <v>1</v>
      </c>
      <c r="X1187">
        <v>0.05</v>
      </c>
      <c r="Y1187">
        <v>31.49</v>
      </c>
      <c r="Z1187">
        <v>0</v>
      </c>
      <c r="AA1187">
        <v>0</v>
      </c>
      <c r="AB1187">
        <v>0</v>
      </c>
      <c r="AC1187">
        <v>0</v>
      </c>
      <c r="AD1187">
        <v>1</v>
      </c>
      <c r="AE1187">
        <v>0</v>
      </c>
      <c r="AF1187" t="s">
        <v>105</v>
      </c>
      <c r="AG1187">
        <v>0.1</v>
      </c>
      <c r="AH1187">
        <v>3</v>
      </c>
      <c r="AI1187">
        <v>-1</v>
      </c>
      <c r="AJ1187" t="s">
        <v>3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</row>
    <row r="1188" spans="1:44" x14ac:dyDescent="0.2">
      <c r="A1188">
        <f>ROW(Source!A978)</f>
        <v>978</v>
      </c>
      <c r="B1188">
        <v>1474084929</v>
      </c>
      <c r="C1188">
        <v>1472730955</v>
      </c>
      <c r="D1188">
        <v>1441834628</v>
      </c>
      <c r="E1188">
        <v>1</v>
      </c>
      <c r="F1188">
        <v>1</v>
      </c>
      <c r="G1188">
        <v>15514512</v>
      </c>
      <c r="H1188">
        <v>3</v>
      </c>
      <c r="I1188" t="s">
        <v>1036</v>
      </c>
      <c r="J1188" t="s">
        <v>1037</v>
      </c>
      <c r="K1188" t="s">
        <v>1038</v>
      </c>
      <c r="L1188">
        <v>1348</v>
      </c>
      <c r="N1188">
        <v>1009</v>
      </c>
      <c r="O1188" t="s">
        <v>861</v>
      </c>
      <c r="P1188" t="s">
        <v>861</v>
      </c>
      <c r="Q1188">
        <v>1000</v>
      </c>
      <c r="X1188">
        <v>4.0000000000000003E-5</v>
      </c>
      <c r="Y1188">
        <v>73951.73</v>
      </c>
      <c r="Z1188">
        <v>0</v>
      </c>
      <c r="AA1188">
        <v>0</v>
      </c>
      <c r="AB1188">
        <v>0</v>
      </c>
      <c r="AC1188">
        <v>0</v>
      </c>
      <c r="AD1188">
        <v>1</v>
      </c>
      <c r="AE1188">
        <v>0</v>
      </c>
      <c r="AF1188" t="s">
        <v>105</v>
      </c>
      <c r="AG1188">
        <v>8.0000000000000007E-5</v>
      </c>
      <c r="AH1188">
        <v>3</v>
      </c>
      <c r="AI1188">
        <v>-1</v>
      </c>
      <c r="AJ1188" t="s">
        <v>3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</row>
    <row r="1189" spans="1:44" x14ac:dyDescent="0.2">
      <c r="A1189">
        <f>ROW(Source!A979)</f>
        <v>979</v>
      </c>
      <c r="B1189">
        <v>1474084930</v>
      </c>
      <c r="C1189">
        <v>1472730966</v>
      </c>
      <c r="D1189">
        <v>1441819193</v>
      </c>
      <c r="E1189">
        <v>15514512</v>
      </c>
      <c r="F1189">
        <v>1</v>
      </c>
      <c r="G1189">
        <v>15514512</v>
      </c>
      <c r="H1189">
        <v>1</v>
      </c>
      <c r="I1189" t="s">
        <v>958</v>
      </c>
      <c r="J1189" t="s">
        <v>3</v>
      </c>
      <c r="K1189" t="s">
        <v>959</v>
      </c>
      <c r="L1189">
        <v>1191</v>
      </c>
      <c r="N1189">
        <v>1013</v>
      </c>
      <c r="O1189" t="s">
        <v>960</v>
      </c>
      <c r="P1189" t="s">
        <v>960</v>
      </c>
      <c r="Q1189">
        <v>1</v>
      </c>
      <c r="X1189">
        <v>0.48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1</v>
      </c>
      <c r="AE1189">
        <v>1</v>
      </c>
      <c r="AF1189" t="s">
        <v>100</v>
      </c>
      <c r="AG1189">
        <v>1.92</v>
      </c>
      <c r="AH1189">
        <v>3</v>
      </c>
      <c r="AI1189">
        <v>-1</v>
      </c>
      <c r="AJ1189" t="s">
        <v>3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</row>
    <row r="1190" spans="1:44" x14ac:dyDescent="0.2">
      <c r="A1190">
        <f>ROW(Source!A979)</f>
        <v>979</v>
      </c>
      <c r="B1190">
        <v>1474084931</v>
      </c>
      <c r="C1190">
        <v>1472730966</v>
      </c>
      <c r="D1190">
        <v>1441836235</v>
      </c>
      <c r="E1190">
        <v>1</v>
      </c>
      <c r="F1190">
        <v>1</v>
      </c>
      <c r="G1190">
        <v>15514512</v>
      </c>
      <c r="H1190">
        <v>3</v>
      </c>
      <c r="I1190" t="s">
        <v>965</v>
      </c>
      <c r="J1190" t="s">
        <v>966</v>
      </c>
      <c r="K1190" t="s">
        <v>967</v>
      </c>
      <c r="L1190">
        <v>1346</v>
      </c>
      <c r="N1190">
        <v>1009</v>
      </c>
      <c r="O1190" t="s">
        <v>968</v>
      </c>
      <c r="P1190" t="s">
        <v>968</v>
      </c>
      <c r="Q1190">
        <v>1</v>
      </c>
      <c r="X1190">
        <v>0.02</v>
      </c>
      <c r="Y1190">
        <v>31.49</v>
      </c>
      <c r="Z1190">
        <v>0</v>
      </c>
      <c r="AA1190">
        <v>0</v>
      </c>
      <c r="AB1190">
        <v>0</v>
      </c>
      <c r="AC1190">
        <v>0</v>
      </c>
      <c r="AD1190">
        <v>1</v>
      </c>
      <c r="AE1190">
        <v>0</v>
      </c>
      <c r="AF1190" t="s">
        <v>100</v>
      </c>
      <c r="AG1190">
        <v>0.08</v>
      </c>
      <c r="AH1190">
        <v>3</v>
      </c>
      <c r="AI1190">
        <v>-1</v>
      </c>
      <c r="AJ1190" t="s">
        <v>3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</row>
    <row r="1191" spans="1:44" x14ac:dyDescent="0.2">
      <c r="A1191">
        <f>ROW(Source!A979)</f>
        <v>979</v>
      </c>
      <c r="B1191">
        <v>1474084932</v>
      </c>
      <c r="C1191">
        <v>1472730966</v>
      </c>
      <c r="D1191">
        <v>1441834659</v>
      </c>
      <c r="E1191">
        <v>1</v>
      </c>
      <c r="F1191">
        <v>1</v>
      </c>
      <c r="G1191">
        <v>15514512</v>
      </c>
      <c r="H1191">
        <v>3</v>
      </c>
      <c r="I1191" t="s">
        <v>1066</v>
      </c>
      <c r="J1191" t="s">
        <v>1067</v>
      </c>
      <c r="K1191" t="s">
        <v>1068</v>
      </c>
      <c r="L1191">
        <v>1348</v>
      </c>
      <c r="N1191">
        <v>1009</v>
      </c>
      <c r="O1191" t="s">
        <v>861</v>
      </c>
      <c r="P1191" t="s">
        <v>861</v>
      </c>
      <c r="Q1191">
        <v>1000</v>
      </c>
      <c r="X1191">
        <v>1.0000000000000001E-5</v>
      </c>
      <c r="Y1191">
        <v>113415.03999999999</v>
      </c>
      <c r="Z1191">
        <v>0</v>
      </c>
      <c r="AA1191">
        <v>0</v>
      </c>
      <c r="AB1191">
        <v>0</v>
      </c>
      <c r="AC1191">
        <v>0</v>
      </c>
      <c r="AD1191">
        <v>1</v>
      </c>
      <c r="AE1191">
        <v>0</v>
      </c>
      <c r="AF1191" t="s">
        <v>100</v>
      </c>
      <c r="AG1191">
        <v>4.0000000000000003E-5</v>
      </c>
      <c r="AH1191">
        <v>3</v>
      </c>
      <c r="AI1191">
        <v>-1</v>
      </c>
      <c r="AJ1191" t="s">
        <v>3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</row>
    <row r="1192" spans="1:44" x14ac:dyDescent="0.2">
      <c r="A1192">
        <f>ROW(Source!A979)</f>
        <v>979</v>
      </c>
      <c r="B1192">
        <v>1474084933</v>
      </c>
      <c r="C1192">
        <v>1472730966</v>
      </c>
      <c r="D1192">
        <v>1441834669</v>
      </c>
      <c r="E1192">
        <v>1</v>
      </c>
      <c r="F1192">
        <v>1</v>
      </c>
      <c r="G1192">
        <v>15514512</v>
      </c>
      <c r="H1192">
        <v>3</v>
      </c>
      <c r="I1192" t="s">
        <v>1071</v>
      </c>
      <c r="J1192" t="s">
        <v>1072</v>
      </c>
      <c r="K1192" t="s">
        <v>1073</v>
      </c>
      <c r="L1192">
        <v>1346</v>
      </c>
      <c r="N1192">
        <v>1009</v>
      </c>
      <c r="O1192" t="s">
        <v>968</v>
      </c>
      <c r="P1192" t="s">
        <v>968</v>
      </c>
      <c r="Q1192">
        <v>1</v>
      </c>
      <c r="X1192">
        <v>0.05</v>
      </c>
      <c r="Y1192">
        <v>222.28</v>
      </c>
      <c r="Z1192">
        <v>0</v>
      </c>
      <c r="AA1192">
        <v>0</v>
      </c>
      <c r="AB1192">
        <v>0</v>
      </c>
      <c r="AC1192">
        <v>0</v>
      </c>
      <c r="AD1192">
        <v>1</v>
      </c>
      <c r="AE1192">
        <v>0</v>
      </c>
      <c r="AF1192" t="s">
        <v>100</v>
      </c>
      <c r="AG1192">
        <v>0.2</v>
      </c>
      <c r="AH1192">
        <v>3</v>
      </c>
      <c r="AI1192">
        <v>-1</v>
      </c>
      <c r="AJ1192" t="s">
        <v>3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</row>
    <row r="1193" spans="1:44" x14ac:dyDescent="0.2">
      <c r="A1193">
        <f>ROW(Source!A981)</f>
        <v>981</v>
      </c>
      <c r="B1193">
        <v>1474084934</v>
      </c>
      <c r="C1193">
        <v>1472731000</v>
      </c>
      <c r="D1193">
        <v>1441819193</v>
      </c>
      <c r="E1193">
        <v>15514512</v>
      </c>
      <c r="F1193">
        <v>1</v>
      </c>
      <c r="G1193">
        <v>15514512</v>
      </c>
      <c r="H1193">
        <v>1</v>
      </c>
      <c r="I1193" t="s">
        <v>958</v>
      </c>
      <c r="J1193" t="s">
        <v>3</v>
      </c>
      <c r="K1193" t="s">
        <v>959</v>
      </c>
      <c r="L1193">
        <v>1191</v>
      </c>
      <c r="N1193">
        <v>1013</v>
      </c>
      <c r="O1193" t="s">
        <v>960</v>
      </c>
      <c r="P1193" t="s">
        <v>960</v>
      </c>
      <c r="Q1193">
        <v>1</v>
      </c>
      <c r="X1193">
        <v>0.17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1</v>
      </c>
      <c r="AE1193">
        <v>1</v>
      </c>
      <c r="AF1193" t="s">
        <v>100</v>
      </c>
      <c r="AG1193">
        <v>0.68</v>
      </c>
      <c r="AH1193">
        <v>3</v>
      </c>
      <c r="AI1193">
        <v>-1</v>
      </c>
      <c r="AJ1193" t="s">
        <v>3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</row>
    <row r="1194" spans="1:44" x14ac:dyDescent="0.2">
      <c r="A1194">
        <f>ROW(Source!A981)</f>
        <v>981</v>
      </c>
      <c r="B1194">
        <v>1474084935</v>
      </c>
      <c r="C1194">
        <v>1472731000</v>
      </c>
      <c r="D1194">
        <v>1441834258</v>
      </c>
      <c r="E1194">
        <v>1</v>
      </c>
      <c r="F1194">
        <v>1</v>
      </c>
      <c r="G1194">
        <v>15514512</v>
      </c>
      <c r="H1194">
        <v>2</v>
      </c>
      <c r="I1194" t="s">
        <v>1017</v>
      </c>
      <c r="J1194" t="s">
        <v>1018</v>
      </c>
      <c r="K1194" t="s">
        <v>1019</v>
      </c>
      <c r="L1194">
        <v>1368</v>
      </c>
      <c r="N1194">
        <v>1011</v>
      </c>
      <c r="O1194" t="s">
        <v>964</v>
      </c>
      <c r="P1194" t="s">
        <v>964</v>
      </c>
      <c r="Q1194">
        <v>1</v>
      </c>
      <c r="X1194">
        <v>0.01</v>
      </c>
      <c r="Y1194">
        <v>0</v>
      </c>
      <c r="Z1194">
        <v>1303.01</v>
      </c>
      <c r="AA1194">
        <v>826.2</v>
      </c>
      <c r="AB1194">
        <v>0</v>
      </c>
      <c r="AC1194">
        <v>0</v>
      </c>
      <c r="AD1194">
        <v>1</v>
      </c>
      <c r="AE1194">
        <v>0</v>
      </c>
      <c r="AF1194" t="s">
        <v>100</v>
      </c>
      <c r="AG1194">
        <v>0.04</v>
      </c>
      <c r="AH1194">
        <v>3</v>
      </c>
      <c r="AI1194">
        <v>-1</v>
      </c>
      <c r="AJ1194" t="s">
        <v>3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</row>
    <row r="1195" spans="1:44" x14ac:dyDescent="0.2">
      <c r="A1195">
        <f>ROW(Source!A981)</f>
        <v>981</v>
      </c>
      <c r="B1195">
        <v>1474084936</v>
      </c>
      <c r="C1195">
        <v>1472731000</v>
      </c>
      <c r="D1195">
        <v>1441836186</v>
      </c>
      <c r="E1195">
        <v>1</v>
      </c>
      <c r="F1195">
        <v>1</v>
      </c>
      <c r="G1195">
        <v>15514512</v>
      </c>
      <c r="H1195">
        <v>3</v>
      </c>
      <c r="I1195" t="s">
        <v>1049</v>
      </c>
      <c r="J1195" t="s">
        <v>1050</v>
      </c>
      <c r="K1195" t="s">
        <v>1051</v>
      </c>
      <c r="L1195">
        <v>1346</v>
      </c>
      <c r="N1195">
        <v>1009</v>
      </c>
      <c r="O1195" t="s">
        <v>968</v>
      </c>
      <c r="P1195" t="s">
        <v>968</v>
      </c>
      <c r="Q1195">
        <v>1</v>
      </c>
      <c r="X1195">
        <v>0.01</v>
      </c>
      <c r="Y1195">
        <v>494.57</v>
      </c>
      <c r="Z1195">
        <v>0</v>
      </c>
      <c r="AA1195">
        <v>0</v>
      </c>
      <c r="AB1195">
        <v>0</v>
      </c>
      <c r="AC1195">
        <v>0</v>
      </c>
      <c r="AD1195">
        <v>1</v>
      </c>
      <c r="AE1195">
        <v>0</v>
      </c>
      <c r="AF1195" t="s">
        <v>100</v>
      </c>
      <c r="AG1195">
        <v>0.04</v>
      </c>
      <c r="AH1195">
        <v>3</v>
      </c>
      <c r="AI1195">
        <v>-1</v>
      </c>
      <c r="AJ1195" t="s">
        <v>3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</row>
    <row r="1196" spans="1:44" x14ac:dyDescent="0.2">
      <c r="A1196">
        <f>ROW(Source!A981)</f>
        <v>981</v>
      </c>
      <c r="B1196">
        <v>1474084937</v>
      </c>
      <c r="C1196">
        <v>1472731000</v>
      </c>
      <c r="D1196">
        <v>1441836230</v>
      </c>
      <c r="E1196">
        <v>1</v>
      </c>
      <c r="F1196">
        <v>1</v>
      </c>
      <c r="G1196">
        <v>15514512</v>
      </c>
      <c r="H1196">
        <v>3</v>
      </c>
      <c r="I1196" t="s">
        <v>1052</v>
      </c>
      <c r="J1196" t="s">
        <v>1053</v>
      </c>
      <c r="K1196" t="s">
        <v>1054</v>
      </c>
      <c r="L1196">
        <v>1327</v>
      </c>
      <c r="N1196">
        <v>1005</v>
      </c>
      <c r="O1196" t="s">
        <v>1042</v>
      </c>
      <c r="P1196" t="s">
        <v>1042</v>
      </c>
      <c r="Q1196">
        <v>1</v>
      </c>
      <c r="X1196">
        <v>0.02</v>
      </c>
      <c r="Y1196">
        <v>46</v>
      </c>
      <c r="Z1196">
        <v>0</v>
      </c>
      <c r="AA1196">
        <v>0</v>
      </c>
      <c r="AB1196">
        <v>0</v>
      </c>
      <c r="AC1196">
        <v>0</v>
      </c>
      <c r="AD1196">
        <v>1</v>
      </c>
      <c r="AE1196">
        <v>0</v>
      </c>
      <c r="AF1196" t="s">
        <v>100</v>
      </c>
      <c r="AG1196">
        <v>0.08</v>
      </c>
      <c r="AH1196">
        <v>3</v>
      </c>
      <c r="AI1196">
        <v>-1</v>
      </c>
      <c r="AJ1196" t="s">
        <v>3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</row>
    <row r="1197" spans="1:44" x14ac:dyDescent="0.2">
      <c r="A1197">
        <f>ROW(Source!A982)</f>
        <v>982</v>
      </c>
      <c r="B1197">
        <v>1474084938</v>
      </c>
      <c r="C1197">
        <v>1472731010</v>
      </c>
      <c r="D1197">
        <v>1441819193</v>
      </c>
      <c r="E1197">
        <v>15514512</v>
      </c>
      <c r="F1197">
        <v>1</v>
      </c>
      <c r="G1197">
        <v>15514512</v>
      </c>
      <c r="H1197">
        <v>1</v>
      </c>
      <c r="I1197" t="s">
        <v>958</v>
      </c>
      <c r="J1197" t="s">
        <v>3</v>
      </c>
      <c r="K1197" t="s">
        <v>959</v>
      </c>
      <c r="L1197">
        <v>1191</v>
      </c>
      <c r="N1197">
        <v>1013</v>
      </c>
      <c r="O1197" t="s">
        <v>960</v>
      </c>
      <c r="P1197" t="s">
        <v>960</v>
      </c>
      <c r="Q1197">
        <v>1</v>
      </c>
      <c r="X1197">
        <v>0.3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1</v>
      </c>
      <c r="AE1197">
        <v>1</v>
      </c>
      <c r="AF1197" t="s">
        <v>105</v>
      </c>
      <c r="AG1197">
        <v>0.6</v>
      </c>
      <c r="AH1197">
        <v>3</v>
      </c>
      <c r="AI1197">
        <v>-1</v>
      </c>
      <c r="AJ1197" t="s">
        <v>3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</row>
    <row r="1198" spans="1:44" x14ac:dyDescent="0.2">
      <c r="A1198">
        <f>ROW(Source!A982)</f>
        <v>982</v>
      </c>
      <c r="B1198">
        <v>1474084939</v>
      </c>
      <c r="C1198">
        <v>1472731010</v>
      </c>
      <c r="D1198">
        <v>1441836235</v>
      </c>
      <c r="E1198">
        <v>1</v>
      </c>
      <c r="F1198">
        <v>1</v>
      </c>
      <c r="G1198">
        <v>15514512</v>
      </c>
      <c r="H1198">
        <v>3</v>
      </c>
      <c r="I1198" t="s">
        <v>965</v>
      </c>
      <c r="J1198" t="s">
        <v>966</v>
      </c>
      <c r="K1198" t="s">
        <v>967</v>
      </c>
      <c r="L1198">
        <v>1346</v>
      </c>
      <c r="N1198">
        <v>1009</v>
      </c>
      <c r="O1198" t="s">
        <v>968</v>
      </c>
      <c r="P1198" t="s">
        <v>968</v>
      </c>
      <c r="Q1198">
        <v>1</v>
      </c>
      <c r="X1198">
        <v>0.05</v>
      </c>
      <c r="Y1198">
        <v>31.49</v>
      </c>
      <c r="Z1198">
        <v>0</v>
      </c>
      <c r="AA1198">
        <v>0</v>
      </c>
      <c r="AB1198">
        <v>0</v>
      </c>
      <c r="AC1198">
        <v>0</v>
      </c>
      <c r="AD1198">
        <v>1</v>
      </c>
      <c r="AE1198">
        <v>0</v>
      </c>
      <c r="AF1198" t="s">
        <v>105</v>
      </c>
      <c r="AG1198">
        <v>0.1</v>
      </c>
      <c r="AH1198">
        <v>3</v>
      </c>
      <c r="AI1198">
        <v>-1</v>
      </c>
      <c r="AJ1198" t="s">
        <v>3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</row>
    <row r="1199" spans="1:44" x14ac:dyDescent="0.2">
      <c r="A1199">
        <f>ROW(Source!A982)</f>
        <v>982</v>
      </c>
      <c r="B1199">
        <v>1474084940</v>
      </c>
      <c r="C1199">
        <v>1472731010</v>
      </c>
      <c r="D1199">
        <v>1441834628</v>
      </c>
      <c r="E1199">
        <v>1</v>
      </c>
      <c r="F1199">
        <v>1</v>
      </c>
      <c r="G1199">
        <v>15514512</v>
      </c>
      <c r="H1199">
        <v>3</v>
      </c>
      <c r="I1199" t="s">
        <v>1036</v>
      </c>
      <c r="J1199" t="s">
        <v>1037</v>
      </c>
      <c r="K1199" t="s">
        <v>1038</v>
      </c>
      <c r="L1199">
        <v>1348</v>
      </c>
      <c r="N1199">
        <v>1009</v>
      </c>
      <c r="O1199" t="s">
        <v>861</v>
      </c>
      <c r="P1199" t="s">
        <v>861</v>
      </c>
      <c r="Q1199">
        <v>1000</v>
      </c>
      <c r="X1199">
        <v>4.0000000000000003E-5</v>
      </c>
      <c r="Y1199">
        <v>73951.73</v>
      </c>
      <c r="Z1199">
        <v>0</v>
      </c>
      <c r="AA1199">
        <v>0</v>
      </c>
      <c r="AB1199">
        <v>0</v>
      </c>
      <c r="AC1199">
        <v>0</v>
      </c>
      <c r="AD1199">
        <v>1</v>
      </c>
      <c r="AE1199">
        <v>0</v>
      </c>
      <c r="AF1199" t="s">
        <v>105</v>
      </c>
      <c r="AG1199">
        <v>8.0000000000000007E-5</v>
      </c>
      <c r="AH1199">
        <v>3</v>
      </c>
      <c r="AI1199">
        <v>-1</v>
      </c>
      <c r="AJ1199" t="s">
        <v>3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</row>
    <row r="1200" spans="1:44" x14ac:dyDescent="0.2">
      <c r="A1200">
        <f>ROW(Source!A983)</f>
        <v>983</v>
      </c>
      <c r="B1200">
        <v>1474084941</v>
      </c>
      <c r="C1200">
        <v>1472731022</v>
      </c>
      <c r="D1200">
        <v>1441819193</v>
      </c>
      <c r="E1200">
        <v>15514512</v>
      </c>
      <c r="F1200">
        <v>1</v>
      </c>
      <c r="G1200">
        <v>15514512</v>
      </c>
      <c r="H1200">
        <v>1</v>
      </c>
      <c r="I1200" t="s">
        <v>958</v>
      </c>
      <c r="J1200" t="s">
        <v>3</v>
      </c>
      <c r="K1200" t="s">
        <v>959</v>
      </c>
      <c r="L1200">
        <v>1191</v>
      </c>
      <c r="N1200">
        <v>1013</v>
      </c>
      <c r="O1200" t="s">
        <v>960</v>
      </c>
      <c r="P1200" t="s">
        <v>960</v>
      </c>
      <c r="Q1200">
        <v>1</v>
      </c>
      <c r="X1200">
        <v>1.1299999999999999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1</v>
      </c>
      <c r="AE1200">
        <v>1</v>
      </c>
      <c r="AF1200" t="s">
        <v>3</v>
      </c>
      <c r="AG1200">
        <v>1.1299999999999999</v>
      </c>
      <c r="AH1200">
        <v>3</v>
      </c>
      <c r="AI1200">
        <v>-1</v>
      </c>
      <c r="AJ1200" t="s">
        <v>3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</row>
    <row r="1201" spans="1:44" x14ac:dyDescent="0.2">
      <c r="A1201">
        <f>ROW(Source!A983)</f>
        <v>983</v>
      </c>
      <c r="B1201">
        <v>1474084943</v>
      </c>
      <c r="C1201">
        <v>1472731022</v>
      </c>
      <c r="D1201">
        <v>1441820422</v>
      </c>
      <c r="E1201">
        <v>15514512</v>
      </c>
      <c r="F1201">
        <v>1</v>
      </c>
      <c r="G1201">
        <v>15514512</v>
      </c>
      <c r="H1201">
        <v>3</v>
      </c>
      <c r="I1201" t="s">
        <v>1055</v>
      </c>
      <c r="J1201" t="s">
        <v>3</v>
      </c>
      <c r="K1201" t="s">
        <v>1056</v>
      </c>
      <c r="L1201">
        <v>1346</v>
      </c>
      <c r="N1201">
        <v>1009</v>
      </c>
      <c r="O1201" t="s">
        <v>968</v>
      </c>
      <c r="P1201" t="s">
        <v>968</v>
      </c>
      <c r="Q1201">
        <v>1</v>
      </c>
      <c r="X1201">
        <v>3.0000000000000001E-3</v>
      </c>
      <c r="Y1201">
        <v>1511.54088</v>
      </c>
      <c r="Z1201">
        <v>0</v>
      </c>
      <c r="AA1201">
        <v>0</v>
      </c>
      <c r="AB1201">
        <v>0</v>
      </c>
      <c r="AC1201">
        <v>0</v>
      </c>
      <c r="AD1201">
        <v>1</v>
      </c>
      <c r="AE1201">
        <v>0</v>
      </c>
      <c r="AF1201" t="s">
        <v>3</v>
      </c>
      <c r="AG1201">
        <v>3.0000000000000001E-3</v>
      </c>
      <c r="AH1201">
        <v>3</v>
      </c>
      <c r="AI1201">
        <v>-1</v>
      </c>
      <c r="AJ1201" t="s">
        <v>3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</row>
    <row r="1202" spans="1:44" x14ac:dyDescent="0.2">
      <c r="A1202">
        <f>ROW(Source!A983)</f>
        <v>983</v>
      </c>
      <c r="B1202">
        <v>1474084944</v>
      </c>
      <c r="C1202">
        <v>1472731022</v>
      </c>
      <c r="D1202">
        <v>1441836235</v>
      </c>
      <c r="E1202">
        <v>1</v>
      </c>
      <c r="F1202">
        <v>1</v>
      </c>
      <c r="G1202">
        <v>15514512</v>
      </c>
      <c r="H1202">
        <v>3</v>
      </c>
      <c r="I1202" t="s">
        <v>965</v>
      </c>
      <c r="J1202" t="s">
        <v>966</v>
      </c>
      <c r="K1202" t="s">
        <v>967</v>
      </c>
      <c r="L1202">
        <v>1346</v>
      </c>
      <c r="N1202">
        <v>1009</v>
      </c>
      <c r="O1202" t="s">
        <v>968</v>
      </c>
      <c r="P1202" t="s">
        <v>968</v>
      </c>
      <c r="Q1202">
        <v>1</v>
      </c>
      <c r="X1202">
        <v>0.01</v>
      </c>
      <c r="Y1202">
        <v>31.49</v>
      </c>
      <c r="Z1202">
        <v>0</v>
      </c>
      <c r="AA1202">
        <v>0</v>
      </c>
      <c r="AB1202">
        <v>0</v>
      </c>
      <c r="AC1202">
        <v>0</v>
      </c>
      <c r="AD1202">
        <v>1</v>
      </c>
      <c r="AE1202">
        <v>0</v>
      </c>
      <c r="AF1202" t="s">
        <v>3</v>
      </c>
      <c r="AG1202">
        <v>0.01</v>
      </c>
      <c r="AH1202">
        <v>3</v>
      </c>
      <c r="AI1202">
        <v>-1</v>
      </c>
      <c r="AJ1202" t="s">
        <v>3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</row>
    <row r="1203" spans="1:44" x14ac:dyDescent="0.2">
      <c r="A1203">
        <f>ROW(Source!A983)</f>
        <v>983</v>
      </c>
      <c r="B1203">
        <v>1474084945</v>
      </c>
      <c r="C1203">
        <v>1472731022</v>
      </c>
      <c r="D1203">
        <v>1441838748</v>
      </c>
      <c r="E1203">
        <v>1</v>
      </c>
      <c r="F1203">
        <v>1</v>
      </c>
      <c r="G1203">
        <v>15514512</v>
      </c>
      <c r="H1203">
        <v>3</v>
      </c>
      <c r="I1203" t="s">
        <v>1057</v>
      </c>
      <c r="J1203" t="s">
        <v>1058</v>
      </c>
      <c r="K1203" t="s">
        <v>1059</v>
      </c>
      <c r="L1203">
        <v>1327</v>
      </c>
      <c r="N1203">
        <v>1005</v>
      </c>
      <c r="O1203" t="s">
        <v>1042</v>
      </c>
      <c r="P1203" t="s">
        <v>1042</v>
      </c>
      <c r="Q1203">
        <v>1</v>
      </c>
      <c r="X1203">
        <v>8.0000000000000002E-3</v>
      </c>
      <c r="Y1203">
        <v>208.99</v>
      </c>
      <c r="Z1203">
        <v>0</v>
      </c>
      <c r="AA1203">
        <v>0</v>
      </c>
      <c r="AB1203">
        <v>0</v>
      </c>
      <c r="AC1203">
        <v>0</v>
      </c>
      <c r="AD1203">
        <v>1</v>
      </c>
      <c r="AE1203">
        <v>0</v>
      </c>
      <c r="AF1203" t="s">
        <v>3</v>
      </c>
      <c r="AG1203">
        <v>8.0000000000000002E-3</v>
      </c>
      <c r="AH1203">
        <v>3</v>
      </c>
      <c r="AI1203">
        <v>-1</v>
      </c>
      <c r="AJ1203" t="s">
        <v>3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</row>
    <row r="1204" spans="1:44" x14ac:dyDescent="0.2">
      <c r="A1204">
        <f>ROW(Source!A983)</f>
        <v>983</v>
      </c>
      <c r="B1204">
        <v>1474084942</v>
      </c>
      <c r="C1204">
        <v>1472731022</v>
      </c>
      <c r="D1204">
        <v>1441822228</v>
      </c>
      <c r="E1204">
        <v>15514512</v>
      </c>
      <c r="F1204">
        <v>1</v>
      </c>
      <c r="G1204">
        <v>15514512</v>
      </c>
      <c r="H1204">
        <v>3</v>
      </c>
      <c r="I1204" t="s">
        <v>1036</v>
      </c>
      <c r="J1204" t="s">
        <v>3</v>
      </c>
      <c r="K1204" t="s">
        <v>1038</v>
      </c>
      <c r="L1204">
        <v>1346</v>
      </c>
      <c r="N1204">
        <v>1009</v>
      </c>
      <c r="O1204" t="s">
        <v>968</v>
      </c>
      <c r="P1204" t="s">
        <v>968</v>
      </c>
      <c r="Q1204">
        <v>1</v>
      </c>
      <c r="X1204">
        <v>1.7000000000000001E-2</v>
      </c>
      <c r="Y1204">
        <v>73.951729999999998</v>
      </c>
      <c r="Z1204">
        <v>0</v>
      </c>
      <c r="AA1204">
        <v>0</v>
      </c>
      <c r="AB1204">
        <v>0</v>
      </c>
      <c r="AC1204">
        <v>0</v>
      </c>
      <c r="AD1204">
        <v>1</v>
      </c>
      <c r="AE1204">
        <v>0</v>
      </c>
      <c r="AF1204" t="s">
        <v>3</v>
      </c>
      <c r="AG1204">
        <v>1.7000000000000001E-2</v>
      </c>
      <c r="AH1204">
        <v>3</v>
      </c>
      <c r="AI1204">
        <v>-1</v>
      </c>
      <c r="AJ1204" t="s">
        <v>3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</row>
    <row r="1205" spans="1:44" x14ac:dyDescent="0.2">
      <c r="A1205">
        <f>ROW(Source!A983)</f>
        <v>983</v>
      </c>
      <c r="B1205">
        <v>1474084946</v>
      </c>
      <c r="C1205">
        <v>1472731022</v>
      </c>
      <c r="D1205">
        <v>1441834920</v>
      </c>
      <c r="E1205">
        <v>1</v>
      </c>
      <c r="F1205">
        <v>1</v>
      </c>
      <c r="G1205">
        <v>15514512</v>
      </c>
      <c r="H1205">
        <v>3</v>
      </c>
      <c r="I1205" t="s">
        <v>1060</v>
      </c>
      <c r="J1205" t="s">
        <v>1061</v>
      </c>
      <c r="K1205" t="s">
        <v>1062</v>
      </c>
      <c r="L1205">
        <v>1346</v>
      </c>
      <c r="N1205">
        <v>1009</v>
      </c>
      <c r="O1205" t="s">
        <v>968</v>
      </c>
      <c r="P1205" t="s">
        <v>968</v>
      </c>
      <c r="Q1205">
        <v>1</v>
      </c>
      <c r="X1205">
        <v>1.4E-2</v>
      </c>
      <c r="Y1205">
        <v>106.87</v>
      </c>
      <c r="Z1205">
        <v>0</v>
      </c>
      <c r="AA1205">
        <v>0</v>
      </c>
      <c r="AB1205">
        <v>0</v>
      </c>
      <c r="AC1205">
        <v>0</v>
      </c>
      <c r="AD1205">
        <v>1</v>
      </c>
      <c r="AE1205">
        <v>0</v>
      </c>
      <c r="AF1205" t="s">
        <v>3</v>
      </c>
      <c r="AG1205">
        <v>1.4E-2</v>
      </c>
      <c r="AH1205">
        <v>3</v>
      </c>
      <c r="AI1205">
        <v>-1</v>
      </c>
      <c r="AJ1205" t="s">
        <v>3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</row>
    <row r="1206" spans="1:44" x14ac:dyDescent="0.2">
      <c r="A1206">
        <f>ROW(Source!A984)</f>
        <v>984</v>
      </c>
      <c r="B1206">
        <v>1474084947</v>
      </c>
      <c r="C1206">
        <v>1472731053</v>
      </c>
      <c r="D1206">
        <v>1441819193</v>
      </c>
      <c r="E1206">
        <v>15514512</v>
      </c>
      <c r="F1206">
        <v>1</v>
      </c>
      <c r="G1206">
        <v>15514512</v>
      </c>
      <c r="H1206">
        <v>1</v>
      </c>
      <c r="I1206" t="s">
        <v>958</v>
      </c>
      <c r="J1206" t="s">
        <v>3</v>
      </c>
      <c r="K1206" t="s">
        <v>959</v>
      </c>
      <c r="L1206">
        <v>1191</v>
      </c>
      <c r="N1206">
        <v>1013</v>
      </c>
      <c r="O1206" t="s">
        <v>960</v>
      </c>
      <c r="P1206" t="s">
        <v>960</v>
      </c>
      <c r="Q1206">
        <v>1</v>
      </c>
      <c r="X1206">
        <v>0.04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1</v>
      </c>
      <c r="AE1206">
        <v>1</v>
      </c>
      <c r="AF1206" t="s">
        <v>28</v>
      </c>
      <c r="AG1206">
        <v>0.12</v>
      </c>
      <c r="AH1206">
        <v>3</v>
      </c>
      <c r="AI1206">
        <v>-1</v>
      </c>
      <c r="AJ1206" t="s">
        <v>3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</row>
    <row r="1207" spans="1:44" x14ac:dyDescent="0.2">
      <c r="A1207">
        <f>ROW(Source!A986)</f>
        <v>986</v>
      </c>
      <c r="B1207">
        <v>1474084948</v>
      </c>
      <c r="C1207">
        <v>1472731063</v>
      </c>
      <c r="D1207">
        <v>1441819193</v>
      </c>
      <c r="E1207">
        <v>15514512</v>
      </c>
      <c r="F1207">
        <v>1</v>
      </c>
      <c r="G1207">
        <v>15514512</v>
      </c>
      <c r="H1207">
        <v>1</v>
      </c>
      <c r="I1207" t="s">
        <v>958</v>
      </c>
      <c r="J1207" t="s">
        <v>3</v>
      </c>
      <c r="K1207" t="s">
        <v>959</v>
      </c>
      <c r="L1207">
        <v>1191</v>
      </c>
      <c r="N1207">
        <v>1013</v>
      </c>
      <c r="O1207" t="s">
        <v>960</v>
      </c>
      <c r="P1207" t="s">
        <v>960</v>
      </c>
      <c r="Q1207">
        <v>1</v>
      </c>
      <c r="X1207">
        <v>0.17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1</v>
      </c>
      <c r="AE1207">
        <v>1</v>
      </c>
      <c r="AF1207" t="s">
        <v>100</v>
      </c>
      <c r="AG1207">
        <v>0.68</v>
      </c>
      <c r="AH1207">
        <v>3</v>
      </c>
      <c r="AI1207">
        <v>-1</v>
      </c>
      <c r="AJ1207" t="s">
        <v>3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</row>
    <row r="1208" spans="1:44" x14ac:dyDescent="0.2">
      <c r="A1208">
        <f>ROW(Source!A986)</f>
        <v>986</v>
      </c>
      <c r="B1208">
        <v>1474084949</v>
      </c>
      <c r="C1208">
        <v>1472731063</v>
      </c>
      <c r="D1208">
        <v>1441834258</v>
      </c>
      <c r="E1208">
        <v>1</v>
      </c>
      <c r="F1208">
        <v>1</v>
      </c>
      <c r="G1208">
        <v>15514512</v>
      </c>
      <c r="H1208">
        <v>2</v>
      </c>
      <c r="I1208" t="s">
        <v>1017</v>
      </c>
      <c r="J1208" t="s">
        <v>1018</v>
      </c>
      <c r="K1208" t="s">
        <v>1019</v>
      </c>
      <c r="L1208">
        <v>1368</v>
      </c>
      <c r="N1208">
        <v>1011</v>
      </c>
      <c r="O1208" t="s">
        <v>964</v>
      </c>
      <c r="P1208" t="s">
        <v>964</v>
      </c>
      <c r="Q1208">
        <v>1</v>
      </c>
      <c r="X1208">
        <v>0.01</v>
      </c>
      <c r="Y1208">
        <v>0</v>
      </c>
      <c r="Z1208">
        <v>1303.01</v>
      </c>
      <c r="AA1208">
        <v>826.2</v>
      </c>
      <c r="AB1208">
        <v>0</v>
      </c>
      <c r="AC1208">
        <v>0</v>
      </c>
      <c r="AD1208">
        <v>1</v>
      </c>
      <c r="AE1208">
        <v>0</v>
      </c>
      <c r="AF1208" t="s">
        <v>100</v>
      </c>
      <c r="AG1208">
        <v>0.04</v>
      </c>
      <c r="AH1208">
        <v>3</v>
      </c>
      <c r="AI1208">
        <v>-1</v>
      </c>
      <c r="AJ1208" t="s">
        <v>3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</row>
    <row r="1209" spans="1:44" x14ac:dyDescent="0.2">
      <c r="A1209">
        <f>ROW(Source!A986)</f>
        <v>986</v>
      </c>
      <c r="B1209">
        <v>1474084950</v>
      </c>
      <c r="C1209">
        <v>1472731063</v>
      </c>
      <c r="D1209">
        <v>1441836186</v>
      </c>
      <c r="E1209">
        <v>1</v>
      </c>
      <c r="F1209">
        <v>1</v>
      </c>
      <c r="G1209">
        <v>15514512</v>
      </c>
      <c r="H1209">
        <v>3</v>
      </c>
      <c r="I1209" t="s">
        <v>1049</v>
      </c>
      <c r="J1209" t="s">
        <v>1050</v>
      </c>
      <c r="K1209" t="s">
        <v>1051</v>
      </c>
      <c r="L1209">
        <v>1346</v>
      </c>
      <c r="N1209">
        <v>1009</v>
      </c>
      <c r="O1209" t="s">
        <v>968</v>
      </c>
      <c r="P1209" t="s">
        <v>968</v>
      </c>
      <c r="Q1209">
        <v>1</v>
      </c>
      <c r="X1209">
        <v>0.01</v>
      </c>
      <c r="Y1209">
        <v>494.57</v>
      </c>
      <c r="Z1209">
        <v>0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 t="s">
        <v>100</v>
      </c>
      <c r="AG1209">
        <v>0.04</v>
      </c>
      <c r="AH1209">
        <v>3</v>
      </c>
      <c r="AI1209">
        <v>-1</v>
      </c>
      <c r="AJ1209" t="s">
        <v>3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</row>
    <row r="1210" spans="1:44" x14ac:dyDescent="0.2">
      <c r="A1210">
        <f>ROW(Source!A986)</f>
        <v>986</v>
      </c>
      <c r="B1210">
        <v>1474084951</v>
      </c>
      <c r="C1210">
        <v>1472731063</v>
      </c>
      <c r="D1210">
        <v>1441836230</v>
      </c>
      <c r="E1210">
        <v>1</v>
      </c>
      <c r="F1210">
        <v>1</v>
      </c>
      <c r="G1210">
        <v>15514512</v>
      </c>
      <c r="H1210">
        <v>3</v>
      </c>
      <c r="I1210" t="s">
        <v>1052</v>
      </c>
      <c r="J1210" t="s">
        <v>1053</v>
      </c>
      <c r="K1210" t="s">
        <v>1054</v>
      </c>
      <c r="L1210">
        <v>1327</v>
      </c>
      <c r="N1210">
        <v>1005</v>
      </c>
      <c r="O1210" t="s">
        <v>1042</v>
      </c>
      <c r="P1210" t="s">
        <v>1042</v>
      </c>
      <c r="Q1210">
        <v>1</v>
      </c>
      <c r="X1210">
        <v>0.02</v>
      </c>
      <c r="Y1210">
        <v>46</v>
      </c>
      <c r="Z1210">
        <v>0</v>
      </c>
      <c r="AA1210">
        <v>0</v>
      </c>
      <c r="AB1210">
        <v>0</v>
      </c>
      <c r="AC1210">
        <v>0</v>
      </c>
      <c r="AD1210">
        <v>1</v>
      </c>
      <c r="AE1210">
        <v>0</v>
      </c>
      <c r="AF1210" t="s">
        <v>100</v>
      </c>
      <c r="AG1210">
        <v>0.08</v>
      </c>
      <c r="AH1210">
        <v>3</v>
      </c>
      <c r="AI1210">
        <v>-1</v>
      </c>
      <c r="AJ1210" t="s">
        <v>3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</row>
    <row r="1211" spans="1:44" x14ac:dyDescent="0.2">
      <c r="A1211">
        <f>ROW(Source!A987)</f>
        <v>987</v>
      </c>
      <c r="B1211">
        <v>1474084952</v>
      </c>
      <c r="C1211">
        <v>1472731074</v>
      </c>
      <c r="D1211">
        <v>1441819193</v>
      </c>
      <c r="E1211">
        <v>15514512</v>
      </c>
      <c r="F1211">
        <v>1</v>
      </c>
      <c r="G1211">
        <v>15514512</v>
      </c>
      <c r="H1211">
        <v>1</v>
      </c>
      <c r="I1211" t="s">
        <v>958</v>
      </c>
      <c r="J1211" t="s">
        <v>3</v>
      </c>
      <c r="K1211" t="s">
        <v>959</v>
      </c>
      <c r="L1211">
        <v>1191</v>
      </c>
      <c r="N1211">
        <v>1013</v>
      </c>
      <c r="O1211" t="s">
        <v>960</v>
      </c>
      <c r="P1211" t="s">
        <v>960</v>
      </c>
      <c r="Q1211">
        <v>1</v>
      </c>
      <c r="X1211">
        <v>0.3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1</v>
      </c>
      <c r="AE1211">
        <v>1</v>
      </c>
      <c r="AF1211" t="s">
        <v>105</v>
      </c>
      <c r="AG1211">
        <v>0.6</v>
      </c>
      <c r="AH1211">
        <v>3</v>
      </c>
      <c r="AI1211">
        <v>-1</v>
      </c>
      <c r="AJ1211" t="s">
        <v>3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</row>
    <row r="1212" spans="1:44" x14ac:dyDescent="0.2">
      <c r="A1212">
        <f>ROW(Source!A987)</f>
        <v>987</v>
      </c>
      <c r="B1212">
        <v>1474084953</v>
      </c>
      <c r="C1212">
        <v>1472731074</v>
      </c>
      <c r="D1212">
        <v>1441836235</v>
      </c>
      <c r="E1212">
        <v>1</v>
      </c>
      <c r="F1212">
        <v>1</v>
      </c>
      <c r="G1212">
        <v>15514512</v>
      </c>
      <c r="H1212">
        <v>3</v>
      </c>
      <c r="I1212" t="s">
        <v>965</v>
      </c>
      <c r="J1212" t="s">
        <v>966</v>
      </c>
      <c r="K1212" t="s">
        <v>967</v>
      </c>
      <c r="L1212">
        <v>1346</v>
      </c>
      <c r="N1212">
        <v>1009</v>
      </c>
      <c r="O1212" t="s">
        <v>968</v>
      </c>
      <c r="P1212" t="s">
        <v>968</v>
      </c>
      <c r="Q1212">
        <v>1</v>
      </c>
      <c r="X1212">
        <v>0.05</v>
      </c>
      <c r="Y1212">
        <v>31.49</v>
      </c>
      <c r="Z1212">
        <v>0</v>
      </c>
      <c r="AA1212">
        <v>0</v>
      </c>
      <c r="AB1212">
        <v>0</v>
      </c>
      <c r="AC1212">
        <v>0</v>
      </c>
      <c r="AD1212">
        <v>1</v>
      </c>
      <c r="AE1212">
        <v>0</v>
      </c>
      <c r="AF1212" t="s">
        <v>105</v>
      </c>
      <c r="AG1212">
        <v>0.1</v>
      </c>
      <c r="AH1212">
        <v>3</v>
      </c>
      <c r="AI1212">
        <v>-1</v>
      </c>
      <c r="AJ1212" t="s">
        <v>3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</row>
    <row r="1213" spans="1:44" x14ac:dyDescent="0.2">
      <c r="A1213">
        <f>ROW(Source!A987)</f>
        <v>987</v>
      </c>
      <c r="B1213">
        <v>1474084954</v>
      </c>
      <c r="C1213">
        <v>1472731074</v>
      </c>
      <c r="D1213">
        <v>1441834628</v>
      </c>
      <c r="E1213">
        <v>1</v>
      </c>
      <c r="F1213">
        <v>1</v>
      </c>
      <c r="G1213">
        <v>15514512</v>
      </c>
      <c r="H1213">
        <v>3</v>
      </c>
      <c r="I1213" t="s">
        <v>1036</v>
      </c>
      <c r="J1213" t="s">
        <v>1037</v>
      </c>
      <c r="K1213" t="s">
        <v>1038</v>
      </c>
      <c r="L1213">
        <v>1348</v>
      </c>
      <c r="N1213">
        <v>1009</v>
      </c>
      <c r="O1213" t="s">
        <v>861</v>
      </c>
      <c r="P1213" t="s">
        <v>861</v>
      </c>
      <c r="Q1213">
        <v>1000</v>
      </c>
      <c r="X1213">
        <v>4.0000000000000003E-5</v>
      </c>
      <c r="Y1213">
        <v>73951.73</v>
      </c>
      <c r="Z1213">
        <v>0</v>
      </c>
      <c r="AA1213">
        <v>0</v>
      </c>
      <c r="AB1213">
        <v>0</v>
      </c>
      <c r="AC1213">
        <v>0</v>
      </c>
      <c r="AD1213">
        <v>1</v>
      </c>
      <c r="AE1213">
        <v>0</v>
      </c>
      <c r="AF1213" t="s">
        <v>105</v>
      </c>
      <c r="AG1213">
        <v>8.0000000000000007E-5</v>
      </c>
      <c r="AH1213">
        <v>3</v>
      </c>
      <c r="AI1213">
        <v>-1</v>
      </c>
      <c r="AJ1213" t="s">
        <v>3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</row>
    <row r="1214" spans="1:44" x14ac:dyDescent="0.2">
      <c r="A1214">
        <f>ROW(Source!A988)</f>
        <v>988</v>
      </c>
      <c r="B1214">
        <v>1474084955</v>
      </c>
      <c r="C1214">
        <v>1472731089</v>
      </c>
      <c r="D1214">
        <v>1441819193</v>
      </c>
      <c r="E1214">
        <v>15514512</v>
      </c>
      <c r="F1214">
        <v>1</v>
      </c>
      <c r="G1214">
        <v>15514512</v>
      </c>
      <c r="H1214">
        <v>1</v>
      </c>
      <c r="I1214" t="s">
        <v>958</v>
      </c>
      <c r="J1214" t="s">
        <v>3</v>
      </c>
      <c r="K1214" t="s">
        <v>959</v>
      </c>
      <c r="L1214">
        <v>1191</v>
      </c>
      <c r="N1214">
        <v>1013</v>
      </c>
      <c r="O1214" t="s">
        <v>960</v>
      </c>
      <c r="P1214" t="s">
        <v>960</v>
      </c>
      <c r="Q1214">
        <v>1</v>
      </c>
      <c r="X1214">
        <v>1.1299999999999999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1</v>
      </c>
      <c r="AE1214">
        <v>1</v>
      </c>
      <c r="AF1214" t="s">
        <v>3</v>
      </c>
      <c r="AG1214">
        <v>1.1299999999999999</v>
      </c>
      <c r="AH1214">
        <v>3</v>
      </c>
      <c r="AI1214">
        <v>-1</v>
      </c>
      <c r="AJ1214" t="s">
        <v>3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</row>
    <row r="1215" spans="1:44" x14ac:dyDescent="0.2">
      <c r="A1215">
        <f>ROW(Source!A988)</f>
        <v>988</v>
      </c>
      <c r="B1215">
        <v>1474084957</v>
      </c>
      <c r="C1215">
        <v>1472731089</v>
      </c>
      <c r="D1215">
        <v>1441820422</v>
      </c>
      <c r="E1215">
        <v>15514512</v>
      </c>
      <c r="F1215">
        <v>1</v>
      </c>
      <c r="G1215">
        <v>15514512</v>
      </c>
      <c r="H1215">
        <v>3</v>
      </c>
      <c r="I1215" t="s">
        <v>1055</v>
      </c>
      <c r="J1215" t="s">
        <v>3</v>
      </c>
      <c r="K1215" t="s">
        <v>1056</v>
      </c>
      <c r="L1215">
        <v>1346</v>
      </c>
      <c r="N1215">
        <v>1009</v>
      </c>
      <c r="O1215" t="s">
        <v>968</v>
      </c>
      <c r="P1215" t="s">
        <v>968</v>
      </c>
      <c r="Q1215">
        <v>1</v>
      </c>
      <c r="X1215">
        <v>3.0000000000000001E-3</v>
      </c>
      <c r="Y1215">
        <v>1511.54088</v>
      </c>
      <c r="Z1215">
        <v>0</v>
      </c>
      <c r="AA1215">
        <v>0</v>
      </c>
      <c r="AB1215">
        <v>0</v>
      </c>
      <c r="AC1215">
        <v>0</v>
      </c>
      <c r="AD1215">
        <v>1</v>
      </c>
      <c r="AE1215">
        <v>0</v>
      </c>
      <c r="AF1215" t="s">
        <v>3</v>
      </c>
      <c r="AG1215">
        <v>3.0000000000000001E-3</v>
      </c>
      <c r="AH1215">
        <v>3</v>
      </c>
      <c r="AI1215">
        <v>-1</v>
      </c>
      <c r="AJ1215" t="s">
        <v>3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</row>
    <row r="1216" spans="1:44" x14ac:dyDescent="0.2">
      <c r="A1216">
        <f>ROW(Source!A988)</f>
        <v>988</v>
      </c>
      <c r="B1216">
        <v>1474084958</v>
      </c>
      <c r="C1216">
        <v>1472731089</v>
      </c>
      <c r="D1216">
        <v>1441836235</v>
      </c>
      <c r="E1216">
        <v>1</v>
      </c>
      <c r="F1216">
        <v>1</v>
      </c>
      <c r="G1216">
        <v>15514512</v>
      </c>
      <c r="H1216">
        <v>3</v>
      </c>
      <c r="I1216" t="s">
        <v>965</v>
      </c>
      <c r="J1216" t="s">
        <v>966</v>
      </c>
      <c r="K1216" t="s">
        <v>967</v>
      </c>
      <c r="L1216">
        <v>1346</v>
      </c>
      <c r="N1216">
        <v>1009</v>
      </c>
      <c r="O1216" t="s">
        <v>968</v>
      </c>
      <c r="P1216" t="s">
        <v>968</v>
      </c>
      <c r="Q1216">
        <v>1</v>
      </c>
      <c r="X1216">
        <v>0.01</v>
      </c>
      <c r="Y1216">
        <v>31.49</v>
      </c>
      <c r="Z1216">
        <v>0</v>
      </c>
      <c r="AA1216">
        <v>0</v>
      </c>
      <c r="AB1216">
        <v>0</v>
      </c>
      <c r="AC1216">
        <v>0</v>
      </c>
      <c r="AD1216">
        <v>1</v>
      </c>
      <c r="AE1216">
        <v>0</v>
      </c>
      <c r="AF1216" t="s">
        <v>3</v>
      </c>
      <c r="AG1216">
        <v>0.01</v>
      </c>
      <c r="AH1216">
        <v>3</v>
      </c>
      <c r="AI1216">
        <v>-1</v>
      </c>
      <c r="AJ1216" t="s">
        <v>3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</row>
    <row r="1217" spans="1:44" x14ac:dyDescent="0.2">
      <c r="A1217">
        <f>ROW(Source!A988)</f>
        <v>988</v>
      </c>
      <c r="B1217">
        <v>1474084959</v>
      </c>
      <c r="C1217">
        <v>1472731089</v>
      </c>
      <c r="D1217">
        <v>1441838748</v>
      </c>
      <c r="E1217">
        <v>1</v>
      </c>
      <c r="F1217">
        <v>1</v>
      </c>
      <c r="G1217">
        <v>15514512</v>
      </c>
      <c r="H1217">
        <v>3</v>
      </c>
      <c r="I1217" t="s">
        <v>1057</v>
      </c>
      <c r="J1217" t="s">
        <v>1058</v>
      </c>
      <c r="K1217" t="s">
        <v>1059</v>
      </c>
      <c r="L1217">
        <v>1327</v>
      </c>
      <c r="N1217">
        <v>1005</v>
      </c>
      <c r="O1217" t="s">
        <v>1042</v>
      </c>
      <c r="P1217" t="s">
        <v>1042</v>
      </c>
      <c r="Q1217">
        <v>1</v>
      </c>
      <c r="X1217">
        <v>8.0000000000000002E-3</v>
      </c>
      <c r="Y1217">
        <v>208.99</v>
      </c>
      <c r="Z1217">
        <v>0</v>
      </c>
      <c r="AA1217">
        <v>0</v>
      </c>
      <c r="AB1217">
        <v>0</v>
      </c>
      <c r="AC1217">
        <v>0</v>
      </c>
      <c r="AD1217">
        <v>1</v>
      </c>
      <c r="AE1217">
        <v>0</v>
      </c>
      <c r="AF1217" t="s">
        <v>3</v>
      </c>
      <c r="AG1217">
        <v>8.0000000000000002E-3</v>
      </c>
      <c r="AH1217">
        <v>3</v>
      </c>
      <c r="AI1217">
        <v>-1</v>
      </c>
      <c r="AJ1217" t="s">
        <v>3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</row>
    <row r="1218" spans="1:44" x14ac:dyDescent="0.2">
      <c r="A1218">
        <f>ROW(Source!A988)</f>
        <v>988</v>
      </c>
      <c r="B1218">
        <v>1474084956</v>
      </c>
      <c r="C1218">
        <v>1472731089</v>
      </c>
      <c r="D1218">
        <v>1441822228</v>
      </c>
      <c r="E1218">
        <v>15514512</v>
      </c>
      <c r="F1218">
        <v>1</v>
      </c>
      <c r="G1218">
        <v>15514512</v>
      </c>
      <c r="H1218">
        <v>3</v>
      </c>
      <c r="I1218" t="s">
        <v>1036</v>
      </c>
      <c r="J1218" t="s">
        <v>3</v>
      </c>
      <c r="K1218" t="s">
        <v>1038</v>
      </c>
      <c r="L1218">
        <v>1346</v>
      </c>
      <c r="N1218">
        <v>1009</v>
      </c>
      <c r="O1218" t="s">
        <v>968</v>
      </c>
      <c r="P1218" t="s">
        <v>968</v>
      </c>
      <c r="Q1218">
        <v>1</v>
      </c>
      <c r="X1218">
        <v>1.7000000000000001E-2</v>
      </c>
      <c r="Y1218">
        <v>73.951729999999998</v>
      </c>
      <c r="Z1218">
        <v>0</v>
      </c>
      <c r="AA1218">
        <v>0</v>
      </c>
      <c r="AB1218">
        <v>0</v>
      </c>
      <c r="AC1218">
        <v>0</v>
      </c>
      <c r="AD1218">
        <v>1</v>
      </c>
      <c r="AE1218">
        <v>0</v>
      </c>
      <c r="AF1218" t="s">
        <v>3</v>
      </c>
      <c r="AG1218">
        <v>1.7000000000000001E-2</v>
      </c>
      <c r="AH1218">
        <v>3</v>
      </c>
      <c r="AI1218">
        <v>-1</v>
      </c>
      <c r="AJ1218" t="s">
        <v>3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</row>
    <row r="1219" spans="1:44" x14ac:dyDescent="0.2">
      <c r="A1219">
        <f>ROW(Source!A988)</f>
        <v>988</v>
      </c>
      <c r="B1219">
        <v>1474084960</v>
      </c>
      <c r="C1219">
        <v>1472731089</v>
      </c>
      <c r="D1219">
        <v>1441834920</v>
      </c>
      <c r="E1219">
        <v>1</v>
      </c>
      <c r="F1219">
        <v>1</v>
      </c>
      <c r="G1219">
        <v>15514512</v>
      </c>
      <c r="H1219">
        <v>3</v>
      </c>
      <c r="I1219" t="s">
        <v>1060</v>
      </c>
      <c r="J1219" t="s">
        <v>1061</v>
      </c>
      <c r="K1219" t="s">
        <v>1062</v>
      </c>
      <c r="L1219">
        <v>1346</v>
      </c>
      <c r="N1219">
        <v>1009</v>
      </c>
      <c r="O1219" t="s">
        <v>968</v>
      </c>
      <c r="P1219" t="s">
        <v>968</v>
      </c>
      <c r="Q1219">
        <v>1</v>
      </c>
      <c r="X1219">
        <v>1.4E-2</v>
      </c>
      <c r="Y1219">
        <v>106.87</v>
      </c>
      <c r="Z1219">
        <v>0</v>
      </c>
      <c r="AA1219">
        <v>0</v>
      </c>
      <c r="AB1219">
        <v>0</v>
      </c>
      <c r="AC1219">
        <v>0</v>
      </c>
      <c r="AD1219">
        <v>1</v>
      </c>
      <c r="AE1219">
        <v>0</v>
      </c>
      <c r="AF1219" t="s">
        <v>3</v>
      </c>
      <c r="AG1219">
        <v>1.4E-2</v>
      </c>
      <c r="AH1219">
        <v>3</v>
      </c>
      <c r="AI1219">
        <v>-1</v>
      </c>
      <c r="AJ1219" t="s">
        <v>3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</row>
    <row r="1220" spans="1:44" x14ac:dyDescent="0.2">
      <c r="A1220">
        <f>ROW(Source!A989)</f>
        <v>989</v>
      </c>
      <c r="B1220">
        <v>1474084961</v>
      </c>
      <c r="C1220">
        <v>1472731152</v>
      </c>
      <c r="D1220">
        <v>1441819193</v>
      </c>
      <c r="E1220">
        <v>15514512</v>
      </c>
      <c r="F1220">
        <v>1</v>
      </c>
      <c r="G1220">
        <v>15514512</v>
      </c>
      <c r="H1220">
        <v>1</v>
      </c>
      <c r="I1220" t="s">
        <v>958</v>
      </c>
      <c r="J1220" t="s">
        <v>3</v>
      </c>
      <c r="K1220" t="s">
        <v>959</v>
      </c>
      <c r="L1220">
        <v>1191</v>
      </c>
      <c r="N1220">
        <v>1013</v>
      </c>
      <c r="O1220" t="s">
        <v>960</v>
      </c>
      <c r="P1220" t="s">
        <v>960</v>
      </c>
      <c r="Q1220">
        <v>1</v>
      </c>
      <c r="X1220">
        <v>0.04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1</v>
      </c>
      <c r="AE1220">
        <v>1</v>
      </c>
      <c r="AF1220" t="s">
        <v>28</v>
      </c>
      <c r="AG1220">
        <v>0.12</v>
      </c>
      <c r="AH1220">
        <v>3</v>
      </c>
      <c r="AI1220">
        <v>-1</v>
      </c>
      <c r="AJ1220" t="s">
        <v>3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</row>
    <row r="1221" spans="1:44" x14ac:dyDescent="0.2">
      <c r="A1221">
        <f>ROW(Source!A991)</f>
        <v>991</v>
      </c>
      <c r="B1221">
        <v>1474084962</v>
      </c>
      <c r="C1221">
        <v>1472731180</v>
      </c>
      <c r="D1221">
        <v>1441819193</v>
      </c>
      <c r="E1221">
        <v>15514512</v>
      </c>
      <c r="F1221">
        <v>1</v>
      </c>
      <c r="G1221">
        <v>15514512</v>
      </c>
      <c r="H1221">
        <v>1</v>
      </c>
      <c r="I1221" t="s">
        <v>958</v>
      </c>
      <c r="J1221" t="s">
        <v>3</v>
      </c>
      <c r="K1221" t="s">
        <v>959</v>
      </c>
      <c r="L1221">
        <v>1191</v>
      </c>
      <c r="N1221">
        <v>1013</v>
      </c>
      <c r="O1221" t="s">
        <v>960</v>
      </c>
      <c r="P1221" t="s">
        <v>960</v>
      </c>
      <c r="Q1221">
        <v>1</v>
      </c>
      <c r="X1221">
        <v>0.17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1</v>
      </c>
      <c r="AE1221">
        <v>1</v>
      </c>
      <c r="AF1221" t="s">
        <v>100</v>
      </c>
      <c r="AG1221">
        <v>0.68</v>
      </c>
      <c r="AH1221">
        <v>3</v>
      </c>
      <c r="AI1221">
        <v>-1</v>
      </c>
      <c r="AJ1221" t="s">
        <v>3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</row>
    <row r="1222" spans="1:44" x14ac:dyDescent="0.2">
      <c r="A1222">
        <f>ROW(Source!A991)</f>
        <v>991</v>
      </c>
      <c r="B1222">
        <v>1474084963</v>
      </c>
      <c r="C1222">
        <v>1472731180</v>
      </c>
      <c r="D1222">
        <v>1441834258</v>
      </c>
      <c r="E1222">
        <v>1</v>
      </c>
      <c r="F1222">
        <v>1</v>
      </c>
      <c r="G1222">
        <v>15514512</v>
      </c>
      <c r="H1222">
        <v>2</v>
      </c>
      <c r="I1222" t="s">
        <v>1017</v>
      </c>
      <c r="J1222" t="s">
        <v>1018</v>
      </c>
      <c r="K1222" t="s">
        <v>1019</v>
      </c>
      <c r="L1222">
        <v>1368</v>
      </c>
      <c r="N1222">
        <v>1011</v>
      </c>
      <c r="O1222" t="s">
        <v>964</v>
      </c>
      <c r="P1222" t="s">
        <v>964</v>
      </c>
      <c r="Q1222">
        <v>1</v>
      </c>
      <c r="X1222">
        <v>0.01</v>
      </c>
      <c r="Y1222">
        <v>0</v>
      </c>
      <c r="Z1222">
        <v>1303.01</v>
      </c>
      <c r="AA1222">
        <v>826.2</v>
      </c>
      <c r="AB1222">
        <v>0</v>
      </c>
      <c r="AC1222">
        <v>0</v>
      </c>
      <c r="AD1222">
        <v>1</v>
      </c>
      <c r="AE1222">
        <v>0</v>
      </c>
      <c r="AF1222" t="s">
        <v>100</v>
      </c>
      <c r="AG1222">
        <v>0.04</v>
      </c>
      <c r="AH1222">
        <v>3</v>
      </c>
      <c r="AI1222">
        <v>-1</v>
      </c>
      <c r="AJ1222" t="s">
        <v>3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</row>
    <row r="1223" spans="1:44" x14ac:dyDescent="0.2">
      <c r="A1223">
        <f>ROW(Source!A991)</f>
        <v>991</v>
      </c>
      <c r="B1223">
        <v>1474084964</v>
      </c>
      <c r="C1223">
        <v>1472731180</v>
      </c>
      <c r="D1223">
        <v>1441836186</v>
      </c>
      <c r="E1223">
        <v>1</v>
      </c>
      <c r="F1223">
        <v>1</v>
      </c>
      <c r="G1223">
        <v>15514512</v>
      </c>
      <c r="H1223">
        <v>3</v>
      </c>
      <c r="I1223" t="s">
        <v>1049</v>
      </c>
      <c r="J1223" t="s">
        <v>1050</v>
      </c>
      <c r="K1223" t="s">
        <v>1051</v>
      </c>
      <c r="L1223">
        <v>1346</v>
      </c>
      <c r="N1223">
        <v>1009</v>
      </c>
      <c r="O1223" t="s">
        <v>968</v>
      </c>
      <c r="P1223" t="s">
        <v>968</v>
      </c>
      <c r="Q1223">
        <v>1</v>
      </c>
      <c r="X1223">
        <v>0.01</v>
      </c>
      <c r="Y1223">
        <v>494.57</v>
      </c>
      <c r="Z1223">
        <v>0</v>
      </c>
      <c r="AA1223">
        <v>0</v>
      </c>
      <c r="AB1223">
        <v>0</v>
      </c>
      <c r="AC1223">
        <v>0</v>
      </c>
      <c r="AD1223">
        <v>1</v>
      </c>
      <c r="AE1223">
        <v>0</v>
      </c>
      <c r="AF1223" t="s">
        <v>100</v>
      </c>
      <c r="AG1223">
        <v>0.04</v>
      </c>
      <c r="AH1223">
        <v>3</v>
      </c>
      <c r="AI1223">
        <v>-1</v>
      </c>
      <c r="AJ1223" t="s">
        <v>3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</row>
    <row r="1224" spans="1:44" x14ac:dyDescent="0.2">
      <c r="A1224">
        <f>ROW(Source!A991)</f>
        <v>991</v>
      </c>
      <c r="B1224">
        <v>1474084965</v>
      </c>
      <c r="C1224">
        <v>1472731180</v>
      </c>
      <c r="D1224">
        <v>1441836230</v>
      </c>
      <c r="E1224">
        <v>1</v>
      </c>
      <c r="F1224">
        <v>1</v>
      </c>
      <c r="G1224">
        <v>15514512</v>
      </c>
      <c r="H1224">
        <v>3</v>
      </c>
      <c r="I1224" t="s">
        <v>1052</v>
      </c>
      <c r="J1224" t="s">
        <v>1053</v>
      </c>
      <c r="K1224" t="s">
        <v>1054</v>
      </c>
      <c r="L1224">
        <v>1327</v>
      </c>
      <c r="N1224">
        <v>1005</v>
      </c>
      <c r="O1224" t="s">
        <v>1042</v>
      </c>
      <c r="P1224" t="s">
        <v>1042</v>
      </c>
      <c r="Q1224">
        <v>1</v>
      </c>
      <c r="X1224">
        <v>0.02</v>
      </c>
      <c r="Y1224">
        <v>46</v>
      </c>
      <c r="Z1224">
        <v>0</v>
      </c>
      <c r="AA1224">
        <v>0</v>
      </c>
      <c r="AB1224">
        <v>0</v>
      </c>
      <c r="AC1224">
        <v>0</v>
      </c>
      <c r="AD1224">
        <v>1</v>
      </c>
      <c r="AE1224">
        <v>0</v>
      </c>
      <c r="AF1224" t="s">
        <v>100</v>
      </c>
      <c r="AG1224">
        <v>0.08</v>
      </c>
      <c r="AH1224">
        <v>3</v>
      </c>
      <c r="AI1224">
        <v>-1</v>
      </c>
      <c r="AJ1224" t="s">
        <v>3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</row>
    <row r="1225" spans="1:44" x14ac:dyDescent="0.2">
      <c r="A1225">
        <f>ROW(Source!A992)</f>
        <v>992</v>
      </c>
      <c r="B1225">
        <v>1474084966</v>
      </c>
      <c r="C1225">
        <v>1472731207</v>
      </c>
      <c r="D1225">
        <v>1441819193</v>
      </c>
      <c r="E1225">
        <v>15514512</v>
      </c>
      <c r="F1225">
        <v>1</v>
      </c>
      <c r="G1225">
        <v>15514512</v>
      </c>
      <c r="H1225">
        <v>1</v>
      </c>
      <c r="I1225" t="s">
        <v>958</v>
      </c>
      <c r="J1225" t="s">
        <v>3</v>
      </c>
      <c r="K1225" t="s">
        <v>959</v>
      </c>
      <c r="L1225">
        <v>1191</v>
      </c>
      <c r="N1225">
        <v>1013</v>
      </c>
      <c r="O1225" t="s">
        <v>960</v>
      </c>
      <c r="P1225" t="s">
        <v>960</v>
      </c>
      <c r="Q1225">
        <v>1</v>
      </c>
      <c r="X1225">
        <v>0.3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1</v>
      </c>
      <c r="AE1225">
        <v>1</v>
      </c>
      <c r="AF1225" t="s">
        <v>105</v>
      </c>
      <c r="AG1225">
        <v>0.6</v>
      </c>
      <c r="AH1225">
        <v>3</v>
      </c>
      <c r="AI1225">
        <v>-1</v>
      </c>
      <c r="AJ1225" t="s">
        <v>3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</row>
    <row r="1226" spans="1:44" x14ac:dyDescent="0.2">
      <c r="A1226">
        <f>ROW(Source!A992)</f>
        <v>992</v>
      </c>
      <c r="B1226">
        <v>1474084967</v>
      </c>
      <c r="C1226">
        <v>1472731207</v>
      </c>
      <c r="D1226">
        <v>1441836235</v>
      </c>
      <c r="E1226">
        <v>1</v>
      </c>
      <c r="F1226">
        <v>1</v>
      </c>
      <c r="G1226">
        <v>15514512</v>
      </c>
      <c r="H1226">
        <v>3</v>
      </c>
      <c r="I1226" t="s">
        <v>965</v>
      </c>
      <c r="J1226" t="s">
        <v>966</v>
      </c>
      <c r="K1226" t="s">
        <v>967</v>
      </c>
      <c r="L1226">
        <v>1346</v>
      </c>
      <c r="N1226">
        <v>1009</v>
      </c>
      <c r="O1226" t="s">
        <v>968</v>
      </c>
      <c r="P1226" t="s">
        <v>968</v>
      </c>
      <c r="Q1226">
        <v>1</v>
      </c>
      <c r="X1226">
        <v>0.05</v>
      </c>
      <c r="Y1226">
        <v>31.49</v>
      </c>
      <c r="Z1226">
        <v>0</v>
      </c>
      <c r="AA1226">
        <v>0</v>
      </c>
      <c r="AB1226">
        <v>0</v>
      </c>
      <c r="AC1226">
        <v>0</v>
      </c>
      <c r="AD1226">
        <v>1</v>
      </c>
      <c r="AE1226">
        <v>0</v>
      </c>
      <c r="AF1226" t="s">
        <v>105</v>
      </c>
      <c r="AG1226">
        <v>0.1</v>
      </c>
      <c r="AH1226">
        <v>3</v>
      </c>
      <c r="AI1226">
        <v>-1</v>
      </c>
      <c r="AJ1226" t="s">
        <v>3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</row>
    <row r="1227" spans="1:44" x14ac:dyDescent="0.2">
      <c r="A1227">
        <f>ROW(Source!A992)</f>
        <v>992</v>
      </c>
      <c r="B1227">
        <v>1474084968</v>
      </c>
      <c r="C1227">
        <v>1472731207</v>
      </c>
      <c r="D1227">
        <v>1441834628</v>
      </c>
      <c r="E1227">
        <v>1</v>
      </c>
      <c r="F1227">
        <v>1</v>
      </c>
      <c r="G1227">
        <v>15514512</v>
      </c>
      <c r="H1227">
        <v>3</v>
      </c>
      <c r="I1227" t="s">
        <v>1036</v>
      </c>
      <c r="J1227" t="s">
        <v>1037</v>
      </c>
      <c r="K1227" t="s">
        <v>1038</v>
      </c>
      <c r="L1227">
        <v>1348</v>
      </c>
      <c r="N1227">
        <v>1009</v>
      </c>
      <c r="O1227" t="s">
        <v>861</v>
      </c>
      <c r="P1227" t="s">
        <v>861</v>
      </c>
      <c r="Q1227">
        <v>1000</v>
      </c>
      <c r="X1227">
        <v>4.0000000000000003E-5</v>
      </c>
      <c r="Y1227">
        <v>73951.73</v>
      </c>
      <c r="Z1227">
        <v>0</v>
      </c>
      <c r="AA1227">
        <v>0</v>
      </c>
      <c r="AB1227">
        <v>0</v>
      </c>
      <c r="AC1227">
        <v>0</v>
      </c>
      <c r="AD1227">
        <v>1</v>
      </c>
      <c r="AE1227">
        <v>0</v>
      </c>
      <c r="AF1227" t="s">
        <v>105</v>
      </c>
      <c r="AG1227">
        <v>8.0000000000000007E-5</v>
      </c>
      <c r="AH1227">
        <v>3</v>
      </c>
      <c r="AI1227">
        <v>-1</v>
      </c>
      <c r="AJ1227" t="s">
        <v>3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</row>
    <row r="1228" spans="1:44" x14ac:dyDescent="0.2">
      <c r="A1228">
        <f>ROW(Source!A993)</f>
        <v>993</v>
      </c>
      <c r="B1228">
        <v>1474084969</v>
      </c>
      <c r="C1228">
        <v>1472731217</v>
      </c>
      <c r="D1228">
        <v>1441819193</v>
      </c>
      <c r="E1228">
        <v>15514512</v>
      </c>
      <c r="F1228">
        <v>1</v>
      </c>
      <c r="G1228">
        <v>15514512</v>
      </c>
      <c r="H1228">
        <v>1</v>
      </c>
      <c r="I1228" t="s">
        <v>958</v>
      </c>
      <c r="J1228" t="s">
        <v>3</v>
      </c>
      <c r="K1228" t="s">
        <v>959</v>
      </c>
      <c r="L1228">
        <v>1191</v>
      </c>
      <c r="N1228">
        <v>1013</v>
      </c>
      <c r="O1228" t="s">
        <v>960</v>
      </c>
      <c r="P1228" t="s">
        <v>960</v>
      </c>
      <c r="Q1228">
        <v>1</v>
      </c>
      <c r="X1228">
        <v>1.1299999999999999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1</v>
      </c>
      <c r="AE1228">
        <v>1</v>
      </c>
      <c r="AF1228" t="s">
        <v>3</v>
      </c>
      <c r="AG1228">
        <v>1.1299999999999999</v>
      </c>
      <c r="AH1228">
        <v>3</v>
      </c>
      <c r="AI1228">
        <v>-1</v>
      </c>
      <c r="AJ1228" t="s">
        <v>3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</row>
    <row r="1229" spans="1:44" x14ac:dyDescent="0.2">
      <c r="A1229">
        <f>ROW(Source!A993)</f>
        <v>993</v>
      </c>
      <c r="B1229">
        <v>1474084971</v>
      </c>
      <c r="C1229">
        <v>1472731217</v>
      </c>
      <c r="D1229">
        <v>1441820422</v>
      </c>
      <c r="E1229">
        <v>15514512</v>
      </c>
      <c r="F1229">
        <v>1</v>
      </c>
      <c r="G1229">
        <v>15514512</v>
      </c>
      <c r="H1229">
        <v>3</v>
      </c>
      <c r="I1229" t="s">
        <v>1055</v>
      </c>
      <c r="J1229" t="s">
        <v>3</v>
      </c>
      <c r="K1229" t="s">
        <v>1056</v>
      </c>
      <c r="L1229">
        <v>1346</v>
      </c>
      <c r="N1229">
        <v>1009</v>
      </c>
      <c r="O1229" t="s">
        <v>968</v>
      </c>
      <c r="P1229" t="s">
        <v>968</v>
      </c>
      <c r="Q1229">
        <v>1</v>
      </c>
      <c r="X1229">
        <v>3.0000000000000001E-3</v>
      </c>
      <c r="Y1229">
        <v>1511.54088</v>
      </c>
      <c r="Z1229">
        <v>0</v>
      </c>
      <c r="AA1229">
        <v>0</v>
      </c>
      <c r="AB1229">
        <v>0</v>
      </c>
      <c r="AC1229">
        <v>0</v>
      </c>
      <c r="AD1229">
        <v>1</v>
      </c>
      <c r="AE1229">
        <v>0</v>
      </c>
      <c r="AF1229" t="s">
        <v>3</v>
      </c>
      <c r="AG1229">
        <v>3.0000000000000001E-3</v>
      </c>
      <c r="AH1229">
        <v>3</v>
      </c>
      <c r="AI1229">
        <v>-1</v>
      </c>
      <c r="AJ1229" t="s">
        <v>3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</row>
    <row r="1230" spans="1:44" x14ac:dyDescent="0.2">
      <c r="A1230">
        <f>ROW(Source!A993)</f>
        <v>993</v>
      </c>
      <c r="B1230">
        <v>1474084972</v>
      </c>
      <c r="C1230">
        <v>1472731217</v>
      </c>
      <c r="D1230">
        <v>1441836235</v>
      </c>
      <c r="E1230">
        <v>1</v>
      </c>
      <c r="F1230">
        <v>1</v>
      </c>
      <c r="G1230">
        <v>15514512</v>
      </c>
      <c r="H1230">
        <v>3</v>
      </c>
      <c r="I1230" t="s">
        <v>965</v>
      </c>
      <c r="J1230" t="s">
        <v>966</v>
      </c>
      <c r="K1230" t="s">
        <v>967</v>
      </c>
      <c r="L1230">
        <v>1346</v>
      </c>
      <c r="N1230">
        <v>1009</v>
      </c>
      <c r="O1230" t="s">
        <v>968</v>
      </c>
      <c r="P1230" t="s">
        <v>968</v>
      </c>
      <c r="Q1230">
        <v>1</v>
      </c>
      <c r="X1230">
        <v>0.01</v>
      </c>
      <c r="Y1230">
        <v>31.49</v>
      </c>
      <c r="Z1230">
        <v>0</v>
      </c>
      <c r="AA1230">
        <v>0</v>
      </c>
      <c r="AB1230">
        <v>0</v>
      </c>
      <c r="AC1230">
        <v>0</v>
      </c>
      <c r="AD1230">
        <v>1</v>
      </c>
      <c r="AE1230">
        <v>0</v>
      </c>
      <c r="AF1230" t="s">
        <v>3</v>
      </c>
      <c r="AG1230">
        <v>0.01</v>
      </c>
      <c r="AH1230">
        <v>3</v>
      </c>
      <c r="AI1230">
        <v>-1</v>
      </c>
      <c r="AJ1230" t="s">
        <v>3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</row>
    <row r="1231" spans="1:44" x14ac:dyDescent="0.2">
      <c r="A1231">
        <f>ROW(Source!A993)</f>
        <v>993</v>
      </c>
      <c r="B1231">
        <v>1474084973</v>
      </c>
      <c r="C1231">
        <v>1472731217</v>
      </c>
      <c r="D1231">
        <v>1441838748</v>
      </c>
      <c r="E1231">
        <v>1</v>
      </c>
      <c r="F1231">
        <v>1</v>
      </c>
      <c r="G1231">
        <v>15514512</v>
      </c>
      <c r="H1231">
        <v>3</v>
      </c>
      <c r="I1231" t="s">
        <v>1057</v>
      </c>
      <c r="J1231" t="s">
        <v>1058</v>
      </c>
      <c r="K1231" t="s">
        <v>1059</v>
      </c>
      <c r="L1231">
        <v>1327</v>
      </c>
      <c r="N1231">
        <v>1005</v>
      </c>
      <c r="O1231" t="s">
        <v>1042</v>
      </c>
      <c r="P1231" t="s">
        <v>1042</v>
      </c>
      <c r="Q1231">
        <v>1</v>
      </c>
      <c r="X1231">
        <v>8.0000000000000002E-3</v>
      </c>
      <c r="Y1231">
        <v>208.99</v>
      </c>
      <c r="Z1231">
        <v>0</v>
      </c>
      <c r="AA1231">
        <v>0</v>
      </c>
      <c r="AB1231">
        <v>0</v>
      </c>
      <c r="AC1231">
        <v>0</v>
      </c>
      <c r="AD1231">
        <v>1</v>
      </c>
      <c r="AE1231">
        <v>0</v>
      </c>
      <c r="AF1231" t="s">
        <v>3</v>
      </c>
      <c r="AG1231">
        <v>8.0000000000000002E-3</v>
      </c>
      <c r="AH1231">
        <v>3</v>
      </c>
      <c r="AI1231">
        <v>-1</v>
      </c>
      <c r="AJ1231" t="s">
        <v>3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</row>
    <row r="1232" spans="1:44" x14ac:dyDescent="0.2">
      <c r="A1232">
        <f>ROW(Source!A993)</f>
        <v>993</v>
      </c>
      <c r="B1232">
        <v>1474084970</v>
      </c>
      <c r="C1232">
        <v>1472731217</v>
      </c>
      <c r="D1232">
        <v>1441822228</v>
      </c>
      <c r="E1232">
        <v>15514512</v>
      </c>
      <c r="F1232">
        <v>1</v>
      </c>
      <c r="G1232">
        <v>15514512</v>
      </c>
      <c r="H1232">
        <v>3</v>
      </c>
      <c r="I1232" t="s">
        <v>1036</v>
      </c>
      <c r="J1232" t="s">
        <v>3</v>
      </c>
      <c r="K1232" t="s">
        <v>1038</v>
      </c>
      <c r="L1232">
        <v>1346</v>
      </c>
      <c r="N1232">
        <v>1009</v>
      </c>
      <c r="O1232" t="s">
        <v>968</v>
      </c>
      <c r="P1232" t="s">
        <v>968</v>
      </c>
      <c r="Q1232">
        <v>1</v>
      </c>
      <c r="X1232">
        <v>1.7000000000000001E-2</v>
      </c>
      <c r="Y1232">
        <v>73.951729999999998</v>
      </c>
      <c r="Z1232">
        <v>0</v>
      </c>
      <c r="AA1232">
        <v>0</v>
      </c>
      <c r="AB1232">
        <v>0</v>
      </c>
      <c r="AC1232">
        <v>0</v>
      </c>
      <c r="AD1232">
        <v>1</v>
      </c>
      <c r="AE1232">
        <v>0</v>
      </c>
      <c r="AF1232" t="s">
        <v>3</v>
      </c>
      <c r="AG1232">
        <v>1.7000000000000001E-2</v>
      </c>
      <c r="AH1232">
        <v>3</v>
      </c>
      <c r="AI1232">
        <v>-1</v>
      </c>
      <c r="AJ1232" t="s">
        <v>3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</row>
    <row r="1233" spans="1:44" x14ac:dyDescent="0.2">
      <c r="A1233">
        <f>ROW(Source!A993)</f>
        <v>993</v>
      </c>
      <c r="B1233">
        <v>1474084974</v>
      </c>
      <c r="C1233">
        <v>1472731217</v>
      </c>
      <c r="D1233">
        <v>1441834920</v>
      </c>
      <c r="E1233">
        <v>1</v>
      </c>
      <c r="F1233">
        <v>1</v>
      </c>
      <c r="G1233">
        <v>15514512</v>
      </c>
      <c r="H1233">
        <v>3</v>
      </c>
      <c r="I1233" t="s">
        <v>1060</v>
      </c>
      <c r="J1233" t="s">
        <v>1061</v>
      </c>
      <c r="K1233" t="s">
        <v>1062</v>
      </c>
      <c r="L1233">
        <v>1346</v>
      </c>
      <c r="N1233">
        <v>1009</v>
      </c>
      <c r="O1233" t="s">
        <v>968</v>
      </c>
      <c r="P1233" t="s">
        <v>968</v>
      </c>
      <c r="Q1233">
        <v>1</v>
      </c>
      <c r="X1233">
        <v>1.4E-2</v>
      </c>
      <c r="Y1233">
        <v>106.87</v>
      </c>
      <c r="Z1233">
        <v>0</v>
      </c>
      <c r="AA1233">
        <v>0</v>
      </c>
      <c r="AB1233">
        <v>0</v>
      </c>
      <c r="AC1233">
        <v>0</v>
      </c>
      <c r="AD1233">
        <v>1</v>
      </c>
      <c r="AE1233">
        <v>0</v>
      </c>
      <c r="AF1233" t="s">
        <v>3</v>
      </c>
      <c r="AG1233">
        <v>1.4E-2</v>
      </c>
      <c r="AH1233">
        <v>3</v>
      </c>
      <c r="AI1233">
        <v>-1</v>
      </c>
      <c r="AJ1233" t="s">
        <v>3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</row>
    <row r="1234" spans="1:44" x14ac:dyDescent="0.2">
      <c r="A1234">
        <f>ROW(Source!A994)</f>
        <v>994</v>
      </c>
      <c r="B1234">
        <v>1474084975</v>
      </c>
      <c r="C1234">
        <v>1472731238</v>
      </c>
      <c r="D1234">
        <v>1441819193</v>
      </c>
      <c r="E1234">
        <v>15514512</v>
      </c>
      <c r="F1234">
        <v>1</v>
      </c>
      <c r="G1234">
        <v>15514512</v>
      </c>
      <c r="H1234">
        <v>1</v>
      </c>
      <c r="I1234" t="s">
        <v>958</v>
      </c>
      <c r="J1234" t="s">
        <v>3</v>
      </c>
      <c r="K1234" t="s">
        <v>959</v>
      </c>
      <c r="L1234">
        <v>1191</v>
      </c>
      <c r="N1234">
        <v>1013</v>
      </c>
      <c r="O1234" t="s">
        <v>960</v>
      </c>
      <c r="P1234" t="s">
        <v>960</v>
      </c>
      <c r="Q1234">
        <v>1</v>
      </c>
      <c r="X1234">
        <v>0.04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1</v>
      </c>
      <c r="AE1234">
        <v>1</v>
      </c>
      <c r="AF1234" t="s">
        <v>28</v>
      </c>
      <c r="AG1234">
        <v>0.12</v>
      </c>
      <c r="AH1234">
        <v>3</v>
      </c>
      <c r="AI1234">
        <v>-1</v>
      </c>
      <c r="AJ1234" t="s">
        <v>3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</row>
    <row r="1235" spans="1:44" x14ac:dyDescent="0.2">
      <c r="A1235">
        <f>ROW(Source!A996)</f>
        <v>996</v>
      </c>
      <c r="B1235">
        <v>1474084976</v>
      </c>
      <c r="C1235">
        <v>1472731245</v>
      </c>
      <c r="D1235">
        <v>1441819193</v>
      </c>
      <c r="E1235">
        <v>15514512</v>
      </c>
      <c r="F1235">
        <v>1</v>
      </c>
      <c r="G1235">
        <v>15514512</v>
      </c>
      <c r="H1235">
        <v>1</v>
      </c>
      <c r="I1235" t="s">
        <v>958</v>
      </c>
      <c r="J1235" t="s">
        <v>3</v>
      </c>
      <c r="K1235" t="s">
        <v>959</v>
      </c>
      <c r="L1235">
        <v>1191</v>
      </c>
      <c r="N1235">
        <v>1013</v>
      </c>
      <c r="O1235" t="s">
        <v>960</v>
      </c>
      <c r="P1235" t="s">
        <v>960</v>
      </c>
      <c r="Q1235">
        <v>1</v>
      </c>
      <c r="X1235">
        <v>0.17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1</v>
      </c>
      <c r="AE1235">
        <v>1</v>
      </c>
      <c r="AF1235" t="s">
        <v>100</v>
      </c>
      <c r="AG1235">
        <v>0.68</v>
      </c>
      <c r="AH1235">
        <v>3</v>
      </c>
      <c r="AI1235">
        <v>-1</v>
      </c>
      <c r="AJ1235" t="s">
        <v>3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</row>
    <row r="1236" spans="1:44" x14ac:dyDescent="0.2">
      <c r="A1236">
        <f>ROW(Source!A996)</f>
        <v>996</v>
      </c>
      <c r="B1236">
        <v>1474084977</v>
      </c>
      <c r="C1236">
        <v>1472731245</v>
      </c>
      <c r="D1236">
        <v>1441834258</v>
      </c>
      <c r="E1236">
        <v>1</v>
      </c>
      <c r="F1236">
        <v>1</v>
      </c>
      <c r="G1236">
        <v>15514512</v>
      </c>
      <c r="H1236">
        <v>2</v>
      </c>
      <c r="I1236" t="s">
        <v>1017</v>
      </c>
      <c r="J1236" t="s">
        <v>1018</v>
      </c>
      <c r="K1236" t="s">
        <v>1019</v>
      </c>
      <c r="L1236">
        <v>1368</v>
      </c>
      <c r="N1236">
        <v>1011</v>
      </c>
      <c r="O1236" t="s">
        <v>964</v>
      </c>
      <c r="P1236" t="s">
        <v>964</v>
      </c>
      <c r="Q1236">
        <v>1</v>
      </c>
      <c r="X1236">
        <v>0.01</v>
      </c>
      <c r="Y1236">
        <v>0</v>
      </c>
      <c r="Z1236">
        <v>1303.01</v>
      </c>
      <c r="AA1236">
        <v>826.2</v>
      </c>
      <c r="AB1236">
        <v>0</v>
      </c>
      <c r="AC1236">
        <v>0</v>
      </c>
      <c r="AD1236">
        <v>1</v>
      </c>
      <c r="AE1236">
        <v>0</v>
      </c>
      <c r="AF1236" t="s">
        <v>100</v>
      </c>
      <c r="AG1236">
        <v>0.04</v>
      </c>
      <c r="AH1236">
        <v>3</v>
      </c>
      <c r="AI1236">
        <v>-1</v>
      </c>
      <c r="AJ1236" t="s">
        <v>3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</row>
    <row r="1237" spans="1:44" x14ac:dyDescent="0.2">
      <c r="A1237">
        <f>ROW(Source!A996)</f>
        <v>996</v>
      </c>
      <c r="B1237">
        <v>1474084978</v>
      </c>
      <c r="C1237">
        <v>1472731245</v>
      </c>
      <c r="D1237">
        <v>1441836186</v>
      </c>
      <c r="E1237">
        <v>1</v>
      </c>
      <c r="F1237">
        <v>1</v>
      </c>
      <c r="G1237">
        <v>15514512</v>
      </c>
      <c r="H1237">
        <v>3</v>
      </c>
      <c r="I1237" t="s">
        <v>1049</v>
      </c>
      <c r="J1237" t="s">
        <v>1050</v>
      </c>
      <c r="K1237" t="s">
        <v>1051</v>
      </c>
      <c r="L1237">
        <v>1346</v>
      </c>
      <c r="N1237">
        <v>1009</v>
      </c>
      <c r="O1237" t="s">
        <v>968</v>
      </c>
      <c r="P1237" t="s">
        <v>968</v>
      </c>
      <c r="Q1237">
        <v>1</v>
      </c>
      <c r="X1237">
        <v>0.01</v>
      </c>
      <c r="Y1237">
        <v>494.57</v>
      </c>
      <c r="Z1237">
        <v>0</v>
      </c>
      <c r="AA1237">
        <v>0</v>
      </c>
      <c r="AB1237">
        <v>0</v>
      </c>
      <c r="AC1237">
        <v>0</v>
      </c>
      <c r="AD1237">
        <v>1</v>
      </c>
      <c r="AE1237">
        <v>0</v>
      </c>
      <c r="AF1237" t="s">
        <v>100</v>
      </c>
      <c r="AG1237">
        <v>0.04</v>
      </c>
      <c r="AH1237">
        <v>3</v>
      </c>
      <c r="AI1237">
        <v>-1</v>
      </c>
      <c r="AJ1237" t="s">
        <v>3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</row>
    <row r="1238" spans="1:44" x14ac:dyDescent="0.2">
      <c r="A1238">
        <f>ROW(Source!A996)</f>
        <v>996</v>
      </c>
      <c r="B1238">
        <v>1474084979</v>
      </c>
      <c r="C1238">
        <v>1472731245</v>
      </c>
      <c r="D1238">
        <v>1441836230</v>
      </c>
      <c r="E1238">
        <v>1</v>
      </c>
      <c r="F1238">
        <v>1</v>
      </c>
      <c r="G1238">
        <v>15514512</v>
      </c>
      <c r="H1238">
        <v>3</v>
      </c>
      <c r="I1238" t="s">
        <v>1052</v>
      </c>
      <c r="J1238" t="s">
        <v>1053</v>
      </c>
      <c r="K1238" t="s">
        <v>1054</v>
      </c>
      <c r="L1238">
        <v>1327</v>
      </c>
      <c r="N1238">
        <v>1005</v>
      </c>
      <c r="O1238" t="s">
        <v>1042</v>
      </c>
      <c r="P1238" t="s">
        <v>1042</v>
      </c>
      <c r="Q1238">
        <v>1</v>
      </c>
      <c r="X1238">
        <v>0.02</v>
      </c>
      <c r="Y1238">
        <v>46</v>
      </c>
      <c r="Z1238">
        <v>0</v>
      </c>
      <c r="AA1238">
        <v>0</v>
      </c>
      <c r="AB1238">
        <v>0</v>
      </c>
      <c r="AC1238">
        <v>0</v>
      </c>
      <c r="AD1238">
        <v>1</v>
      </c>
      <c r="AE1238">
        <v>0</v>
      </c>
      <c r="AF1238" t="s">
        <v>100</v>
      </c>
      <c r="AG1238">
        <v>0.08</v>
      </c>
      <c r="AH1238">
        <v>3</v>
      </c>
      <c r="AI1238">
        <v>-1</v>
      </c>
      <c r="AJ1238" t="s">
        <v>3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</row>
    <row r="1239" spans="1:44" x14ac:dyDescent="0.2">
      <c r="A1239">
        <f>ROW(Source!A997)</f>
        <v>997</v>
      </c>
      <c r="B1239">
        <v>1474084980</v>
      </c>
      <c r="C1239">
        <v>1472731255</v>
      </c>
      <c r="D1239">
        <v>1441819193</v>
      </c>
      <c r="E1239">
        <v>15514512</v>
      </c>
      <c r="F1239">
        <v>1</v>
      </c>
      <c r="G1239">
        <v>15514512</v>
      </c>
      <c r="H1239">
        <v>1</v>
      </c>
      <c r="I1239" t="s">
        <v>958</v>
      </c>
      <c r="J1239" t="s">
        <v>3</v>
      </c>
      <c r="K1239" t="s">
        <v>959</v>
      </c>
      <c r="L1239">
        <v>1191</v>
      </c>
      <c r="N1239">
        <v>1013</v>
      </c>
      <c r="O1239" t="s">
        <v>960</v>
      </c>
      <c r="P1239" t="s">
        <v>960</v>
      </c>
      <c r="Q1239">
        <v>1</v>
      </c>
      <c r="X1239">
        <v>0.3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1</v>
      </c>
      <c r="AE1239">
        <v>1</v>
      </c>
      <c r="AF1239" t="s">
        <v>105</v>
      </c>
      <c r="AG1239">
        <v>0.6</v>
      </c>
      <c r="AH1239">
        <v>3</v>
      </c>
      <c r="AI1239">
        <v>-1</v>
      </c>
      <c r="AJ1239" t="s">
        <v>3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</row>
    <row r="1240" spans="1:44" x14ac:dyDescent="0.2">
      <c r="A1240">
        <f>ROW(Source!A997)</f>
        <v>997</v>
      </c>
      <c r="B1240">
        <v>1474084981</v>
      </c>
      <c r="C1240">
        <v>1472731255</v>
      </c>
      <c r="D1240">
        <v>1441836235</v>
      </c>
      <c r="E1240">
        <v>1</v>
      </c>
      <c r="F1240">
        <v>1</v>
      </c>
      <c r="G1240">
        <v>15514512</v>
      </c>
      <c r="H1240">
        <v>3</v>
      </c>
      <c r="I1240" t="s">
        <v>965</v>
      </c>
      <c r="J1240" t="s">
        <v>966</v>
      </c>
      <c r="K1240" t="s">
        <v>967</v>
      </c>
      <c r="L1240">
        <v>1346</v>
      </c>
      <c r="N1240">
        <v>1009</v>
      </c>
      <c r="O1240" t="s">
        <v>968</v>
      </c>
      <c r="P1240" t="s">
        <v>968</v>
      </c>
      <c r="Q1240">
        <v>1</v>
      </c>
      <c r="X1240">
        <v>0.05</v>
      </c>
      <c r="Y1240">
        <v>31.49</v>
      </c>
      <c r="Z1240">
        <v>0</v>
      </c>
      <c r="AA1240">
        <v>0</v>
      </c>
      <c r="AB1240">
        <v>0</v>
      </c>
      <c r="AC1240">
        <v>0</v>
      </c>
      <c r="AD1240">
        <v>1</v>
      </c>
      <c r="AE1240">
        <v>0</v>
      </c>
      <c r="AF1240" t="s">
        <v>105</v>
      </c>
      <c r="AG1240">
        <v>0.1</v>
      </c>
      <c r="AH1240">
        <v>3</v>
      </c>
      <c r="AI1240">
        <v>-1</v>
      </c>
      <c r="AJ1240" t="s">
        <v>3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</row>
    <row r="1241" spans="1:44" x14ac:dyDescent="0.2">
      <c r="A1241">
        <f>ROW(Source!A997)</f>
        <v>997</v>
      </c>
      <c r="B1241">
        <v>1474084982</v>
      </c>
      <c r="C1241">
        <v>1472731255</v>
      </c>
      <c r="D1241">
        <v>1441834628</v>
      </c>
      <c r="E1241">
        <v>1</v>
      </c>
      <c r="F1241">
        <v>1</v>
      </c>
      <c r="G1241">
        <v>15514512</v>
      </c>
      <c r="H1241">
        <v>3</v>
      </c>
      <c r="I1241" t="s">
        <v>1036</v>
      </c>
      <c r="J1241" t="s">
        <v>1037</v>
      </c>
      <c r="K1241" t="s">
        <v>1038</v>
      </c>
      <c r="L1241">
        <v>1348</v>
      </c>
      <c r="N1241">
        <v>1009</v>
      </c>
      <c r="O1241" t="s">
        <v>861</v>
      </c>
      <c r="P1241" t="s">
        <v>861</v>
      </c>
      <c r="Q1241">
        <v>1000</v>
      </c>
      <c r="X1241">
        <v>4.0000000000000003E-5</v>
      </c>
      <c r="Y1241">
        <v>73951.73</v>
      </c>
      <c r="Z1241">
        <v>0</v>
      </c>
      <c r="AA1241">
        <v>0</v>
      </c>
      <c r="AB1241">
        <v>0</v>
      </c>
      <c r="AC1241">
        <v>0</v>
      </c>
      <c r="AD1241">
        <v>1</v>
      </c>
      <c r="AE1241">
        <v>0</v>
      </c>
      <c r="AF1241" t="s">
        <v>105</v>
      </c>
      <c r="AG1241">
        <v>8.0000000000000007E-5</v>
      </c>
      <c r="AH1241">
        <v>3</v>
      </c>
      <c r="AI1241">
        <v>-1</v>
      </c>
      <c r="AJ1241" t="s">
        <v>3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</row>
    <row r="1242" spans="1:44" x14ac:dyDescent="0.2">
      <c r="A1242">
        <f>ROW(Source!A998)</f>
        <v>998</v>
      </c>
      <c r="B1242">
        <v>1474084983</v>
      </c>
      <c r="C1242">
        <v>1472731267</v>
      </c>
      <c r="D1242">
        <v>1441819193</v>
      </c>
      <c r="E1242">
        <v>15514512</v>
      </c>
      <c r="F1242">
        <v>1</v>
      </c>
      <c r="G1242">
        <v>15514512</v>
      </c>
      <c r="H1242">
        <v>1</v>
      </c>
      <c r="I1242" t="s">
        <v>958</v>
      </c>
      <c r="J1242" t="s">
        <v>3</v>
      </c>
      <c r="K1242" t="s">
        <v>959</v>
      </c>
      <c r="L1242">
        <v>1191</v>
      </c>
      <c r="N1242">
        <v>1013</v>
      </c>
      <c r="O1242" t="s">
        <v>960</v>
      </c>
      <c r="P1242" t="s">
        <v>960</v>
      </c>
      <c r="Q1242">
        <v>1</v>
      </c>
      <c r="X1242">
        <v>1.2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1</v>
      </c>
      <c r="AE1242">
        <v>1</v>
      </c>
      <c r="AF1242" t="s">
        <v>3</v>
      </c>
      <c r="AG1242">
        <v>1.2</v>
      </c>
      <c r="AH1242">
        <v>3</v>
      </c>
      <c r="AI1242">
        <v>-1</v>
      </c>
      <c r="AJ1242" t="s">
        <v>3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</row>
    <row r="1243" spans="1:44" x14ac:dyDescent="0.2">
      <c r="A1243">
        <f>ROW(Source!A998)</f>
        <v>998</v>
      </c>
      <c r="B1243">
        <v>1474084984</v>
      </c>
      <c r="C1243">
        <v>1472731267</v>
      </c>
      <c r="D1243">
        <v>1441836235</v>
      </c>
      <c r="E1243">
        <v>1</v>
      </c>
      <c r="F1243">
        <v>1</v>
      </c>
      <c r="G1243">
        <v>15514512</v>
      </c>
      <c r="H1243">
        <v>3</v>
      </c>
      <c r="I1243" t="s">
        <v>965</v>
      </c>
      <c r="J1243" t="s">
        <v>966</v>
      </c>
      <c r="K1243" t="s">
        <v>967</v>
      </c>
      <c r="L1243">
        <v>1346</v>
      </c>
      <c r="N1243">
        <v>1009</v>
      </c>
      <c r="O1243" t="s">
        <v>968</v>
      </c>
      <c r="P1243" t="s">
        <v>968</v>
      </c>
      <c r="Q1243">
        <v>1</v>
      </c>
      <c r="X1243">
        <v>7.0000000000000001E-3</v>
      </c>
      <c r="Y1243">
        <v>31.49</v>
      </c>
      <c r="Z1243">
        <v>0</v>
      </c>
      <c r="AA1243">
        <v>0</v>
      </c>
      <c r="AB1243">
        <v>0</v>
      </c>
      <c r="AC1243">
        <v>0</v>
      </c>
      <c r="AD1243">
        <v>1</v>
      </c>
      <c r="AE1243">
        <v>0</v>
      </c>
      <c r="AF1243" t="s">
        <v>3</v>
      </c>
      <c r="AG1243">
        <v>7.0000000000000001E-3</v>
      </c>
      <c r="AH1243">
        <v>3</v>
      </c>
      <c r="AI1243">
        <v>-1</v>
      </c>
      <c r="AJ1243" t="s">
        <v>3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</row>
    <row r="1244" spans="1:44" x14ac:dyDescent="0.2">
      <c r="A1244">
        <f>ROW(Source!A998)</f>
        <v>998</v>
      </c>
      <c r="B1244">
        <v>1474084985</v>
      </c>
      <c r="C1244">
        <v>1472731267</v>
      </c>
      <c r="D1244">
        <v>1441834628</v>
      </c>
      <c r="E1244">
        <v>1</v>
      </c>
      <c r="F1244">
        <v>1</v>
      </c>
      <c r="G1244">
        <v>15514512</v>
      </c>
      <c r="H1244">
        <v>3</v>
      </c>
      <c r="I1244" t="s">
        <v>1036</v>
      </c>
      <c r="J1244" t="s">
        <v>1037</v>
      </c>
      <c r="K1244" t="s">
        <v>1038</v>
      </c>
      <c r="L1244">
        <v>1348</v>
      </c>
      <c r="N1244">
        <v>1009</v>
      </c>
      <c r="O1244" t="s">
        <v>861</v>
      </c>
      <c r="P1244" t="s">
        <v>861</v>
      </c>
      <c r="Q1244">
        <v>1000</v>
      </c>
      <c r="X1244">
        <v>2.0000000000000002E-5</v>
      </c>
      <c r="Y1244">
        <v>73951.73</v>
      </c>
      <c r="Z1244">
        <v>0</v>
      </c>
      <c r="AA1244">
        <v>0</v>
      </c>
      <c r="AB1244">
        <v>0</v>
      </c>
      <c r="AC1244">
        <v>0</v>
      </c>
      <c r="AD1244">
        <v>1</v>
      </c>
      <c r="AE1244">
        <v>0</v>
      </c>
      <c r="AF1244" t="s">
        <v>3</v>
      </c>
      <c r="AG1244">
        <v>2.0000000000000002E-5</v>
      </c>
      <c r="AH1244">
        <v>3</v>
      </c>
      <c r="AI1244">
        <v>-1</v>
      </c>
      <c r="AJ1244" t="s">
        <v>3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</row>
    <row r="1245" spans="1:44" x14ac:dyDescent="0.2">
      <c r="A1245">
        <f>ROW(Source!A999)</f>
        <v>999</v>
      </c>
      <c r="B1245">
        <v>1474084986</v>
      </c>
      <c r="C1245">
        <v>1472731276</v>
      </c>
      <c r="D1245">
        <v>1441819193</v>
      </c>
      <c r="E1245">
        <v>15514512</v>
      </c>
      <c r="F1245">
        <v>1</v>
      </c>
      <c r="G1245">
        <v>15514512</v>
      </c>
      <c r="H1245">
        <v>1</v>
      </c>
      <c r="I1245" t="s">
        <v>958</v>
      </c>
      <c r="J1245" t="s">
        <v>3</v>
      </c>
      <c r="K1245" t="s">
        <v>959</v>
      </c>
      <c r="L1245">
        <v>1191</v>
      </c>
      <c r="N1245">
        <v>1013</v>
      </c>
      <c r="O1245" t="s">
        <v>960</v>
      </c>
      <c r="P1245" t="s">
        <v>960</v>
      </c>
      <c r="Q1245">
        <v>1</v>
      </c>
      <c r="X1245">
        <v>0.04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1</v>
      </c>
      <c r="AE1245">
        <v>1</v>
      </c>
      <c r="AF1245" t="s">
        <v>28</v>
      </c>
      <c r="AG1245">
        <v>0.12</v>
      </c>
      <c r="AH1245">
        <v>3</v>
      </c>
      <c r="AI1245">
        <v>-1</v>
      </c>
      <c r="AJ1245" t="s">
        <v>3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</row>
    <row r="1246" spans="1:44" x14ac:dyDescent="0.2">
      <c r="A1246">
        <f>ROW(Source!A999)</f>
        <v>999</v>
      </c>
      <c r="B1246">
        <v>1474084987</v>
      </c>
      <c r="C1246">
        <v>1472731276</v>
      </c>
      <c r="D1246">
        <v>1441836235</v>
      </c>
      <c r="E1246">
        <v>1</v>
      </c>
      <c r="F1246">
        <v>1</v>
      </c>
      <c r="G1246">
        <v>15514512</v>
      </c>
      <c r="H1246">
        <v>3</v>
      </c>
      <c r="I1246" t="s">
        <v>965</v>
      </c>
      <c r="J1246" t="s">
        <v>966</v>
      </c>
      <c r="K1246" t="s">
        <v>967</v>
      </c>
      <c r="L1246">
        <v>1346</v>
      </c>
      <c r="N1246">
        <v>1009</v>
      </c>
      <c r="O1246" t="s">
        <v>968</v>
      </c>
      <c r="P1246" t="s">
        <v>968</v>
      </c>
      <c r="Q1246">
        <v>1</v>
      </c>
      <c r="X1246">
        <v>2.0000000000000001E-4</v>
      </c>
      <c r="Y1246">
        <v>31.49</v>
      </c>
      <c r="Z1246">
        <v>0</v>
      </c>
      <c r="AA1246">
        <v>0</v>
      </c>
      <c r="AB1246">
        <v>0</v>
      </c>
      <c r="AC1246">
        <v>0</v>
      </c>
      <c r="AD1246">
        <v>1</v>
      </c>
      <c r="AE1246">
        <v>0</v>
      </c>
      <c r="AF1246" t="s">
        <v>28</v>
      </c>
      <c r="AG1246">
        <v>6.0000000000000006E-4</v>
      </c>
      <c r="AH1246">
        <v>3</v>
      </c>
      <c r="AI1246">
        <v>-1</v>
      </c>
      <c r="AJ1246" t="s">
        <v>3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</row>
    <row r="1247" spans="1:44" x14ac:dyDescent="0.2">
      <c r="A1247">
        <f>ROW(Source!A1000)</f>
        <v>1000</v>
      </c>
      <c r="B1247">
        <v>1474084988</v>
      </c>
      <c r="C1247">
        <v>1472731282</v>
      </c>
      <c r="D1247">
        <v>1441819193</v>
      </c>
      <c r="E1247">
        <v>15514512</v>
      </c>
      <c r="F1247">
        <v>1</v>
      </c>
      <c r="G1247">
        <v>15514512</v>
      </c>
      <c r="H1247">
        <v>1</v>
      </c>
      <c r="I1247" t="s">
        <v>958</v>
      </c>
      <c r="J1247" t="s">
        <v>3</v>
      </c>
      <c r="K1247" t="s">
        <v>959</v>
      </c>
      <c r="L1247">
        <v>1191</v>
      </c>
      <c r="N1247">
        <v>1013</v>
      </c>
      <c r="O1247" t="s">
        <v>960</v>
      </c>
      <c r="P1247" t="s">
        <v>960</v>
      </c>
      <c r="Q1247">
        <v>1</v>
      </c>
      <c r="X1247">
        <v>0.4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1</v>
      </c>
      <c r="AE1247">
        <v>1</v>
      </c>
      <c r="AF1247" t="s">
        <v>100</v>
      </c>
      <c r="AG1247">
        <v>1.6</v>
      </c>
      <c r="AH1247">
        <v>3</v>
      </c>
      <c r="AI1247">
        <v>-1</v>
      </c>
      <c r="AJ1247" t="s">
        <v>3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</row>
    <row r="1248" spans="1:44" x14ac:dyDescent="0.2">
      <c r="A1248">
        <f>ROW(Source!A1000)</f>
        <v>1000</v>
      </c>
      <c r="B1248">
        <v>1474084989</v>
      </c>
      <c r="C1248">
        <v>1472731282</v>
      </c>
      <c r="D1248">
        <v>1441836235</v>
      </c>
      <c r="E1248">
        <v>1</v>
      </c>
      <c r="F1248">
        <v>1</v>
      </c>
      <c r="G1248">
        <v>15514512</v>
      </c>
      <c r="H1248">
        <v>3</v>
      </c>
      <c r="I1248" t="s">
        <v>965</v>
      </c>
      <c r="J1248" t="s">
        <v>966</v>
      </c>
      <c r="K1248" t="s">
        <v>967</v>
      </c>
      <c r="L1248">
        <v>1346</v>
      </c>
      <c r="N1248">
        <v>1009</v>
      </c>
      <c r="O1248" t="s">
        <v>968</v>
      </c>
      <c r="P1248" t="s">
        <v>968</v>
      </c>
      <c r="Q1248">
        <v>1</v>
      </c>
      <c r="X1248">
        <v>0.02</v>
      </c>
      <c r="Y1248">
        <v>31.49</v>
      </c>
      <c r="Z1248">
        <v>0</v>
      </c>
      <c r="AA1248">
        <v>0</v>
      </c>
      <c r="AB1248">
        <v>0</v>
      </c>
      <c r="AC1248">
        <v>0</v>
      </c>
      <c r="AD1248">
        <v>1</v>
      </c>
      <c r="AE1248">
        <v>0</v>
      </c>
      <c r="AF1248" t="s">
        <v>100</v>
      </c>
      <c r="AG1248">
        <v>0.08</v>
      </c>
      <c r="AH1248">
        <v>3</v>
      </c>
      <c r="AI1248">
        <v>-1</v>
      </c>
      <c r="AJ1248" t="s">
        <v>3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</row>
    <row r="1249" spans="1:44" x14ac:dyDescent="0.2">
      <c r="A1249">
        <f>ROW(Source!A1000)</f>
        <v>1000</v>
      </c>
      <c r="B1249">
        <v>1474084990</v>
      </c>
      <c r="C1249">
        <v>1472731282</v>
      </c>
      <c r="D1249">
        <v>1441838749</v>
      </c>
      <c r="E1249">
        <v>1</v>
      </c>
      <c r="F1249">
        <v>1</v>
      </c>
      <c r="G1249">
        <v>15514512</v>
      </c>
      <c r="H1249">
        <v>3</v>
      </c>
      <c r="I1249" t="s">
        <v>1063</v>
      </c>
      <c r="J1249" t="s">
        <v>1064</v>
      </c>
      <c r="K1249" t="s">
        <v>1065</v>
      </c>
      <c r="L1249">
        <v>1327</v>
      </c>
      <c r="N1249">
        <v>1005</v>
      </c>
      <c r="O1249" t="s">
        <v>1042</v>
      </c>
      <c r="P1249" t="s">
        <v>1042</v>
      </c>
      <c r="Q1249">
        <v>1</v>
      </c>
      <c r="X1249">
        <v>0.03</v>
      </c>
      <c r="Y1249">
        <v>509.19</v>
      </c>
      <c r="Z1249">
        <v>0</v>
      </c>
      <c r="AA1249">
        <v>0</v>
      </c>
      <c r="AB1249">
        <v>0</v>
      </c>
      <c r="AC1249">
        <v>0</v>
      </c>
      <c r="AD1249">
        <v>1</v>
      </c>
      <c r="AE1249">
        <v>0</v>
      </c>
      <c r="AF1249" t="s">
        <v>100</v>
      </c>
      <c r="AG1249">
        <v>0.12</v>
      </c>
      <c r="AH1249">
        <v>3</v>
      </c>
      <c r="AI1249">
        <v>-1</v>
      </c>
      <c r="AJ1249" t="s">
        <v>3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</row>
    <row r="1250" spans="1:44" x14ac:dyDescent="0.2">
      <c r="A1250">
        <f>ROW(Source!A1000)</f>
        <v>1000</v>
      </c>
      <c r="B1250">
        <v>1474084991</v>
      </c>
      <c r="C1250">
        <v>1472731282</v>
      </c>
      <c r="D1250">
        <v>1441834659</v>
      </c>
      <c r="E1250">
        <v>1</v>
      </c>
      <c r="F1250">
        <v>1</v>
      </c>
      <c r="G1250">
        <v>15514512</v>
      </c>
      <c r="H1250">
        <v>3</v>
      </c>
      <c r="I1250" t="s">
        <v>1066</v>
      </c>
      <c r="J1250" t="s">
        <v>1067</v>
      </c>
      <c r="K1250" t="s">
        <v>1068</v>
      </c>
      <c r="L1250">
        <v>1348</v>
      </c>
      <c r="N1250">
        <v>1009</v>
      </c>
      <c r="O1250" t="s">
        <v>861</v>
      </c>
      <c r="P1250" t="s">
        <v>861</v>
      </c>
      <c r="Q1250">
        <v>1000</v>
      </c>
      <c r="X1250">
        <v>3.0000000000000001E-5</v>
      </c>
      <c r="Y1250">
        <v>113415.03999999999</v>
      </c>
      <c r="Z1250">
        <v>0</v>
      </c>
      <c r="AA1250">
        <v>0</v>
      </c>
      <c r="AB1250">
        <v>0</v>
      </c>
      <c r="AC1250">
        <v>0</v>
      </c>
      <c r="AD1250">
        <v>1</v>
      </c>
      <c r="AE1250">
        <v>0</v>
      </c>
      <c r="AF1250" t="s">
        <v>100</v>
      </c>
      <c r="AG1250">
        <v>1.2E-4</v>
      </c>
      <c r="AH1250">
        <v>3</v>
      </c>
      <c r="AI1250">
        <v>-1</v>
      </c>
      <c r="AJ1250" t="s">
        <v>3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</row>
    <row r="1251" spans="1:44" x14ac:dyDescent="0.2">
      <c r="A1251">
        <f>ROW(Source!A1002)</f>
        <v>1002</v>
      </c>
      <c r="B1251">
        <v>1474084992</v>
      </c>
      <c r="C1251">
        <v>1472731294</v>
      </c>
      <c r="D1251">
        <v>1441819193</v>
      </c>
      <c r="E1251">
        <v>15514512</v>
      </c>
      <c r="F1251">
        <v>1</v>
      </c>
      <c r="G1251">
        <v>15514512</v>
      </c>
      <c r="H1251">
        <v>1</v>
      </c>
      <c r="I1251" t="s">
        <v>958</v>
      </c>
      <c r="J1251" t="s">
        <v>3</v>
      </c>
      <c r="K1251" t="s">
        <v>959</v>
      </c>
      <c r="L1251">
        <v>1191</v>
      </c>
      <c r="N1251">
        <v>1013</v>
      </c>
      <c r="O1251" t="s">
        <v>960</v>
      </c>
      <c r="P1251" t="s">
        <v>960</v>
      </c>
      <c r="Q1251">
        <v>1</v>
      </c>
      <c r="X1251">
        <v>0.17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1</v>
      </c>
      <c r="AE1251">
        <v>1</v>
      </c>
      <c r="AF1251" t="s">
        <v>100</v>
      </c>
      <c r="AG1251">
        <v>0.68</v>
      </c>
      <c r="AH1251">
        <v>3</v>
      </c>
      <c r="AI1251">
        <v>-1</v>
      </c>
      <c r="AJ1251" t="s">
        <v>3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</row>
    <row r="1252" spans="1:44" x14ac:dyDescent="0.2">
      <c r="A1252">
        <f>ROW(Source!A1002)</f>
        <v>1002</v>
      </c>
      <c r="B1252">
        <v>1474084993</v>
      </c>
      <c r="C1252">
        <v>1472731294</v>
      </c>
      <c r="D1252">
        <v>1441834258</v>
      </c>
      <c r="E1252">
        <v>1</v>
      </c>
      <c r="F1252">
        <v>1</v>
      </c>
      <c r="G1252">
        <v>15514512</v>
      </c>
      <c r="H1252">
        <v>2</v>
      </c>
      <c r="I1252" t="s">
        <v>1017</v>
      </c>
      <c r="J1252" t="s">
        <v>1018</v>
      </c>
      <c r="K1252" t="s">
        <v>1019</v>
      </c>
      <c r="L1252">
        <v>1368</v>
      </c>
      <c r="N1252">
        <v>1011</v>
      </c>
      <c r="O1252" t="s">
        <v>964</v>
      </c>
      <c r="P1252" t="s">
        <v>964</v>
      </c>
      <c r="Q1252">
        <v>1</v>
      </c>
      <c r="X1252">
        <v>0.01</v>
      </c>
      <c r="Y1252">
        <v>0</v>
      </c>
      <c r="Z1252">
        <v>1303.01</v>
      </c>
      <c r="AA1252">
        <v>826.2</v>
      </c>
      <c r="AB1252">
        <v>0</v>
      </c>
      <c r="AC1252">
        <v>0</v>
      </c>
      <c r="AD1252">
        <v>1</v>
      </c>
      <c r="AE1252">
        <v>0</v>
      </c>
      <c r="AF1252" t="s">
        <v>100</v>
      </c>
      <c r="AG1252">
        <v>0.04</v>
      </c>
      <c r="AH1252">
        <v>3</v>
      </c>
      <c r="AI1252">
        <v>-1</v>
      </c>
      <c r="AJ1252" t="s">
        <v>3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</row>
    <row r="1253" spans="1:44" x14ac:dyDescent="0.2">
      <c r="A1253">
        <f>ROW(Source!A1002)</f>
        <v>1002</v>
      </c>
      <c r="B1253">
        <v>1474084994</v>
      </c>
      <c r="C1253">
        <v>1472731294</v>
      </c>
      <c r="D1253">
        <v>1441836186</v>
      </c>
      <c r="E1253">
        <v>1</v>
      </c>
      <c r="F1253">
        <v>1</v>
      </c>
      <c r="G1253">
        <v>15514512</v>
      </c>
      <c r="H1253">
        <v>3</v>
      </c>
      <c r="I1253" t="s">
        <v>1049</v>
      </c>
      <c r="J1253" t="s">
        <v>1050</v>
      </c>
      <c r="K1253" t="s">
        <v>1051</v>
      </c>
      <c r="L1253">
        <v>1346</v>
      </c>
      <c r="N1253">
        <v>1009</v>
      </c>
      <c r="O1253" t="s">
        <v>968</v>
      </c>
      <c r="P1253" t="s">
        <v>968</v>
      </c>
      <c r="Q1253">
        <v>1</v>
      </c>
      <c r="X1253">
        <v>0.01</v>
      </c>
      <c r="Y1253">
        <v>494.57</v>
      </c>
      <c r="Z1253">
        <v>0</v>
      </c>
      <c r="AA1253">
        <v>0</v>
      </c>
      <c r="AB1253">
        <v>0</v>
      </c>
      <c r="AC1253">
        <v>0</v>
      </c>
      <c r="AD1253">
        <v>1</v>
      </c>
      <c r="AE1253">
        <v>0</v>
      </c>
      <c r="AF1253" t="s">
        <v>100</v>
      </c>
      <c r="AG1253">
        <v>0.04</v>
      </c>
      <c r="AH1253">
        <v>3</v>
      </c>
      <c r="AI1253">
        <v>-1</v>
      </c>
      <c r="AJ1253" t="s">
        <v>3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</row>
    <row r="1254" spans="1:44" x14ac:dyDescent="0.2">
      <c r="A1254">
        <f>ROW(Source!A1002)</f>
        <v>1002</v>
      </c>
      <c r="B1254">
        <v>1474084995</v>
      </c>
      <c r="C1254">
        <v>1472731294</v>
      </c>
      <c r="D1254">
        <v>1441836230</v>
      </c>
      <c r="E1254">
        <v>1</v>
      </c>
      <c r="F1254">
        <v>1</v>
      </c>
      <c r="G1254">
        <v>15514512</v>
      </c>
      <c r="H1254">
        <v>3</v>
      </c>
      <c r="I1254" t="s">
        <v>1052</v>
      </c>
      <c r="J1254" t="s">
        <v>1053</v>
      </c>
      <c r="K1254" t="s">
        <v>1054</v>
      </c>
      <c r="L1254">
        <v>1327</v>
      </c>
      <c r="N1254">
        <v>1005</v>
      </c>
      <c r="O1254" t="s">
        <v>1042</v>
      </c>
      <c r="P1254" t="s">
        <v>1042</v>
      </c>
      <c r="Q1254">
        <v>1</v>
      </c>
      <c r="X1254">
        <v>0.02</v>
      </c>
      <c r="Y1254">
        <v>46</v>
      </c>
      <c r="Z1254">
        <v>0</v>
      </c>
      <c r="AA1254">
        <v>0</v>
      </c>
      <c r="AB1254">
        <v>0</v>
      </c>
      <c r="AC1254">
        <v>0</v>
      </c>
      <c r="AD1254">
        <v>1</v>
      </c>
      <c r="AE1254">
        <v>0</v>
      </c>
      <c r="AF1254" t="s">
        <v>100</v>
      </c>
      <c r="AG1254">
        <v>0.08</v>
      </c>
      <c r="AH1254">
        <v>3</v>
      </c>
      <c r="AI1254">
        <v>-1</v>
      </c>
      <c r="AJ1254" t="s">
        <v>3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</row>
    <row r="1255" spans="1:44" x14ac:dyDescent="0.2">
      <c r="A1255">
        <f>ROW(Source!A1003)</f>
        <v>1003</v>
      </c>
      <c r="B1255">
        <v>1474084996</v>
      </c>
      <c r="C1255">
        <v>1472731305</v>
      </c>
      <c r="D1255">
        <v>1441819193</v>
      </c>
      <c r="E1255">
        <v>15514512</v>
      </c>
      <c r="F1255">
        <v>1</v>
      </c>
      <c r="G1255">
        <v>15514512</v>
      </c>
      <c r="H1255">
        <v>1</v>
      </c>
      <c r="I1255" t="s">
        <v>958</v>
      </c>
      <c r="J1255" t="s">
        <v>3</v>
      </c>
      <c r="K1255" t="s">
        <v>959</v>
      </c>
      <c r="L1255">
        <v>1191</v>
      </c>
      <c r="N1255">
        <v>1013</v>
      </c>
      <c r="O1255" t="s">
        <v>960</v>
      </c>
      <c r="P1255" t="s">
        <v>960</v>
      </c>
      <c r="Q1255">
        <v>1</v>
      </c>
      <c r="X1255">
        <v>0.3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1</v>
      </c>
      <c r="AE1255">
        <v>1</v>
      </c>
      <c r="AF1255" t="s">
        <v>105</v>
      </c>
      <c r="AG1255">
        <v>0.6</v>
      </c>
      <c r="AH1255">
        <v>3</v>
      </c>
      <c r="AI1255">
        <v>-1</v>
      </c>
      <c r="AJ1255" t="s">
        <v>3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</row>
    <row r="1256" spans="1:44" x14ac:dyDescent="0.2">
      <c r="A1256">
        <f>ROW(Source!A1003)</f>
        <v>1003</v>
      </c>
      <c r="B1256">
        <v>1474084997</v>
      </c>
      <c r="C1256">
        <v>1472731305</v>
      </c>
      <c r="D1256">
        <v>1441836235</v>
      </c>
      <c r="E1256">
        <v>1</v>
      </c>
      <c r="F1256">
        <v>1</v>
      </c>
      <c r="G1256">
        <v>15514512</v>
      </c>
      <c r="H1256">
        <v>3</v>
      </c>
      <c r="I1256" t="s">
        <v>965</v>
      </c>
      <c r="J1256" t="s">
        <v>966</v>
      </c>
      <c r="K1256" t="s">
        <v>967</v>
      </c>
      <c r="L1256">
        <v>1346</v>
      </c>
      <c r="N1256">
        <v>1009</v>
      </c>
      <c r="O1256" t="s">
        <v>968</v>
      </c>
      <c r="P1256" t="s">
        <v>968</v>
      </c>
      <c r="Q1256">
        <v>1</v>
      </c>
      <c r="X1256">
        <v>0.05</v>
      </c>
      <c r="Y1256">
        <v>31.49</v>
      </c>
      <c r="Z1256">
        <v>0</v>
      </c>
      <c r="AA1256">
        <v>0</v>
      </c>
      <c r="AB1256">
        <v>0</v>
      </c>
      <c r="AC1256">
        <v>0</v>
      </c>
      <c r="AD1256">
        <v>1</v>
      </c>
      <c r="AE1256">
        <v>0</v>
      </c>
      <c r="AF1256" t="s">
        <v>105</v>
      </c>
      <c r="AG1256">
        <v>0.1</v>
      </c>
      <c r="AH1256">
        <v>3</v>
      </c>
      <c r="AI1256">
        <v>-1</v>
      </c>
      <c r="AJ1256" t="s">
        <v>3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</row>
    <row r="1257" spans="1:44" x14ac:dyDescent="0.2">
      <c r="A1257">
        <f>ROW(Source!A1003)</f>
        <v>1003</v>
      </c>
      <c r="B1257">
        <v>1474084998</v>
      </c>
      <c r="C1257">
        <v>1472731305</v>
      </c>
      <c r="D1257">
        <v>1441834628</v>
      </c>
      <c r="E1257">
        <v>1</v>
      </c>
      <c r="F1257">
        <v>1</v>
      </c>
      <c r="G1257">
        <v>15514512</v>
      </c>
      <c r="H1257">
        <v>3</v>
      </c>
      <c r="I1257" t="s">
        <v>1036</v>
      </c>
      <c r="J1257" t="s">
        <v>1037</v>
      </c>
      <c r="K1257" t="s">
        <v>1038</v>
      </c>
      <c r="L1257">
        <v>1348</v>
      </c>
      <c r="N1257">
        <v>1009</v>
      </c>
      <c r="O1257" t="s">
        <v>861</v>
      </c>
      <c r="P1257" t="s">
        <v>861</v>
      </c>
      <c r="Q1257">
        <v>1000</v>
      </c>
      <c r="X1257">
        <v>4.0000000000000003E-5</v>
      </c>
      <c r="Y1257">
        <v>73951.73</v>
      </c>
      <c r="Z1257">
        <v>0</v>
      </c>
      <c r="AA1257">
        <v>0</v>
      </c>
      <c r="AB1257">
        <v>0</v>
      </c>
      <c r="AC1257">
        <v>0</v>
      </c>
      <c r="AD1257">
        <v>1</v>
      </c>
      <c r="AE1257">
        <v>0</v>
      </c>
      <c r="AF1257" t="s">
        <v>105</v>
      </c>
      <c r="AG1257">
        <v>8.0000000000000007E-5</v>
      </c>
      <c r="AH1257">
        <v>3</v>
      </c>
      <c r="AI1257">
        <v>-1</v>
      </c>
      <c r="AJ1257" t="s">
        <v>3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</row>
    <row r="1258" spans="1:44" x14ac:dyDescent="0.2">
      <c r="A1258">
        <f>ROW(Source!A1004)</f>
        <v>1004</v>
      </c>
      <c r="B1258">
        <v>1474084999</v>
      </c>
      <c r="C1258">
        <v>1472731317</v>
      </c>
      <c r="D1258">
        <v>1441819193</v>
      </c>
      <c r="E1258">
        <v>15514512</v>
      </c>
      <c r="F1258">
        <v>1</v>
      </c>
      <c r="G1258">
        <v>15514512</v>
      </c>
      <c r="H1258">
        <v>1</v>
      </c>
      <c r="I1258" t="s">
        <v>958</v>
      </c>
      <c r="J1258" t="s">
        <v>3</v>
      </c>
      <c r="K1258" t="s">
        <v>959</v>
      </c>
      <c r="L1258">
        <v>1191</v>
      </c>
      <c r="N1258">
        <v>1013</v>
      </c>
      <c r="O1258" t="s">
        <v>960</v>
      </c>
      <c r="P1258" t="s">
        <v>960</v>
      </c>
      <c r="Q1258">
        <v>1</v>
      </c>
      <c r="X1258">
        <v>0.4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1</v>
      </c>
      <c r="AE1258">
        <v>1</v>
      </c>
      <c r="AF1258" t="s">
        <v>100</v>
      </c>
      <c r="AG1258">
        <v>1.6</v>
      </c>
      <c r="AH1258">
        <v>3</v>
      </c>
      <c r="AI1258">
        <v>-1</v>
      </c>
      <c r="AJ1258" t="s">
        <v>3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</row>
    <row r="1259" spans="1:44" x14ac:dyDescent="0.2">
      <c r="A1259">
        <f>ROW(Source!A1004)</f>
        <v>1004</v>
      </c>
      <c r="B1259">
        <v>1474085000</v>
      </c>
      <c r="C1259">
        <v>1472731317</v>
      </c>
      <c r="D1259">
        <v>1441836235</v>
      </c>
      <c r="E1259">
        <v>1</v>
      </c>
      <c r="F1259">
        <v>1</v>
      </c>
      <c r="G1259">
        <v>15514512</v>
      </c>
      <c r="H1259">
        <v>3</v>
      </c>
      <c r="I1259" t="s">
        <v>965</v>
      </c>
      <c r="J1259" t="s">
        <v>966</v>
      </c>
      <c r="K1259" t="s">
        <v>967</v>
      </c>
      <c r="L1259">
        <v>1346</v>
      </c>
      <c r="N1259">
        <v>1009</v>
      </c>
      <c r="O1259" t="s">
        <v>968</v>
      </c>
      <c r="P1259" t="s">
        <v>968</v>
      </c>
      <c r="Q1259">
        <v>1</v>
      </c>
      <c r="X1259">
        <v>0.02</v>
      </c>
      <c r="Y1259">
        <v>31.49</v>
      </c>
      <c r="Z1259">
        <v>0</v>
      </c>
      <c r="AA1259">
        <v>0</v>
      </c>
      <c r="AB1259">
        <v>0</v>
      </c>
      <c r="AC1259">
        <v>0</v>
      </c>
      <c r="AD1259">
        <v>1</v>
      </c>
      <c r="AE1259">
        <v>0</v>
      </c>
      <c r="AF1259" t="s">
        <v>100</v>
      </c>
      <c r="AG1259">
        <v>0.08</v>
      </c>
      <c r="AH1259">
        <v>3</v>
      </c>
      <c r="AI1259">
        <v>-1</v>
      </c>
      <c r="AJ1259" t="s">
        <v>3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</row>
    <row r="1260" spans="1:44" x14ac:dyDescent="0.2">
      <c r="A1260">
        <f>ROW(Source!A1004)</f>
        <v>1004</v>
      </c>
      <c r="B1260">
        <v>1474085001</v>
      </c>
      <c r="C1260">
        <v>1472731317</v>
      </c>
      <c r="D1260">
        <v>1441838749</v>
      </c>
      <c r="E1260">
        <v>1</v>
      </c>
      <c r="F1260">
        <v>1</v>
      </c>
      <c r="G1260">
        <v>15514512</v>
      </c>
      <c r="H1260">
        <v>3</v>
      </c>
      <c r="I1260" t="s">
        <v>1063</v>
      </c>
      <c r="J1260" t="s">
        <v>1064</v>
      </c>
      <c r="K1260" t="s">
        <v>1065</v>
      </c>
      <c r="L1260">
        <v>1327</v>
      </c>
      <c r="N1260">
        <v>1005</v>
      </c>
      <c r="O1260" t="s">
        <v>1042</v>
      </c>
      <c r="P1260" t="s">
        <v>1042</v>
      </c>
      <c r="Q1260">
        <v>1</v>
      </c>
      <c r="X1260">
        <v>0.03</v>
      </c>
      <c r="Y1260">
        <v>509.19</v>
      </c>
      <c r="Z1260">
        <v>0</v>
      </c>
      <c r="AA1260">
        <v>0</v>
      </c>
      <c r="AB1260">
        <v>0</v>
      </c>
      <c r="AC1260">
        <v>0</v>
      </c>
      <c r="AD1260">
        <v>1</v>
      </c>
      <c r="AE1260">
        <v>0</v>
      </c>
      <c r="AF1260" t="s">
        <v>100</v>
      </c>
      <c r="AG1260">
        <v>0.12</v>
      </c>
      <c r="AH1260">
        <v>3</v>
      </c>
      <c r="AI1260">
        <v>-1</v>
      </c>
      <c r="AJ1260" t="s">
        <v>3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</row>
    <row r="1261" spans="1:44" x14ac:dyDescent="0.2">
      <c r="A1261">
        <f>ROW(Source!A1004)</f>
        <v>1004</v>
      </c>
      <c r="B1261">
        <v>1474085002</v>
      </c>
      <c r="C1261">
        <v>1472731317</v>
      </c>
      <c r="D1261">
        <v>1441834659</v>
      </c>
      <c r="E1261">
        <v>1</v>
      </c>
      <c r="F1261">
        <v>1</v>
      </c>
      <c r="G1261">
        <v>15514512</v>
      </c>
      <c r="H1261">
        <v>3</v>
      </c>
      <c r="I1261" t="s">
        <v>1066</v>
      </c>
      <c r="J1261" t="s">
        <v>1067</v>
      </c>
      <c r="K1261" t="s">
        <v>1068</v>
      </c>
      <c r="L1261">
        <v>1348</v>
      </c>
      <c r="N1261">
        <v>1009</v>
      </c>
      <c r="O1261" t="s">
        <v>861</v>
      </c>
      <c r="P1261" t="s">
        <v>861</v>
      </c>
      <c r="Q1261">
        <v>1000</v>
      </c>
      <c r="X1261">
        <v>3.0000000000000001E-5</v>
      </c>
      <c r="Y1261">
        <v>113415.03999999999</v>
      </c>
      <c r="Z1261">
        <v>0</v>
      </c>
      <c r="AA1261">
        <v>0</v>
      </c>
      <c r="AB1261">
        <v>0</v>
      </c>
      <c r="AC1261">
        <v>0</v>
      </c>
      <c r="AD1261">
        <v>1</v>
      </c>
      <c r="AE1261">
        <v>0</v>
      </c>
      <c r="AF1261" t="s">
        <v>100</v>
      </c>
      <c r="AG1261">
        <v>1.2E-4</v>
      </c>
      <c r="AH1261">
        <v>3</v>
      </c>
      <c r="AI1261">
        <v>-1</v>
      </c>
      <c r="AJ1261" t="s">
        <v>3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</row>
    <row r="1262" spans="1:44" x14ac:dyDescent="0.2">
      <c r="A1262">
        <f>ROW(Source!A1005)</f>
        <v>1005</v>
      </c>
      <c r="B1262">
        <v>1474085003</v>
      </c>
      <c r="C1262">
        <v>1472731331</v>
      </c>
      <c r="D1262">
        <v>1441819193</v>
      </c>
      <c r="E1262">
        <v>15514512</v>
      </c>
      <c r="F1262">
        <v>1</v>
      </c>
      <c r="G1262">
        <v>15514512</v>
      </c>
      <c r="H1262">
        <v>1</v>
      </c>
      <c r="I1262" t="s">
        <v>958</v>
      </c>
      <c r="J1262" t="s">
        <v>3</v>
      </c>
      <c r="K1262" t="s">
        <v>959</v>
      </c>
      <c r="L1262">
        <v>1191</v>
      </c>
      <c r="N1262">
        <v>1013</v>
      </c>
      <c r="O1262" t="s">
        <v>960</v>
      </c>
      <c r="P1262" t="s">
        <v>960</v>
      </c>
      <c r="Q1262">
        <v>1</v>
      </c>
      <c r="X1262">
        <v>1.1299999999999999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1</v>
      </c>
      <c r="AE1262">
        <v>1</v>
      </c>
      <c r="AF1262" t="s">
        <v>3</v>
      </c>
      <c r="AG1262">
        <v>1.1299999999999999</v>
      </c>
      <c r="AH1262">
        <v>3</v>
      </c>
      <c r="AI1262">
        <v>-1</v>
      </c>
      <c r="AJ1262" t="s">
        <v>3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</row>
    <row r="1263" spans="1:44" x14ac:dyDescent="0.2">
      <c r="A1263">
        <f>ROW(Source!A1005)</f>
        <v>1005</v>
      </c>
      <c r="B1263">
        <v>1474085005</v>
      </c>
      <c r="C1263">
        <v>1472731331</v>
      </c>
      <c r="D1263">
        <v>1441820422</v>
      </c>
      <c r="E1263">
        <v>15514512</v>
      </c>
      <c r="F1263">
        <v>1</v>
      </c>
      <c r="G1263">
        <v>15514512</v>
      </c>
      <c r="H1263">
        <v>3</v>
      </c>
      <c r="I1263" t="s">
        <v>1055</v>
      </c>
      <c r="J1263" t="s">
        <v>3</v>
      </c>
      <c r="K1263" t="s">
        <v>1056</v>
      </c>
      <c r="L1263">
        <v>1346</v>
      </c>
      <c r="N1263">
        <v>1009</v>
      </c>
      <c r="O1263" t="s">
        <v>968</v>
      </c>
      <c r="P1263" t="s">
        <v>968</v>
      </c>
      <c r="Q1263">
        <v>1</v>
      </c>
      <c r="X1263">
        <v>3.0000000000000001E-3</v>
      </c>
      <c r="Y1263">
        <v>1511.54088</v>
      </c>
      <c r="Z1263">
        <v>0</v>
      </c>
      <c r="AA1263">
        <v>0</v>
      </c>
      <c r="AB1263">
        <v>0</v>
      </c>
      <c r="AC1263">
        <v>0</v>
      </c>
      <c r="AD1263">
        <v>1</v>
      </c>
      <c r="AE1263">
        <v>0</v>
      </c>
      <c r="AF1263" t="s">
        <v>3</v>
      </c>
      <c r="AG1263">
        <v>3.0000000000000001E-3</v>
      </c>
      <c r="AH1263">
        <v>3</v>
      </c>
      <c r="AI1263">
        <v>-1</v>
      </c>
      <c r="AJ1263" t="s">
        <v>3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</row>
    <row r="1264" spans="1:44" x14ac:dyDescent="0.2">
      <c r="A1264">
        <f>ROW(Source!A1005)</f>
        <v>1005</v>
      </c>
      <c r="B1264">
        <v>1474085006</v>
      </c>
      <c r="C1264">
        <v>1472731331</v>
      </c>
      <c r="D1264">
        <v>1441836235</v>
      </c>
      <c r="E1264">
        <v>1</v>
      </c>
      <c r="F1264">
        <v>1</v>
      </c>
      <c r="G1264">
        <v>15514512</v>
      </c>
      <c r="H1264">
        <v>3</v>
      </c>
      <c r="I1264" t="s">
        <v>965</v>
      </c>
      <c r="J1264" t="s">
        <v>966</v>
      </c>
      <c r="K1264" t="s">
        <v>967</v>
      </c>
      <c r="L1264">
        <v>1346</v>
      </c>
      <c r="N1264">
        <v>1009</v>
      </c>
      <c r="O1264" t="s">
        <v>968</v>
      </c>
      <c r="P1264" t="s">
        <v>968</v>
      </c>
      <c r="Q1264">
        <v>1</v>
      </c>
      <c r="X1264">
        <v>0.01</v>
      </c>
      <c r="Y1264">
        <v>31.49</v>
      </c>
      <c r="Z1264">
        <v>0</v>
      </c>
      <c r="AA1264">
        <v>0</v>
      </c>
      <c r="AB1264">
        <v>0</v>
      </c>
      <c r="AC1264">
        <v>0</v>
      </c>
      <c r="AD1264">
        <v>1</v>
      </c>
      <c r="AE1264">
        <v>0</v>
      </c>
      <c r="AF1264" t="s">
        <v>3</v>
      </c>
      <c r="AG1264">
        <v>0.01</v>
      </c>
      <c r="AH1264">
        <v>3</v>
      </c>
      <c r="AI1264">
        <v>-1</v>
      </c>
      <c r="AJ1264" t="s">
        <v>3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</row>
    <row r="1265" spans="1:44" x14ac:dyDescent="0.2">
      <c r="A1265">
        <f>ROW(Source!A1005)</f>
        <v>1005</v>
      </c>
      <c r="B1265">
        <v>1474085007</v>
      </c>
      <c r="C1265">
        <v>1472731331</v>
      </c>
      <c r="D1265">
        <v>1441838748</v>
      </c>
      <c r="E1265">
        <v>1</v>
      </c>
      <c r="F1265">
        <v>1</v>
      </c>
      <c r="G1265">
        <v>15514512</v>
      </c>
      <c r="H1265">
        <v>3</v>
      </c>
      <c r="I1265" t="s">
        <v>1057</v>
      </c>
      <c r="J1265" t="s">
        <v>1058</v>
      </c>
      <c r="K1265" t="s">
        <v>1059</v>
      </c>
      <c r="L1265">
        <v>1327</v>
      </c>
      <c r="N1265">
        <v>1005</v>
      </c>
      <c r="O1265" t="s">
        <v>1042</v>
      </c>
      <c r="P1265" t="s">
        <v>1042</v>
      </c>
      <c r="Q1265">
        <v>1</v>
      </c>
      <c r="X1265">
        <v>8.0000000000000002E-3</v>
      </c>
      <c r="Y1265">
        <v>208.99</v>
      </c>
      <c r="Z1265">
        <v>0</v>
      </c>
      <c r="AA1265">
        <v>0</v>
      </c>
      <c r="AB1265">
        <v>0</v>
      </c>
      <c r="AC1265">
        <v>0</v>
      </c>
      <c r="AD1265">
        <v>1</v>
      </c>
      <c r="AE1265">
        <v>0</v>
      </c>
      <c r="AF1265" t="s">
        <v>3</v>
      </c>
      <c r="AG1265">
        <v>8.0000000000000002E-3</v>
      </c>
      <c r="AH1265">
        <v>3</v>
      </c>
      <c r="AI1265">
        <v>-1</v>
      </c>
      <c r="AJ1265" t="s">
        <v>3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</row>
    <row r="1266" spans="1:44" x14ac:dyDescent="0.2">
      <c r="A1266">
        <f>ROW(Source!A1005)</f>
        <v>1005</v>
      </c>
      <c r="B1266">
        <v>1474085004</v>
      </c>
      <c r="C1266">
        <v>1472731331</v>
      </c>
      <c r="D1266">
        <v>1441822228</v>
      </c>
      <c r="E1266">
        <v>15514512</v>
      </c>
      <c r="F1266">
        <v>1</v>
      </c>
      <c r="G1266">
        <v>15514512</v>
      </c>
      <c r="H1266">
        <v>3</v>
      </c>
      <c r="I1266" t="s">
        <v>1036</v>
      </c>
      <c r="J1266" t="s">
        <v>3</v>
      </c>
      <c r="K1266" t="s">
        <v>1038</v>
      </c>
      <c r="L1266">
        <v>1346</v>
      </c>
      <c r="N1266">
        <v>1009</v>
      </c>
      <c r="O1266" t="s">
        <v>968</v>
      </c>
      <c r="P1266" t="s">
        <v>968</v>
      </c>
      <c r="Q1266">
        <v>1</v>
      </c>
      <c r="X1266">
        <v>1.7000000000000001E-2</v>
      </c>
      <c r="Y1266">
        <v>73.951729999999998</v>
      </c>
      <c r="Z1266">
        <v>0</v>
      </c>
      <c r="AA1266">
        <v>0</v>
      </c>
      <c r="AB1266">
        <v>0</v>
      </c>
      <c r="AC1266">
        <v>0</v>
      </c>
      <c r="AD1266">
        <v>1</v>
      </c>
      <c r="AE1266">
        <v>0</v>
      </c>
      <c r="AF1266" t="s">
        <v>3</v>
      </c>
      <c r="AG1266">
        <v>1.7000000000000001E-2</v>
      </c>
      <c r="AH1266">
        <v>3</v>
      </c>
      <c r="AI1266">
        <v>-1</v>
      </c>
      <c r="AJ1266" t="s">
        <v>3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</row>
    <row r="1267" spans="1:44" x14ac:dyDescent="0.2">
      <c r="A1267">
        <f>ROW(Source!A1005)</f>
        <v>1005</v>
      </c>
      <c r="B1267">
        <v>1474085008</v>
      </c>
      <c r="C1267">
        <v>1472731331</v>
      </c>
      <c r="D1267">
        <v>1441834920</v>
      </c>
      <c r="E1267">
        <v>1</v>
      </c>
      <c r="F1267">
        <v>1</v>
      </c>
      <c r="G1267">
        <v>15514512</v>
      </c>
      <c r="H1267">
        <v>3</v>
      </c>
      <c r="I1267" t="s">
        <v>1060</v>
      </c>
      <c r="J1267" t="s">
        <v>1061</v>
      </c>
      <c r="K1267" t="s">
        <v>1062</v>
      </c>
      <c r="L1267">
        <v>1346</v>
      </c>
      <c r="N1267">
        <v>1009</v>
      </c>
      <c r="O1267" t="s">
        <v>968</v>
      </c>
      <c r="P1267" t="s">
        <v>968</v>
      </c>
      <c r="Q1267">
        <v>1</v>
      </c>
      <c r="X1267">
        <v>1.4E-2</v>
      </c>
      <c r="Y1267">
        <v>106.87</v>
      </c>
      <c r="Z1267">
        <v>0</v>
      </c>
      <c r="AA1267">
        <v>0</v>
      </c>
      <c r="AB1267">
        <v>0</v>
      </c>
      <c r="AC1267">
        <v>0</v>
      </c>
      <c r="AD1267">
        <v>1</v>
      </c>
      <c r="AE1267">
        <v>0</v>
      </c>
      <c r="AF1267" t="s">
        <v>3</v>
      </c>
      <c r="AG1267">
        <v>1.4E-2</v>
      </c>
      <c r="AH1267">
        <v>3</v>
      </c>
      <c r="AI1267">
        <v>-1</v>
      </c>
      <c r="AJ1267" t="s">
        <v>3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</row>
    <row r="1268" spans="1:44" x14ac:dyDescent="0.2">
      <c r="A1268">
        <f>ROW(Source!A1006)</f>
        <v>1006</v>
      </c>
      <c r="B1268">
        <v>1474085009</v>
      </c>
      <c r="C1268">
        <v>1472731367</v>
      </c>
      <c r="D1268">
        <v>1441819193</v>
      </c>
      <c r="E1268">
        <v>15514512</v>
      </c>
      <c r="F1268">
        <v>1</v>
      </c>
      <c r="G1268">
        <v>15514512</v>
      </c>
      <c r="H1268">
        <v>1</v>
      </c>
      <c r="I1268" t="s">
        <v>958</v>
      </c>
      <c r="J1268" t="s">
        <v>3</v>
      </c>
      <c r="K1268" t="s">
        <v>959</v>
      </c>
      <c r="L1268">
        <v>1191</v>
      </c>
      <c r="N1268">
        <v>1013</v>
      </c>
      <c r="O1268" t="s">
        <v>960</v>
      </c>
      <c r="P1268" t="s">
        <v>960</v>
      </c>
      <c r="Q1268">
        <v>1</v>
      </c>
      <c r="X1268">
        <v>0.04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1</v>
      </c>
      <c r="AE1268">
        <v>1</v>
      </c>
      <c r="AF1268" t="s">
        <v>28</v>
      </c>
      <c r="AG1268">
        <v>0.12</v>
      </c>
      <c r="AH1268">
        <v>3</v>
      </c>
      <c r="AI1268">
        <v>-1</v>
      </c>
      <c r="AJ1268" t="s">
        <v>3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</row>
    <row r="1269" spans="1:44" x14ac:dyDescent="0.2">
      <c r="A1269">
        <f>ROW(Source!A1007)</f>
        <v>1007</v>
      </c>
      <c r="B1269">
        <v>1474085010</v>
      </c>
      <c r="C1269">
        <v>1472731387</v>
      </c>
      <c r="D1269">
        <v>1441819193</v>
      </c>
      <c r="E1269">
        <v>15514512</v>
      </c>
      <c r="F1269">
        <v>1</v>
      </c>
      <c r="G1269">
        <v>15514512</v>
      </c>
      <c r="H1269">
        <v>1</v>
      </c>
      <c r="I1269" t="s">
        <v>958</v>
      </c>
      <c r="J1269" t="s">
        <v>3</v>
      </c>
      <c r="K1269" t="s">
        <v>959</v>
      </c>
      <c r="L1269">
        <v>1191</v>
      </c>
      <c r="N1269">
        <v>1013</v>
      </c>
      <c r="O1269" t="s">
        <v>960</v>
      </c>
      <c r="P1269" t="s">
        <v>960</v>
      </c>
      <c r="Q1269">
        <v>1</v>
      </c>
      <c r="X1269">
        <v>1.2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1</v>
      </c>
      <c r="AE1269">
        <v>1</v>
      </c>
      <c r="AF1269" t="s">
        <v>3</v>
      </c>
      <c r="AG1269">
        <v>1.2</v>
      </c>
      <c r="AH1269">
        <v>3</v>
      </c>
      <c r="AI1269">
        <v>-1</v>
      </c>
      <c r="AJ1269" t="s">
        <v>3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</row>
    <row r="1270" spans="1:44" x14ac:dyDescent="0.2">
      <c r="A1270">
        <f>ROW(Source!A1007)</f>
        <v>1007</v>
      </c>
      <c r="B1270">
        <v>1474085011</v>
      </c>
      <c r="C1270">
        <v>1472731387</v>
      </c>
      <c r="D1270">
        <v>1441836235</v>
      </c>
      <c r="E1270">
        <v>1</v>
      </c>
      <c r="F1270">
        <v>1</v>
      </c>
      <c r="G1270">
        <v>15514512</v>
      </c>
      <c r="H1270">
        <v>3</v>
      </c>
      <c r="I1270" t="s">
        <v>965</v>
      </c>
      <c r="J1270" t="s">
        <v>966</v>
      </c>
      <c r="K1270" t="s">
        <v>967</v>
      </c>
      <c r="L1270">
        <v>1346</v>
      </c>
      <c r="N1270">
        <v>1009</v>
      </c>
      <c r="O1270" t="s">
        <v>968</v>
      </c>
      <c r="P1270" t="s">
        <v>968</v>
      </c>
      <c r="Q1270">
        <v>1</v>
      </c>
      <c r="X1270">
        <v>7.0000000000000001E-3</v>
      </c>
      <c r="Y1270">
        <v>31.49</v>
      </c>
      <c r="Z1270">
        <v>0</v>
      </c>
      <c r="AA1270">
        <v>0</v>
      </c>
      <c r="AB1270">
        <v>0</v>
      </c>
      <c r="AC1270">
        <v>0</v>
      </c>
      <c r="AD1270">
        <v>1</v>
      </c>
      <c r="AE1270">
        <v>0</v>
      </c>
      <c r="AF1270" t="s">
        <v>3</v>
      </c>
      <c r="AG1270">
        <v>7.0000000000000001E-3</v>
      </c>
      <c r="AH1270">
        <v>3</v>
      </c>
      <c r="AI1270">
        <v>-1</v>
      </c>
      <c r="AJ1270" t="s">
        <v>3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</row>
    <row r="1271" spans="1:44" x14ac:dyDescent="0.2">
      <c r="A1271">
        <f>ROW(Source!A1007)</f>
        <v>1007</v>
      </c>
      <c r="B1271">
        <v>1474085012</v>
      </c>
      <c r="C1271">
        <v>1472731387</v>
      </c>
      <c r="D1271">
        <v>1441834628</v>
      </c>
      <c r="E1271">
        <v>1</v>
      </c>
      <c r="F1271">
        <v>1</v>
      </c>
      <c r="G1271">
        <v>15514512</v>
      </c>
      <c r="H1271">
        <v>3</v>
      </c>
      <c r="I1271" t="s">
        <v>1036</v>
      </c>
      <c r="J1271" t="s">
        <v>1037</v>
      </c>
      <c r="K1271" t="s">
        <v>1038</v>
      </c>
      <c r="L1271">
        <v>1348</v>
      </c>
      <c r="N1271">
        <v>1009</v>
      </c>
      <c r="O1271" t="s">
        <v>861</v>
      </c>
      <c r="P1271" t="s">
        <v>861</v>
      </c>
      <c r="Q1271">
        <v>1000</v>
      </c>
      <c r="X1271">
        <v>2.0000000000000002E-5</v>
      </c>
      <c r="Y1271">
        <v>73951.73</v>
      </c>
      <c r="Z1271">
        <v>0</v>
      </c>
      <c r="AA1271">
        <v>0</v>
      </c>
      <c r="AB1271">
        <v>0</v>
      </c>
      <c r="AC1271">
        <v>0</v>
      </c>
      <c r="AD1271">
        <v>1</v>
      </c>
      <c r="AE1271">
        <v>0</v>
      </c>
      <c r="AF1271" t="s">
        <v>3</v>
      </c>
      <c r="AG1271">
        <v>2.0000000000000002E-5</v>
      </c>
      <c r="AH1271">
        <v>3</v>
      </c>
      <c r="AI1271">
        <v>-1</v>
      </c>
      <c r="AJ1271" t="s">
        <v>3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</row>
    <row r="1272" spans="1:44" x14ac:dyDescent="0.2">
      <c r="A1272">
        <f>ROW(Source!A1008)</f>
        <v>1008</v>
      </c>
      <c r="B1272">
        <v>1474085013</v>
      </c>
      <c r="C1272">
        <v>1472731394</v>
      </c>
      <c r="D1272">
        <v>1441819193</v>
      </c>
      <c r="E1272">
        <v>15514512</v>
      </c>
      <c r="F1272">
        <v>1</v>
      </c>
      <c r="G1272">
        <v>15514512</v>
      </c>
      <c r="H1272">
        <v>1</v>
      </c>
      <c r="I1272" t="s">
        <v>958</v>
      </c>
      <c r="J1272" t="s">
        <v>3</v>
      </c>
      <c r="K1272" t="s">
        <v>959</v>
      </c>
      <c r="L1272">
        <v>1191</v>
      </c>
      <c r="N1272">
        <v>1013</v>
      </c>
      <c r="O1272" t="s">
        <v>960</v>
      </c>
      <c r="P1272" t="s">
        <v>960</v>
      </c>
      <c r="Q1272">
        <v>1</v>
      </c>
      <c r="X1272">
        <v>0.04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1</v>
      </c>
      <c r="AE1272">
        <v>1</v>
      </c>
      <c r="AF1272" t="s">
        <v>28</v>
      </c>
      <c r="AG1272">
        <v>0.12</v>
      </c>
      <c r="AH1272">
        <v>3</v>
      </c>
      <c r="AI1272">
        <v>-1</v>
      </c>
      <c r="AJ1272" t="s">
        <v>3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</row>
    <row r="1273" spans="1:44" x14ac:dyDescent="0.2">
      <c r="A1273">
        <f>ROW(Source!A1008)</f>
        <v>1008</v>
      </c>
      <c r="B1273">
        <v>1474085014</v>
      </c>
      <c r="C1273">
        <v>1472731394</v>
      </c>
      <c r="D1273">
        <v>1441836235</v>
      </c>
      <c r="E1273">
        <v>1</v>
      </c>
      <c r="F1273">
        <v>1</v>
      </c>
      <c r="G1273">
        <v>15514512</v>
      </c>
      <c r="H1273">
        <v>3</v>
      </c>
      <c r="I1273" t="s">
        <v>965</v>
      </c>
      <c r="J1273" t="s">
        <v>966</v>
      </c>
      <c r="K1273" t="s">
        <v>967</v>
      </c>
      <c r="L1273">
        <v>1346</v>
      </c>
      <c r="N1273">
        <v>1009</v>
      </c>
      <c r="O1273" t="s">
        <v>968</v>
      </c>
      <c r="P1273" t="s">
        <v>968</v>
      </c>
      <c r="Q1273">
        <v>1</v>
      </c>
      <c r="X1273">
        <v>2.0000000000000001E-4</v>
      </c>
      <c r="Y1273">
        <v>31.49</v>
      </c>
      <c r="Z1273">
        <v>0</v>
      </c>
      <c r="AA1273">
        <v>0</v>
      </c>
      <c r="AB1273">
        <v>0</v>
      </c>
      <c r="AC1273">
        <v>0</v>
      </c>
      <c r="AD1273">
        <v>1</v>
      </c>
      <c r="AE1273">
        <v>0</v>
      </c>
      <c r="AF1273" t="s">
        <v>28</v>
      </c>
      <c r="AG1273">
        <v>6.0000000000000006E-4</v>
      </c>
      <c r="AH1273">
        <v>3</v>
      </c>
      <c r="AI1273">
        <v>-1</v>
      </c>
      <c r="AJ1273" t="s">
        <v>3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</row>
    <row r="1274" spans="1:44" x14ac:dyDescent="0.2">
      <c r="A1274">
        <f>ROW(Source!A1009)</f>
        <v>1009</v>
      </c>
      <c r="B1274">
        <v>1474085015</v>
      </c>
      <c r="C1274">
        <v>1472731400</v>
      </c>
      <c r="D1274">
        <v>1441819193</v>
      </c>
      <c r="E1274">
        <v>15514512</v>
      </c>
      <c r="F1274">
        <v>1</v>
      </c>
      <c r="G1274">
        <v>15514512</v>
      </c>
      <c r="H1274">
        <v>1</v>
      </c>
      <c r="I1274" t="s">
        <v>958</v>
      </c>
      <c r="J1274" t="s">
        <v>3</v>
      </c>
      <c r="K1274" t="s">
        <v>959</v>
      </c>
      <c r="L1274">
        <v>1191</v>
      </c>
      <c r="N1274">
        <v>1013</v>
      </c>
      <c r="O1274" t="s">
        <v>960</v>
      </c>
      <c r="P1274" t="s">
        <v>960</v>
      </c>
      <c r="Q1274">
        <v>1</v>
      </c>
      <c r="X1274">
        <v>0.95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1</v>
      </c>
      <c r="AE1274">
        <v>1</v>
      </c>
      <c r="AF1274" t="s">
        <v>3</v>
      </c>
      <c r="AG1274">
        <v>0.95</v>
      </c>
      <c r="AH1274">
        <v>3</v>
      </c>
      <c r="AI1274">
        <v>-1</v>
      </c>
      <c r="AJ1274" t="s">
        <v>3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</row>
    <row r="1275" spans="1:44" x14ac:dyDescent="0.2">
      <c r="A1275">
        <f>ROW(Source!A1009)</f>
        <v>1009</v>
      </c>
      <c r="B1275">
        <v>1474085016</v>
      </c>
      <c r="C1275">
        <v>1472731400</v>
      </c>
      <c r="D1275">
        <v>1441836187</v>
      </c>
      <c r="E1275">
        <v>1</v>
      </c>
      <c r="F1275">
        <v>1</v>
      </c>
      <c r="G1275">
        <v>15514512</v>
      </c>
      <c r="H1275">
        <v>3</v>
      </c>
      <c r="I1275" t="s">
        <v>1033</v>
      </c>
      <c r="J1275" t="s">
        <v>1034</v>
      </c>
      <c r="K1275" t="s">
        <v>1035</v>
      </c>
      <c r="L1275">
        <v>1346</v>
      </c>
      <c r="N1275">
        <v>1009</v>
      </c>
      <c r="O1275" t="s">
        <v>968</v>
      </c>
      <c r="P1275" t="s">
        <v>968</v>
      </c>
      <c r="Q1275">
        <v>1</v>
      </c>
      <c r="X1275">
        <v>2.9299999999999999E-3</v>
      </c>
      <c r="Y1275">
        <v>424.66</v>
      </c>
      <c r="Z1275">
        <v>0</v>
      </c>
      <c r="AA1275">
        <v>0</v>
      </c>
      <c r="AB1275">
        <v>0</v>
      </c>
      <c r="AC1275">
        <v>0</v>
      </c>
      <c r="AD1275">
        <v>1</v>
      </c>
      <c r="AE1275">
        <v>0</v>
      </c>
      <c r="AF1275" t="s">
        <v>3</v>
      </c>
      <c r="AG1275">
        <v>2.9299999999999999E-3</v>
      </c>
      <c r="AH1275">
        <v>3</v>
      </c>
      <c r="AI1275">
        <v>-1</v>
      </c>
      <c r="AJ1275" t="s">
        <v>3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</row>
    <row r="1276" spans="1:44" x14ac:dyDescent="0.2">
      <c r="A1276">
        <f>ROW(Source!A1009)</f>
        <v>1009</v>
      </c>
      <c r="B1276">
        <v>1474085017</v>
      </c>
      <c r="C1276">
        <v>1472731400</v>
      </c>
      <c r="D1276">
        <v>1441836235</v>
      </c>
      <c r="E1276">
        <v>1</v>
      </c>
      <c r="F1276">
        <v>1</v>
      </c>
      <c r="G1276">
        <v>15514512</v>
      </c>
      <c r="H1276">
        <v>3</v>
      </c>
      <c r="I1276" t="s">
        <v>965</v>
      </c>
      <c r="J1276" t="s">
        <v>966</v>
      </c>
      <c r="K1276" t="s">
        <v>967</v>
      </c>
      <c r="L1276">
        <v>1346</v>
      </c>
      <c r="N1276">
        <v>1009</v>
      </c>
      <c r="O1276" t="s">
        <v>968</v>
      </c>
      <c r="P1276" t="s">
        <v>968</v>
      </c>
      <c r="Q1276">
        <v>1</v>
      </c>
      <c r="X1276">
        <v>3.7999999999999999E-2</v>
      </c>
      <c r="Y1276">
        <v>31.49</v>
      </c>
      <c r="Z1276">
        <v>0</v>
      </c>
      <c r="AA1276">
        <v>0</v>
      </c>
      <c r="AB1276">
        <v>0</v>
      </c>
      <c r="AC1276">
        <v>0</v>
      </c>
      <c r="AD1276">
        <v>1</v>
      </c>
      <c r="AE1276">
        <v>0</v>
      </c>
      <c r="AF1276" t="s">
        <v>3</v>
      </c>
      <c r="AG1276">
        <v>3.7999999999999999E-2</v>
      </c>
      <c r="AH1276">
        <v>3</v>
      </c>
      <c r="AI1276">
        <v>-1</v>
      </c>
      <c r="AJ1276" t="s">
        <v>3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</row>
    <row r="1277" spans="1:44" x14ac:dyDescent="0.2">
      <c r="A1277">
        <f>ROW(Source!A1011)</f>
        <v>1011</v>
      </c>
      <c r="B1277">
        <v>1474085018</v>
      </c>
      <c r="C1277">
        <v>1472731424</v>
      </c>
      <c r="D1277">
        <v>1441819193</v>
      </c>
      <c r="E1277">
        <v>15514512</v>
      </c>
      <c r="F1277">
        <v>1</v>
      </c>
      <c r="G1277">
        <v>15514512</v>
      </c>
      <c r="H1277">
        <v>1</v>
      </c>
      <c r="I1277" t="s">
        <v>958</v>
      </c>
      <c r="J1277" t="s">
        <v>3</v>
      </c>
      <c r="K1277" t="s">
        <v>959</v>
      </c>
      <c r="L1277">
        <v>1191</v>
      </c>
      <c r="N1277">
        <v>1013</v>
      </c>
      <c r="O1277" t="s">
        <v>960</v>
      </c>
      <c r="P1277" t="s">
        <v>960</v>
      </c>
      <c r="Q1277">
        <v>1</v>
      </c>
      <c r="X1277">
        <v>0.17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1</v>
      </c>
      <c r="AE1277">
        <v>1</v>
      </c>
      <c r="AF1277" t="s">
        <v>100</v>
      </c>
      <c r="AG1277">
        <v>0.68</v>
      </c>
      <c r="AH1277">
        <v>3</v>
      </c>
      <c r="AI1277">
        <v>-1</v>
      </c>
      <c r="AJ1277" t="s">
        <v>3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</row>
    <row r="1278" spans="1:44" x14ac:dyDescent="0.2">
      <c r="A1278">
        <f>ROW(Source!A1011)</f>
        <v>1011</v>
      </c>
      <c r="B1278">
        <v>1474085019</v>
      </c>
      <c r="C1278">
        <v>1472731424</v>
      </c>
      <c r="D1278">
        <v>1441834258</v>
      </c>
      <c r="E1278">
        <v>1</v>
      </c>
      <c r="F1278">
        <v>1</v>
      </c>
      <c r="G1278">
        <v>15514512</v>
      </c>
      <c r="H1278">
        <v>2</v>
      </c>
      <c r="I1278" t="s">
        <v>1017</v>
      </c>
      <c r="J1278" t="s">
        <v>1018</v>
      </c>
      <c r="K1278" t="s">
        <v>1019</v>
      </c>
      <c r="L1278">
        <v>1368</v>
      </c>
      <c r="N1278">
        <v>1011</v>
      </c>
      <c r="O1278" t="s">
        <v>964</v>
      </c>
      <c r="P1278" t="s">
        <v>964</v>
      </c>
      <c r="Q1278">
        <v>1</v>
      </c>
      <c r="X1278">
        <v>0.01</v>
      </c>
      <c r="Y1278">
        <v>0</v>
      </c>
      <c r="Z1278">
        <v>1303.01</v>
      </c>
      <c r="AA1278">
        <v>826.2</v>
      </c>
      <c r="AB1278">
        <v>0</v>
      </c>
      <c r="AC1278">
        <v>0</v>
      </c>
      <c r="AD1278">
        <v>1</v>
      </c>
      <c r="AE1278">
        <v>0</v>
      </c>
      <c r="AF1278" t="s">
        <v>100</v>
      </c>
      <c r="AG1278">
        <v>0.04</v>
      </c>
      <c r="AH1278">
        <v>3</v>
      </c>
      <c r="AI1278">
        <v>-1</v>
      </c>
      <c r="AJ1278" t="s">
        <v>3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</row>
    <row r="1279" spans="1:44" x14ac:dyDescent="0.2">
      <c r="A1279">
        <f>ROW(Source!A1011)</f>
        <v>1011</v>
      </c>
      <c r="B1279">
        <v>1474085020</v>
      </c>
      <c r="C1279">
        <v>1472731424</v>
      </c>
      <c r="D1279">
        <v>1441836186</v>
      </c>
      <c r="E1279">
        <v>1</v>
      </c>
      <c r="F1279">
        <v>1</v>
      </c>
      <c r="G1279">
        <v>15514512</v>
      </c>
      <c r="H1279">
        <v>3</v>
      </c>
      <c r="I1279" t="s">
        <v>1049</v>
      </c>
      <c r="J1279" t="s">
        <v>1050</v>
      </c>
      <c r="K1279" t="s">
        <v>1051</v>
      </c>
      <c r="L1279">
        <v>1346</v>
      </c>
      <c r="N1279">
        <v>1009</v>
      </c>
      <c r="O1279" t="s">
        <v>968</v>
      </c>
      <c r="P1279" t="s">
        <v>968</v>
      </c>
      <c r="Q1279">
        <v>1</v>
      </c>
      <c r="X1279">
        <v>0.01</v>
      </c>
      <c r="Y1279">
        <v>494.57</v>
      </c>
      <c r="Z1279">
        <v>0</v>
      </c>
      <c r="AA1279">
        <v>0</v>
      </c>
      <c r="AB1279">
        <v>0</v>
      </c>
      <c r="AC1279">
        <v>0</v>
      </c>
      <c r="AD1279">
        <v>1</v>
      </c>
      <c r="AE1279">
        <v>0</v>
      </c>
      <c r="AF1279" t="s">
        <v>100</v>
      </c>
      <c r="AG1279">
        <v>0.04</v>
      </c>
      <c r="AH1279">
        <v>3</v>
      </c>
      <c r="AI1279">
        <v>-1</v>
      </c>
      <c r="AJ1279" t="s">
        <v>3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</row>
    <row r="1280" spans="1:44" x14ac:dyDescent="0.2">
      <c r="A1280">
        <f>ROW(Source!A1011)</f>
        <v>1011</v>
      </c>
      <c r="B1280">
        <v>1474085021</v>
      </c>
      <c r="C1280">
        <v>1472731424</v>
      </c>
      <c r="D1280">
        <v>1441836230</v>
      </c>
      <c r="E1280">
        <v>1</v>
      </c>
      <c r="F1280">
        <v>1</v>
      </c>
      <c r="G1280">
        <v>15514512</v>
      </c>
      <c r="H1280">
        <v>3</v>
      </c>
      <c r="I1280" t="s">
        <v>1052</v>
      </c>
      <c r="J1280" t="s">
        <v>1053</v>
      </c>
      <c r="K1280" t="s">
        <v>1054</v>
      </c>
      <c r="L1280">
        <v>1327</v>
      </c>
      <c r="N1280">
        <v>1005</v>
      </c>
      <c r="O1280" t="s">
        <v>1042</v>
      </c>
      <c r="P1280" t="s">
        <v>1042</v>
      </c>
      <c r="Q1280">
        <v>1</v>
      </c>
      <c r="X1280">
        <v>0.02</v>
      </c>
      <c r="Y1280">
        <v>46</v>
      </c>
      <c r="Z1280">
        <v>0</v>
      </c>
      <c r="AA1280">
        <v>0</v>
      </c>
      <c r="AB1280">
        <v>0</v>
      </c>
      <c r="AC1280">
        <v>0</v>
      </c>
      <c r="AD1280">
        <v>1</v>
      </c>
      <c r="AE1280">
        <v>0</v>
      </c>
      <c r="AF1280" t="s">
        <v>100</v>
      </c>
      <c r="AG1280">
        <v>0.08</v>
      </c>
      <c r="AH1280">
        <v>3</v>
      </c>
      <c r="AI1280">
        <v>-1</v>
      </c>
      <c r="AJ1280" t="s">
        <v>3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</row>
    <row r="1281" spans="1:44" x14ac:dyDescent="0.2">
      <c r="A1281">
        <f>ROW(Source!A1012)</f>
        <v>1012</v>
      </c>
      <c r="B1281">
        <v>1474085022</v>
      </c>
      <c r="C1281">
        <v>1472731435</v>
      </c>
      <c r="D1281">
        <v>1441819193</v>
      </c>
      <c r="E1281">
        <v>15514512</v>
      </c>
      <c r="F1281">
        <v>1</v>
      </c>
      <c r="G1281">
        <v>15514512</v>
      </c>
      <c r="H1281">
        <v>1</v>
      </c>
      <c r="I1281" t="s">
        <v>958</v>
      </c>
      <c r="J1281" t="s">
        <v>3</v>
      </c>
      <c r="K1281" t="s">
        <v>959</v>
      </c>
      <c r="L1281">
        <v>1191</v>
      </c>
      <c r="N1281">
        <v>1013</v>
      </c>
      <c r="O1281" t="s">
        <v>960</v>
      </c>
      <c r="P1281" t="s">
        <v>960</v>
      </c>
      <c r="Q1281">
        <v>1</v>
      </c>
      <c r="X1281">
        <v>0.3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1</v>
      </c>
      <c r="AE1281">
        <v>1</v>
      </c>
      <c r="AF1281" t="s">
        <v>105</v>
      </c>
      <c r="AG1281">
        <v>0.6</v>
      </c>
      <c r="AH1281">
        <v>3</v>
      </c>
      <c r="AI1281">
        <v>-1</v>
      </c>
      <c r="AJ1281" t="s">
        <v>3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</row>
    <row r="1282" spans="1:44" x14ac:dyDescent="0.2">
      <c r="A1282">
        <f>ROW(Source!A1012)</f>
        <v>1012</v>
      </c>
      <c r="B1282">
        <v>1474085023</v>
      </c>
      <c r="C1282">
        <v>1472731435</v>
      </c>
      <c r="D1282">
        <v>1441836235</v>
      </c>
      <c r="E1282">
        <v>1</v>
      </c>
      <c r="F1282">
        <v>1</v>
      </c>
      <c r="G1282">
        <v>15514512</v>
      </c>
      <c r="H1282">
        <v>3</v>
      </c>
      <c r="I1282" t="s">
        <v>965</v>
      </c>
      <c r="J1282" t="s">
        <v>966</v>
      </c>
      <c r="K1282" t="s">
        <v>967</v>
      </c>
      <c r="L1282">
        <v>1346</v>
      </c>
      <c r="N1282">
        <v>1009</v>
      </c>
      <c r="O1282" t="s">
        <v>968</v>
      </c>
      <c r="P1282" t="s">
        <v>968</v>
      </c>
      <c r="Q1282">
        <v>1</v>
      </c>
      <c r="X1282">
        <v>0.05</v>
      </c>
      <c r="Y1282">
        <v>31.49</v>
      </c>
      <c r="Z1282">
        <v>0</v>
      </c>
      <c r="AA1282">
        <v>0</v>
      </c>
      <c r="AB1282">
        <v>0</v>
      </c>
      <c r="AC1282">
        <v>0</v>
      </c>
      <c r="AD1282">
        <v>1</v>
      </c>
      <c r="AE1282">
        <v>0</v>
      </c>
      <c r="AF1282" t="s">
        <v>105</v>
      </c>
      <c r="AG1282">
        <v>0.1</v>
      </c>
      <c r="AH1282">
        <v>3</v>
      </c>
      <c r="AI1282">
        <v>-1</v>
      </c>
      <c r="AJ1282" t="s">
        <v>3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</row>
    <row r="1283" spans="1:44" x14ac:dyDescent="0.2">
      <c r="A1283">
        <f>ROW(Source!A1012)</f>
        <v>1012</v>
      </c>
      <c r="B1283">
        <v>1474085024</v>
      </c>
      <c r="C1283">
        <v>1472731435</v>
      </c>
      <c r="D1283">
        <v>1441834628</v>
      </c>
      <c r="E1283">
        <v>1</v>
      </c>
      <c r="F1283">
        <v>1</v>
      </c>
      <c r="G1283">
        <v>15514512</v>
      </c>
      <c r="H1283">
        <v>3</v>
      </c>
      <c r="I1283" t="s">
        <v>1036</v>
      </c>
      <c r="J1283" t="s">
        <v>1037</v>
      </c>
      <c r="K1283" t="s">
        <v>1038</v>
      </c>
      <c r="L1283">
        <v>1348</v>
      </c>
      <c r="N1283">
        <v>1009</v>
      </c>
      <c r="O1283" t="s">
        <v>861</v>
      </c>
      <c r="P1283" t="s">
        <v>861</v>
      </c>
      <c r="Q1283">
        <v>1000</v>
      </c>
      <c r="X1283">
        <v>4.0000000000000003E-5</v>
      </c>
      <c r="Y1283">
        <v>73951.73</v>
      </c>
      <c r="Z1283">
        <v>0</v>
      </c>
      <c r="AA1283">
        <v>0</v>
      </c>
      <c r="AB1283">
        <v>0</v>
      </c>
      <c r="AC1283">
        <v>0</v>
      </c>
      <c r="AD1283">
        <v>1</v>
      </c>
      <c r="AE1283">
        <v>0</v>
      </c>
      <c r="AF1283" t="s">
        <v>105</v>
      </c>
      <c r="AG1283">
        <v>8.0000000000000007E-5</v>
      </c>
      <c r="AH1283">
        <v>3</v>
      </c>
      <c r="AI1283">
        <v>-1</v>
      </c>
      <c r="AJ1283" t="s">
        <v>3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</row>
    <row r="1284" spans="1:44" x14ac:dyDescent="0.2">
      <c r="A1284">
        <f>ROW(Source!A1013)</f>
        <v>1013</v>
      </c>
      <c r="B1284">
        <v>1474085025</v>
      </c>
      <c r="C1284">
        <v>1472731460</v>
      </c>
      <c r="D1284">
        <v>1441819193</v>
      </c>
      <c r="E1284">
        <v>15514512</v>
      </c>
      <c r="F1284">
        <v>1</v>
      </c>
      <c r="G1284">
        <v>15514512</v>
      </c>
      <c r="H1284">
        <v>1</v>
      </c>
      <c r="I1284" t="s">
        <v>958</v>
      </c>
      <c r="J1284" t="s">
        <v>3</v>
      </c>
      <c r="K1284" t="s">
        <v>959</v>
      </c>
      <c r="L1284">
        <v>1191</v>
      </c>
      <c r="N1284">
        <v>1013</v>
      </c>
      <c r="O1284" t="s">
        <v>960</v>
      </c>
      <c r="P1284" t="s">
        <v>960</v>
      </c>
      <c r="Q1284">
        <v>1</v>
      </c>
      <c r="X1284">
        <v>0.4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1</v>
      </c>
      <c r="AE1284">
        <v>1</v>
      </c>
      <c r="AF1284" t="s">
        <v>100</v>
      </c>
      <c r="AG1284">
        <v>1.6</v>
      </c>
      <c r="AH1284">
        <v>3</v>
      </c>
      <c r="AI1284">
        <v>-1</v>
      </c>
      <c r="AJ1284" t="s">
        <v>3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</row>
    <row r="1285" spans="1:44" x14ac:dyDescent="0.2">
      <c r="A1285">
        <f>ROW(Source!A1013)</f>
        <v>1013</v>
      </c>
      <c r="B1285">
        <v>1474085026</v>
      </c>
      <c r="C1285">
        <v>1472731460</v>
      </c>
      <c r="D1285">
        <v>1441836235</v>
      </c>
      <c r="E1285">
        <v>1</v>
      </c>
      <c r="F1285">
        <v>1</v>
      </c>
      <c r="G1285">
        <v>15514512</v>
      </c>
      <c r="H1285">
        <v>3</v>
      </c>
      <c r="I1285" t="s">
        <v>965</v>
      </c>
      <c r="J1285" t="s">
        <v>966</v>
      </c>
      <c r="K1285" t="s">
        <v>967</v>
      </c>
      <c r="L1285">
        <v>1346</v>
      </c>
      <c r="N1285">
        <v>1009</v>
      </c>
      <c r="O1285" t="s">
        <v>968</v>
      </c>
      <c r="P1285" t="s">
        <v>968</v>
      </c>
      <c r="Q1285">
        <v>1</v>
      </c>
      <c r="X1285">
        <v>0.02</v>
      </c>
      <c r="Y1285">
        <v>31.49</v>
      </c>
      <c r="Z1285">
        <v>0</v>
      </c>
      <c r="AA1285">
        <v>0</v>
      </c>
      <c r="AB1285">
        <v>0</v>
      </c>
      <c r="AC1285">
        <v>0</v>
      </c>
      <c r="AD1285">
        <v>1</v>
      </c>
      <c r="AE1285">
        <v>0</v>
      </c>
      <c r="AF1285" t="s">
        <v>100</v>
      </c>
      <c r="AG1285">
        <v>0.08</v>
      </c>
      <c r="AH1285">
        <v>3</v>
      </c>
      <c r="AI1285">
        <v>-1</v>
      </c>
      <c r="AJ1285" t="s">
        <v>3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</row>
    <row r="1286" spans="1:44" x14ac:dyDescent="0.2">
      <c r="A1286">
        <f>ROW(Source!A1013)</f>
        <v>1013</v>
      </c>
      <c r="B1286">
        <v>1474085027</v>
      </c>
      <c r="C1286">
        <v>1472731460</v>
      </c>
      <c r="D1286">
        <v>1441838749</v>
      </c>
      <c r="E1286">
        <v>1</v>
      </c>
      <c r="F1286">
        <v>1</v>
      </c>
      <c r="G1286">
        <v>15514512</v>
      </c>
      <c r="H1286">
        <v>3</v>
      </c>
      <c r="I1286" t="s">
        <v>1063</v>
      </c>
      <c r="J1286" t="s">
        <v>1064</v>
      </c>
      <c r="K1286" t="s">
        <v>1065</v>
      </c>
      <c r="L1286">
        <v>1327</v>
      </c>
      <c r="N1286">
        <v>1005</v>
      </c>
      <c r="O1286" t="s">
        <v>1042</v>
      </c>
      <c r="P1286" t="s">
        <v>1042</v>
      </c>
      <c r="Q1286">
        <v>1</v>
      </c>
      <c r="X1286">
        <v>0.03</v>
      </c>
      <c r="Y1286">
        <v>509.19</v>
      </c>
      <c r="Z1286">
        <v>0</v>
      </c>
      <c r="AA1286">
        <v>0</v>
      </c>
      <c r="AB1286">
        <v>0</v>
      </c>
      <c r="AC1286">
        <v>0</v>
      </c>
      <c r="AD1286">
        <v>1</v>
      </c>
      <c r="AE1286">
        <v>0</v>
      </c>
      <c r="AF1286" t="s">
        <v>100</v>
      </c>
      <c r="AG1286">
        <v>0.12</v>
      </c>
      <c r="AH1286">
        <v>3</v>
      </c>
      <c r="AI1286">
        <v>-1</v>
      </c>
      <c r="AJ1286" t="s">
        <v>3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</row>
    <row r="1287" spans="1:44" x14ac:dyDescent="0.2">
      <c r="A1287">
        <f>ROW(Source!A1013)</f>
        <v>1013</v>
      </c>
      <c r="B1287">
        <v>1474085028</v>
      </c>
      <c r="C1287">
        <v>1472731460</v>
      </c>
      <c r="D1287">
        <v>1441834659</v>
      </c>
      <c r="E1287">
        <v>1</v>
      </c>
      <c r="F1287">
        <v>1</v>
      </c>
      <c r="G1287">
        <v>15514512</v>
      </c>
      <c r="H1287">
        <v>3</v>
      </c>
      <c r="I1287" t="s">
        <v>1066</v>
      </c>
      <c r="J1287" t="s">
        <v>1067</v>
      </c>
      <c r="K1287" t="s">
        <v>1068</v>
      </c>
      <c r="L1287">
        <v>1348</v>
      </c>
      <c r="N1287">
        <v>1009</v>
      </c>
      <c r="O1287" t="s">
        <v>861</v>
      </c>
      <c r="P1287" t="s">
        <v>861</v>
      </c>
      <c r="Q1287">
        <v>1000</v>
      </c>
      <c r="X1287">
        <v>3.0000000000000001E-5</v>
      </c>
      <c r="Y1287">
        <v>113415.03999999999</v>
      </c>
      <c r="Z1287">
        <v>0</v>
      </c>
      <c r="AA1287">
        <v>0</v>
      </c>
      <c r="AB1287">
        <v>0</v>
      </c>
      <c r="AC1287">
        <v>0</v>
      </c>
      <c r="AD1287">
        <v>1</v>
      </c>
      <c r="AE1287">
        <v>0</v>
      </c>
      <c r="AF1287" t="s">
        <v>100</v>
      </c>
      <c r="AG1287">
        <v>1.2E-4</v>
      </c>
      <c r="AH1287">
        <v>3</v>
      </c>
      <c r="AI1287">
        <v>-1</v>
      </c>
      <c r="AJ1287" t="s">
        <v>3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</row>
    <row r="1288" spans="1:44" x14ac:dyDescent="0.2">
      <c r="A1288">
        <f>ROW(Source!A1014)</f>
        <v>1014</v>
      </c>
      <c r="B1288">
        <v>1474085029</v>
      </c>
      <c r="C1288">
        <v>1472731470</v>
      </c>
      <c r="D1288">
        <v>1441819193</v>
      </c>
      <c r="E1288">
        <v>15514512</v>
      </c>
      <c r="F1288">
        <v>1</v>
      </c>
      <c r="G1288">
        <v>15514512</v>
      </c>
      <c r="H1288">
        <v>1</v>
      </c>
      <c r="I1288" t="s">
        <v>958</v>
      </c>
      <c r="J1288" t="s">
        <v>3</v>
      </c>
      <c r="K1288" t="s">
        <v>959</v>
      </c>
      <c r="L1288">
        <v>1191</v>
      </c>
      <c r="N1288">
        <v>1013</v>
      </c>
      <c r="O1288" t="s">
        <v>960</v>
      </c>
      <c r="P1288" t="s">
        <v>960</v>
      </c>
      <c r="Q1288">
        <v>1</v>
      </c>
      <c r="X1288">
        <v>1.1299999999999999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1</v>
      </c>
      <c r="AE1288">
        <v>1</v>
      </c>
      <c r="AF1288" t="s">
        <v>3</v>
      </c>
      <c r="AG1288">
        <v>1.1299999999999999</v>
      </c>
      <c r="AH1288">
        <v>3</v>
      </c>
      <c r="AI1288">
        <v>-1</v>
      </c>
      <c r="AJ1288" t="s">
        <v>3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</row>
    <row r="1289" spans="1:44" x14ac:dyDescent="0.2">
      <c r="A1289">
        <f>ROW(Source!A1014)</f>
        <v>1014</v>
      </c>
      <c r="B1289">
        <v>1474085031</v>
      </c>
      <c r="C1289">
        <v>1472731470</v>
      </c>
      <c r="D1289">
        <v>1441820422</v>
      </c>
      <c r="E1289">
        <v>15514512</v>
      </c>
      <c r="F1289">
        <v>1</v>
      </c>
      <c r="G1289">
        <v>15514512</v>
      </c>
      <c r="H1289">
        <v>3</v>
      </c>
      <c r="I1289" t="s">
        <v>1055</v>
      </c>
      <c r="J1289" t="s">
        <v>3</v>
      </c>
      <c r="K1289" t="s">
        <v>1056</v>
      </c>
      <c r="L1289">
        <v>1346</v>
      </c>
      <c r="N1289">
        <v>1009</v>
      </c>
      <c r="O1289" t="s">
        <v>968</v>
      </c>
      <c r="P1289" t="s">
        <v>968</v>
      </c>
      <c r="Q1289">
        <v>1</v>
      </c>
      <c r="X1289">
        <v>3.0000000000000001E-3</v>
      </c>
      <c r="Y1289">
        <v>1511.54088</v>
      </c>
      <c r="Z1289">
        <v>0</v>
      </c>
      <c r="AA1289">
        <v>0</v>
      </c>
      <c r="AB1289">
        <v>0</v>
      </c>
      <c r="AC1289">
        <v>0</v>
      </c>
      <c r="AD1289">
        <v>1</v>
      </c>
      <c r="AE1289">
        <v>0</v>
      </c>
      <c r="AF1289" t="s">
        <v>3</v>
      </c>
      <c r="AG1289">
        <v>3.0000000000000001E-3</v>
      </c>
      <c r="AH1289">
        <v>3</v>
      </c>
      <c r="AI1289">
        <v>-1</v>
      </c>
      <c r="AJ1289" t="s">
        <v>3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</row>
    <row r="1290" spans="1:44" x14ac:dyDescent="0.2">
      <c r="A1290">
        <f>ROW(Source!A1014)</f>
        <v>1014</v>
      </c>
      <c r="B1290">
        <v>1474085032</v>
      </c>
      <c r="C1290">
        <v>1472731470</v>
      </c>
      <c r="D1290">
        <v>1441836235</v>
      </c>
      <c r="E1290">
        <v>1</v>
      </c>
      <c r="F1290">
        <v>1</v>
      </c>
      <c r="G1290">
        <v>15514512</v>
      </c>
      <c r="H1290">
        <v>3</v>
      </c>
      <c r="I1290" t="s">
        <v>965</v>
      </c>
      <c r="J1290" t="s">
        <v>966</v>
      </c>
      <c r="K1290" t="s">
        <v>967</v>
      </c>
      <c r="L1290">
        <v>1346</v>
      </c>
      <c r="N1290">
        <v>1009</v>
      </c>
      <c r="O1290" t="s">
        <v>968</v>
      </c>
      <c r="P1290" t="s">
        <v>968</v>
      </c>
      <c r="Q1290">
        <v>1</v>
      </c>
      <c r="X1290">
        <v>0.01</v>
      </c>
      <c r="Y1290">
        <v>31.49</v>
      </c>
      <c r="Z1290">
        <v>0</v>
      </c>
      <c r="AA1290">
        <v>0</v>
      </c>
      <c r="AB1290">
        <v>0</v>
      </c>
      <c r="AC1290">
        <v>0</v>
      </c>
      <c r="AD1290">
        <v>1</v>
      </c>
      <c r="AE1290">
        <v>0</v>
      </c>
      <c r="AF1290" t="s">
        <v>3</v>
      </c>
      <c r="AG1290">
        <v>0.01</v>
      </c>
      <c r="AH1290">
        <v>3</v>
      </c>
      <c r="AI1290">
        <v>-1</v>
      </c>
      <c r="AJ1290" t="s">
        <v>3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</row>
    <row r="1291" spans="1:44" x14ac:dyDescent="0.2">
      <c r="A1291">
        <f>ROW(Source!A1014)</f>
        <v>1014</v>
      </c>
      <c r="B1291">
        <v>1474085033</v>
      </c>
      <c r="C1291">
        <v>1472731470</v>
      </c>
      <c r="D1291">
        <v>1441838748</v>
      </c>
      <c r="E1291">
        <v>1</v>
      </c>
      <c r="F1291">
        <v>1</v>
      </c>
      <c r="G1291">
        <v>15514512</v>
      </c>
      <c r="H1291">
        <v>3</v>
      </c>
      <c r="I1291" t="s">
        <v>1057</v>
      </c>
      <c r="J1291" t="s">
        <v>1058</v>
      </c>
      <c r="K1291" t="s">
        <v>1059</v>
      </c>
      <c r="L1291">
        <v>1327</v>
      </c>
      <c r="N1291">
        <v>1005</v>
      </c>
      <c r="O1291" t="s">
        <v>1042</v>
      </c>
      <c r="P1291" t="s">
        <v>1042</v>
      </c>
      <c r="Q1291">
        <v>1</v>
      </c>
      <c r="X1291">
        <v>8.0000000000000002E-3</v>
      </c>
      <c r="Y1291">
        <v>208.99</v>
      </c>
      <c r="Z1291">
        <v>0</v>
      </c>
      <c r="AA1291">
        <v>0</v>
      </c>
      <c r="AB1291">
        <v>0</v>
      </c>
      <c r="AC1291">
        <v>0</v>
      </c>
      <c r="AD1291">
        <v>1</v>
      </c>
      <c r="AE1291">
        <v>0</v>
      </c>
      <c r="AF1291" t="s">
        <v>3</v>
      </c>
      <c r="AG1291">
        <v>8.0000000000000002E-3</v>
      </c>
      <c r="AH1291">
        <v>3</v>
      </c>
      <c r="AI1291">
        <v>-1</v>
      </c>
      <c r="AJ1291" t="s">
        <v>3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</row>
    <row r="1292" spans="1:44" x14ac:dyDescent="0.2">
      <c r="A1292">
        <f>ROW(Source!A1014)</f>
        <v>1014</v>
      </c>
      <c r="B1292">
        <v>1474085030</v>
      </c>
      <c r="C1292">
        <v>1472731470</v>
      </c>
      <c r="D1292">
        <v>1441822228</v>
      </c>
      <c r="E1292">
        <v>15514512</v>
      </c>
      <c r="F1292">
        <v>1</v>
      </c>
      <c r="G1292">
        <v>15514512</v>
      </c>
      <c r="H1292">
        <v>3</v>
      </c>
      <c r="I1292" t="s">
        <v>1036</v>
      </c>
      <c r="J1292" t="s">
        <v>3</v>
      </c>
      <c r="K1292" t="s">
        <v>1038</v>
      </c>
      <c r="L1292">
        <v>1346</v>
      </c>
      <c r="N1292">
        <v>1009</v>
      </c>
      <c r="O1292" t="s">
        <v>968</v>
      </c>
      <c r="P1292" t="s">
        <v>968</v>
      </c>
      <c r="Q1292">
        <v>1</v>
      </c>
      <c r="X1292">
        <v>1.7000000000000001E-2</v>
      </c>
      <c r="Y1292">
        <v>73.951729999999998</v>
      </c>
      <c r="Z1292">
        <v>0</v>
      </c>
      <c r="AA1292">
        <v>0</v>
      </c>
      <c r="AB1292">
        <v>0</v>
      </c>
      <c r="AC1292">
        <v>0</v>
      </c>
      <c r="AD1292">
        <v>1</v>
      </c>
      <c r="AE1292">
        <v>0</v>
      </c>
      <c r="AF1292" t="s">
        <v>3</v>
      </c>
      <c r="AG1292">
        <v>1.7000000000000001E-2</v>
      </c>
      <c r="AH1292">
        <v>3</v>
      </c>
      <c r="AI1292">
        <v>-1</v>
      </c>
      <c r="AJ1292" t="s">
        <v>3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</row>
    <row r="1293" spans="1:44" x14ac:dyDescent="0.2">
      <c r="A1293">
        <f>ROW(Source!A1014)</f>
        <v>1014</v>
      </c>
      <c r="B1293">
        <v>1474085034</v>
      </c>
      <c r="C1293">
        <v>1472731470</v>
      </c>
      <c r="D1293">
        <v>1441834920</v>
      </c>
      <c r="E1293">
        <v>1</v>
      </c>
      <c r="F1293">
        <v>1</v>
      </c>
      <c r="G1293">
        <v>15514512</v>
      </c>
      <c r="H1293">
        <v>3</v>
      </c>
      <c r="I1293" t="s">
        <v>1060</v>
      </c>
      <c r="J1293" t="s">
        <v>1061</v>
      </c>
      <c r="K1293" t="s">
        <v>1062</v>
      </c>
      <c r="L1293">
        <v>1346</v>
      </c>
      <c r="N1293">
        <v>1009</v>
      </c>
      <c r="O1293" t="s">
        <v>968</v>
      </c>
      <c r="P1293" t="s">
        <v>968</v>
      </c>
      <c r="Q1293">
        <v>1</v>
      </c>
      <c r="X1293">
        <v>1.4E-2</v>
      </c>
      <c r="Y1293">
        <v>106.87</v>
      </c>
      <c r="Z1293">
        <v>0</v>
      </c>
      <c r="AA1293">
        <v>0</v>
      </c>
      <c r="AB1293">
        <v>0</v>
      </c>
      <c r="AC1293">
        <v>0</v>
      </c>
      <c r="AD1293">
        <v>1</v>
      </c>
      <c r="AE1293">
        <v>0</v>
      </c>
      <c r="AF1293" t="s">
        <v>3</v>
      </c>
      <c r="AG1293">
        <v>1.4E-2</v>
      </c>
      <c r="AH1293">
        <v>3</v>
      </c>
      <c r="AI1293">
        <v>-1</v>
      </c>
      <c r="AJ1293" t="s">
        <v>3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</row>
    <row r="1294" spans="1:44" x14ac:dyDescent="0.2">
      <c r="A1294">
        <f>ROW(Source!A1015)</f>
        <v>1015</v>
      </c>
      <c r="B1294">
        <v>1474085035</v>
      </c>
      <c r="C1294">
        <v>1472731491</v>
      </c>
      <c r="D1294">
        <v>1441819193</v>
      </c>
      <c r="E1294">
        <v>15514512</v>
      </c>
      <c r="F1294">
        <v>1</v>
      </c>
      <c r="G1294">
        <v>15514512</v>
      </c>
      <c r="H1294">
        <v>1</v>
      </c>
      <c r="I1294" t="s">
        <v>958</v>
      </c>
      <c r="J1294" t="s">
        <v>3</v>
      </c>
      <c r="K1294" t="s">
        <v>959</v>
      </c>
      <c r="L1294">
        <v>1191</v>
      </c>
      <c r="N1294">
        <v>1013</v>
      </c>
      <c r="O1294" t="s">
        <v>960</v>
      </c>
      <c r="P1294" t="s">
        <v>960</v>
      </c>
      <c r="Q1294">
        <v>1</v>
      </c>
      <c r="X1294">
        <v>0.04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1</v>
      </c>
      <c r="AE1294">
        <v>1</v>
      </c>
      <c r="AF1294" t="s">
        <v>28</v>
      </c>
      <c r="AG1294">
        <v>0.12</v>
      </c>
      <c r="AH1294">
        <v>3</v>
      </c>
      <c r="AI1294">
        <v>-1</v>
      </c>
      <c r="AJ1294" t="s">
        <v>3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</row>
    <row r="1295" spans="1:44" x14ac:dyDescent="0.2">
      <c r="A1295">
        <f>ROW(Source!A1016)</f>
        <v>1016</v>
      </c>
      <c r="B1295">
        <v>1474085036</v>
      </c>
      <c r="C1295">
        <v>1472731504</v>
      </c>
      <c r="D1295">
        <v>1441819193</v>
      </c>
      <c r="E1295">
        <v>15514512</v>
      </c>
      <c r="F1295">
        <v>1</v>
      </c>
      <c r="G1295">
        <v>15514512</v>
      </c>
      <c r="H1295">
        <v>1</v>
      </c>
      <c r="I1295" t="s">
        <v>958</v>
      </c>
      <c r="J1295" t="s">
        <v>3</v>
      </c>
      <c r="K1295" t="s">
        <v>959</v>
      </c>
      <c r="L1295">
        <v>1191</v>
      </c>
      <c r="N1295">
        <v>1013</v>
      </c>
      <c r="O1295" t="s">
        <v>960</v>
      </c>
      <c r="P1295" t="s">
        <v>960</v>
      </c>
      <c r="Q1295">
        <v>1</v>
      </c>
      <c r="X1295">
        <v>1.2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1</v>
      </c>
      <c r="AE1295">
        <v>1</v>
      </c>
      <c r="AF1295" t="s">
        <v>3</v>
      </c>
      <c r="AG1295">
        <v>1.2</v>
      </c>
      <c r="AH1295">
        <v>3</v>
      </c>
      <c r="AI1295">
        <v>-1</v>
      </c>
      <c r="AJ1295" t="s">
        <v>3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</row>
    <row r="1296" spans="1:44" x14ac:dyDescent="0.2">
      <c r="A1296">
        <f>ROW(Source!A1016)</f>
        <v>1016</v>
      </c>
      <c r="B1296">
        <v>1474085037</v>
      </c>
      <c r="C1296">
        <v>1472731504</v>
      </c>
      <c r="D1296">
        <v>1441836235</v>
      </c>
      <c r="E1296">
        <v>1</v>
      </c>
      <c r="F1296">
        <v>1</v>
      </c>
      <c r="G1296">
        <v>15514512</v>
      </c>
      <c r="H1296">
        <v>3</v>
      </c>
      <c r="I1296" t="s">
        <v>965</v>
      </c>
      <c r="J1296" t="s">
        <v>966</v>
      </c>
      <c r="K1296" t="s">
        <v>967</v>
      </c>
      <c r="L1296">
        <v>1346</v>
      </c>
      <c r="N1296">
        <v>1009</v>
      </c>
      <c r="O1296" t="s">
        <v>968</v>
      </c>
      <c r="P1296" t="s">
        <v>968</v>
      </c>
      <c r="Q1296">
        <v>1</v>
      </c>
      <c r="X1296">
        <v>7.0000000000000001E-3</v>
      </c>
      <c r="Y1296">
        <v>31.49</v>
      </c>
      <c r="Z1296">
        <v>0</v>
      </c>
      <c r="AA1296">
        <v>0</v>
      </c>
      <c r="AB1296">
        <v>0</v>
      </c>
      <c r="AC1296">
        <v>0</v>
      </c>
      <c r="AD1296">
        <v>1</v>
      </c>
      <c r="AE1296">
        <v>0</v>
      </c>
      <c r="AF1296" t="s">
        <v>3</v>
      </c>
      <c r="AG1296">
        <v>7.0000000000000001E-3</v>
      </c>
      <c r="AH1296">
        <v>3</v>
      </c>
      <c r="AI1296">
        <v>-1</v>
      </c>
      <c r="AJ1296" t="s">
        <v>3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</row>
    <row r="1297" spans="1:44" x14ac:dyDescent="0.2">
      <c r="A1297">
        <f>ROW(Source!A1016)</f>
        <v>1016</v>
      </c>
      <c r="B1297">
        <v>1474085038</v>
      </c>
      <c r="C1297">
        <v>1472731504</v>
      </c>
      <c r="D1297">
        <v>1441834628</v>
      </c>
      <c r="E1297">
        <v>1</v>
      </c>
      <c r="F1297">
        <v>1</v>
      </c>
      <c r="G1297">
        <v>15514512</v>
      </c>
      <c r="H1297">
        <v>3</v>
      </c>
      <c r="I1297" t="s">
        <v>1036</v>
      </c>
      <c r="J1297" t="s">
        <v>1037</v>
      </c>
      <c r="K1297" t="s">
        <v>1038</v>
      </c>
      <c r="L1297">
        <v>1348</v>
      </c>
      <c r="N1297">
        <v>1009</v>
      </c>
      <c r="O1297" t="s">
        <v>861</v>
      </c>
      <c r="P1297" t="s">
        <v>861</v>
      </c>
      <c r="Q1297">
        <v>1000</v>
      </c>
      <c r="X1297">
        <v>2.0000000000000002E-5</v>
      </c>
      <c r="Y1297">
        <v>73951.73</v>
      </c>
      <c r="Z1297">
        <v>0</v>
      </c>
      <c r="AA1297">
        <v>0</v>
      </c>
      <c r="AB1297">
        <v>0</v>
      </c>
      <c r="AC1297">
        <v>0</v>
      </c>
      <c r="AD1297">
        <v>1</v>
      </c>
      <c r="AE1297">
        <v>0</v>
      </c>
      <c r="AF1297" t="s">
        <v>3</v>
      </c>
      <c r="AG1297">
        <v>2.0000000000000002E-5</v>
      </c>
      <c r="AH1297">
        <v>3</v>
      </c>
      <c r="AI1297">
        <v>-1</v>
      </c>
      <c r="AJ1297" t="s">
        <v>3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</row>
    <row r="1298" spans="1:44" x14ac:dyDescent="0.2">
      <c r="A1298">
        <f>ROW(Source!A1017)</f>
        <v>1017</v>
      </c>
      <c r="B1298">
        <v>1474085039</v>
      </c>
      <c r="C1298">
        <v>1472731512</v>
      </c>
      <c r="D1298">
        <v>1441819193</v>
      </c>
      <c r="E1298">
        <v>15514512</v>
      </c>
      <c r="F1298">
        <v>1</v>
      </c>
      <c r="G1298">
        <v>15514512</v>
      </c>
      <c r="H1298">
        <v>1</v>
      </c>
      <c r="I1298" t="s">
        <v>958</v>
      </c>
      <c r="J1298" t="s">
        <v>3</v>
      </c>
      <c r="K1298" t="s">
        <v>959</v>
      </c>
      <c r="L1298">
        <v>1191</v>
      </c>
      <c r="N1298">
        <v>1013</v>
      </c>
      <c r="O1298" t="s">
        <v>960</v>
      </c>
      <c r="P1298" t="s">
        <v>960</v>
      </c>
      <c r="Q1298">
        <v>1</v>
      </c>
      <c r="X1298">
        <v>0.04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1</v>
      </c>
      <c r="AE1298">
        <v>1</v>
      </c>
      <c r="AF1298" t="s">
        <v>28</v>
      </c>
      <c r="AG1298">
        <v>0.12</v>
      </c>
      <c r="AH1298">
        <v>3</v>
      </c>
      <c r="AI1298">
        <v>-1</v>
      </c>
      <c r="AJ1298" t="s">
        <v>3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</row>
    <row r="1299" spans="1:44" x14ac:dyDescent="0.2">
      <c r="A1299">
        <f>ROW(Source!A1017)</f>
        <v>1017</v>
      </c>
      <c r="B1299">
        <v>1474085040</v>
      </c>
      <c r="C1299">
        <v>1472731512</v>
      </c>
      <c r="D1299">
        <v>1441836235</v>
      </c>
      <c r="E1299">
        <v>1</v>
      </c>
      <c r="F1299">
        <v>1</v>
      </c>
      <c r="G1299">
        <v>15514512</v>
      </c>
      <c r="H1299">
        <v>3</v>
      </c>
      <c r="I1299" t="s">
        <v>965</v>
      </c>
      <c r="J1299" t="s">
        <v>966</v>
      </c>
      <c r="K1299" t="s">
        <v>967</v>
      </c>
      <c r="L1299">
        <v>1346</v>
      </c>
      <c r="N1299">
        <v>1009</v>
      </c>
      <c r="O1299" t="s">
        <v>968</v>
      </c>
      <c r="P1299" t="s">
        <v>968</v>
      </c>
      <c r="Q1299">
        <v>1</v>
      </c>
      <c r="X1299">
        <v>2.0000000000000001E-4</v>
      </c>
      <c r="Y1299">
        <v>31.49</v>
      </c>
      <c r="Z1299">
        <v>0</v>
      </c>
      <c r="AA1299">
        <v>0</v>
      </c>
      <c r="AB1299">
        <v>0</v>
      </c>
      <c r="AC1299">
        <v>0</v>
      </c>
      <c r="AD1299">
        <v>1</v>
      </c>
      <c r="AE1299">
        <v>0</v>
      </c>
      <c r="AF1299" t="s">
        <v>28</v>
      </c>
      <c r="AG1299">
        <v>6.0000000000000006E-4</v>
      </c>
      <c r="AH1299">
        <v>3</v>
      </c>
      <c r="AI1299">
        <v>-1</v>
      </c>
      <c r="AJ1299" t="s">
        <v>3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</row>
    <row r="1300" spans="1:44" x14ac:dyDescent="0.2">
      <c r="A1300">
        <f>ROW(Source!A1018)</f>
        <v>1018</v>
      </c>
      <c r="B1300">
        <v>1474085041</v>
      </c>
      <c r="C1300">
        <v>1472731524</v>
      </c>
      <c r="D1300">
        <v>1441819193</v>
      </c>
      <c r="E1300">
        <v>15514512</v>
      </c>
      <c r="F1300">
        <v>1</v>
      </c>
      <c r="G1300">
        <v>15514512</v>
      </c>
      <c r="H1300">
        <v>1</v>
      </c>
      <c r="I1300" t="s">
        <v>958</v>
      </c>
      <c r="J1300" t="s">
        <v>3</v>
      </c>
      <c r="K1300" t="s">
        <v>959</v>
      </c>
      <c r="L1300">
        <v>1191</v>
      </c>
      <c r="N1300">
        <v>1013</v>
      </c>
      <c r="O1300" t="s">
        <v>960</v>
      </c>
      <c r="P1300" t="s">
        <v>960</v>
      </c>
      <c r="Q1300">
        <v>1</v>
      </c>
      <c r="X1300">
        <v>0.95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1</v>
      </c>
      <c r="AE1300">
        <v>1</v>
      </c>
      <c r="AF1300" t="s">
        <v>3</v>
      </c>
      <c r="AG1300">
        <v>0.95</v>
      </c>
      <c r="AH1300">
        <v>3</v>
      </c>
      <c r="AI1300">
        <v>-1</v>
      </c>
      <c r="AJ1300" t="s">
        <v>3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</row>
    <row r="1301" spans="1:44" x14ac:dyDescent="0.2">
      <c r="A1301">
        <f>ROW(Source!A1018)</f>
        <v>1018</v>
      </c>
      <c r="B1301">
        <v>1474085042</v>
      </c>
      <c r="C1301">
        <v>1472731524</v>
      </c>
      <c r="D1301">
        <v>1441836187</v>
      </c>
      <c r="E1301">
        <v>1</v>
      </c>
      <c r="F1301">
        <v>1</v>
      </c>
      <c r="G1301">
        <v>15514512</v>
      </c>
      <c r="H1301">
        <v>3</v>
      </c>
      <c r="I1301" t="s">
        <v>1033</v>
      </c>
      <c r="J1301" t="s">
        <v>1034</v>
      </c>
      <c r="K1301" t="s">
        <v>1035</v>
      </c>
      <c r="L1301">
        <v>1346</v>
      </c>
      <c r="N1301">
        <v>1009</v>
      </c>
      <c r="O1301" t="s">
        <v>968</v>
      </c>
      <c r="P1301" t="s">
        <v>968</v>
      </c>
      <c r="Q1301">
        <v>1</v>
      </c>
      <c r="X1301">
        <v>2.9299999999999999E-3</v>
      </c>
      <c r="Y1301">
        <v>424.66</v>
      </c>
      <c r="Z1301">
        <v>0</v>
      </c>
      <c r="AA1301">
        <v>0</v>
      </c>
      <c r="AB1301">
        <v>0</v>
      </c>
      <c r="AC1301">
        <v>0</v>
      </c>
      <c r="AD1301">
        <v>1</v>
      </c>
      <c r="AE1301">
        <v>0</v>
      </c>
      <c r="AF1301" t="s">
        <v>3</v>
      </c>
      <c r="AG1301">
        <v>2.9299999999999999E-3</v>
      </c>
      <c r="AH1301">
        <v>3</v>
      </c>
      <c r="AI1301">
        <v>-1</v>
      </c>
      <c r="AJ1301" t="s">
        <v>3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</row>
    <row r="1302" spans="1:44" x14ac:dyDescent="0.2">
      <c r="A1302">
        <f>ROW(Source!A1018)</f>
        <v>1018</v>
      </c>
      <c r="B1302">
        <v>1474085043</v>
      </c>
      <c r="C1302">
        <v>1472731524</v>
      </c>
      <c r="D1302">
        <v>1441836235</v>
      </c>
      <c r="E1302">
        <v>1</v>
      </c>
      <c r="F1302">
        <v>1</v>
      </c>
      <c r="G1302">
        <v>15514512</v>
      </c>
      <c r="H1302">
        <v>3</v>
      </c>
      <c r="I1302" t="s">
        <v>965</v>
      </c>
      <c r="J1302" t="s">
        <v>966</v>
      </c>
      <c r="K1302" t="s">
        <v>967</v>
      </c>
      <c r="L1302">
        <v>1346</v>
      </c>
      <c r="N1302">
        <v>1009</v>
      </c>
      <c r="O1302" t="s">
        <v>968</v>
      </c>
      <c r="P1302" t="s">
        <v>968</v>
      </c>
      <c r="Q1302">
        <v>1</v>
      </c>
      <c r="X1302">
        <v>3.7999999999999999E-2</v>
      </c>
      <c r="Y1302">
        <v>31.49</v>
      </c>
      <c r="Z1302">
        <v>0</v>
      </c>
      <c r="AA1302">
        <v>0</v>
      </c>
      <c r="AB1302">
        <v>0</v>
      </c>
      <c r="AC1302">
        <v>0</v>
      </c>
      <c r="AD1302">
        <v>1</v>
      </c>
      <c r="AE1302">
        <v>0</v>
      </c>
      <c r="AF1302" t="s">
        <v>3</v>
      </c>
      <c r="AG1302">
        <v>3.7999999999999999E-2</v>
      </c>
      <c r="AH1302">
        <v>3</v>
      </c>
      <c r="AI1302">
        <v>-1</v>
      </c>
      <c r="AJ1302" t="s">
        <v>3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</row>
    <row r="1303" spans="1:44" x14ac:dyDescent="0.2">
      <c r="A1303">
        <f>ROW(Source!A1020)</f>
        <v>1020</v>
      </c>
      <c r="B1303">
        <v>1474085044</v>
      </c>
      <c r="C1303">
        <v>1472731548</v>
      </c>
      <c r="D1303">
        <v>1441819193</v>
      </c>
      <c r="E1303">
        <v>15514512</v>
      </c>
      <c r="F1303">
        <v>1</v>
      </c>
      <c r="G1303">
        <v>15514512</v>
      </c>
      <c r="H1303">
        <v>1</v>
      </c>
      <c r="I1303" t="s">
        <v>958</v>
      </c>
      <c r="J1303" t="s">
        <v>3</v>
      </c>
      <c r="K1303" t="s">
        <v>959</v>
      </c>
      <c r="L1303">
        <v>1191</v>
      </c>
      <c r="N1303">
        <v>1013</v>
      </c>
      <c r="O1303" t="s">
        <v>960</v>
      </c>
      <c r="P1303" t="s">
        <v>960</v>
      </c>
      <c r="Q1303">
        <v>1</v>
      </c>
      <c r="X1303">
        <v>0.17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1</v>
      </c>
      <c r="AE1303">
        <v>1</v>
      </c>
      <c r="AF1303" t="s">
        <v>100</v>
      </c>
      <c r="AG1303">
        <v>0.68</v>
      </c>
      <c r="AH1303">
        <v>3</v>
      </c>
      <c r="AI1303">
        <v>-1</v>
      </c>
      <c r="AJ1303" t="s">
        <v>3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</row>
    <row r="1304" spans="1:44" x14ac:dyDescent="0.2">
      <c r="A1304">
        <f>ROW(Source!A1020)</f>
        <v>1020</v>
      </c>
      <c r="B1304">
        <v>1474085045</v>
      </c>
      <c r="C1304">
        <v>1472731548</v>
      </c>
      <c r="D1304">
        <v>1441834258</v>
      </c>
      <c r="E1304">
        <v>1</v>
      </c>
      <c r="F1304">
        <v>1</v>
      </c>
      <c r="G1304">
        <v>15514512</v>
      </c>
      <c r="H1304">
        <v>2</v>
      </c>
      <c r="I1304" t="s">
        <v>1017</v>
      </c>
      <c r="J1304" t="s">
        <v>1018</v>
      </c>
      <c r="K1304" t="s">
        <v>1019</v>
      </c>
      <c r="L1304">
        <v>1368</v>
      </c>
      <c r="N1304">
        <v>1011</v>
      </c>
      <c r="O1304" t="s">
        <v>964</v>
      </c>
      <c r="P1304" t="s">
        <v>964</v>
      </c>
      <c r="Q1304">
        <v>1</v>
      </c>
      <c r="X1304">
        <v>0.01</v>
      </c>
      <c r="Y1304">
        <v>0</v>
      </c>
      <c r="Z1304">
        <v>1303.01</v>
      </c>
      <c r="AA1304">
        <v>826.2</v>
      </c>
      <c r="AB1304">
        <v>0</v>
      </c>
      <c r="AC1304">
        <v>0</v>
      </c>
      <c r="AD1304">
        <v>1</v>
      </c>
      <c r="AE1304">
        <v>0</v>
      </c>
      <c r="AF1304" t="s">
        <v>100</v>
      </c>
      <c r="AG1304">
        <v>0.04</v>
      </c>
      <c r="AH1304">
        <v>3</v>
      </c>
      <c r="AI1304">
        <v>-1</v>
      </c>
      <c r="AJ1304" t="s">
        <v>3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</row>
    <row r="1305" spans="1:44" x14ac:dyDescent="0.2">
      <c r="A1305">
        <f>ROW(Source!A1020)</f>
        <v>1020</v>
      </c>
      <c r="B1305">
        <v>1474085046</v>
      </c>
      <c r="C1305">
        <v>1472731548</v>
      </c>
      <c r="D1305">
        <v>1441836186</v>
      </c>
      <c r="E1305">
        <v>1</v>
      </c>
      <c r="F1305">
        <v>1</v>
      </c>
      <c r="G1305">
        <v>15514512</v>
      </c>
      <c r="H1305">
        <v>3</v>
      </c>
      <c r="I1305" t="s">
        <v>1049</v>
      </c>
      <c r="J1305" t="s">
        <v>1050</v>
      </c>
      <c r="K1305" t="s">
        <v>1051</v>
      </c>
      <c r="L1305">
        <v>1346</v>
      </c>
      <c r="N1305">
        <v>1009</v>
      </c>
      <c r="O1305" t="s">
        <v>968</v>
      </c>
      <c r="P1305" t="s">
        <v>968</v>
      </c>
      <c r="Q1305">
        <v>1</v>
      </c>
      <c r="X1305">
        <v>0.01</v>
      </c>
      <c r="Y1305">
        <v>494.57</v>
      </c>
      <c r="Z1305">
        <v>0</v>
      </c>
      <c r="AA1305">
        <v>0</v>
      </c>
      <c r="AB1305">
        <v>0</v>
      </c>
      <c r="AC1305">
        <v>0</v>
      </c>
      <c r="AD1305">
        <v>1</v>
      </c>
      <c r="AE1305">
        <v>0</v>
      </c>
      <c r="AF1305" t="s">
        <v>100</v>
      </c>
      <c r="AG1305">
        <v>0.04</v>
      </c>
      <c r="AH1305">
        <v>3</v>
      </c>
      <c r="AI1305">
        <v>-1</v>
      </c>
      <c r="AJ1305" t="s">
        <v>3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</row>
    <row r="1306" spans="1:44" x14ac:dyDescent="0.2">
      <c r="A1306">
        <f>ROW(Source!A1020)</f>
        <v>1020</v>
      </c>
      <c r="B1306">
        <v>1474085047</v>
      </c>
      <c r="C1306">
        <v>1472731548</v>
      </c>
      <c r="D1306">
        <v>1441836230</v>
      </c>
      <c r="E1306">
        <v>1</v>
      </c>
      <c r="F1306">
        <v>1</v>
      </c>
      <c r="G1306">
        <v>15514512</v>
      </c>
      <c r="H1306">
        <v>3</v>
      </c>
      <c r="I1306" t="s">
        <v>1052</v>
      </c>
      <c r="J1306" t="s">
        <v>1053</v>
      </c>
      <c r="K1306" t="s">
        <v>1054</v>
      </c>
      <c r="L1306">
        <v>1327</v>
      </c>
      <c r="N1306">
        <v>1005</v>
      </c>
      <c r="O1306" t="s">
        <v>1042</v>
      </c>
      <c r="P1306" t="s">
        <v>1042</v>
      </c>
      <c r="Q1306">
        <v>1</v>
      </c>
      <c r="X1306">
        <v>0.02</v>
      </c>
      <c r="Y1306">
        <v>46</v>
      </c>
      <c r="Z1306">
        <v>0</v>
      </c>
      <c r="AA1306">
        <v>0</v>
      </c>
      <c r="AB1306">
        <v>0</v>
      </c>
      <c r="AC1306">
        <v>0</v>
      </c>
      <c r="AD1306">
        <v>1</v>
      </c>
      <c r="AE1306">
        <v>0</v>
      </c>
      <c r="AF1306" t="s">
        <v>100</v>
      </c>
      <c r="AG1306">
        <v>0.08</v>
      </c>
      <c r="AH1306">
        <v>3</v>
      </c>
      <c r="AI1306">
        <v>-1</v>
      </c>
      <c r="AJ1306" t="s">
        <v>3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</row>
    <row r="1307" spans="1:44" x14ac:dyDescent="0.2">
      <c r="A1307">
        <f>ROW(Source!A1021)</f>
        <v>1021</v>
      </c>
      <c r="B1307">
        <v>1474085048</v>
      </c>
      <c r="C1307">
        <v>1472731615</v>
      </c>
      <c r="D1307">
        <v>1441819193</v>
      </c>
      <c r="E1307">
        <v>15514512</v>
      </c>
      <c r="F1307">
        <v>1</v>
      </c>
      <c r="G1307">
        <v>15514512</v>
      </c>
      <c r="H1307">
        <v>1</v>
      </c>
      <c r="I1307" t="s">
        <v>958</v>
      </c>
      <c r="J1307" t="s">
        <v>3</v>
      </c>
      <c r="K1307" t="s">
        <v>959</v>
      </c>
      <c r="L1307">
        <v>1191</v>
      </c>
      <c r="N1307">
        <v>1013</v>
      </c>
      <c r="O1307" t="s">
        <v>960</v>
      </c>
      <c r="P1307" t="s">
        <v>960</v>
      </c>
      <c r="Q1307">
        <v>1</v>
      </c>
      <c r="X1307">
        <v>0.3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1</v>
      </c>
      <c r="AE1307">
        <v>1</v>
      </c>
      <c r="AF1307" t="s">
        <v>105</v>
      </c>
      <c r="AG1307">
        <v>0.6</v>
      </c>
      <c r="AH1307">
        <v>3</v>
      </c>
      <c r="AI1307">
        <v>-1</v>
      </c>
      <c r="AJ1307" t="s">
        <v>3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</row>
    <row r="1308" spans="1:44" x14ac:dyDescent="0.2">
      <c r="A1308">
        <f>ROW(Source!A1021)</f>
        <v>1021</v>
      </c>
      <c r="B1308">
        <v>1474085049</v>
      </c>
      <c r="C1308">
        <v>1472731615</v>
      </c>
      <c r="D1308">
        <v>1441836235</v>
      </c>
      <c r="E1308">
        <v>1</v>
      </c>
      <c r="F1308">
        <v>1</v>
      </c>
      <c r="G1308">
        <v>15514512</v>
      </c>
      <c r="H1308">
        <v>3</v>
      </c>
      <c r="I1308" t="s">
        <v>965</v>
      </c>
      <c r="J1308" t="s">
        <v>966</v>
      </c>
      <c r="K1308" t="s">
        <v>967</v>
      </c>
      <c r="L1308">
        <v>1346</v>
      </c>
      <c r="N1308">
        <v>1009</v>
      </c>
      <c r="O1308" t="s">
        <v>968</v>
      </c>
      <c r="P1308" t="s">
        <v>968</v>
      </c>
      <c r="Q1308">
        <v>1</v>
      </c>
      <c r="X1308">
        <v>0.05</v>
      </c>
      <c r="Y1308">
        <v>31.49</v>
      </c>
      <c r="Z1308">
        <v>0</v>
      </c>
      <c r="AA1308">
        <v>0</v>
      </c>
      <c r="AB1308">
        <v>0</v>
      </c>
      <c r="AC1308">
        <v>0</v>
      </c>
      <c r="AD1308">
        <v>1</v>
      </c>
      <c r="AE1308">
        <v>0</v>
      </c>
      <c r="AF1308" t="s">
        <v>105</v>
      </c>
      <c r="AG1308">
        <v>0.1</v>
      </c>
      <c r="AH1308">
        <v>3</v>
      </c>
      <c r="AI1308">
        <v>-1</v>
      </c>
      <c r="AJ1308" t="s">
        <v>3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</row>
    <row r="1309" spans="1:44" x14ac:dyDescent="0.2">
      <c r="A1309">
        <f>ROW(Source!A1021)</f>
        <v>1021</v>
      </c>
      <c r="B1309">
        <v>1474085050</v>
      </c>
      <c r="C1309">
        <v>1472731615</v>
      </c>
      <c r="D1309">
        <v>1441834628</v>
      </c>
      <c r="E1309">
        <v>1</v>
      </c>
      <c r="F1309">
        <v>1</v>
      </c>
      <c r="G1309">
        <v>15514512</v>
      </c>
      <c r="H1309">
        <v>3</v>
      </c>
      <c r="I1309" t="s">
        <v>1036</v>
      </c>
      <c r="J1309" t="s">
        <v>1037</v>
      </c>
      <c r="K1309" t="s">
        <v>1038</v>
      </c>
      <c r="L1309">
        <v>1348</v>
      </c>
      <c r="N1309">
        <v>1009</v>
      </c>
      <c r="O1309" t="s">
        <v>861</v>
      </c>
      <c r="P1309" t="s">
        <v>861</v>
      </c>
      <c r="Q1309">
        <v>1000</v>
      </c>
      <c r="X1309">
        <v>4.0000000000000003E-5</v>
      </c>
      <c r="Y1309">
        <v>73951.73</v>
      </c>
      <c r="Z1309">
        <v>0</v>
      </c>
      <c r="AA1309">
        <v>0</v>
      </c>
      <c r="AB1309">
        <v>0</v>
      </c>
      <c r="AC1309">
        <v>0</v>
      </c>
      <c r="AD1309">
        <v>1</v>
      </c>
      <c r="AE1309">
        <v>0</v>
      </c>
      <c r="AF1309" t="s">
        <v>105</v>
      </c>
      <c r="AG1309">
        <v>8.0000000000000007E-5</v>
      </c>
      <c r="AH1309">
        <v>3</v>
      </c>
      <c r="AI1309">
        <v>-1</v>
      </c>
      <c r="AJ1309" t="s">
        <v>3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</row>
    <row r="1310" spans="1:44" x14ac:dyDescent="0.2">
      <c r="A1310">
        <f>ROW(Source!A1022)</f>
        <v>1022</v>
      </c>
      <c r="B1310">
        <v>1474085051</v>
      </c>
      <c r="C1310">
        <v>1472731626</v>
      </c>
      <c r="D1310">
        <v>1441819193</v>
      </c>
      <c r="E1310">
        <v>15514512</v>
      </c>
      <c r="F1310">
        <v>1</v>
      </c>
      <c r="G1310">
        <v>15514512</v>
      </c>
      <c r="H1310">
        <v>1</v>
      </c>
      <c r="I1310" t="s">
        <v>958</v>
      </c>
      <c r="J1310" t="s">
        <v>3</v>
      </c>
      <c r="K1310" t="s">
        <v>959</v>
      </c>
      <c r="L1310">
        <v>1191</v>
      </c>
      <c r="N1310">
        <v>1013</v>
      </c>
      <c r="O1310" t="s">
        <v>960</v>
      </c>
      <c r="P1310" t="s">
        <v>960</v>
      </c>
      <c r="Q1310">
        <v>1</v>
      </c>
      <c r="X1310">
        <v>1.2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1</v>
      </c>
      <c r="AE1310">
        <v>1</v>
      </c>
      <c r="AF1310" t="s">
        <v>3</v>
      </c>
      <c r="AG1310">
        <v>1.2</v>
      </c>
      <c r="AH1310">
        <v>3</v>
      </c>
      <c r="AI1310">
        <v>-1</v>
      </c>
      <c r="AJ1310" t="s">
        <v>3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</row>
    <row r="1311" spans="1:44" x14ac:dyDescent="0.2">
      <c r="A1311">
        <f>ROW(Source!A1022)</f>
        <v>1022</v>
      </c>
      <c r="B1311">
        <v>1474085052</v>
      </c>
      <c r="C1311">
        <v>1472731626</v>
      </c>
      <c r="D1311">
        <v>1441836235</v>
      </c>
      <c r="E1311">
        <v>1</v>
      </c>
      <c r="F1311">
        <v>1</v>
      </c>
      <c r="G1311">
        <v>15514512</v>
      </c>
      <c r="H1311">
        <v>3</v>
      </c>
      <c r="I1311" t="s">
        <v>965</v>
      </c>
      <c r="J1311" t="s">
        <v>966</v>
      </c>
      <c r="K1311" t="s">
        <v>967</v>
      </c>
      <c r="L1311">
        <v>1346</v>
      </c>
      <c r="N1311">
        <v>1009</v>
      </c>
      <c r="O1311" t="s">
        <v>968</v>
      </c>
      <c r="P1311" t="s">
        <v>968</v>
      </c>
      <c r="Q1311">
        <v>1</v>
      </c>
      <c r="X1311">
        <v>7.0000000000000001E-3</v>
      </c>
      <c r="Y1311">
        <v>31.49</v>
      </c>
      <c r="Z1311">
        <v>0</v>
      </c>
      <c r="AA1311">
        <v>0</v>
      </c>
      <c r="AB1311">
        <v>0</v>
      </c>
      <c r="AC1311">
        <v>0</v>
      </c>
      <c r="AD1311">
        <v>1</v>
      </c>
      <c r="AE1311">
        <v>0</v>
      </c>
      <c r="AF1311" t="s">
        <v>3</v>
      </c>
      <c r="AG1311">
        <v>7.0000000000000001E-3</v>
      </c>
      <c r="AH1311">
        <v>3</v>
      </c>
      <c r="AI1311">
        <v>-1</v>
      </c>
      <c r="AJ1311" t="s">
        <v>3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</row>
    <row r="1312" spans="1:44" x14ac:dyDescent="0.2">
      <c r="A1312">
        <f>ROW(Source!A1022)</f>
        <v>1022</v>
      </c>
      <c r="B1312">
        <v>1474085053</v>
      </c>
      <c r="C1312">
        <v>1472731626</v>
      </c>
      <c r="D1312">
        <v>1441834628</v>
      </c>
      <c r="E1312">
        <v>1</v>
      </c>
      <c r="F1312">
        <v>1</v>
      </c>
      <c r="G1312">
        <v>15514512</v>
      </c>
      <c r="H1312">
        <v>3</v>
      </c>
      <c r="I1312" t="s">
        <v>1036</v>
      </c>
      <c r="J1312" t="s">
        <v>1037</v>
      </c>
      <c r="K1312" t="s">
        <v>1038</v>
      </c>
      <c r="L1312">
        <v>1348</v>
      </c>
      <c r="N1312">
        <v>1009</v>
      </c>
      <c r="O1312" t="s">
        <v>861</v>
      </c>
      <c r="P1312" t="s">
        <v>861</v>
      </c>
      <c r="Q1312">
        <v>1000</v>
      </c>
      <c r="X1312">
        <v>2.0000000000000002E-5</v>
      </c>
      <c r="Y1312">
        <v>73951.73</v>
      </c>
      <c r="Z1312">
        <v>0</v>
      </c>
      <c r="AA1312">
        <v>0</v>
      </c>
      <c r="AB1312">
        <v>0</v>
      </c>
      <c r="AC1312">
        <v>0</v>
      </c>
      <c r="AD1312">
        <v>1</v>
      </c>
      <c r="AE1312">
        <v>0</v>
      </c>
      <c r="AF1312" t="s">
        <v>3</v>
      </c>
      <c r="AG1312">
        <v>2.0000000000000002E-5</v>
      </c>
      <c r="AH1312">
        <v>3</v>
      </c>
      <c r="AI1312">
        <v>-1</v>
      </c>
      <c r="AJ1312" t="s">
        <v>3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</row>
    <row r="1313" spans="1:44" x14ac:dyDescent="0.2">
      <c r="A1313">
        <f>ROW(Source!A1023)</f>
        <v>1023</v>
      </c>
      <c r="B1313">
        <v>1474085054</v>
      </c>
      <c r="C1313">
        <v>1472731643</v>
      </c>
      <c r="D1313">
        <v>1441819193</v>
      </c>
      <c r="E1313">
        <v>15514512</v>
      </c>
      <c r="F1313">
        <v>1</v>
      </c>
      <c r="G1313">
        <v>15514512</v>
      </c>
      <c r="H1313">
        <v>1</v>
      </c>
      <c r="I1313" t="s">
        <v>958</v>
      </c>
      <c r="J1313" t="s">
        <v>3</v>
      </c>
      <c r="K1313" t="s">
        <v>959</v>
      </c>
      <c r="L1313">
        <v>1191</v>
      </c>
      <c r="N1313">
        <v>1013</v>
      </c>
      <c r="O1313" t="s">
        <v>960</v>
      </c>
      <c r="P1313" t="s">
        <v>960</v>
      </c>
      <c r="Q1313">
        <v>1</v>
      </c>
      <c r="X1313">
        <v>0.04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1</v>
      </c>
      <c r="AE1313">
        <v>1</v>
      </c>
      <c r="AF1313" t="s">
        <v>28</v>
      </c>
      <c r="AG1313">
        <v>0.12</v>
      </c>
      <c r="AH1313">
        <v>3</v>
      </c>
      <c r="AI1313">
        <v>-1</v>
      </c>
      <c r="AJ1313" t="s">
        <v>3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</row>
    <row r="1314" spans="1:44" x14ac:dyDescent="0.2">
      <c r="A1314">
        <f>ROW(Source!A1023)</f>
        <v>1023</v>
      </c>
      <c r="B1314">
        <v>1474085055</v>
      </c>
      <c r="C1314">
        <v>1472731643</v>
      </c>
      <c r="D1314">
        <v>1441836235</v>
      </c>
      <c r="E1314">
        <v>1</v>
      </c>
      <c r="F1314">
        <v>1</v>
      </c>
      <c r="G1314">
        <v>15514512</v>
      </c>
      <c r="H1314">
        <v>3</v>
      </c>
      <c r="I1314" t="s">
        <v>965</v>
      </c>
      <c r="J1314" t="s">
        <v>966</v>
      </c>
      <c r="K1314" t="s">
        <v>967</v>
      </c>
      <c r="L1314">
        <v>1346</v>
      </c>
      <c r="N1314">
        <v>1009</v>
      </c>
      <c r="O1314" t="s">
        <v>968</v>
      </c>
      <c r="P1314" t="s">
        <v>968</v>
      </c>
      <c r="Q1314">
        <v>1</v>
      </c>
      <c r="X1314">
        <v>2.0000000000000001E-4</v>
      </c>
      <c r="Y1314">
        <v>31.49</v>
      </c>
      <c r="Z1314">
        <v>0</v>
      </c>
      <c r="AA1314">
        <v>0</v>
      </c>
      <c r="AB1314">
        <v>0</v>
      </c>
      <c r="AC1314">
        <v>0</v>
      </c>
      <c r="AD1314">
        <v>1</v>
      </c>
      <c r="AE1314">
        <v>0</v>
      </c>
      <c r="AF1314" t="s">
        <v>28</v>
      </c>
      <c r="AG1314">
        <v>6.0000000000000006E-4</v>
      </c>
      <c r="AH1314">
        <v>3</v>
      </c>
      <c r="AI1314">
        <v>-1</v>
      </c>
      <c r="AJ1314" t="s">
        <v>3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</row>
    <row r="1315" spans="1:44" x14ac:dyDescent="0.2">
      <c r="A1315">
        <f>ROW(Source!A1024)</f>
        <v>1024</v>
      </c>
      <c r="B1315">
        <v>1474085056</v>
      </c>
      <c r="C1315">
        <v>1472731651</v>
      </c>
      <c r="D1315">
        <v>1441819193</v>
      </c>
      <c r="E1315">
        <v>15514512</v>
      </c>
      <c r="F1315">
        <v>1</v>
      </c>
      <c r="G1315">
        <v>15514512</v>
      </c>
      <c r="H1315">
        <v>1</v>
      </c>
      <c r="I1315" t="s">
        <v>958</v>
      </c>
      <c r="J1315" t="s">
        <v>3</v>
      </c>
      <c r="K1315" t="s">
        <v>959</v>
      </c>
      <c r="L1315">
        <v>1191</v>
      </c>
      <c r="N1315">
        <v>1013</v>
      </c>
      <c r="O1315" t="s">
        <v>960</v>
      </c>
      <c r="P1315" t="s">
        <v>960</v>
      </c>
      <c r="Q1315">
        <v>1</v>
      </c>
      <c r="X1315">
        <v>0.4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1</v>
      </c>
      <c r="AE1315">
        <v>1</v>
      </c>
      <c r="AF1315" t="s">
        <v>100</v>
      </c>
      <c r="AG1315">
        <v>1.6</v>
      </c>
      <c r="AH1315">
        <v>3</v>
      </c>
      <c r="AI1315">
        <v>-1</v>
      </c>
      <c r="AJ1315" t="s">
        <v>3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</row>
    <row r="1316" spans="1:44" x14ac:dyDescent="0.2">
      <c r="A1316">
        <f>ROW(Source!A1024)</f>
        <v>1024</v>
      </c>
      <c r="B1316">
        <v>1474085057</v>
      </c>
      <c r="C1316">
        <v>1472731651</v>
      </c>
      <c r="D1316">
        <v>1441836235</v>
      </c>
      <c r="E1316">
        <v>1</v>
      </c>
      <c r="F1316">
        <v>1</v>
      </c>
      <c r="G1316">
        <v>15514512</v>
      </c>
      <c r="H1316">
        <v>3</v>
      </c>
      <c r="I1316" t="s">
        <v>965</v>
      </c>
      <c r="J1316" t="s">
        <v>966</v>
      </c>
      <c r="K1316" t="s">
        <v>967</v>
      </c>
      <c r="L1316">
        <v>1346</v>
      </c>
      <c r="N1316">
        <v>1009</v>
      </c>
      <c r="O1316" t="s">
        <v>968</v>
      </c>
      <c r="P1316" t="s">
        <v>968</v>
      </c>
      <c r="Q1316">
        <v>1</v>
      </c>
      <c r="X1316">
        <v>0.02</v>
      </c>
      <c r="Y1316">
        <v>31.49</v>
      </c>
      <c r="Z1316">
        <v>0</v>
      </c>
      <c r="AA1316">
        <v>0</v>
      </c>
      <c r="AB1316">
        <v>0</v>
      </c>
      <c r="AC1316">
        <v>0</v>
      </c>
      <c r="AD1316">
        <v>1</v>
      </c>
      <c r="AE1316">
        <v>0</v>
      </c>
      <c r="AF1316" t="s">
        <v>100</v>
      </c>
      <c r="AG1316">
        <v>0.08</v>
      </c>
      <c r="AH1316">
        <v>3</v>
      </c>
      <c r="AI1316">
        <v>-1</v>
      </c>
      <c r="AJ1316" t="s">
        <v>3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</row>
    <row r="1317" spans="1:44" x14ac:dyDescent="0.2">
      <c r="A1317">
        <f>ROW(Source!A1024)</f>
        <v>1024</v>
      </c>
      <c r="B1317">
        <v>1474085058</v>
      </c>
      <c r="C1317">
        <v>1472731651</v>
      </c>
      <c r="D1317">
        <v>1441838749</v>
      </c>
      <c r="E1317">
        <v>1</v>
      </c>
      <c r="F1317">
        <v>1</v>
      </c>
      <c r="G1317">
        <v>15514512</v>
      </c>
      <c r="H1317">
        <v>3</v>
      </c>
      <c r="I1317" t="s">
        <v>1063</v>
      </c>
      <c r="J1317" t="s">
        <v>1064</v>
      </c>
      <c r="K1317" t="s">
        <v>1065</v>
      </c>
      <c r="L1317">
        <v>1327</v>
      </c>
      <c r="N1317">
        <v>1005</v>
      </c>
      <c r="O1317" t="s">
        <v>1042</v>
      </c>
      <c r="P1317" t="s">
        <v>1042</v>
      </c>
      <c r="Q1317">
        <v>1</v>
      </c>
      <c r="X1317">
        <v>0.03</v>
      </c>
      <c r="Y1317">
        <v>509.19</v>
      </c>
      <c r="Z1317">
        <v>0</v>
      </c>
      <c r="AA1317">
        <v>0</v>
      </c>
      <c r="AB1317">
        <v>0</v>
      </c>
      <c r="AC1317">
        <v>0</v>
      </c>
      <c r="AD1317">
        <v>1</v>
      </c>
      <c r="AE1317">
        <v>0</v>
      </c>
      <c r="AF1317" t="s">
        <v>100</v>
      </c>
      <c r="AG1317">
        <v>0.12</v>
      </c>
      <c r="AH1317">
        <v>3</v>
      </c>
      <c r="AI1317">
        <v>-1</v>
      </c>
      <c r="AJ1317" t="s">
        <v>3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</row>
    <row r="1318" spans="1:44" x14ac:dyDescent="0.2">
      <c r="A1318">
        <f>ROW(Source!A1024)</f>
        <v>1024</v>
      </c>
      <c r="B1318">
        <v>1474085059</v>
      </c>
      <c r="C1318">
        <v>1472731651</v>
      </c>
      <c r="D1318">
        <v>1441834659</v>
      </c>
      <c r="E1318">
        <v>1</v>
      </c>
      <c r="F1318">
        <v>1</v>
      </c>
      <c r="G1318">
        <v>15514512</v>
      </c>
      <c r="H1318">
        <v>3</v>
      </c>
      <c r="I1318" t="s">
        <v>1066</v>
      </c>
      <c r="J1318" t="s">
        <v>1067</v>
      </c>
      <c r="K1318" t="s">
        <v>1068</v>
      </c>
      <c r="L1318">
        <v>1348</v>
      </c>
      <c r="N1318">
        <v>1009</v>
      </c>
      <c r="O1318" t="s">
        <v>861</v>
      </c>
      <c r="P1318" t="s">
        <v>861</v>
      </c>
      <c r="Q1318">
        <v>1000</v>
      </c>
      <c r="X1318">
        <v>3.0000000000000001E-5</v>
      </c>
      <c r="Y1318">
        <v>113415.03999999999</v>
      </c>
      <c r="Z1318">
        <v>0</v>
      </c>
      <c r="AA1318">
        <v>0</v>
      </c>
      <c r="AB1318">
        <v>0</v>
      </c>
      <c r="AC1318">
        <v>0</v>
      </c>
      <c r="AD1318">
        <v>1</v>
      </c>
      <c r="AE1318">
        <v>0</v>
      </c>
      <c r="AF1318" t="s">
        <v>100</v>
      </c>
      <c r="AG1318">
        <v>1.2E-4</v>
      </c>
      <c r="AH1318">
        <v>3</v>
      </c>
      <c r="AI1318">
        <v>-1</v>
      </c>
      <c r="AJ1318" t="s">
        <v>3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</row>
    <row r="1319" spans="1:44" x14ac:dyDescent="0.2">
      <c r="A1319">
        <f>ROW(Source!A1026)</f>
        <v>1026</v>
      </c>
      <c r="B1319">
        <v>1474085060</v>
      </c>
      <c r="C1319">
        <v>1472731689</v>
      </c>
      <c r="D1319">
        <v>1441819193</v>
      </c>
      <c r="E1319">
        <v>15514512</v>
      </c>
      <c r="F1319">
        <v>1</v>
      </c>
      <c r="G1319">
        <v>15514512</v>
      </c>
      <c r="H1319">
        <v>1</v>
      </c>
      <c r="I1319" t="s">
        <v>958</v>
      </c>
      <c r="J1319" t="s">
        <v>3</v>
      </c>
      <c r="K1319" t="s">
        <v>959</v>
      </c>
      <c r="L1319">
        <v>1191</v>
      </c>
      <c r="N1319">
        <v>1013</v>
      </c>
      <c r="O1319" t="s">
        <v>960</v>
      </c>
      <c r="P1319" t="s">
        <v>960</v>
      </c>
      <c r="Q1319">
        <v>1</v>
      </c>
      <c r="X1319">
        <v>0.17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1</v>
      </c>
      <c r="AE1319">
        <v>1</v>
      </c>
      <c r="AF1319" t="s">
        <v>100</v>
      </c>
      <c r="AG1319">
        <v>0.68</v>
      </c>
      <c r="AH1319">
        <v>3</v>
      </c>
      <c r="AI1319">
        <v>-1</v>
      </c>
      <c r="AJ1319" t="s">
        <v>3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</row>
    <row r="1320" spans="1:44" x14ac:dyDescent="0.2">
      <c r="A1320">
        <f>ROW(Source!A1026)</f>
        <v>1026</v>
      </c>
      <c r="B1320">
        <v>1474085061</v>
      </c>
      <c r="C1320">
        <v>1472731689</v>
      </c>
      <c r="D1320">
        <v>1441834258</v>
      </c>
      <c r="E1320">
        <v>1</v>
      </c>
      <c r="F1320">
        <v>1</v>
      </c>
      <c r="G1320">
        <v>15514512</v>
      </c>
      <c r="H1320">
        <v>2</v>
      </c>
      <c r="I1320" t="s">
        <v>1017</v>
      </c>
      <c r="J1320" t="s">
        <v>1018</v>
      </c>
      <c r="K1320" t="s">
        <v>1019</v>
      </c>
      <c r="L1320">
        <v>1368</v>
      </c>
      <c r="N1320">
        <v>1011</v>
      </c>
      <c r="O1320" t="s">
        <v>964</v>
      </c>
      <c r="P1320" t="s">
        <v>964</v>
      </c>
      <c r="Q1320">
        <v>1</v>
      </c>
      <c r="X1320">
        <v>0.01</v>
      </c>
      <c r="Y1320">
        <v>0</v>
      </c>
      <c r="Z1320">
        <v>1303.01</v>
      </c>
      <c r="AA1320">
        <v>826.2</v>
      </c>
      <c r="AB1320">
        <v>0</v>
      </c>
      <c r="AC1320">
        <v>0</v>
      </c>
      <c r="AD1320">
        <v>1</v>
      </c>
      <c r="AE1320">
        <v>0</v>
      </c>
      <c r="AF1320" t="s">
        <v>100</v>
      </c>
      <c r="AG1320">
        <v>0.04</v>
      </c>
      <c r="AH1320">
        <v>3</v>
      </c>
      <c r="AI1320">
        <v>-1</v>
      </c>
      <c r="AJ1320" t="s">
        <v>3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</row>
    <row r="1321" spans="1:44" x14ac:dyDescent="0.2">
      <c r="A1321">
        <f>ROW(Source!A1026)</f>
        <v>1026</v>
      </c>
      <c r="B1321">
        <v>1474085062</v>
      </c>
      <c r="C1321">
        <v>1472731689</v>
      </c>
      <c r="D1321">
        <v>1441836186</v>
      </c>
      <c r="E1321">
        <v>1</v>
      </c>
      <c r="F1321">
        <v>1</v>
      </c>
      <c r="G1321">
        <v>15514512</v>
      </c>
      <c r="H1321">
        <v>3</v>
      </c>
      <c r="I1321" t="s">
        <v>1049</v>
      </c>
      <c r="J1321" t="s">
        <v>1050</v>
      </c>
      <c r="K1321" t="s">
        <v>1051</v>
      </c>
      <c r="L1321">
        <v>1346</v>
      </c>
      <c r="N1321">
        <v>1009</v>
      </c>
      <c r="O1321" t="s">
        <v>968</v>
      </c>
      <c r="P1321" t="s">
        <v>968</v>
      </c>
      <c r="Q1321">
        <v>1</v>
      </c>
      <c r="X1321">
        <v>0.01</v>
      </c>
      <c r="Y1321">
        <v>494.57</v>
      </c>
      <c r="Z1321">
        <v>0</v>
      </c>
      <c r="AA1321">
        <v>0</v>
      </c>
      <c r="AB1321">
        <v>0</v>
      </c>
      <c r="AC1321">
        <v>0</v>
      </c>
      <c r="AD1321">
        <v>1</v>
      </c>
      <c r="AE1321">
        <v>0</v>
      </c>
      <c r="AF1321" t="s">
        <v>100</v>
      </c>
      <c r="AG1321">
        <v>0.04</v>
      </c>
      <c r="AH1321">
        <v>3</v>
      </c>
      <c r="AI1321">
        <v>-1</v>
      </c>
      <c r="AJ1321" t="s">
        <v>3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</row>
    <row r="1322" spans="1:44" x14ac:dyDescent="0.2">
      <c r="A1322">
        <f>ROW(Source!A1026)</f>
        <v>1026</v>
      </c>
      <c r="B1322">
        <v>1474085063</v>
      </c>
      <c r="C1322">
        <v>1472731689</v>
      </c>
      <c r="D1322">
        <v>1441836230</v>
      </c>
      <c r="E1322">
        <v>1</v>
      </c>
      <c r="F1322">
        <v>1</v>
      </c>
      <c r="G1322">
        <v>15514512</v>
      </c>
      <c r="H1322">
        <v>3</v>
      </c>
      <c r="I1322" t="s">
        <v>1052</v>
      </c>
      <c r="J1322" t="s">
        <v>1053</v>
      </c>
      <c r="K1322" t="s">
        <v>1054</v>
      </c>
      <c r="L1322">
        <v>1327</v>
      </c>
      <c r="N1322">
        <v>1005</v>
      </c>
      <c r="O1322" t="s">
        <v>1042</v>
      </c>
      <c r="P1322" t="s">
        <v>1042</v>
      </c>
      <c r="Q1322">
        <v>1</v>
      </c>
      <c r="X1322">
        <v>0.02</v>
      </c>
      <c r="Y1322">
        <v>46</v>
      </c>
      <c r="Z1322">
        <v>0</v>
      </c>
      <c r="AA1322">
        <v>0</v>
      </c>
      <c r="AB1322">
        <v>0</v>
      </c>
      <c r="AC1322">
        <v>0</v>
      </c>
      <c r="AD1322">
        <v>1</v>
      </c>
      <c r="AE1322">
        <v>0</v>
      </c>
      <c r="AF1322" t="s">
        <v>100</v>
      </c>
      <c r="AG1322">
        <v>0.08</v>
      </c>
      <c r="AH1322">
        <v>3</v>
      </c>
      <c r="AI1322">
        <v>-1</v>
      </c>
      <c r="AJ1322" t="s">
        <v>3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</row>
    <row r="1323" spans="1:44" x14ac:dyDescent="0.2">
      <c r="A1323">
        <f>ROW(Source!A1027)</f>
        <v>1027</v>
      </c>
      <c r="B1323">
        <v>1474085064</v>
      </c>
      <c r="C1323">
        <v>1472731702</v>
      </c>
      <c r="D1323">
        <v>1441819193</v>
      </c>
      <c r="E1323">
        <v>15514512</v>
      </c>
      <c r="F1323">
        <v>1</v>
      </c>
      <c r="G1323">
        <v>15514512</v>
      </c>
      <c r="H1323">
        <v>1</v>
      </c>
      <c r="I1323" t="s">
        <v>958</v>
      </c>
      <c r="J1323" t="s">
        <v>3</v>
      </c>
      <c r="K1323" t="s">
        <v>959</v>
      </c>
      <c r="L1323">
        <v>1191</v>
      </c>
      <c r="N1323">
        <v>1013</v>
      </c>
      <c r="O1323" t="s">
        <v>960</v>
      </c>
      <c r="P1323" t="s">
        <v>960</v>
      </c>
      <c r="Q1323">
        <v>1</v>
      </c>
      <c r="X1323">
        <v>0.3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1</v>
      </c>
      <c r="AE1323">
        <v>1</v>
      </c>
      <c r="AF1323" t="s">
        <v>105</v>
      </c>
      <c r="AG1323">
        <v>0.6</v>
      </c>
      <c r="AH1323">
        <v>3</v>
      </c>
      <c r="AI1323">
        <v>-1</v>
      </c>
      <c r="AJ1323" t="s">
        <v>3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</row>
    <row r="1324" spans="1:44" x14ac:dyDescent="0.2">
      <c r="A1324">
        <f>ROW(Source!A1027)</f>
        <v>1027</v>
      </c>
      <c r="B1324">
        <v>1474085065</v>
      </c>
      <c r="C1324">
        <v>1472731702</v>
      </c>
      <c r="D1324">
        <v>1441836235</v>
      </c>
      <c r="E1324">
        <v>1</v>
      </c>
      <c r="F1324">
        <v>1</v>
      </c>
      <c r="G1324">
        <v>15514512</v>
      </c>
      <c r="H1324">
        <v>3</v>
      </c>
      <c r="I1324" t="s">
        <v>965</v>
      </c>
      <c r="J1324" t="s">
        <v>966</v>
      </c>
      <c r="K1324" t="s">
        <v>967</v>
      </c>
      <c r="L1324">
        <v>1346</v>
      </c>
      <c r="N1324">
        <v>1009</v>
      </c>
      <c r="O1324" t="s">
        <v>968</v>
      </c>
      <c r="P1324" t="s">
        <v>968</v>
      </c>
      <c r="Q1324">
        <v>1</v>
      </c>
      <c r="X1324">
        <v>0.05</v>
      </c>
      <c r="Y1324">
        <v>31.49</v>
      </c>
      <c r="Z1324">
        <v>0</v>
      </c>
      <c r="AA1324">
        <v>0</v>
      </c>
      <c r="AB1324">
        <v>0</v>
      </c>
      <c r="AC1324">
        <v>0</v>
      </c>
      <c r="AD1324">
        <v>1</v>
      </c>
      <c r="AE1324">
        <v>0</v>
      </c>
      <c r="AF1324" t="s">
        <v>105</v>
      </c>
      <c r="AG1324">
        <v>0.1</v>
      </c>
      <c r="AH1324">
        <v>3</v>
      </c>
      <c r="AI1324">
        <v>-1</v>
      </c>
      <c r="AJ1324" t="s">
        <v>3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</row>
    <row r="1325" spans="1:44" x14ac:dyDescent="0.2">
      <c r="A1325">
        <f>ROW(Source!A1027)</f>
        <v>1027</v>
      </c>
      <c r="B1325">
        <v>1474085066</v>
      </c>
      <c r="C1325">
        <v>1472731702</v>
      </c>
      <c r="D1325">
        <v>1441834628</v>
      </c>
      <c r="E1325">
        <v>1</v>
      </c>
      <c r="F1325">
        <v>1</v>
      </c>
      <c r="G1325">
        <v>15514512</v>
      </c>
      <c r="H1325">
        <v>3</v>
      </c>
      <c r="I1325" t="s">
        <v>1036</v>
      </c>
      <c r="J1325" t="s">
        <v>1037</v>
      </c>
      <c r="K1325" t="s">
        <v>1038</v>
      </c>
      <c r="L1325">
        <v>1348</v>
      </c>
      <c r="N1325">
        <v>1009</v>
      </c>
      <c r="O1325" t="s">
        <v>861</v>
      </c>
      <c r="P1325" t="s">
        <v>861</v>
      </c>
      <c r="Q1325">
        <v>1000</v>
      </c>
      <c r="X1325">
        <v>4.0000000000000003E-5</v>
      </c>
      <c r="Y1325">
        <v>73951.73</v>
      </c>
      <c r="Z1325">
        <v>0</v>
      </c>
      <c r="AA1325">
        <v>0</v>
      </c>
      <c r="AB1325">
        <v>0</v>
      </c>
      <c r="AC1325">
        <v>0</v>
      </c>
      <c r="AD1325">
        <v>1</v>
      </c>
      <c r="AE1325">
        <v>0</v>
      </c>
      <c r="AF1325" t="s">
        <v>105</v>
      </c>
      <c r="AG1325">
        <v>8.0000000000000007E-5</v>
      </c>
      <c r="AH1325">
        <v>3</v>
      </c>
      <c r="AI1325">
        <v>-1</v>
      </c>
      <c r="AJ1325" t="s">
        <v>3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</row>
    <row r="1326" spans="1:44" x14ac:dyDescent="0.2">
      <c r="A1326">
        <f>ROW(Source!A1028)</f>
        <v>1028</v>
      </c>
      <c r="B1326">
        <v>1474085067</v>
      </c>
      <c r="C1326">
        <v>1472731724</v>
      </c>
      <c r="D1326">
        <v>1441819193</v>
      </c>
      <c r="E1326">
        <v>15514512</v>
      </c>
      <c r="F1326">
        <v>1</v>
      </c>
      <c r="G1326">
        <v>15514512</v>
      </c>
      <c r="H1326">
        <v>1</v>
      </c>
      <c r="I1326" t="s">
        <v>958</v>
      </c>
      <c r="J1326" t="s">
        <v>3</v>
      </c>
      <c r="K1326" t="s">
        <v>959</v>
      </c>
      <c r="L1326">
        <v>1191</v>
      </c>
      <c r="N1326">
        <v>1013</v>
      </c>
      <c r="O1326" t="s">
        <v>960</v>
      </c>
      <c r="P1326" t="s">
        <v>960</v>
      </c>
      <c r="Q1326">
        <v>1</v>
      </c>
      <c r="X1326">
        <v>1.5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1</v>
      </c>
      <c r="AE1326">
        <v>1</v>
      </c>
      <c r="AF1326" t="s">
        <v>3</v>
      </c>
      <c r="AG1326">
        <v>1.5</v>
      </c>
      <c r="AH1326">
        <v>3</v>
      </c>
      <c r="AI1326">
        <v>-1</v>
      </c>
      <c r="AJ1326" t="s">
        <v>3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</row>
    <row r="1327" spans="1:44" x14ac:dyDescent="0.2">
      <c r="A1327">
        <f>ROW(Source!A1028)</f>
        <v>1028</v>
      </c>
      <c r="B1327">
        <v>1474085069</v>
      </c>
      <c r="C1327">
        <v>1472731724</v>
      </c>
      <c r="D1327">
        <v>1441820422</v>
      </c>
      <c r="E1327">
        <v>15514512</v>
      </c>
      <c r="F1327">
        <v>1</v>
      </c>
      <c r="G1327">
        <v>15514512</v>
      </c>
      <c r="H1327">
        <v>3</v>
      </c>
      <c r="I1327" t="s">
        <v>1055</v>
      </c>
      <c r="J1327" t="s">
        <v>3</v>
      </c>
      <c r="K1327" t="s">
        <v>1056</v>
      </c>
      <c r="L1327">
        <v>1346</v>
      </c>
      <c r="N1327">
        <v>1009</v>
      </c>
      <c r="O1327" t="s">
        <v>968</v>
      </c>
      <c r="P1327" t="s">
        <v>968</v>
      </c>
      <c r="Q1327">
        <v>1</v>
      </c>
      <c r="X1327">
        <v>4.0000000000000001E-3</v>
      </c>
      <c r="Y1327">
        <v>1511.54088</v>
      </c>
      <c r="Z1327">
        <v>0</v>
      </c>
      <c r="AA1327">
        <v>0</v>
      </c>
      <c r="AB1327">
        <v>0</v>
      </c>
      <c r="AC1327">
        <v>0</v>
      </c>
      <c r="AD1327">
        <v>1</v>
      </c>
      <c r="AE1327">
        <v>0</v>
      </c>
      <c r="AF1327" t="s">
        <v>3</v>
      </c>
      <c r="AG1327">
        <v>4.0000000000000001E-3</v>
      </c>
      <c r="AH1327">
        <v>3</v>
      </c>
      <c r="AI1327">
        <v>-1</v>
      </c>
      <c r="AJ1327" t="s">
        <v>3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</row>
    <row r="1328" spans="1:44" x14ac:dyDescent="0.2">
      <c r="A1328">
        <f>ROW(Source!A1028)</f>
        <v>1028</v>
      </c>
      <c r="B1328">
        <v>1474085070</v>
      </c>
      <c r="C1328">
        <v>1472731724</v>
      </c>
      <c r="D1328">
        <v>1441836235</v>
      </c>
      <c r="E1328">
        <v>1</v>
      </c>
      <c r="F1328">
        <v>1</v>
      </c>
      <c r="G1328">
        <v>15514512</v>
      </c>
      <c r="H1328">
        <v>3</v>
      </c>
      <c r="I1328" t="s">
        <v>965</v>
      </c>
      <c r="J1328" t="s">
        <v>966</v>
      </c>
      <c r="K1328" t="s">
        <v>967</v>
      </c>
      <c r="L1328">
        <v>1346</v>
      </c>
      <c r="N1328">
        <v>1009</v>
      </c>
      <c r="O1328" t="s">
        <v>968</v>
      </c>
      <c r="P1328" t="s">
        <v>968</v>
      </c>
      <c r="Q1328">
        <v>1</v>
      </c>
      <c r="X1328">
        <v>0.01</v>
      </c>
      <c r="Y1328">
        <v>31.49</v>
      </c>
      <c r="Z1328">
        <v>0</v>
      </c>
      <c r="AA1328">
        <v>0</v>
      </c>
      <c r="AB1328">
        <v>0</v>
      </c>
      <c r="AC1328">
        <v>0</v>
      </c>
      <c r="AD1328">
        <v>1</v>
      </c>
      <c r="AE1328">
        <v>0</v>
      </c>
      <c r="AF1328" t="s">
        <v>3</v>
      </c>
      <c r="AG1328">
        <v>0.01</v>
      </c>
      <c r="AH1328">
        <v>3</v>
      </c>
      <c r="AI1328">
        <v>-1</v>
      </c>
      <c r="AJ1328" t="s">
        <v>3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</row>
    <row r="1329" spans="1:44" x14ac:dyDescent="0.2">
      <c r="A1329">
        <f>ROW(Source!A1028)</f>
        <v>1028</v>
      </c>
      <c r="B1329">
        <v>1474085071</v>
      </c>
      <c r="C1329">
        <v>1472731724</v>
      </c>
      <c r="D1329">
        <v>1441838748</v>
      </c>
      <c r="E1329">
        <v>1</v>
      </c>
      <c r="F1329">
        <v>1</v>
      </c>
      <c r="G1329">
        <v>15514512</v>
      </c>
      <c r="H1329">
        <v>3</v>
      </c>
      <c r="I1329" t="s">
        <v>1057</v>
      </c>
      <c r="J1329" t="s">
        <v>1058</v>
      </c>
      <c r="K1329" t="s">
        <v>1059</v>
      </c>
      <c r="L1329">
        <v>1327</v>
      </c>
      <c r="N1329">
        <v>1005</v>
      </c>
      <c r="O1329" t="s">
        <v>1042</v>
      </c>
      <c r="P1329" t="s">
        <v>1042</v>
      </c>
      <c r="Q1329">
        <v>1</v>
      </c>
      <c r="X1329">
        <v>1.0999999999999999E-2</v>
      </c>
      <c r="Y1329">
        <v>208.99</v>
      </c>
      <c r="Z1329">
        <v>0</v>
      </c>
      <c r="AA1329">
        <v>0</v>
      </c>
      <c r="AB1329">
        <v>0</v>
      </c>
      <c r="AC1329">
        <v>0</v>
      </c>
      <c r="AD1329">
        <v>1</v>
      </c>
      <c r="AE1329">
        <v>0</v>
      </c>
      <c r="AF1329" t="s">
        <v>3</v>
      </c>
      <c r="AG1329">
        <v>1.0999999999999999E-2</v>
      </c>
      <c r="AH1329">
        <v>3</v>
      </c>
      <c r="AI1329">
        <v>-1</v>
      </c>
      <c r="AJ1329" t="s">
        <v>3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</row>
    <row r="1330" spans="1:44" x14ac:dyDescent="0.2">
      <c r="A1330">
        <f>ROW(Source!A1028)</f>
        <v>1028</v>
      </c>
      <c r="B1330">
        <v>1474085068</v>
      </c>
      <c r="C1330">
        <v>1472731724</v>
      </c>
      <c r="D1330">
        <v>1441822228</v>
      </c>
      <c r="E1330">
        <v>15514512</v>
      </c>
      <c r="F1330">
        <v>1</v>
      </c>
      <c r="G1330">
        <v>15514512</v>
      </c>
      <c r="H1330">
        <v>3</v>
      </c>
      <c r="I1330" t="s">
        <v>1036</v>
      </c>
      <c r="J1330" t="s">
        <v>3</v>
      </c>
      <c r="K1330" t="s">
        <v>1038</v>
      </c>
      <c r="L1330">
        <v>1346</v>
      </c>
      <c r="N1330">
        <v>1009</v>
      </c>
      <c r="O1330" t="s">
        <v>968</v>
      </c>
      <c r="P1330" t="s">
        <v>968</v>
      </c>
      <c r="Q1330">
        <v>1</v>
      </c>
      <c r="X1330">
        <v>2.3E-2</v>
      </c>
      <c r="Y1330">
        <v>73.951729999999998</v>
      </c>
      <c r="Z1330">
        <v>0</v>
      </c>
      <c r="AA1330">
        <v>0</v>
      </c>
      <c r="AB1330">
        <v>0</v>
      </c>
      <c r="AC1330">
        <v>0</v>
      </c>
      <c r="AD1330">
        <v>1</v>
      </c>
      <c r="AE1330">
        <v>0</v>
      </c>
      <c r="AF1330" t="s">
        <v>3</v>
      </c>
      <c r="AG1330">
        <v>2.3E-2</v>
      </c>
      <c r="AH1330">
        <v>3</v>
      </c>
      <c r="AI1330">
        <v>-1</v>
      </c>
      <c r="AJ1330" t="s">
        <v>3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</row>
    <row r="1331" spans="1:44" x14ac:dyDescent="0.2">
      <c r="A1331">
        <f>ROW(Source!A1028)</f>
        <v>1028</v>
      </c>
      <c r="B1331">
        <v>1474085072</v>
      </c>
      <c r="C1331">
        <v>1472731724</v>
      </c>
      <c r="D1331">
        <v>1441834920</v>
      </c>
      <c r="E1331">
        <v>1</v>
      </c>
      <c r="F1331">
        <v>1</v>
      </c>
      <c r="G1331">
        <v>15514512</v>
      </c>
      <c r="H1331">
        <v>3</v>
      </c>
      <c r="I1331" t="s">
        <v>1060</v>
      </c>
      <c r="J1331" t="s">
        <v>1061</v>
      </c>
      <c r="K1331" t="s">
        <v>1062</v>
      </c>
      <c r="L1331">
        <v>1346</v>
      </c>
      <c r="N1331">
        <v>1009</v>
      </c>
      <c r="O1331" t="s">
        <v>968</v>
      </c>
      <c r="P1331" t="s">
        <v>968</v>
      </c>
      <c r="Q1331">
        <v>1</v>
      </c>
      <c r="X1331">
        <v>1.9E-2</v>
      </c>
      <c r="Y1331">
        <v>106.87</v>
      </c>
      <c r="Z1331">
        <v>0</v>
      </c>
      <c r="AA1331">
        <v>0</v>
      </c>
      <c r="AB1331">
        <v>0</v>
      </c>
      <c r="AC1331">
        <v>0</v>
      </c>
      <c r="AD1331">
        <v>1</v>
      </c>
      <c r="AE1331">
        <v>0</v>
      </c>
      <c r="AF1331" t="s">
        <v>3</v>
      </c>
      <c r="AG1331">
        <v>1.9E-2</v>
      </c>
      <c r="AH1331">
        <v>3</v>
      </c>
      <c r="AI1331">
        <v>-1</v>
      </c>
      <c r="AJ1331" t="s">
        <v>3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</row>
    <row r="1332" spans="1:44" x14ac:dyDescent="0.2">
      <c r="A1332">
        <f>ROW(Source!A1029)</f>
        <v>1029</v>
      </c>
      <c r="B1332">
        <v>1474085073</v>
      </c>
      <c r="C1332">
        <v>1472731745</v>
      </c>
      <c r="D1332">
        <v>1441819193</v>
      </c>
      <c r="E1332">
        <v>15514512</v>
      </c>
      <c r="F1332">
        <v>1</v>
      </c>
      <c r="G1332">
        <v>15514512</v>
      </c>
      <c r="H1332">
        <v>1</v>
      </c>
      <c r="I1332" t="s">
        <v>958</v>
      </c>
      <c r="J1332" t="s">
        <v>3</v>
      </c>
      <c r="K1332" t="s">
        <v>959</v>
      </c>
      <c r="L1332">
        <v>1191</v>
      </c>
      <c r="N1332">
        <v>1013</v>
      </c>
      <c r="O1332" t="s">
        <v>960</v>
      </c>
      <c r="P1332" t="s">
        <v>960</v>
      </c>
      <c r="Q1332">
        <v>1</v>
      </c>
      <c r="X1332">
        <v>0.05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1</v>
      </c>
      <c r="AE1332">
        <v>1</v>
      </c>
      <c r="AF1332" t="s">
        <v>28</v>
      </c>
      <c r="AG1332">
        <v>0.15000000000000002</v>
      </c>
      <c r="AH1332">
        <v>3</v>
      </c>
      <c r="AI1332">
        <v>-1</v>
      </c>
      <c r="AJ1332" t="s">
        <v>3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</row>
    <row r="1333" spans="1:44" x14ac:dyDescent="0.2">
      <c r="A1333">
        <f>ROW(Source!A1030)</f>
        <v>1030</v>
      </c>
      <c r="B1333">
        <v>1474085074</v>
      </c>
      <c r="C1333">
        <v>1472731782</v>
      </c>
      <c r="D1333">
        <v>1441819193</v>
      </c>
      <c r="E1333">
        <v>15514512</v>
      </c>
      <c r="F1333">
        <v>1</v>
      </c>
      <c r="G1333">
        <v>15514512</v>
      </c>
      <c r="H1333">
        <v>1</v>
      </c>
      <c r="I1333" t="s">
        <v>958</v>
      </c>
      <c r="J1333" t="s">
        <v>3</v>
      </c>
      <c r="K1333" t="s">
        <v>959</v>
      </c>
      <c r="L1333">
        <v>1191</v>
      </c>
      <c r="N1333">
        <v>1013</v>
      </c>
      <c r="O1333" t="s">
        <v>960</v>
      </c>
      <c r="P1333" t="s">
        <v>960</v>
      </c>
      <c r="Q1333">
        <v>1</v>
      </c>
      <c r="X1333">
        <v>1.2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1</v>
      </c>
      <c r="AE1333">
        <v>1</v>
      </c>
      <c r="AF1333" t="s">
        <v>3</v>
      </c>
      <c r="AG1333">
        <v>1.2</v>
      </c>
      <c r="AH1333">
        <v>3</v>
      </c>
      <c r="AI1333">
        <v>-1</v>
      </c>
      <c r="AJ1333" t="s">
        <v>3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</row>
    <row r="1334" spans="1:44" x14ac:dyDescent="0.2">
      <c r="A1334">
        <f>ROW(Source!A1030)</f>
        <v>1030</v>
      </c>
      <c r="B1334">
        <v>1474085075</v>
      </c>
      <c r="C1334">
        <v>1472731782</v>
      </c>
      <c r="D1334">
        <v>1441836235</v>
      </c>
      <c r="E1334">
        <v>1</v>
      </c>
      <c r="F1334">
        <v>1</v>
      </c>
      <c r="G1334">
        <v>15514512</v>
      </c>
      <c r="H1334">
        <v>3</v>
      </c>
      <c r="I1334" t="s">
        <v>965</v>
      </c>
      <c r="J1334" t="s">
        <v>966</v>
      </c>
      <c r="K1334" t="s">
        <v>967</v>
      </c>
      <c r="L1334">
        <v>1346</v>
      </c>
      <c r="N1334">
        <v>1009</v>
      </c>
      <c r="O1334" t="s">
        <v>968</v>
      </c>
      <c r="P1334" t="s">
        <v>968</v>
      </c>
      <c r="Q1334">
        <v>1</v>
      </c>
      <c r="X1334">
        <v>7.0000000000000001E-3</v>
      </c>
      <c r="Y1334">
        <v>31.49</v>
      </c>
      <c r="Z1334">
        <v>0</v>
      </c>
      <c r="AA1334">
        <v>0</v>
      </c>
      <c r="AB1334">
        <v>0</v>
      </c>
      <c r="AC1334">
        <v>0</v>
      </c>
      <c r="AD1334">
        <v>1</v>
      </c>
      <c r="AE1334">
        <v>0</v>
      </c>
      <c r="AF1334" t="s">
        <v>3</v>
      </c>
      <c r="AG1334">
        <v>7.0000000000000001E-3</v>
      </c>
      <c r="AH1334">
        <v>3</v>
      </c>
      <c r="AI1334">
        <v>-1</v>
      </c>
      <c r="AJ1334" t="s">
        <v>3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</row>
    <row r="1335" spans="1:44" x14ac:dyDescent="0.2">
      <c r="A1335">
        <f>ROW(Source!A1030)</f>
        <v>1030</v>
      </c>
      <c r="B1335">
        <v>1474085076</v>
      </c>
      <c r="C1335">
        <v>1472731782</v>
      </c>
      <c r="D1335">
        <v>1441834628</v>
      </c>
      <c r="E1335">
        <v>1</v>
      </c>
      <c r="F1335">
        <v>1</v>
      </c>
      <c r="G1335">
        <v>15514512</v>
      </c>
      <c r="H1335">
        <v>3</v>
      </c>
      <c r="I1335" t="s">
        <v>1036</v>
      </c>
      <c r="J1335" t="s">
        <v>1037</v>
      </c>
      <c r="K1335" t="s">
        <v>1038</v>
      </c>
      <c r="L1335">
        <v>1348</v>
      </c>
      <c r="N1335">
        <v>1009</v>
      </c>
      <c r="O1335" t="s">
        <v>861</v>
      </c>
      <c r="P1335" t="s">
        <v>861</v>
      </c>
      <c r="Q1335">
        <v>1000</v>
      </c>
      <c r="X1335">
        <v>2.0000000000000002E-5</v>
      </c>
      <c r="Y1335">
        <v>73951.73</v>
      </c>
      <c r="Z1335">
        <v>0</v>
      </c>
      <c r="AA1335">
        <v>0</v>
      </c>
      <c r="AB1335">
        <v>0</v>
      </c>
      <c r="AC1335">
        <v>0</v>
      </c>
      <c r="AD1335">
        <v>1</v>
      </c>
      <c r="AE1335">
        <v>0</v>
      </c>
      <c r="AF1335" t="s">
        <v>3</v>
      </c>
      <c r="AG1335">
        <v>2.0000000000000002E-5</v>
      </c>
      <c r="AH1335">
        <v>3</v>
      </c>
      <c r="AI1335">
        <v>-1</v>
      </c>
      <c r="AJ1335" t="s">
        <v>3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</row>
    <row r="1336" spans="1:44" x14ac:dyDescent="0.2">
      <c r="A1336">
        <f>ROW(Source!A1031)</f>
        <v>1031</v>
      </c>
      <c r="B1336">
        <v>1474085077</v>
      </c>
      <c r="C1336">
        <v>1472731830</v>
      </c>
      <c r="D1336">
        <v>1441819193</v>
      </c>
      <c r="E1336">
        <v>15514512</v>
      </c>
      <c r="F1336">
        <v>1</v>
      </c>
      <c r="G1336">
        <v>15514512</v>
      </c>
      <c r="H1336">
        <v>1</v>
      </c>
      <c r="I1336" t="s">
        <v>958</v>
      </c>
      <c r="J1336" t="s">
        <v>3</v>
      </c>
      <c r="K1336" t="s">
        <v>959</v>
      </c>
      <c r="L1336">
        <v>1191</v>
      </c>
      <c r="N1336">
        <v>1013</v>
      </c>
      <c r="O1336" t="s">
        <v>960</v>
      </c>
      <c r="P1336" t="s">
        <v>960</v>
      </c>
      <c r="Q1336">
        <v>1</v>
      </c>
      <c r="X1336">
        <v>0.04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1</v>
      </c>
      <c r="AE1336">
        <v>1</v>
      </c>
      <c r="AF1336" t="s">
        <v>28</v>
      </c>
      <c r="AG1336">
        <v>0.12</v>
      </c>
      <c r="AH1336">
        <v>3</v>
      </c>
      <c r="AI1336">
        <v>-1</v>
      </c>
      <c r="AJ1336" t="s">
        <v>3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</row>
    <row r="1337" spans="1:44" x14ac:dyDescent="0.2">
      <c r="A1337">
        <f>ROW(Source!A1031)</f>
        <v>1031</v>
      </c>
      <c r="B1337">
        <v>1474085078</v>
      </c>
      <c r="C1337">
        <v>1472731830</v>
      </c>
      <c r="D1337">
        <v>1441836235</v>
      </c>
      <c r="E1337">
        <v>1</v>
      </c>
      <c r="F1337">
        <v>1</v>
      </c>
      <c r="G1337">
        <v>15514512</v>
      </c>
      <c r="H1337">
        <v>3</v>
      </c>
      <c r="I1337" t="s">
        <v>965</v>
      </c>
      <c r="J1337" t="s">
        <v>966</v>
      </c>
      <c r="K1337" t="s">
        <v>967</v>
      </c>
      <c r="L1337">
        <v>1346</v>
      </c>
      <c r="N1337">
        <v>1009</v>
      </c>
      <c r="O1337" t="s">
        <v>968</v>
      </c>
      <c r="P1337" t="s">
        <v>968</v>
      </c>
      <c r="Q1337">
        <v>1</v>
      </c>
      <c r="X1337">
        <v>2.0000000000000001E-4</v>
      </c>
      <c r="Y1337">
        <v>31.49</v>
      </c>
      <c r="Z1337">
        <v>0</v>
      </c>
      <c r="AA1337">
        <v>0</v>
      </c>
      <c r="AB1337">
        <v>0</v>
      </c>
      <c r="AC1337">
        <v>0</v>
      </c>
      <c r="AD1337">
        <v>1</v>
      </c>
      <c r="AE1337">
        <v>0</v>
      </c>
      <c r="AF1337" t="s">
        <v>28</v>
      </c>
      <c r="AG1337">
        <v>6.0000000000000006E-4</v>
      </c>
      <c r="AH1337">
        <v>3</v>
      </c>
      <c r="AI1337">
        <v>-1</v>
      </c>
      <c r="AJ1337" t="s">
        <v>3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</row>
    <row r="1338" spans="1:44" x14ac:dyDescent="0.2">
      <c r="A1338">
        <f>ROW(Source!A1032)</f>
        <v>1032</v>
      </c>
      <c r="B1338">
        <v>1474085079</v>
      </c>
      <c r="C1338">
        <v>1472731843</v>
      </c>
      <c r="D1338">
        <v>1441819193</v>
      </c>
      <c r="E1338">
        <v>15514512</v>
      </c>
      <c r="F1338">
        <v>1</v>
      </c>
      <c r="G1338">
        <v>15514512</v>
      </c>
      <c r="H1338">
        <v>1</v>
      </c>
      <c r="I1338" t="s">
        <v>958</v>
      </c>
      <c r="J1338" t="s">
        <v>3</v>
      </c>
      <c r="K1338" t="s">
        <v>959</v>
      </c>
      <c r="L1338">
        <v>1191</v>
      </c>
      <c r="N1338">
        <v>1013</v>
      </c>
      <c r="O1338" t="s">
        <v>960</v>
      </c>
      <c r="P1338" t="s">
        <v>960</v>
      </c>
      <c r="Q1338">
        <v>1</v>
      </c>
      <c r="X1338">
        <v>0.55000000000000004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1</v>
      </c>
      <c r="AE1338">
        <v>1</v>
      </c>
      <c r="AF1338" t="s">
        <v>3</v>
      </c>
      <c r="AG1338">
        <v>0.55000000000000004</v>
      </c>
      <c r="AH1338">
        <v>3</v>
      </c>
      <c r="AI1338">
        <v>-1</v>
      </c>
      <c r="AJ1338" t="s">
        <v>3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</row>
    <row r="1339" spans="1:44" x14ac:dyDescent="0.2">
      <c r="A1339">
        <f>ROW(Source!A1032)</f>
        <v>1032</v>
      </c>
      <c r="B1339">
        <v>1474085080</v>
      </c>
      <c r="C1339">
        <v>1472731843</v>
      </c>
      <c r="D1339">
        <v>1441834258</v>
      </c>
      <c r="E1339">
        <v>1</v>
      </c>
      <c r="F1339">
        <v>1</v>
      </c>
      <c r="G1339">
        <v>15514512</v>
      </c>
      <c r="H1339">
        <v>2</v>
      </c>
      <c r="I1339" t="s">
        <v>1017</v>
      </c>
      <c r="J1339" t="s">
        <v>1018</v>
      </c>
      <c r="K1339" t="s">
        <v>1019</v>
      </c>
      <c r="L1339">
        <v>1368</v>
      </c>
      <c r="N1339">
        <v>1011</v>
      </c>
      <c r="O1339" t="s">
        <v>964</v>
      </c>
      <c r="P1339" t="s">
        <v>964</v>
      </c>
      <c r="Q1339">
        <v>1</v>
      </c>
      <c r="X1339">
        <v>0.04</v>
      </c>
      <c r="Y1339">
        <v>0</v>
      </c>
      <c r="Z1339">
        <v>1303.01</v>
      </c>
      <c r="AA1339">
        <v>826.2</v>
      </c>
      <c r="AB1339">
        <v>0</v>
      </c>
      <c r="AC1339">
        <v>0</v>
      </c>
      <c r="AD1339">
        <v>1</v>
      </c>
      <c r="AE1339">
        <v>0</v>
      </c>
      <c r="AF1339" t="s">
        <v>3</v>
      </c>
      <c r="AG1339">
        <v>0.04</v>
      </c>
      <c r="AH1339">
        <v>3</v>
      </c>
      <c r="AI1339">
        <v>-1</v>
      </c>
      <c r="AJ1339" t="s">
        <v>3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</row>
    <row r="1340" spans="1:44" x14ac:dyDescent="0.2">
      <c r="A1340">
        <f>ROW(Source!A1032)</f>
        <v>1032</v>
      </c>
      <c r="B1340">
        <v>1474085081</v>
      </c>
      <c r="C1340">
        <v>1472731843</v>
      </c>
      <c r="D1340">
        <v>1441836235</v>
      </c>
      <c r="E1340">
        <v>1</v>
      </c>
      <c r="F1340">
        <v>1</v>
      </c>
      <c r="G1340">
        <v>15514512</v>
      </c>
      <c r="H1340">
        <v>3</v>
      </c>
      <c r="I1340" t="s">
        <v>965</v>
      </c>
      <c r="J1340" t="s">
        <v>966</v>
      </c>
      <c r="K1340" t="s">
        <v>967</v>
      </c>
      <c r="L1340">
        <v>1346</v>
      </c>
      <c r="N1340">
        <v>1009</v>
      </c>
      <c r="O1340" t="s">
        <v>968</v>
      </c>
      <c r="P1340" t="s">
        <v>968</v>
      </c>
      <c r="Q1340">
        <v>1</v>
      </c>
      <c r="X1340">
        <v>4.0000000000000001E-3</v>
      </c>
      <c r="Y1340">
        <v>31.49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 t="s">
        <v>3</v>
      </c>
      <c r="AG1340">
        <v>4.0000000000000001E-3</v>
      </c>
      <c r="AH1340">
        <v>3</v>
      </c>
      <c r="AI1340">
        <v>-1</v>
      </c>
      <c r="AJ1340" t="s">
        <v>3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</row>
    <row r="1341" spans="1:44" x14ac:dyDescent="0.2">
      <c r="A1341">
        <f>ROW(Source!A1033)</f>
        <v>1033</v>
      </c>
      <c r="B1341">
        <v>1474085082</v>
      </c>
      <c r="C1341">
        <v>1472731864</v>
      </c>
      <c r="D1341">
        <v>1441819193</v>
      </c>
      <c r="E1341">
        <v>15514512</v>
      </c>
      <c r="F1341">
        <v>1</v>
      </c>
      <c r="G1341">
        <v>15514512</v>
      </c>
      <c r="H1341">
        <v>1</v>
      </c>
      <c r="I1341" t="s">
        <v>958</v>
      </c>
      <c r="J1341" t="s">
        <v>3</v>
      </c>
      <c r="K1341" t="s">
        <v>959</v>
      </c>
      <c r="L1341">
        <v>1191</v>
      </c>
      <c r="N1341">
        <v>1013</v>
      </c>
      <c r="O1341" t="s">
        <v>960</v>
      </c>
      <c r="P1341" t="s">
        <v>960</v>
      </c>
      <c r="Q1341">
        <v>1</v>
      </c>
      <c r="X1341">
        <v>0.23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1</v>
      </c>
      <c r="AE1341">
        <v>1</v>
      </c>
      <c r="AF1341" t="s">
        <v>28</v>
      </c>
      <c r="AG1341">
        <v>0.69000000000000006</v>
      </c>
      <c r="AH1341">
        <v>3</v>
      </c>
      <c r="AI1341">
        <v>-1</v>
      </c>
      <c r="AJ1341" t="s">
        <v>3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</row>
    <row r="1342" spans="1:44" x14ac:dyDescent="0.2">
      <c r="A1342">
        <f>ROW(Source!A1069)</f>
        <v>1069</v>
      </c>
      <c r="B1342">
        <v>1474085083</v>
      </c>
      <c r="C1342">
        <v>1472731870</v>
      </c>
      <c r="D1342">
        <v>1441819193</v>
      </c>
      <c r="E1342">
        <v>15514512</v>
      </c>
      <c r="F1342">
        <v>1</v>
      </c>
      <c r="G1342">
        <v>15514512</v>
      </c>
      <c r="H1342">
        <v>1</v>
      </c>
      <c r="I1342" t="s">
        <v>958</v>
      </c>
      <c r="J1342" t="s">
        <v>3</v>
      </c>
      <c r="K1342" t="s">
        <v>959</v>
      </c>
      <c r="L1342">
        <v>1191</v>
      </c>
      <c r="N1342">
        <v>1013</v>
      </c>
      <c r="O1342" t="s">
        <v>960</v>
      </c>
      <c r="P1342" t="s">
        <v>960</v>
      </c>
      <c r="Q1342">
        <v>1</v>
      </c>
      <c r="X1342">
        <v>0.18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1</v>
      </c>
      <c r="AF1342" t="s">
        <v>551</v>
      </c>
      <c r="AG1342">
        <v>0.18720000000000001</v>
      </c>
      <c r="AH1342">
        <v>3</v>
      </c>
      <c r="AI1342">
        <v>-1</v>
      </c>
      <c r="AJ1342" t="s">
        <v>3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</row>
    <row r="1343" spans="1:44" x14ac:dyDescent="0.2">
      <c r="A1343">
        <f>ROW(Source!A1069)</f>
        <v>1069</v>
      </c>
      <c r="B1343">
        <v>1474085084</v>
      </c>
      <c r="C1343">
        <v>1472731870</v>
      </c>
      <c r="D1343">
        <v>1441836235</v>
      </c>
      <c r="E1343">
        <v>1</v>
      </c>
      <c r="F1343">
        <v>1</v>
      </c>
      <c r="G1343">
        <v>15514512</v>
      </c>
      <c r="H1343">
        <v>3</v>
      </c>
      <c r="I1343" t="s">
        <v>965</v>
      </c>
      <c r="J1343" t="s">
        <v>966</v>
      </c>
      <c r="K1343" t="s">
        <v>967</v>
      </c>
      <c r="L1343">
        <v>1346</v>
      </c>
      <c r="N1343">
        <v>1009</v>
      </c>
      <c r="O1343" t="s">
        <v>968</v>
      </c>
      <c r="P1343" t="s">
        <v>968</v>
      </c>
      <c r="Q1343">
        <v>1</v>
      </c>
      <c r="X1343">
        <v>0.04</v>
      </c>
      <c r="Y1343">
        <v>31.49</v>
      </c>
      <c r="Z1343">
        <v>0</v>
      </c>
      <c r="AA1343">
        <v>0</v>
      </c>
      <c r="AB1343">
        <v>0</v>
      </c>
      <c r="AC1343">
        <v>0</v>
      </c>
      <c r="AD1343">
        <v>1</v>
      </c>
      <c r="AE1343">
        <v>0</v>
      </c>
      <c r="AF1343" t="s">
        <v>3</v>
      </c>
      <c r="AG1343">
        <v>0.04</v>
      </c>
      <c r="AH1343">
        <v>3</v>
      </c>
      <c r="AI1343">
        <v>-1</v>
      </c>
      <c r="AJ1343" t="s">
        <v>3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</row>
    <row r="1344" spans="1:44" x14ac:dyDescent="0.2">
      <c r="A1344">
        <f>ROW(Source!A1070)</f>
        <v>1070</v>
      </c>
      <c r="B1344">
        <v>1474085085</v>
      </c>
      <c r="C1344">
        <v>1472731883</v>
      </c>
      <c r="D1344">
        <v>1441819193</v>
      </c>
      <c r="E1344">
        <v>15514512</v>
      </c>
      <c r="F1344">
        <v>1</v>
      </c>
      <c r="G1344">
        <v>15514512</v>
      </c>
      <c r="H1344">
        <v>1</v>
      </c>
      <c r="I1344" t="s">
        <v>958</v>
      </c>
      <c r="J1344" t="s">
        <v>3</v>
      </c>
      <c r="K1344" t="s">
        <v>959</v>
      </c>
      <c r="L1344">
        <v>1191</v>
      </c>
      <c r="N1344">
        <v>1013</v>
      </c>
      <c r="O1344" t="s">
        <v>960</v>
      </c>
      <c r="P1344" t="s">
        <v>960</v>
      </c>
      <c r="Q1344">
        <v>1</v>
      </c>
      <c r="X1344">
        <v>0.22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1</v>
      </c>
      <c r="AE1344">
        <v>1</v>
      </c>
      <c r="AF1344" t="s">
        <v>558</v>
      </c>
      <c r="AG1344">
        <v>0.23760000000000001</v>
      </c>
      <c r="AH1344">
        <v>3</v>
      </c>
      <c r="AI1344">
        <v>-1</v>
      </c>
      <c r="AJ1344" t="s">
        <v>3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</row>
    <row r="1345" spans="1:44" x14ac:dyDescent="0.2">
      <c r="A1345">
        <f>ROW(Source!A1070)</f>
        <v>1070</v>
      </c>
      <c r="B1345">
        <v>1474085086</v>
      </c>
      <c r="C1345">
        <v>1472731883</v>
      </c>
      <c r="D1345">
        <v>1441836235</v>
      </c>
      <c r="E1345">
        <v>1</v>
      </c>
      <c r="F1345">
        <v>1</v>
      </c>
      <c r="G1345">
        <v>15514512</v>
      </c>
      <c r="H1345">
        <v>3</v>
      </c>
      <c r="I1345" t="s">
        <v>965</v>
      </c>
      <c r="J1345" t="s">
        <v>966</v>
      </c>
      <c r="K1345" t="s">
        <v>967</v>
      </c>
      <c r="L1345">
        <v>1346</v>
      </c>
      <c r="N1345">
        <v>1009</v>
      </c>
      <c r="O1345" t="s">
        <v>968</v>
      </c>
      <c r="P1345" t="s">
        <v>968</v>
      </c>
      <c r="Q1345">
        <v>1</v>
      </c>
      <c r="X1345">
        <v>0.05</v>
      </c>
      <c r="Y1345">
        <v>31.49</v>
      </c>
      <c r="Z1345">
        <v>0</v>
      </c>
      <c r="AA1345">
        <v>0</v>
      </c>
      <c r="AB1345">
        <v>0</v>
      </c>
      <c r="AC1345">
        <v>0</v>
      </c>
      <c r="AD1345">
        <v>1</v>
      </c>
      <c r="AE1345">
        <v>0</v>
      </c>
      <c r="AF1345" t="s">
        <v>3</v>
      </c>
      <c r="AG1345">
        <v>0.05</v>
      </c>
      <c r="AH1345">
        <v>3</v>
      </c>
      <c r="AI1345">
        <v>-1</v>
      </c>
      <c r="AJ1345" t="s">
        <v>3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</row>
    <row r="1346" spans="1:44" x14ac:dyDescent="0.2">
      <c r="A1346">
        <f>ROW(Source!A1071)</f>
        <v>1071</v>
      </c>
      <c r="B1346">
        <v>1474085087</v>
      </c>
      <c r="C1346">
        <v>1472731925</v>
      </c>
      <c r="D1346">
        <v>1441819193</v>
      </c>
      <c r="E1346">
        <v>15514512</v>
      </c>
      <c r="F1346">
        <v>1</v>
      </c>
      <c r="G1346">
        <v>15514512</v>
      </c>
      <c r="H1346">
        <v>1</v>
      </c>
      <c r="I1346" t="s">
        <v>958</v>
      </c>
      <c r="J1346" t="s">
        <v>3</v>
      </c>
      <c r="K1346" t="s">
        <v>959</v>
      </c>
      <c r="L1346">
        <v>1191</v>
      </c>
      <c r="N1346">
        <v>1013</v>
      </c>
      <c r="O1346" t="s">
        <v>960</v>
      </c>
      <c r="P1346" t="s">
        <v>960</v>
      </c>
      <c r="Q1346">
        <v>1</v>
      </c>
      <c r="X1346">
        <v>0.22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1</v>
      </c>
      <c r="AE1346">
        <v>1</v>
      </c>
      <c r="AF1346" t="s">
        <v>551</v>
      </c>
      <c r="AG1346">
        <v>0.2288</v>
      </c>
      <c r="AH1346">
        <v>3</v>
      </c>
      <c r="AI1346">
        <v>-1</v>
      </c>
      <c r="AJ1346" t="s">
        <v>3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</row>
    <row r="1347" spans="1:44" x14ac:dyDescent="0.2">
      <c r="A1347">
        <f>ROW(Source!A1071)</f>
        <v>1071</v>
      </c>
      <c r="B1347">
        <v>1474085088</v>
      </c>
      <c r="C1347">
        <v>1472731925</v>
      </c>
      <c r="D1347">
        <v>1441836235</v>
      </c>
      <c r="E1347">
        <v>1</v>
      </c>
      <c r="F1347">
        <v>1</v>
      </c>
      <c r="G1347">
        <v>15514512</v>
      </c>
      <c r="H1347">
        <v>3</v>
      </c>
      <c r="I1347" t="s">
        <v>965</v>
      </c>
      <c r="J1347" t="s">
        <v>966</v>
      </c>
      <c r="K1347" t="s">
        <v>967</v>
      </c>
      <c r="L1347">
        <v>1346</v>
      </c>
      <c r="N1347">
        <v>1009</v>
      </c>
      <c r="O1347" t="s">
        <v>968</v>
      </c>
      <c r="P1347" t="s">
        <v>968</v>
      </c>
      <c r="Q1347">
        <v>1</v>
      </c>
      <c r="X1347">
        <v>0.05</v>
      </c>
      <c r="Y1347">
        <v>31.49</v>
      </c>
      <c r="Z1347">
        <v>0</v>
      </c>
      <c r="AA1347">
        <v>0</v>
      </c>
      <c r="AB1347">
        <v>0</v>
      </c>
      <c r="AC1347">
        <v>0</v>
      </c>
      <c r="AD1347">
        <v>1</v>
      </c>
      <c r="AE1347">
        <v>0</v>
      </c>
      <c r="AF1347" t="s">
        <v>3</v>
      </c>
      <c r="AG1347">
        <v>0.05</v>
      </c>
      <c r="AH1347">
        <v>3</v>
      </c>
      <c r="AI1347">
        <v>-1</v>
      </c>
      <c r="AJ1347" t="s">
        <v>3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</row>
    <row r="1348" spans="1:44" x14ac:dyDescent="0.2">
      <c r="A1348">
        <f>ROW(Source!A1072)</f>
        <v>1072</v>
      </c>
      <c r="B1348">
        <v>1474085089</v>
      </c>
      <c r="C1348">
        <v>1472731966</v>
      </c>
      <c r="D1348">
        <v>1441819193</v>
      </c>
      <c r="E1348">
        <v>15514512</v>
      </c>
      <c r="F1348">
        <v>1</v>
      </c>
      <c r="G1348">
        <v>15514512</v>
      </c>
      <c r="H1348">
        <v>1</v>
      </c>
      <c r="I1348" t="s">
        <v>958</v>
      </c>
      <c r="J1348" t="s">
        <v>3</v>
      </c>
      <c r="K1348" t="s">
        <v>959</v>
      </c>
      <c r="L1348">
        <v>1191</v>
      </c>
      <c r="N1348">
        <v>1013</v>
      </c>
      <c r="O1348" t="s">
        <v>960</v>
      </c>
      <c r="P1348" t="s">
        <v>960</v>
      </c>
      <c r="Q1348">
        <v>1</v>
      </c>
      <c r="X1348">
        <v>0.3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1</v>
      </c>
      <c r="AE1348">
        <v>1</v>
      </c>
      <c r="AF1348" t="s">
        <v>551</v>
      </c>
      <c r="AG1348">
        <v>0.312</v>
      </c>
      <c r="AH1348">
        <v>3</v>
      </c>
      <c r="AI1348">
        <v>-1</v>
      </c>
      <c r="AJ1348" t="s">
        <v>3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</row>
    <row r="1349" spans="1:44" x14ac:dyDescent="0.2">
      <c r="A1349">
        <f>ROW(Source!A1072)</f>
        <v>1072</v>
      </c>
      <c r="B1349">
        <v>1474085090</v>
      </c>
      <c r="C1349">
        <v>1472731966</v>
      </c>
      <c r="D1349">
        <v>1441836235</v>
      </c>
      <c r="E1349">
        <v>1</v>
      </c>
      <c r="F1349">
        <v>1</v>
      </c>
      <c r="G1349">
        <v>15514512</v>
      </c>
      <c r="H1349">
        <v>3</v>
      </c>
      <c r="I1349" t="s">
        <v>965</v>
      </c>
      <c r="J1349" t="s">
        <v>966</v>
      </c>
      <c r="K1349" t="s">
        <v>967</v>
      </c>
      <c r="L1349">
        <v>1346</v>
      </c>
      <c r="N1349">
        <v>1009</v>
      </c>
      <c r="O1349" t="s">
        <v>968</v>
      </c>
      <c r="P1349" t="s">
        <v>968</v>
      </c>
      <c r="Q1349">
        <v>1</v>
      </c>
      <c r="X1349">
        <v>0.02</v>
      </c>
      <c r="Y1349">
        <v>31.49</v>
      </c>
      <c r="Z1349">
        <v>0</v>
      </c>
      <c r="AA1349">
        <v>0</v>
      </c>
      <c r="AB1349">
        <v>0</v>
      </c>
      <c r="AC1349">
        <v>0</v>
      </c>
      <c r="AD1349">
        <v>1</v>
      </c>
      <c r="AE1349">
        <v>0</v>
      </c>
      <c r="AF1349" t="s">
        <v>3</v>
      </c>
      <c r="AG1349">
        <v>0.02</v>
      </c>
      <c r="AH1349">
        <v>3</v>
      </c>
      <c r="AI1349">
        <v>-1</v>
      </c>
      <c r="AJ1349" t="s">
        <v>3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</row>
    <row r="1350" spans="1:44" x14ac:dyDescent="0.2">
      <c r="A1350">
        <f>ROW(Source!A1073)</f>
        <v>1073</v>
      </c>
      <c r="B1350">
        <v>1474085091</v>
      </c>
      <c r="C1350">
        <v>1472731993</v>
      </c>
      <c r="D1350">
        <v>1441819193</v>
      </c>
      <c r="E1350">
        <v>15514512</v>
      </c>
      <c r="F1350">
        <v>1</v>
      </c>
      <c r="G1350">
        <v>15514512</v>
      </c>
      <c r="H1350">
        <v>1</v>
      </c>
      <c r="I1350" t="s">
        <v>958</v>
      </c>
      <c r="J1350" t="s">
        <v>3</v>
      </c>
      <c r="K1350" t="s">
        <v>959</v>
      </c>
      <c r="L1350">
        <v>1191</v>
      </c>
      <c r="N1350">
        <v>1013</v>
      </c>
      <c r="O1350" t="s">
        <v>960</v>
      </c>
      <c r="P1350" t="s">
        <v>960</v>
      </c>
      <c r="Q1350">
        <v>1</v>
      </c>
      <c r="X1350">
        <v>0.18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1</v>
      </c>
      <c r="AE1350">
        <v>1</v>
      </c>
      <c r="AF1350" t="s">
        <v>551</v>
      </c>
      <c r="AG1350">
        <v>0.18720000000000001</v>
      </c>
      <c r="AH1350">
        <v>3</v>
      </c>
      <c r="AI1350">
        <v>-1</v>
      </c>
      <c r="AJ1350" t="s">
        <v>3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</row>
    <row r="1351" spans="1:44" x14ac:dyDescent="0.2">
      <c r="A1351">
        <f>ROW(Source!A1073)</f>
        <v>1073</v>
      </c>
      <c r="B1351">
        <v>1474085092</v>
      </c>
      <c r="C1351">
        <v>1472731993</v>
      </c>
      <c r="D1351">
        <v>1441836235</v>
      </c>
      <c r="E1351">
        <v>1</v>
      </c>
      <c r="F1351">
        <v>1</v>
      </c>
      <c r="G1351">
        <v>15514512</v>
      </c>
      <c r="H1351">
        <v>3</v>
      </c>
      <c r="I1351" t="s">
        <v>965</v>
      </c>
      <c r="J1351" t="s">
        <v>966</v>
      </c>
      <c r="K1351" t="s">
        <v>967</v>
      </c>
      <c r="L1351">
        <v>1346</v>
      </c>
      <c r="N1351">
        <v>1009</v>
      </c>
      <c r="O1351" t="s">
        <v>968</v>
      </c>
      <c r="P1351" t="s">
        <v>968</v>
      </c>
      <c r="Q1351">
        <v>1</v>
      </c>
      <c r="X1351">
        <v>0.04</v>
      </c>
      <c r="Y1351">
        <v>31.49</v>
      </c>
      <c r="Z1351">
        <v>0</v>
      </c>
      <c r="AA1351">
        <v>0</v>
      </c>
      <c r="AB1351">
        <v>0</v>
      </c>
      <c r="AC1351">
        <v>0</v>
      </c>
      <c r="AD1351">
        <v>1</v>
      </c>
      <c r="AE1351">
        <v>0</v>
      </c>
      <c r="AF1351" t="s">
        <v>3</v>
      </c>
      <c r="AG1351">
        <v>0.04</v>
      </c>
      <c r="AH1351">
        <v>3</v>
      </c>
      <c r="AI1351">
        <v>-1</v>
      </c>
      <c r="AJ1351" t="s">
        <v>3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</row>
    <row r="1352" spans="1:44" x14ac:dyDescent="0.2">
      <c r="A1352">
        <f>ROW(Source!A1074)</f>
        <v>1074</v>
      </c>
      <c r="B1352">
        <v>1474085093</v>
      </c>
      <c r="C1352">
        <v>1472732000</v>
      </c>
      <c r="D1352">
        <v>1441819193</v>
      </c>
      <c r="E1352">
        <v>15514512</v>
      </c>
      <c r="F1352">
        <v>1</v>
      </c>
      <c r="G1352">
        <v>15514512</v>
      </c>
      <c r="H1352">
        <v>1</v>
      </c>
      <c r="I1352" t="s">
        <v>958</v>
      </c>
      <c r="J1352" t="s">
        <v>3</v>
      </c>
      <c r="K1352" t="s">
        <v>959</v>
      </c>
      <c r="L1352">
        <v>1191</v>
      </c>
      <c r="N1352">
        <v>1013</v>
      </c>
      <c r="O1352" t="s">
        <v>960</v>
      </c>
      <c r="P1352" t="s">
        <v>960</v>
      </c>
      <c r="Q1352">
        <v>1</v>
      </c>
      <c r="X1352">
        <v>0.28000000000000003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1</v>
      </c>
      <c r="AE1352">
        <v>1</v>
      </c>
      <c r="AF1352" t="s">
        <v>558</v>
      </c>
      <c r="AG1352">
        <v>0.30240000000000006</v>
      </c>
      <c r="AH1352">
        <v>3</v>
      </c>
      <c r="AI1352">
        <v>-1</v>
      </c>
      <c r="AJ1352" t="s">
        <v>3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</row>
    <row r="1353" spans="1:44" x14ac:dyDescent="0.2">
      <c r="A1353">
        <f>ROW(Source!A1074)</f>
        <v>1074</v>
      </c>
      <c r="B1353">
        <v>1474085094</v>
      </c>
      <c r="C1353">
        <v>1472732000</v>
      </c>
      <c r="D1353">
        <v>1441836235</v>
      </c>
      <c r="E1353">
        <v>1</v>
      </c>
      <c r="F1353">
        <v>1</v>
      </c>
      <c r="G1353">
        <v>15514512</v>
      </c>
      <c r="H1353">
        <v>3</v>
      </c>
      <c r="I1353" t="s">
        <v>965</v>
      </c>
      <c r="J1353" t="s">
        <v>966</v>
      </c>
      <c r="K1353" t="s">
        <v>967</v>
      </c>
      <c r="L1353">
        <v>1346</v>
      </c>
      <c r="N1353">
        <v>1009</v>
      </c>
      <c r="O1353" t="s">
        <v>968</v>
      </c>
      <c r="P1353" t="s">
        <v>968</v>
      </c>
      <c r="Q1353">
        <v>1</v>
      </c>
      <c r="X1353">
        <v>0.02</v>
      </c>
      <c r="Y1353">
        <v>31.49</v>
      </c>
      <c r="Z1353">
        <v>0</v>
      </c>
      <c r="AA1353">
        <v>0</v>
      </c>
      <c r="AB1353">
        <v>0</v>
      </c>
      <c r="AC1353">
        <v>0</v>
      </c>
      <c r="AD1353">
        <v>1</v>
      </c>
      <c r="AE1353">
        <v>0</v>
      </c>
      <c r="AF1353" t="s">
        <v>3</v>
      </c>
      <c r="AG1353">
        <v>0.02</v>
      </c>
      <c r="AH1353">
        <v>3</v>
      </c>
      <c r="AI1353">
        <v>-1</v>
      </c>
      <c r="AJ1353" t="s">
        <v>3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</row>
    <row r="1354" spans="1:44" x14ac:dyDescent="0.2">
      <c r="A1354">
        <f>ROW(Source!A1075)</f>
        <v>1075</v>
      </c>
      <c r="B1354">
        <v>1474085095</v>
      </c>
      <c r="C1354">
        <v>1472732016</v>
      </c>
      <c r="D1354">
        <v>1441819193</v>
      </c>
      <c r="E1354">
        <v>15514512</v>
      </c>
      <c r="F1354">
        <v>1</v>
      </c>
      <c r="G1354">
        <v>15514512</v>
      </c>
      <c r="H1354">
        <v>1</v>
      </c>
      <c r="I1354" t="s">
        <v>958</v>
      </c>
      <c r="J1354" t="s">
        <v>3</v>
      </c>
      <c r="K1354" t="s">
        <v>959</v>
      </c>
      <c r="L1354">
        <v>1191</v>
      </c>
      <c r="N1354">
        <v>1013</v>
      </c>
      <c r="O1354" t="s">
        <v>960</v>
      </c>
      <c r="P1354" t="s">
        <v>960</v>
      </c>
      <c r="Q1354">
        <v>1</v>
      </c>
      <c r="X1354">
        <v>0.22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1</v>
      </c>
      <c r="AE1354">
        <v>1</v>
      </c>
      <c r="AF1354" t="s">
        <v>551</v>
      </c>
      <c r="AG1354">
        <v>0.2288</v>
      </c>
      <c r="AH1354">
        <v>3</v>
      </c>
      <c r="AI1354">
        <v>-1</v>
      </c>
      <c r="AJ1354" t="s">
        <v>3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</row>
    <row r="1355" spans="1:44" x14ac:dyDescent="0.2">
      <c r="A1355">
        <f>ROW(Source!A1075)</f>
        <v>1075</v>
      </c>
      <c r="B1355">
        <v>1474085096</v>
      </c>
      <c r="C1355">
        <v>1472732016</v>
      </c>
      <c r="D1355">
        <v>1441836235</v>
      </c>
      <c r="E1355">
        <v>1</v>
      </c>
      <c r="F1355">
        <v>1</v>
      </c>
      <c r="G1355">
        <v>15514512</v>
      </c>
      <c r="H1355">
        <v>3</v>
      </c>
      <c r="I1355" t="s">
        <v>965</v>
      </c>
      <c r="J1355" t="s">
        <v>966</v>
      </c>
      <c r="K1355" t="s">
        <v>967</v>
      </c>
      <c r="L1355">
        <v>1346</v>
      </c>
      <c r="N1355">
        <v>1009</v>
      </c>
      <c r="O1355" t="s">
        <v>968</v>
      </c>
      <c r="P1355" t="s">
        <v>968</v>
      </c>
      <c r="Q1355">
        <v>1</v>
      </c>
      <c r="X1355">
        <v>0.05</v>
      </c>
      <c r="Y1355">
        <v>31.49</v>
      </c>
      <c r="Z1355">
        <v>0</v>
      </c>
      <c r="AA1355">
        <v>0</v>
      </c>
      <c r="AB1355">
        <v>0</v>
      </c>
      <c r="AC1355">
        <v>0</v>
      </c>
      <c r="AD1355">
        <v>1</v>
      </c>
      <c r="AE1355">
        <v>0</v>
      </c>
      <c r="AF1355" t="s">
        <v>3</v>
      </c>
      <c r="AG1355">
        <v>0.05</v>
      </c>
      <c r="AH1355">
        <v>3</v>
      </c>
      <c r="AI1355">
        <v>-1</v>
      </c>
      <c r="AJ1355" t="s">
        <v>3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</row>
    <row r="1356" spans="1:44" x14ac:dyDescent="0.2">
      <c r="A1356">
        <f>ROW(Source!A1076)</f>
        <v>1076</v>
      </c>
      <c r="B1356">
        <v>1474085097</v>
      </c>
      <c r="C1356">
        <v>1472732048</v>
      </c>
      <c r="D1356">
        <v>1441819193</v>
      </c>
      <c r="E1356">
        <v>15514512</v>
      </c>
      <c r="F1356">
        <v>1</v>
      </c>
      <c r="G1356">
        <v>15514512</v>
      </c>
      <c r="H1356">
        <v>1</v>
      </c>
      <c r="I1356" t="s">
        <v>958</v>
      </c>
      <c r="J1356" t="s">
        <v>3</v>
      </c>
      <c r="K1356" t="s">
        <v>959</v>
      </c>
      <c r="L1356">
        <v>1191</v>
      </c>
      <c r="N1356">
        <v>1013</v>
      </c>
      <c r="O1356" t="s">
        <v>960</v>
      </c>
      <c r="P1356" t="s">
        <v>960</v>
      </c>
      <c r="Q1356">
        <v>1</v>
      </c>
      <c r="X1356">
        <v>3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1</v>
      </c>
      <c r="AE1356">
        <v>1</v>
      </c>
      <c r="AF1356" t="s">
        <v>3</v>
      </c>
      <c r="AG1356">
        <v>3</v>
      </c>
      <c r="AH1356">
        <v>3</v>
      </c>
      <c r="AI1356">
        <v>-1</v>
      </c>
      <c r="AJ1356" t="s">
        <v>3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</row>
    <row r="1357" spans="1:44" x14ac:dyDescent="0.2">
      <c r="A1357">
        <f>ROW(Source!A1076)</f>
        <v>1076</v>
      </c>
      <c r="B1357">
        <v>1474085098</v>
      </c>
      <c r="C1357">
        <v>1472732048</v>
      </c>
      <c r="D1357">
        <v>1441836237</v>
      </c>
      <c r="E1357">
        <v>1</v>
      </c>
      <c r="F1357">
        <v>1</v>
      </c>
      <c r="G1357">
        <v>15514512</v>
      </c>
      <c r="H1357">
        <v>3</v>
      </c>
      <c r="I1357" t="s">
        <v>1074</v>
      </c>
      <c r="J1357" t="s">
        <v>1075</v>
      </c>
      <c r="K1357" t="s">
        <v>1076</v>
      </c>
      <c r="L1357">
        <v>1346</v>
      </c>
      <c r="N1357">
        <v>1009</v>
      </c>
      <c r="O1357" t="s">
        <v>968</v>
      </c>
      <c r="P1357" t="s">
        <v>968</v>
      </c>
      <c r="Q1357">
        <v>1</v>
      </c>
      <c r="X1357">
        <v>0.03</v>
      </c>
      <c r="Y1357">
        <v>375.16</v>
      </c>
      <c r="Z1357">
        <v>0</v>
      </c>
      <c r="AA1357">
        <v>0</v>
      </c>
      <c r="AB1357">
        <v>0</v>
      </c>
      <c r="AC1357">
        <v>0</v>
      </c>
      <c r="AD1357">
        <v>1</v>
      </c>
      <c r="AE1357">
        <v>0</v>
      </c>
      <c r="AF1357" t="s">
        <v>3</v>
      </c>
      <c r="AG1357">
        <v>0.03</v>
      </c>
      <c r="AH1357">
        <v>3</v>
      </c>
      <c r="AI1357">
        <v>-1</v>
      </c>
      <c r="AJ1357" t="s">
        <v>3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</row>
    <row r="1358" spans="1:44" x14ac:dyDescent="0.2">
      <c r="A1358">
        <f>ROW(Source!A1076)</f>
        <v>1076</v>
      </c>
      <c r="B1358">
        <v>1474085099</v>
      </c>
      <c r="C1358">
        <v>1472732048</v>
      </c>
      <c r="D1358">
        <v>1441836235</v>
      </c>
      <c r="E1358">
        <v>1</v>
      </c>
      <c r="F1358">
        <v>1</v>
      </c>
      <c r="G1358">
        <v>15514512</v>
      </c>
      <c r="H1358">
        <v>3</v>
      </c>
      <c r="I1358" t="s">
        <v>965</v>
      </c>
      <c r="J1358" t="s">
        <v>966</v>
      </c>
      <c r="K1358" t="s">
        <v>967</v>
      </c>
      <c r="L1358">
        <v>1346</v>
      </c>
      <c r="N1358">
        <v>1009</v>
      </c>
      <c r="O1358" t="s">
        <v>968</v>
      </c>
      <c r="P1358" t="s">
        <v>968</v>
      </c>
      <c r="Q1358">
        <v>1</v>
      </c>
      <c r="X1358">
        <v>1.7999999999999999E-2</v>
      </c>
      <c r="Y1358">
        <v>31.49</v>
      </c>
      <c r="Z1358">
        <v>0</v>
      </c>
      <c r="AA1358">
        <v>0</v>
      </c>
      <c r="AB1358">
        <v>0</v>
      </c>
      <c r="AC1358">
        <v>0</v>
      </c>
      <c r="AD1358">
        <v>1</v>
      </c>
      <c r="AE1358">
        <v>0</v>
      </c>
      <c r="AF1358" t="s">
        <v>3</v>
      </c>
      <c r="AG1358">
        <v>1.7999999999999999E-2</v>
      </c>
      <c r="AH1358">
        <v>3</v>
      </c>
      <c r="AI1358">
        <v>-1</v>
      </c>
      <c r="AJ1358" t="s">
        <v>3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</row>
    <row r="1359" spans="1:44" x14ac:dyDescent="0.2">
      <c r="A1359">
        <f>ROW(Source!A1077)</f>
        <v>1077</v>
      </c>
      <c r="B1359">
        <v>1474085100</v>
      </c>
      <c r="C1359">
        <v>1472732093</v>
      </c>
      <c r="D1359">
        <v>1441819193</v>
      </c>
      <c r="E1359">
        <v>15514512</v>
      </c>
      <c r="F1359">
        <v>1</v>
      </c>
      <c r="G1359">
        <v>15514512</v>
      </c>
      <c r="H1359">
        <v>1</v>
      </c>
      <c r="I1359" t="s">
        <v>958</v>
      </c>
      <c r="J1359" t="s">
        <v>3</v>
      </c>
      <c r="K1359" t="s">
        <v>959</v>
      </c>
      <c r="L1359">
        <v>1191</v>
      </c>
      <c r="N1359">
        <v>1013</v>
      </c>
      <c r="O1359" t="s">
        <v>960</v>
      </c>
      <c r="P1359" t="s">
        <v>960</v>
      </c>
      <c r="Q1359">
        <v>1</v>
      </c>
      <c r="X1359">
        <v>1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1</v>
      </c>
      <c r="AE1359">
        <v>1</v>
      </c>
      <c r="AF1359" t="s">
        <v>28</v>
      </c>
      <c r="AG1359">
        <v>3</v>
      </c>
      <c r="AH1359">
        <v>3</v>
      </c>
      <c r="AI1359">
        <v>-1</v>
      </c>
      <c r="AJ1359" t="s">
        <v>3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</row>
    <row r="1360" spans="1:44" x14ac:dyDescent="0.2">
      <c r="A1360">
        <f>ROW(Source!A1077)</f>
        <v>1077</v>
      </c>
      <c r="B1360">
        <v>1474085101</v>
      </c>
      <c r="C1360">
        <v>1472732093</v>
      </c>
      <c r="D1360">
        <v>1441836235</v>
      </c>
      <c r="E1360">
        <v>1</v>
      </c>
      <c r="F1360">
        <v>1</v>
      </c>
      <c r="G1360">
        <v>15514512</v>
      </c>
      <c r="H1360">
        <v>3</v>
      </c>
      <c r="I1360" t="s">
        <v>965</v>
      </c>
      <c r="J1360" t="s">
        <v>966</v>
      </c>
      <c r="K1360" t="s">
        <v>967</v>
      </c>
      <c r="L1360">
        <v>1346</v>
      </c>
      <c r="N1360">
        <v>1009</v>
      </c>
      <c r="O1360" t="s">
        <v>968</v>
      </c>
      <c r="P1360" t="s">
        <v>968</v>
      </c>
      <c r="Q1360">
        <v>1</v>
      </c>
      <c r="X1360">
        <v>6.0000000000000001E-3</v>
      </c>
      <c r="Y1360">
        <v>31.49</v>
      </c>
      <c r="Z1360">
        <v>0</v>
      </c>
      <c r="AA1360">
        <v>0</v>
      </c>
      <c r="AB1360">
        <v>0</v>
      </c>
      <c r="AC1360">
        <v>0</v>
      </c>
      <c r="AD1360">
        <v>1</v>
      </c>
      <c r="AE1360">
        <v>0</v>
      </c>
      <c r="AF1360" t="s">
        <v>28</v>
      </c>
      <c r="AG1360">
        <v>1.8000000000000002E-2</v>
      </c>
      <c r="AH1360">
        <v>3</v>
      </c>
      <c r="AI1360">
        <v>-1</v>
      </c>
      <c r="AJ1360" t="s">
        <v>3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</row>
    <row r="1361" spans="1:44" x14ac:dyDescent="0.2">
      <c r="A1361">
        <f>ROW(Source!A1078)</f>
        <v>1078</v>
      </c>
      <c r="B1361">
        <v>1474085102</v>
      </c>
      <c r="C1361">
        <v>1472732115</v>
      </c>
      <c r="D1361">
        <v>1441819193</v>
      </c>
      <c r="E1361">
        <v>15514512</v>
      </c>
      <c r="F1361">
        <v>1</v>
      </c>
      <c r="G1361">
        <v>15514512</v>
      </c>
      <c r="H1361">
        <v>1</v>
      </c>
      <c r="I1361" t="s">
        <v>958</v>
      </c>
      <c r="J1361" t="s">
        <v>3</v>
      </c>
      <c r="K1361" t="s">
        <v>959</v>
      </c>
      <c r="L1361">
        <v>1191</v>
      </c>
      <c r="N1361">
        <v>1013</v>
      </c>
      <c r="O1361" t="s">
        <v>960</v>
      </c>
      <c r="P1361" t="s">
        <v>960</v>
      </c>
      <c r="Q1361">
        <v>1</v>
      </c>
      <c r="X1361">
        <v>0.3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1</v>
      </c>
      <c r="AE1361">
        <v>1</v>
      </c>
      <c r="AF1361" t="s">
        <v>551</v>
      </c>
      <c r="AG1361">
        <v>0.312</v>
      </c>
      <c r="AH1361">
        <v>3</v>
      </c>
      <c r="AI1361">
        <v>-1</v>
      </c>
      <c r="AJ1361" t="s">
        <v>3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</row>
    <row r="1362" spans="1:44" x14ac:dyDescent="0.2">
      <c r="A1362">
        <f>ROW(Source!A1078)</f>
        <v>1078</v>
      </c>
      <c r="B1362">
        <v>1474085103</v>
      </c>
      <c r="C1362">
        <v>1472732115</v>
      </c>
      <c r="D1362">
        <v>1441836235</v>
      </c>
      <c r="E1362">
        <v>1</v>
      </c>
      <c r="F1362">
        <v>1</v>
      </c>
      <c r="G1362">
        <v>15514512</v>
      </c>
      <c r="H1362">
        <v>3</v>
      </c>
      <c r="I1362" t="s">
        <v>965</v>
      </c>
      <c r="J1362" t="s">
        <v>966</v>
      </c>
      <c r="K1362" t="s">
        <v>967</v>
      </c>
      <c r="L1362">
        <v>1346</v>
      </c>
      <c r="N1362">
        <v>1009</v>
      </c>
      <c r="O1362" t="s">
        <v>968</v>
      </c>
      <c r="P1362" t="s">
        <v>968</v>
      </c>
      <c r="Q1362">
        <v>1</v>
      </c>
      <c r="X1362">
        <v>0.02</v>
      </c>
      <c r="Y1362">
        <v>31.49</v>
      </c>
      <c r="Z1362">
        <v>0</v>
      </c>
      <c r="AA1362">
        <v>0</v>
      </c>
      <c r="AB1362">
        <v>0</v>
      </c>
      <c r="AC1362">
        <v>0</v>
      </c>
      <c r="AD1362">
        <v>1</v>
      </c>
      <c r="AE1362">
        <v>0</v>
      </c>
      <c r="AF1362" t="s">
        <v>3</v>
      </c>
      <c r="AG1362">
        <v>0.02</v>
      </c>
      <c r="AH1362">
        <v>3</v>
      </c>
      <c r="AI1362">
        <v>-1</v>
      </c>
      <c r="AJ1362" t="s">
        <v>3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</row>
    <row r="1363" spans="1:44" x14ac:dyDescent="0.2">
      <c r="A1363">
        <f>ROW(Source!A1114)</f>
        <v>1114</v>
      </c>
      <c r="B1363">
        <v>1474085104</v>
      </c>
      <c r="C1363">
        <v>1472732123</v>
      </c>
      <c r="D1363">
        <v>1441819193</v>
      </c>
      <c r="E1363">
        <v>15514512</v>
      </c>
      <c r="F1363">
        <v>1</v>
      </c>
      <c r="G1363">
        <v>15514512</v>
      </c>
      <c r="H1363">
        <v>1</v>
      </c>
      <c r="I1363" t="s">
        <v>958</v>
      </c>
      <c r="J1363" t="s">
        <v>3</v>
      </c>
      <c r="K1363" t="s">
        <v>959</v>
      </c>
      <c r="L1363">
        <v>1191</v>
      </c>
      <c r="N1363">
        <v>1013</v>
      </c>
      <c r="O1363" t="s">
        <v>960</v>
      </c>
      <c r="P1363" t="s">
        <v>960</v>
      </c>
      <c r="Q1363">
        <v>1</v>
      </c>
      <c r="X1363">
        <v>0.4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1</v>
      </c>
      <c r="AE1363">
        <v>1</v>
      </c>
      <c r="AF1363" t="s">
        <v>3</v>
      </c>
      <c r="AG1363">
        <v>0.4</v>
      </c>
      <c r="AH1363">
        <v>3</v>
      </c>
      <c r="AI1363">
        <v>-1</v>
      </c>
      <c r="AJ1363" t="s">
        <v>3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</row>
    <row r="1364" spans="1:44" x14ac:dyDescent="0.2">
      <c r="A1364">
        <f>ROW(Source!A1114)</f>
        <v>1114</v>
      </c>
      <c r="B1364">
        <v>1474085105</v>
      </c>
      <c r="C1364">
        <v>1472732123</v>
      </c>
      <c r="D1364">
        <v>1441836235</v>
      </c>
      <c r="E1364">
        <v>1</v>
      </c>
      <c r="F1364">
        <v>1</v>
      </c>
      <c r="G1364">
        <v>15514512</v>
      </c>
      <c r="H1364">
        <v>3</v>
      </c>
      <c r="I1364" t="s">
        <v>965</v>
      </c>
      <c r="J1364" t="s">
        <v>966</v>
      </c>
      <c r="K1364" t="s">
        <v>967</v>
      </c>
      <c r="L1364">
        <v>1346</v>
      </c>
      <c r="N1364">
        <v>1009</v>
      </c>
      <c r="O1364" t="s">
        <v>968</v>
      </c>
      <c r="P1364" t="s">
        <v>968</v>
      </c>
      <c r="Q1364">
        <v>1</v>
      </c>
      <c r="X1364">
        <v>0.2</v>
      </c>
      <c r="Y1364">
        <v>31.49</v>
      </c>
      <c r="Z1364">
        <v>0</v>
      </c>
      <c r="AA1364">
        <v>0</v>
      </c>
      <c r="AB1364">
        <v>0</v>
      </c>
      <c r="AC1364">
        <v>0</v>
      </c>
      <c r="AD1364">
        <v>1</v>
      </c>
      <c r="AE1364">
        <v>0</v>
      </c>
      <c r="AF1364" t="s">
        <v>3</v>
      </c>
      <c r="AG1364">
        <v>0.2</v>
      </c>
      <c r="AH1364">
        <v>3</v>
      </c>
      <c r="AI1364">
        <v>-1</v>
      </c>
      <c r="AJ1364" t="s">
        <v>3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</row>
    <row r="1365" spans="1:44" x14ac:dyDescent="0.2">
      <c r="A1365">
        <f>ROW(Source!A1115)</f>
        <v>1115</v>
      </c>
      <c r="B1365">
        <v>1474085106</v>
      </c>
      <c r="C1365">
        <v>1472732133</v>
      </c>
      <c r="D1365">
        <v>1441819193</v>
      </c>
      <c r="E1365">
        <v>15514512</v>
      </c>
      <c r="F1365">
        <v>1</v>
      </c>
      <c r="G1365">
        <v>15514512</v>
      </c>
      <c r="H1365">
        <v>1</v>
      </c>
      <c r="I1365" t="s">
        <v>958</v>
      </c>
      <c r="J1365" t="s">
        <v>3</v>
      </c>
      <c r="K1365" t="s">
        <v>959</v>
      </c>
      <c r="L1365">
        <v>1191</v>
      </c>
      <c r="N1365">
        <v>1013</v>
      </c>
      <c r="O1365" t="s">
        <v>960</v>
      </c>
      <c r="P1365" t="s">
        <v>960</v>
      </c>
      <c r="Q1365">
        <v>1</v>
      </c>
      <c r="X1365">
        <v>0.18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1</v>
      </c>
      <c r="AE1365">
        <v>1</v>
      </c>
      <c r="AF1365" t="s">
        <v>3</v>
      </c>
      <c r="AG1365">
        <v>0.18</v>
      </c>
      <c r="AH1365">
        <v>3</v>
      </c>
      <c r="AI1365">
        <v>-1</v>
      </c>
      <c r="AJ1365" t="s">
        <v>3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</row>
    <row r="1366" spans="1:44" x14ac:dyDescent="0.2">
      <c r="A1366">
        <f>ROW(Source!A1115)</f>
        <v>1115</v>
      </c>
      <c r="B1366">
        <v>1474085107</v>
      </c>
      <c r="C1366">
        <v>1472732133</v>
      </c>
      <c r="D1366">
        <v>1441836235</v>
      </c>
      <c r="E1366">
        <v>1</v>
      </c>
      <c r="F1366">
        <v>1</v>
      </c>
      <c r="G1366">
        <v>15514512</v>
      </c>
      <c r="H1366">
        <v>3</v>
      </c>
      <c r="I1366" t="s">
        <v>965</v>
      </c>
      <c r="J1366" t="s">
        <v>966</v>
      </c>
      <c r="K1366" t="s">
        <v>967</v>
      </c>
      <c r="L1366">
        <v>1346</v>
      </c>
      <c r="N1366">
        <v>1009</v>
      </c>
      <c r="O1366" t="s">
        <v>968</v>
      </c>
      <c r="P1366" t="s">
        <v>968</v>
      </c>
      <c r="Q1366">
        <v>1</v>
      </c>
      <c r="X1366">
        <v>0.2</v>
      </c>
      <c r="Y1366">
        <v>31.49</v>
      </c>
      <c r="Z1366">
        <v>0</v>
      </c>
      <c r="AA1366">
        <v>0</v>
      </c>
      <c r="AB1366">
        <v>0</v>
      </c>
      <c r="AC1366">
        <v>0</v>
      </c>
      <c r="AD1366">
        <v>1</v>
      </c>
      <c r="AE1366">
        <v>0</v>
      </c>
      <c r="AF1366" t="s">
        <v>3</v>
      </c>
      <c r="AG1366">
        <v>0.2</v>
      </c>
      <c r="AH1366">
        <v>3</v>
      </c>
      <c r="AI1366">
        <v>-1</v>
      </c>
      <c r="AJ1366" t="s">
        <v>3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</row>
    <row r="1367" spans="1:44" x14ac:dyDescent="0.2">
      <c r="A1367">
        <f>ROW(Source!A1116)</f>
        <v>1116</v>
      </c>
      <c r="B1367">
        <v>1474085108</v>
      </c>
      <c r="C1367">
        <v>1472732139</v>
      </c>
      <c r="D1367">
        <v>1441819193</v>
      </c>
      <c r="E1367">
        <v>15514512</v>
      </c>
      <c r="F1367">
        <v>1</v>
      </c>
      <c r="G1367">
        <v>15514512</v>
      </c>
      <c r="H1367">
        <v>1</v>
      </c>
      <c r="I1367" t="s">
        <v>958</v>
      </c>
      <c r="J1367" t="s">
        <v>3</v>
      </c>
      <c r="K1367" t="s">
        <v>959</v>
      </c>
      <c r="L1367">
        <v>1191</v>
      </c>
      <c r="N1367">
        <v>1013</v>
      </c>
      <c r="O1367" t="s">
        <v>960</v>
      </c>
      <c r="P1367" t="s">
        <v>960</v>
      </c>
      <c r="Q1367">
        <v>1</v>
      </c>
      <c r="X1367">
        <v>0.24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1</v>
      </c>
      <c r="AE1367">
        <v>1</v>
      </c>
      <c r="AF1367" t="s">
        <v>105</v>
      </c>
      <c r="AG1367">
        <v>0.48</v>
      </c>
      <c r="AH1367">
        <v>3</v>
      </c>
      <c r="AI1367">
        <v>-1</v>
      </c>
      <c r="AJ1367" t="s">
        <v>3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</row>
    <row r="1368" spans="1:44" x14ac:dyDescent="0.2">
      <c r="A1368">
        <f>ROW(Source!A1117)</f>
        <v>1117</v>
      </c>
      <c r="B1368">
        <v>1474085109</v>
      </c>
      <c r="C1368">
        <v>1472732148</v>
      </c>
      <c r="D1368">
        <v>1441819193</v>
      </c>
      <c r="E1368">
        <v>15514512</v>
      </c>
      <c r="F1368">
        <v>1</v>
      </c>
      <c r="G1368">
        <v>15514512</v>
      </c>
      <c r="H1368">
        <v>1</v>
      </c>
      <c r="I1368" t="s">
        <v>958</v>
      </c>
      <c r="J1368" t="s">
        <v>3</v>
      </c>
      <c r="K1368" t="s">
        <v>959</v>
      </c>
      <c r="L1368">
        <v>1191</v>
      </c>
      <c r="N1368">
        <v>1013</v>
      </c>
      <c r="O1368" t="s">
        <v>960</v>
      </c>
      <c r="P1368" t="s">
        <v>960</v>
      </c>
      <c r="Q1368">
        <v>1</v>
      </c>
      <c r="X1368">
        <v>0.3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1</v>
      </c>
      <c r="AE1368">
        <v>1</v>
      </c>
      <c r="AF1368" t="s">
        <v>105</v>
      </c>
      <c r="AG1368">
        <v>0.6</v>
      </c>
      <c r="AH1368">
        <v>3</v>
      </c>
      <c r="AI1368">
        <v>-1</v>
      </c>
      <c r="AJ1368" t="s">
        <v>3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</row>
    <row r="1369" spans="1:44" x14ac:dyDescent="0.2">
      <c r="A1369">
        <f>ROW(Source!A1117)</f>
        <v>1117</v>
      </c>
      <c r="B1369">
        <v>1474085110</v>
      </c>
      <c r="C1369">
        <v>1472732148</v>
      </c>
      <c r="D1369">
        <v>1441836235</v>
      </c>
      <c r="E1369">
        <v>1</v>
      </c>
      <c r="F1369">
        <v>1</v>
      </c>
      <c r="G1369">
        <v>15514512</v>
      </c>
      <c r="H1369">
        <v>3</v>
      </c>
      <c r="I1369" t="s">
        <v>965</v>
      </c>
      <c r="J1369" t="s">
        <v>966</v>
      </c>
      <c r="K1369" t="s">
        <v>967</v>
      </c>
      <c r="L1369">
        <v>1346</v>
      </c>
      <c r="N1369">
        <v>1009</v>
      </c>
      <c r="O1369" t="s">
        <v>968</v>
      </c>
      <c r="P1369" t="s">
        <v>968</v>
      </c>
      <c r="Q1369">
        <v>1</v>
      </c>
      <c r="X1369">
        <v>0.05</v>
      </c>
      <c r="Y1369">
        <v>31.49</v>
      </c>
      <c r="Z1369">
        <v>0</v>
      </c>
      <c r="AA1369">
        <v>0</v>
      </c>
      <c r="AB1369">
        <v>0</v>
      </c>
      <c r="AC1369">
        <v>0</v>
      </c>
      <c r="AD1369">
        <v>1</v>
      </c>
      <c r="AE1369">
        <v>0</v>
      </c>
      <c r="AF1369" t="s">
        <v>105</v>
      </c>
      <c r="AG1369">
        <v>0.1</v>
      </c>
      <c r="AH1369">
        <v>3</v>
      </c>
      <c r="AI1369">
        <v>-1</v>
      </c>
      <c r="AJ1369" t="s">
        <v>3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</row>
    <row r="1370" spans="1:44" x14ac:dyDescent="0.2">
      <c r="A1370">
        <f>ROW(Source!A1117)</f>
        <v>1117</v>
      </c>
      <c r="B1370">
        <v>1474085111</v>
      </c>
      <c r="C1370">
        <v>1472732148</v>
      </c>
      <c r="D1370">
        <v>1441834628</v>
      </c>
      <c r="E1370">
        <v>1</v>
      </c>
      <c r="F1370">
        <v>1</v>
      </c>
      <c r="G1370">
        <v>15514512</v>
      </c>
      <c r="H1370">
        <v>3</v>
      </c>
      <c r="I1370" t="s">
        <v>1036</v>
      </c>
      <c r="J1370" t="s">
        <v>1037</v>
      </c>
      <c r="K1370" t="s">
        <v>1038</v>
      </c>
      <c r="L1370">
        <v>1348</v>
      </c>
      <c r="N1370">
        <v>1009</v>
      </c>
      <c r="O1370" t="s">
        <v>861</v>
      </c>
      <c r="P1370" t="s">
        <v>861</v>
      </c>
      <c r="Q1370">
        <v>1000</v>
      </c>
      <c r="X1370">
        <v>4.0000000000000003E-5</v>
      </c>
      <c r="Y1370">
        <v>73951.73</v>
      </c>
      <c r="Z1370">
        <v>0</v>
      </c>
      <c r="AA1370">
        <v>0</v>
      </c>
      <c r="AB1370">
        <v>0</v>
      </c>
      <c r="AC1370">
        <v>0</v>
      </c>
      <c r="AD1370">
        <v>1</v>
      </c>
      <c r="AE1370">
        <v>0</v>
      </c>
      <c r="AF1370" t="s">
        <v>105</v>
      </c>
      <c r="AG1370">
        <v>8.0000000000000007E-5</v>
      </c>
      <c r="AH1370">
        <v>3</v>
      </c>
      <c r="AI1370">
        <v>-1</v>
      </c>
      <c r="AJ1370" t="s">
        <v>3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</row>
    <row r="1371" spans="1:44" x14ac:dyDescent="0.2">
      <c r="A1371">
        <f>ROW(Source!A1118)</f>
        <v>1118</v>
      </c>
      <c r="B1371">
        <v>1474085112</v>
      </c>
      <c r="C1371">
        <v>1472732163</v>
      </c>
      <c r="D1371">
        <v>1441819193</v>
      </c>
      <c r="E1371">
        <v>15514512</v>
      </c>
      <c r="F1371">
        <v>1</v>
      </c>
      <c r="G1371">
        <v>15514512</v>
      </c>
      <c r="H1371">
        <v>1</v>
      </c>
      <c r="I1371" t="s">
        <v>958</v>
      </c>
      <c r="J1371" t="s">
        <v>3</v>
      </c>
      <c r="K1371" t="s">
        <v>959</v>
      </c>
      <c r="L1371">
        <v>1191</v>
      </c>
      <c r="N1371">
        <v>1013</v>
      </c>
      <c r="O1371" t="s">
        <v>960</v>
      </c>
      <c r="P1371" t="s">
        <v>960</v>
      </c>
      <c r="Q1371">
        <v>1</v>
      </c>
      <c r="X1371">
        <v>0.3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1</v>
      </c>
      <c r="AE1371">
        <v>1</v>
      </c>
      <c r="AF1371" t="s">
        <v>3</v>
      </c>
      <c r="AG1371">
        <v>0.3</v>
      </c>
      <c r="AH1371">
        <v>3</v>
      </c>
      <c r="AI1371">
        <v>-1</v>
      </c>
      <c r="AJ1371" t="s">
        <v>3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</row>
    <row r="1372" spans="1:44" x14ac:dyDescent="0.2">
      <c r="A1372">
        <f>ROW(Source!A1119)</f>
        <v>1119</v>
      </c>
      <c r="B1372">
        <v>1474085113</v>
      </c>
      <c r="C1372">
        <v>1472732168</v>
      </c>
      <c r="D1372">
        <v>1441819193</v>
      </c>
      <c r="E1372">
        <v>15514512</v>
      </c>
      <c r="F1372">
        <v>1</v>
      </c>
      <c r="G1372">
        <v>15514512</v>
      </c>
      <c r="H1372">
        <v>1</v>
      </c>
      <c r="I1372" t="s">
        <v>958</v>
      </c>
      <c r="J1372" t="s">
        <v>3</v>
      </c>
      <c r="K1372" t="s">
        <v>959</v>
      </c>
      <c r="L1372">
        <v>1191</v>
      </c>
      <c r="N1372">
        <v>1013</v>
      </c>
      <c r="O1372" t="s">
        <v>960</v>
      </c>
      <c r="P1372" t="s">
        <v>960</v>
      </c>
      <c r="Q1372">
        <v>1</v>
      </c>
      <c r="X1372">
        <v>0.4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1</v>
      </c>
      <c r="AE1372">
        <v>1</v>
      </c>
      <c r="AF1372" t="s">
        <v>3</v>
      </c>
      <c r="AG1372">
        <v>0.4</v>
      </c>
      <c r="AH1372">
        <v>3</v>
      </c>
      <c r="AI1372">
        <v>-1</v>
      </c>
      <c r="AJ1372" t="s">
        <v>3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</row>
    <row r="1373" spans="1:44" x14ac:dyDescent="0.2">
      <c r="A1373">
        <f>ROW(Source!A1119)</f>
        <v>1119</v>
      </c>
      <c r="B1373">
        <v>1474085114</v>
      </c>
      <c r="C1373">
        <v>1472732168</v>
      </c>
      <c r="D1373">
        <v>1441836235</v>
      </c>
      <c r="E1373">
        <v>1</v>
      </c>
      <c r="F1373">
        <v>1</v>
      </c>
      <c r="G1373">
        <v>15514512</v>
      </c>
      <c r="H1373">
        <v>3</v>
      </c>
      <c r="I1373" t="s">
        <v>965</v>
      </c>
      <c r="J1373" t="s">
        <v>966</v>
      </c>
      <c r="K1373" t="s">
        <v>967</v>
      </c>
      <c r="L1373">
        <v>1346</v>
      </c>
      <c r="N1373">
        <v>1009</v>
      </c>
      <c r="O1373" t="s">
        <v>968</v>
      </c>
      <c r="P1373" t="s">
        <v>968</v>
      </c>
      <c r="Q1373">
        <v>1</v>
      </c>
      <c r="X1373">
        <v>0.2</v>
      </c>
      <c r="Y1373">
        <v>31.49</v>
      </c>
      <c r="Z1373">
        <v>0</v>
      </c>
      <c r="AA1373">
        <v>0</v>
      </c>
      <c r="AB1373">
        <v>0</v>
      </c>
      <c r="AC1373">
        <v>0</v>
      </c>
      <c r="AD1373">
        <v>1</v>
      </c>
      <c r="AE1373">
        <v>0</v>
      </c>
      <c r="AF1373" t="s">
        <v>3</v>
      </c>
      <c r="AG1373">
        <v>0.2</v>
      </c>
      <c r="AH1373">
        <v>3</v>
      </c>
      <c r="AI1373">
        <v>-1</v>
      </c>
      <c r="AJ1373" t="s">
        <v>3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</row>
    <row r="1374" spans="1:44" x14ac:dyDescent="0.2">
      <c r="A1374">
        <f>ROW(Source!A1120)</f>
        <v>1120</v>
      </c>
      <c r="B1374">
        <v>1474085115</v>
      </c>
      <c r="C1374">
        <v>1472732185</v>
      </c>
      <c r="D1374">
        <v>1441819193</v>
      </c>
      <c r="E1374">
        <v>15514512</v>
      </c>
      <c r="F1374">
        <v>1</v>
      </c>
      <c r="G1374">
        <v>15514512</v>
      </c>
      <c r="H1374">
        <v>1</v>
      </c>
      <c r="I1374" t="s">
        <v>958</v>
      </c>
      <c r="J1374" t="s">
        <v>3</v>
      </c>
      <c r="K1374" t="s">
        <v>959</v>
      </c>
      <c r="L1374">
        <v>1191</v>
      </c>
      <c r="N1374">
        <v>1013</v>
      </c>
      <c r="O1374" t="s">
        <v>960</v>
      </c>
      <c r="P1374" t="s">
        <v>960</v>
      </c>
      <c r="Q1374">
        <v>1</v>
      </c>
      <c r="X1374">
        <v>0.18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1</v>
      </c>
      <c r="AE1374">
        <v>1</v>
      </c>
      <c r="AF1374" t="s">
        <v>3</v>
      </c>
      <c r="AG1374">
        <v>0.18</v>
      </c>
      <c r="AH1374">
        <v>3</v>
      </c>
      <c r="AI1374">
        <v>-1</v>
      </c>
      <c r="AJ1374" t="s">
        <v>3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</row>
    <row r="1375" spans="1:44" x14ac:dyDescent="0.2">
      <c r="A1375">
        <f>ROW(Source!A1120)</f>
        <v>1120</v>
      </c>
      <c r="B1375">
        <v>1474085116</v>
      </c>
      <c r="C1375">
        <v>1472732185</v>
      </c>
      <c r="D1375">
        <v>1441836235</v>
      </c>
      <c r="E1375">
        <v>1</v>
      </c>
      <c r="F1375">
        <v>1</v>
      </c>
      <c r="G1375">
        <v>15514512</v>
      </c>
      <c r="H1375">
        <v>3</v>
      </c>
      <c r="I1375" t="s">
        <v>965</v>
      </c>
      <c r="J1375" t="s">
        <v>966</v>
      </c>
      <c r="K1375" t="s">
        <v>967</v>
      </c>
      <c r="L1375">
        <v>1346</v>
      </c>
      <c r="N1375">
        <v>1009</v>
      </c>
      <c r="O1375" t="s">
        <v>968</v>
      </c>
      <c r="P1375" t="s">
        <v>968</v>
      </c>
      <c r="Q1375">
        <v>1</v>
      </c>
      <c r="X1375">
        <v>0.2</v>
      </c>
      <c r="Y1375">
        <v>31.49</v>
      </c>
      <c r="Z1375">
        <v>0</v>
      </c>
      <c r="AA1375">
        <v>0</v>
      </c>
      <c r="AB1375">
        <v>0</v>
      </c>
      <c r="AC1375">
        <v>0</v>
      </c>
      <c r="AD1375">
        <v>1</v>
      </c>
      <c r="AE1375">
        <v>0</v>
      </c>
      <c r="AF1375" t="s">
        <v>3</v>
      </c>
      <c r="AG1375">
        <v>0.2</v>
      </c>
      <c r="AH1375">
        <v>3</v>
      </c>
      <c r="AI1375">
        <v>-1</v>
      </c>
      <c r="AJ1375" t="s">
        <v>3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</row>
    <row r="1376" spans="1:44" x14ac:dyDescent="0.2">
      <c r="A1376">
        <f>ROW(Source!A1121)</f>
        <v>1121</v>
      </c>
      <c r="B1376">
        <v>1474085117</v>
      </c>
      <c r="C1376">
        <v>1472732195</v>
      </c>
      <c r="D1376">
        <v>1441819193</v>
      </c>
      <c r="E1376">
        <v>15514512</v>
      </c>
      <c r="F1376">
        <v>1</v>
      </c>
      <c r="G1376">
        <v>15514512</v>
      </c>
      <c r="H1376">
        <v>1</v>
      </c>
      <c r="I1376" t="s">
        <v>958</v>
      </c>
      <c r="J1376" t="s">
        <v>3</v>
      </c>
      <c r="K1376" t="s">
        <v>959</v>
      </c>
      <c r="L1376">
        <v>1191</v>
      </c>
      <c r="N1376">
        <v>1013</v>
      </c>
      <c r="O1376" t="s">
        <v>960</v>
      </c>
      <c r="P1376" t="s">
        <v>960</v>
      </c>
      <c r="Q1376">
        <v>1</v>
      </c>
      <c r="X1376">
        <v>0.24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1</v>
      </c>
      <c r="AE1376">
        <v>1</v>
      </c>
      <c r="AF1376" t="s">
        <v>105</v>
      </c>
      <c r="AG1376">
        <v>0.48</v>
      </c>
      <c r="AH1376">
        <v>3</v>
      </c>
      <c r="AI1376">
        <v>-1</v>
      </c>
      <c r="AJ1376" t="s">
        <v>3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</row>
    <row r="1377" spans="1:44" x14ac:dyDescent="0.2">
      <c r="A1377">
        <f>ROW(Source!A1122)</f>
        <v>1122</v>
      </c>
      <c r="B1377">
        <v>1474085118</v>
      </c>
      <c r="C1377">
        <v>1472732199</v>
      </c>
      <c r="D1377">
        <v>1441819193</v>
      </c>
      <c r="E1377">
        <v>15514512</v>
      </c>
      <c r="F1377">
        <v>1</v>
      </c>
      <c r="G1377">
        <v>15514512</v>
      </c>
      <c r="H1377">
        <v>1</v>
      </c>
      <c r="I1377" t="s">
        <v>958</v>
      </c>
      <c r="J1377" t="s">
        <v>3</v>
      </c>
      <c r="K1377" t="s">
        <v>959</v>
      </c>
      <c r="L1377">
        <v>1191</v>
      </c>
      <c r="N1377">
        <v>1013</v>
      </c>
      <c r="O1377" t="s">
        <v>960</v>
      </c>
      <c r="P1377" t="s">
        <v>960</v>
      </c>
      <c r="Q1377">
        <v>1</v>
      </c>
      <c r="X1377">
        <v>0.3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1</v>
      </c>
      <c r="AE1377">
        <v>1</v>
      </c>
      <c r="AF1377" t="s">
        <v>3</v>
      </c>
      <c r="AG1377">
        <v>0.3</v>
      </c>
      <c r="AH1377">
        <v>3</v>
      </c>
      <c r="AI1377">
        <v>-1</v>
      </c>
      <c r="AJ1377" t="s">
        <v>3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</row>
    <row r="1378" spans="1:44" x14ac:dyDescent="0.2">
      <c r="A1378">
        <f>ROW(Source!A1123)</f>
        <v>1123</v>
      </c>
      <c r="B1378">
        <v>1474085119</v>
      </c>
      <c r="C1378">
        <v>1472732204</v>
      </c>
      <c r="D1378">
        <v>1441819193</v>
      </c>
      <c r="E1378">
        <v>15514512</v>
      </c>
      <c r="F1378">
        <v>1</v>
      </c>
      <c r="G1378">
        <v>15514512</v>
      </c>
      <c r="H1378">
        <v>1</v>
      </c>
      <c r="I1378" t="s">
        <v>958</v>
      </c>
      <c r="J1378" t="s">
        <v>3</v>
      </c>
      <c r="K1378" t="s">
        <v>959</v>
      </c>
      <c r="L1378">
        <v>1191</v>
      </c>
      <c r="N1378">
        <v>1013</v>
      </c>
      <c r="O1378" t="s">
        <v>960</v>
      </c>
      <c r="P1378" t="s">
        <v>960</v>
      </c>
      <c r="Q1378">
        <v>1</v>
      </c>
      <c r="X1378">
        <v>0.32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1</v>
      </c>
      <c r="AE1378">
        <v>1</v>
      </c>
      <c r="AF1378" t="s">
        <v>365</v>
      </c>
      <c r="AG1378">
        <v>1.28</v>
      </c>
      <c r="AH1378">
        <v>3</v>
      </c>
      <c r="AI1378">
        <v>-1</v>
      </c>
      <c r="AJ1378" t="s">
        <v>3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</row>
    <row r="1379" spans="1:44" x14ac:dyDescent="0.2">
      <c r="A1379">
        <f>ROW(Source!A1123)</f>
        <v>1123</v>
      </c>
      <c r="B1379">
        <v>1474085120</v>
      </c>
      <c r="C1379">
        <v>1472732204</v>
      </c>
      <c r="D1379">
        <v>1441836235</v>
      </c>
      <c r="E1379">
        <v>1</v>
      </c>
      <c r="F1379">
        <v>1</v>
      </c>
      <c r="G1379">
        <v>15514512</v>
      </c>
      <c r="H1379">
        <v>3</v>
      </c>
      <c r="I1379" t="s">
        <v>965</v>
      </c>
      <c r="J1379" t="s">
        <v>966</v>
      </c>
      <c r="K1379" t="s">
        <v>967</v>
      </c>
      <c r="L1379">
        <v>1346</v>
      </c>
      <c r="N1379">
        <v>1009</v>
      </c>
      <c r="O1379" t="s">
        <v>968</v>
      </c>
      <c r="P1379" t="s">
        <v>968</v>
      </c>
      <c r="Q1379">
        <v>1</v>
      </c>
      <c r="X1379">
        <v>0.04</v>
      </c>
      <c r="Y1379">
        <v>31.49</v>
      </c>
      <c r="Z1379">
        <v>0</v>
      </c>
      <c r="AA1379">
        <v>0</v>
      </c>
      <c r="AB1379">
        <v>0</v>
      </c>
      <c r="AC1379">
        <v>0</v>
      </c>
      <c r="AD1379">
        <v>1</v>
      </c>
      <c r="AE1379">
        <v>0</v>
      </c>
      <c r="AF1379" t="s">
        <v>365</v>
      </c>
      <c r="AG1379">
        <v>0.16</v>
      </c>
      <c r="AH1379">
        <v>3</v>
      </c>
      <c r="AI1379">
        <v>-1</v>
      </c>
      <c r="AJ1379" t="s">
        <v>3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</row>
    <row r="1380" spans="1:44" x14ac:dyDescent="0.2">
      <c r="A1380">
        <f>ROW(Source!A1124)</f>
        <v>1124</v>
      </c>
      <c r="B1380">
        <v>1474085121</v>
      </c>
      <c r="C1380">
        <v>1472732227</v>
      </c>
      <c r="D1380">
        <v>1441819193</v>
      </c>
      <c r="E1380">
        <v>15514512</v>
      </c>
      <c r="F1380">
        <v>1</v>
      </c>
      <c r="G1380">
        <v>15514512</v>
      </c>
      <c r="H1380">
        <v>1</v>
      </c>
      <c r="I1380" t="s">
        <v>958</v>
      </c>
      <c r="J1380" t="s">
        <v>3</v>
      </c>
      <c r="K1380" t="s">
        <v>959</v>
      </c>
      <c r="L1380">
        <v>1191</v>
      </c>
      <c r="N1380">
        <v>1013</v>
      </c>
      <c r="O1380" t="s">
        <v>960</v>
      </c>
      <c r="P1380" t="s">
        <v>960</v>
      </c>
      <c r="Q1380">
        <v>1</v>
      </c>
      <c r="X1380">
        <v>1.2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1</v>
      </c>
      <c r="AE1380">
        <v>1</v>
      </c>
      <c r="AF1380" t="s">
        <v>393</v>
      </c>
      <c r="AG1380">
        <v>2.4</v>
      </c>
      <c r="AH1380">
        <v>3</v>
      </c>
      <c r="AI1380">
        <v>-1</v>
      </c>
      <c r="AJ1380" t="s">
        <v>3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</row>
    <row r="1381" spans="1:44" x14ac:dyDescent="0.2">
      <c r="A1381">
        <f>ROW(Source!A1124)</f>
        <v>1124</v>
      </c>
      <c r="B1381">
        <v>1474085123</v>
      </c>
      <c r="C1381">
        <v>1472732227</v>
      </c>
      <c r="D1381">
        <v>1441836235</v>
      </c>
      <c r="E1381">
        <v>1</v>
      </c>
      <c r="F1381">
        <v>1</v>
      </c>
      <c r="G1381">
        <v>15514512</v>
      </c>
      <c r="H1381">
        <v>3</v>
      </c>
      <c r="I1381" t="s">
        <v>965</v>
      </c>
      <c r="J1381" t="s">
        <v>966</v>
      </c>
      <c r="K1381" t="s">
        <v>967</v>
      </c>
      <c r="L1381">
        <v>1346</v>
      </c>
      <c r="N1381">
        <v>1009</v>
      </c>
      <c r="O1381" t="s">
        <v>968</v>
      </c>
      <c r="P1381" t="s">
        <v>968</v>
      </c>
      <c r="Q1381">
        <v>1</v>
      </c>
      <c r="X1381">
        <v>0.01</v>
      </c>
      <c r="Y1381">
        <v>31.49</v>
      </c>
      <c r="Z1381">
        <v>0</v>
      </c>
      <c r="AA1381">
        <v>0</v>
      </c>
      <c r="AB1381">
        <v>0</v>
      </c>
      <c r="AC1381">
        <v>0</v>
      </c>
      <c r="AD1381">
        <v>1</v>
      </c>
      <c r="AE1381">
        <v>0</v>
      </c>
      <c r="AF1381" t="s">
        <v>393</v>
      </c>
      <c r="AG1381">
        <v>0.02</v>
      </c>
      <c r="AH1381">
        <v>3</v>
      </c>
      <c r="AI1381">
        <v>-1</v>
      </c>
      <c r="AJ1381" t="s">
        <v>3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</row>
    <row r="1382" spans="1:44" x14ac:dyDescent="0.2">
      <c r="A1382">
        <f>ROW(Source!A1124)</f>
        <v>1124</v>
      </c>
      <c r="B1382">
        <v>1474085122</v>
      </c>
      <c r="C1382">
        <v>1472732227</v>
      </c>
      <c r="D1382">
        <v>1441822228</v>
      </c>
      <c r="E1382">
        <v>15514512</v>
      </c>
      <c r="F1382">
        <v>1</v>
      </c>
      <c r="G1382">
        <v>15514512</v>
      </c>
      <c r="H1382">
        <v>3</v>
      </c>
      <c r="I1382" t="s">
        <v>1036</v>
      </c>
      <c r="J1382" t="s">
        <v>3</v>
      </c>
      <c r="K1382" t="s">
        <v>1038</v>
      </c>
      <c r="L1382">
        <v>1346</v>
      </c>
      <c r="N1382">
        <v>1009</v>
      </c>
      <c r="O1382" t="s">
        <v>968</v>
      </c>
      <c r="P1382" t="s">
        <v>968</v>
      </c>
      <c r="Q1382">
        <v>1</v>
      </c>
      <c r="X1382">
        <v>0.02</v>
      </c>
      <c r="Y1382">
        <v>73.951729999999998</v>
      </c>
      <c r="Z1382">
        <v>0</v>
      </c>
      <c r="AA1382">
        <v>0</v>
      </c>
      <c r="AB1382">
        <v>0</v>
      </c>
      <c r="AC1382">
        <v>0</v>
      </c>
      <c r="AD1382">
        <v>1</v>
      </c>
      <c r="AE1382">
        <v>0</v>
      </c>
      <c r="AF1382" t="s">
        <v>393</v>
      </c>
      <c r="AG1382">
        <v>0.04</v>
      </c>
      <c r="AH1382">
        <v>3</v>
      </c>
      <c r="AI1382">
        <v>-1</v>
      </c>
      <c r="AJ1382" t="s">
        <v>3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</row>
    <row r="1383" spans="1:44" x14ac:dyDescent="0.2">
      <c r="A1383">
        <f>ROW(Source!A1124)</f>
        <v>1124</v>
      </c>
      <c r="B1383">
        <v>1474085124</v>
      </c>
      <c r="C1383">
        <v>1472732227</v>
      </c>
      <c r="D1383">
        <v>1441834920</v>
      </c>
      <c r="E1383">
        <v>1</v>
      </c>
      <c r="F1383">
        <v>1</v>
      </c>
      <c r="G1383">
        <v>15514512</v>
      </c>
      <c r="H1383">
        <v>3</v>
      </c>
      <c r="I1383" t="s">
        <v>1060</v>
      </c>
      <c r="J1383" t="s">
        <v>1061</v>
      </c>
      <c r="K1383" t="s">
        <v>1062</v>
      </c>
      <c r="L1383">
        <v>1346</v>
      </c>
      <c r="N1383">
        <v>1009</v>
      </c>
      <c r="O1383" t="s">
        <v>968</v>
      </c>
      <c r="P1383" t="s">
        <v>968</v>
      </c>
      <c r="Q1383">
        <v>1</v>
      </c>
      <c r="X1383">
        <v>5.0000000000000001E-3</v>
      </c>
      <c r="Y1383">
        <v>106.87</v>
      </c>
      <c r="Z1383">
        <v>0</v>
      </c>
      <c r="AA1383">
        <v>0</v>
      </c>
      <c r="AB1383">
        <v>0</v>
      </c>
      <c r="AC1383">
        <v>0</v>
      </c>
      <c r="AD1383">
        <v>1</v>
      </c>
      <c r="AE1383">
        <v>0</v>
      </c>
      <c r="AF1383" t="s">
        <v>393</v>
      </c>
      <c r="AG1383">
        <v>0.01</v>
      </c>
      <c r="AH1383">
        <v>3</v>
      </c>
      <c r="AI1383">
        <v>-1</v>
      </c>
      <c r="AJ1383" t="s">
        <v>3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</row>
    <row r="1384" spans="1:44" x14ac:dyDescent="0.2">
      <c r="A1384">
        <f>ROW(Source!A1125)</f>
        <v>1125</v>
      </c>
      <c r="B1384">
        <v>1474085125</v>
      </c>
      <c r="C1384">
        <v>1472732241</v>
      </c>
      <c r="D1384">
        <v>1441819193</v>
      </c>
      <c r="E1384">
        <v>15514512</v>
      </c>
      <c r="F1384">
        <v>1</v>
      </c>
      <c r="G1384">
        <v>15514512</v>
      </c>
      <c r="H1384">
        <v>1</v>
      </c>
      <c r="I1384" t="s">
        <v>958</v>
      </c>
      <c r="J1384" t="s">
        <v>3</v>
      </c>
      <c r="K1384" t="s">
        <v>959</v>
      </c>
      <c r="L1384">
        <v>1191</v>
      </c>
      <c r="N1384">
        <v>1013</v>
      </c>
      <c r="O1384" t="s">
        <v>960</v>
      </c>
      <c r="P1384" t="s">
        <v>960</v>
      </c>
      <c r="Q1384">
        <v>1</v>
      </c>
      <c r="X1384">
        <v>0.4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1</v>
      </c>
      <c r="AE1384">
        <v>1</v>
      </c>
      <c r="AF1384" t="s">
        <v>393</v>
      </c>
      <c r="AG1384">
        <v>0.8</v>
      </c>
      <c r="AH1384">
        <v>3</v>
      </c>
      <c r="AI1384">
        <v>-1</v>
      </c>
      <c r="AJ1384" t="s">
        <v>3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</row>
    <row r="1385" spans="1:44" x14ac:dyDescent="0.2">
      <c r="A1385">
        <f>ROW(Source!A1125)</f>
        <v>1125</v>
      </c>
      <c r="B1385">
        <v>1474085127</v>
      </c>
      <c r="C1385">
        <v>1472732241</v>
      </c>
      <c r="D1385">
        <v>1441836235</v>
      </c>
      <c r="E1385">
        <v>1</v>
      </c>
      <c r="F1385">
        <v>1</v>
      </c>
      <c r="G1385">
        <v>15514512</v>
      </c>
      <c r="H1385">
        <v>3</v>
      </c>
      <c r="I1385" t="s">
        <v>965</v>
      </c>
      <c r="J1385" t="s">
        <v>966</v>
      </c>
      <c r="K1385" t="s">
        <v>967</v>
      </c>
      <c r="L1385">
        <v>1346</v>
      </c>
      <c r="N1385">
        <v>1009</v>
      </c>
      <c r="O1385" t="s">
        <v>968</v>
      </c>
      <c r="P1385" t="s">
        <v>968</v>
      </c>
      <c r="Q1385">
        <v>1</v>
      </c>
      <c r="X1385">
        <v>0.01</v>
      </c>
      <c r="Y1385">
        <v>31.49</v>
      </c>
      <c r="Z1385">
        <v>0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 t="s">
        <v>393</v>
      </c>
      <c r="AG1385">
        <v>0.02</v>
      </c>
      <c r="AH1385">
        <v>3</v>
      </c>
      <c r="AI1385">
        <v>-1</v>
      </c>
      <c r="AJ1385" t="s">
        <v>3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</row>
    <row r="1386" spans="1:44" x14ac:dyDescent="0.2">
      <c r="A1386">
        <f>ROW(Source!A1125)</f>
        <v>1125</v>
      </c>
      <c r="B1386">
        <v>1474085126</v>
      </c>
      <c r="C1386">
        <v>1472732241</v>
      </c>
      <c r="D1386">
        <v>1441822228</v>
      </c>
      <c r="E1386">
        <v>15514512</v>
      </c>
      <c r="F1386">
        <v>1</v>
      </c>
      <c r="G1386">
        <v>15514512</v>
      </c>
      <c r="H1386">
        <v>3</v>
      </c>
      <c r="I1386" t="s">
        <v>1036</v>
      </c>
      <c r="J1386" t="s">
        <v>3</v>
      </c>
      <c r="K1386" t="s">
        <v>1038</v>
      </c>
      <c r="L1386">
        <v>1346</v>
      </c>
      <c r="N1386">
        <v>1009</v>
      </c>
      <c r="O1386" t="s">
        <v>968</v>
      </c>
      <c r="P1386" t="s">
        <v>968</v>
      </c>
      <c r="Q1386">
        <v>1</v>
      </c>
      <c r="X1386">
        <v>0.01</v>
      </c>
      <c r="Y1386">
        <v>73.951729999999998</v>
      </c>
      <c r="Z1386">
        <v>0</v>
      </c>
      <c r="AA1386">
        <v>0</v>
      </c>
      <c r="AB1386">
        <v>0</v>
      </c>
      <c r="AC1386">
        <v>0</v>
      </c>
      <c r="AD1386">
        <v>1</v>
      </c>
      <c r="AE1386">
        <v>0</v>
      </c>
      <c r="AF1386" t="s">
        <v>393</v>
      </c>
      <c r="AG1386">
        <v>0.02</v>
      </c>
      <c r="AH1386">
        <v>3</v>
      </c>
      <c r="AI1386">
        <v>-1</v>
      </c>
      <c r="AJ1386" t="s">
        <v>3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</row>
    <row r="1387" spans="1:44" x14ac:dyDescent="0.2">
      <c r="A1387">
        <f>ROW(Source!A1126)</f>
        <v>1126</v>
      </c>
      <c r="B1387">
        <v>1474085128</v>
      </c>
      <c r="C1387">
        <v>1472732266</v>
      </c>
      <c r="D1387">
        <v>1441819193</v>
      </c>
      <c r="E1387">
        <v>15514512</v>
      </c>
      <c r="F1387">
        <v>1</v>
      </c>
      <c r="G1387">
        <v>15514512</v>
      </c>
      <c r="H1387">
        <v>1</v>
      </c>
      <c r="I1387" t="s">
        <v>958</v>
      </c>
      <c r="J1387" t="s">
        <v>3</v>
      </c>
      <c r="K1387" t="s">
        <v>959</v>
      </c>
      <c r="L1387">
        <v>1191</v>
      </c>
      <c r="N1387">
        <v>1013</v>
      </c>
      <c r="O1387" t="s">
        <v>960</v>
      </c>
      <c r="P1387" t="s">
        <v>960</v>
      </c>
      <c r="Q1387">
        <v>1</v>
      </c>
      <c r="X1387">
        <v>0.96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1</v>
      </c>
      <c r="AE1387">
        <v>1</v>
      </c>
      <c r="AF1387" t="s">
        <v>3</v>
      </c>
      <c r="AG1387">
        <v>0.96</v>
      </c>
      <c r="AH1387">
        <v>3</v>
      </c>
      <c r="AI1387">
        <v>-1</v>
      </c>
      <c r="AJ1387" t="s">
        <v>3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</row>
    <row r="1388" spans="1:44" x14ac:dyDescent="0.2">
      <c r="A1388">
        <f>ROW(Source!A1126)</f>
        <v>1126</v>
      </c>
      <c r="B1388">
        <v>1474085129</v>
      </c>
      <c r="C1388">
        <v>1472732266</v>
      </c>
      <c r="D1388">
        <v>1441836235</v>
      </c>
      <c r="E1388">
        <v>1</v>
      </c>
      <c r="F1388">
        <v>1</v>
      </c>
      <c r="G1388">
        <v>15514512</v>
      </c>
      <c r="H1388">
        <v>3</v>
      </c>
      <c r="I1388" t="s">
        <v>965</v>
      </c>
      <c r="J1388" t="s">
        <v>966</v>
      </c>
      <c r="K1388" t="s">
        <v>967</v>
      </c>
      <c r="L1388">
        <v>1346</v>
      </c>
      <c r="N1388">
        <v>1009</v>
      </c>
      <c r="O1388" t="s">
        <v>968</v>
      </c>
      <c r="P1388" t="s">
        <v>968</v>
      </c>
      <c r="Q1388">
        <v>1</v>
      </c>
      <c r="X1388">
        <v>0.05</v>
      </c>
      <c r="Y1388">
        <v>31.49</v>
      </c>
      <c r="Z1388">
        <v>0</v>
      </c>
      <c r="AA1388">
        <v>0</v>
      </c>
      <c r="AB1388">
        <v>0</v>
      </c>
      <c r="AC1388">
        <v>0</v>
      </c>
      <c r="AD1388">
        <v>1</v>
      </c>
      <c r="AE1388">
        <v>0</v>
      </c>
      <c r="AF1388" t="s">
        <v>3</v>
      </c>
      <c r="AG1388">
        <v>0.05</v>
      </c>
      <c r="AH1388">
        <v>3</v>
      </c>
      <c r="AI1388">
        <v>-1</v>
      </c>
      <c r="AJ1388" t="s">
        <v>3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</row>
    <row r="1389" spans="1:44" x14ac:dyDescent="0.2">
      <c r="A1389">
        <f>ROW(Source!A1126)</f>
        <v>1126</v>
      </c>
      <c r="B1389">
        <v>1474085130</v>
      </c>
      <c r="C1389">
        <v>1472732266</v>
      </c>
      <c r="D1389">
        <v>1441834628</v>
      </c>
      <c r="E1389">
        <v>1</v>
      </c>
      <c r="F1389">
        <v>1</v>
      </c>
      <c r="G1389">
        <v>15514512</v>
      </c>
      <c r="H1389">
        <v>3</v>
      </c>
      <c r="I1389" t="s">
        <v>1036</v>
      </c>
      <c r="J1389" t="s">
        <v>1037</v>
      </c>
      <c r="K1389" t="s">
        <v>1038</v>
      </c>
      <c r="L1389">
        <v>1348</v>
      </c>
      <c r="N1389">
        <v>1009</v>
      </c>
      <c r="O1389" t="s">
        <v>861</v>
      </c>
      <c r="P1389" t="s">
        <v>861</v>
      </c>
      <c r="Q1389">
        <v>1000</v>
      </c>
      <c r="X1389">
        <v>3.0000000000000001E-5</v>
      </c>
      <c r="Y1389">
        <v>73951.73</v>
      </c>
      <c r="Z1389">
        <v>0</v>
      </c>
      <c r="AA1389">
        <v>0</v>
      </c>
      <c r="AB1389">
        <v>0</v>
      </c>
      <c r="AC1389">
        <v>0</v>
      </c>
      <c r="AD1389">
        <v>1</v>
      </c>
      <c r="AE1389">
        <v>0</v>
      </c>
      <c r="AF1389" t="s">
        <v>3</v>
      </c>
      <c r="AG1389">
        <v>3.0000000000000001E-5</v>
      </c>
      <c r="AH1389">
        <v>3</v>
      </c>
      <c r="AI1389">
        <v>-1</v>
      </c>
      <c r="AJ1389" t="s">
        <v>3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</row>
    <row r="1390" spans="1:44" x14ac:dyDescent="0.2">
      <c r="A1390">
        <f>ROW(Source!A1126)</f>
        <v>1126</v>
      </c>
      <c r="B1390">
        <v>1474085131</v>
      </c>
      <c r="C1390">
        <v>1472732266</v>
      </c>
      <c r="D1390">
        <v>1441834669</v>
      </c>
      <c r="E1390">
        <v>1</v>
      </c>
      <c r="F1390">
        <v>1</v>
      </c>
      <c r="G1390">
        <v>15514512</v>
      </c>
      <c r="H1390">
        <v>3</v>
      </c>
      <c r="I1390" t="s">
        <v>1071</v>
      </c>
      <c r="J1390" t="s">
        <v>1072</v>
      </c>
      <c r="K1390" t="s">
        <v>1073</v>
      </c>
      <c r="L1390">
        <v>1346</v>
      </c>
      <c r="N1390">
        <v>1009</v>
      </c>
      <c r="O1390" t="s">
        <v>968</v>
      </c>
      <c r="P1390" t="s">
        <v>968</v>
      </c>
      <c r="Q1390">
        <v>1</v>
      </c>
      <c r="X1390">
        <v>0.01</v>
      </c>
      <c r="Y1390">
        <v>222.28</v>
      </c>
      <c r="Z1390">
        <v>0</v>
      </c>
      <c r="AA1390">
        <v>0</v>
      </c>
      <c r="AB1390">
        <v>0</v>
      </c>
      <c r="AC1390">
        <v>0</v>
      </c>
      <c r="AD1390">
        <v>1</v>
      </c>
      <c r="AE1390">
        <v>0</v>
      </c>
      <c r="AF1390" t="s">
        <v>3</v>
      </c>
      <c r="AG1390">
        <v>0.01</v>
      </c>
      <c r="AH1390">
        <v>3</v>
      </c>
      <c r="AI1390">
        <v>-1</v>
      </c>
      <c r="AJ1390" t="s">
        <v>3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</row>
    <row r="1391" spans="1:44" x14ac:dyDescent="0.2">
      <c r="A1391">
        <f>ROW(Source!A1163)</f>
        <v>1163</v>
      </c>
      <c r="B1391">
        <v>1474085132</v>
      </c>
      <c r="C1391">
        <v>1472732280</v>
      </c>
      <c r="D1391">
        <v>1441819193</v>
      </c>
      <c r="E1391">
        <v>15514512</v>
      </c>
      <c r="F1391">
        <v>1</v>
      </c>
      <c r="G1391">
        <v>15514512</v>
      </c>
      <c r="H1391">
        <v>1</v>
      </c>
      <c r="I1391" t="s">
        <v>958</v>
      </c>
      <c r="J1391" t="s">
        <v>3</v>
      </c>
      <c r="K1391" t="s">
        <v>959</v>
      </c>
      <c r="L1391">
        <v>1191</v>
      </c>
      <c r="N1391">
        <v>1013</v>
      </c>
      <c r="O1391" t="s">
        <v>960</v>
      </c>
      <c r="P1391" t="s">
        <v>960</v>
      </c>
      <c r="Q1391">
        <v>1</v>
      </c>
      <c r="X1391">
        <v>7.14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1</v>
      </c>
      <c r="AE1391">
        <v>1</v>
      </c>
      <c r="AF1391" t="s">
        <v>3</v>
      </c>
      <c r="AG1391">
        <v>7.14</v>
      </c>
      <c r="AH1391">
        <v>3</v>
      </c>
      <c r="AI1391">
        <v>-1</v>
      </c>
      <c r="AJ1391" t="s">
        <v>3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</row>
    <row r="1392" spans="1:44" x14ac:dyDescent="0.2">
      <c r="A1392">
        <f>ROW(Source!A1163)</f>
        <v>1163</v>
      </c>
      <c r="B1392">
        <v>1474085133</v>
      </c>
      <c r="C1392">
        <v>1472732280</v>
      </c>
      <c r="D1392">
        <v>1441836237</v>
      </c>
      <c r="E1392">
        <v>1</v>
      </c>
      <c r="F1392">
        <v>1</v>
      </c>
      <c r="G1392">
        <v>15514512</v>
      </c>
      <c r="H1392">
        <v>3</v>
      </c>
      <c r="I1392" t="s">
        <v>1074</v>
      </c>
      <c r="J1392" t="s">
        <v>1075</v>
      </c>
      <c r="K1392" t="s">
        <v>1076</v>
      </c>
      <c r="L1392">
        <v>1346</v>
      </c>
      <c r="N1392">
        <v>1009</v>
      </c>
      <c r="O1392" t="s">
        <v>968</v>
      </c>
      <c r="P1392" t="s">
        <v>968</v>
      </c>
      <c r="Q1392">
        <v>1</v>
      </c>
      <c r="X1392">
        <v>0.06</v>
      </c>
      <c r="Y1392">
        <v>375.16</v>
      </c>
      <c r="Z1392">
        <v>0</v>
      </c>
      <c r="AA1392">
        <v>0</v>
      </c>
      <c r="AB1392">
        <v>0</v>
      </c>
      <c r="AC1392">
        <v>0</v>
      </c>
      <c r="AD1392">
        <v>1</v>
      </c>
      <c r="AE1392">
        <v>0</v>
      </c>
      <c r="AF1392" t="s">
        <v>3</v>
      </c>
      <c r="AG1392">
        <v>0.06</v>
      </c>
      <c r="AH1392">
        <v>3</v>
      </c>
      <c r="AI1392">
        <v>-1</v>
      </c>
      <c r="AJ1392" t="s">
        <v>3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</row>
    <row r="1393" spans="1:44" x14ac:dyDescent="0.2">
      <c r="A1393">
        <f>ROW(Source!A1164)</f>
        <v>1164</v>
      </c>
      <c r="B1393">
        <v>1474085134</v>
      </c>
      <c r="C1393">
        <v>1472732297</v>
      </c>
      <c r="D1393">
        <v>1441819193</v>
      </c>
      <c r="E1393">
        <v>15514512</v>
      </c>
      <c r="F1393">
        <v>1</v>
      </c>
      <c r="G1393">
        <v>15514512</v>
      </c>
      <c r="H1393">
        <v>1</v>
      </c>
      <c r="I1393" t="s">
        <v>958</v>
      </c>
      <c r="J1393" t="s">
        <v>3</v>
      </c>
      <c r="K1393" t="s">
        <v>959</v>
      </c>
      <c r="L1393">
        <v>1191</v>
      </c>
      <c r="N1393">
        <v>1013</v>
      </c>
      <c r="O1393" t="s">
        <v>960</v>
      </c>
      <c r="P1393" t="s">
        <v>960</v>
      </c>
      <c r="Q1393">
        <v>1</v>
      </c>
      <c r="X1393">
        <v>0.24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1</v>
      </c>
      <c r="AE1393">
        <v>1</v>
      </c>
      <c r="AF1393" t="s">
        <v>3</v>
      </c>
      <c r="AG1393">
        <v>0.24</v>
      </c>
      <c r="AH1393">
        <v>3</v>
      </c>
      <c r="AI1393">
        <v>-1</v>
      </c>
      <c r="AJ1393" t="s">
        <v>3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</row>
    <row r="1394" spans="1:44" x14ac:dyDescent="0.2">
      <c r="A1394">
        <f>ROW(Source!A1165)</f>
        <v>1165</v>
      </c>
      <c r="B1394">
        <v>1474085135</v>
      </c>
      <c r="C1394">
        <v>1472732302</v>
      </c>
      <c r="D1394">
        <v>1441819193</v>
      </c>
      <c r="E1394">
        <v>15514512</v>
      </c>
      <c r="F1394">
        <v>1</v>
      </c>
      <c r="G1394">
        <v>15514512</v>
      </c>
      <c r="H1394">
        <v>1</v>
      </c>
      <c r="I1394" t="s">
        <v>958</v>
      </c>
      <c r="J1394" t="s">
        <v>3</v>
      </c>
      <c r="K1394" t="s">
        <v>959</v>
      </c>
      <c r="L1394">
        <v>1191</v>
      </c>
      <c r="N1394">
        <v>1013</v>
      </c>
      <c r="O1394" t="s">
        <v>960</v>
      </c>
      <c r="P1394" t="s">
        <v>960</v>
      </c>
      <c r="Q1394">
        <v>1</v>
      </c>
      <c r="X1394">
        <v>10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1</v>
      </c>
      <c r="AE1394">
        <v>1</v>
      </c>
      <c r="AF1394" t="s">
        <v>3</v>
      </c>
      <c r="AG1394">
        <v>10</v>
      </c>
      <c r="AH1394">
        <v>3</v>
      </c>
      <c r="AI1394">
        <v>-1</v>
      </c>
      <c r="AJ1394" t="s">
        <v>3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</row>
    <row r="1395" spans="1:44" x14ac:dyDescent="0.2">
      <c r="A1395">
        <f>ROW(Source!A1165)</f>
        <v>1165</v>
      </c>
      <c r="B1395">
        <v>1474085136</v>
      </c>
      <c r="C1395">
        <v>1472732302</v>
      </c>
      <c r="D1395">
        <v>1441836237</v>
      </c>
      <c r="E1395">
        <v>1</v>
      </c>
      <c r="F1395">
        <v>1</v>
      </c>
      <c r="G1395">
        <v>15514512</v>
      </c>
      <c r="H1395">
        <v>3</v>
      </c>
      <c r="I1395" t="s">
        <v>1074</v>
      </c>
      <c r="J1395" t="s">
        <v>1075</v>
      </c>
      <c r="K1395" t="s">
        <v>1076</v>
      </c>
      <c r="L1395">
        <v>1346</v>
      </c>
      <c r="N1395">
        <v>1009</v>
      </c>
      <c r="O1395" t="s">
        <v>968</v>
      </c>
      <c r="P1395" t="s">
        <v>968</v>
      </c>
      <c r="Q1395">
        <v>1</v>
      </c>
      <c r="X1395">
        <v>0.06</v>
      </c>
      <c r="Y1395">
        <v>375.16</v>
      </c>
      <c r="Z1395">
        <v>0</v>
      </c>
      <c r="AA1395">
        <v>0</v>
      </c>
      <c r="AB1395">
        <v>0</v>
      </c>
      <c r="AC1395">
        <v>0</v>
      </c>
      <c r="AD1395">
        <v>1</v>
      </c>
      <c r="AE1395">
        <v>0</v>
      </c>
      <c r="AF1395" t="s">
        <v>3</v>
      </c>
      <c r="AG1395">
        <v>0.06</v>
      </c>
      <c r="AH1395">
        <v>3</v>
      </c>
      <c r="AI1395">
        <v>-1</v>
      </c>
      <c r="AJ1395" t="s">
        <v>3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</row>
    <row r="1396" spans="1:44" x14ac:dyDescent="0.2">
      <c r="A1396">
        <f>ROW(Source!A1166)</f>
        <v>1166</v>
      </c>
      <c r="B1396">
        <v>1474085137</v>
      </c>
      <c r="C1396">
        <v>1472732320</v>
      </c>
      <c r="D1396">
        <v>1441819193</v>
      </c>
      <c r="E1396">
        <v>15514512</v>
      </c>
      <c r="F1396">
        <v>1</v>
      </c>
      <c r="G1396">
        <v>15514512</v>
      </c>
      <c r="H1396">
        <v>1</v>
      </c>
      <c r="I1396" t="s">
        <v>958</v>
      </c>
      <c r="J1396" t="s">
        <v>3</v>
      </c>
      <c r="K1396" t="s">
        <v>959</v>
      </c>
      <c r="L1396">
        <v>1191</v>
      </c>
      <c r="N1396">
        <v>1013</v>
      </c>
      <c r="O1396" t="s">
        <v>960</v>
      </c>
      <c r="P1396" t="s">
        <v>960</v>
      </c>
      <c r="Q1396">
        <v>1</v>
      </c>
      <c r="X1396">
        <v>0.33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1</v>
      </c>
      <c r="AE1396">
        <v>1</v>
      </c>
      <c r="AF1396" t="s">
        <v>3</v>
      </c>
      <c r="AG1396">
        <v>0.33</v>
      </c>
      <c r="AH1396">
        <v>3</v>
      </c>
      <c r="AI1396">
        <v>-1</v>
      </c>
      <c r="AJ1396" t="s">
        <v>3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</row>
    <row r="1397" spans="1:44" x14ac:dyDescent="0.2">
      <c r="A1397">
        <f>ROW(Source!A1167)</f>
        <v>1167</v>
      </c>
      <c r="B1397">
        <v>1474085138</v>
      </c>
      <c r="C1397">
        <v>1472732325</v>
      </c>
      <c r="D1397">
        <v>1441819193</v>
      </c>
      <c r="E1397">
        <v>15514512</v>
      </c>
      <c r="F1397">
        <v>1</v>
      </c>
      <c r="G1397">
        <v>15514512</v>
      </c>
      <c r="H1397">
        <v>1</v>
      </c>
      <c r="I1397" t="s">
        <v>958</v>
      </c>
      <c r="J1397" t="s">
        <v>3</v>
      </c>
      <c r="K1397" t="s">
        <v>959</v>
      </c>
      <c r="L1397">
        <v>1191</v>
      </c>
      <c r="N1397">
        <v>1013</v>
      </c>
      <c r="O1397" t="s">
        <v>960</v>
      </c>
      <c r="P1397" t="s">
        <v>960</v>
      </c>
      <c r="Q1397">
        <v>1</v>
      </c>
      <c r="X1397">
        <v>11.22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1</v>
      </c>
      <c r="AE1397">
        <v>1</v>
      </c>
      <c r="AF1397" t="s">
        <v>3</v>
      </c>
      <c r="AG1397">
        <v>11.22</v>
      </c>
      <c r="AH1397">
        <v>3</v>
      </c>
      <c r="AI1397">
        <v>-1</v>
      </c>
      <c r="AJ1397" t="s">
        <v>3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</row>
    <row r="1398" spans="1:44" x14ac:dyDescent="0.2">
      <c r="A1398">
        <f>ROW(Source!A1167)</f>
        <v>1167</v>
      </c>
      <c r="B1398">
        <v>1474085139</v>
      </c>
      <c r="C1398">
        <v>1472732325</v>
      </c>
      <c r="D1398">
        <v>1441836237</v>
      </c>
      <c r="E1398">
        <v>1</v>
      </c>
      <c r="F1398">
        <v>1</v>
      </c>
      <c r="G1398">
        <v>15514512</v>
      </c>
      <c r="H1398">
        <v>3</v>
      </c>
      <c r="I1398" t="s">
        <v>1074</v>
      </c>
      <c r="J1398" t="s">
        <v>1075</v>
      </c>
      <c r="K1398" t="s">
        <v>1076</v>
      </c>
      <c r="L1398">
        <v>1346</v>
      </c>
      <c r="N1398">
        <v>1009</v>
      </c>
      <c r="O1398" t="s">
        <v>968</v>
      </c>
      <c r="P1398" t="s">
        <v>968</v>
      </c>
      <c r="Q1398">
        <v>1</v>
      </c>
      <c r="X1398">
        <v>3.9E-2</v>
      </c>
      <c r="Y1398">
        <v>375.16</v>
      </c>
      <c r="Z1398">
        <v>0</v>
      </c>
      <c r="AA1398">
        <v>0</v>
      </c>
      <c r="AB1398">
        <v>0</v>
      </c>
      <c r="AC1398">
        <v>0</v>
      </c>
      <c r="AD1398">
        <v>1</v>
      </c>
      <c r="AE1398">
        <v>0</v>
      </c>
      <c r="AF1398" t="s">
        <v>3</v>
      </c>
      <c r="AG1398">
        <v>3.9E-2</v>
      </c>
      <c r="AH1398">
        <v>3</v>
      </c>
      <c r="AI1398">
        <v>-1</v>
      </c>
      <c r="AJ1398" t="s">
        <v>3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</row>
    <row r="1399" spans="1:44" x14ac:dyDescent="0.2">
      <c r="A1399">
        <f>ROW(Source!A1168)</f>
        <v>1168</v>
      </c>
      <c r="B1399">
        <v>1474085140</v>
      </c>
      <c r="C1399">
        <v>1472732345</v>
      </c>
      <c r="D1399">
        <v>1441819193</v>
      </c>
      <c r="E1399">
        <v>15514512</v>
      </c>
      <c r="F1399">
        <v>1</v>
      </c>
      <c r="G1399">
        <v>15514512</v>
      </c>
      <c r="H1399">
        <v>1</v>
      </c>
      <c r="I1399" t="s">
        <v>958</v>
      </c>
      <c r="J1399" t="s">
        <v>3</v>
      </c>
      <c r="K1399" t="s">
        <v>959</v>
      </c>
      <c r="L1399">
        <v>1191</v>
      </c>
      <c r="N1399">
        <v>1013</v>
      </c>
      <c r="O1399" t="s">
        <v>960</v>
      </c>
      <c r="P1399" t="s">
        <v>960</v>
      </c>
      <c r="Q1399">
        <v>1</v>
      </c>
      <c r="X1399">
        <v>0.38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1</v>
      </c>
      <c r="AE1399">
        <v>1</v>
      </c>
      <c r="AF1399" t="s">
        <v>3</v>
      </c>
      <c r="AG1399">
        <v>0.38</v>
      </c>
      <c r="AH1399">
        <v>3</v>
      </c>
      <c r="AI1399">
        <v>-1</v>
      </c>
      <c r="AJ1399" t="s">
        <v>3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</row>
    <row r="1400" spans="1:44" x14ac:dyDescent="0.2">
      <c r="A1400">
        <f>ROW(Source!A1168)</f>
        <v>1168</v>
      </c>
      <c r="B1400">
        <v>1474085141</v>
      </c>
      <c r="C1400">
        <v>1472732345</v>
      </c>
      <c r="D1400">
        <v>1441836237</v>
      </c>
      <c r="E1400">
        <v>1</v>
      </c>
      <c r="F1400">
        <v>1</v>
      </c>
      <c r="G1400">
        <v>15514512</v>
      </c>
      <c r="H1400">
        <v>3</v>
      </c>
      <c r="I1400" t="s">
        <v>1074</v>
      </c>
      <c r="J1400" t="s">
        <v>1075</v>
      </c>
      <c r="K1400" t="s">
        <v>1076</v>
      </c>
      <c r="L1400">
        <v>1346</v>
      </c>
      <c r="N1400">
        <v>1009</v>
      </c>
      <c r="O1400" t="s">
        <v>968</v>
      </c>
      <c r="P1400" t="s">
        <v>968</v>
      </c>
      <c r="Q1400">
        <v>1</v>
      </c>
      <c r="X1400">
        <v>1E-3</v>
      </c>
      <c r="Y1400">
        <v>375.16</v>
      </c>
      <c r="Z1400">
        <v>0</v>
      </c>
      <c r="AA1400">
        <v>0</v>
      </c>
      <c r="AB1400">
        <v>0</v>
      </c>
      <c r="AC1400">
        <v>0</v>
      </c>
      <c r="AD1400">
        <v>1</v>
      </c>
      <c r="AE1400">
        <v>0</v>
      </c>
      <c r="AF1400" t="s">
        <v>3</v>
      </c>
      <c r="AG1400">
        <v>1E-3</v>
      </c>
      <c r="AH1400">
        <v>3</v>
      </c>
      <c r="AI1400">
        <v>-1</v>
      </c>
      <c r="AJ1400" t="s">
        <v>3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</row>
    <row r="1401" spans="1:44" x14ac:dyDescent="0.2">
      <c r="A1401">
        <f>ROW(Source!A1169)</f>
        <v>1169</v>
      </c>
      <c r="B1401">
        <v>1474085142</v>
      </c>
      <c r="C1401">
        <v>1472732352</v>
      </c>
      <c r="D1401">
        <v>1441819193</v>
      </c>
      <c r="E1401">
        <v>15514512</v>
      </c>
      <c r="F1401">
        <v>1</v>
      </c>
      <c r="G1401">
        <v>15514512</v>
      </c>
      <c r="H1401">
        <v>1</v>
      </c>
      <c r="I1401" t="s">
        <v>958</v>
      </c>
      <c r="J1401" t="s">
        <v>3</v>
      </c>
      <c r="K1401" t="s">
        <v>959</v>
      </c>
      <c r="L1401">
        <v>1191</v>
      </c>
      <c r="N1401">
        <v>1013</v>
      </c>
      <c r="O1401" t="s">
        <v>960</v>
      </c>
      <c r="P1401" t="s">
        <v>960</v>
      </c>
      <c r="Q1401">
        <v>1</v>
      </c>
      <c r="X1401">
        <v>11.88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1</v>
      </c>
      <c r="AE1401">
        <v>1</v>
      </c>
      <c r="AF1401" t="s">
        <v>3</v>
      </c>
      <c r="AG1401">
        <v>11.88</v>
      </c>
      <c r="AH1401">
        <v>3</v>
      </c>
      <c r="AI1401">
        <v>-1</v>
      </c>
      <c r="AJ1401" t="s">
        <v>3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</row>
    <row r="1402" spans="1:44" x14ac:dyDescent="0.2">
      <c r="A1402">
        <f>ROW(Source!A1169)</f>
        <v>1169</v>
      </c>
      <c r="B1402">
        <v>1474085143</v>
      </c>
      <c r="C1402">
        <v>1472732352</v>
      </c>
      <c r="D1402">
        <v>1441836237</v>
      </c>
      <c r="E1402">
        <v>1</v>
      </c>
      <c r="F1402">
        <v>1</v>
      </c>
      <c r="G1402">
        <v>15514512</v>
      </c>
      <c r="H1402">
        <v>3</v>
      </c>
      <c r="I1402" t="s">
        <v>1074</v>
      </c>
      <c r="J1402" t="s">
        <v>1075</v>
      </c>
      <c r="K1402" t="s">
        <v>1076</v>
      </c>
      <c r="L1402">
        <v>1346</v>
      </c>
      <c r="N1402">
        <v>1009</v>
      </c>
      <c r="O1402" t="s">
        <v>968</v>
      </c>
      <c r="P1402" t="s">
        <v>968</v>
      </c>
      <c r="Q1402">
        <v>1</v>
      </c>
      <c r="X1402">
        <v>4.2000000000000003E-2</v>
      </c>
      <c r="Y1402">
        <v>375.16</v>
      </c>
      <c r="Z1402">
        <v>0</v>
      </c>
      <c r="AA1402">
        <v>0</v>
      </c>
      <c r="AB1402">
        <v>0</v>
      </c>
      <c r="AC1402">
        <v>0</v>
      </c>
      <c r="AD1402">
        <v>1</v>
      </c>
      <c r="AE1402">
        <v>0</v>
      </c>
      <c r="AF1402" t="s">
        <v>3</v>
      </c>
      <c r="AG1402">
        <v>4.2000000000000003E-2</v>
      </c>
      <c r="AH1402">
        <v>3</v>
      </c>
      <c r="AI1402">
        <v>-1</v>
      </c>
      <c r="AJ1402" t="s">
        <v>3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</row>
    <row r="1403" spans="1:44" x14ac:dyDescent="0.2">
      <c r="A1403">
        <f>ROW(Source!A1170)</f>
        <v>1170</v>
      </c>
      <c r="B1403">
        <v>1474085144</v>
      </c>
      <c r="C1403">
        <v>1472732368</v>
      </c>
      <c r="D1403">
        <v>1441819193</v>
      </c>
      <c r="E1403">
        <v>15514512</v>
      </c>
      <c r="F1403">
        <v>1</v>
      </c>
      <c r="G1403">
        <v>15514512</v>
      </c>
      <c r="H1403">
        <v>1</v>
      </c>
      <c r="I1403" t="s">
        <v>958</v>
      </c>
      <c r="J1403" t="s">
        <v>3</v>
      </c>
      <c r="K1403" t="s">
        <v>959</v>
      </c>
      <c r="L1403">
        <v>1191</v>
      </c>
      <c r="N1403">
        <v>1013</v>
      </c>
      <c r="O1403" t="s">
        <v>960</v>
      </c>
      <c r="P1403" t="s">
        <v>960</v>
      </c>
      <c r="Q1403">
        <v>1</v>
      </c>
      <c r="X1403">
        <v>0.4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1</v>
      </c>
      <c r="AE1403">
        <v>1</v>
      </c>
      <c r="AF1403" t="s">
        <v>3</v>
      </c>
      <c r="AG1403">
        <v>0.4</v>
      </c>
      <c r="AH1403">
        <v>3</v>
      </c>
      <c r="AI1403">
        <v>-1</v>
      </c>
      <c r="AJ1403" t="s">
        <v>3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</row>
    <row r="1404" spans="1:44" x14ac:dyDescent="0.2">
      <c r="A1404">
        <f>ROW(Source!A1170)</f>
        <v>1170</v>
      </c>
      <c r="B1404">
        <v>1474085145</v>
      </c>
      <c r="C1404">
        <v>1472732368</v>
      </c>
      <c r="D1404">
        <v>1441836237</v>
      </c>
      <c r="E1404">
        <v>1</v>
      </c>
      <c r="F1404">
        <v>1</v>
      </c>
      <c r="G1404">
        <v>15514512</v>
      </c>
      <c r="H1404">
        <v>3</v>
      </c>
      <c r="I1404" t="s">
        <v>1074</v>
      </c>
      <c r="J1404" t="s">
        <v>1075</v>
      </c>
      <c r="K1404" t="s">
        <v>1076</v>
      </c>
      <c r="L1404">
        <v>1346</v>
      </c>
      <c r="N1404">
        <v>1009</v>
      </c>
      <c r="O1404" t="s">
        <v>968</v>
      </c>
      <c r="P1404" t="s">
        <v>968</v>
      </c>
      <c r="Q1404">
        <v>1</v>
      </c>
      <c r="X1404">
        <v>1E-3</v>
      </c>
      <c r="Y1404">
        <v>375.16</v>
      </c>
      <c r="Z1404">
        <v>0</v>
      </c>
      <c r="AA1404">
        <v>0</v>
      </c>
      <c r="AB1404">
        <v>0</v>
      </c>
      <c r="AC1404">
        <v>0</v>
      </c>
      <c r="AD1404">
        <v>1</v>
      </c>
      <c r="AE1404">
        <v>0</v>
      </c>
      <c r="AF1404" t="s">
        <v>3</v>
      </c>
      <c r="AG1404">
        <v>1E-3</v>
      </c>
      <c r="AH1404">
        <v>3</v>
      </c>
      <c r="AI1404">
        <v>-1</v>
      </c>
      <c r="AJ1404" t="s">
        <v>3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</row>
    <row r="1405" spans="1:44" x14ac:dyDescent="0.2">
      <c r="A1405">
        <f>ROW(Source!A1172)</f>
        <v>1172</v>
      </c>
      <c r="B1405">
        <v>1474085146</v>
      </c>
      <c r="C1405">
        <v>1472732383</v>
      </c>
      <c r="D1405">
        <v>1441819193</v>
      </c>
      <c r="E1405">
        <v>15514512</v>
      </c>
      <c r="F1405">
        <v>1</v>
      </c>
      <c r="G1405">
        <v>15514512</v>
      </c>
      <c r="H1405">
        <v>1</v>
      </c>
      <c r="I1405" t="s">
        <v>958</v>
      </c>
      <c r="J1405" t="s">
        <v>3</v>
      </c>
      <c r="K1405" t="s">
        <v>959</v>
      </c>
      <c r="L1405">
        <v>1191</v>
      </c>
      <c r="N1405">
        <v>1013</v>
      </c>
      <c r="O1405" t="s">
        <v>960</v>
      </c>
      <c r="P1405" t="s">
        <v>960</v>
      </c>
      <c r="Q1405">
        <v>1</v>
      </c>
      <c r="X1405">
        <v>0.7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1</v>
      </c>
      <c r="AE1405">
        <v>1</v>
      </c>
      <c r="AF1405" t="s">
        <v>3</v>
      </c>
      <c r="AG1405">
        <v>0.7</v>
      </c>
      <c r="AH1405">
        <v>3</v>
      </c>
      <c r="AI1405">
        <v>-1</v>
      </c>
      <c r="AJ1405" t="s">
        <v>3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</row>
    <row r="1406" spans="1:44" x14ac:dyDescent="0.2">
      <c r="A1406">
        <f>ROW(Source!A1174)</f>
        <v>1174</v>
      </c>
      <c r="B1406">
        <v>1474085147</v>
      </c>
      <c r="C1406">
        <v>1472732390</v>
      </c>
      <c r="D1406">
        <v>1441819193</v>
      </c>
      <c r="E1406">
        <v>15514512</v>
      </c>
      <c r="F1406">
        <v>1</v>
      </c>
      <c r="G1406">
        <v>15514512</v>
      </c>
      <c r="H1406">
        <v>1</v>
      </c>
      <c r="I1406" t="s">
        <v>958</v>
      </c>
      <c r="J1406" t="s">
        <v>3</v>
      </c>
      <c r="K1406" t="s">
        <v>959</v>
      </c>
      <c r="L1406">
        <v>1191</v>
      </c>
      <c r="N1406">
        <v>1013</v>
      </c>
      <c r="O1406" t="s">
        <v>960</v>
      </c>
      <c r="P1406" t="s">
        <v>960</v>
      </c>
      <c r="Q1406">
        <v>1</v>
      </c>
      <c r="X1406">
        <v>0.96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1</v>
      </c>
      <c r="AE1406">
        <v>1</v>
      </c>
      <c r="AF1406" t="s">
        <v>3</v>
      </c>
      <c r="AG1406">
        <v>0.96</v>
      </c>
      <c r="AH1406">
        <v>3</v>
      </c>
      <c r="AI1406">
        <v>-1</v>
      </c>
      <c r="AJ1406" t="s">
        <v>3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</row>
    <row r="1407" spans="1:44" x14ac:dyDescent="0.2">
      <c r="A1407">
        <f>ROW(Source!A1174)</f>
        <v>1174</v>
      </c>
      <c r="B1407">
        <v>1474085148</v>
      </c>
      <c r="C1407">
        <v>1472732390</v>
      </c>
      <c r="D1407">
        <v>1441836235</v>
      </c>
      <c r="E1407">
        <v>1</v>
      </c>
      <c r="F1407">
        <v>1</v>
      </c>
      <c r="G1407">
        <v>15514512</v>
      </c>
      <c r="H1407">
        <v>3</v>
      </c>
      <c r="I1407" t="s">
        <v>965</v>
      </c>
      <c r="J1407" t="s">
        <v>966</v>
      </c>
      <c r="K1407" t="s">
        <v>967</v>
      </c>
      <c r="L1407">
        <v>1346</v>
      </c>
      <c r="N1407">
        <v>1009</v>
      </c>
      <c r="O1407" t="s">
        <v>968</v>
      </c>
      <c r="P1407" t="s">
        <v>968</v>
      </c>
      <c r="Q1407">
        <v>1</v>
      </c>
      <c r="X1407">
        <v>0.05</v>
      </c>
      <c r="Y1407">
        <v>31.49</v>
      </c>
      <c r="Z1407">
        <v>0</v>
      </c>
      <c r="AA1407">
        <v>0</v>
      </c>
      <c r="AB1407">
        <v>0</v>
      </c>
      <c r="AC1407">
        <v>0</v>
      </c>
      <c r="AD1407">
        <v>1</v>
      </c>
      <c r="AE1407">
        <v>0</v>
      </c>
      <c r="AF1407" t="s">
        <v>3</v>
      </c>
      <c r="AG1407">
        <v>0.05</v>
      </c>
      <c r="AH1407">
        <v>3</v>
      </c>
      <c r="AI1407">
        <v>-1</v>
      </c>
      <c r="AJ1407" t="s">
        <v>3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</row>
    <row r="1408" spans="1:44" x14ac:dyDescent="0.2">
      <c r="A1408">
        <f>ROW(Source!A1174)</f>
        <v>1174</v>
      </c>
      <c r="B1408">
        <v>1474085149</v>
      </c>
      <c r="C1408">
        <v>1472732390</v>
      </c>
      <c r="D1408">
        <v>1441834628</v>
      </c>
      <c r="E1408">
        <v>1</v>
      </c>
      <c r="F1408">
        <v>1</v>
      </c>
      <c r="G1408">
        <v>15514512</v>
      </c>
      <c r="H1408">
        <v>3</v>
      </c>
      <c r="I1408" t="s">
        <v>1036</v>
      </c>
      <c r="J1408" t="s">
        <v>1037</v>
      </c>
      <c r="K1408" t="s">
        <v>1038</v>
      </c>
      <c r="L1408">
        <v>1348</v>
      </c>
      <c r="N1408">
        <v>1009</v>
      </c>
      <c r="O1408" t="s">
        <v>861</v>
      </c>
      <c r="P1408" t="s">
        <v>861</v>
      </c>
      <c r="Q1408">
        <v>1000</v>
      </c>
      <c r="X1408">
        <v>3.0000000000000001E-5</v>
      </c>
      <c r="Y1408">
        <v>73951.73</v>
      </c>
      <c r="Z1408">
        <v>0</v>
      </c>
      <c r="AA1408">
        <v>0</v>
      </c>
      <c r="AB1408">
        <v>0</v>
      </c>
      <c r="AC1408">
        <v>0</v>
      </c>
      <c r="AD1408">
        <v>1</v>
      </c>
      <c r="AE1408">
        <v>0</v>
      </c>
      <c r="AF1408" t="s">
        <v>3</v>
      </c>
      <c r="AG1408">
        <v>3.0000000000000001E-5</v>
      </c>
      <c r="AH1408">
        <v>3</v>
      </c>
      <c r="AI1408">
        <v>-1</v>
      </c>
      <c r="AJ1408" t="s">
        <v>3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</row>
    <row r="1409" spans="1:44" x14ac:dyDescent="0.2">
      <c r="A1409">
        <f>ROW(Source!A1174)</f>
        <v>1174</v>
      </c>
      <c r="B1409">
        <v>1474085150</v>
      </c>
      <c r="C1409">
        <v>1472732390</v>
      </c>
      <c r="D1409">
        <v>1441834669</v>
      </c>
      <c r="E1409">
        <v>1</v>
      </c>
      <c r="F1409">
        <v>1</v>
      </c>
      <c r="G1409">
        <v>15514512</v>
      </c>
      <c r="H1409">
        <v>3</v>
      </c>
      <c r="I1409" t="s">
        <v>1071</v>
      </c>
      <c r="J1409" t="s">
        <v>1072</v>
      </c>
      <c r="K1409" t="s">
        <v>1073</v>
      </c>
      <c r="L1409">
        <v>1346</v>
      </c>
      <c r="N1409">
        <v>1009</v>
      </c>
      <c r="O1409" t="s">
        <v>968</v>
      </c>
      <c r="P1409" t="s">
        <v>968</v>
      </c>
      <c r="Q1409">
        <v>1</v>
      </c>
      <c r="X1409">
        <v>0.01</v>
      </c>
      <c r="Y1409">
        <v>222.28</v>
      </c>
      <c r="Z1409">
        <v>0</v>
      </c>
      <c r="AA1409">
        <v>0</v>
      </c>
      <c r="AB1409">
        <v>0</v>
      </c>
      <c r="AC1409">
        <v>0</v>
      </c>
      <c r="AD1409">
        <v>1</v>
      </c>
      <c r="AE1409">
        <v>0</v>
      </c>
      <c r="AF1409" t="s">
        <v>3</v>
      </c>
      <c r="AG1409">
        <v>0.01</v>
      </c>
      <c r="AH1409">
        <v>3</v>
      </c>
      <c r="AI1409">
        <v>-1</v>
      </c>
      <c r="AJ1409" t="s">
        <v>3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</row>
    <row r="1410" spans="1:44" x14ac:dyDescent="0.2">
      <c r="A1410">
        <f>ROW(Source!A1175)</f>
        <v>1175</v>
      </c>
      <c r="B1410">
        <v>1474085151</v>
      </c>
      <c r="C1410">
        <v>1472732400</v>
      </c>
      <c r="D1410">
        <v>1441819193</v>
      </c>
      <c r="E1410">
        <v>15514512</v>
      </c>
      <c r="F1410">
        <v>1</v>
      </c>
      <c r="G1410">
        <v>15514512</v>
      </c>
      <c r="H1410">
        <v>1</v>
      </c>
      <c r="I1410" t="s">
        <v>958</v>
      </c>
      <c r="J1410" t="s">
        <v>3</v>
      </c>
      <c r="K1410" t="s">
        <v>959</v>
      </c>
      <c r="L1410">
        <v>1191</v>
      </c>
      <c r="N1410">
        <v>1013</v>
      </c>
      <c r="O1410" t="s">
        <v>960</v>
      </c>
      <c r="P1410" t="s">
        <v>960</v>
      </c>
      <c r="Q1410">
        <v>1</v>
      </c>
      <c r="X1410">
        <v>11.1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1</v>
      </c>
      <c r="AE1410">
        <v>1</v>
      </c>
      <c r="AF1410" t="s">
        <v>3</v>
      </c>
      <c r="AG1410">
        <v>11.1</v>
      </c>
      <c r="AH1410">
        <v>3</v>
      </c>
      <c r="AI1410">
        <v>-1</v>
      </c>
      <c r="AJ1410" t="s">
        <v>3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</row>
    <row r="1411" spans="1:44" x14ac:dyDescent="0.2">
      <c r="A1411">
        <f>ROW(Source!A1175)</f>
        <v>1175</v>
      </c>
      <c r="B1411">
        <v>1474085152</v>
      </c>
      <c r="C1411">
        <v>1472732400</v>
      </c>
      <c r="D1411">
        <v>1441836237</v>
      </c>
      <c r="E1411">
        <v>1</v>
      </c>
      <c r="F1411">
        <v>1</v>
      </c>
      <c r="G1411">
        <v>15514512</v>
      </c>
      <c r="H1411">
        <v>3</v>
      </c>
      <c r="I1411" t="s">
        <v>1074</v>
      </c>
      <c r="J1411" t="s">
        <v>1075</v>
      </c>
      <c r="K1411" t="s">
        <v>1076</v>
      </c>
      <c r="L1411">
        <v>1346</v>
      </c>
      <c r="N1411">
        <v>1009</v>
      </c>
      <c r="O1411" t="s">
        <v>968</v>
      </c>
      <c r="P1411" t="s">
        <v>968</v>
      </c>
      <c r="Q1411">
        <v>1</v>
      </c>
      <c r="X1411">
        <v>0.06</v>
      </c>
      <c r="Y1411">
        <v>375.16</v>
      </c>
      <c r="Z1411">
        <v>0</v>
      </c>
      <c r="AA1411">
        <v>0</v>
      </c>
      <c r="AB1411">
        <v>0</v>
      </c>
      <c r="AC1411">
        <v>0</v>
      </c>
      <c r="AD1411">
        <v>1</v>
      </c>
      <c r="AE1411">
        <v>0</v>
      </c>
      <c r="AF1411" t="s">
        <v>3</v>
      </c>
      <c r="AG1411">
        <v>0.06</v>
      </c>
      <c r="AH1411">
        <v>3</v>
      </c>
      <c r="AI1411">
        <v>-1</v>
      </c>
      <c r="AJ1411" t="s">
        <v>3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</row>
    <row r="1412" spans="1:44" x14ac:dyDescent="0.2">
      <c r="A1412">
        <f>ROW(Source!A1176)</f>
        <v>1176</v>
      </c>
      <c r="B1412">
        <v>1474085153</v>
      </c>
      <c r="C1412">
        <v>1472732416</v>
      </c>
      <c r="D1412">
        <v>1441819193</v>
      </c>
      <c r="E1412">
        <v>15514512</v>
      </c>
      <c r="F1412">
        <v>1</v>
      </c>
      <c r="G1412">
        <v>15514512</v>
      </c>
      <c r="H1412">
        <v>1</v>
      </c>
      <c r="I1412" t="s">
        <v>958</v>
      </c>
      <c r="J1412" t="s">
        <v>3</v>
      </c>
      <c r="K1412" t="s">
        <v>959</v>
      </c>
      <c r="L1412">
        <v>1191</v>
      </c>
      <c r="N1412">
        <v>1013</v>
      </c>
      <c r="O1412" t="s">
        <v>960</v>
      </c>
      <c r="P1412" t="s">
        <v>960</v>
      </c>
      <c r="Q1412">
        <v>1</v>
      </c>
      <c r="X1412">
        <v>0.38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1</v>
      </c>
      <c r="AE1412">
        <v>1</v>
      </c>
      <c r="AF1412" t="s">
        <v>3</v>
      </c>
      <c r="AG1412">
        <v>0.38</v>
      </c>
      <c r="AH1412">
        <v>3</v>
      </c>
      <c r="AI1412">
        <v>-1</v>
      </c>
      <c r="AJ1412" t="s">
        <v>3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</row>
    <row r="1413" spans="1:44" x14ac:dyDescent="0.2">
      <c r="A1413">
        <f>ROW(Source!A1178)</f>
        <v>1178</v>
      </c>
      <c r="B1413">
        <v>1474085154</v>
      </c>
      <c r="C1413">
        <v>1472732422</v>
      </c>
      <c r="D1413">
        <v>1441819193</v>
      </c>
      <c r="E1413">
        <v>15514512</v>
      </c>
      <c r="F1413">
        <v>1</v>
      </c>
      <c r="G1413">
        <v>15514512</v>
      </c>
      <c r="H1413">
        <v>1</v>
      </c>
      <c r="I1413" t="s">
        <v>958</v>
      </c>
      <c r="J1413" t="s">
        <v>3</v>
      </c>
      <c r="K1413" t="s">
        <v>959</v>
      </c>
      <c r="L1413">
        <v>1191</v>
      </c>
      <c r="N1413">
        <v>1013</v>
      </c>
      <c r="O1413" t="s">
        <v>960</v>
      </c>
      <c r="P1413" t="s">
        <v>960</v>
      </c>
      <c r="Q1413">
        <v>1</v>
      </c>
      <c r="X1413">
        <v>10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1</v>
      </c>
      <c r="AE1413">
        <v>1</v>
      </c>
      <c r="AF1413" t="s">
        <v>3</v>
      </c>
      <c r="AG1413">
        <v>10</v>
      </c>
      <c r="AH1413">
        <v>3</v>
      </c>
      <c r="AI1413">
        <v>-1</v>
      </c>
      <c r="AJ1413" t="s">
        <v>3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</row>
    <row r="1414" spans="1:44" x14ac:dyDescent="0.2">
      <c r="A1414">
        <f>ROW(Source!A1178)</f>
        <v>1178</v>
      </c>
      <c r="B1414">
        <v>1474085155</v>
      </c>
      <c r="C1414">
        <v>1472732422</v>
      </c>
      <c r="D1414">
        <v>1441836237</v>
      </c>
      <c r="E1414">
        <v>1</v>
      </c>
      <c r="F1414">
        <v>1</v>
      </c>
      <c r="G1414">
        <v>15514512</v>
      </c>
      <c r="H1414">
        <v>3</v>
      </c>
      <c r="I1414" t="s">
        <v>1074</v>
      </c>
      <c r="J1414" t="s">
        <v>1075</v>
      </c>
      <c r="K1414" t="s">
        <v>1076</v>
      </c>
      <c r="L1414">
        <v>1346</v>
      </c>
      <c r="N1414">
        <v>1009</v>
      </c>
      <c r="O1414" t="s">
        <v>968</v>
      </c>
      <c r="P1414" t="s">
        <v>968</v>
      </c>
      <c r="Q1414">
        <v>1</v>
      </c>
      <c r="X1414">
        <v>0.06</v>
      </c>
      <c r="Y1414">
        <v>375.16</v>
      </c>
      <c r="Z1414">
        <v>0</v>
      </c>
      <c r="AA1414">
        <v>0</v>
      </c>
      <c r="AB1414">
        <v>0</v>
      </c>
      <c r="AC1414">
        <v>0</v>
      </c>
      <c r="AD1414">
        <v>1</v>
      </c>
      <c r="AE1414">
        <v>0</v>
      </c>
      <c r="AF1414" t="s">
        <v>3</v>
      </c>
      <c r="AG1414">
        <v>0.06</v>
      </c>
      <c r="AH1414">
        <v>3</v>
      </c>
      <c r="AI1414">
        <v>-1</v>
      </c>
      <c r="AJ1414" t="s">
        <v>3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</row>
    <row r="1415" spans="1:44" x14ac:dyDescent="0.2">
      <c r="A1415">
        <f>ROW(Source!A1179)</f>
        <v>1179</v>
      </c>
      <c r="B1415">
        <v>1474085156</v>
      </c>
      <c r="C1415">
        <v>1472732434</v>
      </c>
      <c r="D1415">
        <v>1441819193</v>
      </c>
      <c r="E1415">
        <v>15514512</v>
      </c>
      <c r="F1415">
        <v>1</v>
      </c>
      <c r="G1415">
        <v>15514512</v>
      </c>
      <c r="H1415">
        <v>1</v>
      </c>
      <c r="I1415" t="s">
        <v>958</v>
      </c>
      <c r="J1415" t="s">
        <v>3</v>
      </c>
      <c r="K1415" t="s">
        <v>959</v>
      </c>
      <c r="L1415">
        <v>1191</v>
      </c>
      <c r="N1415">
        <v>1013</v>
      </c>
      <c r="O1415" t="s">
        <v>960</v>
      </c>
      <c r="P1415" t="s">
        <v>960</v>
      </c>
      <c r="Q1415">
        <v>1</v>
      </c>
      <c r="X1415">
        <v>0.33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1</v>
      </c>
      <c r="AE1415">
        <v>1</v>
      </c>
      <c r="AF1415" t="s">
        <v>3</v>
      </c>
      <c r="AG1415">
        <v>0.33</v>
      </c>
      <c r="AH1415">
        <v>3</v>
      </c>
      <c r="AI1415">
        <v>-1</v>
      </c>
      <c r="AJ1415" t="s">
        <v>3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</row>
    <row r="1416" spans="1:44" x14ac:dyDescent="0.2">
      <c r="A1416">
        <f>ROW(Source!A1180)</f>
        <v>1180</v>
      </c>
      <c r="B1416">
        <v>1474085157</v>
      </c>
      <c r="C1416">
        <v>1472732440</v>
      </c>
      <c r="D1416">
        <v>1441819193</v>
      </c>
      <c r="E1416">
        <v>15514512</v>
      </c>
      <c r="F1416">
        <v>1</v>
      </c>
      <c r="G1416">
        <v>15514512</v>
      </c>
      <c r="H1416">
        <v>1</v>
      </c>
      <c r="I1416" t="s">
        <v>958</v>
      </c>
      <c r="J1416" t="s">
        <v>3</v>
      </c>
      <c r="K1416" t="s">
        <v>959</v>
      </c>
      <c r="L1416">
        <v>1191</v>
      </c>
      <c r="N1416">
        <v>1013</v>
      </c>
      <c r="O1416" t="s">
        <v>960</v>
      </c>
      <c r="P1416" t="s">
        <v>960</v>
      </c>
      <c r="Q1416">
        <v>1</v>
      </c>
      <c r="X1416">
        <v>11.22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1</v>
      </c>
      <c r="AE1416">
        <v>1</v>
      </c>
      <c r="AF1416" t="s">
        <v>3</v>
      </c>
      <c r="AG1416">
        <v>11.22</v>
      </c>
      <c r="AH1416">
        <v>3</v>
      </c>
      <c r="AI1416">
        <v>-1</v>
      </c>
      <c r="AJ1416" t="s">
        <v>3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</row>
    <row r="1417" spans="1:44" x14ac:dyDescent="0.2">
      <c r="A1417">
        <f>ROW(Source!A1180)</f>
        <v>1180</v>
      </c>
      <c r="B1417">
        <v>1474085158</v>
      </c>
      <c r="C1417">
        <v>1472732440</v>
      </c>
      <c r="D1417">
        <v>1441836237</v>
      </c>
      <c r="E1417">
        <v>1</v>
      </c>
      <c r="F1417">
        <v>1</v>
      </c>
      <c r="G1417">
        <v>15514512</v>
      </c>
      <c r="H1417">
        <v>3</v>
      </c>
      <c r="I1417" t="s">
        <v>1074</v>
      </c>
      <c r="J1417" t="s">
        <v>1075</v>
      </c>
      <c r="K1417" t="s">
        <v>1076</v>
      </c>
      <c r="L1417">
        <v>1346</v>
      </c>
      <c r="N1417">
        <v>1009</v>
      </c>
      <c r="O1417" t="s">
        <v>968</v>
      </c>
      <c r="P1417" t="s">
        <v>968</v>
      </c>
      <c r="Q1417">
        <v>1</v>
      </c>
      <c r="X1417">
        <v>3.9E-2</v>
      </c>
      <c r="Y1417">
        <v>375.16</v>
      </c>
      <c r="Z1417">
        <v>0</v>
      </c>
      <c r="AA1417">
        <v>0</v>
      </c>
      <c r="AB1417">
        <v>0</v>
      </c>
      <c r="AC1417">
        <v>0</v>
      </c>
      <c r="AD1417">
        <v>1</v>
      </c>
      <c r="AE1417">
        <v>0</v>
      </c>
      <c r="AF1417" t="s">
        <v>3</v>
      </c>
      <c r="AG1417">
        <v>3.9E-2</v>
      </c>
      <c r="AH1417">
        <v>3</v>
      </c>
      <c r="AI1417">
        <v>-1</v>
      </c>
      <c r="AJ1417" t="s">
        <v>3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</row>
    <row r="1418" spans="1:44" x14ac:dyDescent="0.2">
      <c r="A1418">
        <f>ROW(Source!A1181)</f>
        <v>1181</v>
      </c>
      <c r="B1418">
        <v>1474085159</v>
      </c>
      <c r="C1418">
        <v>1472732471</v>
      </c>
      <c r="D1418">
        <v>1441819193</v>
      </c>
      <c r="E1418">
        <v>15514512</v>
      </c>
      <c r="F1418">
        <v>1</v>
      </c>
      <c r="G1418">
        <v>15514512</v>
      </c>
      <c r="H1418">
        <v>1</v>
      </c>
      <c r="I1418" t="s">
        <v>958</v>
      </c>
      <c r="J1418" t="s">
        <v>3</v>
      </c>
      <c r="K1418" t="s">
        <v>959</v>
      </c>
      <c r="L1418">
        <v>1191</v>
      </c>
      <c r="N1418">
        <v>1013</v>
      </c>
      <c r="O1418" t="s">
        <v>960</v>
      </c>
      <c r="P1418" t="s">
        <v>960</v>
      </c>
      <c r="Q1418">
        <v>1</v>
      </c>
      <c r="X1418">
        <v>0.38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1</v>
      </c>
      <c r="AE1418">
        <v>1</v>
      </c>
      <c r="AF1418" t="s">
        <v>3</v>
      </c>
      <c r="AG1418">
        <v>0.38</v>
      </c>
      <c r="AH1418">
        <v>3</v>
      </c>
      <c r="AI1418">
        <v>-1</v>
      </c>
      <c r="AJ1418" t="s">
        <v>3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</row>
    <row r="1419" spans="1:44" x14ac:dyDescent="0.2">
      <c r="A1419">
        <f>ROW(Source!A1181)</f>
        <v>1181</v>
      </c>
      <c r="B1419">
        <v>1474085160</v>
      </c>
      <c r="C1419">
        <v>1472732471</v>
      </c>
      <c r="D1419">
        <v>1441836237</v>
      </c>
      <c r="E1419">
        <v>1</v>
      </c>
      <c r="F1419">
        <v>1</v>
      </c>
      <c r="G1419">
        <v>15514512</v>
      </c>
      <c r="H1419">
        <v>3</v>
      </c>
      <c r="I1419" t="s">
        <v>1074</v>
      </c>
      <c r="J1419" t="s">
        <v>1075</v>
      </c>
      <c r="K1419" t="s">
        <v>1076</v>
      </c>
      <c r="L1419">
        <v>1346</v>
      </c>
      <c r="N1419">
        <v>1009</v>
      </c>
      <c r="O1419" t="s">
        <v>968</v>
      </c>
      <c r="P1419" t="s">
        <v>968</v>
      </c>
      <c r="Q1419">
        <v>1</v>
      </c>
      <c r="X1419">
        <v>1E-3</v>
      </c>
      <c r="Y1419">
        <v>375.16</v>
      </c>
      <c r="Z1419">
        <v>0</v>
      </c>
      <c r="AA1419">
        <v>0</v>
      </c>
      <c r="AB1419">
        <v>0</v>
      </c>
      <c r="AC1419">
        <v>0</v>
      </c>
      <c r="AD1419">
        <v>1</v>
      </c>
      <c r="AE1419">
        <v>0</v>
      </c>
      <c r="AF1419" t="s">
        <v>3</v>
      </c>
      <c r="AG1419">
        <v>1E-3</v>
      </c>
      <c r="AH1419">
        <v>3</v>
      </c>
      <c r="AI1419">
        <v>-1</v>
      </c>
      <c r="AJ1419" t="s">
        <v>3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</row>
    <row r="1420" spans="1:44" x14ac:dyDescent="0.2">
      <c r="A1420">
        <f>ROW(Source!A1218)</f>
        <v>1218</v>
      </c>
      <c r="B1420">
        <v>1474085161</v>
      </c>
      <c r="C1420">
        <v>1472732484</v>
      </c>
      <c r="D1420">
        <v>1441819193</v>
      </c>
      <c r="E1420">
        <v>15514512</v>
      </c>
      <c r="F1420">
        <v>1</v>
      </c>
      <c r="G1420">
        <v>15514512</v>
      </c>
      <c r="H1420">
        <v>1</v>
      </c>
      <c r="I1420" t="s">
        <v>958</v>
      </c>
      <c r="J1420" t="s">
        <v>3</v>
      </c>
      <c r="K1420" t="s">
        <v>959</v>
      </c>
      <c r="L1420">
        <v>1191</v>
      </c>
      <c r="N1420">
        <v>1013</v>
      </c>
      <c r="O1420" t="s">
        <v>960</v>
      </c>
      <c r="P1420" t="s">
        <v>960</v>
      </c>
      <c r="Q1420">
        <v>1</v>
      </c>
      <c r="X1420">
        <v>0.17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1</v>
      </c>
      <c r="AE1420">
        <v>1</v>
      </c>
      <c r="AF1420" t="s">
        <v>100</v>
      </c>
      <c r="AG1420">
        <v>0.68</v>
      </c>
      <c r="AH1420">
        <v>3</v>
      </c>
      <c r="AI1420">
        <v>-1</v>
      </c>
      <c r="AJ1420" t="s">
        <v>3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</row>
    <row r="1421" spans="1:44" x14ac:dyDescent="0.2">
      <c r="A1421">
        <f>ROW(Source!A1218)</f>
        <v>1218</v>
      </c>
      <c r="B1421">
        <v>1474085162</v>
      </c>
      <c r="C1421">
        <v>1472732484</v>
      </c>
      <c r="D1421">
        <v>1441834258</v>
      </c>
      <c r="E1421">
        <v>1</v>
      </c>
      <c r="F1421">
        <v>1</v>
      </c>
      <c r="G1421">
        <v>15514512</v>
      </c>
      <c r="H1421">
        <v>2</v>
      </c>
      <c r="I1421" t="s">
        <v>1017</v>
      </c>
      <c r="J1421" t="s">
        <v>1018</v>
      </c>
      <c r="K1421" t="s">
        <v>1019</v>
      </c>
      <c r="L1421">
        <v>1368</v>
      </c>
      <c r="N1421">
        <v>1011</v>
      </c>
      <c r="O1421" t="s">
        <v>964</v>
      </c>
      <c r="P1421" t="s">
        <v>964</v>
      </c>
      <c r="Q1421">
        <v>1</v>
      </c>
      <c r="X1421">
        <v>0.01</v>
      </c>
      <c r="Y1421">
        <v>0</v>
      </c>
      <c r="Z1421">
        <v>1303.01</v>
      </c>
      <c r="AA1421">
        <v>826.2</v>
      </c>
      <c r="AB1421">
        <v>0</v>
      </c>
      <c r="AC1421">
        <v>0</v>
      </c>
      <c r="AD1421">
        <v>1</v>
      </c>
      <c r="AE1421">
        <v>0</v>
      </c>
      <c r="AF1421" t="s">
        <v>100</v>
      </c>
      <c r="AG1421">
        <v>0.04</v>
      </c>
      <c r="AH1421">
        <v>3</v>
      </c>
      <c r="AI1421">
        <v>-1</v>
      </c>
      <c r="AJ1421" t="s">
        <v>3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</row>
    <row r="1422" spans="1:44" x14ac:dyDescent="0.2">
      <c r="A1422">
        <f>ROW(Source!A1218)</f>
        <v>1218</v>
      </c>
      <c r="B1422">
        <v>1474085163</v>
      </c>
      <c r="C1422">
        <v>1472732484</v>
      </c>
      <c r="D1422">
        <v>1441836186</v>
      </c>
      <c r="E1422">
        <v>1</v>
      </c>
      <c r="F1422">
        <v>1</v>
      </c>
      <c r="G1422">
        <v>15514512</v>
      </c>
      <c r="H1422">
        <v>3</v>
      </c>
      <c r="I1422" t="s">
        <v>1049</v>
      </c>
      <c r="J1422" t="s">
        <v>1050</v>
      </c>
      <c r="K1422" t="s">
        <v>1051</v>
      </c>
      <c r="L1422">
        <v>1346</v>
      </c>
      <c r="N1422">
        <v>1009</v>
      </c>
      <c r="O1422" t="s">
        <v>968</v>
      </c>
      <c r="P1422" t="s">
        <v>968</v>
      </c>
      <c r="Q1422">
        <v>1</v>
      </c>
      <c r="X1422">
        <v>0.01</v>
      </c>
      <c r="Y1422">
        <v>494.57</v>
      </c>
      <c r="Z1422">
        <v>0</v>
      </c>
      <c r="AA1422">
        <v>0</v>
      </c>
      <c r="AB1422">
        <v>0</v>
      </c>
      <c r="AC1422">
        <v>0</v>
      </c>
      <c r="AD1422">
        <v>1</v>
      </c>
      <c r="AE1422">
        <v>0</v>
      </c>
      <c r="AF1422" t="s">
        <v>100</v>
      </c>
      <c r="AG1422">
        <v>0.04</v>
      </c>
      <c r="AH1422">
        <v>3</v>
      </c>
      <c r="AI1422">
        <v>-1</v>
      </c>
      <c r="AJ1422" t="s">
        <v>3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</row>
    <row r="1423" spans="1:44" x14ac:dyDescent="0.2">
      <c r="A1423">
        <f>ROW(Source!A1218)</f>
        <v>1218</v>
      </c>
      <c r="B1423">
        <v>1474085164</v>
      </c>
      <c r="C1423">
        <v>1472732484</v>
      </c>
      <c r="D1423">
        <v>1441836230</v>
      </c>
      <c r="E1423">
        <v>1</v>
      </c>
      <c r="F1423">
        <v>1</v>
      </c>
      <c r="G1423">
        <v>15514512</v>
      </c>
      <c r="H1423">
        <v>3</v>
      </c>
      <c r="I1423" t="s">
        <v>1052</v>
      </c>
      <c r="J1423" t="s">
        <v>1053</v>
      </c>
      <c r="K1423" t="s">
        <v>1054</v>
      </c>
      <c r="L1423">
        <v>1327</v>
      </c>
      <c r="N1423">
        <v>1005</v>
      </c>
      <c r="O1423" t="s">
        <v>1042</v>
      </c>
      <c r="P1423" t="s">
        <v>1042</v>
      </c>
      <c r="Q1423">
        <v>1</v>
      </c>
      <c r="X1423">
        <v>0.02</v>
      </c>
      <c r="Y1423">
        <v>46</v>
      </c>
      <c r="Z1423">
        <v>0</v>
      </c>
      <c r="AA1423">
        <v>0</v>
      </c>
      <c r="AB1423">
        <v>0</v>
      </c>
      <c r="AC1423">
        <v>0</v>
      </c>
      <c r="AD1423">
        <v>1</v>
      </c>
      <c r="AE1423">
        <v>0</v>
      </c>
      <c r="AF1423" t="s">
        <v>100</v>
      </c>
      <c r="AG1423">
        <v>0.08</v>
      </c>
      <c r="AH1423">
        <v>3</v>
      </c>
      <c r="AI1423">
        <v>-1</v>
      </c>
      <c r="AJ1423" t="s">
        <v>3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</row>
    <row r="1424" spans="1:44" x14ac:dyDescent="0.2">
      <c r="A1424">
        <f>ROW(Source!A1219)</f>
        <v>1219</v>
      </c>
      <c r="B1424">
        <v>1474085165</v>
      </c>
      <c r="C1424">
        <v>1472732499</v>
      </c>
      <c r="D1424">
        <v>1441819193</v>
      </c>
      <c r="E1424">
        <v>15514512</v>
      </c>
      <c r="F1424">
        <v>1</v>
      </c>
      <c r="G1424">
        <v>15514512</v>
      </c>
      <c r="H1424">
        <v>1</v>
      </c>
      <c r="I1424" t="s">
        <v>958</v>
      </c>
      <c r="J1424" t="s">
        <v>3</v>
      </c>
      <c r="K1424" t="s">
        <v>959</v>
      </c>
      <c r="L1424">
        <v>1191</v>
      </c>
      <c r="N1424">
        <v>1013</v>
      </c>
      <c r="O1424" t="s">
        <v>960</v>
      </c>
      <c r="P1424" t="s">
        <v>960</v>
      </c>
      <c r="Q1424">
        <v>1</v>
      </c>
      <c r="X1424">
        <v>0.3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1</v>
      </c>
      <c r="AE1424">
        <v>1</v>
      </c>
      <c r="AF1424" t="s">
        <v>105</v>
      </c>
      <c r="AG1424">
        <v>0.6</v>
      </c>
      <c r="AH1424">
        <v>3</v>
      </c>
      <c r="AI1424">
        <v>-1</v>
      </c>
      <c r="AJ1424" t="s">
        <v>3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</row>
    <row r="1425" spans="1:44" x14ac:dyDescent="0.2">
      <c r="A1425">
        <f>ROW(Source!A1219)</f>
        <v>1219</v>
      </c>
      <c r="B1425">
        <v>1474085166</v>
      </c>
      <c r="C1425">
        <v>1472732499</v>
      </c>
      <c r="D1425">
        <v>1441836235</v>
      </c>
      <c r="E1425">
        <v>1</v>
      </c>
      <c r="F1425">
        <v>1</v>
      </c>
      <c r="G1425">
        <v>15514512</v>
      </c>
      <c r="H1425">
        <v>3</v>
      </c>
      <c r="I1425" t="s">
        <v>965</v>
      </c>
      <c r="J1425" t="s">
        <v>966</v>
      </c>
      <c r="K1425" t="s">
        <v>967</v>
      </c>
      <c r="L1425">
        <v>1346</v>
      </c>
      <c r="N1425">
        <v>1009</v>
      </c>
      <c r="O1425" t="s">
        <v>968</v>
      </c>
      <c r="P1425" t="s">
        <v>968</v>
      </c>
      <c r="Q1425">
        <v>1</v>
      </c>
      <c r="X1425">
        <v>0.05</v>
      </c>
      <c r="Y1425">
        <v>31.49</v>
      </c>
      <c r="Z1425">
        <v>0</v>
      </c>
      <c r="AA1425">
        <v>0</v>
      </c>
      <c r="AB1425">
        <v>0</v>
      </c>
      <c r="AC1425">
        <v>0</v>
      </c>
      <c r="AD1425">
        <v>1</v>
      </c>
      <c r="AE1425">
        <v>0</v>
      </c>
      <c r="AF1425" t="s">
        <v>105</v>
      </c>
      <c r="AG1425">
        <v>0.1</v>
      </c>
      <c r="AH1425">
        <v>3</v>
      </c>
      <c r="AI1425">
        <v>-1</v>
      </c>
      <c r="AJ1425" t="s">
        <v>3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</row>
    <row r="1426" spans="1:44" x14ac:dyDescent="0.2">
      <c r="A1426">
        <f>ROW(Source!A1219)</f>
        <v>1219</v>
      </c>
      <c r="B1426">
        <v>1474085167</v>
      </c>
      <c r="C1426">
        <v>1472732499</v>
      </c>
      <c r="D1426">
        <v>1441834628</v>
      </c>
      <c r="E1426">
        <v>1</v>
      </c>
      <c r="F1426">
        <v>1</v>
      </c>
      <c r="G1426">
        <v>15514512</v>
      </c>
      <c r="H1426">
        <v>3</v>
      </c>
      <c r="I1426" t="s">
        <v>1036</v>
      </c>
      <c r="J1426" t="s">
        <v>1037</v>
      </c>
      <c r="K1426" t="s">
        <v>1038</v>
      </c>
      <c r="L1426">
        <v>1348</v>
      </c>
      <c r="N1426">
        <v>1009</v>
      </c>
      <c r="O1426" t="s">
        <v>861</v>
      </c>
      <c r="P1426" t="s">
        <v>861</v>
      </c>
      <c r="Q1426">
        <v>1000</v>
      </c>
      <c r="X1426">
        <v>4.0000000000000003E-5</v>
      </c>
      <c r="Y1426">
        <v>73951.73</v>
      </c>
      <c r="Z1426">
        <v>0</v>
      </c>
      <c r="AA1426">
        <v>0</v>
      </c>
      <c r="AB1426">
        <v>0</v>
      </c>
      <c r="AC1426">
        <v>0</v>
      </c>
      <c r="AD1426">
        <v>1</v>
      </c>
      <c r="AE1426">
        <v>0</v>
      </c>
      <c r="AF1426" t="s">
        <v>105</v>
      </c>
      <c r="AG1426">
        <v>8.0000000000000007E-5</v>
      </c>
      <c r="AH1426">
        <v>3</v>
      </c>
      <c r="AI1426">
        <v>-1</v>
      </c>
      <c r="AJ1426" t="s">
        <v>3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</row>
    <row r="1427" spans="1:44" x14ac:dyDescent="0.2">
      <c r="A1427">
        <f>ROW(Source!A1220)</f>
        <v>1220</v>
      </c>
      <c r="B1427">
        <v>1474085168</v>
      </c>
      <c r="C1427">
        <v>1472732528</v>
      </c>
      <c r="D1427">
        <v>1441819193</v>
      </c>
      <c r="E1427">
        <v>15514512</v>
      </c>
      <c r="F1427">
        <v>1</v>
      </c>
      <c r="G1427">
        <v>15514512</v>
      </c>
      <c r="H1427">
        <v>1</v>
      </c>
      <c r="I1427" t="s">
        <v>958</v>
      </c>
      <c r="J1427" t="s">
        <v>3</v>
      </c>
      <c r="K1427" t="s">
        <v>959</v>
      </c>
      <c r="L1427">
        <v>1191</v>
      </c>
      <c r="N1427">
        <v>1013</v>
      </c>
      <c r="O1427" t="s">
        <v>960</v>
      </c>
      <c r="P1427" t="s">
        <v>960</v>
      </c>
      <c r="Q1427">
        <v>1</v>
      </c>
      <c r="X1427">
        <v>1.5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1</v>
      </c>
      <c r="AE1427">
        <v>1</v>
      </c>
      <c r="AF1427" t="s">
        <v>3</v>
      </c>
      <c r="AG1427">
        <v>1.5</v>
      </c>
      <c r="AH1427">
        <v>3</v>
      </c>
      <c r="AI1427">
        <v>-1</v>
      </c>
      <c r="AJ1427" t="s">
        <v>3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</row>
    <row r="1428" spans="1:44" x14ac:dyDescent="0.2">
      <c r="A1428">
        <f>ROW(Source!A1220)</f>
        <v>1220</v>
      </c>
      <c r="B1428">
        <v>1474085170</v>
      </c>
      <c r="C1428">
        <v>1472732528</v>
      </c>
      <c r="D1428">
        <v>1441820422</v>
      </c>
      <c r="E1428">
        <v>15514512</v>
      </c>
      <c r="F1428">
        <v>1</v>
      </c>
      <c r="G1428">
        <v>15514512</v>
      </c>
      <c r="H1428">
        <v>3</v>
      </c>
      <c r="I1428" t="s">
        <v>1055</v>
      </c>
      <c r="J1428" t="s">
        <v>3</v>
      </c>
      <c r="K1428" t="s">
        <v>1056</v>
      </c>
      <c r="L1428">
        <v>1346</v>
      </c>
      <c r="N1428">
        <v>1009</v>
      </c>
      <c r="O1428" t="s">
        <v>968</v>
      </c>
      <c r="P1428" t="s">
        <v>968</v>
      </c>
      <c r="Q1428">
        <v>1</v>
      </c>
      <c r="X1428">
        <v>4.0000000000000001E-3</v>
      </c>
      <c r="Y1428">
        <v>1511.54088</v>
      </c>
      <c r="Z1428">
        <v>0</v>
      </c>
      <c r="AA1428">
        <v>0</v>
      </c>
      <c r="AB1428">
        <v>0</v>
      </c>
      <c r="AC1428">
        <v>0</v>
      </c>
      <c r="AD1428">
        <v>1</v>
      </c>
      <c r="AE1428">
        <v>0</v>
      </c>
      <c r="AF1428" t="s">
        <v>3</v>
      </c>
      <c r="AG1428">
        <v>4.0000000000000001E-3</v>
      </c>
      <c r="AH1428">
        <v>3</v>
      </c>
      <c r="AI1428">
        <v>-1</v>
      </c>
      <c r="AJ1428" t="s">
        <v>3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</row>
    <row r="1429" spans="1:44" x14ac:dyDescent="0.2">
      <c r="A1429">
        <f>ROW(Source!A1220)</f>
        <v>1220</v>
      </c>
      <c r="B1429">
        <v>1474085171</v>
      </c>
      <c r="C1429">
        <v>1472732528</v>
      </c>
      <c r="D1429">
        <v>1441836235</v>
      </c>
      <c r="E1429">
        <v>1</v>
      </c>
      <c r="F1429">
        <v>1</v>
      </c>
      <c r="G1429">
        <v>15514512</v>
      </c>
      <c r="H1429">
        <v>3</v>
      </c>
      <c r="I1429" t="s">
        <v>965</v>
      </c>
      <c r="J1429" t="s">
        <v>966</v>
      </c>
      <c r="K1429" t="s">
        <v>967</v>
      </c>
      <c r="L1429">
        <v>1346</v>
      </c>
      <c r="N1429">
        <v>1009</v>
      </c>
      <c r="O1429" t="s">
        <v>968</v>
      </c>
      <c r="P1429" t="s">
        <v>968</v>
      </c>
      <c r="Q1429">
        <v>1</v>
      </c>
      <c r="X1429">
        <v>0.01</v>
      </c>
      <c r="Y1429">
        <v>31.49</v>
      </c>
      <c r="Z1429">
        <v>0</v>
      </c>
      <c r="AA1429">
        <v>0</v>
      </c>
      <c r="AB1429">
        <v>0</v>
      </c>
      <c r="AC1429">
        <v>0</v>
      </c>
      <c r="AD1429">
        <v>1</v>
      </c>
      <c r="AE1429">
        <v>0</v>
      </c>
      <c r="AF1429" t="s">
        <v>3</v>
      </c>
      <c r="AG1429">
        <v>0.01</v>
      </c>
      <c r="AH1429">
        <v>3</v>
      </c>
      <c r="AI1429">
        <v>-1</v>
      </c>
      <c r="AJ1429" t="s">
        <v>3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</row>
    <row r="1430" spans="1:44" x14ac:dyDescent="0.2">
      <c r="A1430">
        <f>ROW(Source!A1220)</f>
        <v>1220</v>
      </c>
      <c r="B1430">
        <v>1474085172</v>
      </c>
      <c r="C1430">
        <v>1472732528</v>
      </c>
      <c r="D1430">
        <v>1441838748</v>
      </c>
      <c r="E1430">
        <v>1</v>
      </c>
      <c r="F1430">
        <v>1</v>
      </c>
      <c r="G1430">
        <v>15514512</v>
      </c>
      <c r="H1430">
        <v>3</v>
      </c>
      <c r="I1430" t="s">
        <v>1057</v>
      </c>
      <c r="J1430" t="s">
        <v>1058</v>
      </c>
      <c r="K1430" t="s">
        <v>1059</v>
      </c>
      <c r="L1430">
        <v>1327</v>
      </c>
      <c r="N1430">
        <v>1005</v>
      </c>
      <c r="O1430" t="s">
        <v>1042</v>
      </c>
      <c r="P1430" t="s">
        <v>1042</v>
      </c>
      <c r="Q1430">
        <v>1</v>
      </c>
      <c r="X1430">
        <v>1.0999999999999999E-2</v>
      </c>
      <c r="Y1430">
        <v>208.99</v>
      </c>
      <c r="Z1430">
        <v>0</v>
      </c>
      <c r="AA1430">
        <v>0</v>
      </c>
      <c r="AB1430">
        <v>0</v>
      </c>
      <c r="AC1430">
        <v>0</v>
      </c>
      <c r="AD1430">
        <v>1</v>
      </c>
      <c r="AE1430">
        <v>0</v>
      </c>
      <c r="AF1430" t="s">
        <v>3</v>
      </c>
      <c r="AG1430">
        <v>1.0999999999999999E-2</v>
      </c>
      <c r="AH1430">
        <v>3</v>
      </c>
      <c r="AI1430">
        <v>-1</v>
      </c>
      <c r="AJ1430" t="s">
        <v>3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</row>
    <row r="1431" spans="1:44" x14ac:dyDescent="0.2">
      <c r="A1431">
        <f>ROW(Source!A1220)</f>
        <v>1220</v>
      </c>
      <c r="B1431">
        <v>1474085169</v>
      </c>
      <c r="C1431">
        <v>1472732528</v>
      </c>
      <c r="D1431">
        <v>1441822228</v>
      </c>
      <c r="E1431">
        <v>15514512</v>
      </c>
      <c r="F1431">
        <v>1</v>
      </c>
      <c r="G1431">
        <v>15514512</v>
      </c>
      <c r="H1431">
        <v>3</v>
      </c>
      <c r="I1431" t="s">
        <v>1036</v>
      </c>
      <c r="J1431" t="s">
        <v>3</v>
      </c>
      <c r="K1431" t="s">
        <v>1038</v>
      </c>
      <c r="L1431">
        <v>1346</v>
      </c>
      <c r="N1431">
        <v>1009</v>
      </c>
      <c r="O1431" t="s">
        <v>968</v>
      </c>
      <c r="P1431" t="s">
        <v>968</v>
      </c>
      <c r="Q1431">
        <v>1</v>
      </c>
      <c r="X1431">
        <v>2.3E-2</v>
      </c>
      <c r="Y1431">
        <v>73.951729999999998</v>
      </c>
      <c r="Z1431">
        <v>0</v>
      </c>
      <c r="AA1431">
        <v>0</v>
      </c>
      <c r="AB1431">
        <v>0</v>
      </c>
      <c r="AC1431">
        <v>0</v>
      </c>
      <c r="AD1431">
        <v>1</v>
      </c>
      <c r="AE1431">
        <v>0</v>
      </c>
      <c r="AF1431" t="s">
        <v>3</v>
      </c>
      <c r="AG1431">
        <v>2.3E-2</v>
      </c>
      <c r="AH1431">
        <v>3</v>
      </c>
      <c r="AI1431">
        <v>-1</v>
      </c>
      <c r="AJ1431" t="s">
        <v>3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</row>
    <row r="1432" spans="1:44" x14ac:dyDescent="0.2">
      <c r="A1432">
        <f>ROW(Source!A1220)</f>
        <v>1220</v>
      </c>
      <c r="B1432">
        <v>1474085173</v>
      </c>
      <c r="C1432">
        <v>1472732528</v>
      </c>
      <c r="D1432">
        <v>1441834920</v>
      </c>
      <c r="E1432">
        <v>1</v>
      </c>
      <c r="F1432">
        <v>1</v>
      </c>
      <c r="G1432">
        <v>15514512</v>
      </c>
      <c r="H1432">
        <v>3</v>
      </c>
      <c r="I1432" t="s">
        <v>1060</v>
      </c>
      <c r="J1432" t="s">
        <v>1061</v>
      </c>
      <c r="K1432" t="s">
        <v>1062</v>
      </c>
      <c r="L1432">
        <v>1346</v>
      </c>
      <c r="N1432">
        <v>1009</v>
      </c>
      <c r="O1432" t="s">
        <v>968</v>
      </c>
      <c r="P1432" t="s">
        <v>968</v>
      </c>
      <c r="Q1432">
        <v>1</v>
      </c>
      <c r="X1432">
        <v>1.9E-2</v>
      </c>
      <c r="Y1432">
        <v>106.87</v>
      </c>
      <c r="Z1432">
        <v>0</v>
      </c>
      <c r="AA1432">
        <v>0</v>
      </c>
      <c r="AB1432">
        <v>0</v>
      </c>
      <c r="AC1432">
        <v>0</v>
      </c>
      <c r="AD1432">
        <v>1</v>
      </c>
      <c r="AE1432">
        <v>0</v>
      </c>
      <c r="AF1432" t="s">
        <v>3</v>
      </c>
      <c r="AG1432">
        <v>1.9E-2</v>
      </c>
      <c r="AH1432">
        <v>3</v>
      </c>
      <c r="AI1432">
        <v>-1</v>
      </c>
      <c r="AJ1432" t="s">
        <v>3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</row>
    <row r="1433" spans="1:44" x14ac:dyDescent="0.2">
      <c r="A1433">
        <f>ROW(Source!A1221)</f>
        <v>1221</v>
      </c>
      <c r="B1433">
        <v>1474085174</v>
      </c>
      <c r="C1433">
        <v>1472732561</v>
      </c>
      <c r="D1433">
        <v>1441819193</v>
      </c>
      <c r="E1433">
        <v>15514512</v>
      </c>
      <c r="F1433">
        <v>1</v>
      </c>
      <c r="G1433">
        <v>15514512</v>
      </c>
      <c r="H1433">
        <v>1</v>
      </c>
      <c r="I1433" t="s">
        <v>958</v>
      </c>
      <c r="J1433" t="s">
        <v>3</v>
      </c>
      <c r="K1433" t="s">
        <v>959</v>
      </c>
      <c r="L1433">
        <v>1191</v>
      </c>
      <c r="N1433">
        <v>1013</v>
      </c>
      <c r="O1433" t="s">
        <v>960</v>
      </c>
      <c r="P1433" t="s">
        <v>960</v>
      </c>
      <c r="Q1433">
        <v>1</v>
      </c>
      <c r="X1433">
        <v>0.05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1</v>
      </c>
      <c r="AE1433">
        <v>1</v>
      </c>
      <c r="AF1433" t="s">
        <v>28</v>
      </c>
      <c r="AG1433">
        <v>0.15000000000000002</v>
      </c>
      <c r="AH1433">
        <v>3</v>
      </c>
      <c r="AI1433">
        <v>-1</v>
      </c>
      <c r="AJ1433" t="s">
        <v>3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</row>
    <row r="1434" spans="1:44" x14ac:dyDescent="0.2">
      <c r="A1434">
        <f>ROW(Source!A1222)</f>
        <v>1222</v>
      </c>
      <c r="B1434">
        <v>1474085175</v>
      </c>
      <c r="C1434">
        <v>1472732566</v>
      </c>
      <c r="D1434">
        <v>1441819193</v>
      </c>
      <c r="E1434">
        <v>15514512</v>
      </c>
      <c r="F1434">
        <v>1</v>
      </c>
      <c r="G1434">
        <v>15514512</v>
      </c>
      <c r="H1434">
        <v>1</v>
      </c>
      <c r="I1434" t="s">
        <v>958</v>
      </c>
      <c r="J1434" t="s">
        <v>3</v>
      </c>
      <c r="K1434" t="s">
        <v>959</v>
      </c>
      <c r="L1434">
        <v>1191</v>
      </c>
      <c r="N1434">
        <v>1013</v>
      </c>
      <c r="O1434" t="s">
        <v>960</v>
      </c>
      <c r="P1434" t="s">
        <v>960</v>
      </c>
      <c r="Q1434">
        <v>1</v>
      </c>
      <c r="X1434">
        <v>0.3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1</v>
      </c>
      <c r="AE1434">
        <v>1</v>
      </c>
      <c r="AF1434" t="s">
        <v>105</v>
      </c>
      <c r="AG1434">
        <v>0.6</v>
      </c>
      <c r="AH1434">
        <v>3</v>
      </c>
      <c r="AI1434">
        <v>-1</v>
      </c>
      <c r="AJ1434" t="s">
        <v>3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</row>
    <row r="1435" spans="1:44" x14ac:dyDescent="0.2">
      <c r="A1435">
        <f>ROW(Source!A1222)</f>
        <v>1222</v>
      </c>
      <c r="B1435">
        <v>1474085176</v>
      </c>
      <c r="C1435">
        <v>1472732566</v>
      </c>
      <c r="D1435">
        <v>1441836235</v>
      </c>
      <c r="E1435">
        <v>1</v>
      </c>
      <c r="F1435">
        <v>1</v>
      </c>
      <c r="G1435">
        <v>15514512</v>
      </c>
      <c r="H1435">
        <v>3</v>
      </c>
      <c r="I1435" t="s">
        <v>965</v>
      </c>
      <c r="J1435" t="s">
        <v>966</v>
      </c>
      <c r="K1435" t="s">
        <v>967</v>
      </c>
      <c r="L1435">
        <v>1346</v>
      </c>
      <c r="N1435">
        <v>1009</v>
      </c>
      <c r="O1435" t="s">
        <v>968</v>
      </c>
      <c r="P1435" t="s">
        <v>968</v>
      </c>
      <c r="Q1435">
        <v>1</v>
      </c>
      <c r="X1435">
        <v>0.05</v>
      </c>
      <c r="Y1435">
        <v>31.49</v>
      </c>
      <c r="Z1435">
        <v>0</v>
      </c>
      <c r="AA1435">
        <v>0</v>
      </c>
      <c r="AB1435">
        <v>0</v>
      </c>
      <c r="AC1435">
        <v>0</v>
      </c>
      <c r="AD1435">
        <v>1</v>
      </c>
      <c r="AE1435">
        <v>0</v>
      </c>
      <c r="AF1435" t="s">
        <v>105</v>
      </c>
      <c r="AG1435">
        <v>0.1</v>
      </c>
      <c r="AH1435">
        <v>3</v>
      </c>
      <c r="AI1435">
        <v>-1</v>
      </c>
      <c r="AJ1435" t="s">
        <v>3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</row>
    <row r="1436" spans="1:44" x14ac:dyDescent="0.2">
      <c r="A1436">
        <f>ROW(Source!A1222)</f>
        <v>1222</v>
      </c>
      <c r="B1436">
        <v>1474085177</v>
      </c>
      <c r="C1436">
        <v>1472732566</v>
      </c>
      <c r="D1436">
        <v>1441834628</v>
      </c>
      <c r="E1436">
        <v>1</v>
      </c>
      <c r="F1436">
        <v>1</v>
      </c>
      <c r="G1436">
        <v>15514512</v>
      </c>
      <c r="H1436">
        <v>3</v>
      </c>
      <c r="I1436" t="s">
        <v>1036</v>
      </c>
      <c r="J1436" t="s">
        <v>1037</v>
      </c>
      <c r="K1436" t="s">
        <v>1038</v>
      </c>
      <c r="L1436">
        <v>1348</v>
      </c>
      <c r="N1436">
        <v>1009</v>
      </c>
      <c r="O1436" t="s">
        <v>861</v>
      </c>
      <c r="P1436" t="s">
        <v>861</v>
      </c>
      <c r="Q1436">
        <v>1000</v>
      </c>
      <c r="X1436">
        <v>4.0000000000000003E-5</v>
      </c>
      <c r="Y1436">
        <v>73951.73</v>
      </c>
      <c r="Z1436">
        <v>0</v>
      </c>
      <c r="AA1436">
        <v>0</v>
      </c>
      <c r="AB1436">
        <v>0</v>
      </c>
      <c r="AC1436">
        <v>0</v>
      </c>
      <c r="AD1436">
        <v>1</v>
      </c>
      <c r="AE1436">
        <v>0</v>
      </c>
      <c r="AF1436" t="s">
        <v>105</v>
      </c>
      <c r="AG1436">
        <v>8.0000000000000007E-5</v>
      </c>
      <c r="AH1436">
        <v>3</v>
      </c>
      <c r="AI1436">
        <v>-1</v>
      </c>
      <c r="AJ1436" t="s">
        <v>3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</row>
    <row r="1437" spans="1:44" x14ac:dyDescent="0.2">
      <c r="A1437">
        <f>ROW(Source!A1223)</f>
        <v>1223</v>
      </c>
      <c r="B1437">
        <v>1474085178</v>
      </c>
      <c r="C1437">
        <v>1472732580</v>
      </c>
      <c r="D1437">
        <v>1441819193</v>
      </c>
      <c r="E1437">
        <v>15514512</v>
      </c>
      <c r="F1437">
        <v>1</v>
      </c>
      <c r="G1437">
        <v>15514512</v>
      </c>
      <c r="H1437">
        <v>1</v>
      </c>
      <c r="I1437" t="s">
        <v>958</v>
      </c>
      <c r="J1437" t="s">
        <v>3</v>
      </c>
      <c r="K1437" t="s">
        <v>959</v>
      </c>
      <c r="L1437">
        <v>1191</v>
      </c>
      <c r="N1437">
        <v>1013</v>
      </c>
      <c r="O1437" t="s">
        <v>960</v>
      </c>
      <c r="P1437" t="s">
        <v>960</v>
      </c>
      <c r="Q1437">
        <v>1</v>
      </c>
      <c r="X1437">
        <v>1.2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1</v>
      </c>
      <c r="AE1437">
        <v>1</v>
      </c>
      <c r="AF1437" t="s">
        <v>3</v>
      </c>
      <c r="AG1437">
        <v>1.2</v>
      </c>
      <c r="AH1437">
        <v>3</v>
      </c>
      <c r="AI1437">
        <v>-1</v>
      </c>
      <c r="AJ1437" t="s">
        <v>3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</row>
    <row r="1438" spans="1:44" x14ac:dyDescent="0.2">
      <c r="A1438">
        <f>ROW(Source!A1223)</f>
        <v>1223</v>
      </c>
      <c r="B1438">
        <v>1474085179</v>
      </c>
      <c r="C1438">
        <v>1472732580</v>
      </c>
      <c r="D1438">
        <v>1441836235</v>
      </c>
      <c r="E1438">
        <v>1</v>
      </c>
      <c r="F1438">
        <v>1</v>
      </c>
      <c r="G1438">
        <v>15514512</v>
      </c>
      <c r="H1438">
        <v>3</v>
      </c>
      <c r="I1438" t="s">
        <v>965</v>
      </c>
      <c r="J1438" t="s">
        <v>966</v>
      </c>
      <c r="K1438" t="s">
        <v>967</v>
      </c>
      <c r="L1438">
        <v>1346</v>
      </c>
      <c r="N1438">
        <v>1009</v>
      </c>
      <c r="O1438" t="s">
        <v>968</v>
      </c>
      <c r="P1438" t="s">
        <v>968</v>
      </c>
      <c r="Q1438">
        <v>1</v>
      </c>
      <c r="X1438">
        <v>7.0000000000000001E-3</v>
      </c>
      <c r="Y1438">
        <v>31.49</v>
      </c>
      <c r="Z1438">
        <v>0</v>
      </c>
      <c r="AA1438">
        <v>0</v>
      </c>
      <c r="AB1438">
        <v>0</v>
      </c>
      <c r="AC1438">
        <v>0</v>
      </c>
      <c r="AD1438">
        <v>1</v>
      </c>
      <c r="AE1438">
        <v>0</v>
      </c>
      <c r="AF1438" t="s">
        <v>3</v>
      </c>
      <c r="AG1438">
        <v>7.0000000000000001E-3</v>
      </c>
      <c r="AH1438">
        <v>3</v>
      </c>
      <c r="AI1438">
        <v>-1</v>
      </c>
      <c r="AJ1438" t="s">
        <v>3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</row>
    <row r="1439" spans="1:44" x14ac:dyDescent="0.2">
      <c r="A1439">
        <f>ROW(Source!A1223)</f>
        <v>1223</v>
      </c>
      <c r="B1439">
        <v>1474085180</v>
      </c>
      <c r="C1439">
        <v>1472732580</v>
      </c>
      <c r="D1439">
        <v>1441834628</v>
      </c>
      <c r="E1439">
        <v>1</v>
      </c>
      <c r="F1439">
        <v>1</v>
      </c>
      <c r="G1439">
        <v>15514512</v>
      </c>
      <c r="H1439">
        <v>3</v>
      </c>
      <c r="I1439" t="s">
        <v>1036</v>
      </c>
      <c r="J1439" t="s">
        <v>1037</v>
      </c>
      <c r="K1439" t="s">
        <v>1038</v>
      </c>
      <c r="L1439">
        <v>1348</v>
      </c>
      <c r="N1439">
        <v>1009</v>
      </c>
      <c r="O1439" t="s">
        <v>861</v>
      </c>
      <c r="P1439" t="s">
        <v>861</v>
      </c>
      <c r="Q1439">
        <v>1000</v>
      </c>
      <c r="X1439">
        <v>2.0000000000000002E-5</v>
      </c>
      <c r="Y1439">
        <v>73951.73</v>
      </c>
      <c r="Z1439">
        <v>0</v>
      </c>
      <c r="AA1439">
        <v>0</v>
      </c>
      <c r="AB1439">
        <v>0</v>
      </c>
      <c r="AC1439">
        <v>0</v>
      </c>
      <c r="AD1439">
        <v>1</v>
      </c>
      <c r="AE1439">
        <v>0</v>
      </c>
      <c r="AF1439" t="s">
        <v>3</v>
      </c>
      <c r="AG1439">
        <v>2.0000000000000002E-5</v>
      </c>
      <c r="AH1439">
        <v>3</v>
      </c>
      <c r="AI1439">
        <v>-1</v>
      </c>
      <c r="AJ1439" t="s">
        <v>3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</row>
    <row r="1440" spans="1:44" x14ac:dyDescent="0.2">
      <c r="A1440">
        <f>ROW(Source!A1224)</f>
        <v>1224</v>
      </c>
      <c r="B1440">
        <v>1474085181</v>
      </c>
      <c r="C1440">
        <v>1472732599</v>
      </c>
      <c r="D1440">
        <v>1441819193</v>
      </c>
      <c r="E1440">
        <v>15514512</v>
      </c>
      <c r="F1440">
        <v>1</v>
      </c>
      <c r="G1440">
        <v>15514512</v>
      </c>
      <c r="H1440">
        <v>1</v>
      </c>
      <c r="I1440" t="s">
        <v>958</v>
      </c>
      <c r="J1440" t="s">
        <v>3</v>
      </c>
      <c r="K1440" t="s">
        <v>959</v>
      </c>
      <c r="L1440">
        <v>1191</v>
      </c>
      <c r="N1440">
        <v>1013</v>
      </c>
      <c r="O1440" t="s">
        <v>960</v>
      </c>
      <c r="P1440" t="s">
        <v>960</v>
      </c>
      <c r="Q1440">
        <v>1</v>
      </c>
      <c r="X1440">
        <v>0.04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1</v>
      </c>
      <c r="AE1440">
        <v>1</v>
      </c>
      <c r="AF1440" t="s">
        <v>28</v>
      </c>
      <c r="AG1440">
        <v>0.12</v>
      </c>
      <c r="AH1440">
        <v>3</v>
      </c>
      <c r="AI1440">
        <v>-1</v>
      </c>
      <c r="AJ1440" t="s">
        <v>3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</row>
    <row r="1441" spans="1:44" x14ac:dyDescent="0.2">
      <c r="A1441">
        <f>ROW(Source!A1224)</f>
        <v>1224</v>
      </c>
      <c r="B1441">
        <v>1474085182</v>
      </c>
      <c r="C1441">
        <v>1472732599</v>
      </c>
      <c r="D1441">
        <v>1441836235</v>
      </c>
      <c r="E1441">
        <v>1</v>
      </c>
      <c r="F1441">
        <v>1</v>
      </c>
      <c r="G1441">
        <v>15514512</v>
      </c>
      <c r="H1441">
        <v>3</v>
      </c>
      <c r="I1441" t="s">
        <v>965</v>
      </c>
      <c r="J1441" t="s">
        <v>966</v>
      </c>
      <c r="K1441" t="s">
        <v>967</v>
      </c>
      <c r="L1441">
        <v>1346</v>
      </c>
      <c r="N1441">
        <v>1009</v>
      </c>
      <c r="O1441" t="s">
        <v>968</v>
      </c>
      <c r="P1441" t="s">
        <v>968</v>
      </c>
      <c r="Q1441">
        <v>1</v>
      </c>
      <c r="X1441">
        <v>2.0000000000000001E-4</v>
      </c>
      <c r="Y1441">
        <v>31.49</v>
      </c>
      <c r="Z1441">
        <v>0</v>
      </c>
      <c r="AA1441">
        <v>0</v>
      </c>
      <c r="AB1441">
        <v>0</v>
      </c>
      <c r="AC1441">
        <v>0</v>
      </c>
      <c r="AD1441">
        <v>1</v>
      </c>
      <c r="AE1441">
        <v>0</v>
      </c>
      <c r="AF1441" t="s">
        <v>28</v>
      </c>
      <c r="AG1441">
        <v>6.0000000000000006E-4</v>
      </c>
      <c r="AH1441">
        <v>3</v>
      </c>
      <c r="AI1441">
        <v>-1</v>
      </c>
      <c r="AJ1441" t="s">
        <v>3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</row>
    <row r="1442" spans="1:44" x14ac:dyDescent="0.2">
      <c r="A1442">
        <f>ROW(Source!A1225)</f>
        <v>1225</v>
      </c>
      <c r="B1442">
        <v>1474085183</v>
      </c>
      <c r="C1442">
        <v>1472732605</v>
      </c>
      <c r="D1442">
        <v>1441819193</v>
      </c>
      <c r="E1442">
        <v>15514512</v>
      </c>
      <c r="F1442">
        <v>1</v>
      </c>
      <c r="G1442">
        <v>15514512</v>
      </c>
      <c r="H1442">
        <v>1</v>
      </c>
      <c r="I1442" t="s">
        <v>958</v>
      </c>
      <c r="J1442" t="s">
        <v>3</v>
      </c>
      <c r="K1442" t="s">
        <v>959</v>
      </c>
      <c r="L1442">
        <v>1191</v>
      </c>
      <c r="N1442">
        <v>1013</v>
      </c>
      <c r="O1442" t="s">
        <v>960</v>
      </c>
      <c r="P1442" t="s">
        <v>960</v>
      </c>
      <c r="Q1442">
        <v>1</v>
      </c>
      <c r="X1442">
        <v>1.1299999999999999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1</v>
      </c>
      <c r="AE1442">
        <v>1</v>
      </c>
      <c r="AF1442" t="s">
        <v>3</v>
      </c>
      <c r="AG1442">
        <v>1.1299999999999999</v>
      </c>
      <c r="AH1442">
        <v>3</v>
      </c>
      <c r="AI1442">
        <v>-1</v>
      </c>
      <c r="AJ1442" t="s">
        <v>3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</row>
    <row r="1443" spans="1:44" x14ac:dyDescent="0.2">
      <c r="A1443">
        <f>ROW(Source!A1225)</f>
        <v>1225</v>
      </c>
      <c r="B1443">
        <v>1474085185</v>
      </c>
      <c r="C1443">
        <v>1472732605</v>
      </c>
      <c r="D1443">
        <v>1441820422</v>
      </c>
      <c r="E1443">
        <v>15514512</v>
      </c>
      <c r="F1443">
        <v>1</v>
      </c>
      <c r="G1443">
        <v>15514512</v>
      </c>
      <c r="H1443">
        <v>3</v>
      </c>
      <c r="I1443" t="s">
        <v>1055</v>
      </c>
      <c r="J1443" t="s">
        <v>3</v>
      </c>
      <c r="K1443" t="s">
        <v>1056</v>
      </c>
      <c r="L1443">
        <v>1346</v>
      </c>
      <c r="N1443">
        <v>1009</v>
      </c>
      <c r="O1443" t="s">
        <v>968</v>
      </c>
      <c r="P1443" t="s">
        <v>968</v>
      </c>
      <c r="Q1443">
        <v>1</v>
      </c>
      <c r="X1443">
        <v>3.0000000000000001E-3</v>
      </c>
      <c r="Y1443">
        <v>1511.54088</v>
      </c>
      <c r="Z1443">
        <v>0</v>
      </c>
      <c r="AA1443">
        <v>0</v>
      </c>
      <c r="AB1443">
        <v>0</v>
      </c>
      <c r="AC1443">
        <v>0</v>
      </c>
      <c r="AD1443">
        <v>1</v>
      </c>
      <c r="AE1443">
        <v>0</v>
      </c>
      <c r="AF1443" t="s">
        <v>3</v>
      </c>
      <c r="AG1443">
        <v>3.0000000000000001E-3</v>
      </c>
      <c r="AH1443">
        <v>3</v>
      </c>
      <c r="AI1443">
        <v>-1</v>
      </c>
      <c r="AJ1443" t="s">
        <v>3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</row>
    <row r="1444" spans="1:44" x14ac:dyDescent="0.2">
      <c r="A1444">
        <f>ROW(Source!A1225)</f>
        <v>1225</v>
      </c>
      <c r="B1444">
        <v>1474085186</v>
      </c>
      <c r="C1444">
        <v>1472732605</v>
      </c>
      <c r="D1444">
        <v>1441836235</v>
      </c>
      <c r="E1444">
        <v>1</v>
      </c>
      <c r="F1444">
        <v>1</v>
      </c>
      <c r="G1444">
        <v>15514512</v>
      </c>
      <c r="H1444">
        <v>3</v>
      </c>
      <c r="I1444" t="s">
        <v>965</v>
      </c>
      <c r="J1444" t="s">
        <v>966</v>
      </c>
      <c r="K1444" t="s">
        <v>967</v>
      </c>
      <c r="L1444">
        <v>1346</v>
      </c>
      <c r="N1444">
        <v>1009</v>
      </c>
      <c r="O1444" t="s">
        <v>968</v>
      </c>
      <c r="P1444" t="s">
        <v>968</v>
      </c>
      <c r="Q1444">
        <v>1</v>
      </c>
      <c r="X1444">
        <v>0.01</v>
      </c>
      <c r="Y1444">
        <v>31.49</v>
      </c>
      <c r="Z1444">
        <v>0</v>
      </c>
      <c r="AA1444">
        <v>0</v>
      </c>
      <c r="AB1444">
        <v>0</v>
      </c>
      <c r="AC1444">
        <v>0</v>
      </c>
      <c r="AD1444">
        <v>1</v>
      </c>
      <c r="AE1444">
        <v>0</v>
      </c>
      <c r="AF1444" t="s">
        <v>3</v>
      </c>
      <c r="AG1444">
        <v>0.01</v>
      </c>
      <c r="AH1444">
        <v>3</v>
      </c>
      <c r="AI1444">
        <v>-1</v>
      </c>
      <c r="AJ1444" t="s">
        <v>3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</row>
    <row r="1445" spans="1:44" x14ac:dyDescent="0.2">
      <c r="A1445">
        <f>ROW(Source!A1225)</f>
        <v>1225</v>
      </c>
      <c r="B1445">
        <v>1474085187</v>
      </c>
      <c r="C1445">
        <v>1472732605</v>
      </c>
      <c r="D1445">
        <v>1441838748</v>
      </c>
      <c r="E1445">
        <v>1</v>
      </c>
      <c r="F1445">
        <v>1</v>
      </c>
      <c r="G1445">
        <v>15514512</v>
      </c>
      <c r="H1445">
        <v>3</v>
      </c>
      <c r="I1445" t="s">
        <v>1057</v>
      </c>
      <c r="J1445" t="s">
        <v>1058</v>
      </c>
      <c r="K1445" t="s">
        <v>1059</v>
      </c>
      <c r="L1445">
        <v>1327</v>
      </c>
      <c r="N1445">
        <v>1005</v>
      </c>
      <c r="O1445" t="s">
        <v>1042</v>
      </c>
      <c r="P1445" t="s">
        <v>1042</v>
      </c>
      <c r="Q1445">
        <v>1</v>
      </c>
      <c r="X1445">
        <v>8.0000000000000002E-3</v>
      </c>
      <c r="Y1445">
        <v>208.99</v>
      </c>
      <c r="Z1445">
        <v>0</v>
      </c>
      <c r="AA1445">
        <v>0</v>
      </c>
      <c r="AB1445">
        <v>0</v>
      </c>
      <c r="AC1445">
        <v>0</v>
      </c>
      <c r="AD1445">
        <v>1</v>
      </c>
      <c r="AE1445">
        <v>0</v>
      </c>
      <c r="AF1445" t="s">
        <v>3</v>
      </c>
      <c r="AG1445">
        <v>8.0000000000000002E-3</v>
      </c>
      <c r="AH1445">
        <v>3</v>
      </c>
      <c r="AI1445">
        <v>-1</v>
      </c>
      <c r="AJ1445" t="s">
        <v>3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</row>
    <row r="1446" spans="1:44" x14ac:dyDescent="0.2">
      <c r="A1446">
        <f>ROW(Source!A1225)</f>
        <v>1225</v>
      </c>
      <c r="B1446">
        <v>1474085184</v>
      </c>
      <c r="C1446">
        <v>1472732605</v>
      </c>
      <c r="D1446">
        <v>1441822228</v>
      </c>
      <c r="E1446">
        <v>15514512</v>
      </c>
      <c r="F1446">
        <v>1</v>
      </c>
      <c r="G1446">
        <v>15514512</v>
      </c>
      <c r="H1446">
        <v>3</v>
      </c>
      <c r="I1446" t="s">
        <v>1036</v>
      </c>
      <c r="J1446" t="s">
        <v>3</v>
      </c>
      <c r="K1446" t="s">
        <v>1038</v>
      </c>
      <c r="L1446">
        <v>1346</v>
      </c>
      <c r="N1446">
        <v>1009</v>
      </c>
      <c r="O1446" t="s">
        <v>968</v>
      </c>
      <c r="P1446" t="s">
        <v>968</v>
      </c>
      <c r="Q1446">
        <v>1</v>
      </c>
      <c r="X1446">
        <v>1.7000000000000001E-2</v>
      </c>
      <c r="Y1446">
        <v>73.951729999999998</v>
      </c>
      <c r="Z1446">
        <v>0</v>
      </c>
      <c r="AA1446">
        <v>0</v>
      </c>
      <c r="AB1446">
        <v>0</v>
      </c>
      <c r="AC1446">
        <v>0</v>
      </c>
      <c r="AD1446">
        <v>1</v>
      </c>
      <c r="AE1446">
        <v>0</v>
      </c>
      <c r="AF1446" t="s">
        <v>3</v>
      </c>
      <c r="AG1446">
        <v>1.7000000000000001E-2</v>
      </c>
      <c r="AH1446">
        <v>3</v>
      </c>
      <c r="AI1446">
        <v>-1</v>
      </c>
      <c r="AJ1446" t="s">
        <v>3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</row>
    <row r="1447" spans="1:44" x14ac:dyDescent="0.2">
      <c r="A1447">
        <f>ROW(Source!A1225)</f>
        <v>1225</v>
      </c>
      <c r="B1447">
        <v>1474085188</v>
      </c>
      <c r="C1447">
        <v>1472732605</v>
      </c>
      <c r="D1447">
        <v>1441834920</v>
      </c>
      <c r="E1447">
        <v>1</v>
      </c>
      <c r="F1447">
        <v>1</v>
      </c>
      <c r="G1447">
        <v>15514512</v>
      </c>
      <c r="H1447">
        <v>3</v>
      </c>
      <c r="I1447" t="s">
        <v>1060</v>
      </c>
      <c r="J1447" t="s">
        <v>1061</v>
      </c>
      <c r="K1447" t="s">
        <v>1062</v>
      </c>
      <c r="L1447">
        <v>1346</v>
      </c>
      <c r="N1447">
        <v>1009</v>
      </c>
      <c r="O1447" t="s">
        <v>968</v>
      </c>
      <c r="P1447" t="s">
        <v>968</v>
      </c>
      <c r="Q1447">
        <v>1</v>
      </c>
      <c r="X1447">
        <v>1.4E-2</v>
      </c>
      <c r="Y1447">
        <v>106.87</v>
      </c>
      <c r="Z1447">
        <v>0</v>
      </c>
      <c r="AA1447">
        <v>0</v>
      </c>
      <c r="AB1447">
        <v>0</v>
      </c>
      <c r="AC1447">
        <v>0</v>
      </c>
      <c r="AD1447">
        <v>1</v>
      </c>
      <c r="AE1447">
        <v>0</v>
      </c>
      <c r="AF1447" t="s">
        <v>3</v>
      </c>
      <c r="AG1447">
        <v>1.4E-2</v>
      </c>
      <c r="AH1447">
        <v>3</v>
      </c>
      <c r="AI1447">
        <v>-1</v>
      </c>
      <c r="AJ1447" t="s">
        <v>3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</row>
    <row r="1448" spans="1:44" x14ac:dyDescent="0.2">
      <c r="A1448">
        <f>ROW(Source!A1226)</f>
        <v>1226</v>
      </c>
      <c r="B1448">
        <v>1474085189</v>
      </c>
      <c r="C1448">
        <v>1472732626</v>
      </c>
      <c r="D1448">
        <v>1441819193</v>
      </c>
      <c r="E1448">
        <v>15514512</v>
      </c>
      <c r="F1448">
        <v>1</v>
      </c>
      <c r="G1448">
        <v>15514512</v>
      </c>
      <c r="H1448">
        <v>1</v>
      </c>
      <c r="I1448" t="s">
        <v>958</v>
      </c>
      <c r="J1448" t="s">
        <v>3</v>
      </c>
      <c r="K1448" t="s">
        <v>959</v>
      </c>
      <c r="L1448">
        <v>1191</v>
      </c>
      <c r="N1448">
        <v>1013</v>
      </c>
      <c r="O1448" t="s">
        <v>960</v>
      </c>
      <c r="P1448" t="s">
        <v>960</v>
      </c>
      <c r="Q1448">
        <v>1</v>
      </c>
      <c r="X1448">
        <v>0.04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1</v>
      </c>
      <c r="AE1448">
        <v>1</v>
      </c>
      <c r="AF1448" t="s">
        <v>436</v>
      </c>
      <c r="AG1448">
        <v>0.44</v>
      </c>
      <c r="AH1448">
        <v>3</v>
      </c>
      <c r="AI1448">
        <v>-1</v>
      </c>
      <c r="AJ1448" t="s">
        <v>3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</row>
    <row r="1449" spans="1:44" x14ac:dyDescent="0.2">
      <c r="A1449">
        <f>ROW(Source!A1227)</f>
        <v>1227</v>
      </c>
      <c r="B1449">
        <v>1474085190</v>
      </c>
      <c r="C1449">
        <v>1472732629</v>
      </c>
      <c r="D1449">
        <v>1441819193</v>
      </c>
      <c r="E1449">
        <v>15514512</v>
      </c>
      <c r="F1449">
        <v>1</v>
      </c>
      <c r="G1449">
        <v>15514512</v>
      </c>
      <c r="H1449">
        <v>1</v>
      </c>
      <c r="I1449" t="s">
        <v>958</v>
      </c>
      <c r="J1449" t="s">
        <v>3</v>
      </c>
      <c r="K1449" t="s">
        <v>959</v>
      </c>
      <c r="L1449">
        <v>1191</v>
      </c>
      <c r="N1449">
        <v>1013</v>
      </c>
      <c r="O1449" t="s">
        <v>960</v>
      </c>
      <c r="P1449" t="s">
        <v>960</v>
      </c>
      <c r="Q1449">
        <v>1</v>
      </c>
      <c r="X1449">
        <v>0.4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1</v>
      </c>
      <c r="AE1449">
        <v>1</v>
      </c>
      <c r="AF1449" t="s">
        <v>680</v>
      </c>
      <c r="AG1449">
        <v>4.8000000000000007</v>
      </c>
      <c r="AH1449">
        <v>3</v>
      </c>
      <c r="AI1449">
        <v>-1</v>
      </c>
      <c r="AJ1449" t="s">
        <v>3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</row>
    <row r="1450" spans="1:44" x14ac:dyDescent="0.2">
      <c r="A1450">
        <f>ROW(Source!A1227)</f>
        <v>1227</v>
      </c>
      <c r="B1450">
        <v>1474085191</v>
      </c>
      <c r="C1450">
        <v>1472732629</v>
      </c>
      <c r="D1450">
        <v>1441836235</v>
      </c>
      <c r="E1450">
        <v>1</v>
      </c>
      <c r="F1450">
        <v>1</v>
      </c>
      <c r="G1450">
        <v>15514512</v>
      </c>
      <c r="H1450">
        <v>3</v>
      </c>
      <c r="I1450" t="s">
        <v>965</v>
      </c>
      <c r="J1450" t="s">
        <v>966</v>
      </c>
      <c r="K1450" t="s">
        <v>967</v>
      </c>
      <c r="L1450">
        <v>1346</v>
      </c>
      <c r="N1450">
        <v>1009</v>
      </c>
      <c r="O1450" t="s">
        <v>968</v>
      </c>
      <c r="P1450" t="s">
        <v>968</v>
      </c>
      <c r="Q1450">
        <v>1</v>
      </c>
      <c r="X1450">
        <v>0.02</v>
      </c>
      <c r="Y1450">
        <v>31.49</v>
      </c>
      <c r="Z1450">
        <v>0</v>
      </c>
      <c r="AA1450">
        <v>0</v>
      </c>
      <c r="AB1450">
        <v>0</v>
      </c>
      <c r="AC1450">
        <v>0</v>
      </c>
      <c r="AD1450">
        <v>1</v>
      </c>
      <c r="AE1450">
        <v>0</v>
      </c>
      <c r="AF1450" t="s">
        <v>680</v>
      </c>
      <c r="AG1450">
        <v>0.24</v>
      </c>
      <c r="AH1450">
        <v>3</v>
      </c>
      <c r="AI1450">
        <v>-1</v>
      </c>
      <c r="AJ1450" t="s">
        <v>3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</row>
    <row r="1451" spans="1:44" x14ac:dyDescent="0.2">
      <c r="A1451">
        <f>ROW(Source!A1227)</f>
        <v>1227</v>
      </c>
      <c r="B1451">
        <v>1474085192</v>
      </c>
      <c r="C1451">
        <v>1472732629</v>
      </c>
      <c r="D1451">
        <v>1441838749</v>
      </c>
      <c r="E1451">
        <v>1</v>
      </c>
      <c r="F1451">
        <v>1</v>
      </c>
      <c r="G1451">
        <v>15514512</v>
      </c>
      <c r="H1451">
        <v>3</v>
      </c>
      <c r="I1451" t="s">
        <v>1063</v>
      </c>
      <c r="J1451" t="s">
        <v>1064</v>
      </c>
      <c r="K1451" t="s">
        <v>1065</v>
      </c>
      <c r="L1451">
        <v>1327</v>
      </c>
      <c r="N1451">
        <v>1005</v>
      </c>
      <c r="O1451" t="s">
        <v>1042</v>
      </c>
      <c r="P1451" t="s">
        <v>1042</v>
      </c>
      <c r="Q1451">
        <v>1</v>
      </c>
      <c r="X1451">
        <v>0.03</v>
      </c>
      <c r="Y1451">
        <v>509.19</v>
      </c>
      <c r="Z1451">
        <v>0</v>
      </c>
      <c r="AA1451">
        <v>0</v>
      </c>
      <c r="AB1451">
        <v>0</v>
      </c>
      <c r="AC1451">
        <v>0</v>
      </c>
      <c r="AD1451">
        <v>1</v>
      </c>
      <c r="AE1451">
        <v>0</v>
      </c>
      <c r="AF1451" t="s">
        <v>680</v>
      </c>
      <c r="AG1451">
        <v>0.36</v>
      </c>
      <c r="AH1451">
        <v>3</v>
      </c>
      <c r="AI1451">
        <v>-1</v>
      </c>
      <c r="AJ1451" t="s">
        <v>3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</row>
    <row r="1452" spans="1:44" x14ac:dyDescent="0.2">
      <c r="A1452">
        <f>ROW(Source!A1227)</f>
        <v>1227</v>
      </c>
      <c r="B1452">
        <v>1474085193</v>
      </c>
      <c r="C1452">
        <v>1472732629</v>
      </c>
      <c r="D1452">
        <v>1441834659</v>
      </c>
      <c r="E1452">
        <v>1</v>
      </c>
      <c r="F1452">
        <v>1</v>
      </c>
      <c r="G1452">
        <v>15514512</v>
      </c>
      <c r="H1452">
        <v>3</v>
      </c>
      <c r="I1452" t="s">
        <v>1066</v>
      </c>
      <c r="J1452" t="s">
        <v>1067</v>
      </c>
      <c r="K1452" t="s">
        <v>1068</v>
      </c>
      <c r="L1452">
        <v>1348</v>
      </c>
      <c r="N1452">
        <v>1009</v>
      </c>
      <c r="O1452" t="s">
        <v>861</v>
      </c>
      <c r="P1452" t="s">
        <v>861</v>
      </c>
      <c r="Q1452">
        <v>1000</v>
      </c>
      <c r="X1452">
        <v>3.0000000000000001E-5</v>
      </c>
      <c r="Y1452">
        <v>113415.03999999999</v>
      </c>
      <c r="Z1452">
        <v>0</v>
      </c>
      <c r="AA1452">
        <v>0</v>
      </c>
      <c r="AB1452">
        <v>0</v>
      </c>
      <c r="AC1452">
        <v>0</v>
      </c>
      <c r="AD1452">
        <v>1</v>
      </c>
      <c r="AE1452">
        <v>0</v>
      </c>
      <c r="AF1452" t="s">
        <v>680</v>
      </c>
      <c r="AG1452">
        <v>3.6000000000000002E-4</v>
      </c>
      <c r="AH1452">
        <v>3</v>
      </c>
      <c r="AI1452">
        <v>-1</v>
      </c>
      <c r="AJ1452" t="s">
        <v>3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</row>
    <row r="1453" spans="1:44" x14ac:dyDescent="0.2">
      <c r="A1453">
        <f>ROW(Source!A1228)</f>
        <v>1228</v>
      </c>
      <c r="B1453">
        <v>1474085194</v>
      </c>
      <c r="C1453">
        <v>1472732642</v>
      </c>
      <c r="D1453">
        <v>1441819193</v>
      </c>
      <c r="E1453">
        <v>15514512</v>
      </c>
      <c r="F1453">
        <v>1</v>
      </c>
      <c r="G1453">
        <v>15514512</v>
      </c>
      <c r="H1453">
        <v>1</v>
      </c>
      <c r="I1453" t="s">
        <v>958</v>
      </c>
      <c r="J1453" t="s">
        <v>3</v>
      </c>
      <c r="K1453" t="s">
        <v>959</v>
      </c>
      <c r="L1453">
        <v>1191</v>
      </c>
      <c r="N1453">
        <v>1013</v>
      </c>
      <c r="O1453" t="s">
        <v>960</v>
      </c>
      <c r="P1453" t="s">
        <v>960</v>
      </c>
      <c r="Q1453">
        <v>1</v>
      </c>
      <c r="X1453">
        <v>0.08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1</v>
      </c>
      <c r="AE1453">
        <v>1</v>
      </c>
      <c r="AF1453" t="s">
        <v>443</v>
      </c>
      <c r="AG1453">
        <v>28.240000000000002</v>
      </c>
      <c r="AH1453">
        <v>3</v>
      </c>
      <c r="AI1453">
        <v>-1</v>
      </c>
      <c r="AJ1453" t="s">
        <v>3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</row>
    <row r="1454" spans="1:44" x14ac:dyDescent="0.2">
      <c r="A1454">
        <f>ROW(Source!A1229)</f>
        <v>1229</v>
      </c>
      <c r="B1454">
        <v>1474085195</v>
      </c>
      <c r="C1454">
        <v>1472732658</v>
      </c>
      <c r="D1454">
        <v>1441819193</v>
      </c>
      <c r="E1454">
        <v>15514512</v>
      </c>
      <c r="F1454">
        <v>1</v>
      </c>
      <c r="G1454">
        <v>15514512</v>
      </c>
      <c r="H1454">
        <v>1</v>
      </c>
      <c r="I1454" t="s">
        <v>958</v>
      </c>
      <c r="J1454" t="s">
        <v>3</v>
      </c>
      <c r="K1454" t="s">
        <v>959</v>
      </c>
      <c r="L1454">
        <v>1191</v>
      </c>
      <c r="N1454">
        <v>1013</v>
      </c>
      <c r="O1454" t="s">
        <v>960</v>
      </c>
      <c r="P1454" t="s">
        <v>960</v>
      </c>
      <c r="Q1454">
        <v>1</v>
      </c>
      <c r="X1454">
        <v>0.14000000000000001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1</v>
      </c>
      <c r="AE1454">
        <v>1</v>
      </c>
      <c r="AF1454" t="s">
        <v>100</v>
      </c>
      <c r="AG1454">
        <v>0.56000000000000005</v>
      </c>
      <c r="AH1454">
        <v>3</v>
      </c>
      <c r="AI1454">
        <v>-1</v>
      </c>
      <c r="AJ1454" t="s">
        <v>3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</row>
    <row r="1455" spans="1:44" x14ac:dyDescent="0.2">
      <c r="A1455">
        <f>ROW(Source!A1230)</f>
        <v>1230</v>
      </c>
      <c r="B1455">
        <v>1474085196</v>
      </c>
      <c r="C1455">
        <v>1472732663</v>
      </c>
      <c r="D1455">
        <v>1441819193</v>
      </c>
      <c r="E1455">
        <v>15514512</v>
      </c>
      <c r="F1455">
        <v>1</v>
      </c>
      <c r="G1455">
        <v>15514512</v>
      </c>
      <c r="H1455">
        <v>1</v>
      </c>
      <c r="I1455" t="s">
        <v>958</v>
      </c>
      <c r="J1455" t="s">
        <v>3</v>
      </c>
      <c r="K1455" t="s">
        <v>959</v>
      </c>
      <c r="L1455">
        <v>1191</v>
      </c>
      <c r="N1455">
        <v>1013</v>
      </c>
      <c r="O1455" t="s">
        <v>960</v>
      </c>
      <c r="P1455" t="s">
        <v>960</v>
      </c>
      <c r="Q1455">
        <v>1</v>
      </c>
      <c r="X1455">
        <v>0.6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1</v>
      </c>
      <c r="AE1455">
        <v>1</v>
      </c>
      <c r="AF1455" t="s">
        <v>3</v>
      </c>
      <c r="AG1455">
        <v>0.6</v>
      </c>
      <c r="AH1455">
        <v>3</v>
      </c>
      <c r="AI1455">
        <v>-1</v>
      </c>
      <c r="AJ1455" t="s">
        <v>3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</row>
    <row r="1456" spans="1:44" x14ac:dyDescent="0.2">
      <c r="A1456">
        <f>ROW(Source!A1230)</f>
        <v>1230</v>
      </c>
      <c r="B1456">
        <v>1474085197</v>
      </c>
      <c r="C1456">
        <v>1472732663</v>
      </c>
      <c r="D1456">
        <v>1441836235</v>
      </c>
      <c r="E1456">
        <v>1</v>
      </c>
      <c r="F1456">
        <v>1</v>
      </c>
      <c r="G1456">
        <v>15514512</v>
      </c>
      <c r="H1456">
        <v>3</v>
      </c>
      <c r="I1456" t="s">
        <v>965</v>
      </c>
      <c r="J1456" t="s">
        <v>966</v>
      </c>
      <c r="K1456" t="s">
        <v>967</v>
      </c>
      <c r="L1456">
        <v>1346</v>
      </c>
      <c r="N1456">
        <v>1009</v>
      </c>
      <c r="O1456" t="s">
        <v>968</v>
      </c>
      <c r="P1456" t="s">
        <v>968</v>
      </c>
      <c r="Q1456">
        <v>1</v>
      </c>
      <c r="X1456">
        <v>0.05</v>
      </c>
      <c r="Y1456">
        <v>31.49</v>
      </c>
      <c r="Z1456">
        <v>0</v>
      </c>
      <c r="AA1456">
        <v>0</v>
      </c>
      <c r="AB1456">
        <v>0</v>
      </c>
      <c r="AC1456">
        <v>0</v>
      </c>
      <c r="AD1456">
        <v>1</v>
      </c>
      <c r="AE1456">
        <v>0</v>
      </c>
      <c r="AF1456" t="s">
        <v>3</v>
      </c>
      <c r="AG1456">
        <v>0.05</v>
      </c>
      <c r="AH1456">
        <v>3</v>
      </c>
      <c r="AI1456">
        <v>-1</v>
      </c>
      <c r="AJ1456" t="s">
        <v>3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</row>
    <row r="1457" spans="1:44" x14ac:dyDescent="0.2">
      <c r="A1457">
        <f>ROW(Source!A1231)</f>
        <v>1231</v>
      </c>
      <c r="B1457">
        <v>1474085198</v>
      </c>
      <c r="C1457">
        <v>1472732678</v>
      </c>
      <c r="D1457">
        <v>1441819193</v>
      </c>
      <c r="E1457">
        <v>15514512</v>
      </c>
      <c r="F1457">
        <v>1</v>
      </c>
      <c r="G1457">
        <v>15514512</v>
      </c>
      <c r="H1457">
        <v>1</v>
      </c>
      <c r="I1457" t="s">
        <v>958</v>
      </c>
      <c r="J1457" t="s">
        <v>3</v>
      </c>
      <c r="K1457" t="s">
        <v>959</v>
      </c>
      <c r="L1457">
        <v>1191</v>
      </c>
      <c r="N1457">
        <v>1013</v>
      </c>
      <c r="O1457" t="s">
        <v>960</v>
      </c>
      <c r="P1457" t="s">
        <v>960</v>
      </c>
      <c r="Q1457">
        <v>1</v>
      </c>
      <c r="X1457">
        <v>0.24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1</v>
      </c>
      <c r="AE1457">
        <v>1</v>
      </c>
      <c r="AF1457" t="s">
        <v>100</v>
      </c>
      <c r="AG1457">
        <v>0.96</v>
      </c>
      <c r="AH1457">
        <v>3</v>
      </c>
      <c r="AI1457">
        <v>-1</v>
      </c>
      <c r="AJ1457" t="s">
        <v>3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</row>
    <row r="1458" spans="1:44" x14ac:dyDescent="0.2">
      <c r="A1458">
        <f>ROW(Source!A1231)</f>
        <v>1231</v>
      </c>
      <c r="B1458">
        <v>1474085199</v>
      </c>
      <c r="C1458">
        <v>1472732678</v>
      </c>
      <c r="D1458">
        <v>1441820424</v>
      </c>
      <c r="E1458">
        <v>15514512</v>
      </c>
      <c r="F1458">
        <v>1</v>
      </c>
      <c r="G1458">
        <v>15514512</v>
      </c>
      <c r="H1458">
        <v>3</v>
      </c>
      <c r="I1458" t="s">
        <v>1069</v>
      </c>
      <c r="J1458" t="s">
        <v>3</v>
      </c>
      <c r="K1458" t="s">
        <v>1070</v>
      </c>
      <c r="L1458">
        <v>1346</v>
      </c>
      <c r="N1458">
        <v>1009</v>
      </c>
      <c r="O1458" t="s">
        <v>968</v>
      </c>
      <c r="P1458" t="s">
        <v>968</v>
      </c>
      <c r="Q1458">
        <v>1</v>
      </c>
      <c r="X1458">
        <v>0.1</v>
      </c>
      <c r="Y1458">
        <v>153.26064</v>
      </c>
      <c r="Z1458">
        <v>0</v>
      </c>
      <c r="AA1458">
        <v>0</v>
      </c>
      <c r="AB1458">
        <v>0</v>
      </c>
      <c r="AC1458">
        <v>0</v>
      </c>
      <c r="AD1458">
        <v>1</v>
      </c>
      <c r="AE1458">
        <v>0</v>
      </c>
      <c r="AF1458" t="s">
        <v>100</v>
      </c>
      <c r="AG1458">
        <v>0.4</v>
      </c>
      <c r="AH1458">
        <v>3</v>
      </c>
      <c r="AI1458">
        <v>-1</v>
      </c>
      <c r="AJ1458" t="s">
        <v>3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</row>
    <row r="1459" spans="1:44" x14ac:dyDescent="0.2">
      <c r="A1459">
        <f>ROW(Source!A1231)</f>
        <v>1231</v>
      </c>
      <c r="B1459">
        <v>1474085200</v>
      </c>
      <c r="C1459">
        <v>1472732678</v>
      </c>
      <c r="D1459">
        <v>1441836235</v>
      </c>
      <c r="E1459">
        <v>1</v>
      </c>
      <c r="F1459">
        <v>1</v>
      </c>
      <c r="G1459">
        <v>15514512</v>
      </c>
      <c r="H1459">
        <v>3</v>
      </c>
      <c r="I1459" t="s">
        <v>965</v>
      </c>
      <c r="J1459" t="s">
        <v>966</v>
      </c>
      <c r="K1459" t="s">
        <v>967</v>
      </c>
      <c r="L1459">
        <v>1346</v>
      </c>
      <c r="N1459">
        <v>1009</v>
      </c>
      <c r="O1459" t="s">
        <v>968</v>
      </c>
      <c r="P1459" t="s">
        <v>968</v>
      </c>
      <c r="Q1459">
        <v>1</v>
      </c>
      <c r="X1459">
        <v>0.01</v>
      </c>
      <c r="Y1459">
        <v>31.49</v>
      </c>
      <c r="Z1459">
        <v>0</v>
      </c>
      <c r="AA1459">
        <v>0</v>
      </c>
      <c r="AB1459">
        <v>0</v>
      </c>
      <c r="AC1459">
        <v>0</v>
      </c>
      <c r="AD1459">
        <v>1</v>
      </c>
      <c r="AE1459">
        <v>0</v>
      </c>
      <c r="AF1459" t="s">
        <v>100</v>
      </c>
      <c r="AG1459">
        <v>0.04</v>
      </c>
      <c r="AH1459">
        <v>3</v>
      </c>
      <c r="AI1459">
        <v>-1</v>
      </c>
      <c r="AJ1459" t="s">
        <v>3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</row>
    <row r="1460" spans="1:44" x14ac:dyDescent="0.2">
      <c r="A1460">
        <f>ROW(Source!A1231)</f>
        <v>1231</v>
      </c>
      <c r="B1460">
        <v>1474085201</v>
      </c>
      <c r="C1460">
        <v>1472732678</v>
      </c>
      <c r="D1460">
        <v>1441834659</v>
      </c>
      <c r="E1460">
        <v>1</v>
      </c>
      <c r="F1460">
        <v>1</v>
      </c>
      <c r="G1460">
        <v>15514512</v>
      </c>
      <c r="H1460">
        <v>3</v>
      </c>
      <c r="I1460" t="s">
        <v>1066</v>
      </c>
      <c r="J1460" t="s">
        <v>1067</v>
      </c>
      <c r="K1460" t="s">
        <v>1068</v>
      </c>
      <c r="L1460">
        <v>1348</v>
      </c>
      <c r="N1460">
        <v>1009</v>
      </c>
      <c r="O1460" t="s">
        <v>861</v>
      </c>
      <c r="P1460" t="s">
        <v>861</v>
      </c>
      <c r="Q1460">
        <v>1000</v>
      </c>
      <c r="X1460">
        <v>1.0000000000000001E-5</v>
      </c>
      <c r="Y1460">
        <v>113415.03999999999</v>
      </c>
      <c r="Z1460">
        <v>0</v>
      </c>
      <c r="AA1460">
        <v>0</v>
      </c>
      <c r="AB1460">
        <v>0</v>
      </c>
      <c r="AC1460">
        <v>0</v>
      </c>
      <c r="AD1460">
        <v>1</v>
      </c>
      <c r="AE1460">
        <v>0</v>
      </c>
      <c r="AF1460" t="s">
        <v>100</v>
      </c>
      <c r="AG1460">
        <v>4.0000000000000003E-5</v>
      </c>
      <c r="AH1460">
        <v>3</v>
      </c>
      <c r="AI1460">
        <v>-1</v>
      </c>
      <c r="AJ1460" t="s">
        <v>3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</row>
    <row r="1461" spans="1:44" x14ac:dyDescent="0.2">
      <c r="A1461">
        <f>ROW(Source!A1233)</f>
        <v>1233</v>
      </c>
      <c r="B1461">
        <v>1474085202</v>
      </c>
      <c r="C1461">
        <v>1472732721</v>
      </c>
      <c r="D1461">
        <v>1441819193</v>
      </c>
      <c r="E1461">
        <v>15514512</v>
      </c>
      <c r="F1461">
        <v>1</v>
      </c>
      <c r="G1461">
        <v>15514512</v>
      </c>
      <c r="H1461">
        <v>1</v>
      </c>
      <c r="I1461" t="s">
        <v>958</v>
      </c>
      <c r="J1461" t="s">
        <v>3</v>
      </c>
      <c r="K1461" t="s">
        <v>959</v>
      </c>
      <c r="L1461">
        <v>1191</v>
      </c>
      <c r="N1461">
        <v>1013</v>
      </c>
      <c r="O1461" t="s">
        <v>960</v>
      </c>
      <c r="P1461" t="s">
        <v>960</v>
      </c>
      <c r="Q1461">
        <v>1</v>
      </c>
      <c r="X1461">
        <v>0.17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1</v>
      </c>
      <c r="AE1461">
        <v>1</v>
      </c>
      <c r="AF1461" t="s">
        <v>100</v>
      </c>
      <c r="AG1461">
        <v>0.68</v>
      </c>
      <c r="AH1461">
        <v>3</v>
      </c>
      <c r="AI1461">
        <v>-1</v>
      </c>
      <c r="AJ1461" t="s">
        <v>3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</row>
    <row r="1462" spans="1:44" x14ac:dyDescent="0.2">
      <c r="A1462">
        <f>ROW(Source!A1233)</f>
        <v>1233</v>
      </c>
      <c r="B1462">
        <v>1474085203</v>
      </c>
      <c r="C1462">
        <v>1472732721</v>
      </c>
      <c r="D1462">
        <v>1441834258</v>
      </c>
      <c r="E1462">
        <v>1</v>
      </c>
      <c r="F1462">
        <v>1</v>
      </c>
      <c r="G1462">
        <v>15514512</v>
      </c>
      <c r="H1462">
        <v>2</v>
      </c>
      <c r="I1462" t="s">
        <v>1017</v>
      </c>
      <c r="J1462" t="s">
        <v>1018</v>
      </c>
      <c r="K1462" t="s">
        <v>1019</v>
      </c>
      <c r="L1462">
        <v>1368</v>
      </c>
      <c r="N1462">
        <v>1011</v>
      </c>
      <c r="O1462" t="s">
        <v>964</v>
      </c>
      <c r="P1462" t="s">
        <v>964</v>
      </c>
      <c r="Q1462">
        <v>1</v>
      </c>
      <c r="X1462">
        <v>0.01</v>
      </c>
      <c r="Y1462">
        <v>0</v>
      </c>
      <c r="Z1462">
        <v>1303.01</v>
      </c>
      <c r="AA1462">
        <v>826.2</v>
      </c>
      <c r="AB1462">
        <v>0</v>
      </c>
      <c r="AC1462">
        <v>0</v>
      </c>
      <c r="AD1462">
        <v>1</v>
      </c>
      <c r="AE1462">
        <v>0</v>
      </c>
      <c r="AF1462" t="s">
        <v>100</v>
      </c>
      <c r="AG1462">
        <v>0.04</v>
      </c>
      <c r="AH1462">
        <v>3</v>
      </c>
      <c r="AI1462">
        <v>-1</v>
      </c>
      <c r="AJ1462" t="s">
        <v>3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</row>
    <row r="1463" spans="1:44" x14ac:dyDescent="0.2">
      <c r="A1463">
        <f>ROW(Source!A1233)</f>
        <v>1233</v>
      </c>
      <c r="B1463">
        <v>1474085204</v>
      </c>
      <c r="C1463">
        <v>1472732721</v>
      </c>
      <c r="D1463">
        <v>1441836186</v>
      </c>
      <c r="E1463">
        <v>1</v>
      </c>
      <c r="F1463">
        <v>1</v>
      </c>
      <c r="G1463">
        <v>15514512</v>
      </c>
      <c r="H1463">
        <v>3</v>
      </c>
      <c r="I1463" t="s">
        <v>1049</v>
      </c>
      <c r="J1463" t="s">
        <v>1050</v>
      </c>
      <c r="K1463" t="s">
        <v>1051</v>
      </c>
      <c r="L1463">
        <v>1346</v>
      </c>
      <c r="N1463">
        <v>1009</v>
      </c>
      <c r="O1463" t="s">
        <v>968</v>
      </c>
      <c r="P1463" t="s">
        <v>968</v>
      </c>
      <c r="Q1463">
        <v>1</v>
      </c>
      <c r="X1463">
        <v>0.01</v>
      </c>
      <c r="Y1463">
        <v>494.57</v>
      </c>
      <c r="Z1463">
        <v>0</v>
      </c>
      <c r="AA1463">
        <v>0</v>
      </c>
      <c r="AB1463">
        <v>0</v>
      </c>
      <c r="AC1463">
        <v>0</v>
      </c>
      <c r="AD1463">
        <v>1</v>
      </c>
      <c r="AE1463">
        <v>0</v>
      </c>
      <c r="AF1463" t="s">
        <v>100</v>
      </c>
      <c r="AG1463">
        <v>0.04</v>
      </c>
      <c r="AH1463">
        <v>3</v>
      </c>
      <c r="AI1463">
        <v>-1</v>
      </c>
      <c r="AJ1463" t="s">
        <v>3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</row>
    <row r="1464" spans="1:44" x14ac:dyDescent="0.2">
      <c r="A1464">
        <f>ROW(Source!A1233)</f>
        <v>1233</v>
      </c>
      <c r="B1464">
        <v>1474085205</v>
      </c>
      <c r="C1464">
        <v>1472732721</v>
      </c>
      <c r="D1464">
        <v>1441836230</v>
      </c>
      <c r="E1464">
        <v>1</v>
      </c>
      <c r="F1464">
        <v>1</v>
      </c>
      <c r="G1464">
        <v>15514512</v>
      </c>
      <c r="H1464">
        <v>3</v>
      </c>
      <c r="I1464" t="s">
        <v>1052</v>
      </c>
      <c r="J1464" t="s">
        <v>1053</v>
      </c>
      <c r="K1464" t="s">
        <v>1054</v>
      </c>
      <c r="L1464">
        <v>1327</v>
      </c>
      <c r="N1464">
        <v>1005</v>
      </c>
      <c r="O1464" t="s">
        <v>1042</v>
      </c>
      <c r="P1464" t="s">
        <v>1042</v>
      </c>
      <c r="Q1464">
        <v>1</v>
      </c>
      <c r="X1464">
        <v>0.02</v>
      </c>
      <c r="Y1464">
        <v>46</v>
      </c>
      <c r="Z1464">
        <v>0</v>
      </c>
      <c r="AA1464">
        <v>0</v>
      </c>
      <c r="AB1464">
        <v>0</v>
      </c>
      <c r="AC1464">
        <v>0</v>
      </c>
      <c r="AD1464">
        <v>1</v>
      </c>
      <c r="AE1464">
        <v>0</v>
      </c>
      <c r="AF1464" t="s">
        <v>100</v>
      </c>
      <c r="AG1464">
        <v>0.08</v>
      </c>
      <c r="AH1464">
        <v>3</v>
      </c>
      <c r="AI1464">
        <v>-1</v>
      </c>
      <c r="AJ1464" t="s">
        <v>3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</row>
    <row r="1465" spans="1:44" x14ac:dyDescent="0.2">
      <c r="A1465">
        <f>ROW(Source!A1234)</f>
        <v>1234</v>
      </c>
      <c r="B1465">
        <v>1474085206</v>
      </c>
      <c r="C1465">
        <v>1472732733</v>
      </c>
      <c r="D1465">
        <v>1441819193</v>
      </c>
      <c r="E1465">
        <v>15514512</v>
      </c>
      <c r="F1465">
        <v>1</v>
      </c>
      <c r="G1465">
        <v>15514512</v>
      </c>
      <c r="H1465">
        <v>1</v>
      </c>
      <c r="I1465" t="s">
        <v>958</v>
      </c>
      <c r="J1465" t="s">
        <v>3</v>
      </c>
      <c r="K1465" t="s">
        <v>959</v>
      </c>
      <c r="L1465">
        <v>1191</v>
      </c>
      <c r="N1465">
        <v>1013</v>
      </c>
      <c r="O1465" t="s">
        <v>960</v>
      </c>
      <c r="P1465" t="s">
        <v>960</v>
      </c>
      <c r="Q1465">
        <v>1</v>
      </c>
      <c r="X1465">
        <v>0.08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1</v>
      </c>
      <c r="AE1465">
        <v>1</v>
      </c>
      <c r="AF1465" t="s">
        <v>443</v>
      </c>
      <c r="AG1465">
        <v>28.240000000000002</v>
      </c>
      <c r="AH1465">
        <v>3</v>
      </c>
      <c r="AI1465">
        <v>-1</v>
      </c>
      <c r="AJ1465" t="s">
        <v>3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</row>
    <row r="1466" spans="1:44" x14ac:dyDescent="0.2">
      <c r="A1466">
        <f>ROW(Source!A1235)</f>
        <v>1235</v>
      </c>
      <c r="B1466">
        <v>1474085207</v>
      </c>
      <c r="C1466">
        <v>1472732738</v>
      </c>
      <c r="D1466">
        <v>1441819193</v>
      </c>
      <c r="E1466">
        <v>15514512</v>
      </c>
      <c r="F1466">
        <v>1</v>
      </c>
      <c r="G1466">
        <v>15514512</v>
      </c>
      <c r="H1466">
        <v>1</v>
      </c>
      <c r="I1466" t="s">
        <v>958</v>
      </c>
      <c r="J1466" t="s">
        <v>3</v>
      </c>
      <c r="K1466" t="s">
        <v>959</v>
      </c>
      <c r="L1466">
        <v>1191</v>
      </c>
      <c r="N1466">
        <v>1013</v>
      </c>
      <c r="O1466" t="s">
        <v>960</v>
      </c>
      <c r="P1466" t="s">
        <v>960</v>
      </c>
      <c r="Q1466">
        <v>1</v>
      </c>
      <c r="X1466">
        <v>0.14000000000000001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1</v>
      </c>
      <c r="AE1466">
        <v>1</v>
      </c>
      <c r="AF1466" t="s">
        <v>100</v>
      </c>
      <c r="AG1466">
        <v>0.56000000000000005</v>
      </c>
      <c r="AH1466">
        <v>3</v>
      </c>
      <c r="AI1466">
        <v>-1</v>
      </c>
      <c r="AJ1466" t="s">
        <v>3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</row>
    <row r="1467" spans="1:44" x14ac:dyDescent="0.2">
      <c r="A1467">
        <f>ROW(Source!A1236)</f>
        <v>1236</v>
      </c>
      <c r="B1467">
        <v>1474085208</v>
      </c>
      <c r="C1467">
        <v>1472732743</v>
      </c>
      <c r="D1467">
        <v>1441819193</v>
      </c>
      <c r="E1467">
        <v>15514512</v>
      </c>
      <c r="F1467">
        <v>1</v>
      </c>
      <c r="G1467">
        <v>15514512</v>
      </c>
      <c r="H1467">
        <v>1</v>
      </c>
      <c r="I1467" t="s">
        <v>958</v>
      </c>
      <c r="J1467" t="s">
        <v>3</v>
      </c>
      <c r="K1467" t="s">
        <v>959</v>
      </c>
      <c r="L1467">
        <v>1191</v>
      </c>
      <c r="N1467">
        <v>1013</v>
      </c>
      <c r="O1467" t="s">
        <v>960</v>
      </c>
      <c r="P1467" t="s">
        <v>960</v>
      </c>
      <c r="Q1467">
        <v>1</v>
      </c>
      <c r="X1467">
        <v>0.6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1</v>
      </c>
      <c r="AE1467">
        <v>1</v>
      </c>
      <c r="AF1467" t="s">
        <v>3</v>
      </c>
      <c r="AG1467">
        <v>0.6</v>
      </c>
      <c r="AH1467">
        <v>3</v>
      </c>
      <c r="AI1467">
        <v>-1</v>
      </c>
      <c r="AJ1467" t="s">
        <v>3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</row>
    <row r="1468" spans="1:44" x14ac:dyDescent="0.2">
      <c r="A1468">
        <f>ROW(Source!A1236)</f>
        <v>1236</v>
      </c>
      <c r="B1468">
        <v>1474085209</v>
      </c>
      <c r="C1468">
        <v>1472732743</v>
      </c>
      <c r="D1468">
        <v>1441836235</v>
      </c>
      <c r="E1468">
        <v>1</v>
      </c>
      <c r="F1468">
        <v>1</v>
      </c>
      <c r="G1468">
        <v>15514512</v>
      </c>
      <c r="H1468">
        <v>3</v>
      </c>
      <c r="I1468" t="s">
        <v>965</v>
      </c>
      <c r="J1468" t="s">
        <v>966</v>
      </c>
      <c r="K1468" t="s">
        <v>967</v>
      </c>
      <c r="L1468">
        <v>1346</v>
      </c>
      <c r="N1468">
        <v>1009</v>
      </c>
      <c r="O1468" t="s">
        <v>968</v>
      </c>
      <c r="P1468" t="s">
        <v>968</v>
      </c>
      <c r="Q1468">
        <v>1</v>
      </c>
      <c r="X1468">
        <v>0.05</v>
      </c>
      <c r="Y1468">
        <v>31.49</v>
      </c>
      <c r="Z1468">
        <v>0</v>
      </c>
      <c r="AA1468">
        <v>0</v>
      </c>
      <c r="AB1468">
        <v>0</v>
      </c>
      <c r="AC1468">
        <v>0</v>
      </c>
      <c r="AD1468">
        <v>1</v>
      </c>
      <c r="AE1468">
        <v>0</v>
      </c>
      <c r="AF1468" t="s">
        <v>3</v>
      </c>
      <c r="AG1468">
        <v>0.05</v>
      </c>
      <c r="AH1468">
        <v>3</v>
      </c>
      <c r="AI1468">
        <v>-1</v>
      </c>
      <c r="AJ1468" t="s">
        <v>3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</row>
    <row r="1469" spans="1:44" x14ac:dyDescent="0.2">
      <c r="A1469">
        <f>ROW(Source!A1237)</f>
        <v>1237</v>
      </c>
      <c r="B1469">
        <v>1474085210</v>
      </c>
      <c r="C1469">
        <v>1472732752</v>
      </c>
      <c r="D1469">
        <v>1441819193</v>
      </c>
      <c r="E1469">
        <v>15514512</v>
      </c>
      <c r="F1469">
        <v>1</v>
      </c>
      <c r="G1469">
        <v>15514512</v>
      </c>
      <c r="H1469">
        <v>1</v>
      </c>
      <c r="I1469" t="s">
        <v>958</v>
      </c>
      <c r="J1469" t="s">
        <v>3</v>
      </c>
      <c r="K1469" t="s">
        <v>959</v>
      </c>
      <c r="L1469">
        <v>1191</v>
      </c>
      <c r="N1469">
        <v>1013</v>
      </c>
      <c r="O1469" t="s">
        <v>960</v>
      </c>
      <c r="P1469" t="s">
        <v>960</v>
      </c>
      <c r="Q1469">
        <v>1</v>
      </c>
      <c r="X1469">
        <v>1.5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1</v>
      </c>
      <c r="AE1469">
        <v>1</v>
      </c>
      <c r="AF1469" t="s">
        <v>3</v>
      </c>
      <c r="AG1469">
        <v>1.5</v>
      </c>
      <c r="AH1469">
        <v>3</v>
      </c>
      <c r="AI1469">
        <v>-1</v>
      </c>
      <c r="AJ1469" t="s">
        <v>3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</row>
    <row r="1470" spans="1:44" x14ac:dyDescent="0.2">
      <c r="A1470">
        <f>ROW(Source!A1237)</f>
        <v>1237</v>
      </c>
      <c r="B1470">
        <v>1474085212</v>
      </c>
      <c r="C1470">
        <v>1472732752</v>
      </c>
      <c r="D1470">
        <v>1441820422</v>
      </c>
      <c r="E1470">
        <v>15514512</v>
      </c>
      <c r="F1470">
        <v>1</v>
      </c>
      <c r="G1470">
        <v>15514512</v>
      </c>
      <c r="H1470">
        <v>3</v>
      </c>
      <c r="I1470" t="s">
        <v>1055</v>
      </c>
      <c r="J1470" t="s">
        <v>3</v>
      </c>
      <c r="K1470" t="s">
        <v>1056</v>
      </c>
      <c r="L1470">
        <v>1346</v>
      </c>
      <c r="N1470">
        <v>1009</v>
      </c>
      <c r="O1470" t="s">
        <v>968</v>
      </c>
      <c r="P1470" t="s">
        <v>968</v>
      </c>
      <c r="Q1470">
        <v>1</v>
      </c>
      <c r="X1470">
        <v>4.0000000000000001E-3</v>
      </c>
      <c r="Y1470">
        <v>1511.54088</v>
      </c>
      <c r="Z1470">
        <v>0</v>
      </c>
      <c r="AA1470">
        <v>0</v>
      </c>
      <c r="AB1470">
        <v>0</v>
      </c>
      <c r="AC1470">
        <v>0</v>
      </c>
      <c r="AD1470">
        <v>1</v>
      </c>
      <c r="AE1470">
        <v>0</v>
      </c>
      <c r="AF1470" t="s">
        <v>3</v>
      </c>
      <c r="AG1470">
        <v>4.0000000000000001E-3</v>
      </c>
      <c r="AH1470">
        <v>3</v>
      </c>
      <c r="AI1470">
        <v>-1</v>
      </c>
      <c r="AJ1470" t="s">
        <v>3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</row>
    <row r="1471" spans="1:44" x14ac:dyDescent="0.2">
      <c r="A1471">
        <f>ROW(Source!A1237)</f>
        <v>1237</v>
      </c>
      <c r="B1471">
        <v>1474085213</v>
      </c>
      <c r="C1471">
        <v>1472732752</v>
      </c>
      <c r="D1471">
        <v>1441836235</v>
      </c>
      <c r="E1471">
        <v>1</v>
      </c>
      <c r="F1471">
        <v>1</v>
      </c>
      <c r="G1471">
        <v>15514512</v>
      </c>
      <c r="H1471">
        <v>3</v>
      </c>
      <c r="I1471" t="s">
        <v>965</v>
      </c>
      <c r="J1471" t="s">
        <v>966</v>
      </c>
      <c r="K1471" t="s">
        <v>967</v>
      </c>
      <c r="L1471">
        <v>1346</v>
      </c>
      <c r="N1471">
        <v>1009</v>
      </c>
      <c r="O1471" t="s">
        <v>968</v>
      </c>
      <c r="P1471" t="s">
        <v>968</v>
      </c>
      <c r="Q1471">
        <v>1</v>
      </c>
      <c r="X1471">
        <v>0.01</v>
      </c>
      <c r="Y1471">
        <v>31.49</v>
      </c>
      <c r="Z1471">
        <v>0</v>
      </c>
      <c r="AA1471">
        <v>0</v>
      </c>
      <c r="AB1471">
        <v>0</v>
      </c>
      <c r="AC1471">
        <v>0</v>
      </c>
      <c r="AD1471">
        <v>1</v>
      </c>
      <c r="AE1471">
        <v>0</v>
      </c>
      <c r="AF1471" t="s">
        <v>3</v>
      </c>
      <c r="AG1471">
        <v>0.01</v>
      </c>
      <c r="AH1471">
        <v>3</v>
      </c>
      <c r="AI1471">
        <v>-1</v>
      </c>
      <c r="AJ1471" t="s">
        <v>3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</row>
    <row r="1472" spans="1:44" x14ac:dyDescent="0.2">
      <c r="A1472">
        <f>ROW(Source!A1237)</f>
        <v>1237</v>
      </c>
      <c r="B1472">
        <v>1474085214</v>
      </c>
      <c r="C1472">
        <v>1472732752</v>
      </c>
      <c r="D1472">
        <v>1441838748</v>
      </c>
      <c r="E1472">
        <v>1</v>
      </c>
      <c r="F1472">
        <v>1</v>
      </c>
      <c r="G1472">
        <v>15514512</v>
      </c>
      <c r="H1472">
        <v>3</v>
      </c>
      <c r="I1472" t="s">
        <v>1057</v>
      </c>
      <c r="J1472" t="s">
        <v>1058</v>
      </c>
      <c r="K1472" t="s">
        <v>1059</v>
      </c>
      <c r="L1472">
        <v>1327</v>
      </c>
      <c r="N1472">
        <v>1005</v>
      </c>
      <c r="O1472" t="s">
        <v>1042</v>
      </c>
      <c r="P1472" t="s">
        <v>1042</v>
      </c>
      <c r="Q1472">
        <v>1</v>
      </c>
      <c r="X1472">
        <v>1.0999999999999999E-2</v>
      </c>
      <c r="Y1472">
        <v>208.99</v>
      </c>
      <c r="Z1472">
        <v>0</v>
      </c>
      <c r="AA1472">
        <v>0</v>
      </c>
      <c r="AB1472">
        <v>0</v>
      </c>
      <c r="AC1472">
        <v>0</v>
      </c>
      <c r="AD1472">
        <v>1</v>
      </c>
      <c r="AE1472">
        <v>0</v>
      </c>
      <c r="AF1472" t="s">
        <v>3</v>
      </c>
      <c r="AG1472">
        <v>1.0999999999999999E-2</v>
      </c>
      <c r="AH1472">
        <v>3</v>
      </c>
      <c r="AI1472">
        <v>-1</v>
      </c>
      <c r="AJ1472" t="s">
        <v>3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</row>
    <row r="1473" spans="1:44" x14ac:dyDescent="0.2">
      <c r="A1473">
        <f>ROW(Source!A1237)</f>
        <v>1237</v>
      </c>
      <c r="B1473">
        <v>1474085211</v>
      </c>
      <c r="C1473">
        <v>1472732752</v>
      </c>
      <c r="D1473">
        <v>1441822228</v>
      </c>
      <c r="E1473">
        <v>15514512</v>
      </c>
      <c r="F1473">
        <v>1</v>
      </c>
      <c r="G1473">
        <v>15514512</v>
      </c>
      <c r="H1473">
        <v>3</v>
      </c>
      <c r="I1473" t="s">
        <v>1036</v>
      </c>
      <c r="J1473" t="s">
        <v>3</v>
      </c>
      <c r="K1473" t="s">
        <v>1038</v>
      </c>
      <c r="L1473">
        <v>1346</v>
      </c>
      <c r="N1473">
        <v>1009</v>
      </c>
      <c r="O1473" t="s">
        <v>968</v>
      </c>
      <c r="P1473" t="s">
        <v>968</v>
      </c>
      <c r="Q1473">
        <v>1</v>
      </c>
      <c r="X1473">
        <v>2.3E-2</v>
      </c>
      <c r="Y1473">
        <v>73.951729999999998</v>
      </c>
      <c r="Z1473">
        <v>0</v>
      </c>
      <c r="AA1473">
        <v>0</v>
      </c>
      <c r="AB1473">
        <v>0</v>
      </c>
      <c r="AC1473">
        <v>0</v>
      </c>
      <c r="AD1473">
        <v>1</v>
      </c>
      <c r="AE1473">
        <v>0</v>
      </c>
      <c r="AF1473" t="s">
        <v>3</v>
      </c>
      <c r="AG1473">
        <v>2.3E-2</v>
      </c>
      <c r="AH1473">
        <v>3</v>
      </c>
      <c r="AI1473">
        <v>-1</v>
      </c>
      <c r="AJ1473" t="s">
        <v>3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</row>
    <row r="1474" spans="1:44" x14ac:dyDescent="0.2">
      <c r="A1474">
        <f>ROW(Source!A1237)</f>
        <v>1237</v>
      </c>
      <c r="B1474">
        <v>1474085215</v>
      </c>
      <c r="C1474">
        <v>1472732752</v>
      </c>
      <c r="D1474">
        <v>1441834920</v>
      </c>
      <c r="E1474">
        <v>1</v>
      </c>
      <c r="F1474">
        <v>1</v>
      </c>
      <c r="G1474">
        <v>15514512</v>
      </c>
      <c r="H1474">
        <v>3</v>
      </c>
      <c r="I1474" t="s">
        <v>1060</v>
      </c>
      <c r="J1474" t="s">
        <v>1061</v>
      </c>
      <c r="K1474" t="s">
        <v>1062</v>
      </c>
      <c r="L1474">
        <v>1346</v>
      </c>
      <c r="N1474">
        <v>1009</v>
      </c>
      <c r="O1474" t="s">
        <v>968</v>
      </c>
      <c r="P1474" t="s">
        <v>968</v>
      </c>
      <c r="Q1474">
        <v>1</v>
      </c>
      <c r="X1474">
        <v>1.9E-2</v>
      </c>
      <c r="Y1474">
        <v>106.87</v>
      </c>
      <c r="Z1474">
        <v>0</v>
      </c>
      <c r="AA1474">
        <v>0</v>
      </c>
      <c r="AB1474">
        <v>0</v>
      </c>
      <c r="AC1474">
        <v>0</v>
      </c>
      <c r="AD1474">
        <v>1</v>
      </c>
      <c r="AE1474">
        <v>0</v>
      </c>
      <c r="AF1474" t="s">
        <v>3</v>
      </c>
      <c r="AG1474">
        <v>1.9E-2</v>
      </c>
      <c r="AH1474">
        <v>3</v>
      </c>
      <c r="AI1474">
        <v>-1</v>
      </c>
      <c r="AJ1474" t="s">
        <v>3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</row>
    <row r="1475" spans="1:44" x14ac:dyDescent="0.2">
      <c r="A1475">
        <f>ROW(Source!A1238)</f>
        <v>1238</v>
      </c>
      <c r="B1475">
        <v>1474085216</v>
      </c>
      <c r="C1475">
        <v>1472732766</v>
      </c>
      <c r="D1475">
        <v>1441819193</v>
      </c>
      <c r="E1475">
        <v>15514512</v>
      </c>
      <c r="F1475">
        <v>1</v>
      </c>
      <c r="G1475">
        <v>15514512</v>
      </c>
      <c r="H1475">
        <v>1</v>
      </c>
      <c r="I1475" t="s">
        <v>958</v>
      </c>
      <c r="J1475" t="s">
        <v>3</v>
      </c>
      <c r="K1475" t="s">
        <v>959</v>
      </c>
      <c r="L1475">
        <v>1191</v>
      </c>
      <c r="N1475">
        <v>1013</v>
      </c>
      <c r="O1475" t="s">
        <v>960</v>
      </c>
      <c r="P1475" t="s">
        <v>960</v>
      </c>
      <c r="Q1475">
        <v>1</v>
      </c>
      <c r="X1475">
        <v>0.05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1</v>
      </c>
      <c r="AE1475">
        <v>1</v>
      </c>
      <c r="AF1475" t="s">
        <v>28</v>
      </c>
      <c r="AG1475">
        <v>0.15000000000000002</v>
      </c>
      <c r="AH1475">
        <v>3</v>
      </c>
      <c r="AI1475">
        <v>-1</v>
      </c>
      <c r="AJ1475" t="s">
        <v>3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</row>
    <row r="1476" spans="1:44" x14ac:dyDescent="0.2">
      <c r="A1476">
        <f>ROW(Source!A1239)</f>
        <v>1239</v>
      </c>
      <c r="B1476">
        <v>1474085217</v>
      </c>
      <c r="C1476">
        <v>1472732771</v>
      </c>
      <c r="D1476">
        <v>1441819193</v>
      </c>
      <c r="E1476">
        <v>15514512</v>
      </c>
      <c r="F1476">
        <v>1</v>
      </c>
      <c r="G1476">
        <v>15514512</v>
      </c>
      <c r="H1476">
        <v>1</v>
      </c>
      <c r="I1476" t="s">
        <v>958</v>
      </c>
      <c r="J1476" t="s">
        <v>3</v>
      </c>
      <c r="K1476" t="s">
        <v>959</v>
      </c>
      <c r="L1476">
        <v>1191</v>
      </c>
      <c r="N1476">
        <v>1013</v>
      </c>
      <c r="O1476" t="s">
        <v>960</v>
      </c>
      <c r="P1476" t="s">
        <v>960</v>
      </c>
      <c r="Q1476">
        <v>1</v>
      </c>
      <c r="X1476">
        <v>1.2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1</v>
      </c>
      <c r="AE1476">
        <v>1</v>
      </c>
      <c r="AF1476" t="s">
        <v>3</v>
      </c>
      <c r="AG1476">
        <v>1.2</v>
      </c>
      <c r="AH1476">
        <v>3</v>
      </c>
      <c r="AI1476">
        <v>-1</v>
      </c>
      <c r="AJ1476" t="s">
        <v>3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</row>
    <row r="1477" spans="1:44" x14ac:dyDescent="0.2">
      <c r="A1477">
        <f>ROW(Source!A1239)</f>
        <v>1239</v>
      </c>
      <c r="B1477">
        <v>1474085218</v>
      </c>
      <c r="C1477">
        <v>1472732771</v>
      </c>
      <c r="D1477">
        <v>1441836235</v>
      </c>
      <c r="E1477">
        <v>1</v>
      </c>
      <c r="F1477">
        <v>1</v>
      </c>
      <c r="G1477">
        <v>15514512</v>
      </c>
      <c r="H1477">
        <v>3</v>
      </c>
      <c r="I1477" t="s">
        <v>965</v>
      </c>
      <c r="J1477" t="s">
        <v>966</v>
      </c>
      <c r="K1477" t="s">
        <v>967</v>
      </c>
      <c r="L1477">
        <v>1346</v>
      </c>
      <c r="N1477">
        <v>1009</v>
      </c>
      <c r="O1477" t="s">
        <v>968</v>
      </c>
      <c r="P1477" t="s">
        <v>968</v>
      </c>
      <c r="Q1477">
        <v>1</v>
      </c>
      <c r="X1477">
        <v>7.0000000000000001E-3</v>
      </c>
      <c r="Y1477">
        <v>31.49</v>
      </c>
      <c r="Z1477">
        <v>0</v>
      </c>
      <c r="AA1477">
        <v>0</v>
      </c>
      <c r="AB1477">
        <v>0</v>
      </c>
      <c r="AC1477">
        <v>0</v>
      </c>
      <c r="AD1477">
        <v>1</v>
      </c>
      <c r="AE1477">
        <v>0</v>
      </c>
      <c r="AF1477" t="s">
        <v>3</v>
      </c>
      <c r="AG1477">
        <v>7.0000000000000001E-3</v>
      </c>
      <c r="AH1477">
        <v>3</v>
      </c>
      <c r="AI1477">
        <v>-1</v>
      </c>
      <c r="AJ1477" t="s">
        <v>3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</row>
    <row r="1478" spans="1:44" x14ac:dyDescent="0.2">
      <c r="A1478">
        <f>ROW(Source!A1239)</f>
        <v>1239</v>
      </c>
      <c r="B1478">
        <v>1474085219</v>
      </c>
      <c r="C1478">
        <v>1472732771</v>
      </c>
      <c r="D1478">
        <v>1441834628</v>
      </c>
      <c r="E1478">
        <v>1</v>
      </c>
      <c r="F1478">
        <v>1</v>
      </c>
      <c r="G1478">
        <v>15514512</v>
      </c>
      <c r="H1478">
        <v>3</v>
      </c>
      <c r="I1478" t="s">
        <v>1036</v>
      </c>
      <c r="J1478" t="s">
        <v>1037</v>
      </c>
      <c r="K1478" t="s">
        <v>1038</v>
      </c>
      <c r="L1478">
        <v>1348</v>
      </c>
      <c r="N1478">
        <v>1009</v>
      </c>
      <c r="O1478" t="s">
        <v>861</v>
      </c>
      <c r="P1478" t="s">
        <v>861</v>
      </c>
      <c r="Q1478">
        <v>1000</v>
      </c>
      <c r="X1478">
        <v>2.0000000000000002E-5</v>
      </c>
      <c r="Y1478">
        <v>73951.73</v>
      </c>
      <c r="Z1478">
        <v>0</v>
      </c>
      <c r="AA1478">
        <v>0</v>
      </c>
      <c r="AB1478">
        <v>0</v>
      </c>
      <c r="AC1478">
        <v>0</v>
      </c>
      <c r="AD1478">
        <v>1</v>
      </c>
      <c r="AE1478">
        <v>0</v>
      </c>
      <c r="AF1478" t="s">
        <v>3</v>
      </c>
      <c r="AG1478">
        <v>2.0000000000000002E-5</v>
      </c>
      <c r="AH1478">
        <v>3</v>
      </c>
      <c r="AI1478">
        <v>-1</v>
      </c>
      <c r="AJ1478" t="s">
        <v>3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</row>
    <row r="1479" spans="1:44" x14ac:dyDescent="0.2">
      <c r="A1479">
        <f>ROW(Source!A1240)</f>
        <v>1240</v>
      </c>
      <c r="B1479">
        <v>1474085220</v>
      </c>
      <c r="C1479">
        <v>1472732779</v>
      </c>
      <c r="D1479">
        <v>1441819193</v>
      </c>
      <c r="E1479">
        <v>15514512</v>
      </c>
      <c r="F1479">
        <v>1</v>
      </c>
      <c r="G1479">
        <v>15514512</v>
      </c>
      <c r="H1479">
        <v>1</v>
      </c>
      <c r="I1479" t="s">
        <v>958</v>
      </c>
      <c r="J1479" t="s">
        <v>3</v>
      </c>
      <c r="K1479" t="s">
        <v>959</v>
      </c>
      <c r="L1479">
        <v>1191</v>
      </c>
      <c r="N1479">
        <v>1013</v>
      </c>
      <c r="O1479" t="s">
        <v>960</v>
      </c>
      <c r="P1479" t="s">
        <v>960</v>
      </c>
      <c r="Q1479">
        <v>1</v>
      </c>
      <c r="X1479">
        <v>0.04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1</v>
      </c>
      <c r="AE1479">
        <v>1</v>
      </c>
      <c r="AF1479" t="s">
        <v>28</v>
      </c>
      <c r="AG1479">
        <v>0.12</v>
      </c>
      <c r="AH1479">
        <v>3</v>
      </c>
      <c r="AI1479">
        <v>-1</v>
      </c>
      <c r="AJ1479" t="s">
        <v>3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</row>
    <row r="1480" spans="1:44" x14ac:dyDescent="0.2">
      <c r="A1480">
        <f>ROW(Source!A1240)</f>
        <v>1240</v>
      </c>
      <c r="B1480">
        <v>1474085221</v>
      </c>
      <c r="C1480">
        <v>1472732779</v>
      </c>
      <c r="D1480">
        <v>1441836235</v>
      </c>
      <c r="E1480">
        <v>1</v>
      </c>
      <c r="F1480">
        <v>1</v>
      </c>
      <c r="G1480">
        <v>15514512</v>
      </c>
      <c r="H1480">
        <v>3</v>
      </c>
      <c r="I1480" t="s">
        <v>965</v>
      </c>
      <c r="J1480" t="s">
        <v>966</v>
      </c>
      <c r="K1480" t="s">
        <v>967</v>
      </c>
      <c r="L1480">
        <v>1346</v>
      </c>
      <c r="N1480">
        <v>1009</v>
      </c>
      <c r="O1480" t="s">
        <v>968</v>
      </c>
      <c r="P1480" t="s">
        <v>968</v>
      </c>
      <c r="Q1480">
        <v>1</v>
      </c>
      <c r="X1480">
        <v>2.0000000000000001E-4</v>
      </c>
      <c r="Y1480">
        <v>31.49</v>
      </c>
      <c r="Z1480">
        <v>0</v>
      </c>
      <c r="AA1480">
        <v>0</v>
      </c>
      <c r="AB1480">
        <v>0</v>
      </c>
      <c r="AC1480">
        <v>0</v>
      </c>
      <c r="AD1480">
        <v>1</v>
      </c>
      <c r="AE1480">
        <v>0</v>
      </c>
      <c r="AF1480" t="s">
        <v>28</v>
      </c>
      <c r="AG1480">
        <v>6.0000000000000006E-4</v>
      </c>
      <c r="AH1480">
        <v>3</v>
      </c>
      <c r="AI1480">
        <v>-1</v>
      </c>
      <c r="AJ1480" t="s">
        <v>3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</row>
    <row r="1481" spans="1:44" x14ac:dyDescent="0.2">
      <c r="A1481">
        <f>ROW(Source!A1241)</f>
        <v>1241</v>
      </c>
      <c r="B1481">
        <v>1474085222</v>
      </c>
      <c r="C1481">
        <v>1472732785</v>
      </c>
      <c r="D1481">
        <v>1441819193</v>
      </c>
      <c r="E1481">
        <v>15514512</v>
      </c>
      <c r="F1481">
        <v>1</v>
      </c>
      <c r="G1481">
        <v>15514512</v>
      </c>
      <c r="H1481">
        <v>1</v>
      </c>
      <c r="I1481" t="s">
        <v>958</v>
      </c>
      <c r="J1481" t="s">
        <v>3</v>
      </c>
      <c r="K1481" t="s">
        <v>959</v>
      </c>
      <c r="L1481">
        <v>1191</v>
      </c>
      <c r="N1481">
        <v>1013</v>
      </c>
      <c r="O1481" t="s">
        <v>960</v>
      </c>
      <c r="P1481" t="s">
        <v>960</v>
      </c>
      <c r="Q1481">
        <v>1</v>
      </c>
      <c r="X1481">
        <v>0.4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1</v>
      </c>
      <c r="AE1481">
        <v>1</v>
      </c>
      <c r="AF1481" t="s">
        <v>100</v>
      </c>
      <c r="AG1481">
        <v>1.6</v>
      </c>
      <c r="AH1481">
        <v>3</v>
      </c>
      <c r="AI1481">
        <v>-1</v>
      </c>
      <c r="AJ1481" t="s">
        <v>3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</row>
    <row r="1482" spans="1:44" x14ac:dyDescent="0.2">
      <c r="A1482">
        <f>ROW(Source!A1241)</f>
        <v>1241</v>
      </c>
      <c r="B1482">
        <v>1474085223</v>
      </c>
      <c r="C1482">
        <v>1472732785</v>
      </c>
      <c r="D1482">
        <v>1441836235</v>
      </c>
      <c r="E1482">
        <v>1</v>
      </c>
      <c r="F1482">
        <v>1</v>
      </c>
      <c r="G1482">
        <v>15514512</v>
      </c>
      <c r="H1482">
        <v>3</v>
      </c>
      <c r="I1482" t="s">
        <v>965</v>
      </c>
      <c r="J1482" t="s">
        <v>966</v>
      </c>
      <c r="K1482" t="s">
        <v>967</v>
      </c>
      <c r="L1482">
        <v>1346</v>
      </c>
      <c r="N1482">
        <v>1009</v>
      </c>
      <c r="O1482" t="s">
        <v>968</v>
      </c>
      <c r="P1482" t="s">
        <v>968</v>
      </c>
      <c r="Q1482">
        <v>1</v>
      </c>
      <c r="X1482">
        <v>0.02</v>
      </c>
      <c r="Y1482">
        <v>31.49</v>
      </c>
      <c r="Z1482">
        <v>0</v>
      </c>
      <c r="AA1482">
        <v>0</v>
      </c>
      <c r="AB1482">
        <v>0</v>
      </c>
      <c r="AC1482">
        <v>0</v>
      </c>
      <c r="AD1482">
        <v>1</v>
      </c>
      <c r="AE1482">
        <v>0</v>
      </c>
      <c r="AF1482" t="s">
        <v>100</v>
      </c>
      <c r="AG1482">
        <v>0.08</v>
      </c>
      <c r="AH1482">
        <v>3</v>
      </c>
      <c r="AI1482">
        <v>-1</v>
      </c>
      <c r="AJ1482" t="s">
        <v>3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</row>
    <row r="1483" spans="1:44" x14ac:dyDescent="0.2">
      <c r="A1483">
        <f>ROW(Source!A1241)</f>
        <v>1241</v>
      </c>
      <c r="B1483">
        <v>1474085224</v>
      </c>
      <c r="C1483">
        <v>1472732785</v>
      </c>
      <c r="D1483">
        <v>1441838749</v>
      </c>
      <c r="E1483">
        <v>1</v>
      </c>
      <c r="F1483">
        <v>1</v>
      </c>
      <c r="G1483">
        <v>15514512</v>
      </c>
      <c r="H1483">
        <v>3</v>
      </c>
      <c r="I1483" t="s">
        <v>1063</v>
      </c>
      <c r="J1483" t="s">
        <v>1064</v>
      </c>
      <c r="K1483" t="s">
        <v>1065</v>
      </c>
      <c r="L1483">
        <v>1327</v>
      </c>
      <c r="N1483">
        <v>1005</v>
      </c>
      <c r="O1483" t="s">
        <v>1042</v>
      </c>
      <c r="P1483" t="s">
        <v>1042</v>
      </c>
      <c r="Q1483">
        <v>1</v>
      </c>
      <c r="X1483">
        <v>0.03</v>
      </c>
      <c r="Y1483">
        <v>509.19</v>
      </c>
      <c r="Z1483">
        <v>0</v>
      </c>
      <c r="AA1483">
        <v>0</v>
      </c>
      <c r="AB1483">
        <v>0</v>
      </c>
      <c r="AC1483">
        <v>0</v>
      </c>
      <c r="AD1483">
        <v>1</v>
      </c>
      <c r="AE1483">
        <v>0</v>
      </c>
      <c r="AF1483" t="s">
        <v>100</v>
      </c>
      <c r="AG1483">
        <v>0.12</v>
      </c>
      <c r="AH1483">
        <v>3</v>
      </c>
      <c r="AI1483">
        <v>-1</v>
      </c>
      <c r="AJ1483" t="s">
        <v>3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</row>
    <row r="1484" spans="1:44" x14ac:dyDescent="0.2">
      <c r="A1484">
        <f>ROW(Source!A1241)</f>
        <v>1241</v>
      </c>
      <c r="B1484">
        <v>1474085225</v>
      </c>
      <c r="C1484">
        <v>1472732785</v>
      </c>
      <c r="D1484">
        <v>1441834659</v>
      </c>
      <c r="E1484">
        <v>1</v>
      </c>
      <c r="F1484">
        <v>1</v>
      </c>
      <c r="G1484">
        <v>15514512</v>
      </c>
      <c r="H1484">
        <v>3</v>
      </c>
      <c r="I1484" t="s">
        <v>1066</v>
      </c>
      <c r="J1484" t="s">
        <v>1067</v>
      </c>
      <c r="K1484" t="s">
        <v>1068</v>
      </c>
      <c r="L1484">
        <v>1348</v>
      </c>
      <c r="N1484">
        <v>1009</v>
      </c>
      <c r="O1484" t="s">
        <v>861</v>
      </c>
      <c r="P1484" t="s">
        <v>861</v>
      </c>
      <c r="Q1484">
        <v>1000</v>
      </c>
      <c r="X1484">
        <v>3.0000000000000001E-5</v>
      </c>
      <c r="Y1484">
        <v>113415.03999999999</v>
      </c>
      <c r="Z1484">
        <v>0</v>
      </c>
      <c r="AA1484">
        <v>0</v>
      </c>
      <c r="AB1484">
        <v>0</v>
      </c>
      <c r="AC1484">
        <v>0</v>
      </c>
      <c r="AD1484">
        <v>1</v>
      </c>
      <c r="AE1484">
        <v>0</v>
      </c>
      <c r="AF1484" t="s">
        <v>100</v>
      </c>
      <c r="AG1484">
        <v>1.2E-4</v>
      </c>
      <c r="AH1484">
        <v>3</v>
      </c>
      <c r="AI1484">
        <v>-1</v>
      </c>
      <c r="AJ1484" t="s">
        <v>3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</row>
    <row r="1485" spans="1:44" x14ac:dyDescent="0.2">
      <c r="A1485">
        <f>ROW(Source!A1242)</f>
        <v>1242</v>
      </c>
      <c r="B1485">
        <v>1474085226</v>
      </c>
      <c r="C1485">
        <v>1472732800</v>
      </c>
      <c r="D1485">
        <v>1441819193</v>
      </c>
      <c r="E1485">
        <v>15514512</v>
      </c>
      <c r="F1485">
        <v>1</v>
      </c>
      <c r="G1485">
        <v>15514512</v>
      </c>
      <c r="H1485">
        <v>1</v>
      </c>
      <c r="I1485" t="s">
        <v>958</v>
      </c>
      <c r="J1485" t="s">
        <v>3</v>
      </c>
      <c r="K1485" t="s">
        <v>959</v>
      </c>
      <c r="L1485">
        <v>1191</v>
      </c>
      <c r="N1485">
        <v>1013</v>
      </c>
      <c r="O1485" t="s">
        <v>960</v>
      </c>
      <c r="P1485" t="s">
        <v>960</v>
      </c>
      <c r="Q1485">
        <v>1</v>
      </c>
      <c r="X1485">
        <v>0.28999999999999998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1</v>
      </c>
      <c r="AE1485">
        <v>1</v>
      </c>
      <c r="AF1485" t="s">
        <v>3</v>
      </c>
      <c r="AG1485">
        <v>0.28999999999999998</v>
      </c>
      <c r="AH1485">
        <v>3</v>
      </c>
      <c r="AI1485">
        <v>-1</v>
      </c>
      <c r="AJ1485" t="s">
        <v>3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</row>
    <row r="1486" spans="1:44" x14ac:dyDescent="0.2">
      <c r="A1486">
        <f>ROW(Source!A1244)</f>
        <v>1244</v>
      </c>
      <c r="B1486">
        <v>1474085227</v>
      </c>
      <c r="C1486">
        <v>1472732814</v>
      </c>
      <c r="D1486">
        <v>1441819193</v>
      </c>
      <c r="E1486">
        <v>15514512</v>
      </c>
      <c r="F1486">
        <v>1</v>
      </c>
      <c r="G1486">
        <v>15514512</v>
      </c>
      <c r="H1486">
        <v>1</v>
      </c>
      <c r="I1486" t="s">
        <v>958</v>
      </c>
      <c r="J1486" t="s">
        <v>3</v>
      </c>
      <c r="K1486" t="s">
        <v>959</v>
      </c>
      <c r="L1486">
        <v>1191</v>
      </c>
      <c r="N1486">
        <v>1013</v>
      </c>
      <c r="O1486" t="s">
        <v>960</v>
      </c>
      <c r="P1486" t="s">
        <v>960</v>
      </c>
      <c r="Q1486">
        <v>1</v>
      </c>
      <c r="X1486">
        <v>0.17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1</v>
      </c>
      <c r="AE1486">
        <v>1</v>
      </c>
      <c r="AF1486" t="s">
        <v>100</v>
      </c>
      <c r="AG1486">
        <v>0.68</v>
      </c>
      <c r="AH1486">
        <v>3</v>
      </c>
      <c r="AI1486">
        <v>-1</v>
      </c>
      <c r="AJ1486" t="s">
        <v>3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</row>
    <row r="1487" spans="1:44" x14ac:dyDescent="0.2">
      <c r="A1487">
        <f>ROW(Source!A1244)</f>
        <v>1244</v>
      </c>
      <c r="B1487">
        <v>1474085228</v>
      </c>
      <c r="C1487">
        <v>1472732814</v>
      </c>
      <c r="D1487">
        <v>1441834258</v>
      </c>
      <c r="E1487">
        <v>1</v>
      </c>
      <c r="F1487">
        <v>1</v>
      </c>
      <c r="G1487">
        <v>15514512</v>
      </c>
      <c r="H1487">
        <v>2</v>
      </c>
      <c r="I1487" t="s">
        <v>1017</v>
      </c>
      <c r="J1487" t="s">
        <v>1018</v>
      </c>
      <c r="K1487" t="s">
        <v>1019</v>
      </c>
      <c r="L1487">
        <v>1368</v>
      </c>
      <c r="N1487">
        <v>1011</v>
      </c>
      <c r="O1487" t="s">
        <v>964</v>
      </c>
      <c r="P1487" t="s">
        <v>964</v>
      </c>
      <c r="Q1487">
        <v>1</v>
      </c>
      <c r="X1487">
        <v>0.01</v>
      </c>
      <c r="Y1487">
        <v>0</v>
      </c>
      <c r="Z1487">
        <v>1303.01</v>
      </c>
      <c r="AA1487">
        <v>826.2</v>
      </c>
      <c r="AB1487">
        <v>0</v>
      </c>
      <c r="AC1487">
        <v>0</v>
      </c>
      <c r="AD1487">
        <v>1</v>
      </c>
      <c r="AE1487">
        <v>0</v>
      </c>
      <c r="AF1487" t="s">
        <v>100</v>
      </c>
      <c r="AG1487">
        <v>0.04</v>
      </c>
      <c r="AH1487">
        <v>3</v>
      </c>
      <c r="AI1487">
        <v>-1</v>
      </c>
      <c r="AJ1487" t="s">
        <v>3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</row>
    <row r="1488" spans="1:44" x14ac:dyDescent="0.2">
      <c r="A1488">
        <f>ROW(Source!A1244)</f>
        <v>1244</v>
      </c>
      <c r="B1488">
        <v>1474085229</v>
      </c>
      <c r="C1488">
        <v>1472732814</v>
      </c>
      <c r="D1488">
        <v>1441836186</v>
      </c>
      <c r="E1488">
        <v>1</v>
      </c>
      <c r="F1488">
        <v>1</v>
      </c>
      <c r="G1488">
        <v>15514512</v>
      </c>
      <c r="H1488">
        <v>3</v>
      </c>
      <c r="I1488" t="s">
        <v>1049</v>
      </c>
      <c r="J1488" t="s">
        <v>1050</v>
      </c>
      <c r="K1488" t="s">
        <v>1051</v>
      </c>
      <c r="L1488">
        <v>1346</v>
      </c>
      <c r="N1488">
        <v>1009</v>
      </c>
      <c r="O1488" t="s">
        <v>968</v>
      </c>
      <c r="P1488" t="s">
        <v>968</v>
      </c>
      <c r="Q1488">
        <v>1</v>
      </c>
      <c r="X1488">
        <v>0.01</v>
      </c>
      <c r="Y1488">
        <v>494.57</v>
      </c>
      <c r="Z1488">
        <v>0</v>
      </c>
      <c r="AA1488">
        <v>0</v>
      </c>
      <c r="AB1488">
        <v>0</v>
      </c>
      <c r="AC1488">
        <v>0</v>
      </c>
      <c r="AD1488">
        <v>1</v>
      </c>
      <c r="AE1488">
        <v>0</v>
      </c>
      <c r="AF1488" t="s">
        <v>100</v>
      </c>
      <c r="AG1488">
        <v>0.04</v>
      </c>
      <c r="AH1488">
        <v>3</v>
      </c>
      <c r="AI1488">
        <v>-1</v>
      </c>
      <c r="AJ1488" t="s">
        <v>3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</row>
    <row r="1489" spans="1:44" x14ac:dyDescent="0.2">
      <c r="A1489">
        <f>ROW(Source!A1244)</f>
        <v>1244</v>
      </c>
      <c r="B1489">
        <v>1474085230</v>
      </c>
      <c r="C1489">
        <v>1472732814</v>
      </c>
      <c r="D1489">
        <v>1441836230</v>
      </c>
      <c r="E1489">
        <v>1</v>
      </c>
      <c r="F1489">
        <v>1</v>
      </c>
      <c r="G1489">
        <v>15514512</v>
      </c>
      <c r="H1489">
        <v>3</v>
      </c>
      <c r="I1489" t="s">
        <v>1052</v>
      </c>
      <c r="J1489" t="s">
        <v>1053</v>
      </c>
      <c r="K1489" t="s">
        <v>1054</v>
      </c>
      <c r="L1489">
        <v>1327</v>
      </c>
      <c r="N1489">
        <v>1005</v>
      </c>
      <c r="O1489" t="s">
        <v>1042</v>
      </c>
      <c r="P1489" t="s">
        <v>1042</v>
      </c>
      <c r="Q1489">
        <v>1</v>
      </c>
      <c r="X1489">
        <v>0.02</v>
      </c>
      <c r="Y1489">
        <v>46</v>
      </c>
      <c r="Z1489">
        <v>0</v>
      </c>
      <c r="AA1489">
        <v>0</v>
      </c>
      <c r="AB1489">
        <v>0</v>
      </c>
      <c r="AC1489">
        <v>0</v>
      </c>
      <c r="AD1489">
        <v>1</v>
      </c>
      <c r="AE1489">
        <v>0</v>
      </c>
      <c r="AF1489" t="s">
        <v>100</v>
      </c>
      <c r="AG1489">
        <v>0.08</v>
      </c>
      <c r="AH1489">
        <v>3</v>
      </c>
      <c r="AI1489">
        <v>-1</v>
      </c>
      <c r="AJ1489" t="s">
        <v>3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</row>
    <row r="1490" spans="1:44" x14ac:dyDescent="0.2">
      <c r="A1490">
        <f>ROW(Source!A1245)</f>
        <v>1245</v>
      </c>
      <c r="B1490">
        <v>1474085231</v>
      </c>
      <c r="C1490">
        <v>1472732838</v>
      </c>
      <c r="D1490">
        <v>1441819193</v>
      </c>
      <c r="E1490">
        <v>15514512</v>
      </c>
      <c r="F1490">
        <v>1</v>
      </c>
      <c r="G1490">
        <v>15514512</v>
      </c>
      <c r="H1490">
        <v>1</v>
      </c>
      <c r="I1490" t="s">
        <v>958</v>
      </c>
      <c r="J1490" t="s">
        <v>3</v>
      </c>
      <c r="K1490" t="s">
        <v>959</v>
      </c>
      <c r="L1490">
        <v>1191</v>
      </c>
      <c r="N1490">
        <v>1013</v>
      </c>
      <c r="O1490" t="s">
        <v>960</v>
      </c>
      <c r="P1490" t="s">
        <v>960</v>
      </c>
      <c r="Q1490">
        <v>1</v>
      </c>
      <c r="X1490">
        <v>0.3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1</v>
      </c>
      <c r="AE1490">
        <v>1</v>
      </c>
      <c r="AF1490" t="s">
        <v>105</v>
      </c>
      <c r="AG1490">
        <v>0.6</v>
      </c>
      <c r="AH1490">
        <v>3</v>
      </c>
      <c r="AI1490">
        <v>-1</v>
      </c>
      <c r="AJ1490" t="s">
        <v>3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</row>
    <row r="1491" spans="1:44" x14ac:dyDescent="0.2">
      <c r="A1491">
        <f>ROW(Source!A1245)</f>
        <v>1245</v>
      </c>
      <c r="B1491">
        <v>1474085232</v>
      </c>
      <c r="C1491">
        <v>1472732838</v>
      </c>
      <c r="D1491">
        <v>1441836235</v>
      </c>
      <c r="E1491">
        <v>1</v>
      </c>
      <c r="F1491">
        <v>1</v>
      </c>
      <c r="G1491">
        <v>15514512</v>
      </c>
      <c r="H1491">
        <v>3</v>
      </c>
      <c r="I1491" t="s">
        <v>965</v>
      </c>
      <c r="J1491" t="s">
        <v>966</v>
      </c>
      <c r="K1491" t="s">
        <v>967</v>
      </c>
      <c r="L1491">
        <v>1346</v>
      </c>
      <c r="N1491">
        <v>1009</v>
      </c>
      <c r="O1491" t="s">
        <v>968</v>
      </c>
      <c r="P1491" t="s">
        <v>968</v>
      </c>
      <c r="Q1491">
        <v>1</v>
      </c>
      <c r="X1491">
        <v>0.05</v>
      </c>
      <c r="Y1491">
        <v>31.49</v>
      </c>
      <c r="Z1491">
        <v>0</v>
      </c>
      <c r="AA1491">
        <v>0</v>
      </c>
      <c r="AB1491">
        <v>0</v>
      </c>
      <c r="AC1491">
        <v>0</v>
      </c>
      <c r="AD1491">
        <v>1</v>
      </c>
      <c r="AE1491">
        <v>0</v>
      </c>
      <c r="AF1491" t="s">
        <v>105</v>
      </c>
      <c r="AG1491">
        <v>0.1</v>
      </c>
      <c r="AH1491">
        <v>3</v>
      </c>
      <c r="AI1491">
        <v>-1</v>
      </c>
      <c r="AJ1491" t="s">
        <v>3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</row>
    <row r="1492" spans="1:44" x14ac:dyDescent="0.2">
      <c r="A1492">
        <f>ROW(Source!A1245)</f>
        <v>1245</v>
      </c>
      <c r="B1492">
        <v>1474085233</v>
      </c>
      <c r="C1492">
        <v>1472732838</v>
      </c>
      <c r="D1492">
        <v>1441834628</v>
      </c>
      <c r="E1492">
        <v>1</v>
      </c>
      <c r="F1492">
        <v>1</v>
      </c>
      <c r="G1492">
        <v>15514512</v>
      </c>
      <c r="H1492">
        <v>3</v>
      </c>
      <c r="I1492" t="s">
        <v>1036</v>
      </c>
      <c r="J1492" t="s">
        <v>1037</v>
      </c>
      <c r="K1492" t="s">
        <v>1038</v>
      </c>
      <c r="L1492">
        <v>1348</v>
      </c>
      <c r="N1492">
        <v>1009</v>
      </c>
      <c r="O1492" t="s">
        <v>861</v>
      </c>
      <c r="P1492" t="s">
        <v>861</v>
      </c>
      <c r="Q1492">
        <v>1000</v>
      </c>
      <c r="X1492">
        <v>4.0000000000000003E-5</v>
      </c>
      <c r="Y1492">
        <v>73951.73</v>
      </c>
      <c r="Z1492">
        <v>0</v>
      </c>
      <c r="AA1492">
        <v>0</v>
      </c>
      <c r="AB1492">
        <v>0</v>
      </c>
      <c r="AC1492">
        <v>0</v>
      </c>
      <c r="AD1492">
        <v>1</v>
      </c>
      <c r="AE1492">
        <v>0</v>
      </c>
      <c r="AF1492" t="s">
        <v>105</v>
      </c>
      <c r="AG1492">
        <v>8.0000000000000007E-5</v>
      </c>
      <c r="AH1492">
        <v>3</v>
      </c>
      <c r="AI1492">
        <v>-1</v>
      </c>
      <c r="AJ1492" t="s">
        <v>3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</row>
    <row r="1493" spans="1:44" x14ac:dyDescent="0.2">
      <c r="A1493">
        <f>ROW(Source!A1246)</f>
        <v>1246</v>
      </c>
      <c r="B1493">
        <v>1474085234</v>
      </c>
      <c r="C1493">
        <v>1472732849</v>
      </c>
      <c r="D1493">
        <v>1441819193</v>
      </c>
      <c r="E1493">
        <v>15514512</v>
      </c>
      <c r="F1493">
        <v>1</v>
      </c>
      <c r="G1493">
        <v>15514512</v>
      </c>
      <c r="H1493">
        <v>1</v>
      </c>
      <c r="I1493" t="s">
        <v>958</v>
      </c>
      <c r="J1493" t="s">
        <v>3</v>
      </c>
      <c r="K1493" t="s">
        <v>959</v>
      </c>
      <c r="L1493">
        <v>1191</v>
      </c>
      <c r="N1493">
        <v>1013</v>
      </c>
      <c r="O1493" t="s">
        <v>960</v>
      </c>
      <c r="P1493" t="s">
        <v>960</v>
      </c>
      <c r="Q1493">
        <v>1</v>
      </c>
      <c r="X1493">
        <v>1.2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1</v>
      </c>
      <c r="AE1493">
        <v>1</v>
      </c>
      <c r="AF1493" t="s">
        <v>3</v>
      </c>
      <c r="AG1493">
        <v>1.2</v>
      </c>
      <c r="AH1493">
        <v>3</v>
      </c>
      <c r="AI1493">
        <v>-1</v>
      </c>
      <c r="AJ1493" t="s">
        <v>3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</row>
    <row r="1494" spans="1:44" x14ac:dyDescent="0.2">
      <c r="A1494">
        <f>ROW(Source!A1246)</f>
        <v>1246</v>
      </c>
      <c r="B1494">
        <v>1474085235</v>
      </c>
      <c r="C1494">
        <v>1472732849</v>
      </c>
      <c r="D1494">
        <v>1441836235</v>
      </c>
      <c r="E1494">
        <v>1</v>
      </c>
      <c r="F1494">
        <v>1</v>
      </c>
      <c r="G1494">
        <v>15514512</v>
      </c>
      <c r="H1494">
        <v>3</v>
      </c>
      <c r="I1494" t="s">
        <v>965</v>
      </c>
      <c r="J1494" t="s">
        <v>966</v>
      </c>
      <c r="K1494" t="s">
        <v>967</v>
      </c>
      <c r="L1494">
        <v>1346</v>
      </c>
      <c r="N1494">
        <v>1009</v>
      </c>
      <c r="O1494" t="s">
        <v>968</v>
      </c>
      <c r="P1494" t="s">
        <v>968</v>
      </c>
      <c r="Q1494">
        <v>1</v>
      </c>
      <c r="X1494">
        <v>7.0000000000000001E-3</v>
      </c>
      <c r="Y1494">
        <v>31.49</v>
      </c>
      <c r="Z1494">
        <v>0</v>
      </c>
      <c r="AA1494">
        <v>0</v>
      </c>
      <c r="AB1494">
        <v>0</v>
      </c>
      <c r="AC1494">
        <v>0</v>
      </c>
      <c r="AD1494">
        <v>1</v>
      </c>
      <c r="AE1494">
        <v>0</v>
      </c>
      <c r="AF1494" t="s">
        <v>3</v>
      </c>
      <c r="AG1494">
        <v>7.0000000000000001E-3</v>
      </c>
      <c r="AH1494">
        <v>3</v>
      </c>
      <c r="AI1494">
        <v>-1</v>
      </c>
      <c r="AJ1494" t="s">
        <v>3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</row>
    <row r="1495" spans="1:44" x14ac:dyDescent="0.2">
      <c r="A1495">
        <f>ROW(Source!A1246)</f>
        <v>1246</v>
      </c>
      <c r="B1495">
        <v>1474085236</v>
      </c>
      <c r="C1495">
        <v>1472732849</v>
      </c>
      <c r="D1495">
        <v>1441834628</v>
      </c>
      <c r="E1495">
        <v>1</v>
      </c>
      <c r="F1495">
        <v>1</v>
      </c>
      <c r="G1495">
        <v>15514512</v>
      </c>
      <c r="H1495">
        <v>3</v>
      </c>
      <c r="I1495" t="s">
        <v>1036</v>
      </c>
      <c r="J1495" t="s">
        <v>1037</v>
      </c>
      <c r="K1495" t="s">
        <v>1038</v>
      </c>
      <c r="L1495">
        <v>1348</v>
      </c>
      <c r="N1495">
        <v>1009</v>
      </c>
      <c r="O1495" t="s">
        <v>861</v>
      </c>
      <c r="P1495" t="s">
        <v>861</v>
      </c>
      <c r="Q1495">
        <v>1000</v>
      </c>
      <c r="X1495">
        <v>2.0000000000000002E-5</v>
      </c>
      <c r="Y1495">
        <v>73951.73</v>
      </c>
      <c r="Z1495">
        <v>0</v>
      </c>
      <c r="AA1495">
        <v>0</v>
      </c>
      <c r="AB1495">
        <v>0</v>
      </c>
      <c r="AC1495">
        <v>0</v>
      </c>
      <c r="AD1495">
        <v>1</v>
      </c>
      <c r="AE1495">
        <v>0</v>
      </c>
      <c r="AF1495" t="s">
        <v>3</v>
      </c>
      <c r="AG1495">
        <v>2.0000000000000002E-5</v>
      </c>
      <c r="AH1495">
        <v>3</v>
      </c>
      <c r="AI1495">
        <v>-1</v>
      </c>
      <c r="AJ1495" t="s">
        <v>3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</row>
    <row r="1496" spans="1:44" x14ac:dyDescent="0.2">
      <c r="A1496">
        <f>ROW(Source!A1247)</f>
        <v>1247</v>
      </c>
      <c r="B1496">
        <v>1474085237</v>
      </c>
      <c r="C1496">
        <v>1472732860</v>
      </c>
      <c r="D1496">
        <v>1441819193</v>
      </c>
      <c r="E1496">
        <v>15514512</v>
      </c>
      <c r="F1496">
        <v>1</v>
      </c>
      <c r="G1496">
        <v>15514512</v>
      </c>
      <c r="H1496">
        <v>1</v>
      </c>
      <c r="I1496" t="s">
        <v>958</v>
      </c>
      <c r="J1496" t="s">
        <v>3</v>
      </c>
      <c r="K1496" t="s">
        <v>959</v>
      </c>
      <c r="L1496">
        <v>1191</v>
      </c>
      <c r="N1496">
        <v>1013</v>
      </c>
      <c r="O1496" t="s">
        <v>960</v>
      </c>
      <c r="P1496" t="s">
        <v>960</v>
      </c>
      <c r="Q1496">
        <v>1</v>
      </c>
      <c r="X1496">
        <v>0.04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1</v>
      </c>
      <c r="AE1496">
        <v>1</v>
      </c>
      <c r="AF1496" t="s">
        <v>28</v>
      </c>
      <c r="AG1496">
        <v>0.12</v>
      </c>
      <c r="AH1496">
        <v>3</v>
      </c>
      <c r="AI1496">
        <v>-1</v>
      </c>
      <c r="AJ1496" t="s">
        <v>3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</row>
    <row r="1497" spans="1:44" x14ac:dyDescent="0.2">
      <c r="A1497">
        <f>ROW(Source!A1247)</f>
        <v>1247</v>
      </c>
      <c r="B1497">
        <v>1474085238</v>
      </c>
      <c r="C1497">
        <v>1472732860</v>
      </c>
      <c r="D1497">
        <v>1441836235</v>
      </c>
      <c r="E1497">
        <v>1</v>
      </c>
      <c r="F1497">
        <v>1</v>
      </c>
      <c r="G1497">
        <v>15514512</v>
      </c>
      <c r="H1497">
        <v>3</v>
      </c>
      <c r="I1497" t="s">
        <v>965</v>
      </c>
      <c r="J1497" t="s">
        <v>966</v>
      </c>
      <c r="K1497" t="s">
        <v>967</v>
      </c>
      <c r="L1497">
        <v>1346</v>
      </c>
      <c r="N1497">
        <v>1009</v>
      </c>
      <c r="O1497" t="s">
        <v>968</v>
      </c>
      <c r="P1497" t="s">
        <v>968</v>
      </c>
      <c r="Q1497">
        <v>1</v>
      </c>
      <c r="X1497">
        <v>2.0000000000000001E-4</v>
      </c>
      <c r="Y1497">
        <v>31.49</v>
      </c>
      <c r="Z1497">
        <v>0</v>
      </c>
      <c r="AA1497">
        <v>0</v>
      </c>
      <c r="AB1497">
        <v>0</v>
      </c>
      <c r="AC1497">
        <v>0</v>
      </c>
      <c r="AD1497">
        <v>1</v>
      </c>
      <c r="AE1497">
        <v>0</v>
      </c>
      <c r="AF1497" t="s">
        <v>28</v>
      </c>
      <c r="AG1497">
        <v>6.0000000000000006E-4</v>
      </c>
      <c r="AH1497">
        <v>3</v>
      </c>
      <c r="AI1497">
        <v>-1</v>
      </c>
      <c r="AJ1497" t="s">
        <v>3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</row>
    <row r="1498" spans="1:44" x14ac:dyDescent="0.2">
      <c r="A1498">
        <f>ROW(Source!A1248)</f>
        <v>1248</v>
      </c>
      <c r="B1498">
        <v>1474085239</v>
      </c>
      <c r="C1498">
        <v>1472732876</v>
      </c>
      <c r="D1498">
        <v>1441819193</v>
      </c>
      <c r="E1498">
        <v>15514512</v>
      </c>
      <c r="F1498">
        <v>1</v>
      </c>
      <c r="G1498">
        <v>15514512</v>
      </c>
      <c r="H1498">
        <v>1</v>
      </c>
      <c r="I1498" t="s">
        <v>958</v>
      </c>
      <c r="J1498" t="s">
        <v>3</v>
      </c>
      <c r="K1498" t="s">
        <v>959</v>
      </c>
      <c r="L1498">
        <v>1191</v>
      </c>
      <c r="N1498">
        <v>1013</v>
      </c>
      <c r="O1498" t="s">
        <v>960</v>
      </c>
      <c r="P1498" t="s">
        <v>960</v>
      </c>
      <c r="Q1498">
        <v>1</v>
      </c>
      <c r="X1498">
        <v>0.3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1</v>
      </c>
      <c r="AE1498">
        <v>1</v>
      </c>
      <c r="AF1498" t="s">
        <v>105</v>
      </c>
      <c r="AG1498">
        <v>0.6</v>
      </c>
      <c r="AH1498">
        <v>3</v>
      </c>
      <c r="AI1498">
        <v>-1</v>
      </c>
      <c r="AJ1498" t="s">
        <v>3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</row>
    <row r="1499" spans="1:44" x14ac:dyDescent="0.2">
      <c r="A1499">
        <f>ROW(Source!A1248)</f>
        <v>1248</v>
      </c>
      <c r="B1499">
        <v>1474085240</v>
      </c>
      <c r="C1499">
        <v>1472732876</v>
      </c>
      <c r="D1499">
        <v>1441836235</v>
      </c>
      <c r="E1499">
        <v>1</v>
      </c>
      <c r="F1499">
        <v>1</v>
      </c>
      <c r="G1499">
        <v>15514512</v>
      </c>
      <c r="H1499">
        <v>3</v>
      </c>
      <c r="I1499" t="s">
        <v>965</v>
      </c>
      <c r="J1499" t="s">
        <v>966</v>
      </c>
      <c r="K1499" t="s">
        <v>967</v>
      </c>
      <c r="L1499">
        <v>1346</v>
      </c>
      <c r="N1499">
        <v>1009</v>
      </c>
      <c r="O1499" t="s">
        <v>968</v>
      </c>
      <c r="P1499" t="s">
        <v>968</v>
      </c>
      <c r="Q1499">
        <v>1</v>
      </c>
      <c r="X1499">
        <v>0.05</v>
      </c>
      <c r="Y1499">
        <v>31.49</v>
      </c>
      <c r="Z1499">
        <v>0</v>
      </c>
      <c r="AA1499">
        <v>0</v>
      </c>
      <c r="AB1499">
        <v>0</v>
      </c>
      <c r="AC1499">
        <v>0</v>
      </c>
      <c r="AD1499">
        <v>1</v>
      </c>
      <c r="AE1499">
        <v>0</v>
      </c>
      <c r="AF1499" t="s">
        <v>105</v>
      </c>
      <c r="AG1499">
        <v>0.1</v>
      </c>
      <c r="AH1499">
        <v>3</v>
      </c>
      <c r="AI1499">
        <v>-1</v>
      </c>
      <c r="AJ1499" t="s">
        <v>3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</row>
    <row r="1500" spans="1:44" x14ac:dyDescent="0.2">
      <c r="A1500">
        <f>ROW(Source!A1248)</f>
        <v>1248</v>
      </c>
      <c r="B1500">
        <v>1474085241</v>
      </c>
      <c r="C1500">
        <v>1472732876</v>
      </c>
      <c r="D1500">
        <v>1441834628</v>
      </c>
      <c r="E1500">
        <v>1</v>
      </c>
      <c r="F1500">
        <v>1</v>
      </c>
      <c r="G1500">
        <v>15514512</v>
      </c>
      <c r="H1500">
        <v>3</v>
      </c>
      <c r="I1500" t="s">
        <v>1036</v>
      </c>
      <c r="J1500" t="s">
        <v>1037</v>
      </c>
      <c r="K1500" t="s">
        <v>1038</v>
      </c>
      <c r="L1500">
        <v>1348</v>
      </c>
      <c r="N1500">
        <v>1009</v>
      </c>
      <c r="O1500" t="s">
        <v>861</v>
      </c>
      <c r="P1500" t="s">
        <v>861</v>
      </c>
      <c r="Q1500">
        <v>1000</v>
      </c>
      <c r="X1500">
        <v>4.0000000000000003E-5</v>
      </c>
      <c r="Y1500">
        <v>73951.73</v>
      </c>
      <c r="Z1500">
        <v>0</v>
      </c>
      <c r="AA1500">
        <v>0</v>
      </c>
      <c r="AB1500">
        <v>0</v>
      </c>
      <c r="AC1500">
        <v>0</v>
      </c>
      <c r="AD1500">
        <v>1</v>
      </c>
      <c r="AE1500">
        <v>0</v>
      </c>
      <c r="AF1500" t="s">
        <v>105</v>
      </c>
      <c r="AG1500">
        <v>8.0000000000000007E-5</v>
      </c>
      <c r="AH1500">
        <v>3</v>
      </c>
      <c r="AI1500">
        <v>-1</v>
      </c>
      <c r="AJ1500" t="s">
        <v>3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</row>
    <row r="1501" spans="1:44" x14ac:dyDescent="0.2">
      <c r="A1501">
        <f>ROW(Source!A1249)</f>
        <v>1249</v>
      </c>
      <c r="B1501">
        <v>1474085242</v>
      </c>
      <c r="C1501">
        <v>1472732887</v>
      </c>
      <c r="D1501">
        <v>1441819193</v>
      </c>
      <c r="E1501">
        <v>15514512</v>
      </c>
      <c r="F1501">
        <v>1</v>
      </c>
      <c r="G1501">
        <v>15514512</v>
      </c>
      <c r="H1501">
        <v>1</v>
      </c>
      <c r="I1501" t="s">
        <v>958</v>
      </c>
      <c r="J1501" t="s">
        <v>3</v>
      </c>
      <c r="K1501" t="s">
        <v>959</v>
      </c>
      <c r="L1501">
        <v>1191</v>
      </c>
      <c r="N1501">
        <v>1013</v>
      </c>
      <c r="O1501" t="s">
        <v>960</v>
      </c>
      <c r="P1501" t="s">
        <v>960</v>
      </c>
      <c r="Q1501">
        <v>1</v>
      </c>
      <c r="X1501">
        <v>0.48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1</v>
      </c>
      <c r="AE1501">
        <v>1</v>
      </c>
      <c r="AF1501" t="s">
        <v>100</v>
      </c>
      <c r="AG1501">
        <v>1.92</v>
      </c>
      <c r="AH1501">
        <v>3</v>
      </c>
      <c r="AI1501">
        <v>-1</v>
      </c>
      <c r="AJ1501" t="s">
        <v>3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</row>
    <row r="1502" spans="1:44" x14ac:dyDescent="0.2">
      <c r="A1502">
        <f>ROW(Source!A1249)</f>
        <v>1249</v>
      </c>
      <c r="B1502">
        <v>1474085243</v>
      </c>
      <c r="C1502">
        <v>1472732887</v>
      </c>
      <c r="D1502">
        <v>1441836235</v>
      </c>
      <c r="E1502">
        <v>1</v>
      </c>
      <c r="F1502">
        <v>1</v>
      </c>
      <c r="G1502">
        <v>15514512</v>
      </c>
      <c r="H1502">
        <v>3</v>
      </c>
      <c r="I1502" t="s">
        <v>965</v>
      </c>
      <c r="J1502" t="s">
        <v>966</v>
      </c>
      <c r="K1502" t="s">
        <v>967</v>
      </c>
      <c r="L1502">
        <v>1346</v>
      </c>
      <c r="N1502">
        <v>1009</v>
      </c>
      <c r="O1502" t="s">
        <v>968</v>
      </c>
      <c r="P1502" t="s">
        <v>968</v>
      </c>
      <c r="Q1502">
        <v>1</v>
      </c>
      <c r="X1502">
        <v>0.02</v>
      </c>
      <c r="Y1502">
        <v>31.49</v>
      </c>
      <c r="Z1502">
        <v>0</v>
      </c>
      <c r="AA1502">
        <v>0</v>
      </c>
      <c r="AB1502">
        <v>0</v>
      </c>
      <c r="AC1502">
        <v>0</v>
      </c>
      <c r="AD1502">
        <v>1</v>
      </c>
      <c r="AE1502">
        <v>0</v>
      </c>
      <c r="AF1502" t="s">
        <v>100</v>
      </c>
      <c r="AG1502">
        <v>0.08</v>
      </c>
      <c r="AH1502">
        <v>3</v>
      </c>
      <c r="AI1502">
        <v>-1</v>
      </c>
      <c r="AJ1502" t="s">
        <v>3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</row>
    <row r="1503" spans="1:44" x14ac:dyDescent="0.2">
      <c r="A1503">
        <f>ROW(Source!A1249)</f>
        <v>1249</v>
      </c>
      <c r="B1503">
        <v>1474085244</v>
      </c>
      <c r="C1503">
        <v>1472732887</v>
      </c>
      <c r="D1503">
        <v>1441834659</v>
      </c>
      <c r="E1503">
        <v>1</v>
      </c>
      <c r="F1503">
        <v>1</v>
      </c>
      <c r="G1503">
        <v>15514512</v>
      </c>
      <c r="H1503">
        <v>3</v>
      </c>
      <c r="I1503" t="s">
        <v>1066</v>
      </c>
      <c r="J1503" t="s">
        <v>1067</v>
      </c>
      <c r="K1503" t="s">
        <v>1068</v>
      </c>
      <c r="L1503">
        <v>1348</v>
      </c>
      <c r="N1503">
        <v>1009</v>
      </c>
      <c r="O1503" t="s">
        <v>861</v>
      </c>
      <c r="P1503" t="s">
        <v>861</v>
      </c>
      <c r="Q1503">
        <v>1000</v>
      </c>
      <c r="X1503">
        <v>1.0000000000000001E-5</v>
      </c>
      <c r="Y1503">
        <v>113415.03999999999</v>
      </c>
      <c r="Z1503">
        <v>0</v>
      </c>
      <c r="AA1503">
        <v>0</v>
      </c>
      <c r="AB1503">
        <v>0</v>
      </c>
      <c r="AC1503">
        <v>0</v>
      </c>
      <c r="AD1503">
        <v>1</v>
      </c>
      <c r="AE1503">
        <v>0</v>
      </c>
      <c r="AF1503" t="s">
        <v>100</v>
      </c>
      <c r="AG1503">
        <v>4.0000000000000003E-5</v>
      </c>
      <c r="AH1503">
        <v>3</v>
      </c>
      <c r="AI1503">
        <v>-1</v>
      </c>
      <c r="AJ1503" t="s">
        <v>3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</row>
    <row r="1504" spans="1:44" x14ac:dyDescent="0.2">
      <c r="A1504">
        <f>ROW(Source!A1249)</f>
        <v>1249</v>
      </c>
      <c r="B1504">
        <v>1474085245</v>
      </c>
      <c r="C1504">
        <v>1472732887</v>
      </c>
      <c r="D1504">
        <v>1441834669</v>
      </c>
      <c r="E1504">
        <v>1</v>
      </c>
      <c r="F1504">
        <v>1</v>
      </c>
      <c r="G1504">
        <v>15514512</v>
      </c>
      <c r="H1504">
        <v>3</v>
      </c>
      <c r="I1504" t="s">
        <v>1071</v>
      </c>
      <c r="J1504" t="s">
        <v>1072</v>
      </c>
      <c r="K1504" t="s">
        <v>1073</v>
      </c>
      <c r="L1504">
        <v>1346</v>
      </c>
      <c r="N1504">
        <v>1009</v>
      </c>
      <c r="O1504" t="s">
        <v>968</v>
      </c>
      <c r="P1504" t="s">
        <v>968</v>
      </c>
      <c r="Q1504">
        <v>1</v>
      </c>
      <c r="X1504">
        <v>0.05</v>
      </c>
      <c r="Y1504">
        <v>222.28</v>
      </c>
      <c r="Z1504">
        <v>0</v>
      </c>
      <c r="AA1504">
        <v>0</v>
      </c>
      <c r="AB1504">
        <v>0</v>
      </c>
      <c r="AC1504">
        <v>0</v>
      </c>
      <c r="AD1504">
        <v>1</v>
      </c>
      <c r="AE1504">
        <v>0</v>
      </c>
      <c r="AF1504" t="s">
        <v>100</v>
      </c>
      <c r="AG1504">
        <v>0.2</v>
      </c>
      <c r="AH1504">
        <v>3</v>
      </c>
      <c r="AI1504">
        <v>-1</v>
      </c>
      <c r="AJ1504" t="s">
        <v>3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</row>
    <row r="1505" spans="1:44" x14ac:dyDescent="0.2">
      <c r="A1505">
        <f>ROW(Source!A1251)</f>
        <v>1251</v>
      </c>
      <c r="B1505">
        <v>1474085246</v>
      </c>
      <c r="C1505">
        <v>1472732909</v>
      </c>
      <c r="D1505">
        <v>1441819193</v>
      </c>
      <c r="E1505">
        <v>15514512</v>
      </c>
      <c r="F1505">
        <v>1</v>
      </c>
      <c r="G1505">
        <v>15514512</v>
      </c>
      <c r="H1505">
        <v>1</v>
      </c>
      <c r="I1505" t="s">
        <v>958</v>
      </c>
      <c r="J1505" t="s">
        <v>3</v>
      </c>
      <c r="K1505" t="s">
        <v>959</v>
      </c>
      <c r="L1505">
        <v>1191</v>
      </c>
      <c r="N1505">
        <v>1013</v>
      </c>
      <c r="O1505" t="s">
        <v>960</v>
      </c>
      <c r="P1505" t="s">
        <v>960</v>
      </c>
      <c r="Q1505">
        <v>1</v>
      </c>
      <c r="X1505">
        <v>0.17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1</v>
      </c>
      <c r="AE1505">
        <v>1</v>
      </c>
      <c r="AF1505" t="s">
        <v>100</v>
      </c>
      <c r="AG1505">
        <v>0.68</v>
      </c>
      <c r="AH1505">
        <v>3</v>
      </c>
      <c r="AI1505">
        <v>-1</v>
      </c>
      <c r="AJ1505" t="s">
        <v>3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</row>
    <row r="1506" spans="1:44" x14ac:dyDescent="0.2">
      <c r="A1506">
        <f>ROW(Source!A1251)</f>
        <v>1251</v>
      </c>
      <c r="B1506">
        <v>1474085247</v>
      </c>
      <c r="C1506">
        <v>1472732909</v>
      </c>
      <c r="D1506">
        <v>1441834258</v>
      </c>
      <c r="E1506">
        <v>1</v>
      </c>
      <c r="F1506">
        <v>1</v>
      </c>
      <c r="G1506">
        <v>15514512</v>
      </c>
      <c r="H1506">
        <v>2</v>
      </c>
      <c r="I1506" t="s">
        <v>1017</v>
      </c>
      <c r="J1506" t="s">
        <v>1018</v>
      </c>
      <c r="K1506" t="s">
        <v>1019</v>
      </c>
      <c r="L1506">
        <v>1368</v>
      </c>
      <c r="N1506">
        <v>1011</v>
      </c>
      <c r="O1506" t="s">
        <v>964</v>
      </c>
      <c r="P1506" t="s">
        <v>964</v>
      </c>
      <c r="Q1506">
        <v>1</v>
      </c>
      <c r="X1506">
        <v>0.01</v>
      </c>
      <c r="Y1506">
        <v>0</v>
      </c>
      <c r="Z1506">
        <v>1303.01</v>
      </c>
      <c r="AA1506">
        <v>826.2</v>
      </c>
      <c r="AB1506">
        <v>0</v>
      </c>
      <c r="AC1506">
        <v>0</v>
      </c>
      <c r="AD1506">
        <v>1</v>
      </c>
      <c r="AE1506">
        <v>0</v>
      </c>
      <c r="AF1506" t="s">
        <v>100</v>
      </c>
      <c r="AG1506">
        <v>0.04</v>
      </c>
      <c r="AH1506">
        <v>3</v>
      </c>
      <c r="AI1506">
        <v>-1</v>
      </c>
      <c r="AJ1506" t="s">
        <v>3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</row>
    <row r="1507" spans="1:44" x14ac:dyDescent="0.2">
      <c r="A1507">
        <f>ROW(Source!A1251)</f>
        <v>1251</v>
      </c>
      <c r="B1507">
        <v>1474085248</v>
      </c>
      <c r="C1507">
        <v>1472732909</v>
      </c>
      <c r="D1507">
        <v>1441836186</v>
      </c>
      <c r="E1507">
        <v>1</v>
      </c>
      <c r="F1507">
        <v>1</v>
      </c>
      <c r="G1507">
        <v>15514512</v>
      </c>
      <c r="H1507">
        <v>3</v>
      </c>
      <c r="I1507" t="s">
        <v>1049</v>
      </c>
      <c r="J1507" t="s">
        <v>1050</v>
      </c>
      <c r="K1507" t="s">
        <v>1051</v>
      </c>
      <c r="L1507">
        <v>1346</v>
      </c>
      <c r="N1507">
        <v>1009</v>
      </c>
      <c r="O1507" t="s">
        <v>968</v>
      </c>
      <c r="P1507" t="s">
        <v>968</v>
      </c>
      <c r="Q1507">
        <v>1</v>
      </c>
      <c r="X1507">
        <v>0.01</v>
      </c>
      <c r="Y1507">
        <v>494.57</v>
      </c>
      <c r="Z1507">
        <v>0</v>
      </c>
      <c r="AA1507">
        <v>0</v>
      </c>
      <c r="AB1507">
        <v>0</v>
      </c>
      <c r="AC1507">
        <v>0</v>
      </c>
      <c r="AD1507">
        <v>1</v>
      </c>
      <c r="AE1507">
        <v>0</v>
      </c>
      <c r="AF1507" t="s">
        <v>100</v>
      </c>
      <c r="AG1507">
        <v>0.04</v>
      </c>
      <c r="AH1507">
        <v>3</v>
      </c>
      <c r="AI1507">
        <v>-1</v>
      </c>
      <c r="AJ1507" t="s">
        <v>3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</row>
    <row r="1508" spans="1:44" x14ac:dyDescent="0.2">
      <c r="A1508">
        <f>ROW(Source!A1251)</f>
        <v>1251</v>
      </c>
      <c r="B1508">
        <v>1474085249</v>
      </c>
      <c r="C1508">
        <v>1472732909</v>
      </c>
      <c r="D1508">
        <v>1441836230</v>
      </c>
      <c r="E1508">
        <v>1</v>
      </c>
      <c r="F1508">
        <v>1</v>
      </c>
      <c r="G1508">
        <v>15514512</v>
      </c>
      <c r="H1508">
        <v>3</v>
      </c>
      <c r="I1508" t="s">
        <v>1052</v>
      </c>
      <c r="J1508" t="s">
        <v>1053</v>
      </c>
      <c r="K1508" t="s">
        <v>1054</v>
      </c>
      <c r="L1508">
        <v>1327</v>
      </c>
      <c r="N1508">
        <v>1005</v>
      </c>
      <c r="O1508" t="s">
        <v>1042</v>
      </c>
      <c r="P1508" t="s">
        <v>1042</v>
      </c>
      <c r="Q1508">
        <v>1</v>
      </c>
      <c r="X1508">
        <v>0.02</v>
      </c>
      <c r="Y1508">
        <v>46</v>
      </c>
      <c r="Z1508">
        <v>0</v>
      </c>
      <c r="AA1508">
        <v>0</v>
      </c>
      <c r="AB1508">
        <v>0</v>
      </c>
      <c r="AC1508">
        <v>0</v>
      </c>
      <c r="AD1508">
        <v>1</v>
      </c>
      <c r="AE1508">
        <v>0</v>
      </c>
      <c r="AF1508" t="s">
        <v>100</v>
      </c>
      <c r="AG1508">
        <v>0.08</v>
      </c>
      <c r="AH1508">
        <v>3</v>
      </c>
      <c r="AI1508">
        <v>-1</v>
      </c>
      <c r="AJ1508" t="s">
        <v>3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</row>
    <row r="1509" spans="1:44" x14ac:dyDescent="0.2">
      <c r="A1509">
        <f>ROW(Source!A1252)</f>
        <v>1252</v>
      </c>
      <c r="B1509">
        <v>1474085250</v>
      </c>
      <c r="C1509">
        <v>1472732924</v>
      </c>
      <c r="D1509">
        <v>1441819193</v>
      </c>
      <c r="E1509">
        <v>15514512</v>
      </c>
      <c r="F1509">
        <v>1</v>
      </c>
      <c r="G1509">
        <v>15514512</v>
      </c>
      <c r="H1509">
        <v>1</v>
      </c>
      <c r="I1509" t="s">
        <v>958</v>
      </c>
      <c r="J1509" t="s">
        <v>3</v>
      </c>
      <c r="K1509" t="s">
        <v>959</v>
      </c>
      <c r="L1509">
        <v>1191</v>
      </c>
      <c r="N1509">
        <v>1013</v>
      </c>
      <c r="O1509" t="s">
        <v>960</v>
      </c>
      <c r="P1509" t="s">
        <v>960</v>
      </c>
      <c r="Q1509">
        <v>1</v>
      </c>
      <c r="X1509">
        <v>0.3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1</v>
      </c>
      <c r="AE1509">
        <v>1</v>
      </c>
      <c r="AF1509" t="s">
        <v>105</v>
      </c>
      <c r="AG1509">
        <v>0.6</v>
      </c>
      <c r="AH1509">
        <v>3</v>
      </c>
      <c r="AI1509">
        <v>-1</v>
      </c>
      <c r="AJ1509" t="s">
        <v>3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</row>
    <row r="1510" spans="1:44" x14ac:dyDescent="0.2">
      <c r="A1510">
        <f>ROW(Source!A1252)</f>
        <v>1252</v>
      </c>
      <c r="B1510">
        <v>1474085251</v>
      </c>
      <c r="C1510">
        <v>1472732924</v>
      </c>
      <c r="D1510">
        <v>1441836235</v>
      </c>
      <c r="E1510">
        <v>1</v>
      </c>
      <c r="F1510">
        <v>1</v>
      </c>
      <c r="G1510">
        <v>15514512</v>
      </c>
      <c r="H1510">
        <v>3</v>
      </c>
      <c r="I1510" t="s">
        <v>965</v>
      </c>
      <c r="J1510" t="s">
        <v>966</v>
      </c>
      <c r="K1510" t="s">
        <v>967</v>
      </c>
      <c r="L1510">
        <v>1346</v>
      </c>
      <c r="N1510">
        <v>1009</v>
      </c>
      <c r="O1510" t="s">
        <v>968</v>
      </c>
      <c r="P1510" t="s">
        <v>968</v>
      </c>
      <c r="Q1510">
        <v>1</v>
      </c>
      <c r="X1510">
        <v>0.05</v>
      </c>
      <c r="Y1510">
        <v>31.49</v>
      </c>
      <c r="Z1510">
        <v>0</v>
      </c>
      <c r="AA1510">
        <v>0</v>
      </c>
      <c r="AB1510">
        <v>0</v>
      </c>
      <c r="AC1510">
        <v>0</v>
      </c>
      <c r="AD1510">
        <v>1</v>
      </c>
      <c r="AE1510">
        <v>0</v>
      </c>
      <c r="AF1510" t="s">
        <v>105</v>
      </c>
      <c r="AG1510">
        <v>0.1</v>
      </c>
      <c r="AH1510">
        <v>3</v>
      </c>
      <c r="AI1510">
        <v>-1</v>
      </c>
      <c r="AJ1510" t="s">
        <v>3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</row>
    <row r="1511" spans="1:44" x14ac:dyDescent="0.2">
      <c r="A1511">
        <f>ROW(Source!A1252)</f>
        <v>1252</v>
      </c>
      <c r="B1511">
        <v>1474085252</v>
      </c>
      <c r="C1511">
        <v>1472732924</v>
      </c>
      <c r="D1511">
        <v>1441834628</v>
      </c>
      <c r="E1511">
        <v>1</v>
      </c>
      <c r="F1511">
        <v>1</v>
      </c>
      <c r="G1511">
        <v>15514512</v>
      </c>
      <c r="H1511">
        <v>3</v>
      </c>
      <c r="I1511" t="s">
        <v>1036</v>
      </c>
      <c r="J1511" t="s">
        <v>1037</v>
      </c>
      <c r="K1511" t="s">
        <v>1038</v>
      </c>
      <c r="L1511">
        <v>1348</v>
      </c>
      <c r="N1511">
        <v>1009</v>
      </c>
      <c r="O1511" t="s">
        <v>861</v>
      </c>
      <c r="P1511" t="s">
        <v>861</v>
      </c>
      <c r="Q1511">
        <v>1000</v>
      </c>
      <c r="X1511">
        <v>4.0000000000000003E-5</v>
      </c>
      <c r="Y1511">
        <v>73951.73</v>
      </c>
      <c r="Z1511">
        <v>0</v>
      </c>
      <c r="AA1511">
        <v>0</v>
      </c>
      <c r="AB1511">
        <v>0</v>
      </c>
      <c r="AC1511">
        <v>0</v>
      </c>
      <c r="AD1511">
        <v>1</v>
      </c>
      <c r="AE1511">
        <v>0</v>
      </c>
      <c r="AF1511" t="s">
        <v>105</v>
      </c>
      <c r="AG1511">
        <v>8.0000000000000007E-5</v>
      </c>
      <c r="AH1511">
        <v>3</v>
      </c>
      <c r="AI1511">
        <v>-1</v>
      </c>
      <c r="AJ1511" t="s">
        <v>3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</row>
    <row r="1512" spans="1:44" x14ac:dyDescent="0.2">
      <c r="A1512">
        <f>ROW(Source!A1253)</f>
        <v>1253</v>
      </c>
      <c r="B1512">
        <v>1474085253</v>
      </c>
      <c r="C1512">
        <v>1472732958</v>
      </c>
      <c r="D1512">
        <v>1441819193</v>
      </c>
      <c r="E1512">
        <v>15514512</v>
      </c>
      <c r="F1512">
        <v>1</v>
      </c>
      <c r="G1512">
        <v>15514512</v>
      </c>
      <c r="H1512">
        <v>1</v>
      </c>
      <c r="I1512" t="s">
        <v>958</v>
      </c>
      <c r="J1512" t="s">
        <v>3</v>
      </c>
      <c r="K1512" t="s">
        <v>959</v>
      </c>
      <c r="L1512">
        <v>1191</v>
      </c>
      <c r="N1512">
        <v>1013</v>
      </c>
      <c r="O1512" t="s">
        <v>960</v>
      </c>
      <c r="P1512" t="s">
        <v>960</v>
      </c>
      <c r="Q1512">
        <v>1</v>
      </c>
      <c r="X1512">
        <v>1.1299999999999999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1</v>
      </c>
      <c r="AE1512">
        <v>1</v>
      </c>
      <c r="AF1512" t="s">
        <v>3</v>
      </c>
      <c r="AG1512">
        <v>1.1299999999999999</v>
      </c>
      <c r="AH1512">
        <v>3</v>
      </c>
      <c r="AI1512">
        <v>-1</v>
      </c>
      <c r="AJ1512" t="s">
        <v>3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</row>
    <row r="1513" spans="1:44" x14ac:dyDescent="0.2">
      <c r="A1513">
        <f>ROW(Source!A1253)</f>
        <v>1253</v>
      </c>
      <c r="B1513">
        <v>1474085255</v>
      </c>
      <c r="C1513">
        <v>1472732958</v>
      </c>
      <c r="D1513">
        <v>1441820422</v>
      </c>
      <c r="E1513">
        <v>15514512</v>
      </c>
      <c r="F1513">
        <v>1</v>
      </c>
      <c r="G1513">
        <v>15514512</v>
      </c>
      <c r="H1513">
        <v>3</v>
      </c>
      <c r="I1513" t="s">
        <v>1055</v>
      </c>
      <c r="J1513" t="s">
        <v>3</v>
      </c>
      <c r="K1513" t="s">
        <v>1056</v>
      </c>
      <c r="L1513">
        <v>1346</v>
      </c>
      <c r="N1513">
        <v>1009</v>
      </c>
      <c r="O1513" t="s">
        <v>968</v>
      </c>
      <c r="P1513" t="s">
        <v>968</v>
      </c>
      <c r="Q1513">
        <v>1</v>
      </c>
      <c r="X1513">
        <v>3.0000000000000001E-3</v>
      </c>
      <c r="Y1513">
        <v>1511.54088</v>
      </c>
      <c r="Z1513">
        <v>0</v>
      </c>
      <c r="AA1513">
        <v>0</v>
      </c>
      <c r="AB1513">
        <v>0</v>
      </c>
      <c r="AC1513">
        <v>0</v>
      </c>
      <c r="AD1513">
        <v>1</v>
      </c>
      <c r="AE1513">
        <v>0</v>
      </c>
      <c r="AF1513" t="s">
        <v>3</v>
      </c>
      <c r="AG1513">
        <v>3.0000000000000001E-3</v>
      </c>
      <c r="AH1513">
        <v>3</v>
      </c>
      <c r="AI1513">
        <v>-1</v>
      </c>
      <c r="AJ1513" t="s">
        <v>3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</row>
    <row r="1514" spans="1:44" x14ac:dyDescent="0.2">
      <c r="A1514">
        <f>ROW(Source!A1253)</f>
        <v>1253</v>
      </c>
      <c r="B1514">
        <v>1474085256</v>
      </c>
      <c r="C1514">
        <v>1472732958</v>
      </c>
      <c r="D1514">
        <v>1441836235</v>
      </c>
      <c r="E1514">
        <v>1</v>
      </c>
      <c r="F1514">
        <v>1</v>
      </c>
      <c r="G1514">
        <v>15514512</v>
      </c>
      <c r="H1514">
        <v>3</v>
      </c>
      <c r="I1514" t="s">
        <v>965</v>
      </c>
      <c r="J1514" t="s">
        <v>966</v>
      </c>
      <c r="K1514" t="s">
        <v>967</v>
      </c>
      <c r="L1514">
        <v>1346</v>
      </c>
      <c r="N1514">
        <v>1009</v>
      </c>
      <c r="O1514" t="s">
        <v>968</v>
      </c>
      <c r="P1514" t="s">
        <v>968</v>
      </c>
      <c r="Q1514">
        <v>1</v>
      </c>
      <c r="X1514">
        <v>0.01</v>
      </c>
      <c r="Y1514">
        <v>31.49</v>
      </c>
      <c r="Z1514">
        <v>0</v>
      </c>
      <c r="AA1514">
        <v>0</v>
      </c>
      <c r="AB1514">
        <v>0</v>
      </c>
      <c r="AC1514">
        <v>0</v>
      </c>
      <c r="AD1514">
        <v>1</v>
      </c>
      <c r="AE1514">
        <v>0</v>
      </c>
      <c r="AF1514" t="s">
        <v>3</v>
      </c>
      <c r="AG1514">
        <v>0.01</v>
      </c>
      <c r="AH1514">
        <v>3</v>
      </c>
      <c r="AI1514">
        <v>-1</v>
      </c>
      <c r="AJ1514" t="s">
        <v>3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</row>
    <row r="1515" spans="1:44" x14ac:dyDescent="0.2">
      <c r="A1515">
        <f>ROW(Source!A1253)</f>
        <v>1253</v>
      </c>
      <c r="B1515">
        <v>1474085257</v>
      </c>
      <c r="C1515">
        <v>1472732958</v>
      </c>
      <c r="D1515">
        <v>1441838748</v>
      </c>
      <c r="E1515">
        <v>1</v>
      </c>
      <c r="F1515">
        <v>1</v>
      </c>
      <c r="G1515">
        <v>15514512</v>
      </c>
      <c r="H1515">
        <v>3</v>
      </c>
      <c r="I1515" t="s">
        <v>1057</v>
      </c>
      <c r="J1515" t="s">
        <v>1058</v>
      </c>
      <c r="K1515" t="s">
        <v>1059</v>
      </c>
      <c r="L1515">
        <v>1327</v>
      </c>
      <c r="N1515">
        <v>1005</v>
      </c>
      <c r="O1515" t="s">
        <v>1042</v>
      </c>
      <c r="P1515" t="s">
        <v>1042</v>
      </c>
      <c r="Q1515">
        <v>1</v>
      </c>
      <c r="X1515">
        <v>8.0000000000000002E-3</v>
      </c>
      <c r="Y1515">
        <v>208.99</v>
      </c>
      <c r="Z1515">
        <v>0</v>
      </c>
      <c r="AA1515">
        <v>0</v>
      </c>
      <c r="AB1515">
        <v>0</v>
      </c>
      <c r="AC1515">
        <v>0</v>
      </c>
      <c r="AD1515">
        <v>1</v>
      </c>
      <c r="AE1515">
        <v>0</v>
      </c>
      <c r="AF1515" t="s">
        <v>3</v>
      </c>
      <c r="AG1515">
        <v>8.0000000000000002E-3</v>
      </c>
      <c r="AH1515">
        <v>3</v>
      </c>
      <c r="AI1515">
        <v>-1</v>
      </c>
      <c r="AJ1515" t="s">
        <v>3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</row>
    <row r="1516" spans="1:44" x14ac:dyDescent="0.2">
      <c r="A1516">
        <f>ROW(Source!A1253)</f>
        <v>1253</v>
      </c>
      <c r="B1516">
        <v>1474085254</v>
      </c>
      <c r="C1516">
        <v>1472732958</v>
      </c>
      <c r="D1516">
        <v>1441822228</v>
      </c>
      <c r="E1516">
        <v>15514512</v>
      </c>
      <c r="F1516">
        <v>1</v>
      </c>
      <c r="G1516">
        <v>15514512</v>
      </c>
      <c r="H1516">
        <v>3</v>
      </c>
      <c r="I1516" t="s">
        <v>1036</v>
      </c>
      <c r="J1516" t="s">
        <v>3</v>
      </c>
      <c r="K1516" t="s">
        <v>1038</v>
      </c>
      <c r="L1516">
        <v>1346</v>
      </c>
      <c r="N1516">
        <v>1009</v>
      </c>
      <c r="O1516" t="s">
        <v>968</v>
      </c>
      <c r="P1516" t="s">
        <v>968</v>
      </c>
      <c r="Q1516">
        <v>1</v>
      </c>
      <c r="X1516">
        <v>1.7000000000000001E-2</v>
      </c>
      <c r="Y1516">
        <v>73.951729999999998</v>
      </c>
      <c r="Z1516">
        <v>0</v>
      </c>
      <c r="AA1516">
        <v>0</v>
      </c>
      <c r="AB1516">
        <v>0</v>
      </c>
      <c r="AC1516">
        <v>0</v>
      </c>
      <c r="AD1516">
        <v>1</v>
      </c>
      <c r="AE1516">
        <v>0</v>
      </c>
      <c r="AF1516" t="s">
        <v>3</v>
      </c>
      <c r="AG1516">
        <v>1.7000000000000001E-2</v>
      </c>
      <c r="AH1516">
        <v>3</v>
      </c>
      <c r="AI1516">
        <v>-1</v>
      </c>
      <c r="AJ1516" t="s">
        <v>3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</row>
    <row r="1517" spans="1:44" x14ac:dyDescent="0.2">
      <c r="A1517">
        <f>ROW(Source!A1253)</f>
        <v>1253</v>
      </c>
      <c r="B1517">
        <v>1474085258</v>
      </c>
      <c r="C1517">
        <v>1472732958</v>
      </c>
      <c r="D1517">
        <v>1441834920</v>
      </c>
      <c r="E1517">
        <v>1</v>
      </c>
      <c r="F1517">
        <v>1</v>
      </c>
      <c r="G1517">
        <v>15514512</v>
      </c>
      <c r="H1517">
        <v>3</v>
      </c>
      <c r="I1517" t="s">
        <v>1060</v>
      </c>
      <c r="J1517" t="s">
        <v>1061</v>
      </c>
      <c r="K1517" t="s">
        <v>1062</v>
      </c>
      <c r="L1517">
        <v>1346</v>
      </c>
      <c r="N1517">
        <v>1009</v>
      </c>
      <c r="O1517" t="s">
        <v>968</v>
      </c>
      <c r="P1517" t="s">
        <v>968</v>
      </c>
      <c r="Q1517">
        <v>1</v>
      </c>
      <c r="X1517">
        <v>1.4E-2</v>
      </c>
      <c r="Y1517">
        <v>106.87</v>
      </c>
      <c r="Z1517">
        <v>0</v>
      </c>
      <c r="AA1517">
        <v>0</v>
      </c>
      <c r="AB1517">
        <v>0</v>
      </c>
      <c r="AC1517">
        <v>0</v>
      </c>
      <c r="AD1517">
        <v>1</v>
      </c>
      <c r="AE1517">
        <v>0</v>
      </c>
      <c r="AF1517" t="s">
        <v>3</v>
      </c>
      <c r="AG1517">
        <v>1.4E-2</v>
      </c>
      <c r="AH1517">
        <v>3</v>
      </c>
      <c r="AI1517">
        <v>-1</v>
      </c>
      <c r="AJ1517" t="s">
        <v>3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</row>
    <row r="1518" spans="1:44" x14ac:dyDescent="0.2">
      <c r="A1518">
        <f>ROW(Source!A1254)</f>
        <v>1254</v>
      </c>
      <c r="B1518">
        <v>1474085259</v>
      </c>
      <c r="C1518">
        <v>1472732978</v>
      </c>
      <c r="D1518">
        <v>1441819193</v>
      </c>
      <c r="E1518">
        <v>15514512</v>
      </c>
      <c r="F1518">
        <v>1</v>
      </c>
      <c r="G1518">
        <v>15514512</v>
      </c>
      <c r="H1518">
        <v>1</v>
      </c>
      <c r="I1518" t="s">
        <v>958</v>
      </c>
      <c r="J1518" t="s">
        <v>3</v>
      </c>
      <c r="K1518" t="s">
        <v>959</v>
      </c>
      <c r="L1518">
        <v>1191</v>
      </c>
      <c r="N1518">
        <v>1013</v>
      </c>
      <c r="O1518" t="s">
        <v>960</v>
      </c>
      <c r="P1518" t="s">
        <v>960</v>
      </c>
      <c r="Q1518">
        <v>1</v>
      </c>
      <c r="X1518">
        <v>0.04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1</v>
      </c>
      <c r="AE1518">
        <v>1</v>
      </c>
      <c r="AF1518" t="s">
        <v>28</v>
      </c>
      <c r="AG1518">
        <v>0.12</v>
      </c>
      <c r="AH1518">
        <v>3</v>
      </c>
      <c r="AI1518">
        <v>-1</v>
      </c>
      <c r="AJ1518" t="s">
        <v>3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</row>
    <row r="1519" spans="1:44" x14ac:dyDescent="0.2">
      <c r="A1519">
        <f>ROW(Source!A1256)</f>
        <v>1256</v>
      </c>
      <c r="B1519">
        <v>1474085260</v>
      </c>
      <c r="C1519">
        <v>1472732984</v>
      </c>
      <c r="D1519">
        <v>1441819193</v>
      </c>
      <c r="E1519">
        <v>15514512</v>
      </c>
      <c r="F1519">
        <v>1</v>
      </c>
      <c r="G1519">
        <v>15514512</v>
      </c>
      <c r="H1519">
        <v>1</v>
      </c>
      <c r="I1519" t="s">
        <v>958</v>
      </c>
      <c r="J1519" t="s">
        <v>3</v>
      </c>
      <c r="K1519" t="s">
        <v>959</v>
      </c>
      <c r="L1519">
        <v>1191</v>
      </c>
      <c r="N1519">
        <v>1013</v>
      </c>
      <c r="O1519" t="s">
        <v>960</v>
      </c>
      <c r="P1519" t="s">
        <v>960</v>
      </c>
      <c r="Q1519">
        <v>1</v>
      </c>
      <c r="X1519">
        <v>0.17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1</v>
      </c>
      <c r="AE1519">
        <v>1</v>
      </c>
      <c r="AF1519" t="s">
        <v>100</v>
      </c>
      <c r="AG1519">
        <v>0.68</v>
      </c>
      <c r="AH1519">
        <v>3</v>
      </c>
      <c r="AI1519">
        <v>-1</v>
      </c>
      <c r="AJ1519" t="s">
        <v>3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</row>
    <row r="1520" spans="1:44" x14ac:dyDescent="0.2">
      <c r="A1520">
        <f>ROW(Source!A1256)</f>
        <v>1256</v>
      </c>
      <c r="B1520">
        <v>1474085261</v>
      </c>
      <c r="C1520">
        <v>1472732984</v>
      </c>
      <c r="D1520">
        <v>1441834258</v>
      </c>
      <c r="E1520">
        <v>1</v>
      </c>
      <c r="F1520">
        <v>1</v>
      </c>
      <c r="G1520">
        <v>15514512</v>
      </c>
      <c r="H1520">
        <v>2</v>
      </c>
      <c r="I1520" t="s">
        <v>1017</v>
      </c>
      <c r="J1520" t="s">
        <v>1018</v>
      </c>
      <c r="K1520" t="s">
        <v>1019</v>
      </c>
      <c r="L1520">
        <v>1368</v>
      </c>
      <c r="N1520">
        <v>1011</v>
      </c>
      <c r="O1520" t="s">
        <v>964</v>
      </c>
      <c r="P1520" t="s">
        <v>964</v>
      </c>
      <c r="Q1520">
        <v>1</v>
      </c>
      <c r="X1520">
        <v>0.01</v>
      </c>
      <c r="Y1520">
        <v>0</v>
      </c>
      <c r="Z1520">
        <v>1303.01</v>
      </c>
      <c r="AA1520">
        <v>826.2</v>
      </c>
      <c r="AB1520">
        <v>0</v>
      </c>
      <c r="AC1520">
        <v>0</v>
      </c>
      <c r="AD1520">
        <v>1</v>
      </c>
      <c r="AE1520">
        <v>0</v>
      </c>
      <c r="AF1520" t="s">
        <v>100</v>
      </c>
      <c r="AG1520">
        <v>0.04</v>
      </c>
      <c r="AH1520">
        <v>3</v>
      </c>
      <c r="AI1520">
        <v>-1</v>
      </c>
      <c r="AJ1520" t="s">
        <v>3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</row>
    <row r="1521" spans="1:44" x14ac:dyDescent="0.2">
      <c r="A1521">
        <f>ROW(Source!A1256)</f>
        <v>1256</v>
      </c>
      <c r="B1521">
        <v>1474085262</v>
      </c>
      <c r="C1521">
        <v>1472732984</v>
      </c>
      <c r="D1521">
        <v>1441836186</v>
      </c>
      <c r="E1521">
        <v>1</v>
      </c>
      <c r="F1521">
        <v>1</v>
      </c>
      <c r="G1521">
        <v>15514512</v>
      </c>
      <c r="H1521">
        <v>3</v>
      </c>
      <c r="I1521" t="s">
        <v>1049</v>
      </c>
      <c r="J1521" t="s">
        <v>1050</v>
      </c>
      <c r="K1521" t="s">
        <v>1051</v>
      </c>
      <c r="L1521">
        <v>1346</v>
      </c>
      <c r="N1521">
        <v>1009</v>
      </c>
      <c r="O1521" t="s">
        <v>968</v>
      </c>
      <c r="P1521" t="s">
        <v>968</v>
      </c>
      <c r="Q1521">
        <v>1</v>
      </c>
      <c r="X1521">
        <v>0.01</v>
      </c>
      <c r="Y1521">
        <v>494.57</v>
      </c>
      <c r="Z1521">
        <v>0</v>
      </c>
      <c r="AA1521">
        <v>0</v>
      </c>
      <c r="AB1521">
        <v>0</v>
      </c>
      <c r="AC1521">
        <v>0</v>
      </c>
      <c r="AD1521">
        <v>1</v>
      </c>
      <c r="AE1521">
        <v>0</v>
      </c>
      <c r="AF1521" t="s">
        <v>100</v>
      </c>
      <c r="AG1521">
        <v>0.04</v>
      </c>
      <c r="AH1521">
        <v>3</v>
      </c>
      <c r="AI1521">
        <v>-1</v>
      </c>
      <c r="AJ1521" t="s">
        <v>3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</row>
    <row r="1522" spans="1:44" x14ac:dyDescent="0.2">
      <c r="A1522">
        <f>ROW(Source!A1256)</f>
        <v>1256</v>
      </c>
      <c r="B1522">
        <v>1474085263</v>
      </c>
      <c r="C1522">
        <v>1472732984</v>
      </c>
      <c r="D1522">
        <v>1441836230</v>
      </c>
      <c r="E1522">
        <v>1</v>
      </c>
      <c r="F1522">
        <v>1</v>
      </c>
      <c r="G1522">
        <v>15514512</v>
      </c>
      <c r="H1522">
        <v>3</v>
      </c>
      <c r="I1522" t="s">
        <v>1052</v>
      </c>
      <c r="J1522" t="s">
        <v>1053</v>
      </c>
      <c r="K1522" t="s">
        <v>1054</v>
      </c>
      <c r="L1522">
        <v>1327</v>
      </c>
      <c r="N1522">
        <v>1005</v>
      </c>
      <c r="O1522" t="s">
        <v>1042</v>
      </c>
      <c r="P1522" t="s">
        <v>1042</v>
      </c>
      <c r="Q1522">
        <v>1</v>
      </c>
      <c r="X1522">
        <v>0.02</v>
      </c>
      <c r="Y1522">
        <v>46</v>
      </c>
      <c r="Z1522">
        <v>0</v>
      </c>
      <c r="AA1522">
        <v>0</v>
      </c>
      <c r="AB1522">
        <v>0</v>
      </c>
      <c r="AC1522">
        <v>0</v>
      </c>
      <c r="AD1522">
        <v>1</v>
      </c>
      <c r="AE1522">
        <v>0</v>
      </c>
      <c r="AF1522" t="s">
        <v>100</v>
      </c>
      <c r="AG1522">
        <v>0.08</v>
      </c>
      <c r="AH1522">
        <v>3</v>
      </c>
      <c r="AI1522">
        <v>-1</v>
      </c>
      <c r="AJ1522" t="s">
        <v>3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</row>
    <row r="1523" spans="1:44" x14ac:dyDescent="0.2">
      <c r="A1523">
        <f>ROW(Source!A1257)</f>
        <v>1257</v>
      </c>
      <c r="B1523">
        <v>1474085264</v>
      </c>
      <c r="C1523">
        <v>1472732994</v>
      </c>
      <c r="D1523">
        <v>1441819193</v>
      </c>
      <c r="E1523">
        <v>15514512</v>
      </c>
      <c r="F1523">
        <v>1</v>
      </c>
      <c r="G1523">
        <v>15514512</v>
      </c>
      <c r="H1523">
        <v>1</v>
      </c>
      <c r="I1523" t="s">
        <v>958</v>
      </c>
      <c r="J1523" t="s">
        <v>3</v>
      </c>
      <c r="K1523" t="s">
        <v>959</v>
      </c>
      <c r="L1523">
        <v>1191</v>
      </c>
      <c r="N1523">
        <v>1013</v>
      </c>
      <c r="O1523" t="s">
        <v>960</v>
      </c>
      <c r="P1523" t="s">
        <v>960</v>
      </c>
      <c r="Q1523">
        <v>1</v>
      </c>
      <c r="X1523">
        <v>0.3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1</v>
      </c>
      <c r="AE1523">
        <v>1</v>
      </c>
      <c r="AF1523" t="s">
        <v>105</v>
      </c>
      <c r="AG1523">
        <v>0.6</v>
      </c>
      <c r="AH1523">
        <v>3</v>
      </c>
      <c r="AI1523">
        <v>-1</v>
      </c>
      <c r="AJ1523" t="s">
        <v>3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</row>
    <row r="1524" spans="1:44" x14ac:dyDescent="0.2">
      <c r="A1524">
        <f>ROW(Source!A1257)</f>
        <v>1257</v>
      </c>
      <c r="B1524">
        <v>1474085265</v>
      </c>
      <c r="C1524">
        <v>1472732994</v>
      </c>
      <c r="D1524">
        <v>1441836235</v>
      </c>
      <c r="E1524">
        <v>1</v>
      </c>
      <c r="F1524">
        <v>1</v>
      </c>
      <c r="G1524">
        <v>15514512</v>
      </c>
      <c r="H1524">
        <v>3</v>
      </c>
      <c r="I1524" t="s">
        <v>965</v>
      </c>
      <c r="J1524" t="s">
        <v>966</v>
      </c>
      <c r="K1524" t="s">
        <v>967</v>
      </c>
      <c r="L1524">
        <v>1346</v>
      </c>
      <c r="N1524">
        <v>1009</v>
      </c>
      <c r="O1524" t="s">
        <v>968</v>
      </c>
      <c r="P1524" t="s">
        <v>968</v>
      </c>
      <c r="Q1524">
        <v>1</v>
      </c>
      <c r="X1524">
        <v>0.05</v>
      </c>
      <c r="Y1524">
        <v>31.49</v>
      </c>
      <c r="Z1524">
        <v>0</v>
      </c>
      <c r="AA1524">
        <v>0</v>
      </c>
      <c r="AB1524">
        <v>0</v>
      </c>
      <c r="AC1524">
        <v>0</v>
      </c>
      <c r="AD1524">
        <v>1</v>
      </c>
      <c r="AE1524">
        <v>0</v>
      </c>
      <c r="AF1524" t="s">
        <v>105</v>
      </c>
      <c r="AG1524">
        <v>0.1</v>
      </c>
      <c r="AH1524">
        <v>3</v>
      </c>
      <c r="AI1524">
        <v>-1</v>
      </c>
      <c r="AJ1524" t="s">
        <v>3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</row>
    <row r="1525" spans="1:44" x14ac:dyDescent="0.2">
      <c r="A1525">
        <f>ROW(Source!A1257)</f>
        <v>1257</v>
      </c>
      <c r="B1525">
        <v>1474085266</v>
      </c>
      <c r="C1525">
        <v>1472732994</v>
      </c>
      <c r="D1525">
        <v>1441834628</v>
      </c>
      <c r="E1525">
        <v>1</v>
      </c>
      <c r="F1525">
        <v>1</v>
      </c>
      <c r="G1525">
        <v>15514512</v>
      </c>
      <c r="H1525">
        <v>3</v>
      </c>
      <c r="I1525" t="s">
        <v>1036</v>
      </c>
      <c r="J1525" t="s">
        <v>1037</v>
      </c>
      <c r="K1525" t="s">
        <v>1038</v>
      </c>
      <c r="L1525">
        <v>1348</v>
      </c>
      <c r="N1525">
        <v>1009</v>
      </c>
      <c r="O1525" t="s">
        <v>861</v>
      </c>
      <c r="P1525" t="s">
        <v>861</v>
      </c>
      <c r="Q1525">
        <v>1000</v>
      </c>
      <c r="X1525">
        <v>4.0000000000000003E-5</v>
      </c>
      <c r="Y1525">
        <v>73951.73</v>
      </c>
      <c r="Z1525">
        <v>0</v>
      </c>
      <c r="AA1525">
        <v>0</v>
      </c>
      <c r="AB1525">
        <v>0</v>
      </c>
      <c r="AC1525">
        <v>0</v>
      </c>
      <c r="AD1525">
        <v>1</v>
      </c>
      <c r="AE1525">
        <v>0</v>
      </c>
      <c r="AF1525" t="s">
        <v>105</v>
      </c>
      <c r="AG1525">
        <v>8.0000000000000007E-5</v>
      </c>
      <c r="AH1525">
        <v>3</v>
      </c>
      <c r="AI1525">
        <v>-1</v>
      </c>
      <c r="AJ1525" t="s">
        <v>3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</row>
    <row r="1526" spans="1:44" x14ac:dyDescent="0.2">
      <c r="A1526">
        <f>ROW(Source!A1258)</f>
        <v>1258</v>
      </c>
      <c r="B1526">
        <v>1474085267</v>
      </c>
      <c r="C1526">
        <v>1472733015</v>
      </c>
      <c r="D1526">
        <v>1441819193</v>
      </c>
      <c r="E1526">
        <v>15514512</v>
      </c>
      <c r="F1526">
        <v>1</v>
      </c>
      <c r="G1526">
        <v>15514512</v>
      </c>
      <c r="H1526">
        <v>1</v>
      </c>
      <c r="I1526" t="s">
        <v>958</v>
      </c>
      <c r="J1526" t="s">
        <v>3</v>
      </c>
      <c r="K1526" t="s">
        <v>959</v>
      </c>
      <c r="L1526">
        <v>1191</v>
      </c>
      <c r="N1526">
        <v>1013</v>
      </c>
      <c r="O1526" t="s">
        <v>960</v>
      </c>
      <c r="P1526" t="s">
        <v>960</v>
      </c>
      <c r="Q1526">
        <v>1</v>
      </c>
      <c r="X1526">
        <v>1.1299999999999999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1</v>
      </c>
      <c r="AE1526">
        <v>1</v>
      </c>
      <c r="AF1526" t="s">
        <v>3</v>
      </c>
      <c r="AG1526">
        <v>1.1299999999999999</v>
      </c>
      <c r="AH1526">
        <v>3</v>
      </c>
      <c r="AI1526">
        <v>-1</v>
      </c>
      <c r="AJ1526" t="s">
        <v>3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</row>
    <row r="1527" spans="1:44" x14ac:dyDescent="0.2">
      <c r="A1527">
        <f>ROW(Source!A1258)</f>
        <v>1258</v>
      </c>
      <c r="B1527">
        <v>1474085269</v>
      </c>
      <c r="C1527">
        <v>1472733015</v>
      </c>
      <c r="D1527">
        <v>1441820422</v>
      </c>
      <c r="E1527">
        <v>15514512</v>
      </c>
      <c r="F1527">
        <v>1</v>
      </c>
      <c r="G1527">
        <v>15514512</v>
      </c>
      <c r="H1527">
        <v>3</v>
      </c>
      <c r="I1527" t="s">
        <v>1055</v>
      </c>
      <c r="J1527" t="s">
        <v>3</v>
      </c>
      <c r="K1527" t="s">
        <v>1056</v>
      </c>
      <c r="L1527">
        <v>1346</v>
      </c>
      <c r="N1527">
        <v>1009</v>
      </c>
      <c r="O1527" t="s">
        <v>968</v>
      </c>
      <c r="P1527" t="s">
        <v>968</v>
      </c>
      <c r="Q1527">
        <v>1</v>
      </c>
      <c r="X1527">
        <v>3.0000000000000001E-3</v>
      </c>
      <c r="Y1527">
        <v>1511.54088</v>
      </c>
      <c r="Z1527">
        <v>0</v>
      </c>
      <c r="AA1527">
        <v>0</v>
      </c>
      <c r="AB1527">
        <v>0</v>
      </c>
      <c r="AC1527">
        <v>0</v>
      </c>
      <c r="AD1527">
        <v>1</v>
      </c>
      <c r="AE1527">
        <v>0</v>
      </c>
      <c r="AF1527" t="s">
        <v>3</v>
      </c>
      <c r="AG1527">
        <v>3.0000000000000001E-3</v>
      </c>
      <c r="AH1527">
        <v>3</v>
      </c>
      <c r="AI1527">
        <v>-1</v>
      </c>
      <c r="AJ1527" t="s">
        <v>3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</row>
    <row r="1528" spans="1:44" x14ac:dyDescent="0.2">
      <c r="A1528">
        <f>ROW(Source!A1258)</f>
        <v>1258</v>
      </c>
      <c r="B1528">
        <v>1474085270</v>
      </c>
      <c r="C1528">
        <v>1472733015</v>
      </c>
      <c r="D1528">
        <v>1441836235</v>
      </c>
      <c r="E1528">
        <v>1</v>
      </c>
      <c r="F1528">
        <v>1</v>
      </c>
      <c r="G1528">
        <v>15514512</v>
      </c>
      <c r="H1528">
        <v>3</v>
      </c>
      <c r="I1528" t="s">
        <v>965</v>
      </c>
      <c r="J1528" t="s">
        <v>966</v>
      </c>
      <c r="K1528" t="s">
        <v>967</v>
      </c>
      <c r="L1528">
        <v>1346</v>
      </c>
      <c r="N1528">
        <v>1009</v>
      </c>
      <c r="O1528" t="s">
        <v>968</v>
      </c>
      <c r="P1528" t="s">
        <v>968</v>
      </c>
      <c r="Q1528">
        <v>1</v>
      </c>
      <c r="X1528">
        <v>0.01</v>
      </c>
      <c r="Y1528">
        <v>31.49</v>
      </c>
      <c r="Z1528">
        <v>0</v>
      </c>
      <c r="AA1528">
        <v>0</v>
      </c>
      <c r="AB1528">
        <v>0</v>
      </c>
      <c r="AC1528">
        <v>0</v>
      </c>
      <c r="AD1528">
        <v>1</v>
      </c>
      <c r="AE1528">
        <v>0</v>
      </c>
      <c r="AF1528" t="s">
        <v>3</v>
      </c>
      <c r="AG1528">
        <v>0.01</v>
      </c>
      <c r="AH1528">
        <v>3</v>
      </c>
      <c r="AI1528">
        <v>-1</v>
      </c>
      <c r="AJ1528" t="s">
        <v>3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</row>
    <row r="1529" spans="1:44" x14ac:dyDescent="0.2">
      <c r="A1529">
        <f>ROW(Source!A1258)</f>
        <v>1258</v>
      </c>
      <c r="B1529">
        <v>1474085271</v>
      </c>
      <c r="C1529">
        <v>1472733015</v>
      </c>
      <c r="D1529">
        <v>1441838748</v>
      </c>
      <c r="E1529">
        <v>1</v>
      </c>
      <c r="F1529">
        <v>1</v>
      </c>
      <c r="G1529">
        <v>15514512</v>
      </c>
      <c r="H1529">
        <v>3</v>
      </c>
      <c r="I1529" t="s">
        <v>1057</v>
      </c>
      <c r="J1529" t="s">
        <v>1058</v>
      </c>
      <c r="K1529" t="s">
        <v>1059</v>
      </c>
      <c r="L1529">
        <v>1327</v>
      </c>
      <c r="N1529">
        <v>1005</v>
      </c>
      <c r="O1529" t="s">
        <v>1042</v>
      </c>
      <c r="P1529" t="s">
        <v>1042</v>
      </c>
      <c r="Q1529">
        <v>1</v>
      </c>
      <c r="X1529">
        <v>8.0000000000000002E-3</v>
      </c>
      <c r="Y1529">
        <v>208.99</v>
      </c>
      <c r="Z1529">
        <v>0</v>
      </c>
      <c r="AA1529">
        <v>0</v>
      </c>
      <c r="AB1529">
        <v>0</v>
      </c>
      <c r="AC1529">
        <v>0</v>
      </c>
      <c r="AD1529">
        <v>1</v>
      </c>
      <c r="AE1529">
        <v>0</v>
      </c>
      <c r="AF1529" t="s">
        <v>3</v>
      </c>
      <c r="AG1529">
        <v>8.0000000000000002E-3</v>
      </c>
      <c r="AH1529">
        <v>3</v>
      </c>
      <c r="AI1529">
        <v>-1</v>
      </c>
      <c r="AJ1529" t="s">
        <v>3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</row>
    <row r="1530" spans="1:44" x14ac:dyDescent="0.2">
      <c r="A1530">
        <f>ROW(Source!A1258)</f>
        <v>1258</v>
      </c>
      <c r="B1530">
        <v>1474085268</v>
      </c>
      <c r="C1530">
        <v>1472733015</v>
      </c>
      <c r="D1530">
        <v>1441822228</v>
      </c>
      <c r="E1530">
        <v>15514512</v>
      </c>
      <c r="F1530">
        <v>1</v>
      </c>
      <c r="G1530">
        <v>15514512</v>
      </c>
      <c r="H1530">
        <v>3</v>
      </c>
      <c r="I1530" t="s">
        <v>1036</v>
      </c>
      <c r="J1530" t="s">
        <v>3</v>
      </c>
      <c r="K1530" t="s">
        <v>1038</v>
      </c>
      <c r="L1530">
        <v>1346</v>
      </c>
      <c r="N1530">
        <v>1009</v>
      </c>
      <c r="O1530" t="s">
        <v>968</v>
      </c>
      <c r="P1530" t="s">
        <v>968</v>
      </c>
      <c r="Q1530">
        <v>1</v>
      </c>
      <c r="X1530">
        <v>1.7000000000000001E-2</v>
      </c>
      <c r="Y1530">
        <v>73.951729999999998</v>
      </c>
      <c r="Z1530">
        <v>0</v>
      </c>
      <c r="AA1530">
        <v>0</v>
      </c>
      <c r="AB1530">
        <v>0</v>
      </c>
      <c r="AC1530">
        <v>0</v>
      </c>
      <c r="AD1530">
        <v>1</v>
      </c>
      <c r="AE1530">
        <v>0</v>
      </c>
      <c r="AF1530" t="s">
        <v>3</v>
      </c>
      <c r="AG1530">
        <v>1.7000000000000001E-2</v>
      </c>
      <c r="AH1530">
        <v>3</v>
      </c>
      <c r="AI1530">
        <v>-1</v>
      </c>
      <c r="AJ1530" t="s">
        <v>3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</row>
    <row r="1531" spans="1:44" x14ac:dyDescent="0.2">
      <c r="A1531">
        <f>ROW(Source!A1258)</f>
        <v>1258</v>
      </c>
      <c r="B1531">
        <v>1474085272</v>
      </c>
      <c r="C1531">
        <v>1472733015</v>
      </c>
      <c r="D1531">
        <v>1441834920</v>
      </c>
      <c r="E1531">
        <v>1</v>
      </c>
      <c r="F1531">
        <v>1</v>
      </c>
      <c r="G1531">
        <v>15514512</v>
      </c>
      <c r="H1531">
        <v>3</v>
      </c>
      <c r="I1531" t="s">
        <v>1060</v>
      </c>
      <c r="J1531" t="s">
        <v>1061</v>
      </c>
      <c r="K1531" t="s">
        <v>1062</v>
      </c>
      <c r="L1531">
        <v>1346</v>
      </c>
      <c r="N1531">
        <v>1009</v>
      </c>
      <c r="O1531" t="s">
        <v>968</v>
      </c>
      <c r="P1531" t="s">
        <v>968</v>
      </c>
      <c r="Q1531">
        <v>1</v>
      </c>
      <c r="X1531">
        <v>1.4E-2</v>
      </c>
      <c r="Y1531">
        <v>106.87</v>
      </c>
      <c r="Z1531">
        <v>0</v>
      </c>
      <c r="AA1531">
        <v>0</v>
      </c>
      <c r="AB1531">
        <v>0</v>
      </c>
      <c r="AC1531">
        <v>0</v>
      </c>
      <c r="AD1531">
        <v>1</v>
      </c>
      <c r="AE1531">
        <v>0</v>
      </c>
      <c r="AF1531" t="s">
        <v>3</v>
      </c>
      <c r="AG1531">
        <v>1.4E-2</v>
      </c>
      <c r="AH1531">
        <v>3</v>
      </c>
      <c r="AI1531">
        <v>-1</v>
      </c>
      <c r="AJ1531" t="s">
        <v>3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</row>
    <row r="1532" spans="1:44" x14ac:dyDescent="0.2">
      <c r="A1532">
        <f>ROW(Source!A1259)</f>
        <v>1259</v>
      </c>
      <c r="B1532">
        <v>1474085273</v>
      </c>
      <c r="C1532">
        <v>1472733093</v>
      </c>
      <c r="D1532">
        <v>1441819193</v>
      </c>
      <c r="E1532">
        <v>15514512</v>
      </c>
      <c r="F1532">
        <v>1</v>
      </c>
      <c r="G1532">
        <v>15514512</v>
      </c>
      <c r="H1532">
        <v>1</v>
      </c>
      <c r="I1532" t="s">
        <v>958</v>
      </c>
      <c r="J1532" t="s">
        <v>3</v>
      </c>
      <c r="K1532" t="s">
        <v>959</v>
      </c>
      <c r="L1532">
        <v>1191</v>
      </c>
      <c r="N1532">
        <v>1013</v>
      </c>
      <c r="O1532" t="s">
        <v>960</v>
      </c>
      <c r="P1532" t="s">
        <v>960</v>
      </c>
      <c r="Q1532">
        <v>1</v>
      </c>
      <c r="X1532">
        <v>0.04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1</v>
      </c>
      <c r="AE1532">
        <v>1</v>
      </c>
      <c r="AF1532" t="s">
        <v>28</v>
      </c>
      <c r="AG1532">
        <v>0.12</v>
      </c>
      <c r="AH1532">
        <v>3</v>
      </c>
      <c r="AI1532">
        <v>-1</v>
      </c>
      <c r="AJ1532" t="s">
        <v>3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</row>
    <row r="1533" spans="1:44" x14ac:dyDescent="0.2">
      <c r="A1533">
        <f>ROW(Source!A1261)</f>
        <v>1261</v>
      </c>
      <c r="B1533">
        <v>1474085274</v>
      </c>
      <c r="C1533">
        <v>1472733113</v>
      </c>
      <c r="D1533">
        <v>1441819193</v>
      </c>
      <c r="E1533">
        <v>15514512</v>
      </c>
      <c r="F1533">
        <v>1</v>
      </c>
      <c r="G1533">
        <v>15514512</v>
      </c>
      <c r="H1533">
        <v>1</v>
      </c>
      <c r="I1533" t="s">
        <v>958</v>
      </c>
      <c r="J1533" t="s">
        <v>3</v>
      </c>
      <c r="K1533" t="s">
        <v>959</v>
      </c>
      <c r="L1533">
        <v>1191</v>
      </c>
      <c r="N1533">
        <v>1013</v>
      </c>
      <c r="O1533" t="s">
        <v>960</v>
      </c>
      <c r="P1533" t="s">
        <v>960</v>
      </c>
      <c r="Q1533">
        <v>1</v>
      </c>
      <c r="X1533">
        <v>0.17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1</v>
      </c>
      <c r="AE1533">
        <v>1</v>
      </c>
      <c r="AF1533" t="s">
        <v>100</v>
      </c>
      <c r="AG1533">
        <v>0.68</v>
      </c>
      <c r="AH1533">
        <v>3</v>
      </c>
      <c r="AI1533">
        <v>-1</v>
      </c>
      <c r="AJ1533" t="s">
        <v>3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</row>
    <row r="1534" spans="1:44" x14ac:dyDescent="0.2">
      <c r="A1534">
        <f>ROW(Source!A1261)</f>
        <v>1261</v>
      </c>
      <c r="B1534">
        <v>1474085275</v>
      </c>
      <c r="C1534">
        <v>1472733113</v>
      </c>
      <c r="D1534">
        <v>1441834258</v>
      </c>
      <c r="E1534">
        <v>1</v>
      </c>
      <c r="F1534">
        <v>1</v>
      </c>
      <c r="G1534">
        <v>15514512</v>
      </c>
      <c r="H1534">
        <v>2</v>
      </c>
      <c r="I1534" t="s">
        <v>1017</v>
      </c>
      <c r="J1534" t="s">
        <v>1018</v>
      </c>
      <c r="K1534" t="s">
        <v>1019</v>
      </c>
      <c r="L1534">
        <v>1368</v>
      </c>
      <c r="N1534">
        <v>1011</v>
      </c>
      <c r="O1534" t="s">
        <v>964</v>
      </c>
      <c r="P1534" t="s">
        <v>964</v>
      </c>
      <c r="Q1534">
        <v>1</v>
      </c>
      <c r="X1534">
        <v>0.01</v>
      </c>
      <c r="Y1534">
        <v>0</v>
      </c>
      <c r="Z1534">
        <v>1303.01</v>
      </c>
      <c r="AA1534">
        <v>826.2</v>
      </c>
      <c r="AB1534">
        <v>0</v>
      </c>
      <c r="AC1534">
        <v>0</v>
      </c>
      <c r="AD1534">
        <v>1</v>
      </c>
      <c r="AE1534">
        <v>0</v>
      </c>
      <c r="AF1534" t="s">
        <v>100</v>
      </c>
      <c r="AG1534">
        <v>0.04</v>
      </c>
      <c r="AH1534">
        <v>3</v>
      </c>
      <c r="AI1534">
        <v>-1</v>
      </c>
      <c r="AJ1534" t="s">
        <v>3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</row>
    <row r="1535" spans="1:44" x14ac:dyDescent="0.2">
      <c r="A1535">
        <f>ROW(Source!A1261)</f>
        <v>1261</v>
      </c>
      <c r="B1535">
        <v>1474085276</v>
      </c>
      <c r="C1535">
        <v>1472733113</v>
      </c>
      <c r="D1535">
        <v>1441836186</v>
      </c>
      <c r="E1535">
        <v>1</v>
      </c>
      <c r="F1535">
        <v>1</v>
      </c>
      <c r="G1535">
        <v>15514512</v>
      </c>
      <c r="H1535">
        <v>3</v>
      </c>
      <c r="I1535" t="s">
        <v>1049</v>
      </c>
      <c r="J1535" t="s">
        <v>1050</v>
      </c>
      <c r="K1535" t="s">
        <v>1051</v>
      </c>
      <c r="L1535">
        <v>1346</v>
      </c>
      <c r="N1535">
        <v>1009</v>
      </c>
      <c r="O1535" t="s">
        <v>968</v>
      </c>
      <c r="P1535" t="s">
        <v>968</v>
      </c>
      <c r="Q1535">
        <v>1</v>
      </c>
      <c r="X1535">
        <v>0.01</v>
      </c>
      <c r="Y1535">
        <v>494.57</v>
      </c>
      <c r="Z1535">
        <v>0</v>
      </c>
      <c r="AA1535">
        <v>0</v>
      </c>
      <c r="AB1535">
        <v>0</v>
      </c>
      <c r="AC1535">
        <v>0</v>
      </c>
      <c r="AD1535">
        <v>1</v>
      </c>
      <c r="AE1535">
        <v>0</v>
      </c>
      <c r="AF1535" t="s">
        <v>100</v>
      </c>
      <c r="AG1535">
        <v>0.04</v>
      </c>
      <c r="AH1535">
        <v>3</v>
      </c>
      <c r="AI1535">
        <v>-1</v>
      </c>
      <c r="AJ1535" t="s">
        <v>3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</row>
    <row r="1536" spans="1:44" x14ac:dyDescent="0.2">
      <c r="A1536">
        <f>ROW(Source!A1261)</f>
        <v>1261</v>
      </c>
      <c r="B1536">
        <v>1474085277</v>
      </c>
      <c r="C1536">
        <v>1472733113</v>
      </c>
      <c r="D1536">
        <v>1441836230</v>
      </c>
      <c r="E1536">
        <v>1</v>
      </c>
      <c r="F1536">
        <v>1</v>
      </c>
      <c r="G1536">
        <v>15514512</v>
      </c>
      <c r="H1536">
        <v>3</v>
      </c>
      <c r="I1536" t="s">
        <v>1052</v>
      </c>
      <c r="J1536" t="s">
        <v>1053</v>
      </c>
      <c r="K1536" t="s">
        <v>1054</v>
      </c>
      <c r="L1536">
        <v>1327</v>
      </c>
      <c r="N1536">
        <v>1005</v>
      </c>
      <c r="O1536" t="s">
        <v>1042</v>
      </c>
      <c r="P1536" t="s">
        <v>1042</v>
      </c>
      <c r="Q1536">
        <v>1</v>
      </c>
      <c r="X1536">
        <v>0.02</v>
      </c>
      <c r="Y1536">
        <v>46</v>
      </c>
      <c r="Z1536">
        <v>0</v>
      </c>
      <c r="AA1536">
        <v>0</v>
      </c>
      <c r="AB1536">
        <v>0</v>
      </c>
      <c r="AC1536">
        <v>0</v>
      </c>
      <c r="AD1536">
        <v>1</v>
      </c>
      <c r="AE1536">
        <v>0</v>
      </c>
      <c r="AF1536" t="s">
        <v>100</v>
      </c>
      <c r="AG1536">
        <v>0.08</v>
      </c>
      <c r="AH1536">
        <v>3</v>
      </c>
      <c r="AI1536">
        <v>-1</v>
      </c>
      <c r="AJ1536" t="s">
        <v>3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</row>
    <row r="1537" spans="1:44" x14ac:dyDescent="0.2">
      <c r="A1537">
        <f>ROW(Source!A1262)</f>
        <v>1262</v>
      </c>
      <c r="B1537">
        <v>1474085278</v>
      </c>
      <c r="C1537">
        <v>1472733123</v>
      </c>
      <c r="D1537">
        <v>1441819193</v>
      </c>
      <c r="E1537">
        <v>15514512</v>
      </c>
      <c r="F1537">
        <v>1</v>
      </c>
      <c r="G1537">
        <v>15514512</v>
      </c>
      <c r="H1537">
        <v>1</v>
      </c>
      <c r="I1537" t="s">
        <v>958</v>
      </c>
      <c r="J1537" t="s">
        <v>3</v>
      </c>
      <c r="K1537" t="s">
        <v>959</v>
      </c>
      <c r="L1537">
        <v>1191</v>
      </c>
      <c r="N1537">
        <v>1013</v>
      </c>
      <c r="O1537" t="s">
        <v>960</v>
      </c>
      <c r="P1537" t="s">
        <v>960</v>
      </c>
      <c r="Q1537">
        <v>1</v>
      </c>
      <c r="X1537">
        <v>0.3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1</v>
      </c>
      <c r="AE1537">
        <v>1</v>
      </c>
      <c r="AF1537" t="s">
        <v>105</v>
      </c>
      <c r="AG1537">
        <v>0.6</v>
      </c>
      <c r="AH1537">
        <v>3</v>
      </c>
      <c r="AI1537">
        <v>-1</v>
      </c>
      <c r="AJ1537" t="s">
        <v>3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</row>
    <row r="1538" spans="1:44" x14ac:dyDescent="0.2">
      <c r="A1538">
        <f>ROW(Source!A1262)</f>
        <v>1262</v>
      </c>
      <c r="B1538">
        <v>1474085279</v>
      </c>
      <c r="C1538">
        <v>1472733123</v>
      </c>
      <c r="D1538">
        <v>1441836235</v>
      </c>
      <c r="E1538">
        <v>1</v>
      </c>
      <c r="F1538">
        <v>1</v>
      </c>
      <c r="G1538">
        <v>15514512</v>
      </c>
      <c r="H1538">
        <v>3</v>
      </c>
      <c r="I1538" t="s">
        <v>965</v>
      </c>
      <c r="J1538" t="s">
        <v>966</v>
      </c>
      <c r="K1538" t="s">
        <v>967</v>
      </c>
      <c r="L1538">
        <v>1346</v>
      </c>
      <c r="N1538">
        <v>1009</v>
      </c>
      <c r="O1538" t="s">
        <v>968</v>
      </c>
      <c r="P1538" t="s">
        <v>968</v>
      </c>
      <c r="Q1538">
        <v>1</v>
      </c>
      <c r="X1538">
        <v>0.05</v>
      </c>
      <c r="Y1538">
        <v>31.49</v>
      </c>
      <c r="Z1538">
        <v>0</v>
      </c>
      <c r="AA1538">
        <v>0</v>
      </c>
      <c r="AB1538">
        <v>0</v>
      </c>
      <c r="AC1538">
        <v>0</v>
      </c>
      <c r="AD1538">
        <v>1</v>
      </c>
      <c r="AE1538">
        <v>0</v>
      </c>
      <c r="AF1538" t="s">
        <v>105</v>
      </c>
      <c r="AG1538">
        <v>0.1</v>
      </c>
      <c r="AH1538">
        <v>3</v>
      </c>
      <c r="AI1538">
        <v>-1</v>
      </c>
      <c r="AJ1538" t="s">
        <v>3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</row>
    <row r="1539" spans="1:44" x14ac:dyDescent="0.2">
      <c r="A1539">
        <f>ROW(Source!A1262)</f>
        <v>1262</v>
      </c>
      <c r="B1539">
        <v>1474085280</v>
      </c>
      <c r="C1539">
        <v>1472733123</v>
      </c>
      <c r="D1539">
        <v>1441834628</v>
      </c>
      <c r="E1539">
        <v>1</v>
      </c>
      <c r="F1539">
        <v>1</v>
      </c>
      <c r="G1539">
        <v>15514512</v>
      </c>
      <c r="H1539">
        <v>3</v>
      </c>
      <c r="I1539" t="s">
        <v>1036</v>
      </c>
      <c r="J1539" t="s">
        <v>1037</v>
      </c>
      <c r="K1539" t="s">
        <v>1038</v>
      </c>
      <c r="L1539">
        <v>1348</v>
      </c>
      <c r="N1539">
        <v>1009</v>
      </c>
      <c r="O1539" t="s">
        <v>861</v>
      </c>
      <c r="P1539" t="s">
        <v>861</v>
      </c>
      <c r="Q1539">
        <v>1000</v>
      </c>
      <c r="X1539">
        <v>4.0000000000000003E-5</v>
      </c>
      <c r="Y1539">
        <v>73951.73</v>
      </c>
      <c r="Z1539">
        <v>0</v>
      </c>
      <c r="AA1539">
        <v>0</v>
      </c>
      <c r="AB1539">
        <v>0</v>
      </c>
      <c r="AC1539">
        <v>0</v>
      </c>
      <c r="AD1539">
        <v>1</v>
      </c>
      <c r="AE1539">
        <v>0</v>
      </c>
      <c r="AF1539" t="s">
        <v>105</v>
      </c>
      <c r="AG1539">
        <v>8.0000000000000007E-5</v>
      </c>
      <c r="AH1539">
        <v>3</v>
      </c>
      <c r="AI1539">
        <v>-1</v>
      </c>
      <c r="AJ1539" t="s">
        <v>3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</row>
    <row r="1540" spans="1:44" x14ac:dyDescent="0.2">
      <c r="A1540">
        <f>ROW(Source!A1263)</f>
        <v>1263</v>
      </c>
      <c r="B1540">
        <v>1474085281</v>
      </c>
      <c r="C1540">
        <v>1472733145</v>
      </c>
      <c r="D1540">
        <v>1441819193</v>
      </c>
      <c r="E1540">
        <v>15514512</v>
      </c>
      <c r="F1540">
        <v>1</v>
      </c>
      <c r="G1540">
        <v>15514512</v>
      </c>
      <c r="H1540">
        <v>1</v>
      </c>
      <c r="I1540" t="s">
        <v>958</v>
      </c>
      <c r="J1540" t="s">
        <v>3</v>
      </c>
      <c r="K1540" t="s">
        <v>959</v>
      </c>
      <c r="L1540">
        <v>1191</v>
      </c>
      <c r="N1540">
        <v>1013</v>
      </c>
      <c r="O1540" t="s">
        <v>960</v>
      </c>
      <c r="P1540" t="s">
        <v>960</v>
      </c>
      <c r="Q1540">
        <v>1</v>
      </c>
      <c r="X1540">
        <v>1.1299999999999999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1</v>
      </c>
      <c r="AE1540">
        <v>1</v>
      </c>
      <c r="AF1540" t="s">
        <v>3</v>
      </c>
      <c r="AG1540">
        <v>1.1299999999999999</v>
      </c>
      <c r="AH1540">
        <v>3</v>
      </c>
      <c r="AI1540">
        <v>-1</v>
      </c>
      <c r="AJ1540" t="s">
        <v>3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</row>
    <row r="1541" spans="1:44" x14ac:dyDescent="0.2">
      <c r="A1541">
        <f>ROW(Source!A1263)</f>
        <v>1263</v>
      </c>
      <c r="B1541">
        <v>1474085283</v>
      </c>
      <c r="C1541">
        <v>1472733145</v>
      </c>
      <c r="D1541">
        <v>1441820422</v>
      </c>
      <c r="E1541">
        <v>15514512</v>
      </c>
      <c r="F1541">
        <v>1</v>
      </c>
      <c r="G1541">
        <v>15514512</v>
      </c>
      <c r="H1541">
        <v>3</v>
      </c>
      <c r="I1541" t="s">
        <v>1055</v>
      </c>
      <c r="J1541" t="s">
        <v>3</v>
      </c>
      <c r="K1541" t="s">
        <v>1056</v>
      </c>
      <c r="L1541">
        <v>1346</v>
      </c>
      <c r="N1541">
        <v>1009</v>
      </c>
      <c r="O1541" t="s">
        <v>968</v>
      </c>
      <c r="P1541" t="s">
        <v>968</v>
      </c>
      <c r="Q1541">
        <v>1</v>
      </c>
      <c r="X1541">
        <v>3.0000000000000001E-3</v>
      </c>
      <c r="Y1541">
        <v>1511.54088</v>
      </c>
      <c r="Z1541">
        <v>0</v>
      </c>
      <c r="AA1541">
        <v>0</v>
      </c>
      <c r="AB1541">
        <v>0</v>
      </c>
      <c r="AC1541">
        <v>0</v>
      </c>
      <c r="AD1541">
        <v>1</v>
      </c>
      <c r="AE1541">
        <v>0</v>
      </c>
      <c r="AF1541" t="s">
        <v>3</v>
      </c>
      <c r="AG1541">
        <v>3.0000000000000001E-3</v>
      </c>
      <c r="AH1541">
        <v>3</v>
      </c>
      <c r="AI1541">
        <v>-1</v>
      </c>
      <c r="AJ1541" t="s">
        <v>3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</row>
    <row r="1542" spans="1:44" x14ac:dyDescent="0.2">
      <c r="A1542">
        <f>ROW(Source!A1263)</f>
        <v>1263</v>
      </c>
      <c r="B1542">
        <v>1474085284</v>
      </c>
      <c r="C1542">
        <v>1472733145</v>
      </c>
      <c r="D1542">
        <v>1441836235</v>
      </c>
      <c r="E1542">
        <v>1</v>
      </c>
      <c r="F1542">
        <v>1</v>
      </c>
      <c r="G1542">
        <v>15514512</v>
      </c>
      <c r="H1542">
        <v>3</v>
      </c>
      <c r="I1542" t="s">
        <v>965</v>
      </c>
      <c r="J1542" t="s">
        <v>966</v>
      </c>
      <c r="K1542" t="s">
        <v>967</v>
      </c>
      <c r="L1542">
        <v>1346</v>
      </c>
      <c r="N1542">
        <v>1009</v>
      </c>
      <c r="O1542" t="s">
        <v>968</v>
      </c>
      <c r="P1542" t="s">
        <v>968</v>
      </c>
      <c r="Q1542">
        <v>1</v>
      </c>
      <c r="X1542">
        <v>0.01</v>
      </c>
      <c r="Y1542">
        <v>31.49</v>
      </c>
      <c r="Z1542">
        <v>0</v>
      </c>
      <c r="AA1542">
        <v>0</v>
      </c>
      <c r="AB1542">
        <v>0</v>
      </c>
      <c r="AC1542">
        <v>0</v>
      </c>
      <c r="AD1542">
        <v>1</v>
      </c>
      <c r="AE1542">
        <v>0</v>
      </c>
      <c r="AF1542" t="s">
        <v>3</v>
      </c>
      <c r="AG1542">
        <v>0.01</v>
      </c>
      <c r="AH1542">
        <v>3</v>
      </c>
      <c r="AI1542">
        <v>-1</v>
      </c>
      <c r="AJ1542" t="s">
        <v>3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</row>
    <row r="1543" spans="1:44" x14ac:dyDescent="0.2">
      <c r="A1543">
        <f>ROW(Source!A1263)</f>
        <v>1263</v>
      </c>
      <c r="B1543">
        <v>1474085285</v>
      </c>
      <c r="C1543">
        <v>1472733145</v>
      </c>
      <c r="D1543">
        <v>1441838748</v>
      </c>
      <c r="E1543">
        <v>1</v>
      </c>
      <c r="F1543">
        <v>1</v>
      </c>
      <c r="G1543">
        <v>15514512</v>
      </c>
      <c r="H1543">
        <v>3</v>
      </c>
      <c r="I1543" t="s">
        <v>1057</v>
      </c>
      <c r="J1543" t="s">
        <v>1058</v>
      </c>
      <c r="K1543" t="s">
        <v>1059</v>
      </c>
      <c r="L1543">
        <v>1327</v>
      </c>
      <c r="N1543">
        <v>1005</v>
      </c>
      <c r="O1543" t="s">
        <v>1042</v>
      </c>
      <c r="P1543" t="s">
        <v>1042</v>
      </c>
      <c r="Q1543">
        <v>1</v>
      </c>
      <c r="X1543">
        <v>8.0000000000000002E-3</v>
      </c>
      <c r="Y1543">
        <v>208.99</v>
      </c>
      <c r="Z1543">
        <v>0</v>
      </c>
      <c r="AA1543">
        <v>0</v>
      </c>
      <c r="AB1543">
        <v>0</v>
      </c>
      <c r="AC1543">
        <v>0</v>
      </c>
      <c r="AD1543">
        <v>1</v>
      </c>
      <c r="AE1543">
        <v>0</v>
      </c>
      <c r="AF1543" t="s">
        <v>3</v>
      </c>
      <c r="AG1543">
        <v>8.0000000000000002E-3</v>
      </c>
      <c r="AH1543">
        <v>3</v>
      </c>
      <c r="AI1543">
        <v>-1</v>
      </c>
      <c r="AJ1543" t="s">
        <v>3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</row>
    <row r="1544" spans="1:44" x14ac:dyDescent="0.2">
      <c r="A1544">
        <f>ROW(Source!A1263)</f>
        <v>1263</v>
      </c>
      <c r="B1544">
        <v>1474085282</v>
      </c>
      <c r="C1544">
        <v>1472733145</v>
      </c>
      <c r="D1544">
        <v>1441822228</v>
      </c>
      <c r="E1544">
        <v>15514512</v>
      </c>
      <c r="F1544">
        <v>1</v>
      </c>
      <c r="G1544">
        <v>15514512</v>
      </c>
      <c r="H1544">
        <v>3</v>
      </c>
      <c r="I1544" t="s">
        <v>1036</v>
      </c>
      <c r="J1544" t="s">
        <v>3</v>
      </c>
      <c r="K1544" t="s">
        <v>1038</v>
      </c>
      <c r="L1544">
        <v>1346</v>
      </c>
      <c r="N1544">
        <v>1009</v>
      </c>
      <c r="O1544" t="s">
        <v>968</v>
      </c>
      <c r="P1544" t="s">
        <v>968</v>
      </c>
      <c r="Q1544">
        <v>1</v>
      </c>
      <c r="X1544">
        <v>1.7000000000000001E-2</v>
      </c>
      <c r="Y1544">
        <v>73.951729999999998</v>
      </c>
      <c r="Z1544">
        <v>0</v>
      </c>
      <c r="AA1544">
        <v>0</v>
      </c>
      <c r="AB1544">
        <v>0</v>
      </c>
      <c r="AC1544">
        <v>0</v>
      </c>
      <c r="AD1544">
        <v>1</v>
      </c>
      <c r="AE1544">
        <v>0</v>
      </c>
      <c r="AF1544" t="s">
        <v>3</v>
      </c>
      <c r="AG1544">
        <v>1.7000000000000001E-2</v>
      </c>
      <c r="AH1544">
        <v>3</v>
      </c>
      <c r="AI1544">
        <v>-1</v>
      </c>
      <c r="AJ1544" t="s">
        <v>3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</row>
    <row r="1545" spans="1:44" x14ac:dyDescent="0.2">
      <c r="A1545">
        <f>ROW(Source!A1263)</f>
        <v>1263</v>
      </c>
      <c r="B1545">
        <v>1474085286</v>
      </c>
      <c r="C1545">
        <v>1472733145</v>
      </c>
      <c r="D1545">
        <v>1441834920</v>
      </c>
      <c r="E1545">
        <v>1</v>
      </c>
      <c r="F1545">
        <v>1</v>
      </c>
      <c r="G1545">
        <v>15514512</v>
      </c>
      <c r="H1545">
        <v>3</v>
      </c>
      <c r="I1545" t="s">
        <v>1060</v>
      </c>
      <c r="J1545" t="s">
        <v>1061</v>
      </c>
      <c r="K1545" t="s">
        <v>1062</v>
      </c>
      <c r="L1545">
        <v>1346</v>
      </c>
      <c r="N1545">
        <v>1009</v>
      </c>
      <c r="O1545" t="s">
        <v>968</v>
      </c>
      <c r="P1545" t="s">
        <v>968</v>
      </c>
      <c r="Q1545">
        <v>1</v>
      </c>
      <c r="X1545">
        <v>1.4E-2</v>
      </c>
      <c r="Y1545">
        <v>106.87</v>
      </c>
      <c r="Z1545">
        <v>0</v>
      </c>
      <c r="AA1545">
        <v>0</v>
      </c>
      <c r="AB1545">
        <v>0</v>
      </c>
      <c r="AC1545">
        <v>0</v>
      </c>
      <c r="AD1545">
        <v>1</v>
      </c>
      <c r="AE1545">
        <v>0</v>
      </c>
      <c r="AF1545" t="s">
        <v>3</v>
      </c>
      <c r="AG1545">
        <v>1.4E-2</v>
      </c>
      <c r="AH1545">
        <v>3</v>
      </c>
      <c r="AI1545">
        <v>-1</v>
      </c>
      <c r="AJ1545" t="s">
        <v>3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</row>
    <row r="1546" spans="1:44" x14ac:dyDescent="0.2">
      <c r="A1546">
        <f>ROW(Source!A1264)</f>
        <v>1264</v>
      </c>
      <c r="B1546">
        <v>1474085287</v>
      </c>
      <c r="C1546">
        <v>1472733171</v>
      </c>
      <c r="D1546">
        <v>1441819193</v>
      </c>
      <c r="E1546">
        <v>15514512</v>
      </c>
      <c r="F1546">
        <v>1</v>
      </c>
      <c r="G1546">
        <v>15514512</v>
      </c>
      <c r="H1546">
        <v>1</v>
      </c>
      <c r="I1546" t="s">
        <v>958</v>
      </c>
      <c r="J1546" t="s">
        <v>3</v>
      </c>
      <c r="K1546" t="s">
        <v>959</v>
      </c>
      <c r="L1546">
        <v>1191</v>
      </c>
      <c r="N1546">
        <v>1013</v>
      </c>
      <c r="O1546" t="s">
        <v>960</v>
      </c>
      <c r="P1546" t="s">
        <v>960</v>
      </c>
      <c r="Q1546">
        <v>1</v>
      </c>
      <c r="X1546">
        <v>0.04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1</v>
      </c>
      <c r="AE1546">
        <v>1</v>
      </c>
      <c r="AF1546" t="s">
        <v>28</v>
      </c>
      <c r="AG1546">
        <v>0.12</v>
      </c>
      <c r="AH1546">
        <v>3</v>
      </c>
      <c r="AI1546">
        <v>-1</v>
      </c>
      <c r="AJ1546" t="s">
        <v>3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</row>
    <row r="1547" spans="1:44" x14ac:dyDescent="0.2">
      <c r="A1547">
        <f>ROW(Source!A1266)</f>
        <v>1266</v>
      </c>
      <c r="B1547">
        <v>1474085288</v>
      </c>
      <c r="C1547">
        <v>1472733187</v>
      </c>
      <c r="D1547">
        <v>1441819193</v>
      </c>
      <c r="E1547">
        <v>15514512</v>
      </c>
      <c r="F1547">
        <v>1</v>
      </c>
      <c r="G1547">
        <v>15514512</v>
      </c>
      <c r="H1547">
        <v>1</v>
      </c>
      <c r="I1547" t="s">
        <v>958</v>
      </c>
      <c r="J1547" t="s">
        <v>3</v>
      </c>
      <c r="K1547" t="s">
        <v>959</v>
      </c>
      <c r="L1547">
        <v>1191</v>
      </c>
      <c r="N1547">
        <v>1013</v>
      </c>
      <c r="O1547" t="s">
        <v>960</v>
      </c>
      <c r="P1547" t="s">
        <v>960</v>
      </c>
      <c r="Q1547">
        <v>1</v>
      </c>
      <c r="X1547">
        <v>0.17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1</v>
      </c>
      <c r="AE1547">
        <v>1</v>
      </c>
      <c r="AF1547" t="s">
        <v>100</v>
      </c>
      <c r="AG1547">
        <v>0.68</v>
      </c>
      <c r="AH1547">
        <v>3</v>
      </c>
      <c r="AI1547">
        <v>-1</v>
      </c>
      <c r="AJ1547" t="s">
        <v>3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</row>
    <row r="1548" spans="1:44" x14ac:dyDescent="0.2">
      <c r="A1548">
        <f>ROW(Source!A1266)</f>
        <v>1266</v>
      </c>
      <c r="B1548">
        <v>1474085289</v>
      </c>
      <c r="C1548">
        <v>1472733187</v>
      </c>
      <c r="D1548">
        <v>1441834258</v>
      </c>
      <c r="E1548">
        <v>1</v>
      </c>
      <c r="F1548">
        <v>1</v>
      </c>
      <c r="G1548">
        <v>15514512</v>
      </c>
      <c r="H1548">
        <v>2</v>
      </c>
      <c r="I1548" t="s">
        <v>1017</v>
      </c>
      <c r="J1548" t="s">
        <v>1018</v>
      </c>
      <c r="K1548" t="s">
        <v>1019</v>
      </c>
      <c r="L1548">
        <v>1368</v>
      </c>
      <c r="N1548">
        <v>1011</v>
      </c>
      <c r="O1548" t="s">
        <v>964</v>
      </c>
      <c r="P1548" t="s">
        <v>964</v>
      </c>
      <c r="Q1548">
        <v>1</v>
      </c>
      <c r="X1548">
        <v>0.01</v>
      </c>
      <c r="Y1548">
        <v>0</v>
      </c>
      <c r="Z1548">
        <v>1303.01</v>
      </c>
      <c r="AA1548">
        <v>826.2</v>
      </c>
      <c r="AB1548">
        <v>0</v>
      </c>
      <c r="AC1548">
        <v>0</v>
      </c>
      <c r="AD1548">
        <v>1</v>
      </c>
      <c r="AE1548">
        <v>0</v>
      </c>
      <c r="AF1548" t="s">
        <v>100</v>
      </c>
      <c r="AG1548">
        <v>0.04</v>
      </c>
      <c r="AH1548">
        <v>3</v>
      </c>
      <c r="AI1548">
        <v>-1</v>
      </c>
      <c r="AJ1548" t="s">
        <v>3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</row>
    <row r="1549" spans="1:44" x14ac:dyDescent="0.2">
      <c r="A1549">
        <f>ROW(Source!A1266)</f>
        <v>1266</v>
      </c>
      <c r="B1549">
        <v>1474085290</v>
      </c>
      <c r="C1549">
        <v>1472733187</v>
      </c>
      <c r="D1549">
        <v>1441836186</v>
      </c>
      <c r="E1549">
        <v>1</v>
      </c>
      <c r="F1549">
        <v>1</v>
      </c>
      <c r="G1549">
        <v>15514512</v>
      </c>
      <c r="H1549">
        <v>3</v>
      </c>
      <c r="I1549" t="s">
        <v>1049</v>
      </c>
      <c r="J1549" t="s">
        <v>1050</v>
      </c>
      <c r="K1549" t="s">
        <v>1051</v>
      </c>
      <c r="L1549">
        <v>1346</v>
      </c>
      <c r="N1549">
        <v>1009</v>
      </c>
      <c r="O1549" t="s">
        <v>968</v>
      </c>
      <c r="P1549" t="s">
        <v>968</v>
      </c>
      <c r="Q1549">
        <v>1</v>
      </c>
      <c r="X1549">
        <v>0.01</v>
      </c>
      <c r="Y1549">
        <v>494.57</v>
      </c>
      <c r="Z1549">
        <v>0</v>
      </c>
      <c r="AA1549">
        <v>0</v>
      </c>
      <c r="AB1549">
        <v>0</v>
      </c>
      <c r="AC1549">
        <v>0</v>
      </c>
      <c r="AD1549">
        <v>1</v>
      </c>
      <c r="AE1549">
        <v>0</v>
      </c>
      <c r="AF1549" t="s">
        <v>100</v>
      </c>
      <c r="AG1549">
        <v>0.04</v>
      </c>
      <c r="AH1549">
        <v>3</v>
      </c>
      <c r="AI1549">
        <v>-1</v>
      </c>
      <c r="AJ1549" t="s">
        <v>3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</row>
    <row r="1550" spans="1:44" x14ac:dyDescent="0.2">
      <c r="A1550">
        <f>ROW(Source!A1266)</f>
        <v>1266</v>
      </c>
      <c r="B1550">
        <v>1474085291</v>
      </c>
      <c r="C1550">
        <v>1472733187</v>
      </c>
      <c r="D1550">
        <v>1441836230</v>
      </c>
      <c r="E1550">
        <v>1</v>
      </c>
      <c r="F1550">
        <v>1</v>
      </c>
      <c r="G1550">
        <v>15514512</v>
      </c>
      <c r="H1550">
        <v>3</v>
      </c>
      <c r="I1550" t="s">
        <v>1052</v>
      </c>
      <c r="J1550" t="s">
        <v>1053</v>
      </c>
      <c r="K1550" t="s">
        <v>1054</v>
      </c>
      <c r="L1550">
        <v>1327</v>
      </c>
      <c r="N1550">
        <v>1005</v>
      </c>
      <c r="O1550" t="s">
        <v>1042</v>
      </c>
      <c r="P1550" t="s">
        <v>1042</v>
      </c>
      <c r="Q1550">
        <v>1</v>
      </c>
      <c r="X1550">
        <v>0.02</v>
      </c>
      <c r="Y1550">
        <v>46</v>
      </c>
      <c r="Z1550">
        <v>0</v>
      </c>
      <c r="AA1550">
        <v>0</v>
      </c>
      <c r="AB1550">
        <v>0</v>
      </c>
      <c r="AC1550">
        <v>0</v>
      </c>
      <c r="AD1550">
        <v>1</v>
      </c>
      <c r="AE1550">
        <v>0</v>
      </c>
      <c r="AF1550" t="s">
        <v>100</v>
      </c>
      <c r="AG1550">
        <v>0.08</v>
      </c>
      <c r="AH1550">
        <v>3</v>
      </c>
      <c r="AI1550">
        <v>-1</v>
      </c>
      <c r="AJ1550" t="s">
        <v>3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</row>
    <row r="1551" spans="1:44" x14ac:dyDescent="0.2">
      <c r="A1551">
        <f>ROW(Source!A1267)</f>
        <v>1267</v>
      </c>
      <c r="B1551">
        <v>1474085292</v>
      </c>
      <c r="C1551">
        <v>1472733216</v>
      </c>
      <c r="D1551">
        <v>1441819193</v>
      </c>
      <c r="E1551">
        <v>15514512</v>
      </c>
      <c r="F1551">
        <v>1</v>
      </c>
      <c r="G1551">
        <v>15514512</v>
      </c>
      <c r="H1551">
        <v>1</v>
      </c>
      <c r="I1551" t="s">
        <v>958</v>
      </c>
      <c r="J1551" t="s">
        <v>3</v>
      </c>
      <c r="K1551" t="s">
        <v>959</v>
      </c>
      <c r="L1551">
        <v>1191</v>
      </c>
      <c r="N1551">
        <v>1013</v>
      </c>
      <c r="O1551" t="s">
        <v>960</v>
      </c>
      <c r="P1551" t="s">
        <v>960</v>
      </c>
      <c r="Q1551">
        <v>1</v>
      </c>
      <c r="X1551">
        <v>0.3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1</v>
      </c>
      <c r="AE1551">
        <v>1</v>
      </c>
      <c r="AF1551" t="s">
        <v>105</v>
      </c>
      <c r="AG1551">
        <v>0.6</v>
      </c>
      <c r="AH1551">
        <v>3</v>
      </c>
      <c r="AI1551">
        <v>-1</v>
      </c>
      <c r="AJ1551" t="s">
        <v>3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</row>
    <row r="1552" spans="1:44" x14ac:dyDescent="0.2">
      <c r="A1552">
        <f>ROW(Source!A1267)</f>
        <v>1267</v>
      </c>
      <c r="B1552">
        <v>1474085293</v>
      </c>
      <c r="C1552">
        <v>1472733216</v>
      </c>
      <c r="D1552">
        <v>1441836235</v>
      </c>
      <c r="E1552">
        <v>1</v>
      </c>
      <c r="F1552">
        <v>1</v>
      </c>
      <c r="G1552">
        <v>15514512</v>
      </c>
      <c r="H1552">
        <v>3</v>
      </c>
      <c r="I1552" t="s">
        <v>965</v>
      </c>
      <c r="J1552" t="s">
        <v>966</v>
      </c>
      <c r="K1552" t="s">
        <v>967</v>
      </c>
      <c r="L1552">
        <v>1346</v>
      </c>
      <c r="N1552">
        <v>1009</v>
      </c>
      <c r="O1552" t="s">
        <v>968</v>
      </c>
      <c r="P1552" t="s">
        <v>968</v>
      </c>
      <c r="Q1552">
        <v>1</v>
      </c>
      <c r="X1552">
        <v>0.05</v>
      </c>
      <c r="Y1552">
        <v>31.49</v>
      </c>
      <c r="Z1552">
        <v>0</v>
      </c>
      <c r="AA1552">
        <v>0</v>
      </c>
      <c r="AB1552">
        <v>0</v>
      </c>
      <c r="AC1552">
        <v>0</v>
      </c>
      <c r="AD1552">
        <v>1</v>
      </c>
      <c r="AE1552">
        <v>0</v>
      </c>
      <c r="AF1552" t="s">
        <v>105</v>
      </c>
      <c r="AG1552">
        <v>0.1</v>
      </c>
      <c r="AH1552">
        <v>3</v>
      </c>
      <c r="AI1552">
        <v>-1</v>
      </c>
      <c r="AJ1552" t="s">
        <v>3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</row>
    <row r="1553" spans="1:44" x14ac:dyDescent="0.2">
      <c r="A1553">
        <f>ROW(Source!A1267)</f>
        <v>1267</v>
      </c>
      <c r="B1553">
        <v>1474085294</v>
      </c>
      <c r="C1553">
        <v>1472733216</v>
      </c>
      <c r="D1553">
        <v>1441834628</v>
      </c>
      <c r="E1553">
        <v>1</v>
      </c>
      <c r="F1553">
        <v>1</v>
      </c>
      <c r="G1553">
        <v>15514512</v>
      </c>
      <c r="H1553">
        <v>3</v>
      </c>
      <c r="I1553" t="s">
        <v>1036</v>
      </c>
      <c r="J1553" t="s">
        <v>1037</v>
      </c>
      <c r="K1553" t="s">
        <v>1038</v>
      </c>
      <c r="L1553">
        <v>1348</v>
      </c>
      <c r="N1553">
        <v>1009</v>
      </c>
      <c r="O1553" t="s">
        <v>861</v>
      </c>
      <c r="P1553" t="s">
        <v>861</v>
      </c>
      <c r="Q1553">
        <v>1000</v>
      </c>
      <c r="X1553">
        <v>4.0000000000000003E-5</v>
      </c>
      <c r="Y1553">
        <v>73951.73</v>
      </c>
      <c r="Z1553">
        <v>0</v>
      </c>
      <c r="AA1553">
        <v>0</v>
      </c>
      <c r="AB1553">
        <v>0</v>
      </c>
      <c r="AC1553">
        <v>0</v>
      </c>
      <c r="AD1553">
        <v>1</v>
      </c>
      <c r="AE1553">
        <v>0</v>
      </c>
      <c r="AF1553" t="s">
        <v>105</v>
      </c>
      <c r="AG1553">
        <v>8.0000000000000007E-5</v>
      </c>
      <c r="AH1553">
        <v>3</v>
      </c>
      <c r="AI1553">
        <v>-1</v>
      </c>
      <c r="AJ1553" t="s">
        <v>3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</row>
    <row r="1554" spans="1:44" x14ac:dyDescent="0.2">
      <c r="A1554">
        <f>ROW(Source!A1268)</f>
        <v>1268</v>
      </c>
      <c r="B1554">
        <v>1474085295</v>
      </c>
      <c r="C1554">
        <v>1472733227</v>
      </c>
      <c r="D1554">
        <v>1441819193</v>
      </c>
      <c r="E1554">
        <v>15514512</v>
      </c>
      <c r="F1554">
        <v>1</v>
      </c>
      <c r="G1554">
        <v>15514512</v>
      </c>
      <c r="H1554">
        <v>1</v>
      </c>
      <c r="I1554" t="s">
        <v>958</v>
      </c>
      <c r="J1554" t="s">
        <v>3</v>
      </c>
      <c r="K1554" t="s">
        <v>959</v>
      </c>
      <c r="L1554">
        <v>1191</v>
      </c>
      <c r="N1554">
        <v>1013</v>
      </c>
      <c r="O1554" t="s">
        <v>960</v>
      </c>
      <c r="P1554" t="s">
        <v>960</v>
      </c>
      <c r="Q1554">
        <v>1</v>
      </c>
      <c r="X1554">
        <v>1.2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1</v>
      </c>
      <c r="AE1554">
        <v>1</v>
      </c>
      <c r="AF1554" t="s">
        <v>3</v>
      </c>
      <c r="AG1554">
        <v>1.2</v>
      </c>
      <c r="AH1554">
        <v>3</v>
      </c>
      <c r="AI1554">
        <v>-1</v>
      </c>
      <c r="AJ1554" t="s">
        <v>3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</row>
    <row r="1555" spans="1:44" x14ac:dyDescent="0.2">
      <c r="A1555">
        <f>ROW(Source!A1268)</f>
        <v>1268</v>
      </c>
      <c r="B1555">
        <v>1474085296</v>
      </c>
      <c r="C1555">
        <v>1472733227</v>
      </c>
      <c r="D1555">
        <v>1441836235</v>
      </c>
      <c r="E1555">
        <v>1</v>
      </c>
      <c r="F1555">
        <v>1</v>
      </c>
      <c r="G1555">
        <v>15514512</v>
      </c>
      <c r="H1555">
        <v>3</v>
      </c>
      <c r="I1555" t="s">
        <v>965</v>
      </c>
      <c r="J1555" t="s">
        <v>966</v>
      </c>
      <c r="K1555" t="s">
        <v>967</v>
      </c>
      <c r="L1555">
        <v>1346</v>
      </c>
      <c r="N1555">
        <v>1009</v>
      </c>
      <c r="O1555" t="s">
        <v>968</v>
      </c>
      <c r="P1555" t="s">
        <v>968</v>
      </c>
      <c r="Q1555">
        <v>1</v>
      </c>
      <c r="X1555">
        <v>7.0000000000000001E-3</v>
      </c>
      <c r="Y1555">
        <v>31.49</v>
      </c>
      <c r="Z1555">
        <v>0</v>
      </c>
      <c r="AA1555">
        <v>0</v>
      </c>
      <c r="AB1555">
        <v>0</v>
      </c>
      <c r="AC1555">
        <v>0</v>
      </c>
      <c r="AD1555">
        <v>1</v>
      </c>
      <c r="AE1555">
        <v>0</v>
      </c>
      <c r="AF1555" t="s">
        <v>3</v>
      </c>
      <c r="AG1555">
        <v>7.0000000000000001E-3</v>
      </c>
      <c r="AH1555">
        <v>3</v>
      </c>
      <c r="AI1555">
        <v>-1</v>
      </c>
      <c r="AJ1555" t="s">
        <v>3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</row>
    <row r="1556" spans="1:44" x14ac:dyDescent="0.2">
      <c r="A1556">
        <f>ROW(Source!A1268)</f>
        <v>1268</v>
      </c>
      <c r="B1556">
        <v>1474085297</v>
      </c>
      <c r="C1556">
        <v>1472733227</v>
      </c>
      <c r="D1556">
        <v>1441834628</v>
      </c>
      <c r="E1556">
        <v>1</v>
      </c>
      <c r="F1556">
        <v>1</v>
      </c>
      <c r="G1556">
        <v>15514512</v>
      </c>
      <c r="H1556">
        <v>3</v>
      </c>
      <c r="I1556" t="s">
        <v>1036</v>
      </c>
      <c r="J1556" t="s">
        <v>1037</v>
      </c>
      <c r="K1556" t="s">
        <v>1038</v>
      </c>
      <c r="L1556">
        <v>1348</v>
      </c>
      <c r="N1556">
        <v>1009</v>
      </c>
      <c r="O1556" t="s">
        <v>861</v>
      </c>
      <c r="P1556" t="s">
        <v>861</v>
      </c>
      <c r="Q1556">
        <v>1000</v>
      </c>
      <c r="X1556">
        <v>2.0000000000000002E-5</v>
      </c>
      <c r="Y1556">
        <v>73951.73</v>
      </c>
      <c r="Z1556">
        <v>0</v>
      </c>
      <c r="AA1556">
        <v>0</v>
      </c>
      <c r="AB1556">
        <v>0</v>
      </c>
      <c r="AC1556">
        <v>0</v>
      </c>
      <c r="AD1556">
        <v>1</v>
      </c>
      <c r="AE1556">
        <v>0</v>
      </c>
      <c r="AF1556" t="s">
        <v>3</v>
      </c>
      <c r="AG1556">
        <v>2.0000000000000002E-5</v>
      </c>
      <c r="AH1556">
        <v>3</v>
      </c>
      <c r="AI1556">
        <v>-1</v>
      </c>
      <c r="AJ1556" t="s">
        <v>3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</row>
    <row r="1557" spans="1:44" x14ac:dyDescent="0.2">
      <c r="A1557">
        <f>ROW(Source!A1269)</f>
        <v>1269</v>
      </c>
      <c r="B1557">
        <v>1474085298</v>
      </c>
      <c r="C1557">
        <v>1472733235</v>
      </c>
      <c r="D1557">
        <v>1441819193</v>
      </c>
      <c r="E1557">
        <v>15514512</v>
      </c>
      <c r="F1557">
        <v>1</v>
      </c>
      <c r="G1557">
        <v>15514512</v>
      </c>
      <c r="H1557">
        <v>1</v>
      </c>
      <c r="I1557" t="s">
        <v>958</v>
      </c>
      <c r="J1557" t="s">
        <v>3</v>
      </c>
      <c r="K1557" t="s">
        <v>959</v>
      </c>
      <c r="L1557">
        <v>1191</v>
      </c>
      <c r="N1557">
        <v>1013</v>
      </c>
      <c r="O1557" t="s">
        <v>960</v>
      </c>
      <c r="P1557" t="s">
        <v>960</v>
      </c>
      <c r="Q1557">
        <v>1</v>
      </c>
      <c r="X1557">
        <v>0.04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1</v>
      </c>
      <c r="AE1557">
        <v>1</v>
      </c>
      <c r="AF1557" t="s">
        <v>28</v>
      </c>
      <c r="AG1557">
        <v>0.12</v>
      </c>
      <c r="AH1557">
        <v>3</v>
      </c>
      <c r="AI1557">
        <v>-1</v>
      </c>
      <c r="AJ1557" t="s">
        <v>3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</row>
    <row r="1558" spans="1:44" x14ac:dyDescent="0.2">
      <c r="A1558">
        <f>ROW(Source!A1269)</f>
        <v>1269</v>
      </c>
      <c r="B1558">
        <v>1474085299</v>
      </c>
      <c r="C1558">
        <v>1472733235</v>
      </c>
      <c r="D1558">
        <v>1441836235</v>
      </c>
      <c r="E1558">
        <v>1</v>
      </c>
      <c r="F1558">
        <v>1</v>
      </c>
      <c r="G1558">
        <v>15514512</v>
      </c>
      <c r="H1558">
        <v>3</v>
      </c>
      <c r="I1558" t="s">
        <v>965</v>
      </c>
      <c r="J1558" t="s">
        <v>966</v>
      </c>
      <c r="K1558" t="s">
        <v>967</v>
      </c>
      <c r="L1558">
        <v>1346</v>
      </c>
      <c r="N1558">
        <v>1009</v>
      </c>
      <c r="O1558" t="s">
        <v>968</v>
      </c>
      <c r="P1558" t="s">
        <v>968</v>
      </c>
      <c r="Q1558">
        <v>1</v>
      </c>
      <c r="X1558">
        <v>2.0000000000000001E-4</v>
      </c>
      <c r="Y1558">
        <v>31.49</v>
      </c>
      <c r="Z1558">
        <v>0</v>
      </c>
      <c r="AA1558">
        <v>0</v>
      </c>
      <c r="AB1558">
        <v>0</v>
      </c>
      <c r="AC1558">
        <v>0</v>
      </c>
      <c r="AD1558">
        <v>1</v>
      </c>
      <c r="AE1558">
        <v>0</v>
      </c>
      <c r="AF1558" t="s">
        <v>28</v>
      </c>
      <c r="AG1558">
        <v>6.0000000000000006E-4</v>
      </c>
      <c r="AH1558">
        <v>3</v>
      </c>
      <c r="AI1558">
        <v>-1</v>
      </c>
      <c r="AJ1558" t="s">
        <v>3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</row>
    <row r="1559" spans="1:44" x14ac:dyDescent="0.2">
      <c r="A1559">
        <f>ROW(Source!A1270)</f>
        <v>1270</v>
      </c>
      <c r="B1559">
        <v>1474085300</v>
      </c>
      <c r="C1559">
        <v>1472733250</v>
      </c>
      <c r="D1559">
        <v>1441819193</v>
      </c>
      <c r="E1559">
        <v>15514512</v>
      </c>
      <c r="F1559">
        <v>1</v>
      </c>
      <c r="G1559">
        <v>15514512</v>
      </c>
      <c r="H1559">
        <v>1</v>
      </c>
      <c r="I1559" t="s">
        <v>958</v>
      </c>
      <c r="J1559" t="s">
        <v>3</v>
      </c>
      <c r="K1559" t="s">
        <v>959</v>
      </c>
      <c r="L1559">
        <v>1191</v>
      </c>
      <c r="N1559">
        <v>1013</v>
      </c>
      <c r="O1559" t="s">
        <v>960</v>
      </c>
      <c r="P1559" t="s">
        <v>960</v>
      </c>
      <c r="Q1559">
        <v>1</v>
      </c>
      <c r="X1559">
        <v>0.4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1</v>
      </c>
      <c r="AE1559">
        <v>1</v>
      </c>
      <c r="AF1559" t="s">
        <v>100</v>
      </c>
      <c r="AG1559">
        <v>1.6</v>
      </c>
      <c r="AH1559">
        <v>3</v>
      </c>
      <c r="AI1559">
        <v>-1</v>
      </c>
      <c r="AJ1559" t="s">
        <v>3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</row>
    <row r="1560" spans="1:44" x14ac:dyDescent="0.2">
      <c r="A1560">
        <f>ROW(Source!A1270)</f>
        <v>1270</v>
      </c>
      <c r="B1560">
        <v>1474085301</v>
      </c>
      <c r="C1560">
        <v>1472733250</v>
      </c>
      <c r="D1560">
        <v>1441836235</v>
      </c>
      <c r="E1560">
        <v>1</v>
      </c>
      <c r="F1560">
        <v>1</v>
      </c>
      <c r="G1560">
        <v>15514512</v>
      </c>
      <c r="H1560">
        <v>3</v>
      </c>
      <c r="I1560" t="s">
        <v>965</v>
      </c>
      <c r="J1560" t="s">
        <v>966</v>
      </c>
      <c r="K1560" t="s">
        <v>967</v>
      </c>
      <c r="L1560">
        <v>1346</v>
      </c>
      <c r="N1560">
        <v>1009</v>
      </c>
      <c r="O1560" t="s">
        <v>968</v>
      </c>
      <c r="P1560" t="s">
        <v>968</v>
      </c>
      <c r="Q1560">
        <v>1</v>
      </c>
      <c r="X1560">
        <v>0.02</v>
      </c>
      <c r="Y1560">
        <v>31.49</v>
      </c>
      <c r="Z1560">
        <v>0</v>
      </c>
      <c r="AA1560">
        <v>0</v>
      </c>
      <c r="AB1560">
        <v>0</v>
      </c>
      <c r="AC1560">
        <v>0</v>
      </c>
      <c r="AD1560">
        <v>1</v>
      </c>
      <c r="AE1560">
        <v>0</v>
      </c>
      <c r="AF1560" t="s">
        <v>100</v>
      </c>
      <c r="AG1560">
        <v>0.08</v>
      </c>
      <c r="AH1560">
        <v>3</v>
      </c>
      <c r="AI1560">
        <v>-1</v>
      </c>
      <c r="AJ1560" t="s">
        <v>3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</row>
    <row r="1561" spans="1:44" x14ac:dyDescent="0.2">
      <c r="A1561">
        <f>ROW(Source!A1270)</f>
        <v>1270</v>
      </c>
      <c r="B1561">
        <v>1474085302</v>
      </c>
      <c r="C1561">
        <v>1472733250</v>
      </c>
      <c r="D1561">
        <v>1441838749</v>
      </c>
      <c r="E1561">
        <v>1</v>
      </c>
      <c r="F1561">
        <v>1</v>
      </c>
      <c r="G1561">
        <v>15514512</v>
      </c>
      <c r="H1561">
        <v>3</v>
      </c>
      <c r="I1561" t="s">
        <v>1063</v>
      </c>
      <c r="J1561" t="s">
        <v>1064</v>
      </c>
      <c r="K1561" t="s">
        <v>1065</v>
      </c>
      <c r="L1561">
        <v>1327</v>
      </c>
      <c r="N1561">
        <v>1005</v>
      </c>
      <c r="O1561" t="s">
        <v>1042</v>
      </c>
      <c r="P1561" t="s">
        <v>1042</v>
      </c>
      <c r="Q1561">
        <v>1</v>
      </c>
      <c r="X1561">
        <v>0.03</v>
      </c>
      <c r="Y1561">
        <v>509.19</v>
      </c>
      <c r="Z1561">
        <v>0</v>
      </c>
      <c r="AA1561">
        <v>0</v>
      </c>
      <c r="AB1561">
        <v>0</v>
      </c>
      <c r="AC1561">
        <v>0</v>
      </c>
      <c r="AD1561">
        <v>1</v>
      </c>
      <c r="AE1561">
        <v>0</v>
      </c>
      <c r="AF1561" t="s">
        <v>100</v>
      </c>
      <c r="AG1561">
        <v>0.12</v>
      </c>
      <c r="AH1561">
        <v>3</v>
      </c>
      <c r="AI1561">
        <v>-1</v>
      </c>
      <c r="AJ1561" t="s">
        <v>3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</row>
    <row r="1562" spans="1:44" x14ac:dyDescent="0.2">
      <c r="A1562">
        <f>ROW(Source!A1270)</f>
        <v>1270</v>
      </c>
      <c r="B1562">
        <v>1474085303</v>
      </c>
      <c r="C1562">
        <v>1472733250</v>
      </c>
      <c r="D1562">
        <v>1441834659</v>
      </c>
      <c r="E1562">
        <v>1</v>
      </c>
      <c r="F1562">
        <v>1</v>
      </c>
      <c r="G1562">
        <v>15514512</v>
      </c>
      <c r="H1562">
        <v>3</v>
      </c>
      <c r="I1562" t="s">
        <v>1066</v>
      </c>
      <c r="J1562" t="s">
        <v>1067</v>
      </c>
      <c r="K1562" t="s">
        <v>1068</v>
      </c>
      <c r="L1562">
        <v>1348</v>
      </c>
      <c r="N1562">
        <v>1009</v>
      </c>
      <c r="O1562" t="s">
        <v>861</v>
      </c>
      <c r="P1562" t="s">
        <v>861</v>
      </c>
      <c r="Q1562">
        <v>1000</v>
      </c>
      <c r="X1562">
        <v>3.0000000000000001E-5</v>
      </c>
      <c r="Y1562">
        <v>113415.03999999999</v>
      </c>
      <c r="Z1562">
        <v>0</v>
      </c>
      <c r="AA1562">
        <v>0</v>
      </c>
      <c r="AB1562">
        <v>0</v>
      </c>
      <c r="AC1562">
        <v>0</v>
      </c>
      <c r="AD1562">
        <v>1</v>
      </c>
      <c r="AE1562">
        <v>0</v>
      </c>
      <c r="AF1562" t="s">
        <v>100</v>
      </c>
      <c r="AG1562">
        <v>1.2E-4</v>
      </c>
      <c r="AH1562">
        <v>3</v>
      </c>
      <c r="AI1562">
        <v>-1</v>
      </c>
      <c r="AJ1562" t="s">
        <v>3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</row>
    <row r="1563" spans="1:44" x14ac:dyDescent="0.2">
      <c r="A1563">
        <f>ROW(Source!A1272)</f>
        <v>1272</v>
      </c>
      <c r="B1563">
        <v>1474085304</v>
      </c>
      <c r="C1563">
        <v>1472733261</v>
      </c>
      <c r="D1563">
        <v>1441819193</v>
      </c>
      <c r="E1563">
        <v>15514512</v>
      </c>
      <c r="F1563">
        <v>1</v>
      </c>
      <c r="G1563">
        <v>15514512</v>
      </c>
      <c r="H1563">
        <v>1</v>
      </c>
      <c r="I1563" t="s">
        <v>958</v>
      </c>
      <c r="J1563" t="s">
        <v>3</v>
      </c>
      <c r="K1563" t="s">
        <v>959</v>
      </c>
      <c r="L1563">
        <v>1191</v>
      </c>
      <c r="N1563">
        <v>1013</v>
      </c>
      <c r="O1563" t="s">
        <v>960</v>
      </c>
      <c r="P1563" t="s">
        <v>960</v>
      </c>
      <c r="Q1563">
        <v>1</v>
      </c>
      <c r="X1563">
        <v>0.17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1</v>
      </c>
      <c r="AE1563">
        <v>1</v>
      </c>
      <c r="AF1563" t="s">
        <v>100</v>
      </c>
      <c r="AG1563">
        <v>0.68</v>
      </c>
      <c r="AH1563">
        <v>3</v>
      </c>
      <c r="AI1563">
        <v>-1</v>
      </c>
      <c r="AJ1563" t="s">
        <v>3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</row>
    <row r="1564" spans="1:44" x14ac:dyDescent="0.2">
      <c r="A1564">
        <f>ROW(Source!A1272)</f>
        <v>1272</v>
      </c>
      <c r="B1564">
        <v>1474085305</v>
      </c>
      <c r="C1564">
        <v>1472733261</v>
      </c>
      <c r="D1564">
        <v>1441834258</v>
      </c>
      <c r="E1564">
        <v>1</v>
      </c>
      <c r="F1564">
        <v>1</v>
      </c>
      <c r="G1564">
        <v>15514512</v>
      </c>
      <c r="H1564">
        <v>2</v>
      </c>
      <c r="I1564" t="s">
        <v>1017</v>
      </c>
      <c r="J1564" t="s">
        <v>1018</v>
      </c>
      <c r="K1564" t="s">
        <v>1019</v>
      </c>
      <c r="L1564">
        <v>1368</v>
      </c>
      <c r="N1564">
        <v>1011</v>
      </c>
      <c r="O1564" t="s">
        <v>964</v>
      </c>
      <c r="P1564" t="s">
        <v>964</v>
      </c>
      <c r="Q1564">
        <v>1</v>
      </c>
      <c r="X1564">
        <v>0.01</v>
      </c>
      <c r="Y1564">
        <v>0</v>
      </c>
      <c r="Z1564">
        <v>1303.01</v>
      </c>
      <c r="AA1564">
        <v>826.2</v>
      </c>
      <c r="AB1564">
        <v>0</v>
      </c>
      <c r="AC1564">
        <v>0</v>
      </c>
      <c r="AD1564">
        <v>1</v>
      </c>
      <c r="AE1564">
        <v>0</v>
      </c>
      <c r="AF1564" t="s">
        <v>100</v>
      </c>
      <c r="AG1564">
        <v>0.04</v>
      </c>
      <c r="AH1564">
        <v>3</v>
      </c>
      <c r="AI1564">
        <v>-1</v>
      </c>
      <c r="AJ1564" t="s">
        <v>3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</row>
    <row r="1565" spans="1:44" x14ac:dyDescent="0.2">
      <c r="A1565">
        <f>ROW(Source!A1272)</f>
        <v>1272</v>
      </c>
      <c r="B1565">
        <v>1474085306</v>
      </c>
      <c r="C1565">
        <v>1472733261</v>
      </c>
      <c r="D1565">
        <v>1441836186</v>
      </c>
      <c r="E1565">
        <v>1</v>
      </c>
      <c r="F1565">
        <v>1</v>
      </c>
      <c r="G1565">
        <v>15514512</v>
      </c>
      <c r="H1565">
        <v>3</v>
      </c>
      <c r="I1565" t="s">
        <v>1049</v>
      </c>
      <c r="J1565" t="s">
        <v>1050</v>
      </c>
      <c r="K1565" t="s">
        <v>1051</v>
      </c>
      <c r="L1565">
        <v>1346</v>
      </c>
      <c r="N1565">
        <v>1009</v>
      </c>
      <c r="O1565" t="s">
        <v>968</v>
      </c>
      <c r="P1565" t="s">
        <v>968</v>
      </c>
      <c r="Q1565">
        <v>1</v>
      </c>
      <c r="X1565">
        <v>0.01</v>
      </c>
      <c r="Y1565">
        <v>494.57</v>
      </c>
      <c r="Z1565">
        <v>0</v>
      </c>
      <c r="AA1565">
        <v>0</v>
      </c>
      <c r="AB1565">
        <v>0</v>
      </c>
      <c r="AC1565">
        <v>0</v>
      </c>
      <c r="AD1565">
        <v>1</v>
      </c>
      <c r="AE1565">
        <v>0</v>
      </c>
      <c r="AF1565" t="s">
        <v>100</v>
      </c>
      <c r="AG1565">
        <v>0.04</v>
      </c>
      <c r="AH1565">
        <v>3</v>
      </c>
      <c r="AI1565">
        <v>-1</v>
      </c>
      <c r="AJ1565" t="s">
        <v>3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</row>
    <row r="1566" spans="1:44" x14ac:dyDescent="0.2">
      <c r="A1566">
        <f>ROW(Source!A1272)</f>
        <v>1272</v>
      </c>
      <c r="B1566">
        <v>1474085307</v>
      </c>
      <c r="C1566">
        <v>1472733261</v>
      </c>
      <c r="D1566">
        <v>1441836230</v>
      </c>
      <c r="E1566">
        <v>1</v>
      </c>
      <c r="F1566">
        <v>1</v>
      </c>
      <c r="G1566">
        <v>15514512</v>
      </c>
      <c r="H1566">
        <v>3</v>
      </c>
      <c r="I1566" t="s">
        <v>1052</v>
      </c>
      <c r="J1566" t="s">
        <v>1053</v>
      </c>
      <c r="K1566" t="s">
        <v>1054</v>
      </c>
      <c r="L1566">
        <v>1327</v>
      </c>
      <c r="N1566">
        <v>1005</v>
      </c>
      <c r="O1566" t="s">
        <v>1042</v>
      </c>
      <c r="P1566" t="s">
        <v>1042</v>
      </c>
      <c r="Q1566">
        <v>1</v>
      </c>
      <c r="X1566">
        <v>0.02</v>
      </c>
      <c r="Y1566">
        <v>46</v>
      </c>
      <c r="Z1566">
        <v>0</v>
      </c>
      <c r="AA1566">
        <v>0</v>
      </c>
      <c r="AB1566">
        <v>0</v>
      </c>
      <c r="AC1566">
        <v>0</v>
      </c>
      <c r="AD1566">
        <v>1</v>
      </c>
      <c r="AE1566">
        <v>0</v>
      </c>
      <c r="AF1566" t="s">
        <v>100</v>
      </c>
      <c r="AG1566">
        <v>0.08</v>
      </c>
      <c r="AH1566">
        <v>3</v>
      </c>
      <c r="AI1566">
        <v>-1</v>
      </c>
      <c r="AJ1566" t="s">
        <v>3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</row>
    <row r="1567" spans="1:44" x14ac:dyDescent="0.2">
      <c r="A1567">
        <f>ROW(Source!A1273)</f>
        <v>1273</v>
      </c>
      <c r="B1567">
        <v>1474085308</v>
      </c>
      <c r="C1567">
        <v>1472733285</v>
      </c>
      <c r="D1567">
        <v>1441819193</v>
      </c>
      <c r="E1567">
        <v>15514512</v>
      </c>
      <c r="F1567">
        <v>1</v>
      </c>
      <c r="G1567">
        <v>15514512</v>
      </c>
      <c r="H1567">
        <v>1</v>
      </c>
      <c r="I1567" t="s">
        <v>958</v>
      </c>
      <c r="J1567" t="s">
        <v>3</v>
      </c>
      <c r="K1567" t="s">
        <v>959</v>
      </c>
      <c r="L1567">
        <v>1191</v>
      </c>
      <c r="N1567">
        <v>1013</v>
      </c>
      <c r="O1567" t="s">
        <v>960</v>
      </c>
      <c r="P1567" t="s">
        <v>960</v>
      </c>
      <c r="Q1567">
        <v>1</v>
      </c>
      <c r="X1567">
        <v>0.3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1</v>
      </c>
      <c r="AE1567">
        <v>1</v>
      </c>
      <c r="AF1567" t="s">
        <v>105</v>
      </c>
      <c r="AG1567">
        <v>0.6</v>
      </c>
      <c r="AH1567">
        <v>3</v>
      </c>
      <c r="AI1567">
        <v>-1</v>
      </c>
      <c r="AJ1567" t="s">
        <v>3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</row>
    <row r="1568" spans="1:44" x14ac:dyDescent="0.2">
      <c r="A1568">
        <f>ROW(Source!A1273)</f>
        <v>1273</v>
      </c>
      <c r="B1568">
        <v>1474085309</v>
      </c>
      <c r="C1568">
        <v>1472733285</v>
      </c>
      <c r="D1568">
        <v>1441836235</v>
      </c>
      <c r="E1568">
        <v>1</v>
      </c>
      <c r="F1568">
        <v>1</v>
      </c>
      <c r="G1568">
        <v>15514512</v>
      </c>
      <c r="H1568">
        <v>3</v>
      </c>
      <c r="I1568" t="s">
        <v>965</v>
      </c>
      <c r="J1568" t="s">
        <v>966</v>
      </c>
      <c r="K1568" t="s">
        <v>967</v>
      </c>
      <c r="L1568">
        <v>1346</v>
      </c>
      <c r="N1568">
        <v>1009</v>
      </c>
      <c r="O1568" t="s">
        <v>968</v>
      </c>
      <c r="P1568" t="s">
        <v>968</v>
      </c>
      <c r="Q1568">
        <v>1</v>
      </c>
      <c r="X1568">
        <v>0.05</v>
      </c>
      <c r="Y1568">
        <v>31.49</v>
      </c>
      <c r="Z1568">
        <v>0</v>
      </c>
      <c r="AA1568">
        <v>0</v>
      </c>
      <c r="AB1568">
        <v>0</v>
      </c>
      <c r="AC1568">
        <v>0</v>
      </c>
      <c r="AD1568">
        <v>1</v>
      </c>
      <c r="AE1568">
        <v>0</v>
      </c>
      <c r="AF1568" t="s">
        <v>105</v>
      </c>
      <c r="AG1568">
        <v>0.1</v>
      </c>
      <c r="AH1568">
        <v>3</v>
      </c>
      <c r="AI1568">
        <v>-1</v>
      </c>
      <c r="AJ1568" t="s">
        <v>3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</row>
    <row r="1569" spans="1:44" x14ac:dyDescent="0.2">
      <c r="A1569">
        <f>ROW(Source!A1273)</f>
        <v>1273</v>
      </c>
      <c r="B1569">
        <v>1474085310</v>
      </c>
      <c r="C1569">
        <v>1472733285</v>
      </c>
      <c r="D1569">
        <v>1441834628</v>
      </c>
      <c r="E1569">
        <v>1</v>
      </c>
      <c r="F1569">
        <v>1</v>
      </c>
      <c r="G1569">
        <v>15514512</v>
      </c>
      <c r="H1569">
        <v>3</v>
      </c>
      <c r="I1569" t="s">
        <v>1036</v>
      </c>
      <c r="J1569" t="s">
        <v>1037</v>
      </c>
      <c r="K1569" t="s">
        <v>1038</v>
      </c>
      <c r="L1569">
        <v>1348</v>
      </c>
      <c r="N1569">
        <v>1009</v>
      </c>
      <c r="O1569" t="s">
        <v>861</v>
      </c>
      <c r="P1569" t="s">
        <v>861</v>
      </c>
      <c r="Q1569">
        <v>1000</v>
      </c>
      <c r="X1569">
        <v>4.0000000000000003E-5</v>
      </c>
      <c r="Y1569">
        <v>73951.73</v>
      </c>
      <c r="Z1569">
        <v>0</v>
      </c>
      <c r="AA1569">
        <v>0</v>
      </c>
      <c r="AB1569">
        <v>0</v>
      </c>
      <c r="AC1569">
        <v>0</v>
      </c>
      <c r="AD1569">
        <v>1</v>
      </c>
      <c r="AE1569">
        <v>0</v>
      </c>
      <c r="AF1569" t="s">
        <v>105</v>
      </c>
      <c r="AG1569">
        <v>8.0000000000000007E-5</v>
      </c>
      <c r="AH1569">
        <v>3</v>
      </c>
      <c r="AI1569">
        <v>-1</v>
      </c>
      <c r="AJ1569" t="s">
        <v>3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</row>
    <row r="1570" spans="1:44" x14ac:dyDescent="0.2">
      <c r="A1570">
        <f>ROW(Source!A1274)</f>
        <v>1274</v>
      </c>
      <c r="B1570">
        <v>1474085311</v>
      </c>
      <c r="C1570">
        <v>1472733296</v>
      </c>
      <c r="D1570">
        <v>1441819193</v>
      </c>
      <c r="E1570">
        <v>15514512</v>
      </c>
      <c r="F1570">
        <v>1</v>
      </c>
      <c r="G1570">
        <v>15514512</v>
      </c>
      <c r="H1570">
        <v>1</v>
      </c>
      <c r="I1570" t="s">
        <v>958</v>
      </c>
      <c r="J1570" t="s">
        <v>3</v>
      </c>
      <c r="K1570" t="s">
        <v>959</v>
      </c>
      <c r="L1570">
        <v>1191</v>
      </c>
      <c r="N1570">
        <v>1013</v>
      </c>
      <c r="O1570" t="s">
        <v>960</v>
      </c>
      <c r="P1570" t="s">
        <v>960</v>
      </c>
      <c r="Q1570">
        <v>1</v>
      </c>
      <c r="X1570">
        <v>0.4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1</v>
      </c>
      <c r="AE1570">
        <v>1</v>
      </c>
      <c r="AF1570" t="s">
        <v>100</v>
      </c>
      <c r="AG1570">
        <v>1.6</v>
      </c>
      <c r="AH1570">
        <v>3</v>
      </c>
      <c r="AI1570">
        <v>-1</v>
      </c>
      <c r="AJ1570" t="s">
        <v>3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</row>
    <row r="1571" spans="1:44" x14ac:dyDescent="0.2">
      <c r="A1571">
        <f>ROW(Source!A1274)</f>
        <v>1274</v>
      </c>
      <c r="B1571">
        <v>1474085312</v>
      </c>
      <c r="C1571">
        <v>1472733296</v>
      </c>
      <c r="D1571">
        <v>1441836235</v>
      </c>
      <c r="E1571">
        <v>1</v>
      </c>
      <c r="F1571">
        <v>1</v>
      </c>
      <c r="G1571">
        <v>15514512</v>
      </c>
      <c r="H1571">
        <v>3</v>
      </c>
      <c r="I1571" t="s">
        <v>965</v>
      </c>
      <c r="J1571" t="s">
        <v>966</v>
      </c>
      <c r="K1571" t="s">
        <v>967</v>
      </c>
      <c r="L1571">
        <v>1346</v>
      </c>
      <c r="N1571">
        <v>1009</v>
      </c>
      <c r="O1571" t="s">
        <v>968</v>
      </c>
      <c r="P1571" t="s">
        <v>968</v>
      </c>
      <c r="Q1571">
        <v>1</v>
      </c>
      <c r="X1571">
        <v>0.02</v>
      </c>
      <c r="Y1571">
        <v>31.49</v>
      </c>
      <c r="Z1571">
        <v>0</v>
      </c>
      <c r="AA1571">
        <v>0</v>
      </c>
      <c r="AB1571">
        <v>0</v>
      </c>
      <c r="AC1571">
        <v>0</v>
      </c>
      <c r="AD1571">
        <v>1</v>
      </c>
      <c r="AE1571">
        <v>0</v>
      </c>
      <c r="AF1571" t="s">
        <v>100</v>
      </c>
      <c r="AG1571">
        <v>0.08</v>
      </c>
      <c r="AH1571">
        <v>3</v>
      </c>
      <c r="AI1571">
        <v>-1</v>
      </c>
      <c r="AJ1571" t="s">
        <v>3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</row>
    <row r="1572" spans="1:44" x14ac:dyDescent="0.2">
      <c r="A1572">
        <f>ROW(Source!A1274)</f>
        <v>1274</v>
      </c>
      <c r="B1572">
        <v>1474085313</v>
      </c>
      <c r="C1572">
        <v>1472733296</v>
      </c>
      <c r="D1572">
        <v>1441838749</v>
      </c>
      <c r="E1572">
        <v>1</v>
      </c>
      <c r="F1572">
        <v>1</v>
      </c>
      <c r="G1572">
        <v>15514512</v>
      </c>
      <c r="H1572">
        <v>3</v>
      </c>
      <c r="I1572" t="s">
        <v>1063</v>
      </c>
      <c r="J1572" t="s">
        <v>1064</v>
      </c>
      <c r="K1572" t="s">
        <v>1065</v>
      </c>
      <c r="L1572">
        <v>1327</v>
      </c>
      <c r="N1572">
        <v>1005</v>
      </c>
      <c r="O1572" t="s">
        <v>1042</v>
      </c>
      <c r="P1572" t="s">
        <v>1042</v>
      </c>
      <c r="Q1572">
        <v>1</v>
      </c>
      <c r="X1572">
        <v>0.03</v>
      </c>
      <c r="Y1572">
        <v>509.19</v>
      </c>
      <c r="Z1572">
        <v>0</v>
      </c>
      <c r="AA1572">
        <v>0</v>
      </c>
      <c r="AB1572">
        <v>0</v>
      </c>
      <c r="AC1572">
        <v>0</v>
      </c>
      <c r="AD1572">
        <v>1</v>
      </c>
      <c r="AE1572">
        <v>0</v>
      </c>
      <c r="AF1572" t="s">
        <v>100</v>
      </c>
      <c r="AG1572">
        <v>0.12</v>
      </c>
      <c r="AH1572">
        <v>3</v>
      </c>
      <c r="AI1572">
        <v>-1</v>
      </c>
      <c r="AJ1572" t="s">
        <v>3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</row>
    <row r="1573" spans="1:44" x14ac:dyDescent="0.2">
      <c r="A1573">
        <f>ROW(Source!A1274)</f>
        <v>1274</v>
      </c>
      <c r="B1573">
        <v>1474085314</v>
      </c>
      <c r="C1573">
        <v>1472733296</v>
      </c>
      <c r="D1573">
        <v>1441834659</v>
      </c>
      <c r="E1573">
        <v>1</v>
      </c>
      <c r="F1573">
        <v>1</v>
      </c>
      <c r="G1573">
        <v>15514512</v>
      </c>
      <c r="H1573">
        <v>3</v>
      </c>
      <c r="I1573" t="s">
        <v>1066</v>
      </c>
      <c r="J1573" t="s">
        <v>1067</v>
      </c>
      <c r="K1573" t="s">
        <v>1068</v>
      </c>
      <c r="L1573">
        <v>1348</v>
      </c>
      <c r="N1573">
        <v>1009</v>
      </c>
      <c r="O1573" t="s">
        <v>861</v>
      </c>
      <c r="P1573" t="s">
        <v>861</v>
      </c>
      <c r="Q1573">
        <v>1000</v>
      </c>
      <c r="X1573">
        <v>3.0000000000000001E-5</v>
      </c>
      <c r="Y1573">
        <v>113415.03999999999</v>
      </c>
      <c r="Z1573">
        <v>0</v>
      </c>
      <c r="AA1573">
        <v>0</v>
      </c>
      <c r="AB1573">
        <v>0</v>
      </c>
      <c r="AC1573">
        <v>0</v>
      </c>
      <c r="AD1573">
        <v>1</v>
      </c>
      <c r="AE1573">
        <v>0</v>
      </c>
      <c r="AF1573" t="s">
        <v>100</v>
      </c>
      <c r="AG1573">
        <v>1.2E-4</v>
      </c>
      <c r="AH1573">
        <v>3</v>
      </c>
      <c r="AI1573">
        <v>-1</v>
      </c>
      <c r="AJ1573" t="s">
        <v>3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</row>
    <row r="1574" spans="1:44" x14ac:dyDescent="0.2">
      <c r="A1574">
        <f>ROW(Source!A1275)</f>
        <v>1275</v>
      </c>
      <c r="B1574">
        <v>1474085315</v>
      </c>
      <c r="C1574">
        <v>1472733316</v>
      </c>
      <c r="D1574">
        <v>1441819193</v>
      </c>
      <c r="E1574">
        <v>15514512</v>
      </c>
      <c r="F1574">
        <v>1</v>
      </c>
      <c r="G1574">
        <v>15514512</v>
      </c>
      <c r="H1574">
        <v>1</v>
      </c>
      <c r="I1574" t="s">
        <v>958</v>
      </c>
      <c r="J1574" t="s">
        <v>3</v>
      </c>
      <c r="K1574" t="s">
        <v>959</v>
      </c>
      <c r="L1574">
        <v>1191</v>
      </c>
      <c r="N1574">
        <v>1013</v>
      </c>
      <c r="O1574" t="s">
        <v>960</v>
      </c>
      <c r="P1574" t="s">
        <v>960</v>
      </c>
      <c r="Q1574">
        <v>1</v>
      </c>
      <c r="X1574">
        <v>1.1299999999999999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1</v>
      </c>
      <c r="AE1574">
        <v>1</v>
      </c>
      <c r="AF1574" t="s">
        <v>3</v>
      </c>
      <c r="AG1574">
        <v>1.1299999999999999</v>
      </c>
      <c r="AH1574">
        <v>3</v>
      </c>
      <c r="AI1574">
        <v>-1</v>
      </c>
      <c r="AJ1574" t="s">
        <v>3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</row>
    <row r="1575" spans="1:44" x14ac:dyDescent="0.2">
      <c r="A1575">
        <f>ROW(Source!A1275)</f>
        <v>1275</v>
      </c>
      <c r="B1575">
        <v>1474085317</v>
      </c>
      <c r="C1575">
        <v>1472733316</v>
      </c>
      <c r="D1575">
        <v>1441820422</v>
      </c>
      <c r="E1575">
        <v>15514512</v>
      </c>
      <c r="F1575">
        <v>1</v>
      </c>
      <c r="G1575">
        <v>15514512</v>
      </c>
      <c r="H1575">
        <v>3</v>
      </c>
      <c r="I1575" t="s">
        <v>1055</v>
      </c>
      <c r="J1575" t="s">
        <v>3</v>
      </c>
      <c r="K1575" t="s">
        <v>1056</v>
      </c>
      <c r="L1575">
        <v>1346</v>
      </c>
      <c r="N1575">
        <v>1009</v>
      </c>
      <c r="O1575" t="s">
        <v>968</v>
      </c>
      <c r="P1575" t="s">
        <v>968</v>
      </c>
      <c r="Q1575">
        <v>1</v>
      </c>
      <c r="X1575">
        <v>3.0000000000000001E-3</v>
      </c>
      <c r="Y1575">
        <v>1511.54088</v>
      </c>
      <c r="Z1575">
        <v>0</v>
      </c>
      <c r="AA1575">
        <v>0</v>
      </c>
      <c r="AB1575">
        <v>0</v>
      </c>
      <c r="AC1575">
        <v>0</v>
      </c>
      <c r="AD1575">
        <v>1</v>
      </c>
      <c r="AE1575">
        <v>0</v>
      </c>
      <c r="AF1575" t="s">
        <v>3</v>
      </c>
      <c r="AG1575">
        <v>3.0000000000000001E-3</v>
      </c>
      <c r="AH1575">
        <v>3</v>
      </c>
      <c r="AI1575">
        <v>-1</v>
      </c>
      <c r="AJ1575" t="s">
        <v>3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</row>
    <row r="1576" spans="1:44" x14ac:dyDescent="0.2">
      <c r="A1576">
        <f>ROW(Source!A1275)</f>
        <v>1275</v>
      </c>
      <c r="B1576">
        <v>1474085318</v>
      </c>
      <c r="C1576">
        <v>1472733316</v>
      </c>
      <c r="D1576">
        <v>1441836235</v>
      </c>
      <c r="E1576">
        <v>1</v>
      </c>
      <c r="F1576">
        <v>1</v>
      </c>
      <c r="G1576">
        <v>15514512</v>
      </c>
      <c r="H1576">
        <v>3</v>
      </c>
      <c r="I1576" t="s">
        <v>965</v>
      </c>
      <c r="J1576" t="s">
        <v>966</v>
      </c>
      <c r="K1576" t="s">
        <v>967</v>
      </c>
      <c r="L1576">
        <v>1346</v>
      </c>
      <c r="N1576">
        <v>1009</v>
      </c>
      <c r="O1576" t="s">
        <v>968</v>
      </c>
      <c r="P1576" t="s">
        <v>968</v>
      </c>
      <c r="Q1576">
        <v>1</v>
      </c>
      <c r="X1576">
        <v>0.01</v>
      </c>
      <c r="Y1576">
        <v>31.49</v>
      </c>
      <c r="Z1576">
        <v>0</v>
      </c>
      <c r="AA1576">
        <v>0</v>
      </c>
      <c r="AB1576">
        <v>0</v>
      </c>
      <c r="AC1576">
        <v>0</v>
      </c>
      <c r="AD1576">
        <v>1</v>
      </c>
      <c r="AE1576">
        <v>0</v>
      </c>
      <c r="AF1576" t="s">
        <v>3</v>
      </c>
      <c r="AG1576">
        <v>0.01</v>
      </c>
      <c r="AH1576">
        <v>3</v>
      </c>
      <c r="AI1576">
        <v>-1</v>
      </c>
      <c r="AJ1576" t="s">
        <v>3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</row>
    <row r="1577" spans="1:44" x14ac:dyDescent="0.2">
      <c r="A1577">
        <f>ROW(Source!A1275)</f>
        <v>1275</v>
      </c>
      <c r="B1577">
        <v>1474085319</v>
      </c>
      <c r="C1577">
        <v>1472733316</v>
      </c>
      <c r="D1577">
        <v>1441838748</v>
      </c>
      <c r="E1577">
        <v>1</v>
      </c>
      <c r="F1577">
        <v>1</v>
      </c>
      <c r="G1577">
        <v>15514512</v>
      </c>
      <c r="H1577">
        <v>3</v>
      </c>
      <c r="I1577" t="s">
        <v>1057</v>
      </c>
      <c r="J1577" t="s">
        <v>1058</v>
      </c>
      <c r="K1577" t="s">
        <v>1059</v>
      </c>
      <c r="L1577">
        <v>1327</v>
      </c>
      <c r="N1577">
        <v>1005</v>
      </c>
      <c r="O1577" t="s">
        <v>1042</v>
      </c>
      <c r="P1577" t="s">
        <v>1042</v>
      </c>
      <c r="Q1577">
        <v>1</v>
      </c>
      <c r="X1577">
        <v>8.0000000000000002E-3</v>
      </c>
      <c r="Y1577">
        <v>208.99</v>
      </c>
      <c r="Z1577">
        <v>0</v>
      </c>
      <c r="AA1577">
        <v>0</v>
      </c>
      <c r="AB1577">
        <v>0</v>
      </c>
      <c r="AC1577">
        <v>0</v>
      </c>
      <c r="AD1577">
        <v>1</v>
      </c>
      <c r="AE1577">
        <v>0</v>
      </c>
      <c r="AF1577" t="s">
        <v>3</v>
      </c>
      <c r="AG1577">
        <v>8.0000000000000002E-3</v>
      </c>
      <c r="AH1577">
        <v>3</v>
      </c>
      <c r="AI1577">
        <v>-1</v>
      </c>
      <c r="AJ1577" t="s">
        <v>3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</row>
    <row r="1578" spans="1:44" x14ac:dyDescent="0.2">
      <c r="A1578">
        <f>ROW(Source!A1275)</f>
        <v>1275</v>
      </c>
      <c r="B1578">
        <v>1474085316</v>
      </c>
      <c r="C1578">
        <v>1472733316</v>
      </c>
      <c r="D1578">
        <v>1441822228</v>
      </c>
      <c r="E1578">
        <v>15514512</v>
      </c>
      <c r="F1578">
        <v>1</v>
      </c>
      <c r="G1578">
        <v>15514512</v>
      </c>
      <c r="H1578">
        <v>3</v>
      </c>
      <c r="I1578" t="s">
        <v>1036</v>
      </c>
      <c r="J1578" t="s">
        <v>3</v>
      </c>
      <c r="K1578" t="s">
        <v>1038</v>
      </c>
      <c r="L1578">
        <v>1346</v>
      </c>
      <c r="N1578">
        <v>1009</v>
      </c>
      <c r="O1578" t="s">
        <v>968</v>
      </c>
      <c r="P1578" t="s">
        <v>968</v>
      </c>
      <c r="Q1578">
        <v>1</v>
      </c>
      <c r="X1578">
        <v>1.7000000000000001E-2</v>
      </c>
      <c r="Y1578">
        <v>73.951729999999998</v>
      </c>
      <c r="Z1578">
        <v>0</v>
      </c>
      <c r="AA1578">
        <v>0</v>
      </c>
      <c r="AB1578">
        <v>0</v>
      </c>
      <c r="AC1578">
        <v>0</v>
      </c>
      <c r="AD1578">
        <v>1</v>
      </c>
      <c r="AE1578">
        <v>0</v>
      </c>
      <c r="AF1578" t="s">
        <v>3</v>
      </c>
      <c r="AG1578">
        <v>1.7000000000000001E-2</v>
      </c>
      <c r="AH1578">
        <v>3</v>
      </c>
      <c r="AI1578">
        <v>-1</v>
      </c>
      <c r="AJ1578" t="s">
        <v>3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</row>
    <row r="1579" spans="1:44" x14ac:dyDescent="0.2">
      <c r="A1579">
        <f>ROW(Source!A1275)</f>
        <v>1275</v>
      </c>
      <c r="B1579">
        <v>1474085320</v>
      </c>
      <c r="C1579">
        <v>1472733316</v>
      </c>
      <c r="D1579">
        <v>1441834920</v>
      </c>
      <c r="E1579">
        <v>1</v>
      </c>
      <c r="F1579">
        <v>1</v>
      </c>
      <c r="G1579">
        <v>15514512</v>
      </c>
      <c r="H1579">
        <v>3</v>
      </c>
      <c r="I1579" t="s">
        <v>1060</v>
      </c>
      <c r="J1579" t="s">
        <v>1061</v>
      </c>
      <c r="K1579" t="s">
        <v>1062</v>
      </c>
      <c r="L1579">
        <v>1346</v>
      </c>
      <c r="N1579">
        <v>1009</v>
      </c>
      <c r="O1579" t="s">
        <v>968</v>
      </c>
      <c r="P1579" t="s">
        <v>968</v>
      </c>
      <c r="Q1579">
        <v>1</v>
      </c>
      <c r="X1579">
        <v>1.4E-2</v>
      </c>
      <c r="Y1579">
        <v>106.87</v>
      </c>
      <c r="Z1579">
        <v>0</v>
      </c>
      <c r="AA1579">
        <v>0</v>
      </c>
      <c r="AB1579">
        <v>0</v>
      </c>
      <c r="AC1579">
        <v>0</v>
      </c>
      <c r="AD1579">
        <v>1</v>
      </c>
      <c r="AE1579">
        <v>0</v>
      </c>
      <c r="AF1579" t="s">
        <v>3</v>
      </c>
      <c r="AG1579">
        <v>1.4E-2</v>
      </c>
      <c r="AH1579">
        <v>3</v>
      </c>
      <c r="AI1579">
        <v>-1</v>
      </c>
      <c r="AJ1579" t="s">
        <v>3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</row>
    <row r="1580" spans="1:44" x14ac:dyDescent="0.2">
      <c r="A1580">
        <f>ROW(Source!A1276)</f>
        <v>1276</v>
      </c>
      <c r="B1580">
        <v>1474085321</v>
      </c>
      <c r="C1580">
        <v>1472733350</v>
      </c>
      <c r="D1580">
        <v>1441819193</v>
      </c>
      <c r="E1580">
        <v>15514512</v>
      </c>
      <c r="F1580">
        <v>1</v>
      </c>
      <c r="G1580">
        <v>15514512</v>
      </c>
      <c r="H1580">
        <v>1</v>
      </c>
      <c r="I1580" t="s">
        <v>958</v>
      </c>
      <c r="J1580" t="s">
        <v>3</v>
      </c>
      <c r="K1580" t="s">
        <v>959</v>
      </c>
      <c r="L1580">
        <v>1191</v>
      </c>
      <c r="N1580">
        <v>1013</v>
      </c>
      <c r="O1580" t="s">
        <v>960</v>
      </c>
      <c r="P1580" t="s">
        <v>960</v>
      </c>
      <c r="Q1580">
        <v>1</v>
      </c>
      <c r="X1580">
        <v>0.04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1</v>
      </c>
      <c r="AE1580">
        <v>1</v>
      </c>
      <c r="AF1580" t="s">
        <v>28</v>
      </c>
      <c r="AG1580">
        <v>0.12</v>
      </c>
      <c r="AH1580">
        <v>3</v>
      </c>
      <c r="AI1580">
        <v>-1</v>
      </c>
      <c r="AJ1580" t="s">
        <v>3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</row>
    <row r="1581" spans="1:44" x14ac:dyDescent="0.2">
      <c r="A1581">
        <f>ROW(Source!A1277)</f>
        <v>1277</v>
      </c>
      <c r="B1581">
        <v>1474085322</v>
      </c>
      <c r="C1581">
        <v>1472733373</v>
      </c>
      <c r="D1581">
        <v>1441819193</v>
      </c>
      <c r="E1581">
        <v>15514512</v>
      </c>
      <c r="F1581">
        <v>1</v>
      </c>
      <c r="G1581">
        <v>15514512</v>
      </c>
      <c r="H1581">
        <v>1</v>
      </c>
      <c r="I1581" t="s">
        <v>958</v>
      </c>
      <c r="J1581" t="s">
        <v>3</v>
      </c>
      <c r="K1581" t="s">
        <v>959</v>
      </c>
      <c r="L1581">
        <v>1191</v>
      </c>
      <c r="N1581">
        <v>1013</v>
      </c>
      <c r="O1581" t="s">
        <v>960</v>
      </c>
      <c r="P1581" t="s">
        <v>960</v>
      </c>
      <c r="Q1581">
        <v>1</v>
      </c>
      <c r="X1581">
        <v>1.2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1</v>
      </c>
      <c r="AE1581">
        <v>1</v>
      </c>
      <c r="AF1581" t="s">
        <v>3</v>
      </c>
      <c r="AG1581">
        <v>1.2</v>
      </c>
      <c r="AH1581">
        <v>3</v>
      </c>
      <c r="AI1581">
        <v>-1</v>
      </c>
      <c r="AJ1581" t="s">
        <v>3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</row>
    <row r="1582" spans="1:44" x14ac:dyDescent="0.2">
      <c r="A1582">
        <f>ROW(Source!A1277)</f>
        <v>1277</v>
      </c>
      <c r="B1582">
        <v>1474085323</v>
      </c>
      <c r="C1582">
        <v>1472733373</v>
      </c>
      <c r="D1582">
        <v>1441836235</v>
      </c>
      <c r="E1582">
        <v>1</v>
      </c>
      <c r="F1582">
        <v>1</v>
      </c>
      <c r="G1582">
        <v>15514512</v>
      </c>
      <c r="H1582">
        <v>3</v>
      </c>
      <c r="I1582" t="s">
        <v>965</v>
      </c>
      <c r="J1582" t="s">
        <v>966</v>
      </c>
      <c r="K1582" t="s">
        <v>967</v>
      </c>
      <c r="L1582">
        <v>1346</v>
      </c>
      <c r="N1582">
        <v>1009</v>
      </c>
      <c r="O1582" t="s">
        <v>968</v>
      </c>
      <c r="P1582" t="s">
        <v>968</v>
      </c>
      <c r="Q1582">
        <v>1</v>
      </c>
      <c r="X1582">
        <v>7.0000000000000001E-3</v>
      </c>
      <c r="Y1582">
        <v>31.49</v>
      </c>
      <c r="Z1582">
        <v>0</v>
      </c>
      <c r="AA1582">
        <v>0</v>
      </c>
      <c r="AB1582">
        <v>0</v>
      </c>
      <c r="AC1582">
        <v>0</v>
      </c>
      <c r="AD1582">
        <v>1</v>
      </c>
      <c r="AE1582">
        <v>0</v>
      </c>
      <c r="AF1582" t="s">
        <v>3</v>
      </c>
      <c r="AG1582">
        <v>7.0000000000000001E-3</v>
      </c>
      <c r="AH1582">
        <v>3</v>
      </c>
      <c r="AI1582">
        <v>-1</v>
      </c>
      <c r="AJ1582" t="s">
        <v>3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</row>
    <row r="1583" spans="1:44" x14ac:dyDescent="0.2">
      <c r="A1583">
        <f>ROW(Source!A1277)</f>
        <v>1277</v>
      </c>
      <c r="B1583">
        <v>1474085324</v>
      </c>
      <c r="C1583">
        <v>1472733373</v>
      </c>
      <c r="D1583">
        <v>1441834628</v>
      </c>
      <c r="E1583">
        <v>1</v>
      </c>
      <c r="F1583">
        <v>1</v>
      </c>
      <c r="G1583">
        <v>15514512</v>
      </c>
      <c r="H1583">
        <v>3</v>
      </c>
      <c r="I1583" t="s">
        <v>1036</v>
      </c>
      <c r="J1583" t="s">
        <v>1037</v>
      </c>
      <c r="K1583" t="s">
        <v>1038</v>
      </c>
      <c r="L1583">
        <v>1348</v>
      </c>
      <c r="N1583">
        <v>1009</v>
      </c>
      <c r="O1583" t="s">
        <v>861</v>
      </c>
      <c r="P1583" t="s">
        <v>861</v>
      </c>
      <c r="Q1583">
        <v>1000</v>
      </c>
      <c r="X1583">
        <v>2.0000000000000002E-5</v>
      </c>
      <c r="Y1583">
        <v>73951.73</v>
      </c>
      <c r="Z1583">
        <v>0</v>
      </c>
      <c r="AA1583">
        <v>0</v>
      </c>
      <c r="AB1583">
        <v>0</v>
      </c>
      <c r="AC1583">
        <v>0</v>
      </c>
      <c r="AD1583">
        <v>1</v>
      </c>
      <c r="AE1583">
        <v>0</v>
      </c>
      <c r="AF1583" t="s">
        <v>3</v>
      </c>
      <c r="AG1583">
        <v>2.0000000000000002E-5</v>
      </c>
      <c r="AH1583">
        <v>3</v>
      </c>
      <c r="AI1583">
        <v>-1</v>
      </c>
      <c r="AJ1583" t="s">
        <v>3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</row>
    <row r="1584" spans="1:44" x14ac:dyDescent="0.2">
      <c r="A1584">
        <f>ROW(Source!A1278)</f>
        <v>1278</v>
      </c>
      <c r="B1584">
        <v>1474085325</v>
      </c>
      <c r="C1584">
        <v>1472733388</v>
      </c>
      <c r="D1584">
        <v>1441819193</v>
      </c>
      <c r="E1584">
        <v>15514512</v>
      </c>
      <c r="F1584">
        <v>1</v>
      </c>
      <c r="G1584">
        <v>15514512</v>
      </c>
      <c r="H1584">
        <v>1</v>
      </c>
      <c r="I1584" t="s">
        <v>958</v>
      </c>
      <c r="J1584" t="s">
        <v>3</v>
      </c>
      <c r="K1584" t="s">
        <v>959</v>
      </c>
      <c r="L1584">
        <v>1191</v>
      </c>
      <c r="N1584">
        <v>1013</v>
      </c>
      <c r="O1584" t="s">
        <v>960</v>
      </c>
      <c r="P1584" t="s">
        <v>960</v>
      </c>
      <c r="Q1584">
        <v>1</v>
      </c>
      <c r="X1584">
        <v>0.04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1</v>
      </c>
      <c r="AE1584">
        <v>1</v>
      </c>
      <c r="AF1584" t="s">
        <v>28</v>
      </c>
      <c r="AG1584">
        <v>0.12</v>
      </c>
      <c r="AH1584">
        <v>3</v>
      </c>
      <c r="AI1584">
        <v>-1</v>
      </c>
      <c r="AJ1584" t="s">
        <v>3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</row>
    <row r="1585" spans="1:44" x14ac:dyDescent="0.2">
      <c r="A1585">
        <f>ROW(Source!A1278)</f>
        <v>1278</v>
      </c>
      <c r="B1585">
        <v>1474085326</v>
      </c>
      <c r="C1585">
        <v>1472733388</v>
      </c>
      <c r="D1585">
        <v>1441836235</v>
      </c>
      <c r="E1585">
        <v>1</v>
      </c>
      <c r="F1585">
        <v>1</v>
      </c>
      <c r="G1585">
        <v>15514512</v>
      </c>
      <c r="H1585">
        <v>3</v>
      </c>
      <c r="I1585" t="s">
        <v>965</v>
      </c>
      <c r="J1585" t="s">
        <v>966</v>
      </c>
      <c r="K1585" t="s">
        <v>967</v>
      </c>
      <c r="L1585">
        <v>1346</v>
      </c>
      <c r="N1585">
        <v>1009</v>
      </c>
      <c r="O1585" t="s">
        <v>968</v>
      </c>
      <c r="P1585" t="s">
        <v>968</v>
      </c>
      <c r="Q1585">
        <v>1</v>
      </c>
      <c r="X1585">
        <v>2.0000000000000001E-4</v>
      </c>
      <c r="Y1585">
        <v>31.49</v>
      </c>
      <c r="Z1585">
        <v>0</v>
      </c>
      <c r="AA1585">
        <v>0</v>
      </c>
      <c r="AB1585">
        <v>0</v>
      </c>
      <c r="AC1585">
        <v>0</v>
      </c>
      <c r="AD1585">
        <v>1</v>
      </c>
      <c r="AE1585">
        <v>0</v>
      </c>
      <c r="AF1585" t="s">
        <v>28</v>
      </c>
      <c r="AG1585">
        <v>6.0000000000000006E-4</v>
      </c>
      <c r="AH1585">
        <v>3</v>
      </c>
      <c r="AI1585">
        <v>-1</v>
      </c>
      <c r="AJ1585" t="s">
        <v>3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</row>
    <row r="1586" spans="1:44" x14ac:dyDescent="0.2">
      <c r="A1586">
        <f>ROW(Source!A1279)</f>
        <v>1279</v>
      </c>
      <c r="B1586">
        <v>1474085327</v>
      </c>
      <c r="C1586">
        <v>1472733393</v>
      </c>
      <c r="D1586">
        <v>1441819193</v>
      </c>
      <c r="E1586">
        <v>15514512</v>
      </c>
      <c r="F1586">
        <v>1</v>
      </c>
      <c r="G1586">
        <v>15514512</v>
      </c>
      <c r="H1586">
        <v>1</v>
      </c>
      <c r="I1586" t="s">
        <v>958</v>
      </c>
      <c r="J1586" t="s">
        <v>3</v>
      </c>
      <c r="K1586" t="s">
        <v>959</v>
      </c>
      <c r="L1586">
        <v>1191</v>
      </c>
      <c r="N1586">
        <v>1013</v>
      </c>
      <c r="O1586" t="s">
        <v>960</v>
      </c>
      <c r="P1586" t="s">
        <v>960</v>
      </c>
      <c r="Q1586">
        <v>1</v>
      </c>
      <c r="X1586">
        <v>0.95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1</v>
      </c>
      <c r="AE1586">
        <v>1</v>
      </c>
      <c r="AF1586" t="s">
        <v>105</v>
      </c>
      <c r="AG1586">
        <v>1.9</v>
      </c>
      <c r="AH1586">
        <v>3</v>
      </c>
      <c r="AI1586">
        <v>-1</v>
      </c>
      <c r="AJ1586" t="s">
        <v>3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</row>
    <row r="1587" spans="1:44" x14ac:dyDescent="0.2">
      <c r="A1587">
        <f>ROW(Source!A1279)</f>
        <v>1279</v>
      </c>
      <c r="B1587">
        <v>1474085328</v>
      </c>
      <c r="C1587">
        <v>1472733393</v>
      </c>
      <c r="D1587">
        <v>1441836187</v>
      </c>
      <c r="E1587">
        <v>1</v>
      </c>
      <c r="F1587">
        <v>1</v>
      </c>
      <c r="G1587">
        <v>15514512</v>
      </c>
      <c r="H1587">
        <v>3</v>
      </c>
      <c r="I1587" t="s">
        <v>1033</v>
      </c>
      <c r="J1587" t="s">
        <v>1034</v>
      </c>
      <c r="K1587" t="s">
        <v>1035</v>
      </c>
      <c r="L1587">
        <v>1346</v>
      </c>
      <c r="N1587">
        <v>1009</v>
      </c>
      <c r="O1587" t="s">
        <v>968</v>
      </c>
      <c r="P1587" t="s">
        <v>968</v>
      </c>
      <c r="Q1587">
        <v>1</v>
      </c>
      <c r="X1587">
        <v>2.9299999999999999E-3</v>
      </c>
      <c r="Y1587">
        <v>424.66</v>
      </c>
      <c r="Z1587">
        <v>0</v>
      </c>
      <c r="AA1587">
        <v>0</v>
      </c>
      <c r="AB1587">
        <v>0</v>
      </c>
      <c r="AC1587">
        <v>0</v>
      </c>
      <c r="AD1587">
        <v>1</v>
      </c>
      <c r="AE1587">
        <v>0</v>
      </c>
      <c r="AF1587" t="s">
        <v>105</v>
      </c>
      <c r="AG1587">
        <v>5.8599999999999998E-3</v>
      </c>
      <c r="AH1587">
        <v>3</v>
      </c>
      <c r="AI1587">
        <v>-1</v>
      </c>
      <c r="AJ1587" t="s">
        <v>3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</row>
    <row r="1588" spans="1:44" x14ac:dyDescent="0.2">
      <c r="A1588">
        <f>ROW(Source!A1279)</f>
        <v>1279</v>
      </c>
      <c r="B1588">
        <v>1474085329</v>
      </c>
      <c r="C1588">
        <v>1472733393</v>
      </c>
      <c r="D1588">
        <v>1441836235</v>
      </c>
      <c r="E1588">
        <v>1</v>
      </c>
      <c r="F1588">
        <v>1</v>
      </c>
      <c r="G1588">
        <v>15514512</v>
      </c>
      <c r="H1588">
        <v>3</v>
      </c>
      <c r="I1588" t="s">
        <v>965</v>
      </c>
      <c r="J1588" t="s">
        <v>966</v>
      </c>
      <c r="K1588" t="s">
        <v>967</v>
      </c>
      <c r="L1588">
        <v>1346</v>
      </c>
      <c r="N1588">
        <v>1009</v>
      </c>
      <c r="O1588" t="s">
        <v>968</v>
      </c>
      <c r="P1588" t="s">
        <v>968</v>
      </c>
      <c r="Q1588">
        <v>1</v>
      </c>
      <c r="X1588">
        <v>3.7999999999999999E-2</v>
      </c>
      <c r="Y1588">
        <v>31.49</v>
      </c>
      <c r="Z1588">
        <v>0</v>
      </c>
      <c r="AA1588">
        <v>0</v>
      </c>
      <c r="AB1588">
        <v>0</v>
      </c>
      <c r="AC1588">
        <v>0</v>
      </c>
      <c r="AD1588">
        <v>1</v>
      </c>
      <c r="AE1588">
        <v>0</v>
      </c>
      <c r="AF1588" t="s">
        <v>105</v>
      </c>
      <c r="AG1588">
        <v>7.5999999999999998E-2</v>
      </c>
      <c r="AH1588">
        <v>3</v>
      </c>
      <c r="AI1588">
        <v>-1</v>
      </c>
      <c r="AJ1588" t="s">
        <v>3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</row>
    <row r="1589" spans="1:44" x14ac:dyDescent="0.2">
      <c r="A1589">
        <f>ROW(Source!A1281)</f>
        <v>1281</v>
      </c>
      <c r="B1589">
        <v>1474085330</v>
      </c>
      <c r="C1589">
        <v>1472733406</v>
      </c>
      <c r="D1589">
        <v>1441819193</v>
      </c>
      <c r="E1589">
        <v>15514512</v>
      </c>
      <c r="F1589">
        <v>1</v>
      </c>
      <c r="G1589">
        <v>15514512</v>
      </c>
      <c r="H1589">
        <v>1</v>
      </c>
      <c r="I1589" t="s">
        <v>958</v>
      </c>
      <c r="J1589" t="s">
        <v>3</v>
      </c>
      <c r="K1589" t="s">
        <v>959</v>
      </c>
      <c r="L1589">
        <v>1191</v>
      </c>
      <c r="N1589">
        <v>1013</v>
      </c>
      <c r="O1589" t="s">
        <v>960</v>
      </c>
      <c r="P1589" t="s">
        <v>960</v>
      </c>
      <c r="Q1589">
        <v>1</v>
      </c>
      <c r="X1589">
        <v>0.17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1</v>
      </c>
      <c r="AE1589">
        <v>1</v>
      </c>
      <c r="AF1589" t="s">
        <v>100</v>
      </c>
      <c r="AG1589">
        <v>0.68</v>
      </c>
      <c r="AH1589">
        <v>3</v>
      </c>
      <c r="AI1589">
        <v>-1</v>
      </c>
      <c r="AJ1589" t="s">
        <v>3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</row>
    <row r="1590" spans="1:44" x14ac:dyDescent="0.2">
      <c r="A1590">
        <f>ROW(Source!A1281)</f>
        <v>1281</v>
      </c>
      <c r="B1590">
        <v>1474085331</v>
      </c>
      <c r="C1590">
        <v>1472733406</v>
      </c>
      <c r="D1590">
        <v>1441834258</v>
      </c>
      <c r="E1590">
        <v>1</v>
      </c>
      <c r="F1590">
        <v>1</v>
      </c>
      <c r="G1590">
        <v>15514512</v>
      </c>
      <c r="H1590">
        <v>2</v>
      </c>
      <c r="I1590" t="s">
        <v>1017</v>
      </c>
      <c r="J1590" t="s">
        <v>1018</v>
      </c>
      <c r="K1590" t="s">
        <v>1019</v>
      </c>
      <c r="L1590">
        <v>1368</v>
      </c>
      <c r="N1590">
        <v>1011</v>
      </c>
      <c r="O1590" t="s">
        <v>964</v>
      </c>
      <c r="P1590" t="s">
        <v>964</v>
      </c>
      <c r="Q1590">
        <v>1</v>
      </c>
      <c r="X1590">
        <v>0.01</v>
      </c>
      <c r="Y1590">
        <v>0</v>
      </c>
      <c r="Z1590">
        <v>1303.01</v>
      </c>
      <c r="AA1590">
        <v>826.2</v>
      </c>
      <c r="AB1590">
        <v>0</v>
      </c>
      <c r="AC1590">
        <v>0</v>
      </c>
      <c r="AD1590">
        <v>1</v>
      </c>
      <c r="AE1590">
        <v>0</v>
      </c>
      <c r="AF1590" t="s">
        <v>100</v>
      </c>
      <c r="AG1590">
        <v>0.04</v>
      </c>
      <c r="AH1590">
        <v>3</v>
      </c>
      <c r="AI1590">
        <v>-1</v>
      </c>
      <c r="AJ1590" t="s">
        <v>3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</row>
    <row r="1591" spans="1:44" x14ac:dyDescent="0.2">
      <c r="A1591">
        <f>ROW(Source!A1281)</f>
        <v>1281</v>
      </c>
      <c r="B1591">
        <v>1474085332</v>
      </c>
      <c r="C1591">
        <v>1472733406</v>
      </c>
      <c r="D1591">
        <v>1441836186</v>
      </c>
      <c r="E1591">
        <v>1</v>
      </c>
      <c r="F1591">
        <v>1</v>
      </c>
      <c r="G1591">
        <v>15514512</v>
      </c>
      <c r="H1591">
        <v>3</v>
      </c>
      <c r="I1591" t="s">
        <v>1049</v>
      </c>
      <c r="J1591" t="s">
        <v>1050</v>
      </c>
      <c r="K1591" t="s">
        <v>1051</v>
      </c>
      <c r="L1591">
        <v>1346</v>
      </c>
      <c r="N1591">
        <v>1009</v>
      </c>
      <c r="O1591" t="s">
        <v>968</v>
      </c>
      <c r="P1591" t="s">
        <v>968</v>
      </c>
      <c r="Q1591">
        <v>1</v>
      </c>
      <c r="X1591">
        <v>0.01</v>
      </c>
      <c r="Y1591">
        <v>494.57</v>
      </c>
      <c r="Z1591">
        <v>0</v>
      </c>
      <c r="AA1591">
        <v>0</v>
      </c>
      <c r="AB1591">
        <v>0</v>
      </c>
      <c r="AC1591">
        <v>0</v>
      </c>
      <c r="AD1591">
        <v>1</v>
      </c>
      <c r="AE1591">
        <v>0</v>
      </c>
      <c r="AF1591" t="s">
        <v>100</v>
      </c>
      <c r="AG1591">
        <v>0.04</v>
      </c>
      <c r="AH1591">
        <v>3</v>
      </c>
      <c r="AI1591">
        <v>-1</v>
      </c>
      <c r="AJ1591" t="s">
        <v>3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</row>
    <row r="1592" spans="1:44" x14ac:dyDescent="0.2">
      <c r="A1592">
        <f>ROW(Source!A1281)</f>
        <v>1281</v>
      </c>
      <c r="B1592">
        <v>1474085333</v>
      </c>
      <c r="C1592">
        <v>1472733406</v>
      </c>
      <c r="D1592">
        <v>1441836230</v>
      </c>
      <c r="E1592">
        <v>1</v>
      </c>
      <c r="F1592">
        <v>1</v>
      </c>
      <c r="G1592">
        <v>15514512</v>
      </c>
      <c r="H1592">
        <v>3</v>
      </c>
      <c r="I1592" t="s">
        <v>1052</v>
      </c>
      <c r="J1592" t="s">
        <v>1053</v>
      </c>
      <c r="K1592" t="s">
        <v>1054</v>
      </c>
      <c r="L1592">
        <v>1327</v>
      </c>
      <c r="N1592">
        <v>1005</v>
      </c>
      <c r="O1592" t="s">
        <v>1042</v>
      </c>
      <c r="P1592" t="s">
        <v>1042</v>
      </c>
      <c r="Q1592">
        <v>1</v>
      </c>
      <c r="X1592">
        <v>0.02</v>
      </c>
      <c r="Y1592">
        <v>46</v>
      </c>
      <c r="Z1592">
        <v>0</v>
      </c>
      <c r="AA1592">
        <v>0</v>
      </c>
      <c r="AB1592">
        <v>0</v>
      </c>
      <c r="AC1592">
        <v>0</v>
      </c>
      <c r="AD1592">
        <v>1</v>
      </c>
      <c r="AE1592">
        <v>0</v>
      </c>
      <c r="AF1592" t="s">
        <v>100</v>
      </c>
      <c r="AG1592">
        <v>0.08</v>
      </c>
      <c r="AH1592">
        <v>3</v>
      </c>
      <c r="AI1592">
        <v>-1</v>
      </c>
      <c r="AJ1592" t="s">
        <v>3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</row>
    <row r="1593" spans="1:44" x14ac:dyDescent="0.2">
      <c r="A1593">
        <f>ROW(Source!A1282)</f>
        <v>1282</v>
      </c>
      <c r="B1593">
        <v>1474085334</v>
      </c>
      <c r="C1593">
        <v>1472733419</v>
      </c>
      <c r="D1593">
        <v>1441819193</v>
      </c>
      <c r="E1593">
        <v>15514512</v>
      </c>
      <c r="F1593">
        <v>1</v>
      </c>
      <c r="G1593">
        <v>15514512</v>
      </c>
      <c r="H1593">
        <v>1</v>
      </c>
      <c r="I1593" t="s">
        <v>958</v>
      </c>
      <c r="J1593" t="s">
        <v>3</v>
      </c>
      <c r="K1593" t="s">
        <v>959</v>
      </c>
      <c r="L1593">
        <v>1191</v>
      </c>
      <c r="N1593">
        <v>1013</v>
      </c>
      <c r="O1593" t="s">
        <v>960</v>
      </c>
      <c r="P1593" t="s">
        <v>960</v>
      </c>
      <c r="Q1593">
        <v>1</v>
      </c>
      <c r="X1593">
        <v>0.3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1</v>
      </c>
      <c r="AE1593">
        <v>1</v>
      </c>
      <c r="AF1593" t="s">
        <v>105</v>
      </c>
      <c r="AG1593">
        <v>0.6</v>
      </c>
      <c r="AH1593">
        <v>3</v>
      </c>
      <c r="AI1593">
        <v>-1</v>
      </c>
      <c r="AJ1593" t="s">
        <v>3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</row>
    <row r="1594" spans="1:44" x14ac:dyDescent="0.2">
      <c r="A1594">
        <f>ROW(Source!A1282)</f>
        <v>1282</v>
      </c>
      <c r="B1594">
        <v>1474085335</v>
      </c>
      <c r="C1594">
        <v>1472733419</v>
      </c>
      <c r="D1594">
        <v>1441836235</v>
      </c>
      <c r="E1594">
        <v>1</v>
      </c>
      <c r="F1594">
        <v>1</v>
      </c>
      <c r="G1594">
        <v>15514512</v>
      </c>
      <c r="H1594">
        <v>3</v>
      </c>
      <c r="I1594" t="s">
        <v>965</v>
      </c>
      <c r="J1594" t="s">
        <v>966</v>
      </c>
      <c r="K1594" t="s">
        <v>967</v>
      </c>
      <c r="L1594">
        <v>1346</v>
      </c>
      <c r="N1594">
        <v>1009</v>
      </c>
      <c r="O1594" t="s">
        <v>968</v>
      </c>
      <c r="P1594" t="s">
        <v>968</v>
      </c>
      <c r="Q1594">
        <v>1</v>
      </c>
      <c r="X1594">
        <v>0.05</v>
      </c>
      <c r="Y1594">
        <v>31.49</v>
      </c>
      <c r="Z1594">
        <v>0</v>
      </c>
      <c r="AA1594">
        <v>0</v>
      </c>
      <c r="AB1594">
        <v>0</v>
      </c>
      <c r="AC1594">
        <v>0</v>
      </c>
      <c r="AD1594">
        <v>1</v>
      </c>
      <c r="AE1594">
        <v>0</v>
      </c>
      <c r="AF1594" t="s">
        <v>105</v>
      </c>
      <c r="AG1594">
        <v>0.1</v>
      </c>
      <c r="AH1594">
        <v>3</v>
      </c>
      <c r="AI1594">
        <v>-1</v>
      </c>
      <c r="AJ1594" t="s">
        <v>3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</row>
    <row r="1595" spans="1:44" x14ac:dyDescent="0.2">
      <c r="A1595">
        <f>ROW(Source!A1282)</f>
        <v>1282</v>
      </c>
      <c r="B1595">
        <v>1474085336</v>
      </c>
      <c r="C1595">
        <v>1472733419</v>
      </c>
      <c r="D1595">
        <v>1441834628</v>
      </c>
      <c r="E1595">
        <v>1</v>
      </c>
      <c r="F1595">
        <v>1</v>
      </c>
      <c r="G1595">
        <v>15514512</v>
      </c>
      <c r="H1595">
        <v>3</v>
      </c>
      <c r="I1595" t="s">
        <v>1036</v>
      </c>
      <c r="J1595" t="s">
        <v>1037</v>
      </c>
      <c r="K1595" t="s">
        <v>1038</v>
      </c>
      <c r="L1595">
        <v>1348</v>
      </c>
      <c r="N1595">
        <v>1009</v>
      </c>
      <c r="O1595" t="s">
        <v>861</v>
      </c>
      <c r="P1595" t="s">
        <v>861</v>
      </c>
      <c r="Q1595">
        <v>1000</v>
      </c>
      <c r="X1595">
        <v>4.0000000000000003E-5</v>
      </c>
      <c r="Y1595">
        <v>73951.73</v>
      </c>
      <c r="Z1595">
        <v>0</v>
      </c>
      <c r="AA1595">
        <v>0</v>
      </c>
      <c r="AB1595">
        <v>0</v>
      </c>
      <c r="AC1595">
        <v>0</v>
      </c>
      <c r="AD1595">
        <v>1</v>
      </c>
      <c r="AE1595">
        <v>0</v>
      </c>
      <c r="AF1595" t="s">
        <v>105</v>
      </c>
      <c r="AG1595">
        <v>8.0000000000000007E-5</v>
      </c>
      <c r="AH1595">
        <v>3</v>
      </c>
      <c r="AI1595">
        <v>-1</v>
      </c>
      <c r="AJ1595" t="s">
        <v>3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</row>
    <row r="1596" spans="1:44" x14ac:dyDescent="0.2">
      <c r="A1596">
        <f>ROW(Source!A1283)</f>
        <v>1283</v>
      </c>
      <c r="B1596">
        <v>1474085337</v>
      </c>
      <c r="C1596">
        <v>1472733443</v>
      </c>
      <c r="D1596">
        <v>1441819193</v>
      </c>
      <c r="E1596">
        <v>15514512</v>
      </c>
      <c r="F1596">
        <v>1</v>
      </c>
      <c r="G1596">
        <v>15514512</v>
      </c>
      <c r="H1596">
        <v>1</v>
      </c>
      <c r="I1596" t="s">
        <v>958</v>
      </c>
      <c r="J1596" t="s">
        <v>3</v>
      </c>
      <c r="K1596" t="s">
        <v>959</v>
      </c>
      <c r="L1596">
        <v>1191</v>
      </c>
      <c r="N1596">
        <v>1013</v>
      </c>
      <c r="O1596" t="s">
        <v>960</v>
      </c>
      <c r="P1596" t="s">
        <v>960</v>
      </c>
      <c r="Q1596">
        <v>1</v>
      </c>
      <c r="X1596">
        <v>0.4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1</v>
      </c>
      <c r="AE1596">
        <v>1</v>
      </c>
      <c r="AF1596" t="s">
        <v>100</v>
      </c>
      <c r="AG1596">
        <v>1.6</v>
      </c>
      <c r="AH1596">
        <v>3</v>
      </c>
      <c r="AI1596">
        <v>-1</v>
      </c>
      <c r="AJ1596" t="s">
        <v>3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</row>
    <row r="1597" spans="1:44" x14ac:dyDescent="0.2">
      <c r="A1597">
        <f>ROW(Source!A1283)</f>
        <v>1283</v>
      </c>
      <c r="B1597">
        <v>1474085338</v>
      </c>
      <c r="C1597">
        <v>1472733443</v>
      </c>
      <c r="D1597">
        <v>1441836235</v>
      </c>
      <c r="E1597">
        <v>1</v>
      </c>
      <c r="F1597">
        <v>1</v>
      </c>
      <c r="G1597">
        <v>15514512</v>
      </c>
      <c r="H1597">
        <v>3</v>
      </c>
      <c r="I1597" t="s">
        <v>965</v>
      </c>
      <c r="J1597" t="s">
        <v>966</v>
      </c>
      <c r="K1597" t="s">
        <v>967</v>
      </c>
      <c r="L1597">
        <v>1346</v>
      </c>
      <c r="N1597">
        <v>1009</v>
      </c>
      <c r="O1597" t="s">
        <v>968</v>
      </c>
      <c r="P1597" t="s">
        <v>968</v>
      </c>
      <c r="Q1597">
        <v>1</v>
      </c>
      <c r="X1597">
        <v>0.02</v>
      </c>
      <c r="Y1597">
        <v>31.49</v>
      </c>
      <c r="Z1597">
        <v>0</v>
      </c>
      <c r="AA1597">
        <v>0</v>
      </c>
      <c r="AB1597">
        <v>0</v>
      </c>
      <c r="AC1597">
        <v>0</v>
      </c>
      <c r="AD1597">
        <v>1</v>
      </c>
      <c r="AE1597">
        <v>0</v>
      </c>
      <c r="AF1597" t="s">
        <v>100</v>
      </c>
      <c r="AG1597">
        <v>0.08</v>
      </c>
      <c r="AH1597">
        <v>3</v>
      </c>
      <c r="AI1597">
        <v>-1</v>
      </c>
      <c r="AJ1597" t="s">
        <v>3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</row>
    <row r="1598" spans="1:44" x14ac:dyDescent="0.2">
      <c r="A1598">
        <f>ROW(Source!A1283)</f>
        <v>1283</v>
      </c>
      <c r="B1598">
        <v>1474085339</v>
      </c>
      <c r="C1598">
        <v>1472733443</v>
      </c>
      <c r="D1598">
        <v>1441838749</v>
      </c>
      <c r="E1598">
        <v>1</v>
      </c>
      <c r="F1598">
        <v>1</v>
      </c>
      <c r="G1598">
        <v>15514512</v>
      </c>
      <c r="H1598">
        <v>3</v>
      </c>
      <c r="I1598" t="s">
        <v>1063</v>
      </c>
      <c r="J1598" t="s">
        <v>1064</v>
      </c>
      <c r="K1598" t="s">
        <v>1065</v>
      </c>
      <c r="L1598">
        <v>1327</v>
      </c>
      <c r="N1598">
        <v>1005</v>
      </c>
      <c r="O1598" t="s">
        <v>1042</v>
      </c>
      <c r="P1598" t="s">
        <v>1042</v>
      </c>
      <c r="Q1598">
        <v>1</v>
      </c>
      <c r="X1598">
        <v>0.03</v>
      </c>
      <c r="Y1598">
        <v>509.19</v>
      </c>
      <c r="Z1598">
        <v>0</v>
      </c>
      <c r="AA1598">
        <v>0</v>
      </c>
      <c r="AB1598">
        <v>0</v>
      </c>
      <c r="AC1598">
        <v>0</v>
      </c>
      <c r="AD1598">
        <v>1</v>
      </c>
      <c r="AE1598">
        <v>0</v>
      </c>
      <c r="AF1598" t="s">
        <v>100</v>
      </c>
      <c r="AG1598">
        <v>0.12</v>
      </c>
      <c r="AH1598">
        <v>3</v>
      </c>
      <c r="AI1598">
        <v>-1</v>
      </c>
      <c r="AJ1598" t="s">
        <v>3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</row>
    <row r="1599" spans="1:44" x14ac:dyDescent="0.2">
      <c r="A1599">
        <f>ROW(Source!A1283)</f>
        <v>1283</v>
      </c>
      <c r="B1599">
        <v>1474085340</v>
      </c>
      <c r="C1599">
        <v>1472733443</v>
      </c>
      <c r="D1599">
        <v>1441834659</v>
      </c>
      <c r="E1599">
        <v>1</v>
      </c>
      <c r="F1599">
        <v>1</v>
      </c>
      <c r="G1599">
        <v>15514512</v>
      </c>
      <c r="H1599">
        <v>3</v>
      </c>
      <c r="I1599" t="s">
        <v>1066</v>
      </c>
      <c r="J1599" t="s">
        <v>1067</v>
      </c>
      <c r="K1599" t="s">
        <v>1068</v>
      </c>
      <c r="L1599">
        <v>1348</v>
      </c>
      <c r="N1599">
        <v>1009</v>
      </c>
      <c r="O1599" t="s">
        <v>861</v>
      </c>
      <c r="P1599" t="s">
        <v>861</v>
      </c>
      <c r="Q1599">
        <v>1000</v>
      </c>
      <c r="X1599">
        <v>3.0000000000000001E-5</v>
      </c>
      <c r="Y1599">
        <v>113415.03999999999</v>
      </c>
      <c r="Z1599">
        <v>0</v>
      </c>
      <c r="AA1599">
        <v>0</v>
      </c>
      <c r="AB1599">
        <v>0</v>
      </c>
      <c r="AC1599">
        <v>0</v>
      </c>
      <c r="AD1599">
        <v>1</v>
      </c>
      <c r="AE1599">
        <v>0</v>
      </c>
      <c r="AF1599" t="s">
        <v>100</v>
      </c>
      <c r="AG1599">
        <v>1.2E-4</v>
      </c>
      <c r="AH1599">
        <v>3</v>
      </c>
      <c r="AI1599">
        <v>-1</v>
      </c>
      <c r="AJ1599" t="s">
        <v>3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</row>
    <row r="1600" spans="1:44" x14ac:dyDescent="0.2">
      <c r="A1600">
        <f>ROW(Source!A1284)</f>
        <v>1284</v>
      </c>
      <c r="B1600">
        <v>1474085341</v>
      </c>
      <c r="C1600">
        <v>1472733453</v>
      </c>
      <c r="D1600">
        <v>1441819193</v>
      </c>
      <c r="E1600">
        <v>15514512</v>
      </c>
      <c r="F1600">
        <v>1</v>
      </c>
      <c r="G1600">
        <v>15514512</v>
      </c>
      <c r="H1600">
        <v>1</v>
      </c>
      <c r="I1600" t="s">
        <v>958</v>
      </c>
      <c r="J1600" t="s">
        <v>3</v>
      </c>
      <c r="K1600" t="s">
        <v>959</v>
      </c>
      <c r="L1600">
        <v>1191</v>
      </c>
      <c r="N1600">
        <v>1013</v>
      </c>
      <c r="O1600" t="s">
        <v>960</v>
      </c>
      <c r="P1600" t="s">
        <v>960</v>
      </c>
      <c r="Q1600">
        <v>1</v>
      </c>
      <c r="X1600">
        <v>1.1299999999999999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1</v>
      </c>
      <c r="AE1600">
        <v>1</v>
      </c>
      <c r="AF1600" t="s">
        <v>3</v>
      </c>
      <c r="AG1600">
        <v>1.1299999999999999</v>
      </c>
      <c r="AH1600">
        <v>3</v>
      </c>
      <c r="AI1600">
        <v>-1</v>
      </c>
      <c r="AJ1600" t="s">
        <v>3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</row>
    <row r="1601" spans="1:44" x14ac:dyDescent="0.2">
      <c r="A1601">
        <f>ROW(Source!A1284)</f>
        <v>1284</v>
      </c>
      <c r="B1601">
        <v>1474085343</v>
      </c>
      <c r="C1601">
        <v>1472733453</v>
      </c>
      <c r="D1601">
        <v>1441820422</v>
      </c>
      <c r="E1601">
        <v>15514512</v>
      </c>
      <c r="F1601">
        <v>1</v>
      </c>
      <c r="G1601">
        <v>15514512</v>
      </c>
      <c r="H1601">
        <v>3</v>
      </c>
      <c r="I1601" t="s">
        <v>1055</v>
      </c>
      <c r="J1601" t="s">
        <v>3</v>
      </c>
      <c r="K1601" t="s">
        <v>1056</v>
      </c>
      <c r="L1601">
        <v>1346</v>
      </c>
      <c r="N1601">
        <v>1009</v>
      </c>
      <c r="O1601" t="s">
        <v>968</v>
      </c>
      <c r="P1601" t="s">
        <v>968</v>
      </c>
      <c r="Q1601">
        <v>1</v>
      </c>
      <c r="X1601">
        <v>3.0000000000000001E-3</v>
      </c>
      <c r="Y1601">
        <v>1511.54088</v>
      </c>
      <c r="Z1601">
        <v>0</v>
      </c>
      <c r="AA1601">
        <v>0</v>
      </c>
      <c r="AB1601">
        <v>0</v>
      </c>
      <c r="AC1601">
        <v>0</v>
      </c>
      <c r="AD1601">
        <v>1</v>
      </c>
      <c r="AE1601">
        <v>0</v>
      </c>
      <c r="AF1601" t="s">
        <v>3</v>
      </c>
      <c r="AG1601">
        <v>3.0000000000000001E-3</v>
      </c>
      <c r="AH1601">
        <v>3</v>
      </c>
      <c r="AI1601">
        <v>-1</v>
      </c>
      <c r="AJ1601" t="s">
        <v>3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</row>
    <row r="1602" spans="1:44" x14ac:dyDescent="0.2">
      <c r="A1602">
        <f>ROW(Source!A1284)</f>
        <v>1284</v>
      </c>
      <c r="B1602">
        <v>1474085344</v>
      </c>
      <c r="C1602">
        <v>1472733453</v>
      </c>
      <c r="D1602">
        <v>1441836235</v>
      </c>
      <c r="E1602">
        <v>1</v>
      </c>
      <c r="F1602">
        <v>1</v>
      </c>
      <c r="G1602">
        <v>15514512</v>
      </c>
      <c r="H1602">
        <v>3</v>
      </c>
      <c r="I1602" t="s">
        <v>965</v>
      </c>
      <c r="J1602" t="s">
        <v>966</v>
      </c>
      <c r="K1602" t="s">
        <v>967</v>
      </c>
      <c r="L1602">
        <v>1346</v>
      </c>
      <c r="N1602">
        <v>1009</v>
      </c>
      <c r="O1602" t="s">
        <v>968</v>
      </c>
      <c r="P1602" t="s">
        <v>968</v>
      </c>
      <c r="Q1602">
        <v>1</v>
      </c>
      <c r="X1602">
        <v>0.01</v>
      </c>
      <c r="Y1602">
        <v>31.49</v>
      </c>
      <c r="Z1602">
        <v>0</v>
      </c>
      <c r="AA1602">
        <v>0</v>
      </c>
      <c r="AB1602">
        <v>0</v>
      </c>
      <c r="AC1602">
        <v>0</v>
      </c>
      <c r="AD1602">
        <v>1</v>
      </c>
      <c r="AE1602">
        <v>0</v>
      </c>
      <c r="AF1602" t="s">
        <v>3</v>
      </c>
      <c r="AG1602">
        <v>0.01</v>
      </c>
      <c r="AH1602">
        <v>3</v>
      </c>
      <c r="AI1602">
        <v>-1</v>
      </c>
      <c r="AJ1602" t="s">
        <v>3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</row>
    <row r="1603" spans="1:44" x14ac:dyDescent="0.2">
      <c r="A1603">
        <f>ROW(Source!A1284)</f>
        <v>1284</v>
      </c>
      <c r="B1603">
        <v>1474085345</v>
      </c>
      <c r="C1603">
        <v>1472733453</v>
      </c>
      <c r="D1603">
        <v>1441838748</v>
      </c>
      <c r="E1603">
        <v>1</v>
      </c>
      <c r="F1603">
        <v>1</v>
      </c>
      <c r="G1603">
        <v>15514512</v>
      </c>
      <c r="H1603">
        <v>3</v>
      </c>
      <c r="I1603" t="s">
        <v>1057</v>
      </c>
      <c r="J1603" t="s">
        <v>1058</v>
      </c>
      <c r="K1603" t="s">
        <v>1059</v>
      </c>
      <c r="L1603">
        <v>1327</v>
      </c>
      <c r="N1603">
        <v>1005</v>
      </c>
      <c r="O1603" t="s">
        <v>1042</v>
      </c>
      <c r="P1603" t="s">
        <v>1042</v>
      </c>
      <c r="Q1603">
        <v>1</v>
      </c>
      <c r="X1603">
        <v>8.0000000000000002E-3</v>
      </c>
      <c r="Y1603">
        <v>208.99</v>
      </c>
      <c r="Z1603">
        <v>0</v>
      </c>
      <c r="AA1603">
        <v>0</v>
      </c>
      <c r="AB1603">
        <v>0</v>
      </c>
      <c r="AC1603">
        <v>0</v>
      </c>
      <c r="AD1603">
        <v>1</v>
      </c>
      <c r="AE1603">
        <v>0</v>
      </c>
      <c r="AF1603" t="s">
        <v>3</v>
      </c>
      <c r="AG1603">
        <v>8.0000000000000002E-3</v>
      </c>
      <c r="AH1603">
        <v>3</v>
      </c>
      <c r="AI1603">
        <v>-1</v>
      </c>
      <c r="AJ1603" t="s">
        <v>3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</row>
    <row r="1604" spans="1:44" x14ac:dyDescent="0.2">
      <c r="A1604">
        <f>ROW(Source!A1284)</f>
        <v>1284</v>
      </c>
      <c r="B1604">
        <v>1474085342</v>
      </c>
      <c r="C1604">
        <v>1472733453</v>
      </c>
      <c r="D1604">
        <v>1441822228</v>
      </c>
      <c r="E1604">
        <v>15514512</v>
      </c>
      <c r="F1604">
        <v>1</v>
      </c>
      <c r="G1604">
        <v>15514512</v>
      </c>
      <c r="H1604">
        <v>3</v>
      </c>
      <c r="I1604" t="s">
        <v>1036</v>
      </c>
      <c r="J1604" t="s">
        <v>3</v>
      </c>
      <c r="K1604" t="s">
        <v>1038</v>
      </c>
      <c r="L1604">
        <v>1346</v>
      </c>
      <c r="N1604">
        <v>1009</v>
      </c>
      <c r="O1604" t="s">
        <v>968</v>
      </c>
      <c r="P1604" t="s">
        <v>968</v>
      </c>
      <c r="Q1604">
        <v>1</v>
      </c>
      <c r="X1604">
        <v>1.7000000000000001E-2</v>
      </c>
      <c r="Y1604">
        <v>73.951729999999998</v>
      </c>
      <c r="Z1604">
        <v>0</v>
      </c>
      <c r="AA1604">
        <v>0</v>
      </c>
      <c r="AB1604">
        <v>0</v>
      </c>
      <c r="AC1604">
        <v>0</v>
      </c>
      <c r="AD1604">
        <v>1</v>
      </c>
      <c r="AE1604">
        <v>0</v>
      </c>
      <c r="AF1604" t="s">
        <v>3</v>
      </c>
      <c r="AG1604">
        <v>1.7000000000000001E-2</v>
      </c>
      <c r="AH1604">
        <v>3</v>
      </c>
      <c r="AI1604">
        <v>-1</v>
      </c>
      <c r="AJ1604" t="s">
        <v>3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</row>
    <row r="1605" spans="1:44" x14ac:dyDescent="0.2">
      <c r="A1605">
        <f>ROW(Source!A1284)</f>
        <v>1284</v>
      </c>
      <c r="B1605">
        <v>1474085346</v>
      </c>
      <c r="C1605">
        <v>1472733453</v>
      </c>
      <c r="D1605">
        <v>1441834920</v>
      </c>
      <c r="E1605">
        <v>1</v>
      </c>
      <c r="F1605">
        <v>1</v>
      </c>
      <c r="G1605">
        <v>15514512</v>
      </c>
      <c r="H1605">
        <v>3</v>
      </c>
      <c r="I1605" t="s">
        <v>1060</v>
      </c>
      <c r="J1605" t="s">
        <v>1061</v>
      </c>
      <c r="K1605" t="s">
        <v>1062</v>
      </c>
      <c r="L1605">
        <v>1346</v>
      </c>
      <c r="N1605">
        <v>1009</v>
      </c>
      <c r="O1605" t="s">
        <v>968</v>
      </c>
      <c r="P1605" t="s">
        <v>968</v>
      </c>
      <c r="Q1605">
        <v>1</v>
      </c>
      <c r="X1605">
        <v>1.4E-2</v>
      </c>
      <c r="Y1605">
        <v>106.87</v>
      </c>
      <c r="Z1605">
        <v>0</v>
      </c>
      <c r="AA1605">
        <v>0</v>
      </c>
      <c r="AB1605">
        <v>0</v>
      </c>
      <c r="AC1605">
        <v>0</v>
      </c>
      <c r="AD1605">
        <v>1</v>
      </c>
      <c r="AE1605">
        <v>0</v>
      </c>
      <c r="AF1605" t="s">
        <v>3</v>
      </c>
      <c r="AG1605">
        <v>1.4E-2</v>
      </c>
      <c r="AH1605">
        <v>3</v>
      </c>
      <c r="AI1605">
        <v>-1</v>
      </c>
      <c r="AJ1605" t="s">
        <v>3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</row>
    <row r="1606" spans="1:44" x14ac:dyDescent="0.2">
      <c r="A1606">
        <f>ROW(Source!A1285)</f>
        <v>1285</v>
      </c>
      <c r="B1606">
        <v>1474085347</v>
      </c>
      <c r="C1606">
        <v>1472733483</v>
      </c>
      <c r="D1606">
        <v>1441819193</v>
      </c>
      <c r="E1606">
        <v>15514512</v>
      </c>
      <c r="F1606">
        <v>1</v>
      </c>
      <c r="G1606">
        <v>15514512</v>
      </c>
      <c r="H1606">
        <v>1</v>
      </c>
      <c r="I1606" t="s">
        <v>958</v>
      </c>
      <c r="J1606" t="s">
        <v>3</v>
      </c>
      <c r="K1606" t="s">
        <v>959</v>
      </c>
      <c r="L1606">
        <v>1191</v>
      </c>
      <c r="N1606">
        <v>1013</v>
      </c>
      <c r="O1606" t="s">
        <v>960</v>
      </c>
      <c r="P1606" t="s">
        <v>960</v>
      </c>
      <c r="Q1606">
        <v>1</v>
      </c>
      <c r="X1606">
        <v>0.04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1</v>
      </c>
      <c r="AE1606">
        <v>1</v>
      </c>
      <c r="AF1606" t="s">
        <v>28</v>
      </c>
      <c r="AG1606">
        <v>0.12</v>
      </c>
      <c r="AH1606">
        <v>3</v>
      </c>
      <c r="AI1606">
        <v>-1</v>
      </c>
      <c r="AJ1606" t="s">
        <v>3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</row>
    <row r="1607" spans="1:44" x14ac:dyDescent="0.2">
      <c r="A1607">
        <f>ROW(Source!A1286)</f>
        <v>1286</v>
      </c>
      <c r="B1607">
        <v>1474085348</v>
      </c>
      <c r="C1607">
        <v>1472733488</v>
      </c>
      <c r="D1607">
        <v>1441819193</v>
      </c>
      <c r="E1607">
        <v>15514512</v>
      </c>
      <c r="F1607">
        <v>1</v>
      </c>
      <c r="G1607">
        <v>15514512</v>
      </c>
      <c r="H1607">
        <v>1</v>
      </c>
      <c r="I1607" t="s">
        <v>958</v>
      </c>
      <c r="J1607" t="s">
        <v>3</v>
      </c>
      <c r="K1607" t="s">
        <v>959</v>
      </c>
      <c r="L1607">
        <v>1191</v>
      </c>
      <c r="N1607">
        <v>1013</v>
      </c>
      <c r="O1607" t="s">
        <v>960</v>
      </c>
      <c r="P1607" t="s">
        <v>960</v>
      </c>
      <c r="Q1607">
        <v>1</v>
      </c>
      <c r="X1607">
        <v>1.2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1</v>
      </c>
      <c r="AE1607">
        <v>1</v>
      </c>
      <c r="AF1607" t="s">
        <v>3</v>
      </c>
      <c r="AG1607">
        <v>1.2</v>
      </c>
      <c r="AH1607">
        <v>3</v>
      </c>
      <c r="AI1607">
        <v>-1</v>
      </c>
      <c r="AJ1607" t="s">
        <v>3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</row>
    <row r="1608" spans="1:44" x14ac:dyDescent="0.2">
      <c r="A1608">
        <f>ROW(Source!A1286)</f>
        <v>1286</v>
      </c>
      <c r="B1608">
        <v>1474085349</v>
      </c>
      <c r="C1608">
        <v>1472733488</v>
      </c>
      <c r="D1608">
        <v>1441836235</v>
      </c>
      <c r="E1608">
        <v>1</v>
      </c>
      <c r="F1608">
        <v>1</v>
      </c>
      <c r="G1608">
        <v>15514512</v>
      </c>
      <c r="H1608">
        <v>3</v>
      </c>
      <c r="I1608" t="s">
        <v>965</v>
      </c>
      <c r="J1608" t="s">
        <v>966</v>
      </c>
      <c r="K1608" t="s">
        <v>967</v>
      </c>
      <c r="L1608">
        <v>1346</v>
      </c>
      <c r="N1608">
        <v>1009</v>
      </c>
      <c r="O1608" t="s">
        <v>968</v>
      </c>
      <c r="P1608" t="s">
        <v>968</v>
      </c>
      <c r="Q1608">
        <v>1</v>
      </c>
      <c r="X1608">
        <v>7.0000000000000001E-3</v>
      </c>
      <c r="Y1608">
        <v>31.49</v>
      </c>
      <c r="Z1608">
        <v>0</v>
      </c>
      <c r="AA1608">
        <v>0</v>
      </c>
      <c r="AB1608">
        <v>0</v>
      </c>
      <c r="AC1608">
        <v>0</v>
      </c>
      <c r="AD1608">
        <v>1</v>
      </c>
      <c r="AE1608">
        <v>0</v>
      </c>
      <c r="AF1608" t="s">
        <v>3</v>
      </c>
      <c r="AG1608">
        <v>7.0000000000000001E-3</v>
      </c>
      <c r="AH1608">
        <v>3</v>
      </c>
      <c r="AI1608">
        <v>-1</v>
      </c>
      <c r="AJ1608" t="s">
        <v>3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</row>
    <row r="1609" spans="1:44" x14ac:dyDescent="0.2">
      <c r="A1609">
        <f>ROW(Source!A1286)</f>
        <v>1286</v>
      </c>
      <c r="B1609">
        <v>1474085350</v>
      </c>
      <c r="C1609">
        <v>1472733488</v>
      </c>
      <c r="D1609">
        <v>1441834628</v>
      </c>
      <c r="E1609">
        <v>1</v>
      </c>
      <c r="F1609">
        <v>1</v>
      </c>
      <c r="G1609">
        <v>15514512</v>
      </c>
      <c r="H1609">
        <v>3</v>
      </c>
      <c r="I1609" t="s">
        <v>1036</v>
      </c>
      <c r="J1609" t="s">
        <v>1037</v>
      </c>
      <c r="K1609" t="s">
        <v>1038</v>
      </c>
      <c r="L1609">
        <v>1348</v>
      </c>
      <c r="N1609">
        <v>1009</v>
      </c>
      <c r="O1609" t="s">
        <v>861</v>
      </c>
      <c r="P1609" t="s">
        <v>861</v>
      </c>
      <c r="Q1609">
        <v>1000</v>
      </c>
      <c r="X1609">
        <v>2.0000000000000002E-5</v>
      </c>
      <c r="Y1609">
        <v>73951.73</v>
      </c>
      <c r="Z1609">
        <v>0</v>
      </c>
      <c r="AA1609">
        <v>0</v>
      </c>
      <c r="AB1609">
        <v>0</v>
      </c>
      <c r="AC1609">
        <v>0</v>
      </c>
      <c r="AD1609">
        <v>1</v>
      </c>
      <c r="AE1609">
        <v>0</v>
      </c>
      <c r="AF1609" t="s">
        <v>3</v>
      </c>
      <c r="AG1609">
        <v>2.0000000000000002E-5</v>
      </c>
      <c r="AH1609">
        <v>3</v>
      </c>
      <c r="AI1609">
        <v>-1</v>
      </c>
      <c r="AJ1609" t="s">
        <v>3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</row>
    <row r="1610" spans="1:44" x14ac:dyDescent="0.2">
      <c r="A1610">
        <f>ROW(Source!A1287)</f>
        <v>1287</v>
      </c>
      <c r="B1610">
        <v>1474085351</v>
      </c>
      <c r="C1610">
        <v>1472733511</v>
      </c>
      <c r="D1610">
        <v>1441819193</v>
      </c>
      <c r="E1610">
        <v>15514512</v>
      </c>
      <c r="F1610">
        <v>1</v>
      </c>
      <c r="G1610">
        <v>15514512</v>
      </c>
      <c r="H1610">
        <v>1</v>
      </c>
      <c r="I1610" t="s">
        <v>958</v>
      </c>
      <c r="J1610" t="s">
        <v>3</v>
      </c>
      <c r="K1610" t="s">
        <v>959</v>
      </c>
      <c r="L1610">
        <v>1191</v>
      </c>
      <c r="N1610">
        <v>1013</v>
      </c>
      <c r="O1610" t="s">
        <v>960</v>
      </c>
      <c r="P1610" t="s">
        <v>960</v>
      </c>
      <c r="Q1610">
        <v>1</v>
      </c>
      <c r="X1610">
        <v>0.04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1</v>
      </c>
      <c r="AE1610">
        <v>1</v>
      </c>
      <c r="AF1610" t="s">
        <v>28</v>
      </c>
      <c r="AG1610">
        <v>0.12</v>
      </c>
      <c r="AH1610">
        <v>3</v>
      </c>
      <c r="AI1610">
        <v>-1</v>
      </c>
      <c r="AJ1610" t="s">
        <v>3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</row>
    <row r="1611" spans="1:44" x14ac:dyDescent="0.2">
      <c r="A1611">
        <f>ROW(Source!A1287)</f>
        <v>1287</v>
      </c>
      <c r="B1611">
        <v>1474085352</v>
      </c>
      <c r="C1611">
        <v>1472733511</v>
      </c>
      <c r="D1611">
        <v>1441836235</v>
      </c>
      <c r="E1611">
        <v>1</v>
      </c>
      <c r="F1611">
        <v>1</v>
      </c>
      <c r="G1611">
        <v>15514512</v>
      </c>
      <c r="H1611">
        <v>3</v>
      </c>
      <c r="I1611" t="s">
        <v>965</v>
      </c>
      <c r="J1611" t="s">
        <v>966</v>
      </c>
      <c r="K1611" t="s">
        <v>967</v>
      </c>
      <c r="L1611">
        <v>1346</v>
      </c>
      <c r="N1611">
        <v>1009</v>
      </c>
      <c r="O1611" t="s">
        <v>968</v>
      </c>
      <c r="P1611" t="s">
        <v>968</v>
      </c>
      <c r="Q1611">
        <v>1</v>
      </c>
      <c r="X1611">
        <v>2.0000000000000001E-4</v>
      </c>
      <c r="Y1611">
        <v>31.49</v>
      </c>
      <c r="Z1611">
        <v>0</v>
      </c>
      <c r="AA1611">
        <v>0</v>
      </c>
      <c r="AB1611">
        <v>0</v>
      </c>
      <c r="AC1611">
        <v>0</v>
      </c>
      <c r="AD1611">
        <v>1</v>
      </c>
      <c r="AE1611">
        <v>0</v>
      </c>
      <c r="AF1611" t="s">
        <v>28</v>
      </c>
      <c r="AG1611">
        <v>6.0000000000000006E-4</v>
      </c>
      <c r="AH1611">
        <v>3</v>
      </c>
      <c r="AI1611">
        <v>-1</v>
      </c>
      <c r="AJ1611" t="s">
        <v>3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</row>
    <row r="1612" spans="1:44" x14ac:dyDescent="0.2">
      <c r="A1612">
        <f>ROW(Source!A1288)</f>
        <v>1288</v>
      </c>
      <c r="B1612">
        <v>1474085353</v>
      </c>
      <c r="C1612">
        <v>1472733520</v>
      </c>
      <c r="D1612">
        <v>1441819193</v>
      </c>
      <c r="E1612">
        <v>15514512</v>
      </c>
      <c r="F1612">
        <v>1</v>
      </c>
      <c r="G1612">
        <v>15514512</v>
      </c>
      <c r="H1612">
        <v>1</v>
      </c>
      <c r="I1612" t="s">
        <v>958</v>
      </c>
      <c r="J1612" t="s">
        <v>3</v>
      </c>
      <c r="K1612" t="s">
        <v>959</v>
      </c>
      <c r="L1612">
        <v>1191</v>
      </c>
      <c r="N1612">
        <v>1013</v>
      </c>
      <c r="O1612" t="s">
        <v>960</v>
      </c>
      <c r="P1612" t="s">
        <v>960</v>
      </c>
      <c r="Q1612">
        <v>1</v>
      </c>
      <c r="X1612">
        <v>0.95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1</v>
      </c>
      <c r="AE1612">
        <v>1</v>
      </c>
      <c r="AF1612" t="s">
        <v>3</v>
      </c>
      <c r="AG1612">
        <v>0.95</v>
      </c>
      <c r="AH1612">
        <v>3</v>
      </c>
      <c r="AI1612">
        <v>-1</v>
      </c>
      <c r="AJ1612" t="s">
        <v>3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</row>
    <row r="1613" spans="1:44" x14ac:dyDescent="0.2">
      <c r="A1613">
        <f>ROW(Source!A1288)</f>
        <v>1288</v>
      </c>
      <c r="B1613">
        <v>1474085354</v>
      </c>
      <c r="C1613">
        <v>1472733520</v>
      </c>
      <c r="D1613">
        <v>1441836187</v>
      </c>
      <c r="E1613">
        <v>1</v>
      </c>
      <c r="F1613">
        <v>1</v>
      </c>
      <c r="G1613">
        <v>15514512</v>
      </c>
      <c r="H1613">
        <v>3</v>
      </c>
      <c r="I1613" t="s">
        <v>1033</v>
      </c>
      <c r="J1613" t="s">
        <v>1034</v>
      </c>
      <c r="K1613" t="s">
        <v>1035</v>
      </c>
      <c r="L1613">
        <v>1346</v>
      </c>
      <c r="N1613">
        <v>1009</v>
      </c>
      <c r="O1613" t="s">
        <v>968</v>
      </c>
      <c r="P1613" t="s">
        <v>968</v>
      </c>
      <c r="Q1613">
        <v>1</v>
      </c>
      <c r="X1613">
        <v>2.9299999999999999E-3</v>
      </c>
      <c r="Y1613">
        <v>424.66</v>
      </c>
      <c r="Z1613">
        <v>0</v>
      </c>
      <c r="AA1613">
        <v>0</v>
      </c>
      <c r="AB1613">
        <v>0</v>
      </c>
      <c r="AC1613">
        <v>0</v>
      </c>
      <c r="AD1613">
        <v>1</v>
      </c>
      <c r="AE1613">
        <v>0</v>
      </c>
      <c r="AF1613" t="s">
        <v>3</v>
      </c>
      <c r="AG1613">
        <v>2.9299999999999999E-3</v>
      </c>
      <c r="AH1613">
        <v>3</v>
      </c>
      <c r="AI1613">
        <v>-1</v>
      </c>
      <c r="AJ1613" t="s">
        <v>3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</row>
    <row r="1614" spans="1:44" x14ac:dyDescent="0.2">
      <c r="A1614">
        <f>ROW(Source!A1288)</f>
        <v>1288</v>
      </c>
      <c r="B1614">
        <v>1474085355</v>
      </c>
      <c r="C1614">
        <v>1472733520</v>
      </c>
      <c r="D1614">
        <v>1441836235</v>
      </c>
      <c r="E1614">
        <v>1</v>
      </c>
      <c r="F1614">
        <v>1</v>
      </c>
      <c r="G1614">
        <v>15514512</v>
      </c>
      <c r="H1614">
        <v>3</v>
      </c>
      <c r="I1614" t="s">
        <v>965</v>
      </c>
      <c r="J1614" t="s">
        <v>966</v>
      </c>
      <c r="K1614" t="s">
        <v>967</v>
      </c>
      <c r="L1614">
        <v>1346</v>
      </c>
      <c r="N1614">
        <v>1009</v>
      </c>
      <c r="O1614" t="s">
        <v>968</v>
      </c>
      <c r="P1614" t="s">
        <v>968</v>
      </c>
      <c r="Q1614">
        <v>1</v>
      </c>
      <c r="X1614">
        <v>3.7999999999999999E-2</v>
      </c>
      <c r="Y1614">
        <v>31.49</v>
      </c>
      <c r="Z1614">
        <v>0</v>
      </c>
      <c r="AA1614">
        <v>0</v>
      </c>
      <c r="AB1614">
        <v>0</v>
      </c>
      <c r="AC1614">
        <v>0</v>
      </c>
      <c r="AD1614">
        <v>1</v>
      </c>
      <c r="AE1614">
        <v>0</v>
      </c>
      <c r="AF1614" t="s">
        <v>3</v>
      </c>
      <c r="AG1614">
        <v>3.7999999999999999E-2</v>
      </c>
      <c r="AH1614">
        <v>3</v>
      </c>
      <c r="AI1614">
        <v>-1</v>
      </c>
      <c r="AJ1614" t="s">
        <v>3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</row>
    <row r="1615" spans="1:44" x14ac:dyDescent="0.2">
      <c r="A1615">
        <f>ROW(Source!A1290)</f>
        <v>1290</v>
      </c>
      <c r="B1615">
        <v>1474085356</v>
      </c>
      <c r="C1615">
        <v>1472733534</v>
      </c>
      <c r="D1615">
        <v>1441819193</v>
      </c>
      <c r="E1615">
        <v>15514512</v>
      </c>
      <c r="F1615">
        <v>1</v>
      </c>
      <c r="G1615">
        <v>15514512</v>
      </c>
      <c r="H1615">
        <v>1</v>
      </c>
      <c r="I1615" t="s">
        <v>958</v>
      </c>
      <c r="J1615" t="s">
        <v>3</v>
      </c>
      <c r="K1615" t="s">
        <v>959</v>
      </c>
      <c r="L1615">
        <v>1191</v>
      </c>
      <c r="N1615">
        <v>1013</v>
      </c>
      <c r="O1615" t="s">
        <v>960</v>
      </c>
      <c r="P1615" t="s">
        <v>960</v>
      </c>
      <c r="Q1615">
        <v>1</v>
      </c>
      <c r="X1615">
        <v>0.17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1</v>
      </c>
      <c r="AE1615">
        <v>1</v>
      </c>
      <c r="AF1615" t="s">
        <v>100</v>
      </c>
      <c r="AG1615">
        <v>0.68</v>
      </c>
      <c r="AH1615">
        <v>3</v>
      </c>
      <c r="AI1615">
        <v>-1</v>
      </c>
      <c r="AJ1615" t="s">
        <v>3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</row>
    <row r="1616" spans="1:44" x14ac:dyDescent="0.2">
      <c r="A1616">
        <f>ROW(Source!A1290)</f>
        <v>1290</v>
      </c>
      <c r="B1616">
        <v>1474085357</v>
      </c>
      <c r="C1616">
        <v>1472733534</v>
      </c>
      <c r="D1616">
        <v>1441834258</v>
      </c>
      <c r="E1616">
        <v>1</v>
      </c>
      <c r="F1616">
        <v>1</v>
      </c>
      <c r="G1616">
        <v>15514512</v>
      </c>
      <c r="H1616">
        <v>2</v>
      </c>
      <c r="I1616" t="s">
        <v>1017</v>
      </c>
      <c r="J1616" t="s">
        <v>1018</v>
      </c>
      <c r="K1616" t="s">
        <v>1019</v>
      </c>
      <c r="L1616">
        <v>1368</v>
      </c>
      <c r="N1616">
        <v>1011</v>
      </c>
      <c r="O1616" t="s">
        <v>964</v>
      </c>
      <c r="P1616" t="s">
        <v>964</v>
      </c>
      <c r="Q1616">
        <v>1</v>
      </c>
      <c r="X1616">
        <v>0.01</v>
      </c>
      <c r="Y1616">
        <v>0</v>
      </c>
      <c r="Z1616">
        <v>1303.01</v>
      </c>
      <c r="AA1616">
        <v>826.2</v>
      </c>
      <c r="AB1616">
        <v>0</v>
      </c>
      <c r="AC1616">
        <v>0</v>
      </c>
      <c r="AD1616">
        <v>1</v>
      </c>
      <c r="AE1616">
        <v>0</v>
      </c>
      <c r="AF1616" t="s">
        <v>100</v>
      </c>
      <c r="AG1616">
        <v>0.04</v>
      </c>
      <c r="AH1616">
        <v>3</v>
      </c>
      <c r="AI1616">
        <v>-1</v>
      </c>
      <c r="AJ1616" t="s">
        <v>3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</row>
    <row r="1617" spans="1:44" x14ac:dyDescent="0.2">
      <c r="A1617">
        <f>ROW(Source!A1290)</f>
        <v>1290</v>
      </c>
      <c r="B1617">
        <v>1474085358</v>
      </c>
      <c r="C1617">
        <v>1472733534</v>
      </c>
      <c r="D1617">
        <v>1441836186</v>
      </c>
      <c r="E1617">
        <v>1</v>
      </c>
      <c r="F1617">
        <v>1</v>
      </c>
      <c r="G1617">
        <v>15514512</v>
      </c>
      <c r="H1617">
        <v>3</v>
      </c>
      <c r="I1617" t="s">
        <v>1049</v>
      </c>
      <c r="J1617" t="s">
        <v>1050</v>
      </c>
      <c r="K1617" t="s">
        <v>1051</v>
      </c>
      <c r="L1617">
        <v>1346</v>
      </c>
      <c r="N1617">
        <v>1009</v>
      </c>
      <c r="O1617" t="s">
        <v>968</v>
      </c>
      <c r="P1617" t="s">
        <v>968</v>
      </c>
      <c r="Q1617">
        <v>1</v>
      </c>
      <c r="X1617">
        <v>0.01</v>
      </c>
      <c r="Y1617">
        <v>494.57</v>
      </c>
      <c r="Z1617">
        <v>0</v>
      </c>
      <c r="AA1617">
        <v>0</v>
      </c>
      <c r="AB1617">
        <v>0</v>
      </c>
      <c r="AC1617">
        <v>0</v>
      </c>
      <c r="AD1617">
        <v>1</v>
      </c>
      <c r="AE1617">
        <v>0</v>
      </c>
      <c r="AF1617" t="s">
        <v>100</v>
      </c>
      <c r="AG1617">
        <v>0.04</v>
      </c>
      <c r="AH1617">
        <v>3</v>
      </c>
      <c r="AI1617">
        <v>-1</v>
      </c>
      <c r="AJ1617" t="s">
        <v>3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</row>
    <row r="1618" spans="1:44" x14ac:dyDescent="0.2">
      <c r="A1618">
        <f>ROW(Source!A1290)</f>
        <v>1290</v>
      </c>
      <c r="B1618">
        <v>1474085359</v>
      </c>
      <c r="C1618">
        <v>1472733534</v>
      </c>
      <c r="D1618">
        <v>1441836230</v>
      </c>
      <c r="E1618">
        <v>1</v>
      </c>
      <c r="F1618">
        <v>1</v>
      </c>
      <c r="G1618">
        <v>15514512</v>
      </c>
      <c r="H1618">
        <v>3</v>
      </c>
      <c r="I1618" t="s">
        <v>1052</v>
      </c>
      <c r="J1618" t="s">
        <v>1053</v>
      </c>
      <c r="K1618" t="s">
        <v>1054</v>
      </c>
      <c r="L1618">
        <v>1327</v>
      </c>
      <c r="N1618">
        <v>1005</v>
      </c>
      <c r="O1618" t="s">
        <v>1042</v>
      </c>
      <c r="P1618" t="s">
        <v>1042</v>
      </c>
      <c r="Q1618">
        <v>1</v>
      </c>
      <c r="X1618">
        <v>0.02</v>
      </c>
      <c r="Y1618">
        <v>46</v>
      </c>
      <c r="Z1618">
        <v>0</v>
      </c>
      <c r="AA1618">
        <v>0</v>
      </c>
      <c r="AB1618">
        <v>0</v>
      </c>
      <c r="AC1618">
        <v>0</v>
      </c>
      <c r="AD1618">
        <v>1</v>
      </c>
      <c r="AE1618">
        <v>0</v>
      </c>
      <c r="AF1618" t="s">
        <v>100</v>
      </c>
      <c r="AG1618">
        <v>0.08</v>
      </c>
      <c r="AH1618">
        <v>3</v>
      </c>
      <c r="AI1618">
        <v>-1</v>
      </c>
      <c r="AJ1618" t="s">
        <v>3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</row>
    <row r="1619" spans="1:44" x14ac:dyDescent="0.2">
      <c r="A1619">
        <f>ROW(Source!A1291)</f>
        <v>1291</v>
      </c>
      <c r="B1619">
        <v>1474085360</v>
      </c>
      <c r="C1619">
        <v>1472733552</v>
      </c>
      <c r="D1619">
        <v>1441819193</v>
      </c>
      <c r="E1619">
        <v>15514512</v>
      </c>
      <c r="F1619">
        <v>1</v>
      </c>
      <c r="G1619">
        <v>15514512</v>
      </c>
      <c r="H1619">
        <v>1</v>
      </c>
      <c r="I1619" t="s">
        <v>958</v>
      </c>
      <c r="J1619" t="s">
        <v>3</v>
      </c>
      <c r="K1619" t="s">
        <v>959</v>
      </c>
      <c r="L1619">
        <v>1191</v>
      </c>
      <c r="N1619">
        <v>1013</v>
      </c>
      <c r="O1619" t="s">
        <v>960</v>
      </c>
      <c r="P1619" t="s">
        <v>960</v>
      </c>
      <c r="Q1619">
        <v>1</v>
      </c>
      <c r="X1619">
        <v>0.3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1</v>
      </c>
      <c r="AE1619">
        <v>1</v>
      </c>
      <c r="AF1619" t="s">
        <v>105</v>
      </c>
      <c r="AG1619">
        <v>0.6</v>
      </c>
      <c r="AH1619">
        <v>3</v>
      </c>
      <c r="AI1619">
        <v>-1</v>
      </c>
      <c r="AJ1619" t="s">
        <v>3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</row>
    <row r="1620" spans="1:44" x14ac:dyDescent="0.2">
      <c r="A1620">
        <f>ROW(Source!A1291)</f>
        <v>1291</v>
      </c>
      <c r="B1620">
        <v>1474085361</v>
      </c>
      <c r="C1620">
        <v>1472733552</v>
      </c>
      <c r="D1620">
        <v>1441836235</v>
      </c>
      <c r="E1620">
        <v>1</v>
      </c>
      <c r="F1620">
        <v>1</v>
      </c>
      <c r="G1620">
        <v>15514512</v>
      </c>
      <c r="H1620">
        <v>3</v>
      </c>
      <c r="I1620" t="s">
        <v>965</v>
      </c>
      <c r="J1620" t="s">
        <v>966</v>
      </c>
      <c r="K1620" t="s">
        <v>967</v>
      </c>
      <c r="L1620">
        <v>1346</v>
      </c>
      <c r="N1620">
        <v>1009</v>
      </c>
      <c r="O1620" t="s">
        <v>968</v>
      </c>
      <c r="P1620" t="s">
        <v>968</v>
      </c>
      <c r="Q1620">
        <v>1</v>
      </c>
      <c r="X1620">
        <v>0.05</v>
      </c>
      <c r="Y1620">
        <v>31.49</v>
      </c>
      <c r="Z1620">
        <v>0</v>
      </c>
      <c r="AA1620">
        <v>0</v>
      </c>
      <c r="AB1620">
        <v>0</v>
      </c>
      <c r="AC1620">
        <v>0</v>
      </c>
      <c r="AD1620">
        <v>1</v>
      </c>
      <c r="AE1620">
        <v>0</v>
      </c>
      <c r="AF1620" t="s">
        <v>105</v>
      </c>
      <c r="AG1620">
        <v>0.1</v>
      </c>
      <c r="AH1620">
        <v>3</v>
      </c>
      <c r="AI1620">
        <v>-1</v>
      </c>
      <c r="AJ1620" t="s">
        <v>3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</row>
    <row r="1621" spans="1:44" x14ac:dyDescent="0.2">
      <c r="A1621">
        <f>ROW(Source!A1291)</f>
        <v>1291</v>
      </c>
      <c r="B1621">
        <v>1474085362</v>
      </c>
      <c r="C1621">
        <v>1472733552</v>
      </c>
      <c r="D1621">
        <v>1441834628</v>
      </c>
      <c r="E1621">
        <v>1</v>
      </c>
      <c r="F1621">
        <v>1</v>
      </c>
      <c r="G1621">
        <v>15514512</v>
      </c>
      <c r="H1621">
        <v>3</v>
      </c>
      <c r="I1621" t="s">
        <v>1036</v>
      </c>
      <c r="J1621" t="s">
        <v>1037</v>
      </c>
      <c r="K1621" t="s">
        <v>1038</v>
      </c>
      <c r="L1621">
        <v>1348</v>
      </c>
      <c r="N1621">
        <v>1009</v>
      </c>
      <c r="O1621" t="s">
        <v>861</v>
      </c>
      <c r="P1621" t="s">
        <v>861</v>
      </c>
      <c r="Q1621">
        <v>1000</v>
      </c>
      <c r="X1621">
        <v>4.0000000000000003E-5</v>
      </c>
      <c r="Y1621">
        <v>73951.73</v>
      </c>
      <c r="Z1621">
        <v>0</v>
      </c>
      <c r="AA1621">
        <v>0</v>
      </c>
      <c r="AB1621">
        <v>0</v>
      </c>
      <c r="AC1621">
        <v>0</v>
      </c>
      <c r="AD1621">
        <v>1</v>
      </c>
      <c r="AE1621">
        <v>0</v>
      </c>
      <c r="AF1621" t="s">
        <v>105</v>
      </c>
      <c r="AG1621">
        <v>8.0000000000000007E-5</v>
      </c>
      <c r="AH1621">
        <v>3</v>
      </c>
      <c r="AI1621">
        <v>-1</v>
      </c>
      <c r="AJ1621" t="s">
        <v>3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</row>
    <row r="1622" spans="1:44" x14ac:dyDescent="0.2">
      <c r="A1622">
        <f>ROW(Source!A1292)</f>
        <v>1292</v>
      </c>
      <c r="B1622">
        <v>1474085363</v>
      </c>
      <c r="C1622">
        <v>1472733563</v>
      </c>
      <c r="D1622">
        <v>1441819193</v>
      </c>
      <c r="E1622">
        <v>15514512</v>
      </c>
      <c r="F1622">
        <v>1</v>
      </c>
      <c r="G1622">
        <v>15514512</v>
      </c>
      <c r="H1622">
        <v>1</v>
      </c>
      <c r="I1622" t="s">
        <v>958</v>
      </c>
      <c r="J1622" t="s">
        <v>3</v>
      </c>
      <c r="K1622" t="s">
        <v>959</v>
      </c>
      <c r="L1622">
        <v>1191</v>
      </c>
      <c r="N1622">
        <v>1013</v>
      </c>
      <c r="O1622" t="s">
        <v>960</v>
      </c>
      <c r="P1622" t="s">
        <v>960</v>
      </c>
      <c r="Q1622">
        <v>1</v>
      </c>
      <c r="X1622">
        <v>1.2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1</v>
      </c>
      <c r="AE1622">
        <v>1</v>
      </c>
      <c r="AF1622" t="s">
        <v>3</v>
      </c>
      <c r="AG1622">
        <v>1.2</v>
      </c>
      <c r="AH1622">
        <v>3</v>
      </c>
      <c r="AI1622">
        <v>-1</v>
      </c>
      <c r="AJ1622" t="s">
        <v>3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</row>
    <row r="1623" spans="1:44" x14ac:dyDescent="0.2">
      <c r="A1623">
        <f>ROW(Source!A1292)</f>
        <v>1292</v>
      </c>
      <c r="B1623">
        <v>1474085364</v>
      </c>
      <c r="C1623">
        <v>1472733563</v>
      </c>
      <c r="D1623">
        <v>1441836235</v>
      </c>
      <c r="E1623">
        <v>1</v>
      </c>
      <c r="F1623">
        <v>1</v>
      </c>
      <c r="G1623">
        <v>15514512</v>
      </c>
      <c r="H1623">
        <v>3</v>
      </c>
      <c r="I1623" t="s">
        <v>965</v>
      </c>
      <c r="J1623" t="s">
        <v>966</v>
      </c>
      <c r="K1623" t="s">
        <v>967</v>
      </c>
      <c r="L1623">
        <v>1346</v>
      </c>
      <c r="N1623">
        <v>1009</v>
      </c>
      <c r="O1623" t="s">
        <v>968</v>
      </c>
      <c r="P1623" t="s">
        <v>968</v>
      </c>
      <c r="Q1623">
        <v>1</v>
      </c>
      <c r="X1623">
        <v>7.0000000000000001E-3</v>
      </c>
      <c r="Y1623">
        <v>31.49</v>
      </c>
      <c r="Z1623">
        <v>0</v>
      </c>
      <c r="AA1623">
        <v>0</v>
      </c>
      <c r="AB1623">
        <v>0</v>
      </c>
      <c r="AC1623">
        <v>0</v>
      </c>
      <c r="AD1623">
        <v>1</v>
      </c>
      <c r="AE1623">
        <v>0</v>
      </c>
      <c r="AF1623" t="s">
        <v>3</v>
      </c>
      <c r="AG1623">
        <v>7.0000000000000001E-3</v>
      </c>
      <c r="AH1623">
        <v>3</v>
      </c>
      <c r="AI1623">
        <v>-1</v>
      </c>
      <c r="AJ1623" t="s">
        <v>3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</row>
    <row r="1624" spans="1:44" x14ac:dyDescent="0.2">
      <c r="A1624">
        <f>ROW(Source!A1292)</f>
        <v>1292</v>
      </c>
      <c r="B1624">
        <v>1474085365</v>
      </c>
      <c r="C1624">
        <v>1472733563</v>
      </c>
      <c r="D1624">
        <v>1441834628</v>
      </c>
      <c r="E1624">
        <v>1</v>
      </c>
      <c r="F1624">
        <v>1</v>
      </c>
      <c r="G1624">
        <v>15514512</v>
      </c>
      <c r="H1624">
        <v>3</v>
      </c>
      <c r="I1624" t="s">
        <v>1036</v>
      </c>
      <c r="J1624" t="s">
        <v>1037</v>
      </c>
      <c r="K1624" t="s">
        <v>1038</v>
      </c>
      <c r="L1624">
        <v>1348</v>
      </c>
      <c r="N1624">
        <v>1009</v>
      </c>
      <c r="O1624" t="s">
        <v>861</v>
      </c>
      <c r="P1624" t="s">
        <v>861</v>
      </c>
      <c r="Q1624">
        <v>1000</v>
      </c>
      <c r="X1624">
        <v>2.0000000000000002E-5</v>
      </c>
      <c r="Y1624">
        <v>73951.73</v>
      </c>
      <c r="Z1624">
        <v>0</v>
      </c>
      <c r="AA1624">
        <v>0</v>
      </c>
      <c r="AB1624">
        <v>0</v>
      </c>
      <c r="AC1624">
        <v>0</v>
      </c>
      <c r="AD1624">
        <v>1</v>
      </c>
      <c r="AE1624">
        <v>0</v>
      </c>
      <c r="AF1624" t="s">
        <v>3</v>
      </c>
      <c r="AG1624">
        <v>2.0000000000000002E-5</v>
      </c>
      <c r="AH1624">
        <v>3</v>
      </c>
      <c r="AI1624">
        <v>-1</v>
      </c>
      <c r="AJ1624" t="s">
        <v>3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</row>
    <row r="1625" spans="1:44" x14ac:dyDescent="0.2">
      <c r="A1625">
        <f>ROW(Source!A1293)</f>
        <v>1293</v>
      </c>
      <c r="B1625">
        <v>1474085366</v>
      </c>
      <c r="C1625">
        <v>1472733573</v>
      </c>
      <c r="D1625">
        <v>1441819193</v>
      </c>
      <c r="E1625">
        <v>15514512</v>
      </c>
      <c r="F1625">
        <v>1</v>
      </c>
      <c r="G1625">
        <v>15514512</v>
      </c>
      <c r="H1625">
        <v>1</v>
      </c>
      <c r="I1625" t="s">
        <v>958</v>
      </c>
      <c r="J1625" t="s">
        <v>3</v>
      </c>
      <c r="K1625" t="s">
        <v>959</v>
      </c>
      <c r="L1625">
        <v>1191</v>
      </c>
      <c r="N1625">
        <v>1013</v>
      </c>
      <c r="O1625" t="s">
        <v>960</v>
      </c>
      <c r="P1625" t="s">
        <v>960</v>
      </c>
      <c r="Q1625">
        <v>1</v>
      </c>
      <c r="X1625">
        <v>0.04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1</v>
      </c>
      <c r="AE1625">
        <v>1</v>
      </c>
      <c r="AF1625" t="s">
        <v>28</v>
      </c>
      <c r="AG1625">
        <v>0.12</v>
      </c>
      <c r="AH1625">
        <v>3</v>
      </c>
      <c r="AI1625">
        <v>-1</v>
      </c>
      <c r="AJ1625" t="s">
        <v>3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</row>
    <row r="1626" spans="1:44" x14ac:dyDescent="0.2">
      <c r="A1626">
        <f>ROW(Source!A1293)</f>
        <v>1293</v>
      </c>
      <c r="B1626">
        <v>1474085367</v>
      </c>
      <c r="C1626">
        <v>1472733573</v>
      </c>
      <c r="D1626">
        <v>1441836235</v>
      </c>
      <c r="E1626">
        <v>1</v>
      </c>
      <c r="F1626">
        <v>1</v>
      </c>
      <c r="G1626">
        <v>15514512</v>
      </c>
      <c r="H1626">
        <v>3</v>
      </c>
      <c r="I1626" t="s">
        <v>965</v>
      </c>
      <c r="J1626" t="s">
        <v>966</v>
      </c>
      <c r="K1626" t="s">
        <v>967</v>
      </c>
      <c r="L1626">
        <v>1346</v>
      </c>
      <c r="N1626">
        <v>1009</v>
      </c>
      <c r="O1626" t="s">
        <v>968</v>
      </c>
      <c r="P1626" t="s">
        <v>968</v>
      </c>
      <c r="Q1626">
        <v>1</v>
      </c>
      <c r="X1626">
        <v>2.0000000000000001E-4</v>
      </c>
      <c r="Y1626">
        <v>31.49</v>
      </c>
      <c r="Z1626">
        <v>0</v>
      </c>
      <c r="AA1626">
        <v>0</v>
      </c>
      <c r="AB1626">
        <v>0</v>
      </c>
      <c r="AC1626">
        <v>0</v>
      </c>
      <c r="AD1626">
        <v>1</v>
      </c>
      <c r="AE1626">
        <v>0</v>
      </c>
      <c r="AF1626" t="s">
        <v>28</v>
      </c>
      <c r="AG1626">
        <v>6.0000000000000006E-4</v>
      </c>
      <c r="AH1626">
        <v>3</v>
      </c>
      <c r="AI1626">
        <v>-1</v>
      </c>
      <c r="AJ1626" t="s">
        <v>3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</row>
    <row r="1627" spans="1:44" x14ac:dyDescent="0.2">
      <c r="A1627">
        <f>ROW(Source!A1294)</f>
        <v>1294</v>
      </c>
      <c r="B1627">
        <v>1474085368</v>
      </c>
      <c r="C1627">
        <v>1472733589</v>
      </c>
      <c r="D1627">
        <v>1441819193</v>
      </c>
      <c r="E1627">
        <v>15514512</v>
      </c>
      <c r="F1627">
        <v>1</v>
      </c>
      <c r="G1627">
        <v>15514512</v>
      </c>
      <c r="H1627">
        <v>1</v>
      </c>
      <c r="I1627" t="s">
        <v>958</v>
      </c>
      <c r="J1627" t="s">
        <v>3</v>
      </c>
      <c r="K1627" t="s">
        <v>959</v>
      </c>
      <c r="L1627">
        <v>1191</v>
      </c>
      <c r="N1627">
        <v>1013</v>
      </c>
      <c r="O1627" t="s">
        <v>960</v>
      </c>
      <c r="P1627" t="s">
        <v>960</v>
      </c>
      <c r="Q1627">
        <v>1</v>
      </c>
      <c r="X1627">
        <v>0.4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1</v>
      </c>
      <c r="AE1627">
        <v>1</v>
      </c>
      <c r="AF1627" t="s">
        <v>100</v>
      </c>
      <c r="AG1627">
        <v>1.6</v>
      </c>
      <c r="AH1627">
        <v>3</v>
      </c>
      <c r="AI1627">
        <v>-1</v>
      </c>
      <c r="AJ1627" t="s">
        <v>3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</row>
    <row r="1628" spans="1:44" x14ac:dyDescent="0.2">
      <c r="A1628">
        <f>ROW(Source!A1294)</f>
        <v>1294</v>
      </c>
      <c r="B1628">
        <v>1474085369</v>
      </c>
      <c r="C1628">
        <v>1472733589</v>
      </c>
      <c r="D1628">
        <v>1441836235</v>
      </c>
      <c r="E1628">
        <v>1</v>
      </c>
      <c r="F1628">
        <v>1</v>
      </c>
      <c r="G1628">
        <v>15514512</v>
      </c>
      <c r="H1628">
        <v>3</v>
      </c>
      <c r="I1628" t="s">
        <v>965</v>
      </c>
      <c r="J1628" t="s">
        <v>966</v>
      </c>
      <c r="K1628" t="s">
        <v>967</v>
      </c>
      <c r="L1628">
        <v>1346</v>
      </c>
      <c r="N1628">
        <v>1009</v>
      </c>
      <c r="O1628" t="s">
        <v>968</v>
      </c>
      <c r="P1628" t="s">
        <v>968</v>
      </c>
      <c r="Q1628">
        <v>1</v>
      </c>
      <c r="X1628">
        <v>0.02</v>
      </c>
      <c r="Y1628">
        <v>31.49</v>
      </c>
      <c r="Z1628">
        <v>0</v>
      </c>
      <c r="AA1628">
        <v>0</v>
      </c>
      <c r="AB1628">
        <v>0</v>
      </c>
      <c r="AC1628">
        <v>0</v>
      </c>
      <c r="AD1628">
        <v>1</v>
      </c>
      <c r="AE1628">
        <v>0</v>
      </c>
      <c r="AF1628" t="s">
        <v>100</v>
      </c>
      <c r="AG1628">
        <v>0.08</v>
      </c>
      <c r="AH1628">
        <v>3</v>
      </c>
      <c r="AI1628">
        <v>-1</v>
      </c>
      <c r="AJ1628" t="s">
        <v>3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</row>
    <row r="1629" spans="1:44" x14ac:dyDescent="0.2">
      <c r="A1629">
        <f>ROW(Source!A1294)</f>
        <v>1294</v>
      </c>
      <c r="B1629">
        <v>1474085370</v>
      </c>
      <c r="C1629">
        <v>1472733589</v>
      </c>
      <c r="D1629">
        <v>1441838749</v>
      </c>
      <c r="E1629">
        <v>1</v>
      </c>
      <c r="F1629">
        <v>1</v>
      </c>
      <c r="G1629">
        <v>15514512</v>
      </c>
      <c r="H1629">
        <v>3</v>
      </c>
      <c r="I1629" t="s">
        <v>1063</v>
      </c>
      <c r="J1629" t="s">
        <v>1064</v>
      </c>
      <c r="K1629" t="s">
        <v>1065</v>
      </c>
      <c r="L1629">
        <v>1327</v>
      </c>
      <c r="N1629">
        <v>1005</v>
      </c>
      <c r="O1629" t="s">
        <v>1042</v>
      </c>
      <c r="P1629" t="s">
        <v>1042</v>
      </c>
      <c r="Q1629">
        <v>1</v>
      </c>
      <c r="X1629">
        <v>0.03</v>
      </c>
      <c r="Y1629">
        <v>509.19</v>
      </c>
      <c r="Z1629">
        <v>0</v>
      </c>
      <c r="AA1629">
        <v>0</v>
      </c>
      <c r="AB1629">
        <v>0</v>
      </c>
      <c r="AC1629">
        <v>0</v>
      </c>
      <c r="AD1629">
        <v>1</v>
      </c>
      <c r="AE1629">
        <v>0</v>
      </c>
      <c r="AF1629" t="s">
        <v>100</v>
      </c>
      <c r="AG1629">
        <v>0.12</v>
      </c>
      <c r="AH1629">
        <v>3</v>
      </c>
      <c r="AI1629">
        <v>-1</v>
      </c>
      <c r="AJ1629" t="s">
        <v>3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</row>
    <row r="1630" spans="1:44" x14ac:dyDescent="0.2">
      <c r="A1630">
        <f>ROW(Source!A1294)</f>
        <v>1294</v>
      </c>
      <c r="B1630">
        <v>1474085371</v>
      </c>
      <c r="C1630">
        <v>1472733589</v>
      </c>
      <c r="D1630">
        <v>1441834659</v>
      </c>
      <c r="E1630">
        <v>1</v>
      </c>
      <c r="F1630">
        <v>1</v>
      </c>
      <c r="G1630">
        <v>15514512</v>
      </c>
      <c r="H1630">
        <v>3</v>
      </c>
      <c r="I1630" t="s">
        <v>1066</v>
      </c>
      <c r="J1630" t="s">
        <v>1067</v>
      </c>
      <c r="K1630" t="s">
        <v>1068</v>
      </c>
      <c r="L1630">
        <v>1348</v>
      </c>
      <c r="N1630">
        <v>1009</v>
      </c>
      <c r="O1630" t="s">
        <v>861</v>
      </c>
      <c r="P1630" t="s">
        <v>861</v>
      </c>
      <c r="Q1630">
        <v>1000</v>
      </c>
      <c r="X1630">
        <v>3.0000000000000001E-5</v>
      </c>
      <c r="Y1630">
        <v>113415.03999999999</v>
      </c>
      <c r="Z1630">
        <v>0</v>
      </c>
      <c r="AA1630">
        <v>0</v>
      </c>
      <c r="AB1630">
        <v>0</v>
      </c>
      <c r="AC1630">
        <v>0</v>
      </c>
      <c r="AD1630">
        <v>1</v>
      </c>
      <c r="AE1630">
        <v>0</v>
      </c>
      <c r="AF1630" t="s">
        <v>100</v>
      </c>
      <c r="AG1630">
        <v>1.2E-4</v>
      </c>
      <c r="AH1630">
        <v>3</v>
      </c>
      <c r="AI1630">
        <v>-1</v>
      </c>
      <c r="AJ1630" t="s">
        <v>3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</row>
    <row r="1631" spans="1:44" x14ac:dyDescent="0.2">
      <c r="A1631">
        <f>ROW(Source!A1296)</f>
        <v>1296</v>
      </c>
      <c r="B1631">
        <v>1474085372</v>
      </c>
      <c r="C1631">
        <v>1472733633</v>
      </c>
      <c r="D1631">
        <v>1441819193</v>
      </c>
      <c r="E1631">
        <v>15514512</v>
      </c>
      <c r="F1631">
        <v>1</v>
      </c>
      <c r="G1631">
        <v>15514512</v>
      </c>
      <c r="H1631">
        <v>1</v>
      </c>
      <c r="I1631" t="s">
        <v>958</v>
      </c>
      <c r="J1631" t="s">
        <v>3</v>
      </c>
      <c r="K1631" t="s">
        <v>959</v>
      </c>
      <c r="L1631">
        <v>1191</v>
      </c>
      <c r="N1631">
        <v>1013</v>
      </c>
      <c r="O1631" t="s">
        <v>960</v>
      </c>
      <c r="P1631" t="s">
        <v>960</v>
      </c>
      <c r="Q1631">
        <v>1</v>
      </c>
      <c r="X1631">
        <v>0.17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1</v>
      </c>
      <c r="AE1631">
        <v>1</v>
      </c>
      <c r="AF1631" t="s">
        <v>100</v>
      </c>
      <c r="AG1631">
        <v>0.68</v>
      </c>
      <c r="AH1631">
        <v>3</v>
      </c>
      <c r="AI1631">
        <v>-1</v>
      </c>
      <c r="AJ1631" t="s">
        <v>3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</row>
    <row r="1632" spans="1:44" x14ac:dyDescent="0.2">
      <c r="A1632">
        <f>ROW(Source!A1296)</f>
        <v>1296</v>
      </c>
      <c r="B1632">
        <v>1474085373</v>
      </c>
      <c r="C1632">
        <v>1472733633</v>
      </c>
      <c r="D1632">
        <v>1441834258</v>
      </c>
      <c r="E1632">
        <v>1</v>
      </c>
      <c r="F1632">
        <v>1</v>
      </c>
      <c r="G1632">
        <v>15514512</v>
      </c>
      <c r="H1632">
        <v>2</v>
      </c>
      <c r="I1632" t="s">
        <v>1017</v>
      </c>
      <c r="J1632" t="s">
        <v>1018</v>
      </c>
      <c r="K1632" t="s">
        <v>1019</v>
      </c>
      <c r="L1632">
        <v>1368</v>
      </c>
      <c r="N1632">
        <v>1011</v>
      </c>
      <c r="O1632" t="s">
        <v>964</v>
      </c>
      <c r="P1632" t="s">
        <v>964</v>
      </c>
      <c r="Q1632">
        <v>1</v>
      </c>
      <c r="X1632">
        <v>0.01</v>
      </c>
      <c r="Y1632">
        <v>0</v>
      </c>
      <c r="Z1632">
        <v>1303.01</v>
      </c>
      <c r="AA1632">
        <v>826.2</v>
      </c>
      <c r="AB1632">
        <v>0</v>
      </c>
      <c r="AC1632">
        <v>0</v>
      </c>
      <c r="AD1632">
        <v>1</v>
      </c>
      <c r="AE1632">
        <v>0</v>
      </c>
      <c r="AF1632" t="s">
        <v>100</v>
      </c>
      <c r="AG1632">
        <v>0.04</v>
      </c>
      <c r="AH1632">
        <v>3</v>
      </c>
      <c r="AI1632">
        <v>-1</v>
      </c>
      <c r="AJ1632" t="s">
        <v>3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</row>
    <row r="1633" spans="1:44" x14ac:dyDescent="0.2">
      <c r="A1633">
        <f>ROW(Source!A1296)</f>
        <v>1296</v>
      </c>
      <c r="B1633">
        <v>1474085374</v>
      </c>
      <c r="C1633">
        <v>1472733633</v>
      </c>
      <c r="D1633">
        <v>1441836186</v>
      </c>
      <c r="E1633">
        <v>1</v>
      </c>
      <c r="F1633">
        <v>1</v>
      </c>
      <c r="G1633">
        <v>15514512</v>
      </c>
      <c r="H1633">
        <v>3</v>
      </c>
      <c r="I1633" t="s">
        <v>1049</v>
      </c>
      <c r="J1633" t="s">
        <v>1050</v>
      </c>
      <c r="K1633" t="s">
        <v>1051</v>
      </c>
      <c r="L1633">
        <v>1346</v>
      </c>
      <c r="N1633">
        <v>1009</v>
      </c>
      <c r="O1633" t="s">
        <v>968</v>
      </c>
      <c r="P1633" t="s">
        <v>968</v>
      </c>
      <c r="Q1633">
        <v>1</v>
      </c>
      <c r="X1633">
        <v>0.01</v>
      </c>
      <c r="Y1633">
        <v>494.57</v>
      </c>
      <c r="Z1633">
        <v>0</v>
      </c>
      <c r="AA1633">
        <v>0</v>
      </c>
      <c r="AB1633">
        <v>0</v>
      </c>
      <c r="AC1633">
        <v>0</v>
      </c>
      <c r="AD1633">
        <v>1</v>
      </c>
      <c r="AE1633">
        <v>0</v>
      </c>
      <c r="AF1633" t="s">
        <v>100</v>
      </c>
      <c r="AG1633">
        <v>0.04</v>
      </c>
      <c r="AH1633">
        <v>3</v>
      </c>
      <c r="AI1633">
        <v>-1</v>
      </c>
      <c r="AJ1633" t="s">
        <v>3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</row>
    <row r="1634" spans="1:44" x14ac:dyDescent="0.2">
      <c r="A1634">
        <f>ROW(Source!A1296)</f>
        <v>1296</v>
      </c>
      <c r="B1634">
        <v>1474085375</v>
      </c>
      <c r="C1634">
        <v>1472733633</v>
      </c>
      <c r="D1634">
        <v>1441836230</v>
      </c>
      <c r="E1634">
        <v>1</v>
      </c>
      <c r="F1634">
        <v>1</v>
      </c>
      <c r="G1634">
        <v>15514512</v>
      </c>
      <c r="H1634">
        <v>3</v>
      </c>
      <c r="I1634" t="s">
        <v>1052</v>
      </c>
      <c r="J1634" t="s">
        <v>1053</v>
      </c>
      <c r="K1634" t="s">
        <v>1054</v>
      </c>
      <c r="L1634">
        <v>1327</v>
      </c>
      <c r="N1634">
        <v>1005</v>
      </c>
      <c r="O1634" t="s">
        <v>1042</v>
      </c>
      <c r="P1634" t="s">
        <v>1042</v>
      </c>
      <c r="Q1634">
        <v>1</v>
      </c>
      <c r="X1634">
        <v>0.02</v>
      </c>
      <c r="Y1634">
        <v>46</v>
      </c>
      <c r="Z1634">
        <v>0</v>
      </c>
      <c r="AA1634">
        <v>0</v>
      </c>
      <c r="AB1634">
        <v>0</v>
      </c>
      <c r="AC1634">
        <v>0</v>
      </c>
      <c r="AD1634">
        <v>1</v>
      </c>
      <c r="AE1634">
        <v>0</v>
      </c>
      <c r="AF1634" t="s">
        <v>100</v>
      </c>
      <c r="AG1634">
        <v>0.08</v>
      </c>
      <c r="AH1634">
        <v>3</v>
      </c>
      <c r="AI1634">
        <v>-1</v>
      </c>
      <c r="AJ1634" t="s">
        <v>3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</row>
    <row r="1635" spans="1:44" x14ac:dyDescent="0.2">
      <c r="A1635">
        <f>ROW(Source!A1297)</f>
        <v>1297</v>
      </c>
      <c r="B1635">
        <v>1474085376</v>
      </c>
      <c r="C1635">
        <v>1472733676</v>
      </c>
      <c r="D1635">
        <v>1441819193</v>
      </c>
      <c r="E1635">
        <v>15514512</v>
      </c>
      <c r="F1635">
        <v>1</v>
      </c>
      <c r="G1635">
        <v>15514512</v>
      </c>
      <c r="H1635">
        <v>1</v>
      </c>
      <c r="I1635" t="s">
        <v>958</v>
      </c>
      <c r="J1635" t="s">
        <v>3</v>
      </c>
      <c r="K1635" t="s">
        <v>959</v>
      </c>
      <c r="L1635">
        <v>1191</v>
      </c>
      <c r="N1635">
        <v>1013</v>
      </c>
      <c r="O1635" t="s">
        <v>960</v>
      </c>
      <c r="P1635" t="s">
        <v>960</v>
      </c>
      <c r="Q1635">
        <v>1</v>
      </c>
      <c r="X1635">
        <v>0.3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1</v>
      </c>
      <c r="AE1635">
        <v>1</v>
      </c>
      <c r="AF1635" t="s">
        <v>105</v>
      </c>
      <c r="AG1635">
        <v>0.6</v>
      </c>
      <c r="AH1635">
        <v>3</v>
      </c>
      <c r="AI1635">
        <v>-1</v>
      </c>
      <c r="AJ1635" t="s">
        <v>3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</row>
    <row r="1636" spans="1:44" x14ac:dyDescent="0.2">
      <c r="A1636">
        <f>ROW(Source!A1297)</f>
        <v>1297</v>
      </c>
      <c r="B1636">
        <v>1474085377</v>
      </c>
      <c r="C1636">
        <v>1472733676</v>
      </c>
      <c r="D1636">
        <v>1441836235</v>
      </c>
      <c r="E1636">
        <v>1</v>
      </c>
      <c r="F1636">
        <v>1</v>
      </c>
      <c r="G1636">
        <v>15514512</v>
      </c>
      <c r="H1636">
        <v>3</v>
      </c>
      <c r="I1636" t="s">
        <v>965</v>
      </c>
      <c r="J1636" t="s">
        <v>966</v>
      </c>
      <c r="K1636" t="s">
        <v>967</v>
      </c>
      <c r="L1636">
        <v>1346</v>
      </c>
      <c r="N1636">
        <v>1009</v>
      </c>
      <c r="O1636" t="s">
        <v>968</v>
      </c>
      <c r="P1636" t="s">
        <v>968</v>
      </c>
      <c r="Q1636">
        <v>1</v>
      </c>
      <c r="X1636">
        <v>0.05</v>
      </c>
      <c r="Y1636">
        <v>31.49</v>
      </c>
      <c r="Z1636">
        <v>0</v>
      </c>
      <c r="AA1636">
        <v>0</v>
      </c>
      <c r="AB1636">
        <v>0</v>
      </c>
      <c r="AC1636">
        <v>0</v>
      </c>
      <c r="AD1636">
        <v>1</v>
      </c>
      <c r="AE1636">
        <v>0</v>
      </c>
      <c r="AF1636" t="s">
        <v>105</v>
      </c>
      <c r="AG1636">
        <v>0.1</v>
      </c>
      <c r="AH1636">
        <v>3</v>
      </c>
      <c r="AI1636">
        <v>-1</v>
      </c>
      <c r="AJ1636" t="s">
        <v>3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</row>
    <row r="1637" spans="1:44" x14ac:dyDescent="0.2">
      <c r="A1637">
        <f>ROW(Source!A1297)</f>
        <v>1297</v>
      </c>
      <c r="B1637">
        <v>1474085378</v>
      </c>
      <c r="C1637">
        <v>1472733676</v>
      </c>
      <c r="D1637">
        <v>1441834628</v>
      </c>
      <c r="E1637">
        <v>1</v>
      </c>
      <c r="F1637">
        <v>1</v>
      </c>
      <c r="G1637">
        <v>15514512</v>
      </c>
      <c r="H1637">
        <v>3</v>
      </c>
      <c r="I1637" t="s">
        <v>1036</v>
      </c>
      <c r="J1637" t="s">
        <v>1037</v>
      </c>
      <c r="K1637" t="s">
        <v>1038</v>
      </c>
      <c r="L1637">
        <v>1348</v>
      </c>
      <c r="N1637">
        <v>1009</v>
      </c>
      <c r="O1637" t="s">
        <v>861</v>
      </c>
      <c r="P1637" t="s">
        <v>861</v>
      </c>
      <c r="Q1637">
        <v>1000</v>
      </c>
      <c r="X1637">
        <v>4.0000000000000003E-5</v>
      </c>
      <c r="Y1637">
        <v>73951.73</v>
      </c>
      <c r="Z1637">
        <v>0</v>
      </c>
      <c r="AA1637">
        <v>0</v>
      </c>
      <c r="AB1637">
        <v>0</v>
      </c>
      <c r="AC1637">
        <v>0</v>
      </c>
      <c r="AD1637">
        <v>1</v>
      </c>
      <c r="AE1637">
        <v>0</v>
      </c>
      <c r="AF1637" t="s">
        <v>105</v>
      </c>
      <c r="AG1637">
        <v>8.0000000000000007E-5</v>
      </c>
      <c r="AH1637">
        <v>3</v>
      </c>
      <c r="AI1637">
        <v>-1</v>
      </c>
      <c r="AJ1637" t="s">
        <v>3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</row>
    <row r="1638" spans="1:44" x14ac:dyDescent="0.2">
      <c r="A1638">
        <f>ROW(Source!A1298)</f>
        <v>1298</v>
      </c>
      <c r="B1638">
        <v>1474085380</v>
      </c>
      <c r="C1638">
        <v>1472733695</v>
      </c>
      <c r="D1638">
        <v>1441819193</v>
      </c>
      <c r="E1638">
        <v>15514512</v>
      </c>
      <c r="F1638">
        <v>1</v>
      </c>
      <c r="G1638">
        <v>15514512</v>
      </c>
      <c r="H1638">
        <v>1</v>
      </c>
      <c r="I1638" t="s">
        <v>958</v>
      </c>
      <c r="J1638" t="s">
        <v>3</v>
      </c>
      <c r="K1638" t="s">
        <v>959</v>
      </c>
      <c r="L1638">
        <v>1191</v>
      </c>
      <c r="N1638">
        <v>1013</v>
      </c>
      <c r="O1638" t="s">
        <v>960</v>
      </c>
      <c r="P1638" t="s">
        <v>960</v>
      </c>
      <c r="Q1638">
        <v>1</v>
      </c>
      <c r="X1638">
        <v>1.5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1</v>
      </c>
      <c r="AE1638">
        <v>1</v>
      </c>
      <c r="AF1638" t="s">
        <v>3</v>
      </c>
      <c r="AG1638">
        <v>1.5</v>
      </c>
      <c r="AH1638">
        <v>3</v>
      </c>
      <c r="AI1638">
        <v>-1</v>
      </c>
      <c r="AJ1638" t="s">
        <v>3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</row>
    <row r="1639" spans="1:44" x14ac:dyDescent="0.2">
      <c r="A1639">
        <f>ROW(Source!A1298)</f>
        <v>1298</v>
      </c>
      <c r="B1639">
        <v>1474085382</v>
      </c>
      <c r="C1639">
        <v>1472733695</v>
      </c>
      <c r="D1639">
        <v>1441820422</v>
      </c>
      <c r="E1639">
        <v>15514512</v>
      </c>
      <c r="F1639">
        <v>1</v>
      </c>
      <c r="G1639">
        <v>15514512</v>
      </c>
      <c r="H1639">
        <v>3</v>
      </c>
      <c r="I1639" t="s">
        <v>1055</v>
      </c>
      <c r="J1639" t="s">
        <v>3</v>
      </c>
      <c r="K1639" t="s">
        <v>1056</v>
      </c>
      <c r="L1639">
        <v>1346</v>
      </c>
      <c r="N1639">
        <v>1009</v>
      </c>
      <c r="O1639" t="s">
        <v>968</v>
      </c>
      <c r="P1639" t="s">
        <v>968</v>
      </c>
      <c r="Q1639">
        <v>1</v>
      </c>
      <c r="X1639">
        <v>4.0000000000000001E-3</v>
      </c>
      <c r="Y1639">
        <v>1511.54088</v>
      </c>
      <c r="Z1639">
        <v>0</v>
      </c>
      <c r="AA1639">
        <v>0</v>
      </c>
      <c r="AB1639">
        <v>0</v>
      </c>
      <c r="AC1639">
        <v>0</v>
      </c>
      <c r="AD1639">
        <v>1</v>
      </c>
      <c r="AE1639">
        <v>0</v>
      </c>
      <c r="AF1639" t="s">
        <v>3</v>
      </c>
      <c r="AG1639">
        <v>4.0000000000000001E-3</v>
      </c>
      <c r="AH1639">
        <v>3</v>
      </c>
      <c r="AI1639">
        <v>-1</v>
      </c>
      <c r="AJ1639" t="s">
        <v>3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</row>
    <row r="1640" spans="1:44" x14ac:dyDescent="0.2">
      <c r="A1640">
        <f>ROW(Source!A1298)</f>
        <v>1298</v>
      </c>
      <c r="B1640">
        <v>1474085383</v>
      </c>
      <c r="C1640">
        <v>1472733695</v>
      </c>
      <c r="D1640">
        <v>1441836235</v>
      </c>
      <c r="E1640">
        <v>1</v>
      </c>
      <c r="F1640">
        <v>1</v>
      </c>
      <c r="G1640">
        <v>15514512</v>
      </c>
      <c r="H1640">
        <v>3</v>
      </c>
      <c r="I1640" t="s">
        <v>965</v>
      </c>
      <c r="J1640" t="s">
        <v>966</v>
      </c>
      <c r="K1640" t="s">
        <v>967</v>
      </c>
      <c r="L1640">
        <v>1346</v>
      </c>
      <c r="N1640">
        <v>1009</v>
      </c>
      <c r="O1640" t="s">
        <v>968</v>
      </c>
      <c r="P1640" t="s">
        <v>968</v>
      </c>
      <c r="Q1640">
        <v>1</v>
      </c>
      <c r="X1640">
        <v>0.01</v>
      </c>
      <c r="Y1640">
        <v>31.49</v>
      </c>
      <c r="Z1640">
        <v>0</v>
      </c>
      <c r="AA1640">
        <v>0</v>
      </c>
      <c r="AB1640">
        <v>0</v>
      </c>
      <c r="AC1640">
        <v>0</v>
      </c>
      <c r="AD1640">
        <v>1</v>
      </c>
      <c r="AE1640">
        <v>0</v>
      </c>
      <c r="AF1640" t="s">
        <v>3</v>
      </c>
      <c r="AG1640">
        <v>0.01</v>
      </c>
      <c r="AH1640">
        <v>3</v>
      </c>
      <c r="AI1640">
        <v>-1</v>
      </c>
      <c r="AJ1640" t="s">
        <v>3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</row>
    <row r="1641" spans="1:44" x14ac:dyDescent="0.2">
      <c r="A1641">
        <f>ROW(Source!A1298)</f>
        <v>1298</v>
      </c>
      <c r="B1641">
        <v>1474085384</v>
      </c>
      <c r="C1641">
        <v>1472733695</v>
      </c>
      <c r="D1641">
        <v>1441838748</v>
      </c>
      <c r="E1641">
        <v>1</v>
      </c>
      <c r="F1641">
        <v>1</v>
      </c>
      <c r="G1641">
        <v>15514512</v>
      </c>
      <c r="H1641">
        <v>3</v>
      </c>
      <c r="I1641" t="s">
        <v>1057</v>
      </c>
      <c r="J1641" t="s">
        <v>1058</v>
      </c>
      <c r="K1641" t="s">
        <v>1059</v>
      </c>
      <c r="L1641">
        <v>1327</v>
      </c>
      <c r="N1641">
        <v>1005</v>
      </c>
      <c r="O1641" t="s">
        <v>1042</v>
      </c>
      <c r="P1641" t="s">
        <v>1042</v>
      </c>
      <c r="Q1641">
        <v>1</v>
      </c>
      <c r="X1641">
        <v>1.0999999999999999E-2</v>
      </c>
      <c r="Y1641">
        <v>208.99</v>
      </c>
      <c r="Z1641">
        <v>0</v>
      </c>
      <c r="AA1641">
        <v>0</v>
      </c>
      <c r="AB1641">
        <v>0</v>
      </c>
      <c r="AC1641">
        <v>0</v>
      </c>
      <c r="AD1641">
        <v>1</v>
      </c>
      <c r="AE1641">
        <v>0</v>
      </c>
      <c r="AF1641" t="s">
        <v>3</v>
      </c>
      <c r="AG1641">
        <v>1.0999999999999999E-2</v>
      </c>
      <c r="AH1641">
        <v>3</v>
      </c>
      <c r="AI1641">
        <v>-1</v>
      </c>
      <c r="AJ1641" t="s">
        <v>3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</row>
    <row r="1642" spans="1:44" x14ac:dyDescent="0.2">
      <c r="A1642">
        <f>ROW(Source!A1298)</f>
        <v>1298</v>
      </c>
      <c r="B1642">
        <v>1474085381</v>
      </c>
      <c r="C1642">
        <v>1472733695</v>
      </c>
      <c r="D1642">
        <v>1441822228</v>
      </c>
      <c r="E1642">
        <v>15514512</v>
      </c>
      <c r="F1642">
        <v>1</v>
      </c>
      <c r="G1642">
        <v>15514512</v>
      </c>
      <c r="H1642">
        <v>3</v>
      </c>
      <c r="I1642" t="s">
        <v>1036</v>
      </c>
      <c r="J1642" t="s">
        <v>3</v>
      </c>
      <c r="K1642" t="s">
        <v>1038</v>
      </c>
      <c r="L1642">
        <v>1346</v>
      </c>
      <c r="N1642">
        <v>1009</v>
      </c>
      <c r="O1642" t="s">
        <v>968</v>
      </c>
      <c r="P1642" t="s">
        <v>968</v>
      </c>
      <c r="Q1642">
        <v>1</v>
      </c>
      <c r="X1642">
        <v>2.3E-2</v>
      </c>
      <c r="Y1642">
        <v>73.951729999999998</v>
      </c>
      <c r="Z1642">
        <v>0</v>
      </c>
      <c r="AA1642">
        <v>0</v>
      </c>
      <c r="AB1642">
        <v>0</v>
      </c>
      <c r="AC1642">
        <v>0</v>
      </c>
      <c r="AD1642">
        <v>1</v>
      </c>
      <c r="AE1642">
        <v>0</v>
      </c>
      <c r="AF1642" t="s">
        <v>3</v>
      </c>
      <c r="AG1642">
        <v>2.3E-2</v>
      </c>
      <c r="AH1642">
        <v>3</v>
      </c>
      <c r="AI1642">
        <v>-1</v>
      </c>
      <c r="AJ1642" t="s">
        <v>3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</row>
    <row r="1643" spans="1:44" x14ac:dyDescent="0.2">
      <c r="A1643">
        <f>ROW(Source!A1298)</f>
        <v>1298</v>
      </c>
      <c r="B1643">
        <v>1474085385</v>
      </c>
      <c r="C1643">
        <v>1472733695</v>
      </c>
      <c r="D1643">
        <v>1441834920</v>
      </c>
      <c r="E1643">
        <v>1</v>
      </c>
      <c r="F1643">
        <v>1</v>
      </c>
      <c r="G1643">
        <v>15514512</v>
      </c>
      <c r="H1643">
        <v>3</v>
      </c>
      <c r="I1643" t="s">
        <v>1060</v>
      </c>
      <c r="J1643" t="s">
        <v>1061</v>
      </c>
      <c r="K1643" t="s">
        <v>1062</v>
      </c>
      <c r="L1643">
        <v>1346</v>
      </c>
      <c r="N1643">
        <v>1009</v>
      </c>
      <c r="O1643" t="s">
        <v>968</v>
      </c>
      <c r="P1643" t="s">
        <v>968</v>
      </c>
      <c r="Q1643">
        <v>1</v>
      </c>
      <c r="X1643">
        <v>1.9E-2</v>
      </c>
      <c r="Y1643">
        <v>106.87</v>
      </c>
      <c r="Z1643">
        <v>0</v>
      </c>
      <c r="AA1643">
        <v>0</v>
      </c>
      <c r="AB1643">
        <v>0</v>
      </c>
      <c r="AC1643">
        <v>0</v>
      </c>
      <c r="AD1643">
        <v>1</v>
      </c>
      <c r="AE1643">
        <v>0</v>
      </c>
      <c r="AF1643" t="s">
        <v>3</v>
      </c>
      <c r="AG1643">
        <v>1.9E-2</v>
      </c>
      <c r="AH1643">
        <v>3</v>
      </c>
      <c r="AI1643">
        <v>-1</v>
      </c>
      <c r="AJ1643" t="s">
        <v>3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</row>
    <row r="1644" spans="1:44" x14ac:dyDescent="0.2">
      <c r="A1644">
        <f>ROW(Source!A1299)</f>
        <v>1299</v>
      </c>
      <c r="B1644">
        <v>1474085386</v>
      </c>
      <c r="C1644">
        <v>1472733723</v>
      </c>
      <c r="D1644">
        <v>1441819193</v>
      </c>
      <c r="E1644">
        <v>15514512</v>
      </c>
      <c r="F1644">
        <v>1</v>
      </c>
      <c r="G1644">
        <v>15514512</v>
      </c>
      <c r="H1644">
        <v>1</v>
      </c>
      <c r="I1644" t="s">
        <v>958</v>
      </c>
      <c r="J1644" t="s">
        <v>3</v>
      </c>
      <c r="K1644" t="s">
        <v>959</v>
      </c>
      <c r="L1644">
        <v>1191</v>
      </c>
      <c r="N1644">
        <v>1013</v>
      </c>
      <c r="O1644" t="s">
        <v>960</v>
      </c>
      <c r="P1644" t="s">
        <v>960</v>
      </c>
      <c r="Q1644">
        <v>1</v>
      </c>
      <c r="X1644">
        <v>0.05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1</v>
      </c>
      <c r="AE1644">
        <v>1</v>
      </c>
      <c r="AF1644" t="s">
        <v>28</v>
      </c>
      <c r="AG1644">
        <v>0.15000000000000002</v>
      </c>
      <c r="AH1644">
        <v>3</v>
      </c>
      <c r="AI1644">
        <v>-1</v>
      </c>
      <c r="AJ1644" t="s">
        <v>3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</row>
    <row r="1645" spans="1:44" x14ac:dyDescent="0.2">
      <c r="A1645">
        <f>ROW(Source!A1300)</f>
        <v>1300</v>
      </c>
      <c r="B1645">
        <v>1474085387</v>
      </c>
      <c r="C1645">
        <v>1472733726</v>
      </c>
      <c r="D1645">
        <v>1441819193</v>
      </c>
      <c r="E1645">
        <v>15514512</v>
      </c>
      <c r="F1645">
        <v>1</v>
      </c>
      <c r="G1645">
        <v>15514512</v>
      </c>
      <c r="H1645">
        <v>1</v>
      </c>
      <c r="I1645" t="s">
        <v>958</v>
      </c>
      <c r="J1645" t="s">
        <v>3</v>
      </c>
      <c r="K1645" t="s">
        <v>959</v>
      </c>
      <c r="L1645">
        <v>1191</v>
      </c>
      <c r="N1645">
        <v>1013</v>
      </c>
      <c r="O1645" t="s">
        <v>960</v>
      </c>
      <c r="P1645" t="s">
        <v>960</v>
      </c>
      <c r="Q1645">
        <v>1</v>
      </c>
      <c r="X1645">
        <v>1.2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1</v>
      </c>
      <c r="AE1645">
        <v>1</v>
      </c>
      <c r="AF1645" t="s">
        <v>3</v>
      </c>
      <c r="AG1645">
        <v>1.2</v>
      </c>
      <c r="AH1645">
        <v>3</v>
      </c>
      <c r="AI1645">
        <v>-1</v>
      </c>
      <c r="AJ1645" t="s">
        <v>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</row>
    <row r="1646" spans="1:44" x14ac:dyDescent="0.2">
      <c r="A1646">
        <f>ROW(Source!A1300)</f>
        <v>1300</v>
      </c>
      <c r="B1646">
        <v>1474085388</v>
      </c>
      <c r="C1646">
        <v>1472733726</v>
      </c>
      <c r="D1646">
        <v>1441836235</v>
      </c>
      <c r="E1646">
        <v>1</v>
      </c>
      <c r="F1646">
        <v>1</v>
      </c>
      <c r="G1646">
        <v>15514512</v>
      </c>
      <c r="H1646">
        <v>3</v>
      </c>
      <c r="I1646" t="s">
        <v>965</v>
      </c>
      <c r="J1646" t="s">
        <v>966</v>
      </c>
      <c r="K1646" t="s">
        <v>967</v>
      </c>
      <c r="L1646">
        <v>1346</v>
      </c>
      <c r="N1646">
        <v>1009</v>
      </c>
      <c r="O1646" t="s">
        <v>968</v>
      </c>
      <c r="P1646" t="s">
        <v>968</v>
      </c>
      <c r="Q1646">
        <v>1</v>
      </c>
      <c r="X1646">
        <v>7.0000000000000001E-3</v>
      </c>
      <c r="Y1646">
        <v>31.49</v>
      </c>
      <c r="Z1646">
        <v>0</v>
      </c>
      <c r="AA1646">
        <v>0</v>
      </c>
      <c r="AB1646">
        <v>0</v>
      </c>
      <c r="AC1646">
        <v>0</v>
      </c>
      <c r="AD1646">
        <v>1</v>
      </c>
      <c r="AE1646">
        <v>0</v>
      </c>
      <c r="AF1646" t="s">
        <v>3</v>
      </c>
      <c r="AG1646">
        <v>7.0000000000000001E-3</v>
      </c>
      <c r="AH1646">
        <v>3</v>
      </c>
      <c r="AI1646">
        <v>-1</v>
      </c>
      <c r="AJ1646" t="s">
        <v>3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</row>
    <row r="1647" spans="1:44" x14ac:dyDescent="0.2">
      <c r="A1647">
        <f>ROW(Source!A1300)</f>
        <v>1300</v>
      </c>
      <c r="B1647">
        <v>1474085389</v>
      </c>
      <c r="C1647">
        <v>1472733726</v>
      </c>
      <c r="D1647">
        <v>1441834628</v>
      </c>
      <c r="E1647">
        <v>1</v>
      </c>
      <c r="F1647">
        <v>1</v>
      </c>
      <c r="G1647">
        <v>15514512</v>
      </c>
      <c r="H1647">
        <v>3</v>
      </c>
      <c r="I1647" t="s">
        <v>1036</v>
      </c>
      <c r="J1647" t="s">
        <v>1037</v>
      </c>
      <c r="K1647" t="s">
        <v>1038</v>
      </c>
      <c r="L1647">
        <v>1348</v>
      </c>
      <c r="N1647">
        <v>1009</v>
      </c>
      <c r="O1647" t="s">
        <v>861</v>
      </c>
      <c r="P1647" t="s">
        <v>861</v>
      </c>
      <c r="Q1647">
        <v>1000</v>
      </c>
      <c r="X1647">
        <v>2.0000000000000002E-5</v>
      </c>
      <c r="Y1647">
        <v>73951.73</v>
      </c>
      <c r="Z1647">
        <v>0</v>
      </c>
      <c r="AA1647">
        <v>0</v>
      </c>
      <c r="AB1647">
        <v>0</v>
      </c>
      <c r="AC1647">
        <v>0</v>
      </c>
      <c r="AD1647">
        <v>1</v>
      </c>
      <c r="AE1647">
        <v>0</v>
      </c>
      <c r="AF1647" t="s">
        <v>3</v>
      </c>
      <c r="AG1647">
        <v>2.0000000000000002E-5</v>
      </c>
      <c r="AH1647">
        <v>3</v>
      </c>
      <c r="AI1647">
        <v>-1</v>
      </c>
      <c r="AJ1647" t="s">
        <v>3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</row>
    <row r="1648" spans="1:44" x14ac:dyDescent="0.2">
      <c r="A1648">
        <f>ROW(Source!A1301)</f>
        <v>1301</v>
      </c>
      <c r="B1648">
        <v>1474085390</v>
      </c>
      <c r="C1648">
        <v>1472733735</v>
      </c>
      <c r="D1648">
        <v>1441819193</v>
      </c>
      <c r="E1648">
        <v>15514512</v>
      </c>
      <c r="F1648">
        <v>1</v>
      </c>
      <c r="G1648">
        <v>15514512</v>
      </c>
      <c r="H1648">
        <v>1</v>
      </c>
      <c r="I1648" t="s">
        <v>958</v>
      </c>
      <c r="J1648" t="s">
        <v>3</v>
      </c>
      <c r="K1648" t="s">
        <v>959</v>
      </c>
      <c r="L1648">
        <v>1191</v>
      </c>
      <c r="N1648">
        <v>1013</v>
      </c>
      <c r="O1648" t="s">
        <v>960</v>
      </c>
      <c r="P1648" t="s">
        <v>960</v>
      </c>
      <c r="Q1648">
        <v>1</v>
      </c>
      <c r="X1648">
        <v>0.04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1</v>
      </c>
      <c r="AE1648">
        <v>1</v>
      </c>
      <c r="AF1648" t="s">
        <v>28</v>
      </c>
      <c r="AG1648">
        <v>0.12</v>
      </c>
      <c r="AH1648">
        <v>3</v>
      </c>
      <c r="AI1648">
        <v>-1</v>
      </c>
      <c r="AJ1648" t="s">
        <v>3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</row>
    <row r="1649" spans="1:44" x14ac:dyDescent="0.2">
      <c r="A1649">
        <f>ROW(Source!A1301)</f>
        <v>1301</v>
      </c>
      <c r="B1649">
        <v>1474085391</v>
      </c>
      <c r="C1649">
        <v>1472733735</v>
      </c>
      <c r="D1649">
        <v>1441836235</v>
      </c>
      <c r="E1649">
        <v>1</v>
      </c>
      <c r="F1649">
        <v>1</v>
      </c>
      <c r="G1649">
        <v>15514512</v>
      </c>
      <c r="H1649">
        <v>3</v>
      </c>
      <c r="I1649" t="s">
        <v>965</v>
      </c>
      <c r="J1649" t="s">
        <v>966</v>
      </c>
      <c r="K1649" t="s">
        <v>967</v>
      </c>
      <c r="L1649">
        <v>1346</v>
      </c>
      <c r="N1649">
        <v>1009</v>
      </c>
      <c r="O1649" t="s">
        <v>968</v>
      </c>
      <c r="P1649" t="s">
        <v>968</v>
      </c>
      <c r="Q1649">
        <v>1</v>
      </c>
      <c r="X1649">
        <v>2.0000000000000001E-4</v>
      </c>
      <c r="Y1649">
        <v>31.49</v>
      </c>
      <c r="Z1649">
        <v>0</v>
      </c>
      <c r="AA1649">
        <v>0</v>
      </c>
      <c r="AB1649">
        <v>0</v>
      </c>
      <c r="AC1649">
        <v>0</v>
      </c>
      <c r="AD1649">
        <v>1</v>
      </c>
      <c r="AE1649">
        <v>0</v>
      </c>
      <c r="AF1649" t="s">
        <v>28</v>
      </c>
      <c r="AG1649">
        <v>6.0000000000000006E-4</v>
      </c>
      <c r="AH1649">
        <v>3</v>
      </c>
      <c r="AI1649">
        <v>-1</v>
      </c>
      <c r="AJ1649" t="s">
        <v>3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</row>
    <row r="1650" spans="1:44" x14ac:dyDescent="0.2">
      <c r="A1650">
        <f>ROW(Source!A1302)</f>
        <v>1302</v>
      </c>
      <c r="B1650">
        <v>1474085393</v>
      </c>
      <c r="C1650">
        <v>1472733741</v>
      </c>
      <c r="D1650">
        <v>1441819193</v>
      </c>
      <c r="E1650">
        <v>15514512</v>
      </c>
      <c r="F1650">
        <v>1</v>
      </c>
      <c r="G1650">
        <v>15514512</v>
      </c>
      <c r="H1650">
        <v>1</v>
      </c>
      <c r="I1650" t="s">
        <v>958</v>
      </c>
      <c r="J1650" t="s">
        <v>3</v>
      </c>
      <c r="K1650" t="s">
        <v>959</v>
      </c>
      <c r="L1650">
        <v>1191</v>
      </c>
      <c r="N1650">
        <v>1013</v>
      </c>
      <c r="O1650" t="s">
        <v>960</v>
      </c>
      <c r="P1650" t="s">
        <v>960</v>
      </c>
      <c r="Q1650">
        <v>1</v>
      </c>
      <c r="X1650">
        <v>0.55000000000000004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1</v>
      </c>
      <c r="AE1650">
        <v>1</v>
      </c>
      <c r="AF1650" t="s">
        <v>3</v>
      </c>
      <c r="AG1650">
        <v>0.55000000000000004</v>
      </c>
      <c r="AH1650">
        <v>3</v>
      </c>
      <c r="AI1650">
        <v>-1</v>
      </c>
      <c r="AJ1650" t="s">
        <v>3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</row>
    <row r="1651" spans="1:44" x14ac:dyDescent="0.2">
      <c r="A1651">
        <f>ROW(Source!A1302)</f>
        <v>1302</v>
      </c>
      <c r="B1651">
        <v>1474085394</v>
      </c>
      <c r="C1651">
        <v>1472733741</v>
      </c>
      <c r="D1651">
        <v>1441834258</v>
      </c>
      <c r="E1651">
        <v>1</v>
      </c>
      <c r="F1651">
        <v>1</v>
      </c>
      <c r="G1651">
        <v>15514512</v>
      </c>
      <c r="H1651">
        <v>2</v>
      </c>
      <c r="I1651" t="s">
        <v>1017</v>
      </c>
      <c r="J1651" t="s">
        <v>1018</v>
      </c>
      <c r="K1651" t="s">
        <v>1019</v>
      </c>
      <c r="L1651">
        <v>1368</v>
      </c>
      <c r="N1651">
        <v>1011</v>
      </c>
      <c r="O1651" t="s">
        <v>964</v>
      </c>
      <c r="P1651" t="s">
        <v>964</v>
      </c>
      <c r="Q1651">
        <v>1</v>
      </c>
      <c r="X1651">
        <v>0.04</v>
      </c>
      <c r="Y1651">
        <v>0</v>
      </c>
      <c r="Z1651">
        <v>1303.01</v>
      </c>
      <c r="AA1651">
        <v>826.2</v>
      </c>
      <c r="AB1651">
        <v>0</v>
      </c>
      <c r="AC1651">
        <v>0</v>
      </c>
      <c r="AD1651">
        <v>1</v>
      </c>
      <c r="AE1651">
        <v>0</v>
      </c>
      <c r="AF1651" t="s">
        <v>3</v>
      </c>
      <c r="AG1651">
        <v>0.04</v>
      </c>
      <c r="AH1651">
        <v>3</v>
      </c>
      <c r="AI1651">
        <v>-1</v>
      </c>
      <c r="AJ1651" t="s">
        <v>3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</row>
    <row r="1652" spans="1:44" x14ac:dyDescent="0.2">
      <c r="A1652">
        <f>ROW(Source!A1302)</f>
        <v>1302</v>
      </c>
      <c r="B1652">
        <v>1474085395</v>
      </c>
      <c r="C1652">
        <v>1472733741</v>
      </c>
      <c r="D1652">
        <v>1441836235</v>
      </c>
      <c r="E1652">
        <v>1</v>
      </c>
      <c r="F1652">
        <v>1</v>
      </c>
      <c r="G1652">
        <v>15514512</v>
      </c>
      <c r="H1652">
        <v>3</v>
      </c>
      <c r="I1652" t="s">
        <v>965</v>
      </c>
      <c r="J1652" t="s">
        <v>966</v>
      </c>
      <c r="K1652" t="s">
        <v>967</v>
      </c>
      <c r="L1652">
        <v>1346</v>
      </c>
      <c r="N1652">
        <v>1009</v>
      </c>
      <c r="O1652" t="s">
        <v>968</v>
      </c>
      <c r="P1652" t="s">
        <v>968</v>
      </c>
      <c r="Q1652">
        <v>1</v>
      </c>
      <c r="X1652">
        <v>4.0000000000000001E-3</v>
      </c>
      <c r="Y1652">
        <v>31.49</v>
      </c>
      <c r="Z1652">
        <v>0</v>
      </c>
      <c r="AA1652">
        <v>0</v>
      </c>
      <c r="AB1652">
        <v>0</v>
      </c>
      <c r="AC1652">
        <v>0</v>
      </c>
      <c r="AD1652">
        <v>1</v>
      </c>
      <c r="AE1652">
        <v>0</v>
      </c>
      <c r="AF1652" t="s">
        <v>3</v>
      </c>
      <c r="AG1652">
        <v>4.0000000000000001E-3</v>
      </c>
      <c r="AH1652">
        <v>3</v>
      </c>
      <c r="AI1652">
        <v>-1</v>
      </c>
      <c r="AJ1652" t="s">
        <v>3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</row>
    <row r="1653" spans="1:44" x14ac:dyDescent="0.2">
      <c r="A1653">
        <f>ROW(Source!A1303)</f>
        <v>1303</v>
      </c>
      <c r="B1653">
        <v>1474085396</v>
      </c>
      <c r="C1653">
        <v>1472733753</v>
      </c>
      <c r="D1653">
        <v>1441819193</v>
      </c>
      <c r="E1653">
        <v>15514512</v>
      </c>
      <c r="F1653">
        <v>1</v>
      </c>
      <c r="G1653">
        <v>15514512</v>
      </c>
      <c r="H1653">
        <v>1</v>
      </c>
      <c r="I1653" t="s">
        <v>958</v>
      </c>
      <c r="J1653" t="s">
        <v>3</v>
      </c>
      <c r="K1653" t="s">
        <v>959</v>
      </c>
      <c r="L1653">
        <v>1191</v>
      </c>
      <c r="N1653">
        <v>1013</v>
      </c>
      <c r="O1653" t="s">
        <v>960</v>
      </c>
      <c r="P1653" t="s">
        <v>960</v>
      </c>
      <c r="Q1653">
        <v>1</v>
      </c>
      <c r="X1653">
        <v>0.23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1</v>
      </c>
      <c r="AE1653">
        <v>1</v>
      </c>
      <c r="AF1653" t="s">
        <v>28</v>
      </c>
      <c r="AG1653">
        <v>0.69000000000000006</v>
      </c>
      <c r="AH1653">
        <v>3</v>
      </c>
      <c r="AI1653">
        <v>-1</v>
      </c>
      <c r="AJ1653" t="s">
        <v>3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</row>
    <row r="1654" spans="1:44" x14ac:dyDescent="0.2">
      <c r="A1654">
        <f>ROW(Source!A1339)</f>
        <v>1339</v>
      </c>
      <c r="B1654">
        <v>1474085397</v>
      </c>
      <c r="C1654">
        <v>1472733769</v>
      </c>
      <c r="D1654">
        <v>1441819193</v>
      </c>
      <c r="E1654">
        <v>15514512</v>
      </c>
      <c r="F1654">
        <v>1</v>
      </c>
      <c r="G1654">
        <v>15514512</v>
      </c>
      <c r="H1654">
        <v>1</v>
      </c>
      <c r="I1654" t="s">
        <v>958</v>
      </c>
      <c r="J1654" t="s">
        <v>3</v>
      </c>
      <c r="K1654" t="s">
        <v>959</v>
      </c>
      <c r="L1654">
        <v>1191</v>
      </c>
      <c r="N1654">
        <v>1013</v>
      </c>
      <c r="O1654" t="s">
        <v>960</v>
      </c>
      <c r="P1654" t="s">
        <v>960</v>
      </c>
      <c r="Q1654">
        <v>1</v>
      </c>
      <c r="X1654">
        <v>0.18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1</v>
      </c>
      <c r="AE1654">
        <v>1</v>
      </c>
      <c r="AF1654" t="s">
        <v>551</v>
      </c>
      <c r="AG1654">
        <v>0.18720000000000001</v>
      </c>
      <c r="AH1654">
        <v>3</v>
      </c>
      <c r="AI1654">
        <v>-1</v>
      </c>
      <c r="AJ1654" t="s">
        <v>3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</row>
    <row r="1655" spans="1:44" x14ac:dyDescent="0.2">
      <c r="A1655">
        <f>ROW(Source!A1339)</f>
        <v>1339</v>
      </c>
      <c r="B1655">
        <v>1474085398</v>
      </c>
      <c r="C1655">
        <v>1472733769</v>
      </c>
      <c r="D1655">
        <v>1441836235</v>
      </c>
      <c r="E1655">
        <v>1</v>
      </c>
      <c r="F1655">
        <v>1</v>
      </c>
      <c r="G1655">
        <v>15514512</v>
      </c>
      <c r="H1655">
        <v>3</v>
      </c>
      <c r="I1655" t="s">
        <v>965</v>
      </c>
      <c r="J1655" t="s">
        <v>966</v>
      </c>
      <c r="K1655" t="s">
        <v>967</v>
      </c>
      <c r="L1655">
        <v>1346</v>
      </c>
      <c r="N1655">
        <v>1009</v>
      </c>
      <c r="O1655" t="s">
        <v>968</v>
      </c>
      <c r="P1655" t="s">
        <v>968</v>
      </c>
      <c r="Q1655">
        <v>1</v>
      </c>
      <c r="X1655">
        <v>0.04</v>
      </c>
      <c r="Y1655">
        <v>31.49</v>
      </c>
      <c r="Z1655">
        <v>0</v>
      </c>
      <c r="AA1655">
        <v>0</v>
      </c>
      <c r="AB1655">
        <v>0</v>
      </c>
      <c r="AC1655">
        <v>0</v>
      </c>
      <c r="AD1655">
        <v>1</v>
      </c>
      <c r="AE1655">
        <v>0</v>
      </c>
      <c r="AF1655" t="s">
        <v>3</v>
      </c>
      <c r="AG1655">
        <v>0.04</v>
      </c>
      <c r="AH1655">
        <v>3</v>
      </c>
      <c r="AI1655">
        <v>-1</v>
      </c>
      <c r="AJ1655" t="s">
        <v>3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</row>
    <row r="1656" spans="1:44" x14ac:dyDescent="0.2">
      <c r="A1656">
        <f>ROW(Source!A1340)</f>
        <v>1340</v>
      </c>
      <c r="B1656">
        <v>1474085399</v>
      </c>
      <c r="C1656">
        <v>1472733782</v>
      </c>
      <c r="D1656">
        <v>1441819193</v>
      </c>
      <c r="E1656">
        <v>15514512</v>
      </c>
      <c r="F1656">
        <v>1</v>
      </c>
      <c r="G1656">
        <v>15514512</v>
      </c>
      <c r="H1656">
        <v>1</v>
      </c>
      <c r="I1656" t="s">
        <v>958</v>
      </c>
      <c r="J1656" t="s">
        <v>3</v>
      </c>
      <c r="K1656" t="s">
        <v>959</v>
      </c>
      <c r="L1656">
        <v>1191</v>
      </c>
      <c r="N1656">
        <v>1013</v>
      </c>
      <c r="O1656" t="s">
        <v>960</v>
      </c>
      <c r="P1656" t="s">
        <v>960</v>
      </c>
      <c r="Q1656">
        <v>1</v>
      </c>
      <c r="X1656">
        <v>0.22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1</v>
      </c>
      <c r="AE1656">
        <v>1</v>
      </c>
      <c r="AF1656" t="s">
        <v>558</v>
      </c>
      <c r="AG1656">
        <v>0.23760000000000001</v>
      </c>
      <c r="AH1656">
        <v>3</v>
      </c>
      <c r="AI1656">
        <v>-1</v>
      </c>
      <c r="AJ1656" t="s">
        <v>3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</row>
    <row r="1657" spans="1:44" x14ac:dyDescent="0.2">
      <c r="A1657">
        <f>ROW(Source!A1340)</f>
        <v>1340</v>
      </c>
      <c r="B1657">
        <v>1474085400</v>
      </c>
      <c r="C1657">
        <v>1472733782</v>
      </c>
      <c r="D1657">
        <v>1441836235</v>
      </c>
      <c r="E1657">
        <v>1</v>
      </c>
      <c r="F1657">
        <v>1</v>
      </c>
      <c r="G1657">
        <v>15514512</v>
      </c>
      <c r="H1657">
        <v>3</v>
      </c>
      <c r="I1657" t="s">
        <v>965</v>
      </c>
      <c r="J1657" t="s">
        <v>966</v>
      </c>
      <c r="K1657" t="s">
        <v>967</v>
      </c>
      <c r="L1657">
        <v>1346</v>
      </c>
      <c r="N1657">
        <v>1009</v>
      </c>
      <c r="O1657" t="s">
        <v>968</v>
      </c>
      <c r="P1657" t="s">
        <v>968</v>
      </c>
      <c r="Q1657">
        <v>1</v>
      </c>
      <c r="X1657">
        <v>0.05</v>
      </c>
      <c r="Y1657">
        <v>31.49</v>
      </c>
      <c r="Z1657">
        <v>0</v>
      </c>
      <c r="AA1657">
        <v>0</v>
      </c>
      <c r="AB1657">
        <v>0</v>
      </c>
      <c r="AC1657">
        <v>0</v>
      </c>
      <c r="AD1657">
        <v>1</v>
      </c>
      <c r="AE1657">
        <v>0</v>
      </c>
      <c r="AF1657" t="s">
        <v>3</v>
      </c>
      <c r="AG1657">
        <v>0.05</v>
      </c>
      <c r="AH1657">
        <v>3</v>
      </c>
      <c r="AI1657">
        <v>-1</v>
      </c>
      <c r="AJ1657" t="s">
        <v>3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</row>
    <row r="1658" spans="1:44" x14ac:dyDescent="0.2">
      <c r="A1658">
        <f>ROW(Source!A1341)</f>
        <v>1341</v>
      </c>
      <c r="B1658">
        <v>1474085401</v>
      </c>
      <c r="C1658">
        <v>1472733796</v>
      </c>
      <c r="D1658">
        <v>1441819193</v>
      </c>
      <c r="E1658">
        <v>15514512</v>
      </c>
      <c r="F1658">
        <v>1</v>
      </c>
      <c r="G1658">
        <v>15514512</v>
      </c>
      <c r="H1658">
        <v>1</v>
      </c>
      <c r="I1658" t="s">
        <v>958</v>
      </c>
      <c r="J1658" t="s">
        <v>3</v>
      </c>
      <c r="K1658" t="s">
        <v>959</v>
      </c>
      <c r="L1658">
        <v>1191</v>
      </c>
      <c r="N1658">
        <v>1013</v>
      </c>
      <c r="O1658" t="s">
        <v>960</v>
      </c>
      <c r="P1658" t="s">
        <v>960</v>
      </c>
      <c r="Q1658">
        <v>1</v>
      </c>
      <c r="X1658">
        <v>0.22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1</v>
      </c>
      <c r="AE1658">
        <v>1</v>
      </c>
      <c r="AF1658" t="s">
        <v>551</v>
      </c>
      <c r="AG1658">
        <v>0.2288</v>
      </c>
      <c r="AH1658">
        <v>3</v>
      </c>
      <c r="AI1658">
        <v>-1</v>
      </c>
      <c r="AJ1658" t="s">
        <v>3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</row>
    <row r="1659" spans="1:44" x14ac:dyDescent="0.2">
      <c r="A1659">
        <f>ROW(Source!A1341)</f>
        <v>1341</v>
      </c>
      <c r="B1659">
        <v>1474085402</v>
      </c>
      <c r="C1659">
        <v>1472733796</v>
      </c>
      <c r="D1659">
        <v>1441836235</v>
      </c>
      <c r="E1659">
        <v>1</v>
      </c>
      <c r="F1659">
        <v>1</v>
      </c>
      <c r="G1659">
        <v>15514512</v>
      </c>
      <c r="H1659">
        <v>3</v>
      </c>
      <c r="I1659" t="s">
        <v>965</v>
      </c>
      <c r="J1659" t="s">
        <v>966</v>
      </c>
      <c r="K1659" t="s">
        <v>967</v>
      </c>
      <c r="L1659">
        <v>1346</v>
      </c>
      <c r="N1659">
        <v>1009</v>
      </c>
      <c r="O1659" t="s">
        <v>968</v>
      </c>
      <c r="P1659" t="s">
        <v>968</v>
      </c>
      <c r="Q1659">
        <v>1</v>
      </c>
      <c r="X1659">
        <v>0.05</v>
      </c>
      <c r="Y1659">
        <v>31.49</v>
      </c>
      <c r="Z1659">
        <v>0</v>
      </c>
      <c r="AA1659">
        <v>0</v>
      </c>
      <c r="AB1659">
        <v>0</v>
      </c>
      <c r="AC1659">
        <v>0</v>
      </c>
      <c r="AD1659">
        <v>1</v>
      </c>
      <c r="AE1659">
        <v>0</v>
      </c>
      <c r="AF1659" t="s">
        <v>3</v>
      </c>
      <c r="AG1659">
        <v>0.05</v>
      </c>
      <c r="AH1659">
        <v>3</v>
      </c>
      <c r="AI1659">
        <v>-1</v>
      </c>
      <c r="AJ1659" t="s">
        <v>3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</row>
    <row r="1660" spans="1:44" x14ac:dyDescent="0.2">
      <c r="A1660">
        <f>ROW(Source!A1342)</f>
        <v>1342</v>
      </c>
      <c r="B1660">
        <v>1474085403</v>
      </c>
      <c r="C1660">
        <v>1472733802</v>
      </c>
      <c r="D1660">
        <v>1441819193</v>
      </c>
      <c r="E1660">
        <v>15514512</v>
      </c>
      <c r="F1660">
        <v>1</v>
      </c>
      <c r="G1660">
        <v>15514512</v>
      </c>
      <c r="H1660">
        <v>1</v>
      </c>
      <c r="I1660" t="s">
        <v>958</v>
      </c>
      <c r="J1660" t="s">
        <v>3</v>
      </c>
      <c r="K1660" t="s">
        <v>959</v>
      </c>
      <c r="L1660">
        <v>1191</v>
      </c>
      <c r="N1660">
        <v>1013</v>
      </c>
      <c r="O1660" t="s">
        <v>960</v>
      </c>
      <c r="P1660" t="s">
        <v>960</v>
      </c>
      <c r="Q1660">
        <v>1</v>
      </c>
      <c r="X1660">
        <v>0.3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1</v>
      </c>
      <c r="AE1660">
        <v>1</v>
      </c>
      <c r="AF1660" t="s">
        <v>551</v>
      </c>
      <c r="AG1660">
        <v>0.312</v>
      </c>
      <c r="AH1660">
        <v>3</v>
      </c>
      <c r="AI1660">
        <v>-1</v>
      </c>
      <c r="AJ1660" t="s">
        <v>3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</row>
    <row r="1661" spans="1:44" x14ac:dyDescent="0.2">
      <c r="A1661">
        <f>ROW(Source!A1342)</f>
        <v>1342</v>
      </c>
      <c r="B1661">
        <v>1474085404</v>
      </c>
      <c r="C1661">
        <v>1472733802</v>
      </c>
      <c r="D1661">
        <v>1441836235</v>
      </c>
      <c r="E1661">
        <v>1</v>
      </c>
      <c r="F1661">
        <v>1</v>
      </c>
      <c r="G1661">
        <v>15514512</v>
      </c>
      <c r="H1661">
        <v>3</v>
      </c>
      <c r="I1661" t="s">
        <v>965</v>
      </c>
      <c r="J1661" t="s">
        <v>966</v>
      </c>
      <c r="K1661" t="s">
        <v>967</v>
      </c>
      <c r="L1661">
        <v>1346</v>
      </c>
      <c r="N1661">
        <v>1009</v>
      </c>
      <c r="O1661" t="s">
        <v>968</v>
      </c>
      <c r="P1661" t="s">
        <v>968</v>
      </c>
      <c r="Q1661">
        <v>1</v>
      </c>
      <c r="X1661">
        <v>0.02</v>
      </c>
      <c r="Y1661">
        <v>31.49</v>
      </c>
      <c r="Z1661">
        <v>0</v>
      </c>
      <c r="AA1661">
        <v>0</v>
      </c>
      <c r="AB1661">
        <v>0</v>
      </c>
      <c r="AC1661">
        <v>0</v>
      </c>
      <c r="AD1661">
        <v>1</v>
      </c>
      <c r="AE1661">
        <v>0</v>
      </c>
      <c r="AF1661" t="s">
        <v>3</v>
      </c>
      <c r="AG1661">
        <v>0.02</v>
      </c>
      <c r="AH1661">
        <v>3</v>
      </c>
      <c r="AI1661">
        <v>-1</v>
      </c>
      <c r="AJ1661" t="s">
        <v>3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</row>
    <row r="1662" spans="1:44" x14ac:dyDescent="0.2">
      <c r="A1662">
        <f>ROW(Source!A1343)</f>
        <v>1343</v>
      </c>
      <c r="B1662">
        <v>1474085405</v>
      </c>
      <c r="C1662">
        <v>1472733813</v>
      </c>
      <c r="D1662">
        <v>1441819193</v>
      </c>
      <c r="E1662">
        <v>15514512</v>
      </c>
      <c r="F1662">
        <v>1</v>
      </c>
      <c r="G1662">
        <v>15514512</v>
      </c>
      <c r="H1662">
        <v>1</v>
      </c>
      <c r="I1662" t="s">
        <v>958</v>
      </c>
      <c r="J1662" t="s">
        <v>3</v>
      </c>
      <c r="K1662" t="s">
        <v>959</v>
      </c>
      <c r="L1662">
        <v>1191</v>
      </c>
      <c r="N1662">
        <v>1013</v>
      </c>
      <c r="O1662" t="s">
        <v>960</v>
      </c>
      <c r="P1662" t="s">
        <v>960</v>
      </c>
      <c r="Q1662">
        <v>1</v>
      </c>
      <c r="X1662">
        <v>0.18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1</v>
      </c>
      <c r="AE1662">
        <v>1</v>
      </c>
      <c r="AF1662" t="s">
        <v>551</v>
      </c>
      <c r="AG1662">
        <v>0.18720000000000001</v>
      </c>
      <c r="AH1662">
        <v>3</v>
      </c>
      <c r="AI1662">
        <v>-1</v>
      </c>
      <c r="AJ1662" t="s">
        <v>3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</row>
    <row r="1663" spans="1:44" x14ac:dyDescent="0.2">
      <c r="A1663">
        <f>ROW(Source!A1343)</f>
        <v>1343</v>
      </c>
      <c r="B1663">
        <v>1474085406</v>
      </c>
      <c r="C1663">
        <v>1472733813</v>
      </c>
      <c r="D1663">
        <v>1441836235</v>
      </c>
      <c r="E1663">
        <v>1</v>
      </c>
      <c r="F1663">
        <v>1</v>
      </c>
      <c r="G1663">
        <v>15514512</v>
      </c>
      <c r="H1663">
        <v>3</v>
      </c>
      <c r="I1663" t="s">
        <v>965</v>
      </c>
      <c r="J1663" t="s">
        <v>966</v>
      </c>
      <c r="K1663" t="s">
        <v>967</v>
      </c>
      <c r="L1663">
        <v>1346</v>
      </c>
      <c r="N1663">
        <v>1009</v>
      </c>
      <c r="O1663" t="s">
        <v>968</v>
      </c>
      <c r="P1663" t="s">
        <v>968</v>
      </c>
      <c r="Q1663">
        <v>1</v>
      </c>
      <c r="X1663">
        <v>0.04</v>
      </c>
      <c r="Y1663">
        <v>31.49</v>
      </c>
      <c r="Z1663">
        <v>0</v>
      </c>
      <c r="AA1663">
        <v>0</v>
      </c>
      <c r="AB1663">
        <v>0</v>
      </c>
      <c r="AC1663">
        <v>0</v>
      </c>
      <c r="AD1663">
        <v>1</v>
      </c>
      <c r="AE1663">
        <v>0</v>
      </c>
      <c r="AF1663" t="s">
        <v>3</v>
      </c>
      <c r="AG1663">
        <v>0.04</v>
      </c>
      <c r="AH1663">
        <v>3</v>
      </c>
      <c r="AI1663">
        <v>-1</v>
      </c>
      <c r="AJ1663" t="s">
        <v>3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</row>
    <row r="1664" spans="1:44" x14ac:dyDescent="0.2">
      <c r="A1664">
        <f>ROW(Source!A1344)</f>
        <v>1344</v>
      </c>
      <c r="B1664">
        <v>1474085407</v>
      </c>
      <c r="C1664">
        <v>1472733827</v>
      </c>
      <c r="D1664">
        <v>1441819193</v>
      </c>
      <c r="E1664">
        <v>15514512</v>
      </c>
      <c r="F1664">
        <v>1</v>
      </c>
      <c r="G1664">
        <v>15514512</v>
      </c>
      <c r="H1664">
        <v>1</v>
      </c>
      <c r="I1664" t="s">
        <v>958</v>
      </c>
      <c r="J1664" t="s">
        <v>3</v>
      </c>
      <c r="K1664" t="s">
        <v>959</v>
      </c>
      <c r="L1664">
        <v>1191</v>
      </c>
      <c r="N1664">
        <v>1013</v>
      </c>
      <c r="O1664" t="s">
        <v>960</v>
      </c>
      <c r="P1664" t="s">
        <v>960</v>
      </c>
      <c r="Q1664">
        <v>1</v>
      </c>
      <c r="X1664">
        <v>0.28000000000000003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1</v>
      </c>
      <c r="AE1664">
        <v>1</v>
      </c>
      <c r="AF1664" t="s">
        <v>558</v>
      </c>
      <c r="AG1664">
        <v>0.30240000000000006</v>
      </c>
      <c r="AH1664">
        <v>3</v>
      </c>
      <c r="AI1664">
        <v>-1</v>
      </c>
      <c r="AJ1664" t="s">
        <v>3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</row>
    <row r="1665" spans="1:44" x14ac:dyDescent="0.2">
      <c r="A1665">
        <f>ROW(Source!A1344)</f>
        <v>1344</v>
      </c>
      <c r="B1665">
        <v>1474085408</v>
      </c>
      <c r="C1665">
        <v>1472733827</v>
      </c>
      <c r="D1665">
        <v>1441836235</v>
      </c>
      <c r="E1665">
        <v>1</v>
      </c>
      <c r="F1665">
        <v>1</v>
      </c>
      <c r="G1665">
        <v>15514512</v>
      </c>
      <c r="H1665">
        <v>3</v>
      </c>
      <c r="I1665" t="s">
        <v>965</v>
      </c>
      <c r="J1665" t="s">
        <v>966</v>
      </c>
      <c r="K1665" t="s">
        <v>967</v>
      </c>
      <c r="L1665">
        <v>1346</v>
      </c>
      <c r="N1665">
        <v>1009</v>
      </c>
      <c r="O1665" t="s">
        <v>968</v>
      </c>
      <c r="P1665" t="s">
        <v>968</v>
      </c>
      <c r="Q1665">
        <v>1</v>
      </c>
      <c r="X1665">
        <v>0.02</v>
      </c>
      <c r="Y1665">
        <v>31.49</v>
      </c>
      <c r="Z1665">
        <v>0</v>
      </c>
      <c r="AA1665">
        <v>0</v>
      </c>
      <c r="AB1665">
        <v>0</v>
      </c>
      <c r="AC1665">
        <v>0</v>
      </c>
      <c r="AD1665">
        <v>1</v>
      </c>
      <c r="AE1665">
        <v>0</v>
      </c>
      <c r="AF1665" t="s">
        <v>3</v>
      </c>
      <c r="AG1665">
        <v>0.02</v>
      </c>
      <c r="AH1665">
        <v>3</v>
      </c>
      <c r="AI1665">
        <v>-1</v>
      </c>
      <c r="AJ1665" t="s">
        <v>3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</row>
    <row r="1666" spans="1:44" x14ac:dyDescent="0.2">
      <c r="A1666">
        <f>ROW(Source!A1345)</f>
        <v>1345</v>
      </c>
      <c r="B1666">
        <v>1474085409</v>
      </c>
      <c r="C1666">
        <v>1472733838</v>
      </c>
      <c r="D1666">
        <v>1441819193</v>
      </c>
      <c r="E1666">
        <v>15514512</v>
      </c>
      <c r="F1666">
        <v>1</v>
      </c>
      <c r="G1666">
        <v>15514512</v>
      </c>
      <c r="H1666">
        <v>1</v>
      </c>
      <c r="I1666" t="s">
        <v>958</v>
      </c>
      <c r="J1666" t="s">
        <v>3</v>
      </c>
      <c r="K1666" t="s">
        <v>959</v>
      </c>
      <c r="L1666">
        <v>1191</v>
      </c>
      <c r="N1666">
        <v>1013</v>
      </c>
      <c r="O1666" t="s">
        <v>960</v>
      </c>
      <c r="P1666" t="s">
        <v>960</v>
      </c>
      <c r="Q1666">
        <v>1</v>
      </c>
      <c r="X1666">
        <v>0.22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1</v>
      </c>
      <c r="AE1666">
        <v>1</v>
      </c>
      <c r="AF1666" t="s">
        <v>551</v>
      </c>
      <c r="AG1666">
        <v>0.2288</v>
      </c>
      <c r="AH1666">
        <v>3</v>
      </c>
      <c r="AI1666">
        <v>-1</v>
      </c>
      <c r="AJ1666" t="s">
        <v>3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</row>
    <row r="1667" spans="1:44" x14ac:dyDescent="0.2">
      <c r="A1667">
        <f>ROW(Source!A1345)</f>
        <v>1345</v>
      </c>
      <c r="B1667">
        <v>1474085410</v>
      </c>
      <c r="C1667">
        <v>1472733838</v>
      </c>
      <c r="D1667">
        <v>1441836235</v>
      </c>
      <c r="E1667">
        <v>1</v>
      </c>
      <c r="F1667">
        <v>1</v>
      </c>
      <c r="G1667">
        <v>15514512</v>
      </c>
      <c r="H1667">
        <v>3</v>
      </c>
      <c r="I1667" t="s">
        <v>965</v>
      </c>
      <c r="J1667" t="s">
        <v>966</v>
      </c>
      <c r="K1667" t="s">
        <v>967</v>
      </c>
      <c r="L1667">
        <v>1346</v>
      </c>
      <c r="N1667">
        <v>1009</v>
      </c>
      <c r="O1667" t="s">
        <v>968</v>
      </c>
      <c r="P1667" t="s">
        <v>968</v>
      </c>
      <c r="Q1667">
        <v>1</v>
      </c>
      <c r="X1667">
        <v>0.05</v>
      </c>
      <c r="Y1667">
        <v>31.49</v>
      </c>
      <c r="Z1667">
        <v>0</v>
      </c>
      <c r="AA1667">
        <v>0</v>
      </c>
      <c r="AB1667">
        <v>0</v>
      </c>
      <c r="AC1667">
        <v>0</v>
      </c>
      <c r="AD1667">
        <v>1</v>
      </c>
      <c r="AE1667">
        <v>0</v>
      </c>
      <c r="AF1667" t="s">
        <v>3</v>
      </c>
      <c r="AG1667">
        <v>0.05</v>
      </c>
      <c r="AH1667">
        <v>3</v>
      </c>
      <c r="AI1667">
        <v>-1</v>
      </c>
      <c r="AJ1667" t="s">
        <v>3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</row>
    <row r="1668" spans="1:44" x14ac:dyDescent="0.2">
      <c r="A1668">
        <f>ROW(Source!A1346)</f>
        <v>1346</v>
      </c>
      <c r="B1668">
        <v>1474085411</v>
      </c>
      <c r="C1668">
        <v>1472733858</v>
      </c>
      <c r="D1668">
        <v>1441819193</v>
      </c>
      <c r="E1668">
        <v>15514512</v>
      </c>
      <c r="F1668">
        <v>1</v>
      </c>
      <c r="G1668">
        <v>15514512</v>
      </c>
      <c r="H1668">
        <v>1</v>
      </c>
      <c r="I1668" t="s">
        <v>958</v>
      </c>
      <c r="J1668" t="s">
        <v>3</v>
      </c>
      <c r="K1668" t="s">
        <v>959</v>
      </c>
      <c r="L1668">
        <v>1191</v>
      </c>
      <c r="N1668">
        <v>1013</v>
      </c>
      <c r="O1668" t="s">
        <v>960</v>
      </c>
      <c r="P1668" t="s">
        <v>960</v>
      </c>
      <c r="Q1668">
        <v>1</v>
      </c>
      <c r="X1668">
        <v>3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1</v>
      </c>
      <c r="AE1668">
        <v>1</v>
      </c>
      <c r="AF1668" t="s">
        <v>3</v>
      </c>
      <c r="AG1668">
        <v>3</v>
      </c>
      <c r="AH1668">
        <v>3</v>
      </c>
      <c r="AI1668">
        <v>-1</v>
      </c>
      <c r="AJ1668" t="s">
        <v>3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</row>
    <row r="1669" spans="1:44" x14ac:dyDescent="0.2">
      <c r="A1669">
        <f>ROW(Source!A1346)</f>
        <v>1346</v>
      </c>
      <c r="B1669">
        <v>1474085412</v>
      </c>
      <c r="C1669">
        <v>1472733858</v>
      </c>
      <c r="D1669">
        <v>1441836237</v>
      </c>
      <c r="E1669">
        <v>1</v>
      </c>
      <c r="F1669">
        <v>1</v>
      </c>
      <c r="G1669">
        <v>15514512</v>
      </c>
      <c r="H1669">
        <v>3</v>
      </c>
      <c r="I1669" t="s">
        <v>1074</v>
      </c>
      <c r="J1669" t="s">
        <v>1075</v>
      </c>
      <c r="K1669" t="s">
        <v>1076</v>
      </c>
      <c r="L1669">
        <v>1346</v>
      </c>
      <c r="N1669">
        <v>1009</v>
      </c>
      <c r="O1669" t="s">
        <v>968</v>
      </c>
      <c r="P1669" t="s">
        <v>968</v>
      </c>
      <c r="Q1669">
        <v>1</v>
      </c>
      <c r="X1669">
        <v>0.03</v>
      </c>
      <c r="Y1669">
        <v>375.16</v>
      </c>
      <c r="Z1669">
        <v>0</v>
      </c>
      <c r="AA1669">
        <v>0</v>
      </c>
      <c r="AB1669">
        <v>0</v>
      </c>
      <c r="AC1669">
        <v>0</v>
      </c>
      <c r="AD1669">
        <v>1</v>
      </c>
      <c r="AE1669">
        <v>0</v>
      </c>
      <c r="AF1669" t="s">
        <v>3</v>
      </c>
      <c r="AG1669">
        <v>0.03</v>
      </c>
      <c r="AH1669">
        <v>3</v>
      </c>
      <c r="AI1669">
        <v>-1</v>
      </c>
      <c r="AJ1669" t="s">
        <v>3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</row>
    <row r="1670" spans="1:44" x14ac:dyDescent="0.2">
      <c r="A1670">
        <f>ROW(Source!A1346)</f>
        <v>1346</v>
      </c>
      <c r="B1670">
        <v>1474085413</v>
      </c>
      <c r="C1670">
        <v>1472733858</v>
      </c>
      <c r="D1670">
        <v>1441836235</v>
      </c>
      <c r="E1670">
        <v>1</v>
      </c>
      <c r="F1670">
        <v>1</v>
      </c>
      <c r="G1670">
        <v>15514512</v>
      </c>
      <c r="H1670">
        <v>3</v>
      </c>
      <c r="I1670" t="s">
        <v>965</v>
      </c>
      <c r="J1670" t="s">
        <v>966</v>
      </c>
      <c r="K1670" t="s">
        <v>967</v>
      </c>
      <c r="L1670">
        <v>1346</v>
      </c>
      <c r="N1670">
        <v>1009</v>
      </c>
      <c r="O1670" t="s">
        <v>968</v>
      </c>
      <c r="P1670" t="s">
        <v>968</v>
      </c>
      <c r="Q1670">
        <v>1</v>
      </c>
      <c r="X1670">
        <v>1.7999999999999999E-2</v>
      </c>
      <c r="Y1670">
        <v>31.49</v>
      </c>
      <c r="Z1670">
        <v>0</v>
      </c>
      <c r="AA1670">
        <v>0</v>
      </c>
      <c r="AB1670">
        <v>0</v>
      </c>
      <c r="AC1670">
        <v>0</v>
      </c>
      <c r="AD1670">
        <v>1</v>
      </c>
      <c r="AE1670">
        <v>0</v>
      </c>
      <c r="AF1670" t="s">
        <v>3</v>
      </c>
      <c r="AG1670">
        <v>1.7999999999999999E-2</v>
      </c>
      <c r="AH1670">
        <v>3</v>
      </c>
      <c r="AI1670">
        <v>-1</v>
      </c>
      <c r="AJ1670" t="s">
        <v>3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</row>
    <row r="1671" spans="1:44" x14ac:dyDescent="0.2">
      <c r="A1671">
        <f>ROW(Source!A1347)</f>
        <v>1347</v>
      </c>
      <c r="B1671">
        <v>1474085414</v>
      </c>
      <c r="C1671">
        <v>1472733869</v>
      </c>
      <c r="D1671">
        <v>1441819193</v>
      </c>
      <c r="E1671">
        <v>15514512</v>
      </c>
      <c r="F1671">
        <v>1</v>
      </c>
      <c r="G1671">
        <v>15514512</v>
      </c>
      <c r="H1671">
        <v>1</v>
      </c>
      <c r="I1671" t="s">
        <v>958</v>
      </c>
      <c r="J1671" t="s">
        <v>3</v>
      </c>
      <c r="K1671" t="s">
        <v>959</v>
      </c>
      <c r="L1671">
        <v>1191</v>
      </c>
      <c r="N1671">
        <v>1013</v>
      </c>
      <c r="O1671" t="s">
        <v>960</v>
      </c>
      <c r="P1671" t="s">
        <v>960</v>
      </c>
      <c r="Q1671">
        <v>1</v>
      </c>
      <c r="X1671">
        <v>1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1</v>
      </c>
      <c r="AE1671">
        <v>1</v>
      </c>
      <c r="AF1671" t="s">
        <v>28</v>
      </c>
      <c r="AG1671">
        <v>3</v>
      </c>
      <c r="AH1671">
        <v>3</v>
      </c>
      <c r="AI1671">
        <v>-1</v>
      </c>
      <c r="AJ1671" t="s">
        <v>3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</row>
    <row r="1672" spans="1:44" x14ac:dyDescent="0.2">
      <c r="A1672">
        <f>ROW(Source!A1347)</f>
        <v>1347</v>
      </c>
      <c r="B1672">
        <v>1474085415</v>
      </c>
      <c r="C1672">
        <v>1472733869</v>
      </c>
      <c r="D1672">
        <v>1441836235</v>
      </c>
      <c r="E1672">
        <v>1</v>
      </c>
      <c r="F1672">
        <v>1</v>
      </c>
      <c r="G1672">
        <v>15514512</v>
      </c>
      <c r="H1672">
        <v>3</v>
      </c>
      <c r="I1672" t="s">
        <v>965</v>
      </c>
      <c r="J1672" t="s">
        <v>966</v>
      </c>
      <c r="K1672" t="s">
        <v>967</v>
      </c>
      <c r="L1672">
        <v>1346</v>
      </c>
      <c r="N1672">
        <v>1009</v>
      </c>
      <c r="O1672" t="s">
        <v>968</v>
      </c>
      <c r="P1672" t="s">
        <v>968</v>
      </c>
      <c r="Q1672">
        <v>1</v>
      </c>
      <c r="X1672">
        <v>6.0000000000000001E-3</v>
      </c>
      <c r="Y1672">
        <v>31.49</v>
      </c>
      <c r="Z1672">
        <v>0</v>
      </c>
      <c r="AA1672">
        <v>0</v>
      </c>
      <c r="AB1672">
        <v>0</v>
      </c>
      <c r="AC1672">
        <v>0</v>
      </c>
      <c r="AD1672">
        <v>1</v>
      </c>
      <c r="AE1672">
        <v>0</v>
      </c>
      <c r="AF1672" t="s">
        <v>28</v>
      </c>
      <c r="AG1672">
        <v>1.8000000000000002E-2</v>
      </c>
      <c r="AH1672">
        <v>3</v>
      </c>
      <c r="AI1672">
        <v>-1</v>
      </c>
      <c r="AJ1672" t="s">
        <v>3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</row>
    <row r="1673" spans="1:44" x14ac:dyDescent="0.2">
      <c r="A1673">
        <f>ROW(Source!A1348)</f>
        <v>1348</v>
      </c>
      <c r="B1673">
        <v>1474085416</v>
      </c>
      <c r="C1673">
        <v>1472733883</v>
      </c>
      <c r="D1673">
        <v>1441819193</v>
      </c>
      <c r="E1673">
        <v>15514512</v>
      </c>
      <c r="F1673">
        <v>1</v>
      </c>
      <c r="G1673">
        <v>15514512</v>
      </c>
      <c r="H1673">
        <v>1</v>
      </c>
      <c r="I1673" t="s">
        <v>958</v>
      </c>
      <c r="J1673" t="s">
        <v>3</v>
      </c>
      <c r="K1673" t="s">
        <v>959</v>
      </c>
      <c r="L1673">
        <v>1191</v>
      </c>
      <c r="N1673">
        <v>1013</v>
      </c>
      <c r="O1673" t="s">
        <v>960</v>
      </c>
      <c r="P1673" t="s">
        <v>960</v>
      </c>
      <c r="Q1673">
        <v>1</v>
      </c>
      <c r="X1673">
        <v>0.3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1</v>
      </c>
      <c r="AE1673">
        <v>1</v>
      </c>
      <c r="AF1673" t="s">
        <v>551</v>
      </c>
      <c r="AG1673">
        <v>0.312</v>
      </c>
      <c r="AH1673">
        <v>3</v>
      </c>
      <c r="AI1673">
        <v>-1</v>
      </c>
      <c r="AJ1673" t="s">
        <v>3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</row>
    <row r="1674" spans="1:44" x14ac:dyDescent="0.2">
      <c r="A1674">
        <f>ROW(Source!A1348)</f>
        <v>1348</v>
      </c>
      <c r="B1674">
        <v>1474085417</v>
      </c>
      <c r="C1674">
        <v>1472733883</v>
      </c>
      <c r="D1674">
        <v>1441836235</v>
      </c>
      <c r="E1674">
        <v>1</v>
      </c>
      <c r="F1674">
        <v>1</v>
      </c>
      <c r="G1674">
        <v>15514512</v>
      </c>
      <c r="H1674">
        <v>3</v>
      </c>
      <c r="I1674" t="s">
        <v>965</v>
      </c>
      <c r="J1674" t="s">
        <v>966</v>
      </c>
      <c r="K1674" t="s">
        <v>967</v>
      </c>
      <c r="L1674">
        <v>1346</v>
      </c>
      <c r="N1674">
        <v>1009</v>
      </c>
      <c r="O1674" t="s">
        <v>968</v>
      </c>
      <c r="P1674" t="s">
        <v>968</v>
      </c>
      <c r="Q1674">
        <v>1</v>
      </c>
      <c r="X1674">
        <v>0.02</v>
      </c>
      <c r="Y1674">
        <v>31.49</v>
      </c>
      <c r="Z1674">
        <v>0</v>
      </c>
      <c r="AA1674">
        <v>0</v>
      </c>
      <c r="AB1674">
        <v>0</v>
      </c>
      <c r="AC1674">
        <v>0</v>
      </c>
      <c r="AD1674">
        <v>1</v>
      </c>
      <c r="AE1674">
        <v>0</v>
      </c>
      <c r="AF1674" t="s">
        <v>3</v>
      </c>
      <c r="AG1674">
        <v>0.02</v>
      </c>
      <c r="AH1674">
        <v>3</v>
      </c>
      <c r="AI1674">
        <v>-1</v>
      </c>
      <c r="AJ1674" t="s">
        <v>3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</row>
    <row r="1675" spans="1:44" x14ac:dyDescent="0.2">
      <c r="A1675">
        <f>ROW(Source!A1384)</f>
        <v>1384</v>
      </c>
      <c r="B1675">
        <v>1474085418</v>
      </c>
      <c r="C1675">
        <v>1472733889</v>
      </c>
      <c r="D1675">
        <v>1441819193</v>
      </c>
      <c r="E1675">
        <v>15514512</v>
      </c>
      <c r="F1675">
        <v>1</v>
      </c>
      <c r="G1675">
        <v>15514512</v>
      </c>
      <c r="H1675">
        <v>1</v>
      </c>
      <c r="I1675" t="s">
        <v>958</v>
      </c>
      <c r="J1675" t="s">
        <v>3</v>
      </c>
      <c r="K1675" t="s">
        <v>959</v>
      </c>
      <c r="L1675">
        <v>1191</v>
      </c>
      <c r="N1675">
        <v>1013</v>
      </c>
      <c r="O1675" t="s">
        <v>960</v>
      </c>
      <c r="P1675" t="s">
        <v>960</v>
      </c>
      <c r="Q1675">
        <v>1</v>
      </c>
      <c r="X1675">
        <v>0.4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1</v>
      </c>
      <c r="AE1675">
        <v>1</v>
      </c>
      <c r="AF1675" t="s">
        <v>3</v>
      </c>
      <c r="AG1675">
        <v>0.4</v>
      </c>
      <c r="AH1675">
        <v>3</v>
      </c>
      <c r="AI1675">
        <v>-1</v>
      </c>
      <c r="AJ1675" t="s">
        <v>3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</row>
    <row r="1676" spans="1:44" x14ac:dyDescent="0.2">
      <c r="A1676">
        <f>ROW(Source!A1384)</f>
        <v>1384</v>
      </c>
      <c r="B1676">
        <v>1474085419</v>
      </c>
      <c r="C1676">
        <v>1472733889</v>
      </c>
      <c r="D1676">
        <v>1441836235</v>
      </c>
      <c r="E1676">
        <v>1</v>
      </c>
      <c r="F1676">
        <v>1</v>
      </c>
      <c r="G1676">
        <v>15514512</v>
      </c>
      <c r="H1676">
        <v>3</v>
      </c>
      <c r="I1676" t="s">
        <v>965</v>
      </c>
      <c r="J1676" t="s">
        <v>966</v>
      </c>
      <c r="K1676" t="s">
        <v>967</v>
      </c>
      <c r="L1676">
        <v>1346</v>
      </c>
      <c r="N1676">
        <v>1009</v>
      </c>
      <c r="O1676" t="s">
        <v>968</v>
      </c>
      <c r="P1676" t="s">
        <v>968</v>
      </c>
      <c r="Q1676">
        <v>1</v>
      </c>
      <c r="X1676">
        <v>0.2</v>
      </c>
      <c r="Y1676">
        <v>31.49</v>
      </c>
      <c r="Z1676">
        <v>0</v>
      </c>
      <c r="AA1676">
        <v>0</v>
      </c>
      <c r="AB1676">
        <v>0</v>
      </c>
      <c r="AC1676">
        <v>0</v>
      </c>
      <c r="AD1676">
        <v>1</v>
      </c>
      <c r="AE1676">
        <v>0</v>
      </c>
      <c r="AF1676" t="s">
        <v>3</v>
      </c>
      <c r="AG1676">
        <v>0.2</v>
      </c>
      <c r="AH1676">
        <v>3</v>
      </c>
      <c r="AI1676">
        <v>-1</v>
      </c>
      <c r="AJ1676" t="s">
        <v>3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</row>
    <row r="1677" spans="1:44" x14ac:dyDescent="0.2">
      <c r="A1677">
        <f>ROW(Source!A1385)</f>
        <v>1385</v>
      </c>
      <c r="B1677">
        <v>1474085420</v>
      </c>
      <c r="C1677">
        <v>1472733899</v>
      </c>
      <c r="D1677">
        <v>1441819193</v>
      </c>
      <c r="E1677">
        <v>15514512</v>
      </c>
      <c r="F1677">
        <v>1</v>
      </c>
      <c r="G1677">
        <v>15514512</v>
      </c>
      <c r="H1677">
        <v>1</v>
      </c>
      <c r="I1677" t="s">
        <v>958</v>
      </c>
      <c r="J1677" t="s">
        <v>3</v>
      </c>
      <c r="K1677" t="s">
        <v>959</v>
      </c>
      <c r="L1677">
        <v>1191</v>
      </c>
      <c r="N1677">
        <v>1013</v>
      </c>
      <c r="O1677" t="s">
        <v>960</v>
      </c>
      <c r="P1677" t="s">
        <v>960</v>
      </c>
      <c r="Q1677">
        <v>1</v>
      </c>
      <c r="X1677">
        <v>0.18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1</v>
      </c>
      <c r="AE1677">
        <v>1</v>
      </c>
      <c r="AF1677" t="s">
        <v>3</v>
      </c>
      <c r="AG1677">
        <v>0.18</v>
      </c>
      <c r="AH1677">
        <v>3</v>
      </c>
      <c r="AI1677">
        <v>-1</v>
      </c>
      <c r="AJ1677" t="s">
        <v>3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</row>
    <row r="1678" spans="1:44" x14ac:dyDescent="0.2">
      <c r="A1678">
        <f>ROW(Source!A1385)</f>
        <v>1385</v>
      </c>
      <c r="B1678">
        <v>1474085421</v>
      </c>
      <c r="C1678">
        <v>1472733899</v>
      </c>
      <c r="D1678">
        <v>1441836235</v>
      </c>
      <c r="E1678">
        <v>1</v>
      </c>
      <c r="F1678">
        <v>1</v>
      </c>
      <c r="G1678">
        <v>15514512</v>
      </c>
      <c r="H1678">
        <v>3</v>
      </c>
      <c r="I1678" t="s">
        <v>965</v>
      </c>
      <c r="J1678" t="s">
        <v>966</v>
      </c>
      <c r="K1678" t="s">
        <v>967</v>
      </c>
      <c r="L1678">
        <v>1346</v>
      </c>
      <c r="N1678">
        <v>1009</v>
      </c>
      <c r="O1678" t="s">
        <v>968</v>
      </c>
      <c r="P1678" t="s">
        <v>968</v>
      </c>
      <c r="Q1678">
        <v>1</v>
      </c>
      <c r="X1678">
        <v>0.2</v>
      </c>
      <c r="Y1678">
        <v>31.49</v>
      </c>
      <c r="Z1678">
        <v>0</v>
      </c>
      <c r="AA1678">
        <v>0</v>
      </c>
      <c r="AB1678">
        <v>0</v>
      </c>
      <c r="AC1678">
        <v>0</v>
      </c>
      <c r="AD1678">
        <v>1</v>
      </c>
      <c r="AE1678">
        <v>0</v>
      </c>
      <c r="AF1678" t="s">
        <v>3</v>
      </c>
      <c r="AG1678">
        <v>0.2</v>
      </c>
      <c r="AH1678">
        <v>3</v>
      </c>
      <c r="AI1678">
        <v>-1</v>
      </c>
      <c r="AJ1678" t="s">
        <v>3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</row>
    <row r="1679" spans="1:44" x14ac:dyDescent="0.2">
      <c r="A1679">
        <f>ROW(Source!A1386)</f>
        <v>1386</v>
      </c>
      <c r="B1679">
        <v>1474085422</v>
      </c>
      <c r="C1679">
        <v>1472733909</v>
      </c>
      <c r="D1679">
        <v>1441819193</v>
      </c>
      <c r="E1679">
        <v>15514512</v>
      </c>
      <c r="F1679">
        <v>1</v>
      </c>
      <c r="G1679">
        <v>15514512</v>
      </c>
      <c r="H1679">
        <v>1</v>
      </c>
      <c r="I1679" t="s">
        <v>958</v>
      </c>
      <c r="J1679" t="s">
        <v>3</v>
      </c>
      <c r="K1679" t="s">
        <v>959</v>
      </c>
      <c r="L1679">
        <v>1191</v>
      </c>
      <c r="N1679">
        <v>1013</v>
      </c>
      <c r="O1679" t="s">
        <v>960</v>
      </c>
      <c r="P1679" t="s">
        <v>960</v>
      </c>
      <c r="Q1679">
        <v>1</v>
      </c>
      <c r="X1679">
        <v>0.24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1</v>
      </c>
      <c r="AE1679">
        <v>1</v>
      </c>
      <c r="AF1679" t="s">
        <v>105</v>
      </c>
      <c r="AG1679">
        <v>0.48</v>
      </c>
      <c r="AH1679">
        <v>3</v>
      </c>
      <c r="AI1679">
        <v>-1</v>
      </c>
      <c r="AJ1679" t="s">
        <v>3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</row>
    <row r="1680" spans="1:44" x14ac:dyDescent="0.2">
      <c r="A1680">
        <f>ROW(Source!A1387)</f>
        <v>1387</v>
      </c>
      <c r="B1680">
        <v>1474085423</v>
      </c>
      <c r="C1680">
        <v>1472733913</v>
      </c>
      <c r="D1680">
        <v>1441819193</v>
      </c>
      <c r="E1680">
        <v>15514512</v>
      </c>
      <c r="F1680">
        <v>1</v>
      </c>
      <c r="G1680">
        <v>15514512</v>
      </c>
      <c r="H1680">
        <v>1</v>
      </c>
      <c r="I1680" t="s">
        <v>958</v>
      </c>
      <c r="J1680" t="s">
        <v>3</v>
      </c>
      <c r="K1680" t="s">
        <v>959</v>
      </c>
      <c r="L1680">
        <v>1191</v>
      </c>
      <c r="N1680">
        <v>1013</v>
      </c>
      <c r="O1680" t="s">
        <v>960</v>
      </c>
      <c r="P1680" t="s">
        <v>960</v>
      </c>
      <c r="Q1680">
        <v>1</v>
      </c>
      <c r="X1680">
        <v>0.3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1</v>
      </c>
      <c r="AE1680">
        <v>1</v>
      </c>
      <c r="AF1680" t="s">
        <v>105</v>
      </c>
      <c r="AG1680">
        <v>0.6</v>
      </c>
      <c r="AH1680">
        <v>3</v>
      </c>
      <c r="AI1680">
        <v>-1</v>
      </c>
      <c r="AJ1680" t="s">
        <v>3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</row>
    <row r="1681" spans="1:44" x14ac:dyDescent="0.2">
      <c r="A1681">
        <f>ROW(Source!A1387)</f>
        <v>1387</v>
      </c>
      <c r="B1681">
        <v>1474085424</v>
      </c>
      <c r="C1681">
        <v>1472733913</v>
      </c>
      <c r="D1681">
        <v>1441836235</v>
      </c>
      <c r="E1681">
        <v>1</v>
      </c>
      <c r="F1681">
        <v>1</v>
      </c>
      <c r="G1681">
        <v>15514512</v>
      </c>
      <c r="H1681">
        <v>3</v>
      </c>
      <c r="I1681" t="s">
        <v>965</v>
      </c>
      <c r="J1681" t="s">
        <v>966</v>
      </c>
      <c r="K1681" t="s">
        <v>967</v>
      </c>
      <c r="L1681">
        <v>1346</v>
      </c>
      <c r="N1681">
        <v>1009</v>
      </c>
      <c r="O1681" t="s">
        <v>968</v>
      </c>
      <c r="P1681" t="s">
        <v>968</v>
      </c>
      <c r="Q1681">
        <v>1</v>
      </c>
      <c r="X1681">
        <v>0.05</v>
      </c>
      <c r="Y1681">
        <v>31.49</v>
      </c>
      <c r="Z1681">
        <v>0</v>
      </c>
      <c r="AA1681">
        <v>0</v>
      </c>
      <c r="AB1681">
        <v>0</v>
      </c>
      <c r="AC1681">
        <v>0</v>
      </c>
      <c r="AD1681">
        <v>1</v>
      </c>
      <c r="AE1681">
        <v>0</v>
      </c>
      <c r="AF1681" t="s">
        <v>105</v>
      </c>
      <c r="AG1681">
        <v>0.1</v>
      </c>
      <c r="AH1681">
        <v>3</v>
      </c>
      <c r="AI1681">
        <v>-1</v>
      </c>
      <c r="AJ1681" t="s">
        <v>3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</row>
    <row r="1682" spans="1:44" x14ac:dyDescent="0.2">
      <c r="A1682">
        <f>ROW(Source!A1387)</f>
        <v>1387</v>
      </c>
      <c r="B1682">
        <v>1474085425</v>
      </c>
      <c r="C1682">
        <v>1472733913</v>
      </c>
      <c r="D1682">
        <v>1441834628</v>
      </c>
      <c r="E1682">
        <v>1</v>
      </c>
      <c r="F1682">
        <v>1</v>
      </c>
      <c r="G1682">
        <v>15514512</v>
      </c>
      <c r="H1682">
        <v>3</v>
      </c>
      <c r="I1682" t="s">
        <v>1036</v>
      </c>
      <c r="J1682" t="s">
        <v>1037</v>
      </c>
      <c r="K1682" t="s">
        <v>1038</v>
      </c>
      <c r="L1682">
        <v>1348</v>
      </c>
      <c r="N1682">
        <v>1009</v>
      </c>
      <c r="O1682" t="s">
        <v>861</v>
      </c>
      <c r="P1682" t="s">
        <v>861</v>
      </c>
      <c r="Q1682">
        <v>1000</v>
      </c>
      <c r="X1682">
        <v>4.0000000000000003E-5</v>
      </c>
      <c r="Y1682">
        <v>73951.73</v>
      </c>
      <c r="Z1682">
        <v>0</v>
      </c>
      <c r="AA1682">
        <v>0</v>
      </c>
      <c r="AB1682">
        <v>0</v>
      </c>
      <c r="AC1682">
        <v>0</v>
      </c>
      <c r="AD1682">
        <v>1</v>
      </c>
      <c r="AE1682">
        <v>0</v>
      </c>
      <c r="AF1682" t="s">
        <v>105</v>
      </c>
      <c r="AG1682">
        <v>8.0000000000000007E-5</v>
      </c>
      <c r="AH1682">
        <v>3</v>
      </c>
      <c r="AI1682">
        <v>-1</v>
      </c>
      <c r="AJ1682" t="s">
        <v>3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</row>
    <row r="1683" spans="1:44" x14ac:dyDescent="0.2">
      <c r="A1683">
        <f>ROW(Source!A1388)</f>
        <v>1388</v>
      </c>
      <c r="B1683">
        <v>1474085426</v>
      </c>
      <c r="C1683">
        <v>1472733933</v>
      </c>
      <c r="D1683">
        <v>1441819193</v>
      </c>
      <c r="E1683">
        <v>15514512</v>
      </c>
      <c r="F1683">
        <v>1</v>
      </c>
      <c r="G1683">
        <v>15514512</v>
      </c>
      <c r="H1683">
        <v>1</v>
      </c>
      <c r="I1683" t="s">
        <v>958</v>
      </c>
      <c r="J1683" t="s">
        <v>3</v>
      </c>
      <c r="K1683" t="s">
        <v>959</v>
      </c>
      <c r="L1683">
        <v>1191</v>
      </c>
      <c r="N1683">
        <v>1013</v>
      </c>
      <c r="O1683" t="s">
        <v>960</v>
      </c>
      <c r="P1683" t="s">
        <v>960</v>
      </c>
      <c r="Q1683">
        <v>1</v>
      </c>
      <c r="X1683">
        <v>0.3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1</v>
      </c>
      <c r="AE1683">
        <v>1</v>
      </c>
      <c r="AF1683" t="s">
        <v>3</v>
      </c>
      <c r="AG1683">
        <v>0.3</v>
      </c>
      <c r="AH1683">
        <v>3</v>
      </c>
      <c r="AI1683">
        <v>-1</v>
      </c>
      <c r="AJ1683" t="s">
        <v>3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</row>
    <row r="1684" spans="1:44" x14ac:dyDescent="0.2">
      <c r="A1684">
        <f>ROW(Source!A1389)</f>
        <v>1389</v>
      </c>
      <c r="B1684">
        <v>1474085427</v>
      </c>
      <c r="C1684">
        <v>1472733955</v>
      </c>
      <c r="D1684">
        <v>1441819193</v>
      </c>
      <c r="E1684">
        <v>15514512</v>
      </c>
      <c r="F1684">
        <v>1</v>
      </c>
      <c r="G1684">
        <v>15514512</v>
      </c>
      <c r="H1684">
        <v>1</v>
      </c>
      <c r="I1684" t="s">
        <v>958</v>
      </c>
      <c r="J1684" t="s">
        <v>3</v>
      </c>
      <c r="K1684" t="s">
        <v>959</v>
      </c>
      <c r="L1684">
        <v>1191</v>
      </c>
      <c r="N1684">
        <v>1013</v>
      </c>
      <c r="O1684" t="s">
        <v>960</v>
      </c>
      <c r="P1684" t="s">
        <v>960</v>
      </c>
      <c r="Q1684">
        <v>1</v>
      </c>
      <c r="X1684">
        <v>0.4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1</v>
      </c>
      <c r="AE1684">
        <v>1</v>
      </c>
      <c r="AF1684" t="s">
        <v>3</v>
      </c>
      <c r="AG1684">
        <v>0.4</v>
      </c>
      <c r="AH1684">
        <v>3</v>
      </c>
      <c r="AI1684">
        <v>-1</v>
      </c>
      <c r="AJ1684" t="s">
        <v>3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</row>
    <row r="1685" spans="1:44" x14ac:dyDescent="0.2">
      <c r="A1685">
        <f>ROW(Source!A1389)</f>
        <v>1389</v>
      </c>
      <c r="B1685">
        <v>1474085428</v>
      </c>
      <c r="C1685">
        <v>1472733955</v>
      </c>
      <c r="D1685">
        <v>1441836235</v>
      </c>
      <c r="E1685">
        <v>1</v>
      </c>
      <c r="F1685">
        <v>1</v>
      </c>
      <c r="G1685">
        <v>15514512</v>
      </c>
      <c r="H1685">
        <v>3</v>
      </c>
      <c r="I1685" t="s">
        <v>965</v>
      </c>
      <c r="J1685" t="s">
        <v>966</v>
      </c>
      <c r="K1685" t="s">
        <v>967</v>
      </c>
      <c r="L1685">
        <v>1346</v>
      </c>
      <c r="N1685">
        <v>1009</v>
      </c>
      <c r="O1685" t="s">
        <v>968</v>
      </c>
      <c r="P1685" t="s">
        <v>968</v>
      </c>
      <c r="Q1685">
        <v>1</v>
      </c>
      <c r="X1685">
        <v>0.2</v>
      </c>
      <c r="Y1685">
        <v>31.49</v>
      </c>
      <c r="Z1685">
        <v>0</v>
      </c>
      <c r="AA1685">
        <v>0</v>
      </c>
      <c r="AB1685">
        <v>0</v>
      </c>
      <c r="AC1685">
        <v>0</v>
      </c>
      <c r="AD1685">
        <v>1</v>
      </c>
      <c r="AE1685">
        <v>0</v>
      </c>
      <c r="AF1685" t="s">
        <v>3</v>
      </c>
      <c r="AG1685">
        <v>0.2</v>
      </c>
      <c r="AH1685">
        <v>3</v>
      </c>
      <c r="AI1685">
        <v>-1</v>
      </c>
      <c r="AJ1685" t="s">
        <v>3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</row>
    <row r="1686" spans="1:44" x14ac:dyDescent="0.2">
      <c r="A1686">
        <f>ROW(Source!A1390)</f>
        <v>1390</v>
      </c>
      <c r="B1686">
        <v>1474085429</v>
      </c>
      <c r="C1686">
        <v>1472733960</v>
      </c>
      <c r="D1686">
        <v>1441819193</v>
      </c>
      <c r="E1686">
        <v>15514512</v>
      </c>
      <c r="F1686">
        <v>1</v>
      </c>
      <c r="G1686">
        <v>15514512</v>
      </c>
      <c r="H1686">
        <v>1</v>
      </c>
      <c r="I1686" t="s">
        <v>958</v>
      </c>
      <c r="J1686" t="s">
        <v>3</v>
      </c>
      <c r="K1686" t="s">
        <v>959</v>
      </c>
      <c r="L1686">
        <v>1191</v>
      </c>
      <c r="N1686">
        <v>1013</v>
      </c>
      <c r="O1686" t="s">
        <v>960</v>
      </c>
      <c r="P1686" t="s">
        <v>960</v>
      </c>
      <c r="Q1686">
        <v>1</v>
      </c>
      <c r="X1686">
        <v>0.18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1</v>
      </c>
      <c r="AE1686">
        <v>1</v>
      </c>
      <c r="AF1686" t="s">
        <v>3</v>
      </c>
      <c r="AG1686">
        <v>0.18</v>
      </c>
      <c r="AH1686">
        <v>3</v>
      </c>
      <c r="AI1686">
        <v>-1</v>
      </c>
      <c r="AJ1686" t="s">
        <v>3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</row>
    <row r="1687" spans="1:44" x14ac:dyDescent="0.2">
      <c r="A1687">
        <f>ROW(Source!A1390)</f>
        <v>1390</v>
      </c>
      <c r="B1687">
        <v>1474085430</v>
      </c>
      <c r="C1687">
        <v>1472733960</v>
      </c>
      <c r="D1687">
        <v>1441836235</v>
      </c>
      <c r="E1687">
        <v>1</v>
      </c>
      <c r="F1687">
        <v>1</v>
      </c>
      <c r="G1687">
        <v>15514512</v>
      </c>
      <c r="H1687">
        <v>3</v>
      </c>
      <c r="I1687" t="s">
        <v>965</v>
      </c>
      <c r="J1687" t="s">
        <v>966</v>
      </c>
      <c r="K1687" t="s">
        <v>967</v>
      </c>
      <c r="L1687">
        <v>1346</v>
      </c>
      <c r="N1687">
        <v>1009</v>
      </c>
      <c r="O1687" t="s">
        <v>968</v>
      </c>
      <c r="P1687" t="s">
        <v>968</v>
      </c>
      <c r="Q1687">
        <v>1</v>
      </c>
      <c r="X1687">
        <v>0.2</v>
      </c>
      <c r="Y1687">
        <v>31.49</v>
      </c>
      <c r="Z1687">
        <v>0</v>
      </c>
      <c r="AA1687">
        <v>0</v>
      </c>
      <c r="AB1687">
        <v>0</v>
      </c>
      <c r="AC1687">
        <v>0</v>
      </c>
      <c r="AD1687">
        <v>1</v>
      </c>
      <c r="AE1687">
        <v>0</v>
      </c>
      <c r="AF1687" t="s">
        <v>3</v>
      </c>
      <c r="AG1687">
        <v>0.2</v>
      </c>
      <c r="AH1687">
        <v>3</v>
      </c>
      <c r="AI1687">
        <v>-1</v>
      </c>
      <c r="AJ1687" t="s">
        <v>3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</row>
    <row r="1688" spans="1:44" x14ac:dyDescent="0.2">
      <c r="A1688">
        <f>ROW(Source!A1391)</f>
        <v>1391</v>
      </c>
      <c r="B1688">
        <v>1474085431</v>
      </c>
      <c r="C1688">
        <v>1472733965</v>
      </c>
      <c r="D1688">
        <v>1441819193</v>
      </c>
      <c r="E1688">
        <v>15514512</v>
      </c>
      <c r="F1688">
        <v>1</v>
      </c>
      <c r="G1688">
        <v>15514512</v>
      </c>
      <c r="H1688">
        <v>1</v>
      </c>
      <c r="I1688" t="s">
        <v>958</v>
      </c>
      <c r="J1688" t="s">
        <v>3</v>
      </c>
      <c r="K1688" t="s">
        <v>959</v>
      </c>
      <c r="L1688">
        <v>1191</v>
      </c>
      <c r="N1688">
        <v>1013</v>
      </c>
      <c r="O1688" t="s">
        <v>960</v>
      </c>
      <c r="P1688" t="s">
        <v>960</v>
      </c>
      <c r="Q1688">
        <v>1</v>
      </c>
      <c r="X1688">
        <v>0.24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1</v>
      </c>
      <c r="AE1688">
        <v>1</v>
      </c>
      <c r="AF1688" t="s">
        <v>105</v>
      </c>
      <c r="AG1688">
        <v>0.48</v>
      </c>
      <c r="AH1688">
        <v>3</v>
      </c>
      <c r="AI1688">
        <v>-1</v>
      </c>
      <c r="AJ1688" t="s">
        <v>3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</row>
    <row r="1689" spans="1:44" x14ac:dyDescent="0.2">
      <c r="A1689">
        <f>ROW(Source!A1392)</f>
        <v>1392</v>
      </c>
      <c r="B1689">
        <v>1474085432</v>
      </c>
      <c r="C1689">
        <v>1472733970</v>
      </c>
      <c r="D1689">
        <v>1441819193</v>
      </c>
      <c r="E1689">
        <v>15514512</v>
      </c>
      <c r="F1689">
        <v>1</v>
      </c>
      <c r="G1689">
        <v>15514512</v>
      </c>
      <c r="H1689">
        <v>1</v>
      </c>
      <c r="I1689" t="s">
        <v>958</v>
      </c>
      <c r="J1689" t="s">
        <v>3</v>
      </c>
      <c r="K1689" t="s">
        <v>959</v>
      </c>
      <c r="L1689">
        <v>1191</v>
      </c>
      <c r="N1689">
        <v>1013</v>
      </c>
      <c r="O1689" t="s">
        <v>960</v>
      </c>
      <c r="P1689" t="s">
        <v>960</v>
      </c>
      <c r="Q1689">
        <v>1</v>
      </c>
      <c r="X1689">
        <v>0.3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1</v>
      </c>
      <c r="AE1689">
        <v>1</v>
      </c>
      <c r="AF1689" t="s">
        <v>3</v>
      </c>
      <c r="AG1689">
        <v>0.3</v>
      </c>
      <c r="AH1689">
        <v>3</v>
      </c>
      <c r="AI1689">
        <v>-1</v>
      </c>
      <c r="AJ1689" t="s">
        <v>3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</row>
    <row r="1690" spans="1:44" x14ac:dyDescent="0.2">
      <c r="A1690">
        <f>ROW(Source!A1393)</f>
        <v>1393</v>
      </c>
      <c r="B1690">
        <v>1474085433</v>
      </c>
      <c r="C1690">
        <v>1472733977</v>
      </c>
      <c r="D1690">
        <v>1441819193</v>
      </c>
      <c r="E1690">
        <v>15514512</v>
      </c>
      <c r="F1690">
        <v>1</v>
      </c>
      <c r="G1690">
        <v>15514512</v>
      </c>
      <c r="H1690">
        <v>1</v>
      </c>
      <c r="I1690" t="s">
        <v>958</v>
      </c>
      <c r="J1690" t="s">
        <v>3</v>
      </c>
      <c r="K1690" t="s">
        <v>959</v>
      </c>
      <c r="L1690">
        <v>1191</v>
      </c>
      <c r="N1690">
        <v>1013</v>
      </c>
      <c r="O1690" t="s">
        <v>960</v>
      </c>
      <c r="P1690" t="s">
        <v>960</v>
      </c>
      <c r="Q1690">
        <v>1</v>
      </c>
      <c r="X1690">
        <v>0.32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1</v>
      </c>
      <c r="AE1690">
        <v>1</v>
      </c>
      <c r="AF1690" t="s">
        <v>365</v>
      </c>
      <c r="AG1690">
        <v>1.28</v>
      </c>
      <c r="AH1690">
        <v>3</v>
      </c>
      <c r="AI1690">
        <v>-1</v>
      </c>
      <c r="AJ1690" t="s">
        <v>3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</row>
    <row r="1691" spans="1:44" x14ac:dyDescent="0.2">
      <c r="A1691">
        <f>ROW(Source!A1393)</f>
        <v>1393</v>
      </c>
      <c r="B1691">
        <v>1474085434</v>
      </c>
      <c r="C1691">
        <v>1472733977</v>
      </c>
      <c r="D1691">
        <v>1441836235</v>
      </c>
      <c r="E1691">
        <v>1</v>
      </c>
      <c r="F1691">
        <v>1</v>
      </c>
      <c r="G1691">
        <v>15514512</v>
      </c>
      <c r="H1691">
        <v>3</v>
      </c>
      <c r="I1691" t="s">
        <v>965</v>
      </c>
      <c r="J1691" t="s">
        <v>966</v>
      </c>
      <c r="K1691" t="s">
        <v>967</v>
      </c>
      <c r="L1691">
        <v>1346</v>
      </c>
      <c r="N1691">
        <v>1009</v>
      </c>
      <c r="O1691" t="s">
        <v>968</v>
      </c>
      <c r="P1691" t="s">
        <v>968</v>
      </c>
      <c r="Q1691">
        <v>1</v>
      </c>
      <c r="X1691">
        <v>0.04</v>
      </c>
      <c r="Y1691">
        <v>31.49</v>
      </c>
      <c r="Z1691">
        <v>0</v>
      </c>
      <c r="AA1691">
        <v>0</v>
      </c>
      <c r="AB1691">
        <v>0</v>
      </c>
      <c r="AC1691">
        <v>0</v>
      </c>
      <c r="AD1691">
        <v>1</v>
      </c>
      <c r="AE1691">
        <v>0</v>
      </c>
      <c r="AF1691" t="s">
        <v>365</v>
      </c>
      <c r="AG1691">
        <v>0.16</v>
      </c>
      <c r="AH1691">
        <v>3</v>
      </c>
      <c r="AI1691">
        <v>-1</v>
      </c>
      <c r="AJ1691" t="s">
        <v>3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</row>
    <row r="1692" spans="1:44" x14ac:dyDescent="0.2">
      <c r="A1692">
        <f>ROW(Source!A1394)</f>
        <v>1394</v>
      </c>
      <c r="B1692">
        <v>1474085435</v>
      </c>
      <c r="C1692">
        <v>1472733989</v>
      </c>
      <c r="D1692">
        <v>1441819193</v>
      </c>
      <c r="E1692">
        <v>15514512</v>
      </c>
      <c r="F1692">
        <v>1</v>
      </c>
      <c r="G1692">
        <v>15514512</v>
      </c>
      <c r="H1692">
        <v>1</v>
      </c>
      <c r="I1692" t="s">
        <v>958</v>
      </c>
      <c r="J1692" t="s">
        <v>3</v>
      </c>
      <c r="K1692" t="s">
        <v>959</v>
      </c>
      <c r="L1692">
        <v>1191</v>
      </c>
      <c r="N1692">
        <v>1013</v>
      </c>
      <c r="O1692" t="s">
        <v>960</v>
      </c>
      <c r="P1692" t="s">
        <v>960</v>
      </c>
      <c r="Q1692">
        <v>1</v>
      </c>
      <c r="X1692">
        <v>1.2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1</v>
      </c>
      <c r="AE1692">
        <v>1</v>
      </c>
      <c r="AF1692" t="s">
        <v>393</v>
      </c>
      <c r="AG1692">
        <v>2.4</v>
      </c>
      <c r="AH1692">
        <v>3</v>
      </c>
      <c r="AI1692">
        <v>-1</v>
      </c>
      <c r="AJ1692" t="s">
        <v>3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</row>
    <row r="1693" spans="1:44" x14ac:dyDescent="0.2">
      <c r="A1693">
        <f>ROW(Source!A1394)</f>
        <v>1394</v>
      </c>
      <c r="B1693">
        <v>1474085437</v>
      </c>
      <c r="C1693">
        <v>1472733989</v>
      </c>
      <c r="D1693">
        <v>1441836235</v>
      </c>
      <c r="E1693">
        <v>1</v>
      </c>
      <c r="F1693">
        <v>1</v>
      </c>
      <c r="G1693">
        <v>15514512</v>
      </c>
      <c r="H1693">
        <v>3</v>
      </c>
      <c r="I1693" t="s">
        <v>965</v>
      </c>
      <c r="J1693" t="s">
        <v>966</v>
      </c>
      <c r="K1693" t="s">
        <v>967</v>
      </c>
      <c r="L1693">
        <v>1346</v>
      </c>
      <c r="N1693">
        <v>1009</v>
      </c>
      <c r="O1693" t="s">
        <v>968</v>
      </c>
      <c r="P1693" t="s">
        <v>968</v>
      </c>
      <c r="Q1693">
        <v>1</v>
      </c>
      <c r="X1693">
        <v>0.01</v>
      </c>
      <c r="Y1693">
        <v>31.49</v>
      </c>
      <c r="Z1693">
        <v>0</v>
      </c>
      <c r="AA1693">
        <v>0</v>
      </c>
      <c r="AB1693">
        <v>0</v>
      </c>
      <c r="AC1693">
        <v>0</v>
      </c>
      <c r="AD1693">
        <v>1</v>
      </c>
      <c r="AE1693">
        <v>0</v>
      </c>
      <c r="AF1693" t="s">
        <v>393</v>
      </c>
      <c r="AG1693">
        <v>0.02</v>
      </c>
      <c r="AH1693">
        <v>3</v>
      </c>
      <c r="AI1693">
        <v>-1</v>
      </c>
      <c r="AJ1693" t="s">
        <v>3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</row>
    <row r="1694" spans="1:44" x14ac:dyDescent="0.2">
      <c r="A1694">
        <f>ROW(Source!A1394)</f>
        <v>1394</v>
      </c>
      <c r="B1694">
        <v>1474085436</v>
      </c>
      <c r="C1694">
        <v>1472733989</v>
      </c>
      <c r="D1694">
        <v>1441822228</v>
      </c>
      <c r="E1694">
        <v>15514512</v>
      </c>
      <c r="F1694">
        <v>1</v>
      </c>
      <c r="G1694">
        <v>15514512</v>
      </c>
      <c r="H1694">
        <v>3</v>
      </c>
      <c r="I1694" t="s">
        <v>1036</v>
      </c>
      <c r="J1694" t="s">
        <v>3</v>
      </c>
      <c r="K1694" t="s">
        <v>1038</v>
      </c>
      <c r="L1694">
        <v>1346</v>
      </c>
      <c r="N1694">
        <v>1009</v>
      </c>
      <c r="O1694" t="s">
        <v>968</v>
      </c>
      <c r="P1694" t="s">
        <v>968</v>
      </c>
      <c r="Q1694">
        <v>1</v>
      </c>
      <c r="X1694">
        <v>0.02</v>
      </c>
      <c r="Y1694">
        <v>73.951729999999998</v>
      </c>
      <c r="Z1694">
        <v>0</v>
      </c>
      <c r="AA1694">
        <v>0</v>
      </c>
      <c r="AB1694">
        <v>0</v>
      </c>
      <c r="AC1694">
        <v>0</v>
      </c>
      <c r="AD1694">
        <v>1</v>
      </c>
      <c r="AE1694">
        <v>0</v>
      </c>
      <c r="AF1694" t="s">
        <v>393</v>
      </c>
      <c r="AG1694">
        <v>0.04</v>
      </c>
      <c r="AH1694">
        <v>3</v>
      </c>
      <c r="AI1694">
        <v>-1</v>
      </c>
      <c r="AJ1694" t="s">
        <v>3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</row>
    <row r="1695" spans="1:44" x14ac:dyDescent="0.2">
      <c r="A1695">
        <f>ROW(Source!A1394)</f>
        <v>1394</v>
      </c>
      <c r="B1695">
        <v>1474085438</v>
      </c>
      <c r="C1695">
        <v>1472733989</v>
      </c>
      <c r="D1695">
        <v>1441834920</v>
      </c>
      <c r="E1695">
        <v>1</v>
      </c>
      <c r="F1695">
        <v>1</v>
      </c>
      <c r="G1695">
        <v>15514512</v>
      </c>
      <c r="H1695">
        <v>3</v>
      </c>
      <c r="I1695" t="s">
        <v>1060</v>
      </c>
      <c r="J1695" t="s">
        <v>1061</v>
      </c>
      <c r="K1695" t="s">
        <v>1062</v>
      </c>
      <c r="L1695">
        <v>1346</v>
      </c>
      <c r="N1695">
        <v>1009</v>
      </c>
      <c r="O1695" t="s">
        <v>968</v>
      </c>
      <c r="P1695" t="s">
        <v>968</v>
      </c>
      <c r="Q1695">
        <v>1</v>
      </c>
      <c r="X1695">
        <v>5.0000000000000001E-3</v>
      </c>
      <c r="Y1695">
        <v>106.87</v>
      </c>
      <c r="Z1695">
        <v>0</v>
      </c>
      <c r="AA1695">
        <v>0</v>
      </c>
      <c r="AB1695">
        <v>0</v>
      </c>
      <c r="AC1695">
        <v>0</v>
      </c>
      <c r="AD1695">
        <v>1</v>
      </c>
      <c r="AE1695">
        <v>0</v>
      </c>
      <c r="AF1695" t="s">
        <v>393</v>
      </c>
      <c r="AG1695">
        <v>0.01</v>
      </c>
      <c r="AH1695">
        <v>3</v>
      </c>
      <c r="AI1695">
        <v>-1</v>
      </c>
      <c r="AJ1695" t="s">
        <v>3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</row>
    <row r="1696" spans="1:44" x14ac:dyDescent="0.2">
      <c r="A1696">
        <f>ROW(Source!A1395)</f>
        <v>1395</v>
      </c>
      <c r="B1696">
        <v>1474085439</v>
      </c>
      <c r="C1696">
        <v>1472734013</v>
      </c>
      <c r="D1696">
        <v>1441819193</v>
      </c>
      <c r="E1696">
        <v>15514512</v>
      </c>
      <c r="F1696">
        <v>1</v>
      </c>
      <c r="G1696">
        <v>15514512</v>
      </c>
      <c r="H1696">
        <v>1</v>
      </c>
      <c r="I1696" t="s">
        <v>958</v>
      </c>
      <c r="J1696" t="s">
        <v>3</v>
      </c>
      <c r="K1696" t="s">
        <v>959</v>
      </c>
      <c r="L1696">
        <v>1191</v>
      </c>
      <c r="N1696">
        <v>1013</v>
      </c>
      <c r="O1696" t="s">
        <v>960</v>
      </c>
      <c r="P1696" t="s">
        <v>960</v>
      </c>
      <c r="Q1696">
        <v>1</v>
      </c>
      <c r="X1696">
        <v>0.4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1</v>
      </c>
      <c r="AE1696">
        <v>1</v>
      </c>
      <c r="AF1696" t="s">
        <v>393</v>
      </c>
      <c r="AG1696">
        <v>0.8</v>
      </c>
      <c r="AH1696">
        <v>3</v>
      </c>
      <c r="AI1696">
        <v>-1</v>
      </c>
      <c r="AJ1696" t="s">
        <v>3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</row>
    <row r="1697" spans="1:44" x14ac:dyDescent="0.2">
      <c r="A1697">
        <f>ROW(Source!A1395)</f>
        <v>1395</v>
      </c>
      <c r="B1697">
        <v>1474085441</v>
      </c>
      <c r="C1697">
        <v>1472734013</v>
      </c>
      <c r="D1697">
        <v>1441836235</v>
      </c>
      <c r="E1697">
        <v>1</v>
      </c>
      <c r="F1697">
        <v>1</v>
      </c>
      <c r="G1697">
        <v>15514512</v>
      </c>
      <c r="H1697">
        <v>3</v>
      </c>
      <c r="I1697" t="s">
        <v>965</v>
      </c>
      <c r="J1697" t="s">
        <v>966</v>
      </c>
      <c r="K1697" t="s">
        <v>967</v>
      </c>
      <c r="L1697">
        <v>1346</v>
      </c>
      <c r="N1697">
        <v>1009</v>
      </c>
      <c r="O1697" t="s">
        <v>968</v>
      </c>
      <c r="P1697" t="s">
        <v>968</v>
      </c>
      <c r="Q1697">
        <v>1</v>
      </c>
      <c r="X1697">
        <v>0.01</v>
      </c>
      <c r="Y1697">
        <v>31.49</v>
      </c>
      <c r="Z1697">
        <v>0</v>
      </c>
      <c r="AA1697">
        <v>0</v>
      </c>
      <c r="AB1697">
        <v>0</v>
      </c>
      <c r="AC1697">
        <v>0</v>
      </c>
      <c r="AD1697">
        <v>1</v>
      </c>
      <c r="AE1697">
        <v>0</v>
      </c>
      <c r="AF1697" t="s">
        <v>393</v>
      </c>
      <c r="AG1697">
        <v>0.02</v>
      </c>
      <c r="AH1697">
        <v>3</v>
      </c>
      <c r="AI1697">
        <v>-1</v>
      </c>
      <c r="AJ1697" t="s">
        <v>3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</row>
    <row r="1698" spans="1:44" x14ac:dyDescent="0.2">
      <c r="A1698">
        <f>ROW(Source!A1395)</f>
        <v>1395</v>
      </c>
      <c r="B1698">
        <v>1474085440</v>
      </c>
      <c r="C1698">
        <v>1472734013</v>
      </c>
      <c r="D1698">
        <v>1441822228</v>
      </c>
      <c r="E1698">
        <v>15514512</v>
      </c>
      <c r="F1698">
        <v>1</v>
      </c>
      <c r="G1698">
        <v>15514512</v>
      </c>
      <c r="H1698">
        <v>3</v>
      </c>
      <c r="I1698" t="s">
        <v>1036</v>
      </c>
      <c r="J1698" t="s">
        <v>3</v>
      </c>
      <c r="K1698" t="s">
        <v>1038</v>
      </c>
      <c r="L1698">
        <v>1346</v>
      </c>
      <c r="N1698">
        <v>1009</v>
      </c>
      <c r="O1698" t="s">
        <v>968</v>
      </c>
      <c r="P1698" t="s">
        <v>968</v>
      </c>
      <c r="Q1698">
        <v>1</v>
      </c>
      <c r="X1698">
        <v>0.01</v>
      </c>
      <c r="Y1698">
        <v>73.951729999999998</v>
      </c>
      <c r="Z1698">
        <v>0</v>
      </c>
      <c r="AA1698">
        <v>0</v>
      </c>
      <c r="AB1698">
        <v>0</v>
      </c>
      <c r="AC1698">
        <v>0</v>
      </c>
      <c r="AD1698">
        <v>1</v>
      </c>
      <c r="AE1698">
        <v>0</v>
      </c>
      <c r="AF1698" t="s">
        <v>393</v>
      </c>
      <c r="AG1698">
        <v>0.02</v>
      </c>
      <c r="AH1698">
        <v>3</v>
      </c>
      <c r="AI1698">
        <v>-1</v>
      </c>
      <c r="AJ1698" t="s">
        <v>3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</row>
    <row r="1699" spans="1:44" x14ac:dyDescent="0.2">
      <c r="A1699">
        <f>ROW(Source!A1396)</f>
        <v>1396</v>
      </c>
      <c r="B1699">
        <v>1474085442</v>
      </c>
      <c r="C1699">
        <v>1472734030</v>
      </c>
      <c r="D1699">
        <v>1441819193</v>
      </c>
      <c r="E1699">
        <v>15514512</v>
      </c>
      <c r="F1699">
        <v>1</v>
      </c>
      <c r="G1699">
        <v>15514512</v>
      </c>
      <c r="H1699">
        <v>1</v>
      </c>
      <c r="I1699" t="s">
        <v>958</v>
      </c>
      <c r="J1699" t="s">
        <v>3</v>
      </c>
      <c r="K1699" t="s">
        <v>959</v>
      </c>
      <c r="L1699">
        <v>1191</v>
      </c>
      <c r="N1699">
        <v>1013</v>
      </c>
      <c r="O1699" t="s">
        <v>960</v>
      </c>
      <c r="P1699" t="s">
        <v>960</v>
      </c>
      <c r="Q1699">
        <v>1</v>
      </c>
      <c r="X1699">
        <v>0.96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1</v>
      </c>
      <c r="AE1699">
        <v>1</v>
      </c>
      <c r="AF1699" t="s">
        <v>3</v>
      </c>
      <c r="AG1699">
        <v>0.96</v>
      </c>
      <c r="AH1699">
        <v>3</v>
      </c>
      <c r="AI1699">
        <v>-1</v>
      </c>
      <c r="AJ1699" t="s">
        <v>3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</row>
    <row r="1700" spans="1:44" x14ac:dyDescent="0.2">
      <c r="A1700">
        <f>ROW(Source!A1396)</f>
        <v>1396</v>
      </c>
      <c r="B1700">
        <v>1474085443</v>
      </c>
      <c r="C1700">
        <v>1472734030</v>
      </c>
      <c r="D1700">
        <v>1441836235</v>
      </c>
      <c r="E1700">
        <v>1</v>
      </c>
      <c r="F1700">
        <v>1</v>
      </c>
      <c r="G1700">
        <v>15514512</v>
      </c>
      <c r="H1700">
        <v>3</v>
      </c>
      <c r="I1700" t="s">
        <v>965</v>
      </c>
      <c r="J1700" t="s">
        <v>966</v>
      </c>
      <c r="K1700" t="s">
        <v>967</v>
      </c>
      <c r="L1700">
        <v>1346</v>
      </c>
      <c r="N1700">
        <v>1009</v>
      </c>
      <c r="O1700" t="s">
        <v>968</v>
      </c>
      <c r="P1700" t="s">
        <v>968</v>
      </c>
      <c r="Q1700">
        <v>1</v>
      </c>
      <c r="X1700">
        <v>0.05</v>
      </c>
      <c r="Y1700">
        <v>31.49</v>
      </c>
      <c r="Z1700">
        <v>0</v>
      </c>
      <c r="AA1700">
        <v>0</v>
      </c>
      <c r="AB1700">
        <v>0</v>
      </c>
      <c r="AC1700">
        <v>0</v>
      </c>
      <c r="AD1700">
        <v>1</v>
      </c>
      <c r="AE1700">
        <v>0</v>
      </c>
      <c r="AF1700" t="s">
        <v>3</v>
      </c>
      <c r="AG1700">
        <v>0.05</v>
      </c>
      <c r="AH1700">
        <v>3</v>
      </c>
      <c r="AI1700">
        <v>-1</v>
      </c>
      <c r="AJ1700" t="s">
        <v>3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</row>
    <row r="1701" spans="1:44" x14ac:dyDescent="0.2">
      <c r="A1701">
        <f>ROW(Source!A1396)</f>
        <v>1396</v>
      </c>
      <c r="B1701">
        <v>1474085444</v>
      </c>
      <c r="C1701">
        <v>1472734030</v>
      </c>
      <c r="D1701">
        <v>1441834628</v>
      </c>
      <c r="E1701">
        <v>1</v>
      </c>
      <c r="F1701">
        <v>1</v>
      </c>
      <c r="G1701">
        <v>15514512</v>
      </c>
      <c r="H1701">
        <v>3</v>
      </c>
      <c r="I1701" t="s">
        <v>1036</v>
      </c>
      <c r="J1701" t="s">
        <v>1037</v>
      </c>
      <c r="K1701" t="s">
        <v>1038</v>
      </c>
      <c r="L1701">
        <v>1348</v>
      </c>
      <c r="N1701">
        <v>1009</v>
      </c>
      <c r="O1701" t="s">
        <v>861</v>
      </c>
      <c r="P1701" t="s">
        <v>861</v>
      </c>
      <c r="Q1701">
        <v>1000</v>
      </c>
      <c r="X1701">
        <v>3.0000000000000001E-5</v>
      </c>
      <c r="Y1701">
        <v>73951.73</v>
      </c>
      <c r="Z1701">
        <v>0</v>
      </c>
      <c r="AA1701">
        <v>0</v>
      </c>
      <c r="AB1701">
        <v>0</v>
      </c>
      <c r="AC1701">
        <v>0</v>
      </c>
      <c r="AD1701">
        <v>1</v>
      </c>
      <c r="AE1701">
        <v>0</v>
      </c>
      <c r="AF1701" t="s">
        <v>3</v>
      </c>
      <c r="AG1701">
        <v>3.0000000000000001E-5</v>
      </c>
      <c r="AH1701">
        <v>3</v>
      </c>
      <c r="AI1701">
        <v>-1</v>
      </c>
      <c r="AJ1701" t="s">
        <v>3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</row>
    <row r="1702" spans="1:44" x14ac:dyDescent="0.2">
      <c r="A1702">
        <f>ROW(Source!A1396)</f>
        <v>1396</v>
      </c>
      <c r="B1702">
        <v>1474085445</v>
      </c>
      <c r="C1702">
        <v>1472734030</v>
      </c>
      <c r="D1702">
        <v>1441834669</v>
      </c>
      <c r="E1702">
        <v>1</v>
      </c>
      <c r="F1702">
        <v>1</v>
      </c>
      <c r="G1702">
        <v>15514512</v>
      </c>
      <c r="H1702">
        <v>3</v>
      </c>
      <c r="I1702" t="s">
        <v>1071</v>
      </c>
      <c r="J1702" t="s">
        <v>1072</v>
      </c>
      <c r="K1702" t="s">
        <v>1073</v>
      </c>
      <c r="L1702">
        <v>1346</v>
      </c>
      <c r="N1702">
        <v>1009</v>
      </c>
      <c r="O1702" t="s">
        <v>968</v>
      </c>
      <c r="P1702" t="s">
        <v>968</v>
      </c>
      <c r="Q1702">
        <v>1</v>
      </c>
      <c r="X1702">
        <v>0.01</v>
      </c>
      <c r="Y1702">
        <v>222.28</v>
      </c>
      <c r="Z1702">
        <v>0</v>
      </c>
      <c r="AA1702">
        <v>0</v>
      </c>
      <c r="AB1702">
        <v>0</v>
      </c>
      <c r="AC1702">
        <v>0</v>
      </c>
      <c r="AD1702">
        <v>1</v>
      </c>
      <c r="AE1702">
        <v>0</v>
      </c>
      <c r="AF1702" t="s">
        <v>3</v>
      </c>
      <c r="AG1702">
        <v>0.01</v>
      </c>
      <c r="AH1702">
        <v>3</v>
      </c>
      <c r="AI1702">
        <v>-1</v>
      </c>
      <c r="AJ1702" t="s">
        <v>3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</row>
    <row r="1703" spans="1:44" x14ac:dyDescent="0.2">
      <c r="A1703">
        <f>ROW(Source!A1433)</f>
        <v>1433</v>
      </c>
      <c r="B1703">
        <v>1474085446</v>
      </c>
      <c r="C1703">
        <v>1472734046</v>
      </c>
      <c r="D1703">
        <v>1441819193</v>
      </c>
      <c r="E1703">
        <v>15514512</v>
      </c>
      <c r="F1703">
        <v>1</v>
      </c>
      <c r="G1703">
        <v>15514512</v>
      </c>
      <c r="H1703">
        <v>1</v>
      </c>
      <c r="I1703" t="s">
        <v>958</v>
      </c>
      <c r="J1703" t="s">
        <v>3</v>
      </c>
      <c r="K1703" t="s">
        <v>959</v>
      </c>
      <c r="L1703">
        <v>1191</v>
      </c>
      <c r="N1703">
        <v>1013</v>
      </c>
      <c r="O1703" t="s">
        <v>960</v>
      </c>
      <c r="P1703" t="s">
        <v>960</v>
      </c>
      <c r="Q1703">
        <v>1</v>
      </c>
      <c r="X1703">
        <v>7.14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1</v>
      </c>
      <c r="AE1703">
        <v>1</v>
      </c>
      <c r="AF1703" t="s">
        <v>3</v>
      </c>
      <c r="AG1703">
        <v>7.14</v>
      </c>
      <c r="AH1703">
        <v>3</v>
      </c>
      <c r="AI1703">
        <v>-1</v>
      </c>
      <c r="AJ1703" t="s">
        <v>3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</row>
    <row r="1704" spans="1:44" x14ac:dyDescent="0.2">
      <c r="A1704">
        <f>ROW(Source!A1433)</f>
        <v>1433</v>
      </c>
      <c r="B1704">
        <v>1474085447</v>
      </c>
      <c r="C1704">
        <v>1472734046</v>
      </c>
      <c r="D1704">
        <v>1441836237</v>
      </c>
      <c r="E1704">
        <v>1</v>
      </c>
      <c r="F1704">
        <v>1</v>
      </c>
      <c r="G1704">
        <v>15514512</v>
      </c>
      <c r="H1704">
        <v>3</v>
      </c>
      <c r="I1704" t="s">
        <v>1074</v>
      </c>
      <c r="J1704" t="s">
        <v>1075</v>
      </c>
      <c r="K1704" t="s">
        <v>1076</v>
      </c>
      <c r="L1704">
        <v>1346</v>
      </c>
      <c r="N1704">
        <v>1009</v>
      </c>
      <c r="O1704" t="s">
        <v>968</v>
      </c>
      <c r="P1704" t="s">
        <v>968</v>
      </c>
      <c r="Q1704">
        <v>1</v>
      </c>
      <c r="X1704">
        <v>0.06</v>
      </c>
      <c r="Y1704">
        <v>375.16</v>
      </c>
      <c r="Z1704">
        <v>0</v>
      </c>
      <c r="AA1704">
        <v>0</v>
      </c>
      <c r="AB1704">
        <v>0</v>
      </c>
      <c r="AC1704">
        <v>0</v>
      </c>
      <c r="AD1704">
        <v>1</v>
      </c>
      <c r="AE1704">
        <v>0</v>
      </c>
      <c r="AF1704" t="s">
        <v>3</v>
      </c>
      <c r="AG1704">
        <v>0.06</v>
      </c>
      <c r="AH1704">
        <v>3</v>
      </c>
      <c r="AI1704">
        <v>-1</v>
      </c>
      <c r="AJ1704" t="s">
        <v>3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</row>
    <row r="1705" spans="1:44" x14ac:dyDescent="0.2">
      <c r="A1705">
        <f>ROW(Source!A1434)</f>
        <v>1434</v>
      </c>
      <c r="B1705">
        <v>1474085448</v>
      </c>
      <c r="C1705">
        <v>1472734075</v>
      </c>
      <c r="D1705">
        <v>1441819193</v>
      </c>
      <c r="E1705">
        <v>15514512</v>
      </c>
      <c r="F1705">
        <v>1</v>
      </c>
      <c r="G1705">
        <v>15514512</v>
      </c>
      <c r="H1705">
        <v>1</v>
      </c>
      <c r="I1705" t="s">
        <v>958</v>
      </c>
      <c r="J1705" t="s">
        <v>3</v>
      </c>
      <c r="K1705" t="s">
        <v>959</v>
      </c>
      <c r="L1705">
        <v>1191</v>
      </c>
      <c r="N1705">
        <v>1013</v>
      </c>
      <c r="O1705" t="s">
        <v>960</v>
      </c>
      <c r="P1705" t="s">
        <v>960</v>
      </c>
      <c r="Q1705">
        <v>1</v>
      </c>
      <c r="X1705">
        <v>0.24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1</v>
      </c>
      <c r="AE1705">
        <v>1</v>
      </c>
      <c r="AF1705" t="s">
        <v>3</v>
      </c>
      <c r="AG1705">
        <v>0.24</v>
      </c>
      <c r="AH1705">
        <v>3</v>
      </c>
      <c r="AI1705">
        <v>-1</v>
      </c>
      <c r="AJ1705" t="s">
        <v>3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</row>
    <row r="1706" spans="1:44" x14ac:dyDescent="0.2">
      <c r="A1706">
        <f>ROW(Source!A1435)</f>
        <v>1435</v>
      </c>
      <c r="B1706">
        <v>1474085449</v>
      </c>
      <c r="C1706">
        <v>1472734095</v>
      </c>
      <c r="D1706">
        <v>1441819193</v>
      </c>
      <c r="E1706">
        <v>15514512</v>
      </c>
      <c r="F1706">
        <v>1</v>
      </c>
      <c r="G1706">
        <v>15514512</v>
      </c>
      <c r="H1706">
        <v>1</v>
      </c>
      <c r="I1706" t="s">
        <v>958</v>
      </c>
      <c r="J1706" t="s">
        <v>3</v>
      </c>
      <c r="K1706" t="s">
        <v>959</v>
      </c>
      <c r="L1706">
        <v>1191</v>
      </c>
      <c r="N1706">
        <v>1013</v>
      </c>
      <c r="O1706" t="s">
        <v>960</v>
      </c>
      <c r="P1706" t="s">
        <v>960</v>
      </c>
      <c r="Q1706">
        <v>1</v>
      </c>
      <c r="X1706">
        <v>10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1</v>
      </c>
      <c r="AE1706">
        <v>1</v>
      </c>
      <c r="AF1706" t="s">
        <v>3</v>
      </c>
      <c r="AG1706">
        <v>10</v>
      </c>
      <c r="AH1706">
        <v>3</v>
      </c>
      <c r="AI1706">
        <v>-1</v>
      </c>
      <c r="AJ1706" t="s">
        <v>3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</row>
    <row r="1707" spans="1:44" x14ac:dyDescent="0.2">
      <c r="A1707">
        <f>ROW(Source!A1435)</f>
        <v>1435</v>
      </c>
      <c r="B1707">
        <v>1474085450</v>
      </c>
      <c r="C1707">
        <v>1472734095</v>
      </c>
      <c r="D1707">
        <v>1441836237</v>
      </c>
      <c r="E1707">
        <v>1</v>
      </c>
      <c r="F1707">
        <v>1</v>
      </c>
      <c r="G1707">
        <v>15514512</v>
      </c>
      <c r="H1707">
        <v>3</v>
      </c>
      <c r="I1707" t="s">
        <v>1074</v>
      </c>
      <c r="J1707" t="s">
        <v>1075</v>
      </c>
      <c r="K1707" t="s">
        <v>1076</v>
      </c>
      <c r="L1707">
        <v>1346</v>
      </c>
      <c r="N1707">
        <v>1009</v>
      </c>
      <c r="O1707" t="s">
        <v>968</v>
      </c>
      <c r="P1707" t="s">
        <v>968</v>
      </c>
      <c r="Q1707">
        <v>1</v>
      </c>
      <c r="X1707">
        <v>0.06</v>
      </c>
      <c r="Y1707">
        <v>375.16</v>
      </c>
      <c r="Z1707">
        <v>0</v>
      </c>
      <c r="AA1707">
        <v>0</v>
      </c>
      <c r="AB1707">
        <v>0</v>
      </c>
      <c r="AC1707">
        <v>0</v>
      </c>
      <c r="AD1707">
        <v>1</v>
      </c>
      <c r="AE1707">
        <v>0</v>
      </c>
      <c r="AF1707" t="s">
        <v>3</v>
      </c>
      <c r="AG1707">
        <v>0.06</v>
      </c>
      <c r="AH1707">
        <v>3</v>
      </c>
      <c r="AI1707">
        <v>-1</v>
      </c>
      <c r="AJ1707" t="s">
        <v>3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</row>
    <row r="1708" spans="1:44" x14ac:dyDescent="0.2">
      <c r="A1708">
        <f>ROW(Source!A1436)</f>
        <v>1436</v>
      </c>
      <c r="B1708">
        <v>1474085451</v>
      </c>
      <c r="C1708">
        <v>1472734102</v>
      </c>
      <c r="D1708">
        <v>1441819193</v>
      </c>
      <c r="E1708">
        <v>15514512</v>
      </c>
      <c r="F1708">
        <v>1</v>
      </c>
      <c r="G1708">
        <v>15514512</v>
      </c>
      <c r="H1708">
        <v>1</v>
      </c>
      <c r="I1708" t="s">
        <v>958</v>
      </c>
      <c r="J1708" t="s">
        <v>3</v>
      </c>
      <c r="K1708" t="s">
        <v>959</v>
      </c>
      <c r="L1708">
        <v>1191</v>
      </c>
      <c r="N1708">
        <v>1013</v>
      </c>
      <c r="O1708" t="s">
        <v>960</v>
      </c>
      <c r="P1708" t="s">
        <v>960</v>
      </c>
      <c r="Q1708">
        <v>1</v>
      </c>
      <c r="X1708">
        <v>0.33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1</v>
      </c>
      <c r="AE1708">
        <v>1</v>
      </c>
      <c r="AF1708" t="s">
        <v>3</v>
      </c>
      <c r="AG1708">
        <v>0.33</v>
      </c>
      <c r="AH1708">
        <v>3</v>
      </c>
      <c r="AI1708">
        <v>-1</v>
      </c>
      <c r="AJ1708" t="s">
        <v>3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</row>
    <row r="1709" spans="1:44" x14ac:dyDescent="0.2">
      <c r="A1709">
        <f>ROW(Source!A1437)</f>
        <v>1437</v>
      </c>
      <c r="B1709">
        <v>1474085452</v>
      </c>
      <c r="C1709">
        <v>1472734107</v>
      </c>
      <c r="D1709">
        <v>1441819193</v>
      </c>
      <c r="E1709">
        <v>15514512</v>
      </c>
      <c r="F1709">
        <v>1</v>
      </c>
      <c r="G1709">
        <v>15514512</v>
      </c>
      <c r="H1709">
        <v>1</v>
      </c>
      <c r="I1709" t="s">
        <v>958</v>
      </c>
      <c r="J1709" t="s">
        <v>3</v>
      </c>
      <c r="K1709" t="s">
        <v>959</v>
      </c>
      <c r="L1709">
        <v>1191</v>
      </c>
      <c r="N1709">
        <v>1013</v>
      </c>
      <c r="O1709" t="s">
        <v>960</v>
      </c>
      <c r="P1709" t="s">
        <v>960</v>
      </c>
      <c r="Q1709">
        <v>1</v>
      </c>
      <c r="X1709">
        <v>11.22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1</v>
      </c>
      <c r="AE1709">
        <v>1</v>
      </c>
      <c r="AF1709" t="s">
        <v>3</v>
      </c>
      <c r="AG1709">
        <v>11.22</v>
      </c>
      <c r="AH1709">
        <v>3</v>
      </c>
      <c r="AI1709">
        <v>-1</v>
      </c>
      <c r="AJ1709" t="s">
        <v>3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</row>
    <row r="1710" spans="1:44" x14ac:dyDescent="0.2">
      <c r="A1710">
        <f>ROW(Source!A1437)</f>
        <v>1437</v>
      </c>
      <c r="B1710">
        <v>1474085453</v>
      </c>
      <c r="C1710">
        <v>1472734107</v>
      </c>
      <c r="D1710">
        <v>1441836237</v>
      </c>
      <c r="E1710">
        <v>1</v>
      </c>
      <c r="F1710">
        <v>1</v>
      </c>
      <c r="G1710">
        <v>15514512</v>
      </c>
      <c r="H1710">
        <v>3</v>
      </c>
      <c r="I1710" t="s">
        <v>1074</v>
      </c>
      <c r="J1710" t="s">
        <v>1075</v>
      </c>
      <c r="K1710" t="s">
        <v>1076</v>
      </c>
      <c r="L1710">
        <v>1346</v>
      </c>
      <c r="N1710">
        <v>1009</v>
      </c>
      <c r="O1710" t="s">
        <v>968</v>
      </c>
      <c r="P1710" t="s">
        <v>968</v>
      </c>
      <c r="Q1710">
        <v>1</v>
      </c>
      <c r="X1710">
        <v>3.9E-2</v>
      </c>
      <c r="Y1710">
        <v>375.16</v>
      </c>
      <c r="Z1710">
        <v>0</v>
      </c>
      <c r="AA1710">
        <v>0</v>
      </c>
      <c r="AB1710">
        <v>0</v>
      </c>
      <c r="AC1710">
        <v>0</v>
      </c>
      <c r="AD1710">
        <v>1</v>
      </c>
      <c r="AE1710">
        <v>0</v>
      </c>
      <c r="AF1710" t="s">
        <v>3</v>
      </c>
      <c r="AG1710">
        <v>3.9E-2</v>
      </c>
      <c r="AH1710">
        <v>3</v>
      </c>
      <c r="AI1710">
        <v>-1</v>
      </c>
      <c r="AJ1710" t="s">
        <v>3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</row>
    <row r="1711" spans="1:44" x14ac:dyDescent="0.2">
      <c r="A1711">
        <f>ROW(Source!A1438)</f>
        <v>1438</v>
      </c>
      <c r="B1711">
        <v>1474085454</v>
      </c>
      <c r="C1711">
        <v>1472734115</v>
      </c>
      <c r="D1711">
        <v>1441819193</v>
      </c>
      <c r="E1711">
        <v>15514512</v>
      </c>
      <c r="F1711">
        <v>1</v>
      </c>
      <c r="G1711">
        <v>15514512</v>
      </c>
      <c r="H1711">
        <v>1</v>
      </c>
      <c r="I1711" t="s">
        <v>958</v>
      </c>
      <c r="J1711" t="s">
        <v>3</v>
      </c>
      <c r="K1711" t="s">
        <v>959</v>
      </c>
      <c r="L1711">
        <v>1191</v>
      </c>
      <c r="N1711">
        <v>1013</v>
      </c>
      <c r="O1711" t="s">
        <v>960</v>
      </c>
      <c r="P1711" t="s">
        <v>960</v>
      </c>
      <c r="Q1711">
        <v>1</v>
      </c>
      <c r="X1711">
        <v>0.38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1</v>
      </c>
      <c r="AE1711">
        <v>1</v>
      </c>
      <c r="AF1711" t="s">
        <v>3</v>
      </c>
      <c r="AG1711">
        <v>0.38</v>
      </c>
      <c r="AH1711">
        <v>3</v>
      </c>
      <c r="AI1711">
        <v>-1</v>
      </c>
      <c r="AJ1711" t="s">
        <v>3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</row>
    <row r="1712" spans="1:44" x14ac:dyDescent="0.2">
      <c r="A1712">
        <f>ROW(Source!A1438)</f>
        <v>1438</v>
      </c>
      <c r="B1712">
        <v>1474085455</v>
      </c>
      <c r="C1712">
        <v>1472734115</v>
      </c>
      <c r="D1712">
        <v>1441836237</v>
      </c>
      <c r="E1712">
        <v>1</v>
      </c>
      <c r="F1712">
        <v>1</v>
      </c>
      <c r="G1712">
        <v>15514512</v>
      </c>
      <c r="H1712">
        <v>3</v>
      </c>
      <c r="I1712" t="s">
        <v>1074</v>
      </c>
      <c r="J1712" t="s">
        <v>1075</v>
      </c>
      <c r="K1712" t="s">
        <v>1076</v>
      </c>
      <c r="L1712">
        <v>1346</v>
      </c>
      <c r="N1712">
        <v>1009</v>
      </c>
      <c r="O1712" t="s">
        <v>968</v>
      </c>
      <c r="P1712" t="s">
        <v>968</v>
      </c>
      <c r="Q1712">
        <v>1</v>
      </c>
      <c r="X1712">
        <v>1E-3</v>
      </c>
      <c r="Y1712">
        <v>375.16</v>
      </c>
      <c r="Z1712">
        <v>0</v>
      </c>
      <c r="AA1712">
        <v>0</v>
      </c>
      <c r="AB1712">
        <v>0</v>
      </c>
      <c r="AC1712">
        <v>0</v>
      </c>
      <c r="AD1712">
        <v>1</v>
      </c>
      <c r="AE1712">
        <v>0</v>
      </c>
      <c r="AF1712" t="s">
        <v>3</v>
      </c>
      <c r="AG1712">
        <v>1E-3</v>
      </c>
      <c r="AH1712">
        <v>3</v>
      </c>
      <c r="AI1712">
        <v>-1</v>
      </c>
      <c r="AJ1712" t="s">
        <v>3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</row>
    <row r="1713" spans="1:44" x14ac:dyDescent="0.2">
      <c r="A1713">
        <f>ROW(Source!A1439)</f>
        <v>1439</v>
      </c>
      <c r="B1713">
        <v>1474085456</v>
      </c>
      <c r="C1713">
        <v>1472734132</v>
      </c>
      <c r="D1713">
        <v>1441819193</v>
      </c>
      <c r="E1713">
        <v>15514512</v>
      </c>
      <c r="F1713">
        <v>1</v>
      </c>
      <c r="G1713">
        <v>15514512</v>
      </c>
      <c r="H1713">
        <v>1</v>
      </c>
      <c r="I1713" t="s">
        <v>958</v>
      </c>
      <c r="J1713" t="s">
        <v>3</v>
      </c>
      <c r="K1713" t="s">
        <v>959</v>
      </c>
      <c r="L1713">
        <v>1191</v>
      </c>
      <c r="N1713">
        <v>1013</v>
      </c>
      <c r="O1713" t="s">
        <v>960</v>
      </c>
      <c r="P1713" t="s">
        <v>960</v>
      </c>
      <c r="Q1713">
        <v>1</v>
      </c>
      <c r="X1713">
        <v>11.88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1</v>
      </c>
      <c r="AE1713">
        <v>1</v>
      </c>
      <c r="AF1713" t="s">
        <v>3</v>
      </c>
      <c r="AG1713">
        <v>11.88</v>
      </c>
      <c r="AH1713">
        <v>3</v>
      </c>
      <c r="AI1713">
        <v>-1</v>
      </c>
      <c r="AJ1713" t="s">
        <v>3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</row>
    <row r="1714" spans="1:44" x14ac:dyDescent="0.2">
      <c r="A1714">
        <f>ROW(Source!A1439)</f>
        <v>1439</v>
      </c>
      <c r="B1714">
        <v>1474085457</v>
      </c>
      <c r="C1714">
        <v>1472734132</v>
      </c>
      <c r="D1714">
        <v>1441836237</v>
      </c>
      <c r="E1714">
        <v>1</v>
      </c>
      <c r="F1714">
        <v>1</v>
      </c>
      <c r="G1714">
        <v>15514512</v>
      </c>
      <c r="H1714">
        <v>3</v>
      </c>
      <c r="I1714" t="s">
        <v>1074</v>
      </c>
      <c r="J1714" t="s">
        <v>1075</v>
      </c>
      <c r="K1714" t="s">
        <v>1076</v>
      </c>
      <c r="L1714">
        <v>1346</v>
      </c>
      <c r="N1714">
        <v>1009</v>
      </c>
      <c r="O1714" t="s">
        <v>968</v>
      </c>
      <c r="P1714" t="s">
        <v>968</v>
      </c>
      <c r="Q1714">
        <v>1</v>
      </c>
      <c r="X1714">
        <v>4.2000000000000003E-2</v>
      </c>
      <c r="Y1714">
        <v>375.16</v>
      </c>
      <c r="Z1714">
        <v>0</v>
      </c>
      <c r="AA1714">
        <v>0</v>
      </c>
      <c r="AB1714">
        <v>0</v>
      </c>
      <c r="AC1714">
        <v>0</v>
      </c>
      <c r="AD1714">
        <v>1</v>
      </c>
      <c r="AE1714">
        <v>0</v>
      </c>
      <c r="AF1714" t="s">
        <v>3</v>
      </c>
      <c r="AG1714">
        <v>4.2000000000000003E-2</v>
      </c>
      <c r="AH1714">
        <v>3</v>
      </c>
      <c r="AI1714">
        <v>-1</v>
      </c>
      <c r="AJ1714" t="s">
        <v>3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</row>
    <row r="1715" spans="1:44" x14ac:dyDescent="0.2">
      <c r="A1715">
        <f>ROW(Source!A1440)</f>
        <v>1440</v>
      </c>
      <c r="B1715">
        <v>1474085458</v>
      </c>
      <c r="C1715">
        <v>1472734162</v>
      </c>
      <c r="D1715">
        <v>1441819193</v>
      </c>
      <c r="E1715">
        <v>15514512</v>
      </c>
      <c r="F1715">
        <v>1</v>
      </c>
      <c r="G1715">
        <v>15514512</v>
      </c>
      <c r="H1715">
        <v>1</v>
      </c>
      <c r="I1715" t="s">
        <v>958</v>
      </c>
      <c r="J1715" t="s">
        <v>3</v>
      </c>
      <c r="K1715" t="s">
        <v>959</v>
      </c>
      <c r="L1715">
        <v>1191</v>
      </c>
      <c r="N1715">
        <v>1013</v>
      </c>
      <c r="O1715" t="s">
        <v>960</v>
      </c>
      <c r="P1715" t="s">
        <v>960</v>
      </c>
      <c r="Q1715">
        <v>1</v>
      </c>
      <c r="X1715">
        <v>0.4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1</v>
      </c>
      <c r="AE1715">
        <v>1</v>
      </c>
      <c r="AF1715" t="s">
        <v>3</v>
      </c>
      <c r="AG1715">
        <v>0.4</v>
      </c>
      <c r="AH1715">
        <v>3</v>
      </c>
      <c r="AI1715">
        <v>-1</v>
      </c>
      <c r="AJ1715" t="s">
        <v>3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</row>
    <row r="1716" spans="1:44" x14ac:dyDescent="0.2">
      <c r="A1716">
        <f>ROW(Source!A1440)</f>
        <v>1440</v>
      </c>
      <c r="B1716">
        <v>1474085459</v>
      </c>
      <c r="C1716">
        <v>1472734162</v>
      </c>
      <c r="D1716">
        <v>1441836237</v>
      </c>
      <c r="E1716">
        <v>1</v>
      </c>
      <c r="F1716">
        <v>1</v>
      </c>
      <c r="G1716">
        <v>15514512</v>
      </c>
      <c r="H1716">
        <v>3</v>
      </c>
      <c r="I1716" t="s">
        <v>1074</v>
      </c>
      <c r="J1716" t="s">
        <v>1075</v>
      </c>
      <c r="K1716" t="s">
        <v>1076</v>
      </c>
      <c r="L1716">
        <v>1346</v>
      </c>
      <c r="N1716">
        <v>1009</v>
      </c>
      <c r="O1716" t="s">
        <v>968</v>
      </c>
      <c r="P1716" t="s">
        <v>968</v>
      </c>
      <c r="Q1716">
        <v>1</v>
      </c>
      <c r="X1716">
        <v>1E-3</v>
      </c>
      <c r="Y1716">
        <v>375.16</v>
      </c>
      <c r="Z1716">
        <v>0</v>
      </c>
      <c r="AA1716">
        <v>0</v>
      </c>
      <c r="AB1716">
        <v>0</v>
      </c>
      <c r="AC1716">
        <v>0</v>
      </c>
      <c r="AD1716">
        <v>1</v>
      </c>
      <c r="AE1716">
        <v>0</v>
      </c>
      <c r="AF1716" t="s">
        <v>3</v>
      </c>
      <c r="AG1716">
        <v>1E-3</v>
      </c>
      <c r="AH1716">
        <v>3</v>
      </c>
      <c r="AI1716">
        <v>-1</v>
      </c>
      <c r="AJ1716" t="s">
        <v>3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</row>
    <row r="1717" spans="1:44" x14ac:dyDescent="0.2">
      <c r="A1717">
        <f>ROW(Source!A1442)</f>
        <v>1442</v>
      </c>
      <c r="B1717">
        <v>1474085460</v>
      </c>
      <c r="C1717">
        <v>1472734176</v>
      </c>
      <c r="D1717">
        <v>1441819193</v>
      </c>
      <c r="E1717">
        <v>15514512</v>
      </c>
      <c r="F1717">
        <v>1</v>
      </c>
      <c r="G1717">
        <v>15514512</v>
      </c>
      <c r="H1717">
        <v>1</v>
      </c>
      <c r="I1717" t="s">
        <v>958</v>
      </c>
      <c r="J1717" t="s">
        <v>3</v>
      </c>
      <c r="K1717" t="s">
        <v>959</v>
      </c>
      <c r="L1717">
        <v>1191</v>
      </c>
      <c r="N1717">
        <v>1013</v>
      </c>
      <c r="O1717" t="s">
        <v>960</v>
      </c>
      <c r="P1717" t="s">
        <v>960</v>
      </c>
      <c r="Q1717">
        <v>1</v>
      </c>
      <c r="X1717">
        <v>0.7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1</v>
      </c>
      <c r="AE1717">
        <v>1</v>
      </c>
      <c r="AF1717" t="s">
        <v>3</v>
      </c>
      <c r="AG1717">
        <v>0.7</v>
      </c>
      <c r="AH1717">
        <v>3</v>
      </c>
      <c r="AI1717">
        <v>-1</v>
      </c>
      <c r="AJ1717" t="s">
        <v>3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</row>
    <row r="1718" spans="1:44" x14ac:dyDescent="0.2">
      <c r="A1718">
        <f>ROW(Source!A1444)</f>
        <v>1444</v>
      </c>
      <c r="B1718">
        <v>1474085461</v>
      </c>
      <c r="C1718">
        <v>1472734184</v>
      </c>
      <c r="D1718">
        <v>1441819193</v>
      </c>
      <c r="E1718">
        <v>15514512</v>
      </c>
      <c r="F1718">
        <v>1</v>
      </c>
      <c r="G1718">
        <v>15514512</v>
      </c>
      <c r="H1718">
        <v>1</v>
      </c>
      <c r="I1718" t="s">
        <v>958</v>
      </c>
      <c r="J1718" t="s">
        <v>3</v>
      </c>
      <c r="K1718" t="s">
        <v>959</v>
      </c>
      <c r="L1718">
        <v>1191</v>
      </c>
      <c r="N1718">
        <v>1013</v>
      </c>
      <c r="O1718" t="s">
        <v>960</v>
      </c>
      <c r="P1718" t="s">
        <v>960</v>
      </c>
      <c r="Q1718">
        <v>1</v>
      </c>
      <c r="X1718">
        <v>0.96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1</v>
      </c>
      <c r="AE1718">
        <v>1</v>
      </c>
      <c r="AF1718" t="s">
        <v>3</v>
      </c>
      <c r="AG1718">
        <v>0.96</v>
      </c>
      <c r="AH1718">
        <v>3</v>
      </c>
      <c r="AI1718">
        <v>-1</v>
      </c>
      <c r="AJ1718" t="s">
        <v>3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</row>
    <row r="1719" spans="1:44" x14ac:dyDescent="0.2">
      <c r="A1719">
        <f>ROW(Source!A1444)</f>
        <v>1444</v>
      </c>
      <c r="B1719">
        <v>1474085462</v>
      </c>
      <c r="C1719">
        <v>1472734184</v>
      </c>
      <c r="D1719">
        <v>1441836235</v>
      </c>
      <c r="E1719">
        <v>1</v>
      </c>
      <c r="F1719">
        <v>1</v>
      </c>
      <c r="G1719">
        <v>15514512</v>
      </c>
      <c r="H1719">
        <v>3</v>
      </c>
      <c r="I1719" t="s">
        <v>965</v>
      </c>
      <c r="J1719" t="s">
        <v>966</v>
      </c>
      <c r="K1719" t="s">
        <v>967</v>
      </c>
      <c r="L1719">
        <v>1346</v>
      </c>
      <c r="N1719">
        <v>1009</v>
      </c>
      <c r="O1719" t="s">
        <v>968</v>
      </c>
      <c r="P1719" t="s">
        <v>968</v>
      </c>
      <c r="Q1719">
        <v>1</v>
      </c>
      <c r="X1719">
        <v>0.05</v>
      </c>
      <c r="Y1719">
        <v>31.49</v>
      </c>
      <c r="Z1719">
        <v>0</v>
      </c>
      <c r="AA1719">
        <v>0</v>
      </c>
      <c r="AB1719">
        <v>0</v>
      </c>
      <c r="AC1719">
        <v>0</v>
      </c>
      <c r="AD1719">
        <v>1</v>
      </c>
      <c r="AE1719">
        <v>0</v>
      </c>
      <c r="AF1719" t="s">
        <v>3</v>
      </c>
      <c r="AG1719">
        <v>0.05</v>
      </c>
      <c r="AH1719">
        <v>3</v>
      </c>
      <c r="AI1719">
        <v>-1</v>
      </c>
      <c r="AJ1719" t="s">
        <v>3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</row>
    <row r="1720" spans="1:44" x14ac:dyDescent="0.2">
      <c r="A1720">
        <f>ROW(Source!A1444)</f>
        <v>1444</v>
      </c>
      <c r="B1720">
        <v>1474085463</v>
      </c>
      <c r="C1720">
        <v>1472734184</v>
      </c>
      <c r="D1720">
        <v>1441834628</v>
      </c>
      <c r="E1720">
        <v>1</v>
      </c>
      <c r="F1720">
        <v>1</v>
      </c>
      <c r="G1720">
        <v>15514512</v>
      </c>
      <c r="H1720">
        <v>3</v>
      </c>
      <c r="I1720" t="s">
        <v>1036</v>
      </c>
      <c r="J1720" t="s">
        <v>1037</v>
      </c>
      <c r="K1720" t="s">
        <v>1038</v>
      </c>
      <c r="L1720">
        <v>1348</v>
      </c>
      <c r="N1720">
        <v>1009</v>
      </c>
      <c r="O1720" t="s">
        <v>861</v>
      </c>
      <c r="P1720" t="s">
        <v>861</v>
      </c>
      <c r="Q1720">
        <v>1000</v>
      </c>
      <c r="X1720">
        <v>3.0000000000000001E-5</v>
      </c>
      <c r="Y1720">
        <v>73951.73</v>
      </c>
      <c r="Z1720">
        <v>0</v>
      </c>
      <c r="AA1720">
        <v>0</v>
      </c>
      <c r="AB1720">
        <v>0</v>
      </c>
      <c r="AC1720">
        <v>0</v>
      </c>
      <c r="AD1720">
        <v>1</v>
      </c>
      <c r="AE1720">
        <v>0</v>
      </c>
      <c r="AF1720" t="s">
        <v>3</v>
      </c>
      <c r="AG1720">
        <v>3.0000000000000001E-5</v>
      </c>
      <c r="AH1720">
        <v>3</v>
      </c>
      <c r="AI1720">
        <v>-1</v>
      </c>
      <c r="AJ1720" t="s">
        <v>3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</row>
    <row r="1721" spans="1:44" x14ac:dyDescent="0.2">
      <c r="A1721">
        <f>ROW(Source!A1444)</f>
        <v>1444</v>
      </c>
      <c r="B1721">
        <v>1474085464</v>
      </c>
      <c r="C1721">
        <v>1472734184</v>
      </c>
      <c r="D1721">
        <v>1441834669</v>
      </c>
      <c r="E1721">
        <v>1</v>
      </c>
      <c r="F1721">
        <v>1</v>
      </c>
      <c r="G1721">
        <v>15514512</v>
      </c>
      <c r="H1721">
        <v>3</v>
      </c>
      <c r="I1721" t="s">
        <v>1071</v>
      </c>
      <c r="J1721" t="s">
        <v>1072</v>
      </c>
      <c r="K1721" t="s">
        <v>1073</v>
      </c>
      <c r="L1721">
        <v>1346</v>
      </c>
      <c r="N1721">
        <v>1009</v>
      </c>
      <c r="O1721" t="s">
        <v>968</v>
      </c>
      <c r="P1721" t="s">
        <v>968</v>
      </c>
      <c r="Q1721">
        <v>1</v>
      </c>
      <c r="X1721">
        <v>0.01</v>
      </c>
      <c r="Y1721">
        <v>222.28</v>
      </c>
      <c r="Z1721">
        <v>0</v>
      </c>
      <c r="AA1721">
        <v>0</v>
      </c>
      <c r="AB1721">
        <v>0</v>
      </c>
      <c r="AC1721">
        <v>0</v>
      </c>
      <c r="AD1721">
        <v>1</v>
      </c>
      <c r="AE1721">
        <v>0</v>
      </c>
      <c r="AF1721" t="s">
        <v>3</v>
      </c>
      <c r="AG1721">
        <v>0.01</v>
      </c>
      <c r="AH1721">
        <v>3</v>
      </c>
      <c r="AI1721">
        <v>-1</v>
      </c>
      <c r="AJ1721" t="s">
        <v>3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</row>
    <row r="1722" spans="1:44" x14ac:dyDescent="0.2">
      <c r="A1722">
        <f>ROW(Source!A1445)</f>
        <v>1445</v>
      </c>
      <c r="B1722">
        <v>1474085465</v>
      </c>
      <c r="C1722">
        <v>1472734196</v>
      </c>
      <c r="D1722">
        <v>1441819193</v>
      </c>
      <c r="E1722">
        <v>15514512</v>
      </c>
      <c r="F1722">
        <v>1</v>
      </c>
      <c r="G1722">
        <v>15514512</v>
      </c>
      <c r="H1722">
        <v>1</v>
      </c>
      <c r="I1722" t="s">
        <v>958</v>
      </c>
      <c r="J1722" t="s">
        <v>3</v>
      </c>
      <c r="K1722" t="s">
        <v>959</v>
      </c>
      <c r="L1722">
        <v>1191</v>
      </c>
      <c r="N1722">
        <v>1013</v>
      </c>
      <c r="O1722" t="s">
        <v>960</v>
      </c>
      <c r="P1722" t="s">
        <v>960</v>
      </c>
      <c r="Q1722">
        <v>1</v>
      </c>
      <c r="X1722">
        <v>11.1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1</v>
      </c>
      <c r="AE1722">
        <v>1</v>
      </c>
      <c r="AF1722" t="s">
        <v>3</v>
      </c>
      <c r="AG1722">
        <v>11.1</v>
      </c>
      <c r="AH1722">
        <v>3</v>
      </c>
      <c r="AI1722">
        <v>-1</v>
      </c>
      <c r="AJ1722" t="s">
        <v>3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</row>
    <row r="1723" spans="1:44" x14ac:dyDescent="0.2">
      <c r="A1723">
        <f>ROW(Source!A1445)</f>
        <v>1445</v>
      </c>
      <c r="B1723">
        <v>1474085466</v>
      </c>
      <c r="C1723">
        <v>1472734196</v>
      </c>
      <c r="D1723">
        <v>1441836237</v>
      </c>
      <c r="E1723">
        <v>1</v>
      </c>
      <c r="F1723">
        <v>1</v>
      </c>
      <c r="G1723">
        <v>15514512</v>
      </c>
      <c r="H1723">
        <v>3</v>
      </c>
      <c r="I1723" t="s">
        <v>1074</v>
      </c>
      <c r="J1723" t="s">
        <v>1075</v>
      </c>
      <c r="K1723" t="s">
        <v>1076</v>
      </c>
      <c r="L1723">
        <v>1346</v>
      </c>
      <c r="N1723">
        <v>1009</v>
      </c>
      <c r="O1723" t="s">
        <v>968</v>
      </c>
      <c r="P1723" t="s">
        <v>968</v>
      </c>
      <c r="Q1723">
        <v>1</v>
      </c>
      <c r="X1723">
        <v>0.06</v>
      </c>
      <c r="Y1723">
        <v>375.16</v>
      </c>
      <c r="Z1723">
        <v>0</v>
      </c>
      <c r="AA1723">
        <v>0</v>
      </c>
      <c r="AB1723">
        <v>0</v>
      </c>
      <c r="AC1723">
        <v>0</v>
      </c>
      <c r="AD1723">
        <v>1</v>
      </c>
      <c r="AE1723">
        <v>0</v>
      </c>
      <c r="AF1723" t="s">
        <v>3</v>
      </c>
      <c r="AG1723">
        <v>0.06</v>
      </c>
      <c r="AH1723">
        <v>3</v>
      </c>
      <c r="AI1723">
        <v>-1</v>
      </c>
      <c r="AJ1723" t="s">
        <v>3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</row>
    <row r="1724" spans="1:44" x14ac:dyDescent="0.2">
      <c r="A1724">
        <f>ROW(Source!A1446)</f>
        <v>1446</v>
      </c>
      <c r="B1724">
        <v>1474085467</v>
      </c>
      <c r="C1724">
        <v>1472734215</v>
      </c>
      <c r="D1724">
        <v>1441819193</v>
      </c>
      <c r="E1724">
        <v>15514512</v>
      </c>
      <c r="F1724">
        <v>1</v>
      </c>
      <c r="G1724">
        <v>15514512</v>
      </c>
      <c r="H1724">
        <v>1</v>
      </c>
      <c r="I1724" t="s">
        <v>958</v>
      </c>
      <c r="J1724" t="s">
        <v>3</v>
      </c>
      <c r="K1724" t="s">
        <v>959</v>
      </c>
      <c r="L1724">
        <v>1191</v>
      </c>
      <c r="N1724">
        <v>1013</v>
      </c>
      <c r="O1724" t="s">
        <v>960</v>
      </c>
      <c r="P1724" t="s">
        <v>960</v>
      </c>
      <c r="Q1724">
        <v>1</v>
      </c>
      <c r="X1724">
        <v>0.38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1</v>
      </c>
      <c r="AE1724">
        <v>1</v>
      </c>
      <c r="AF1724" t="s">
        <v>3</v>
      </c>
      <c r="AG1724">
        <v>0.38</v>
      </c>
      <c r="AH1724">
        <v>3</v>
      </c>
      <c r="AI1724">
        <v>-1</v>
      </c>
      <c r="AJ1724" t="s">
        <v>3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</row>
    <row r="1725" spans="1:44" x14ac:dyDescent="0.2">
      <c r="A1725">
        <f>ROW(Source!A1448)</f>
        <v>1448</v>
      </c>
      <c r="B1725">
        <v>1474085468</v>
      </c>
      <c r="C1725">
        <v>1472734220</v>
      </c>
      <c r="D1725">
        <v>1441819193</v>
      </c>
      <c r="E1725">
        <v>15514512</v>
      </c>
      <c r="F1725">
        <v>1</v>
      </c>
      <c r="G1725">
        <v>15514512</v>
      </c>
      <c r="H1725">
        <v>1</v>
      </c>
      <c r="I1725" t="s">
        <v>958</v>
      </c>
      <c r="J1725" t="s">
        <v>3</v>
      </c>
      <c r="K1725" t="s">
        <v>959</v>
      </c>
      <c r="L1725">
        <v>1191</v>
      </c>
      <c r="N1725">
        <v>1013</v>
      </c>
      <c r="O1725" t="s">
        <v>960</v>
      </c>
      <c r="P1725" t="s">
        <v>960</v>
      </c>
      <c r="Q1725">
        <v>1</v>
      </c>
      <c r="X1725">
        <v>10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1</v>
      </c>
      <c r="AE1725">
        <v>1</v>
      </c>
      <c r="AF1725" t="s">
        <v>3</v>
      </c>
      <c r="AG1725">
        <v>10</v>
      </c>
      <c r="AH1725">
        <v>3</v>
      </c>
      <c r="AI1725">
        <v>-1</v>
      </c>
      <c r="AJ1725" t="s">
        <v>3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</row>
    <row r="1726" spans="1:44" x14ac:dyDescent="0.2">
      <c r="A1726">
        <f>ROW(Source!A1448)</f>
        <v>1448</v>
      </c>
      <c r="B1726">
        <v>1474085469</v>
      </c>
      <c r="C1726">
        <v>1472734220</v>
      </c>
      <c r="D1726">
        <v>1441836237</v>
      </c>
      <c r="E1726">
        <v>1</v>
      </c>
      <c r="F1726">
        <v>1</v>
      </c>
      <c r="G1726">
        <v>15514512</v>
      </c>
      <c r="H1726">
        <v>3</v>
      </c>
      <c r="I1726" t="s">
        <v>1074</v>
      </c>
      <c r="J1726" t="s">
        <v>1075</v>
      </c>
      <c r="K1726" t="s">
        <v>1076</v>
      </c>
      <c r="L1726">
        <v>1346</v>
      </c>
      <c r="N1726">
        <v>1009</v>
      </c>
      <c r="O1726" t="s">
        <v>968</v>
      </c>
      <c r="P1726" t="s">
        <v>968</v>
      </c>
      <c r="Q1726">
        <v>1</v>
      </c>
      <c r="X1726">
        <v>0.06</v>
      </c>
      <c r="Y1726">
        <v>375.16</v>
      </c>
      <c r="Z1726">
        <v>0</v>
      </c>
      <c r="AA1726">
        <v>0</v>
      </c>
      <c r="AB1726">
        <v>0</v>
      </c>
      <c r="AC1726">
        <v>0</v>
      </c>
      <c r="AD1726">
        <v>1</v>
      </c>
      <c r="AE1726">
        <v>0</v>
      </c>
      <c r="AF1726" t="s">
        <v>3</v>
      </c>
      <c r="AG1726">
        <v>0.06</v>
      </c>
      <c r="AH1726">
        <v>3</v>
      </c>
      <c r="AI1726">
        <v>-1</v>
      </c>
      <c r="AJ1726" t="s">
        <v>3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</row>
    <row r="1727" spans="1:44" x14ac:dyDescent="0.2">
      <c r="A1727">
        <f>ROW(Source!A1449)</f>
        <v>1449</v>
      </c>
      <c r="B1727">
        <v>1474085470</v>
      </c>
      <c r="C1727">
        <v>1472734231</v>
      </c>
      <c r="D1727">
        <v>1441819193</v>
      </c>
      <c r="E1727">
        <v>15514512</v>
      </c>
      <c r="F1727">
        <v>1</v>
      </c>
      <c r="G1727">
        <v>15514512</v>
      </c>
      <c r="H1727">
        <v>1</v>
      </c>
      <c r="I1727" t="s">
        <v>958</v>
      </c>
      <c r="J1727" t="s">
        <v>3</v>
      </c>
      <c r="K1727" t="s">
        <v>959</v>
      </c>
      <c r="L1727">
        <v>1191</v>
      </c>
      <c r="N1727">
        <v>1013</v>
      </c>
      <c r="O1727" t="s">
        <v>960</v>
      </c>
      <c r="P1727" t="s">
        <v>960</v>
      </c>
      <c r="Q1727">
        <v>1</v>
      </c>
      <c r="X1727">
        <v>0.33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1</v>
      </c>
      <c r="AE1727">
        <v>1</v>
      </c>
      <c r="AF1727" t="s">
        <v>3</v>
      </c>
      <c r="AG1727">
        <v>0.33</v>
      </c>
      <c r="AH1727">
        <v>3</v>
      </c>
      <c r="AI1727">
        <v>-1</v>
      </c>
      <c r="AJ1727" t="s">
        <v>3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</row>
    <row r="1728" spans="1:44" x14ac:dyDescent="0.2">
      <c r="A1728">
        <f>ROW(Source!A1450)</f>
        <v>1450</v>
      </c>
      <c r="B1728">
        <v>1474085471</v>
      </c>
      <c r="C1728">
        <v>1472734253</v>
      </c>
      <c r="D1728">
        <v>1441819193</v>
      </c>
      <c r="E1728">
        <v>15514512</v>
      </c>
      <c r="F1728">
        <v>1</v>
      </c>
      <c r="G1728">
        <v>15514512</v>
      </c>
      <c r="H1728">
        <v>1</v>
      </c>
      <c r="I1728" t="s">
        <v>958</v>
      </c>
      <c r="J1728" t="s">
        <v>3</v>
      </c>
      <c r="K1728" t="s">
        <v>959</v>
      </c>
      <c r="L1728">
        <v>1191</v>
      </c>
      <c r="N1728">
        <v>1013</v>
      </c>
      <c r="O1728" t="s">
        <v>960</v>
      </c>
      <c r="P1728" t="s">
        <v>960</v>
      </c>
      <c r="Q1728">
        <v>1</v>
      </c>
      <c r="X1728">
        <v>11.22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1</v>
      </c>
      <c r="AE1728">
        <v>1</v>
      </c>
      <c r="AF1728" t="s">
        <v>3</v>
      </c>
      <c r="AG1728">
        <v>11.22</v>
      </c>
      <c r="AH1728">
        <v>3</v>
      </c>
      <c r="AI1728">
        <v>-1</v>
      </c>
      <c r="AJ1728" t="s">
        <v>3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</row>
    <row r="1729" spans="1:44" x14ac:dyDescent="0.2">
      <c r="A1729">
        <f>ROW(Source!A1450)</f>
        <v>1450</v>
      </c>
      <c r="B1729">
        <v>1474085472</v>
      </c>
      <c r="C1729">
        <v>1472734253</v>
      </c>
      <c r="D1729">
        <v>1441836237</v>
      </c>
      <c r="E1729">
        <v>1</v>
      </c>
      <c r="F1729">
        <v>1</v>
      </c>
      <c r="G1729">
        <v>15514512</v>
      </c>
      <c r="H1729">
        <v>3</v>
      </c>
      <c r="I1729" t="s">
        <v>1074</v>
      </c>
      <c r="J1729" t="s">
        <v>1075</v>
      </c>
      <c r="K1729" t="s">
        <v>1076</v>
      </c>
      <c r="L1729">
        <v>1346</v>
      </c>
      <c r="N1729">
        <v>1009</v>
      </c>
      <c r="O1729" t="s">
        <v>968</v>
      </c>
      <c r="P1729" t="s">
        <v>968</v>
      </c>
      <c r="Q1729">
        <v>1</v>
      </c>
      <c r="X1729">
        <v>3.9E-2</v>
      </c>
      <c r="Y1729">
        <v>375.16</v>
      </c>
      <c r="Z1729">
        <v>0</v>
      </c>
      <c r="AA1729">
        <v>0</v>
      </c>
      <c r="AB1729">
        <v>0</v>
      </c>
      <c r="AC1729">
        <v>0</v>
      </c>
      <c r="AD1729">
        <v>1</v>
      </c>
      <c r="AE1729">
        <v>0</v>
      </c>
      <c r="AF1729" t="s">
        <v>3</v>
      </c>
      <c r="AG1729">
        <v>3.9E-2</v>
      </c>
      <c r="AH1729">
        <v>3</v>
      </c>
      <c r="AI1729">
        <v>-1</v>
      </c>
      <c r="AJ1729" t="s">
        <v>3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</row>
    <row r="1730" spans="1:44" x14ac:dyDescent="0.2">
      <c r="A1730">
        <f>ROW(Source!A1451)</f>
        <v>1451</v>
      </c>
      <c r="B1730">
        <v>1474085473</v>
      </c>
      <c r="C1730">
        <v>1472734261</v>
      </c>
      <c r="D1730">
        <v>1441819193</v>
      </c>
      <c r="E1730">
        <v>15514512</v>
      </c>
      <c r="F1730">
        <v>1</v>
      </c>
      <c r="G1730">
        <v>15514512</v>
      </c>
      <c r="H1730">
        <v>1</v>
      </c>
      <c r="I1730" t="s">
        <v>958</v>
      </c>
      <c r="J1730" t="s">
        <v>3</v>
      </c>
      <c r="K1730" t="s">
        <v>959</v>
      </c>
      <c r="L1730">
        <v>1191</v>
      </c>
      <c r="N1730">
        <v>1013</v>
      </c>
      <c r="O1730" t="s">
        <v>960</v>
      </c>
      <c r="P1730" t="s">
        <v>960</v>
      </c>
      <c r="Q1730">
        <v>1</v>
      </c>
      <c r="X1730">
        <v>0.38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1</v>
      </c>
      <c r="AE1730">
        <v>1</v>
      </c>
      <c r="AF1730" t="s">
        <v>3</v>
      </c>
      <c r="AG1730">
        <v>0.38</v>
      </c>
      <c r="AH1730">
        <v>3</v>
      </c>
      <c r="AI1730">
        <v>-1</v>
      </c>
      <c r="AJ1730" t="s">
        <v>3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</row>
    <row r="1731" spans="1:44" x14ac:dyDescent="0.2">
      <c r="A1731">
        <f>ROW(Source!A1451)</f>
        <v>1451</v>
      </c>
      <c r="B1731">
        <v>1474085474</v>
      </c>
      <c r="C1731">
        <v>1472734261</v>
      </c>
      <c r="D1731">
        <v>1441836237</v>
      </c>
      <c r="E1731">
        <v>1</v>
      </c>
      <c r="F1731">
        <v>1</v>
      </c>
      <c r="G1731">
        <v>15514512</v>
      </c>
      <c r="H1731">
        <v>3</v>
      </c>
      <c r="I1731" t="s">
        <v>1074</v>
      </c>
      <c r="J1731" t="s">
        <v>1075</v>
      </c>
      <c r="K1731" t="s">
        <v>1076</v>
      </c>
      <c r="L1731">
        <v>1346</v>
      </c>
      <c r="N1731">
        <v>1009</v>
      </c>
      <c r="O1731" t="s">
        <v>968</v>
      </c>
      <c r="P1731" t="s">
        <v>968</v>
      </c>
      <c r="Q1731">
        <v>1</v>
      </c>
      <c r="X1731">
        <v>1E-3</v>
      </c>
      <c r="Y1731">
        <v>375.16</v>
      </c>
      <c r="Z1731">
        <v>0</v>
      </c>
      <c r="AA1731">
        <v>0</v>
      </c>
      <c r="AB1731">
        <v>0</v>
      </c>
      <c r="AC1731">
        <v>0</v>
      </c>
      <c r="AD1731">
        <v>1</v>
      </c>
      <c r="AE1731">
        <v>0</v>
      </c>
      <c r="AF1731" t="s">
        <v>3</v>
      </c>
      <c r="AG1731">
        <v>1E-3</v>
      </c>
      <c r="AH1731">
        <v>3</v>
      </c>
      <c r="AI1731">
        <v>-1</v>
      </c>
      <c r="AJ1731" t="s">
        <v>3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</row>
    <row r="1732" spans="1:44" x14ac:dyDescent="0.2">
      <c r="A1732">
        <f>ROW(Source!A1555)</f>
        <v>1555</v>
      </c>
      <c r="B1732">
        <v>1474085475</v>
      </c>
      <c r="C1732">
        <v>1472734270</v>
      </c>
      <c r="D1732">
        <v>1441819193</v>
      </c>
      <c r="E1732">
        <v>15514512</v>
      </c>
      <c r="F1732">
        <v>1</v>
      </c>
      <c r="G1732">
        <v>15514512</v>
      </c>
      <c r="H1732">
        <v>1</v>
      </c>
      <c r="I1732" t="s">
        <v>958</v>
      </c>
      <c r="J1732" t="s">
        <v>3</v>
      </c>
      <c r="K1732" t="s">
        <v>959</v>
      </c>
      <c r="L1732">
        <v>1191</v>
      </c>
      <c r="N1732">
        <v>1013</v>
      </c>
      <c r="O1732" t="s">
        <v>960</v>
      </c>
      <c r="P1732" t="s">
        <v>960</v>
      </c>
      <c r="Q1732">
        <v>1</v>
      </c>
      <c r="X1732">
        <v>0.37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1</v>
      </c>
      <c r="AE1732">
        <v>1</v>
      </c>
      <c r="AF1732" t="s">
        <v>105</v>
      </c>
      <c r="AG1732">
        <v>0.74</v>
      </c>
      <c r="AH1732">
        <v>3</v>
      </c>
      <c r="AI1732">
        <v>-1</v>
      </c>
      <c r="AJ1732" t="s">
        <v>3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</row>
    <row r="1733" spans="1:44" x14ac:dyDescent="0.2">
      <c r="A1733">
        <f>ROW(Source!A1555)</f>
        <v>1555</v>
      </c>
      <c r="B1733">
        <v>1474085476</v>
      </c>
      <c r="C1733">
        <v>1472734270</v>
      </c>
      <c r="D1733">
        <v>1441834258</v>
      </c>
      <c r="E1733">
        <v>1</v>
      </c>
      <c r="F1733">
        <v>1</v>
      </c>
      <c r="G1733">
        <v>15514512</v>
      </c>
      <c r="H1733">
        <v>2</v>
      </c>
      <c r="I1733" t="s">
        <v>1017</v>
      </c>
      <c r="J1733" t="s">
        <v>1018</v>
      </c>
      <c r="K1733" t="s">
        <v>1019</v>
      </c>
      <c r="L1733">
        <v>1368</v>
      </c>
      <c r="N1733">
        <v>1011</v>
      </c>
      <c r="O1733" t="s">
        <v>964</v>
      </c>
      <c r="P1733" t="s">
        <v>964</v>
      </c>
      <c r="Q1733">
        <v>1</v>
      </c>
      <c r="X1733">
        <v>0.06</v>
      </c>
      <c r="Y1733">
        <v>0</v>
      </c>
      <c r="Z1733">
        <v>1303.01</v>
      </c>
      <c r="AA1733">
        <v>826.2</v>
      </c>
      <c r="AB1733">
        <v>0</v>
      </c>
      <c r="AC1733">
        <v>0</v>
      </c>
      <c r="AD1733">
        <v>1</v>
      </c>
      <c r="AE1733">
        <v>0</v>
      </c>
      <c r="AF1733" t="s">
        <v>105</v>
      </c>
      <c r="AG1733">
        <v>0.12</v>
      </c>
      <c r="AH1733">
        <v>3</v>
      </c>
      <c r="AI1733">
        <v>-1</v>
      </c>
      <c r="AJ1733" t="s">
        <v>3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</row>
    <row r="1734" spans="1:44" x14ac:dyDescent="0.2">
      <c r="A1734">
        <f>ROW(Source!A1556)</f>
        <v>1556</v>
      </c>
      <c r="B1734">
        <v>1474085477</v>
      </c>
      <c r="C1734">
        <v>1472734284</v>
      </c>
      <c r="D1734">
        <v>1441819193</v>
      </c>
      <c r="E1734">
        <v>15514512</v>
      </c>
      <c r="F1734">
        <v>1</v>
      </c>
      <c r="G1734">
        <v>15514512</v>
      </c>
      <c r="H1734">
        <v>1</v>
      </c>
      <c r="I1734" t="s">
        <v>958</v>
      </c>
      <c r="J1734" t="s">
        <v>3</v>
      </c>
      <c r="K1734" t="s">
        <v>959</v>
      </c>
      <c r="L1734">
        <v>1191</v>
      </c>
      <c r="N1734">
        <v>1013</v>
      </c>
      <c r="O1734" t="s">
        <v>960</v>
      </c>
      <c r="P1734" t="s">
        <v>960</v>
      </c>
      <c r="Q1734">
        <v>1</v>
      </c>
      <c r="X1734">
        <v>0.03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1</v>
      </c>
      <c r="AE1734">
        <v>1</v>
      </c>
      <c r="AF1734" t="s">
        <v>105</v>
      </c>
      <c r="AG1734">
        <v>0.06</v>
      </c>
      <c r="AH1734">
        <v>3</v>
      </c>
      <c r="AI1734">
        <v>-1</v>
      </c>
      <c r="AJ1734" t="s">
        <v>3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</row>
    <row r="1735" spans="1:44" x14ac:dyDescent="0.2">
      <c r="A1735">
        <f>ROW(Source!A1556)</f>
        <v>1556</v>
      </c>
      <c r="B1735">
        <v>1474085478</v>
      </c>
      <c r="C1735">
        <v>1472734284</v>
      </c>
      <c r="D1735">
        <v>1441834258</v>
      </c>
      <c r="E1735">
        <v>1</v>
      </c>
      <c r="F1735">
        <v>1</v>
      </c>
      <c r="G1735">
        <v>15514512</v>
      </c>
      <c r="H1735">
        <v>2</v>
      </c>
      <c r="I1735" t="s">
        <v>1017</v>
      </c>
      <c r="J1735" t="s">
        <v>1018</v>
      </c>
      <c r="K1735" t="s">
        <v>1019</v>
      </c>
      <c r="L1735">
        <v>1368</v>
      </c>
      <c r="N1735">
        <v>1011</v>
      </c>
      <c r="O1735" t="s">
        <v>964</v>
      </c>
      <c r="P1735" t="s">
        <v>964</v>
      </c>
      <c r="Q1735">
        <v>1</v>
      </c>
      <c r="X1735">
        <v>5.0000000000000001E-3</v>
      </c>
      <c r="Y1735">
        <v>0</v>
      </c>
      <c r="Z1735">
        <v>1303.01</v>
      </c>
      <c r="AA1735">
        <v>826.2</v>
      </c>
      <c r="AB1735">
        <v>0</v>
      </c>
      <c r="AC1735">
        <v>0</v>
      </c>
      <c r="AD1735">
        <v>1</v>
      </c>
      <c r="AE1735">
        <v>0</v>
      </c>
      <c r="AF1735" t="s">
        <v>105</v>
      </c>
      <c r="AG1735">
        <v>0.01</v>
      </c>
      <c r="AH1735">
        <v>3</v>
      </c>
      <c r="AI1735">
        <v>-1</v>
      </c>
      <c r="AJ1735" t="s">
        <v>3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</row>
    <row r="1736" spans="1:44" x14ac:dyDescent="0.2">
      <c r="A1736">
        <f>ROW(Source!A1557)</f>
        <v>1557</v>
      </c>
      <c r="B1736">
        <v>1474085479</v>
      </c>
      <c r="C1736">
        <v>1472734301</v>
      </c>
      <c r="D1736">
        <v>1441819193</v>
      </c>
      <c r="E1736">
        <v>15514512</v>
      </c>
      <c r="F1736">
        <v>1</v>
      </c>
      <c r="G1736">
        <v>15514512</v>
      </c>
      <c r="H1736">
        <v>1</v>
      </c>
      <c r="I1736" t="s">
        <v>958</v>
      </c>
      <c r="J1736" t="s">
        <v>3</v>
      </c>
      <c r="K1736" t="s">
        <v>959</v>
      </c>
      <c r="L1736">
        <v>1191</v>
      </c>
      <c r="N1736">
        <v>1013</v>
      </c>
      <c r="O1736" t="s">
        <v>960</v>
      </c>
      <c r="P1736" t="s">
        <v>960</v>
      </c>
      <c r="Q1736">
        <v>1</v>
      </c>
      <c r="X1736">
        <v>0.04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1</v>
      </c>
      <c r="AE1736">
        <v>1</v>
      </c>
      <c r="AF1736" t="s">
        <v>105</v>
      </c>
      <c r="AG1736">
        <v>0.08</v>
      </c>
      <c r="AH1736">
        <v>3</v>
      </c>
      <c r="AI1736">
        <v>-1</v>
      </c>
      <c r="AJ1736" t="s">
        <v>3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</row>
    <row r="1737" spans="1:44" x14ac:dyDescent="0.2">
      <c r="A1737">
        <f>ROW(Source!A1557)</f>
        <v>1557</v>
      </c>
      <c r="B1737">
        <v>1474085480</v>
      </c>
      <c r="C1737">
        <v>1472734301</v>
      </c>
      <c r="D1737">
        <v>1441834258</v>
      </c>
      <c r="E1737">
        <v>1</v>
      </c>
      <c r="F1737">
        <v>1</v>
      </c>
      <c r="G1737">
        <v>15514512</v>
      </c>
      <c r="H1737">
        <v>2</v>
      </c>
      <c r="I1737" t="s">
        <v>1017</v>
      </c>
      <c r="J1737" t="s">
        <v>1018</v>
      </c>
      <c r="K1737" t="s">
        <v>1019</v>
      </c>
      <c r="L1737">
        <v>1368</v>
      </c>
      <c r="N1737">
        <v>1011</v>
      </c>
      <c r="O1737" t="s">
        <v>964</v>
      </c>
      <c r="P1737" t="s">
        <v>964</v>
      </c>
      <c r="Q1737">
        <v>1</v>
      </c>
      <c r="X1737">
        <v>0.01</v>
      </c>
      <c r="Y1737">
        <v>0</v>
      </c>
      <c r="Z1737">
        <v>1303.01</v>
      </c>
      <c r="AA1737">
        <v>826.2</v>
      </c>
      <c r="AB1737">
        <v>0</v>
      </c>
      <c r="AC1737">
        <v>0</v>
      </c>
      <c r="AD1737">
        <v>1</v>
      </c>
      <c r="AE1737">
        <v>0</v>
      </c>
      <c r="AF1737" t="s">
        <v>105</v>
      </c>
      <c r="AG1737">
        <v>0.02</v>
      </c>
      <c r="AH1737">
        <v>3</v>
      </c>
      <c r="AI1737">
        <v>-1</v>
      </c>
      <c r="AJ1737" t="s">
        <v>3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</row>
    <row r="1738" spans="1:44" x14ac:dyDescent="0.2">
      <c r="A1738">
        <f>ROW(Source!A1558)</f>
        <v>1558</v>
      </c>
      <c r="B1738">
        <v>1474085481</v>
      </c>
      <c r="C1738">
        <v>1472734309</v>
      </c>
      <c r="D1738">
        <v>1441819193</v>
      </c>
      <c r="E1738">
        <v>15514512</v>
      </c>
      <c r="F1738">
        <v>1</v>
      </c>
      <c r="G1738">
        <v>15514512</v>
      </c>
      <c r="H1738">
        <v>1</v>
      </c>
      <c r="I1738" t="s">
        <v>958</v>
      </c>
      <c r="J1738" t="s">
        <v>3</v>
      </c>
      <c r="K1738" t="s">
        <v>959</v>
      </c>
      <c r="L1738">
        <v>1191</v>
      </c>
      <c r="N1738">
        <v>1013</v>
      </c>
      <c r="O1738" t="s">
        <v>960</v>
      </c>
      <c r="P1738" t="s">
        <v>960</v>
      </c>
      <c r="Q1738">
        <v>1</v>
      </c>
      <c r="X1738">
        <v>0.04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1</v>
      </c>
      <c r="AE1738">
        <v>1</v>
      </c>
      <c r="AF1738" t="s">
        <v>105</v>
      </c>
      <c r="AG1738">
        <v>0.08</v>
      </c>
      <c r="AH1738">
        <v>3</v>
      </c>
      <c r="AI1738">
        <v>-1</v>
      </c>
      <c r="AJ1738" t="s">
        <v>3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</row>
    <row r="1739" spans="1:44" x14ac:dyDescent="0.2">
      <c r="A1739">
        <f>ROW(Source!A1558)</f>
        <v>1558</v>
      </c>
      <c r="B1739">
        <v>1474085482</v>
      </c>
      <c r="C1739">
        <v>1472734309</v>
      </c>
      <c r="D1739">
        <v>1441834258</v>
      </c>
      <c r="E1739">
        <v>1</v>
      </c>
      <c r="F1739">
        <v>1</v>
      </c>
      <c r="G1739">
        <v>15514512</v>
      </c>
      <c r="H1739">
        <v>2</v>
      </c>
      <c r="I1739" t="s">
        <v>1017</v>
      </c>
      <c r="J1739" t="s">
        <v>1018</v>
      </c>
      <c r="K1739" t="s">
        <v>1019</v>
      </c>
      <c r="L1739">
        <v>1368</v>
      </c>
      <c r="N1739">
        <v>1011</v>
      </c>
      <c r="O1739" t="s">
        <v>964</v>
      </c>
      <c r="P1739" t="s">
        <v>964</v>
      </c>
      <c r="Q1739">
        <v>1</v>
      </c>
      <c r="X1739">
        <v>0.01</v>
      </c>
      <c r="Y1739">
        <v>0</v>
      </c>
      <c r="Z1739">
        <v>1303.01</v>
      </c>
      <c r="AA1739">
        <v>826.2</v>
      </c>
      <c r="AB1739">
        <v>0</v>
      </c>
      <c r="AC1739">
        <v>0</v>
      </c>
      <c r="AD1739">
        <v>1</v>
      </c>
      <c r="AE1739">
        <v>0</v>
      </c>
      <c r="AF1739" t="s">
        <v>105</v>
      </c>
      <c r="AG1739">
        <v>0.02</v>
      </c>
      <c r="AH1739">
        <v>3</v>
      </c>
      <c r="AI1739">
        <v>-1</v>
      </c>
      <c r="AJ1739" t="s">
        <v>3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</row>
    <row r="1740" spans="1:44" x14ac:dyDescent="0.2">
      <c r="A1740">
        <f>ROW(Source!A1559)</f>
        <v>1559</v>
      </c>
      <c r="B1740">
        <v>1474085483</v>
      </c>
      <c r="C1740">
        <v>1472734318</v>
      </c>
      <c r="D1740">
        <v>1441819193</v>
      </c>
      <c r="E1740">
        <v>15514512</v>
      </c>
      <c r="F1740">
        <v>1</v>
      </c>
      <c r="G1740">
        <v>15514512</v>
      </c>
      <c r="H1740">
        <v>1</v>
      </c>
      <c r="I1740" t="s">
        <v>958</v>
      </c>
      <c r="J1740" t="s">
        <v>3</v>
      </c>
      <c r="K1740" t="s">
        <v>959</v>
      </c>
      <c r="L1740">
        <v>1191</v>
      </c>
      <c r="N1740">
        <v>1013</v>
      </c>
      <c r="O1740" t="s">
        <v>960</v>
      </c>
      <c r="P1740" t="s">
        <v>960</v>
      </c>
      <c r="Q1740">
        <v>1</v>
      </c>
      <c r="X1740">
        <v>0.04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1</v>
      </c>
      <c r="AE1740">
        <v>1</v>
      </c>
      <c r="AF1740" t="s">
        <v>105</v>
      </c>
      <c r="AG1740">
        <v>0.08</v>
      </c>
      <c r="AH1740">
        <v>3</v>
      </c>
      <c r="AI1740">
        <v>-1</v>
      </c>
      <c r="AJ1740" t="s">
        <v>3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</row>
    <row r="1741" spans="1:44" x14ac:dyDescent="0.2">
      <c r="A1741">
        <f>ROW(Source!A1559)</f>
        <v>1559</v>
      </c>
      <c r="B1741">
        <v>1474085484</v>
      </c>
      <c r="C1741">
        <v>1472734318</v>
      </c>
      <c r="D1741">
        <v>1441834258</v>
      </c>
      <c r="E1741">
        <v>1</v>
      </c>
      <c r="F1741">
        <v>1</v>
      </c>
      <c r="G1741">
        <v>15514512</v>
      </c>
      <c r="H1741">
        <v>2</v>
      </c>
      <c r="I1741" t="s">
        <v>1017</v>
      </c>
      <c r="J1741" t="s">
        <v>1018</v>
      </c>
      <c r="K1741" t="s">
        <v>1019</v>
      </c>
      <c r="L1741">
        <v>1368</v>
      </c>
      <c r="N1741">
        <v>1011</v>
      </c>
      <c r="O1741" t="s">
        <v>964</v>
      </c>
      <c r="P1741" t="s">
        <v>964</v>
      </c>
      <c r="Q1741">
        <v>1</v>
      </c>
      <c r="X1741">
        <v>0.01</v>
      </c>
      <c r="Y1741">
        <v>0</v>
      </c>
      <c r="Z1741">
        <v>1303.01</v>
      </c>
      <c r="AA1741">
        <v>826.2</v>
      </c>
      <c r="AB1741">
        <v>0</v>
      </c>
      <c r="AC1741">
        <v>0</v>
      </c>
      <c r="AD1741">
        <v>1</v>
      </c>
      <c r="AE1741">
        <v>0</v>
      </c>
      <c r="AF1741" t="s">
        <v>105</v>
      </c>
      <c r="AG1741">
        <v>0.02</v>
      </c>
      <c r="AH1741">
        <v>3</v>
      </c>
      <c r="AI1741">
        <v>-1</v>
      </c>
      <c r="AJ1741" t="s">
        <v>3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</row>
    <row r="1742" spans="1:44" x14ac:dyDescent="0.2">
      <c r="A1742">
        <f>ROW(Source!A1560)</f>
        <v>1560</v>
      </c>
      <c r="B1742">
        <v>1474085485</v>
      </c>
      <c r="C1742">
        <v>1472734339</v>
      </c>
      <c r="D1742">
        <v>1441819193</v>
      </c>
      <c r="E1742">
        <v>15514512</v>
      </c>
      <c r="F1742">
        <v>1</v>
      </c>
      <c r="G1742">
        <v>15514512</v>
      </c>
      <c r="H1742">
        <v>1</v>
      </c>
      <c r="I1742" t="s">
        <v>958</v>
      </c>
      <c r="J1742" t="s">
        <v>3</v>
      </c>
      <c r="K1742" t="s">
        <v>959</v>
      </c>
      <c r="L1742">
        <v>1191</v>
      </c>
      <c r="N1742">
        <v>1013</v>
      </c>
      <c r="O1742" t="s">
        <v>960</v>
      </c>
      <c r="P1742" t="s">
        <v>960</v>
      </c>
      <c r="Q1742">
        <v>1</v>
      </c>
      <c r="X1742">
        <v>0.05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1</v>
      </c>
      <c r="AE1742">
        <v>1</v>
      </c>
      <c r="AF1742" t="s">
        <v>105</v>
      </c>
      <c r="AG1742">
        <v>0.1</v>
      </c>
      <c r="AH1742">
        <v>3</v>
      </c>
      <c r="AI1742">
        <v>-1</v>
      </c>
      <c r="AJ1742" t="s">
        <v>3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</row>
    <row r="1743" spans="1:44" x14ac:dyDescent="0.2">
      <c r="A1743">
        <f>ROW(Source!A1560)</f>
        <v>1560</v>
      </c>
      <c r="B1743">
        <v>1474085486</v>
      </c>
      <c r="C1743">
        <v>1472734339</v>
      </c>
      <c r="D1743">
        <v>1441834258</v>
      </c>
      <c r="E1743">
        <v>1</v>
      </c>
      <c r="F1743">
        <v>1</v>
      </c>
      <c r="G1743">
        <v>15514512</v>
      </c>
      <c r="H1743">
        <v>2</v>
      </c>
      <c r="I1743" t="s">
        <v>1017</v>
      </c>
      <c r="J1743" t="s">
        <v>1018</v>
      </c>
      <c r="K1743" t="s">
        <v>1019</v>
      </c>
      <c r="L1743">
        <v>1368</v>
      </c>
      <c r="N1743">
        <v>1011</v>
      </c>
      <c r="O1743" t="s">
        <v>964</v>
      </c>
      <c r="P1743" t="s">
        <v>964</v>
      </c>
      <c r="Q1743">
        <v>1</v>
      </c>
      <c r="X1743">
        <v>1.0999999999999999E-2</v>
      </c>
      <c r="Y1743">
        <v>0</v>
      </c>
      <c r="Z1743">
        <v>1303.01</v>
      </c>
      <c r="AA1743">
        <v>826.2</v>
      </c>
      <c r="AB1743">
        <v>0</v>
      </c>
      <c r="AC1743">
        <v>0</v>
      </c>
      <c r="AD1743">
        <v>1</v>
      </c>
      <c r="AE1743">
        <v>0</v>
      </c>
      <c r="AF1743" t="s">
        <v>105</v>
      </c>
      <c r="AG1743">
        <v>2.1999999999999999E-2</v>
      </c>
      <c r="AH1743">
        <v>3</v>
      </c>
      <c r="AI1743">
        <v>-1</v>
      </c>
      <c r="AJ1743" t="s">
        <v>3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</row>
    <row r="1744" spans="1:44" x14ac:dyDescent="0.2">
      <c r="A1744">
        <f>ROW(Source!A1561)</f>
        <v>1561</v>
      </c>
      <c r="B1744">
        <v>1474085487</v>
      </c>
      <c r="C1744">
        <v>1472734347</v>
      </c>
      <c r="D1744">
        <v>1441819193</v>
      </c>
      <c r="E1744">
        <v>15514512</v>
      </c>
      <c r="F1744">
        <v>1</v>
      </c>
      <c r="G1744">
        <v>15514512</v>
      </c>
      <c r="H1744">
        <v>1</v>
      </c>
      <c r="I1744" t="s">
        <v>958</v>
      </c>
      <c r="J1744" t="s">
        <v>3</v>
      </c>
      <c r="K1744" t="s">
        <v>959</v>
      </c>
      <c r="L1744">
        <v>1191</v>
      </c>
      <c r="N1744">
        <v>1013</v>
      </c>
      <c r="O1744" t="s">
        <v>960</v>
      </c>
      <c r="P1744" t="s">
        <v>960</v>
      </c>
      <c r="Q1744">
        <v>1</v>
      </c>
      <c r="X1744">
        <v>0.61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1</v>
      </c>
      <c r="AE1744">
        <v>1</v>
      </c>
      <c r="AF1744" t="s">
        <v>105</v>
      </c>
      <c r="AG1744">
        <v>1.22</v>
      </c>
      <c r="AH1744">
        <v>3</v>
      </c>
      <c r="AI1744">
        <v>-1</v>
      </c>
      <c r="AJ1744" t="s">
        <v>3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</row>
    <row r="1745" spans="1:44" x14ac:dyDescent="0.2">
      <c r="A1745">
        <f>ROW(Source!A1562)</f>
        <v>1562</v>
      </c>
      <c r="B1745">
        <v>1474085488</v>
      </c>
      <c r="C1745">
        <v>1472734356</v>
      </c>
      <c r="D1745">
        <v>1441819193</v>
      </c>
      <c r="E1745">
        <v>15514512</v>
      </c>
      <c r="F1745">
        <v>1</v>
      </c>
      <c r="G1745">
        <v>15514512</v>
      </c>
      <c r="H1745">
        <v>1</v>
      </c>
      <c r="I1745" t="s">
        <v>958</v>
      </c>
      <c r="J1745" t="s">
        <v>3</v>
      </c>
      <c r="K1745" t="s">
        <v>959</v>
      </c>
      <c r="L1745">
        <v>1191</v>
      </c>
      <c r="N1745">
        <v>1013</v>
      </c>
      <c r="O1745" t="s">
        <v>960</v>
      </c>
      <c r="P1745" t="s">
        <v>960</v>
      </c>
      <c r="Q1745">
        <v>1</v>
      </c>
      <c r="X1745">
        <v>0.61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1</v>
      </c>
      <c r="AE1745">
        <v>1</v>
      </c>
      <c r="AF1745" t="s">
        <v>105</v>
      </c>
      <c r="AG1745">
        <v>1.22</v>
      </c>
      <c r="AH1745">
        <v>3</v>
      </c>
      <c r="AI1745">
        <v>-1</v>
      </c>
      <c r="AJ1745" t="s">
        <v>3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</row>
    <row r="1746" spans="1:44" x14ac:dyDescent="0.2">
      <c r="A1746">
        <f>ROW(Source!A1563)</f>
        <v>1563</v>
      </c>
      <c r="B1746">
        <v>1474085489</v>
      </c>
      <c r="C1746">
        <v>1472734362</v>
      </c>
      <c r="D1746">
        <v>1441819193</v>
      </c>
      <c r="E1746">
        <v>15514512</v>
      </c>
      <c r="F1746">
        <v>1</v>
      </c>
      <c r="G1746">
        <v>15514512</v>
      </c>
      <c r="H1746">
        <v>1</v>
      </c>
      <c r="I1746" t="s">
        <v>958</v>
      </c>
      <c r="J1746" t="s">
        <v>3</v>
      </c>
      <c r="K1746" t="s">
        <v>959</v>
      </c>
      <c r="L1746">
        <v>1191</v>
      </c>
      <c r="N1746">
        <v>1013</v>
      </c>
      <c r="O1746" t="s">
        <v>960</v>
      </c>
      <c r="P1746" t="s">
        <v>960</v>
      </c>
      <c r="Q1746">
        <v>1</v>
      </c>
      <c r="X1746">
        <v>0.45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1</v>
      </c>
      <c r="AE1746">
        <v>1</v>
      </c>
      <c r="AF1746" t="s">
        <v>105</v>
      </c>
      <c r="AG1746">
        <v>0.9</v>
      </c>
      <c r="AH1746">
        <v>3</v>
      </c>
      <c r="AI1746">
        <v>-1</v>
      </c>
      <c r="AJ1746" t="s">
        <v>3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</row>
    <row r="1747" spans="1:44" x14ac:dyDescent="0.2">
      <c r="A1747">
        <f>ROW(Source!A1564)</f>
        <v>1564</v>
      </c>
      <c r="B1747">
        <v>1474085490</v>
      </c>
      <c r="C1747">
        <v>1472734383</v>
      </c>
      <c r="D1747">
        <v>1441819193</v>
      </c>
      <c r="E1747">
        <v>15514512</v>
      </c>
      <c r="F1747">
        <v>1</v>
      </c>
      <c r="G1747">
        <v>15514512</v>
      </c>
      <c r="H1747">
        <v>1</v>
      </c>
      <c r="I1747" t="s">
        <v>958</v>
      </c>
      <c r="J1747" t="s">
        <v>3</v>
      </c>
      <c r="K1747" t="s">
        <v>959</v>
      </c>
      <c r="L1747">
        <v>1191</v>
      </c>
      <c r="N1747">
        <v>1013</v>
      </c>
      <c r="O1747" t="s">
        <v>960</v>
      </c>
      <c r="P1747" t="s">
        <v>960</v>
      </c>
      <c r="Q1747">
        <v>1</v>
      </c>
      <c r="X1747">
        <v>0.37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1</v>
      </c>
      <c r="AE1747">
        <v>1</v>
      </c>
      <c r="AF1747" t="s">
        <v>105</v>
      </c>
      <c r="AG1747">
        <v>0.74</v>
      </c>
      <c r="AH1747">
        <v>3</v>
      </c>
      <c r="AI1747">
        <v>-1</v>
      </c>
      <c r="AJ1747" t="s">
        <v>3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</row>
    <row r="1748" spans="1:44" x14ac:dyDescent="0.2">
      <c r="A1748">
        <f>ROW(Source!A1564)</f>
        <v>1564</v>
      </c>
      <c r="B1748">
        <v>1474085491</v>
      </c>
      <c r="C1748">
        <v>1472734383</v>
      </c>
      <c r="D1748">
        <v>1441834258</v>
      </c>
      <c r="E1748">
        <v>1</v>
      </c>
      <c r="F1748">
        <v>1</v>
      </c>
      <c r="G1748">
        <v>15514512</v>
      </c>
      <c r="H1748">
        <v>2</v>
      </c>
      <c r="I1748" t="s">
        <v>1017</v>
      </c>
      <c r="J1748" t="s">
        <v>1018</v>
      </c>
      <c r="K1748" t="s">
        <v>1019</v>
      </c>
      <c r="L1748">
        <v>1368</v>
      </c>
      <c r="N1748">
        <v>1011</v>
      </c>
      <c r="O1748" t="s">
        <v>964</v>
      </c>
      <c r="P1748" t="s">
        <v>964</v>
      </c>
      <c r="Q1748">
        <v>1</v>
      </c>
      <c r="X1748">
        <v>0.06</v>
      </c>
      <c r="Y1748">
        <v>0</v>
      </c>
      <c r="Z1748">
        <v>1303.01</v>
      </c>
      <c r="AA1748">
        <v>826.2</v>
      </c>
      <c r="AB1748">
        <v>0</v>
      </c>
      <c r="AC1748">
        <v>0</v>
      </c>
      <c r="AD1748">
        <v>1</v>
      </c>
      <c r="AE1748">
        <v>0</v>
      </c>
      <c r="AF1748" t="s">
        <v>105</v>
      </c>
      <c r="AG1748">
        <v>0.12</v>
      </c>
      <c r="AH1748">
        <v>3</v>
      </c>
      <c r="AI1748">
        <v>-1</v>
      </c>
      <c r="AJ1748" t="s">
        <v>3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</row>
    <row r="1749" spans="1:44" x14ac:dyDescent="0.2">
      <c r="A1749">
        <f>ROW(Source!A1565)</f>
        <v>1565</v>
      </c>
      <c r="B1749">
        <v>1474085492</v>
      </c>
      <c r="C1749">
        <v>1472734412</v>
      </c>
      <c r="D1749">
        <v>1441819193</v>
      </c>
      <c r="E1749">
        <v>15514512</v>
      </c>
      <c r="F1749">
        <v>1</v>
      </c>
      <c r="G1749">
        <v>15514512</v>
      </c>
      <c r="H1749">
        <v>1</v>
      </c>
      <c r="I1749" t="s">
        <v>958</v>
      </c>
      <c r="J1749" t="s">
        <v>3</v>
      </c>
      <c r="K1749" t="s">
        <v>959</v>
      </c>
      <c r="L1749">
        <v>1191</v>
      </c>
      <c r="N1749">
        <v>1013</v>
      </c>
      <c r="O1749" t="s">
        <v>960</v>
      </c>
      <c r="P1749" t="s">
        <v>960</v>
      </c>
      <c r="Q1749">
        <v>1</v>
      </c>
      <c r="X1749">
        <v>1.52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1</v>
      </c>
      <c r="AE1749">
        <v>1</v>
      </c>
      <c r="AF1749" t="s">
        <v>105</v>
      </c>
      <c r="AG1749">
        <v>3.04</v>
      </c>
      <c r="AH1749">
        <v>3</v>
      </c>
      <c r="AI1749">
        <v>-1</v>
      </c>
      <c r="AJ1749" t="s">
        <v>3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</row>
    <row r="1750" spans="1:44" x14ac:dyDescent="0.2">
      <c r="A1750">
        <f>ROW(Source!A1565)</f>
        <v>1565</v>
      </c>
      <c r="B1750">
        <v>1474085493</v>
      </c>
      <c r="C1750">
        <v>1472734412</v>
      </c>
      <c r="D1750">
        <v>1441836235</v>
      </c>
      <c r="E1750">
        <v>1</v>
      </c>
      <c r="F1750">
        <v>1</v>
      </c>
      <c r="G1750">
        <v>15514512</v>
      </c>
      <c r="H1750">
        <v>3</v>
      </c>
      <c r="I1750" t="s">
        <v>965</v>
      </c>
      <c r="J1750" t="s">
        <v>966</v>
      </c>
      <c r="K1750" t="s">
        <v>967</v>
      </c>
      <c r="L1750">
        <v>1346</v>
      </c>
      <c r="N1750">
        <v>1009</v>
      </c>
      <c r="O1750" t="s">
        <v>968</v>
      </c>
      <c r="P1750" t="s">
        <v>968</v>
      </c>
      <c r="Q1750">
        <v>1</v>
      </c>
      <c r="X1750">
        <v>0.02</v>
      </c>
      <c r="Y1750">
        <v>31.49</v>
      </c>
      <c r="Z1750">
        <v>0</v>
      </c>
      <c r="AA1750">
        <v>0</v>
      </c>
      <c r="AB1750">
        <v>0</v>
      </c>
      <c r="AC1750">
        <v>0</v>
      </c>
      <c r="AD1750">
        <v>1</v>
      </c>
      <c r="AE1750">
        <v>0</v>
      </c>
      <c r="AF1750" t="s">
        <v>105</v>
      </c>
      <c r="AG1750">
        <v>0.04</v>
      </c>
      <c r="AH1750">
        <v>3</v>
      </c>
      <c r="AI1750">
        <v>-1</v>
      </c>
      <c r="AJ1750" t="s">
        <v>3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</row>
    <row r="1751" spans="1:44" x14ac:dyDescent="0.2">
      <c r="A1751">
        <f>ROW(Source!A1566)</f>
        <v>1566</v>
      </c>
      <c r="B1751">
        <v>1474085494</v>
      </c>
      <c r="C1751">
        <v>1472734421</v>
      </c>
      <c r="D1751">
        <v>1441819193</v>
      </c>
      <c r="E1751">
        <v>15514512</v>
      </c>
      <c r="F1751">
        <v>1</v>
      </c>
      <c r="G1751">
        <v>15514512</v>
      </c>
      <c r="H1751">
        <v>1</v>
      </c>
      <c r="I1751" t="s">
        <v>958</v>
      </c>
      <c r="J1751" t="s">
        <v>3</v>
      </c>
      <c r="K1751" t="s">
        <v>959</v>
      </c>
      <c r="L1751">
        <v>1191</v>
      </c>
      <c r="N1751">
        <v>1013</v>
      </c>
      <c r="O1751" t="s">
        <v>960</v>
      </c>
      <c r="P1751" t="s">
        <v>960</v>
      </c>
      <c r="Q1751">
        <v>1</v>
      </c>
      <c r="X1751">
        <v>0.37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1</v>
      </c>
      <c r="AE1751">
        <v>1</v>
      </c>
      <c r="AF1751" t="s">
        <v>105</v>
      </c>
      <c r="AG1751">
        <v>0.74</v>
      </c>
      <c r="AH1751">
        <v>3</v>
      </c>
      <c r="AI1751">
        <v>-1</v>
      </c>
      <c r="AJ1751" t="s">
        <v>3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</row>
    <row r="1752" spans="1:44" x14ac:dyDescent="0.2">
      <c r="A1752">
        <f>ROW(Source!A1566)</f>
        <v>1566</v>
      </c>
      <c r="B1752">
        <v>1474085495</v>
      </c>
      <c r="C1752">
        <v>1472734421</v>
      </c>
      <c r="D1752">
        <v>1441834258</v>
      </c>
      <c r="E1752">
        <v>1</v>
      </c>
      <c r="F1752">
        <v>1</v>
      </c>
      <c r="G1752">
        <v>15514512</v>
      </c>
      <c r="H1752">
        <v>2</v>
      </c>
      <c r="I1752" t="s">
        <v>1017</v>
      </c>
      <c r="J1752" t="s">
        <v>1018</v>
      </c>
      <c r="K1752" t="s">
        <v>1019</v>
      </c>
      <c r="L1752">
        <v>1368</v>
      </c>
      <c r="N1752">
        <v>1011</v>
      </c>
      <c r="O1752" t="s">
        <v>964</v>
      </c>
      <c r="P1752" t="s">
        <v>964</v>
      </c>
      <c r="Q1752">
        <v>1</v>
      </c>
      <c r="X1752">
        <v>0.06</v>
      </c>
      <c r="Y1752">
        <v>0</v>
      </c>
      <c r="Z1752">
        <v>1303.01</v>
      </c>
      <c r="AA1752">
        <v>826.2</v>
      </c>
      <c r="AB1752">
        <v>0</v>
      </c>
      <c r="AC1752">
        <v>0</v>
      </c>
      <c r="AD1752">
        <v>1</v>
      </c>
      <c r="AE1752">
        <v>0</v>
      </c>
      <c r="AF1752" t="s">
        <v>105</v>
      </c>
      <c r="AG1752">
        <v>0.12</v>
      </c>
      <c r="AH1752">
        <v>3</v>
      </c>
      <c r="AI1752">
        <v>-1</v>
      </c>
      <c r="AJ1752" t="s">
        <v>3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</row>
    <row r="1753" spans="1:44" x14ac:dyDescent="0.2">
      <c r="A1753">
        <f>ROW(Source!A1567)</f>
        <v>1567</v>
      </c>
      <c r="B1753">
        <v>1474085496</v>
      </c>
      <c r="C1753">
        <v>1472734429</v>
      </c>
      <c r="D1753">
        <v>1441819193</v>
      </c>
      <c r="E1753">
        <v>15514512</v>
      </c>
      <c r="F1753">
        <v>1</v>
      </c>
      <c r="G1753">
        <v>15514512</v>
      </c>
      <c r="H1753">
        <v>1</v>
      </c>
      <c r="I1753" t="s">
        <v>958</v>
      </c>
      <c r="J1753" t="s">
        <v>3</v>
      </c>
      <c r="K1753" t="s">
        <v>959</v>
      </c>
      <c r="L1753">
        <v>1191</v>
      </c>
      <c r="N1753">
        <v>1013</v>
      </c>
      <c r="O1753" t="s">
        <v>960</v>
      </c>
      <c r="P1753" t="s">
        <v>960</v>
      </c>
      <c r="Q1753">
        <v>1</v>
      </c>
      <c r="X1753">
        <v>0.18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1</v>
      </c>
      <c r="AE1753">
        <v>1</v>
      </c>
      <c r="AF1753" t="s">
        <v>105</v>
      </c>
      <c r="AG1753">
        <v>0.36</v>
      </c>
      <c r="AH1753">
        <v>3</v>
      </c>
      <c r="AI1753">
        <v>-1</v>
      </c>
      <c r="AJ1753" t="s">
        <v>3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</row>
    <row r="1754" spans="1:44" x14ac:dyDescent="0.2">
      <c r="A1754">
        <f>ROW(Source!A1567)</f>
        <v>1567</v>
      </c>
      <c r="B1754">
        <v>1474085497</v>
      </c>
      <c r="C1754">
        <v>1472734429</v>
      </c>
      <c r="D1754">
        <v>1441836235</v>
      </c>
      <c r="E1754">
        <v>1</v>
      </c>
      <c r="F1754">
        <v>1</v>
      </c>
      <c r="G1754">
        <v>15514512</v>
      </c>
      <c r="H1754">
        <v>3</v>
      </c>
      <c r="I1754" t="s">
        <v>965</v>
      </c>
      <c r="J1754" t="s">
        <v>966</v>
      </c>
      <c r="K1754" t="s">
        <v>967</v>
      </c>
      <c r="L1754">
        <v>1346</v>
      </c>
      <c r="N1754">
        <v>1009</v>
      </c>
      <c r="O1754" t="s">
        <v>968</v>
      </c>
      <c r="P1754" t="s">
        <v>968</v>
      </c>
      <c r="Q1754">
        <v>1</v>
      </c>
      <c r="X1754">
        <v>0.03</v>
      </c>
      <c r="Y1754">
        <v>31.49</v>
      </c>
      <c r="Z1754">
        <v>0</v>
      </c>
      <c r="AA1754">
        <v>0</v>
      </c>
      <c r="AB1754">
        <v>0</v>
      </c>
      <c r="AC1754">
        <v>0</v>
      </c>
      <c r="AD1754">
        <v>1</v>
      </c>
      <c r="AE1754">
        <v>0</v>
      </c>
      <c r="AF1754" t="s">
        <v>105</v>
      </c>
      <c r="AG1754">
        <v>0.06</v>
      </c>
      <c r="AH1754">
        <v>3</v>
      </c>
      <c r="AI1754">
        <v>-1</v>
      </c>
      <c r="AJ1754" t="s">
        <v>3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</row>
    <row r="1755" spans="1:44" x14ac:dyDescent="0.2">
      <c r="A1755">
        <f>ROW(Source!A1567)</f>
        <v>1567</v>
      </c>
      <c r="B1755">
        <v>1474085498</v>
      </c>
      <c r="C1755">
        <v>1472734429</v>
      </c>
      <c r="D1755">
        <v>1441837764</v>
      </c>
      <c r="E1755">
        <v>1</v>
      </c>
      <c r="F1755">
        <v>1</v>
      </c>
      <c r="G1755">
        <v>15514512</v>
      </c>
      <c r="H1755">
        <v>3</v>
      </c>
      <c r="I1755" t="s">
        <v>1077</v>
      </c>
      <c r="J1755" t="s">
        <v>1078</v>
      </c>
      <c r="K1755" t="s">
        <v>1079</v>
      </c>
      <c r="L1755">
        <v>1346</v>
      </c>
      <c r="N1755">
        <v>1009</v>
      </c>
      <c r="O1755" t="s">
        <v>968</v>
      </c>
      <c r="P1755" t="s">
        <v>968</v>
      </c>
      <c r="Q1755">
        <v>1</v>
      </c>
      <c r="X1755">
        <v>0.05</v>
      </c>
      <c r="Y1755">
        <v>1426.79</v>
      </c>
      <c r="Z1755">
        <v>0</v>
      </c>
      <c r="AA1755">
        <v>0</v>
      </c>
      <c r="AB1755">
        <v>0</v>
      </c>
      <c r="AC1755">
        <v>0</v>
      </c>
      <c r="AD1755">
        <v>1</v>
      </c>
      <c r="AE1755">
        <v>0</v>
      </c>
      <c r="AF1755" t="s">
        <v>105</v>
      </c>
      <c r="AG1755">
        <v>0.1</v>
      </c>
      <c r="AH1755">
        <v>3</v>
      </c>
      <c r="AI1755">
        <v>-1</v>
      </c>
      <c r="AJ1755" t="s">
        <v>3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</row>
    <row r="1756" spans="1:44" x14ac:dyDescent="0.2">
      <c r="A1756">
        <f>ROW(Source!A1567)</f>
        <v>1567</v>
      </c>
      <c r="B1756">
        <v>1474085499</v>
      </c>
      <c r="C1756">
        <v>1472734429</v>
      </c>
      <c r="D1756">
        <v>1441834666</v>
      </c>
      <c r="E1756">
        <v>1</v>
      </c>
      <c r="F1756">
        <v>1</v>
      </c>
      <c r="G1756">
        <v>15514512</v>
      </c>
      <c r="H1756">
        <v>3</v>
      </c>
      <c r="I1756" t="s">
        <v>1046</v>
      </c>
      <c r="J1756" t="s">
        <v>1047</v>
      </c>
      <c r="K1756" t="s">
        <v>1048</v>
      </c>
      <c r="L1756">
        <v>1346</v>
      </c>
      <c r="N1756">
        <v>1009</v>
      </c>
      <c r="O1756" t="s">
        <v>968</v>
      </c>
      <c r="P1756" t="s">
        <v>968</v>
      </c>
      <c r="Q1756">
        <v>1</v>
      </c>
      <c r="X1756">
        <v>2.9999999999999997E-4</v>
      </c>
      <c r="Y1756">
        <v>924.76</v>
      </c>
      <c r="Z1756">
        <v>0</v>
      </c>
      <c r="AA1756">
        <v>0</v>
      </c>
      <c r="AB1756">
        <v>0</v>
      </c>
      <c r="AC1756">
        <v>0</v>
      </c>
      <c r="AD1756">
        <v>1</v>
      </c>
      <c r="AE1756">
        <v>0</v>
      </c>
      <c r="AF1756" t="s">
        <v>105</v>
      </c>
      <c r="AG1756">
        <v>5.9999999999999995E-4</v>
      </c>
      <c r="AH1756">
        <v>3</v>
      </c>
      <c r="AI1756">
        <v>-1</v>
      </c>
      <c r="AJ1756" t="s">
        <v>3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</row>
    <row r="1757" spans="1:44" x14ac:dyDescent="0.2">
      <c r="A1757">
        <f>ROW(Source!A1568)</f>
        <v>1568</v>
      </c>
      <c r="B1757">
        <v>1474085500</v>
      </c>
      <c r="C1757">
        <v>1472734456</v>
      </c>
      <c r="D1757">
        <v>1441819193</v>
      </c>
      <c r="E1757">
        <v>15514512</v>
      </c>
      <c r="F1757">
        <v>1</v>
      </c>
      <c r="G1757">
        <v>15514512</v>
      </c>
      <c r="H1757">
        <v>1</v>
      </c>
      <c r="I1757" t="s">
        <v>958</v>
      </c>
      <c r="J1757" t="s">
        <v>3</v>
      </c>
      <c r="K1757" t="s">
        <v>959</v>
      </c>
      <c r="L1757">
        <v>1191</v>
      </c>
      <c r="N1757">
        <v>1013</v>
      </c>
      <c r="O1757" t="s">
        <v>960</v>
      </c>
      <c r="P1757" t="s">
        <v>960</v>
      </c>
      <c r="Q1757">
        <v>1</v>
      </c>
      <c r="X1757">
        <v>0.52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1</v>
      </c>
      <c r="AE1757">
        <v>1</v>
      </c>
      <c r="AF1757" t="s">
        <v>852</v>
      </c>
      <c r="AG1757">
        <v>5.2</v>
      </c>
      <c r="AH1757">
        <v>3</v>
      </c>
      <c r="AI1757">
        <v>-1</v>
      </c>
      <c r="AJ1757" t="s">
        <v>3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</row>
    <row r="1758" spans="1:44" x14ac:dyDescent="0.2">
      <c r="A1758">
        <f>ROW(Source!A1569)</f>
        <v>1569</v>
      </c>
      <c r="B1758">
        <v>1474085501</v>
      </c>
      <c r="C1758">
        <v>1472734481</v>
      </c>
      <c r="D1758">
        <v>1441819193</v>
      </c>
      <c r="E1758">
        <v>15514512</v>
      </c>
      <c r="F1758">
        <v>1</v>
      </c>
      <c r="G1758">
        <v>15514512</v>
      </c>
      <c r="H1758">
        <v>1</v>
      </c>
      <c r="I1758" t="s">
        <v>958</v>
      </c>
      <c r="J1758" t="s">
        <v>3</v>
      </c>
      <c r="K1758" t="s">
        <v>959</v>
      </c>
      <c r="L1758">
        <v>1191</v>
      </c>
      <c r="N1758">
        <v>1013</v>
      </c>
      <c r="O1758" t="s">
        <v>960</v>
      </c>
      <c r="P1758" t="s">
        <v>960</v>
      </c>
      <c r="Q1758">
        <v>1</v>
      </c>
      <c r="X1758">
        <v>2.33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1</v>
      </c>
      <c r="AE1758">
        <v>1</v>
      </c>
      <c r="AF1758" t="s">
        <v>105</v>
      </c>
      <c r="AG1758">
        <v>4.66</v>
      </c>
      <c r="AH1758">
        <v>3</v>
      </c>
      <c r="AI1758">
        <v>-1</v>
      </c>
      <c r="AJ1758" t="s">
        <v>3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</row>
    <row r="1759" spans="1:44" x14ac:dyDescent="0.2">
      <c r="A1759">
        <f>ROW(Source!A1570)</f>
        <v>1570</v>
      </c>
      <c r="B1759">
        <v>1474085502</v>
      </c>
      <c r="C1759">
        <v>1472734493</v>
      </c>
      <c r="D1759">
        <v>1441819193</v>
      </c>
      <c r="E1759">
        <v>15514512</v>
      </c>
      <c r="F1759">
        <v>1</v>
      </c>
      <c r="G1759">
        <v>15514512</v>
      </c>
      <c r="H1759">
        <v>1</v>
      </c>
      <c r="I1759" t="s">
        <v>958</v>
      </c>
      <c r="J1759" t="s">
        <v>3</v>
      </c>
      <c r="K1759" t="s">
        <v>959</v>
      </c>
      <c r="L1759">
        <v>1191</v>
      </c>
      <c r="N1759">
        <v>1013</v>
      </c>
      <c r="O1759" t="s">
        <v>960</v>
      </c>
      <c r="P1759" t="s">
        <v>960</v>
      </c>
      <c r="Q1759">
        <v>1</v>
      </c>
      <c r="X1759">
        <v>3.6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1</v>
      </c>
      <c r="AE1759">
        <v>1</v>
      </c>
      <c r="AF1759" t="s">
        <v>105</v>
      </c>
      <c r="AG1759">
        <v>7.2</v>
      </c>
      <c r="AH1759">
        <v>3</v>
      </c>
      <c r="AI1759">
        <v>-1</v>
      </c>
      <c r="AJ1759" t="s">
        <v>3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</row>
    <row r="1760" spans="1:44" x14ac:dyDescent="0.2">
      <c r="A1760">
        <f>ROW(Source!A1570)</f>
        <v>1570</v>
      </c>
      <c r="B1760">
        <v>1474085503</v>
      </c>
      <c r="C1760">
        <v>1472734493</v>
      </c>
      <c r="D1760">
        <v>1441836235</v>
      </c>
      <c r="E1760">
        <v>1</v>
      </c>
      <c r="F1760">
        <v>1</v>
      </c>
      <c r="G1760">
        <v>15514512</v>
      </c>
      <c r="H1760">
        <v>3</v>
      </c>
      <c r="I1760" t="s">
        <v>965</v>
      </c>
      <c r="J1760" t="s">
        <v>966</v>
      </c>
      <c r="K1760" t="s">
        <v>967</v>
      </c>
      <c r="L1760">
        <v>1346</v>
      </c>
      <c r="N1760">
        <v>1009</v>
      </c>
      <c r="O1760" t="s">
        <v>968</v>
      </c>
      <c r="P1760" t="s">
        <v>968</v>
      </c>
      <c r="Q1760">
        <v>1</v>
      </c>
      <c r="X1760">
        <v>1.2E-2</v>
      </c>
      <c r="Y1760">
        <v>31.49</v>
      </c>
      <c r="Z1760">
        <v>0</v>
      </c>
      <c r="AA1760">
        <v>0</v>
      </c>
      <c r="AB1760">
        <v>0</v>
      </c>
      <c r="AC1760">
        <v>0</v>
      </c>
      <c r="AD1760">
        <v>1</v>
      </c>
      <c r="AE1760">
        <v>0</v>
      </c>
      <c r="AF1760" t="s">
        <v>105</v>
      </c>
      <c r="AG1760">
        <v>2.4E-2</v>
      </c>
      <c r="AH1760">
        <v>3</v>
      </c>
      <c r="AI1760">
        <v>-1</v>
      </c>
      <c r="AJ1760" t="s">
        <v>3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</row>
    <row r="1761" spans="1:44" x14ac:dyDescent="0.2">
      <c r="A1761">
        <f>ROW(Source!A1570)</f>
        <v>1570</v>
      </c>
      <c r="B1761">
        <v>1474085504</v>
      </c>
      <c r="C1761">
        <v>1472734493</v>
      </c>
      <c r="D1761">
        <v>1441821340</v>
      </c>
      <c r="E1761">
        <v>15514512</v>
      </c>
      <c r="F1761">
        <v>1</v>
      </c>
      <c r="G1761">
        <v>15514512</v>
      </c>
      <c r="H1761">
        <v>3</v>
      </c>
      <c r="I1761" t="s">
        <v>1080</v>
      </c>
      <c r="J1761" t="s">
        <v>3</v>
      </c>
      <c r="K1761" t="s">
        <v>1081</v>
      </c>
      <c r="L1761">
        <v>1354</v>
      </c>
      <c r="N1761">
        <v>16987630</v>
      </c>
      <c r="O1761" t="s">
        <v>20</v>
      </c>
      <c r="P1761" t="s">
        <v>20</v>
      </c>
      <c r="Q1761">
        <v>1</v>
      </c>
      <c r="X1761">
        <v>10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 t="s">
        <v>105</v>
      </c>
      <c r="AG1761">
        <v>20</v>
      </c>
      <c r="AH1761">
        <v>3</v>
      </c>
      <c r="AI1761">
        <v>-1</v>
      </c>
      <c r="AJ1761" t="s">
        <v>3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</row>
    <row r="1762" spans="1:44" x14ac:dyDescent="0.2">
      <c r="A1762">
        <f>ROW(Source!A1572)</f>
        <v>1572</v>
      </c>
      <c r="B1762">
        <v>1474085505</v>
      </c>
      <c r="C1762">
        <v>1472734513</v>
      </c>
      <c r="D1762">
        <v>1441819193</v>
      </c>
      <c r="E1762">
        <v>15514512</v>
      </c>
      <c r="F1762">
        <v>1</v>
      </c>
      <c r="G1762">
        <v>15514512</v>
      </c>
      <c r="H1762">
        <v>1</v>
      </c>
      <c r="I1762" t="s">
        <v>958</v>
      </c>
      <c r="J1762" t="s">
        <v>3</v>
      </c>
      <c r="K1762" t="s">
        <v>959</v>
      </c>
      <c r="L1762">
        <v>1191</v>
      </c>
      <c r="N1762">
        <v>1013</v>
      </c>
      <c r="O1762" t="s">
        <v>960</v>
      </c>
      <c r="P1762" t="s">
        <v>960</v>
      </c>
      <c r="Q1762">
        <v>1</v>
      </c>
      <c r="X1762">
        <v>2.08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1</v>
      </c>
      <c r="AE1762">
        <v>1</v>
      </c>
      <c r="AF1762" t="s">
        <v>3</v>
      </c>
      <c r="AG1762">
        <v>2.08</v>
      </c>
      <c r="AH1762">
        <v>3</v>
      </c>
      <c r="AI1762">
        <v>-1</v>
      </c>
      <c r="AJ1762" t="s">
        <v>3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</row>
    <row r="1763" spans="1:44" x14ac:dyDescent="0.2">
      <c r="A1763">
        <f>ROW(Source!A1572)</f>
        <v>1572</v>
      </c>
      <c r="B1763">
        <v>1474085506</v>
      </c>
      <c r="C1763">
        <v>1472734513</v>
      </c>
      <c r="D1763">
        <v>1441836514</v>
      </c>
      <c r="E1763">
        <v>1</v>
      </c>
      <c r="F1763">
        <v>1</v>
      </c>
      <c r="G1763">
        <v>15514512</v>
      </c>
      <c r="H1763">
        <v>3</v>
      </c>
      <c r="I1763" t="s">
        <v>1024</v>
      </c>
      <c r="J1763" t="s">
        <v>1025</v>
      </c>
      <c r="K1763" t="s">
        <v>1026</v>
      </c>
      <c r="L1763">
        <v>1339</v>
      </c>
      <c r="N1763">
        <v>1007</v>
      </c>
      <c r="O1763" t="s">
        <v>987</v>
      </c>
      <c r="P1763" t="s">
        <v>987</v>
      </c>
      <c r="Q1763">
        <v>1</v>
      </c>
      <c r="X1763">
        <v>3.5000000000000001E-3</v>
      </c>
      <c r="Y1763">
        <v>54.81</v>
      </c>
      <c r="Z1763">
        <v>0</v>
      </c>
      <c r="AA1763">
        <v>0</v>
      </c>
      <c r="AB1763">
        <v>0</v>
      </c>
      <c r="AC1763">
        <v>0</v>
      </c>
      <c r="AD1763">
        <v>1</v>
      </c>
      <c r="AE1763">
        <v>0</v>
      </c>
      <c r="AF1763" t="s">
        <v>3</v>
      </c>
      <c r="AG1763">
        <v>3.5000000000000001E-3</v>
      </c>
      <c r="AH1763">
        <v>3</v>
      </c>
      <c r="AI1763">
        <v>-1</v>
      </c>
      <c r="AJ1763" t="s">
        <v>3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</row>
    <row r="1764" spans="1:44" x14ac:dyDescent="0.2">
      <c r="A1764">
        <f>ROW(Source!A1573)</f>
        <v>1573</v>
      </c>
      <c r="B1764">
        <v>1474085507</v>
      </c>
      <c r="C1764">
        <v>1472734569</v>
      </c>
      <c r="D1764">
        <v>1441819193</v>
      </c>
      <c r="E1764">
        <v>15514512</v>
      </c>
      <c r="F1764">
        <v>1</v>
      </c>
      <c r="G1764">
        <v>15514512</v>
      </c>
      <c r="H1764">
        <v>1</v>
      </c>
      <c r="I1764" t="s">
        <v>958</v>
      </c>
      <c r="J1764" t="s">
        <v>3</v>
      </c>
      <c r="K1764" t="s">
        <v>959</v>
      </c>
      <c r="L1764">
        <v>1191</v>
      </c>
      <c r="N1764">
        <v>1013</v>
      </c>
      <c r="O1764" t="s">
        <v>960</v>
      </c>
      <c r="P1764" t="s">
        <v>960</v>
      </c>
      <c r="Q1764">
        <v>1</v>
      </c>
      <c r="X1764">
        <v>0.9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1</v>
      </c>
      <c r="AE1764">
        <v>1</v>
      </c>
      <c r="AF1764" t="s">
        <v>3</v>
      </c>
      <c r="AG1764">
        <v>0.9</v>
      </c>
      <c r="AH1764">
        <v>3</v>
      </c>
      <c r="AI1764">
        <v>-1</v>
      </c>
      <c r="AJ1764" t="s">
        <v>3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</row>
    <row r="1765" spans="1:44" x14ac:dyDescent="0.2">
      <c r="A1765">
        <f>ROW(Source!A1573)</f>
        <v>1573</v>
      </c>
      <c r="B1765">
        <v>1474085508</v>
      </c>
      <c r="C1765">
        <v>1472734569</v>
      </c>
      <c r="D1765">
        <v>1441836235</v>
      </c>
      <c r="E1765">
        <v>1</v>
      </c>
      <c r="F1765">
        <v>1</v>
      </c>
      <c r="G1765">
        <v>15514512</v>
      </c>
      <c r="H1765">
        <v>3</v>
      </c>
      <c r="I1765" t="s">
        <v>965</v>
      </c>
      <c r="J1765" t="s">
        <v>966</v>
      </c>
      <c r="K1765" t="s">
        <v>967</v>
      </c>
      <c r="L1765">
        <v>1346</v>
      </c>
      <c r="N1765">
        <v>1009</v>
      </c>
      <c r="O1765" t="s">
        <v>968</v>
      </c>
      <c r="P1765" t="s">
        <v>968</v>
      </c>
      <c r="Q1765">
        <v>1</v>
      </c>
      <c r="X1765">
        <v>0.01</v>
      </c>
      <c r="Y1765">
        <v>31.49</v>
      </c>
      <c r="Z1765">
        <v>0</v>
      </c>
      <c r="AA1765">
        <v>0</v>
      </c>
      <c r="AB1765">
        <v>0</v>
      </c>
      <c r="AC1765">
        <v>0</v>
      </c>
      <c r="AD1765">
        <v>1</v>
      </c>
      <c r="AE1765">
        <v>0</v>
      </c>
      <c r="AF1765" t="s">
        <v>3</v>
      </c>
      <c r="AG1765">
        <v>0.01</v>
      </c>
      <c r="AH1765">
        <v>3</v>
      </c>
      <c r="AI1765">
        <v>-1</v>
      </c>
      <c r="AJ1765" t="s">
        <v>3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</row>
    <row r="1766" spans="1:44" x14ac:dyDescent="0.2">
      <c r="A1766">
        <f>ROW(Source!A1574)</f>
        <v>1574</v>
      </c>
      <c r="B1766">
        <v>1474085509</v>
      </c>
      <c r="C1766">
        <v>1472734578</v>
      </c>
      <c r="D1766">
        <v>1441819193</v>
      </c>
      <c r="E1766">
        <v>15514512</v>
      </c>
      <c r="F1766">
        <v>1</v>
      </c>
      <c r="G1766">
        <v>15514512</v>
      </c>
      <c r="H1766">
        <v>1</v>
      </c>
      <c r="I1766" t="s">
        <v>958</v>
      </c>
      <c r="J1766" t="s">
        <v>3</v>
      </c>
      <c r="K1766" t="s">
        <v>959</v>
      </c>
      <c r="L1766">
        <v>1191</v>
      </c>
      <c r="N1766">
        <v>1013</v>
      </c>
      <c r="O1766" t="s">
        <v>960</v>
      </c>
      <c r="P1766" t="s">
        <v>960</v>
      </c>
      <c r="Q1766">
        <v>1</v>
      </c>
      <c r="X1766">
        <v>1.17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1</v>
      </c>
      <c r="AE1766">
        <v>1</v>
      </c>
      <c r="AF1766" t="s">
        <v>3</v>
      </c>
      <c r="AG1766">
        <v>1.17</v>
      </c>
      <c r="AH1766">
        <v>3</v>
      </c>
      <c r="AI1766">
        <v>-1</v>
      </c>
      <c r="AJ1766" t="s">
        <v>3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</row>
    <row r="1767" spans="1:44" x14ac:dyDescent="0.2">
      <c r="A1767">
        <f>ROW(Source!A1576)</f>
        <v>1576</v>
      </c>
      <c r="B1767">
        <v>1474085510</v>
      </c>
      <c r="C1767">
        <v>1472734598</v>
      </c>
      <c r="D1767">
        <v>1441819193</v>
      </c>
      <c r="E1767">
        <v>15514512</v>
      </c>
      <c r="F1767">
        <v>1</v>
      </c>
      <c r="G1767">
        <v>15514512</v>
      </c>
      <c r="H1767">
        <v>1</v>
      </c>
      <c r="I1767" t="s">
        <v>958</v>
      </c>
      <c r="J1767" t="s">
        <v>3</v>
      </c>
      <c r="K1767" t="s">
        <v>959</v>
      </c>
      <c r="L1767">
        <v>1191</v>
      </c>
      <c r="N1767">
        <v>1013</v>
      </c>
      <c r="O1767" t="s">
        <v>960</v>
      </c>
      <c r="P1767" t="s">
        <v>960</v>
      </c>
      <c r="Q1767">
        <v>1</v>
      </c>
      <c r="X1767">
        <v>0.37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1</v>
      </c>
      <c r="AE1767">
        <v>1</v>
      </c>
      <c r="AF1767" t="s">
        <v>105</v>
      </c>
      <c r="AG1767">
        <v>0.74</v>
      </c>
      <c r="AH1767">
        <v>3</v>
      </c>
      <c r="AI1767">
        <v>-1</v>
      </c>
      <c r="AJ1767" t="s">
        <v>3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</row>
    <row r="1768" spans="1:44" x14ac:dyDescent="0.2">
      <c r="A1768">
        <f>ROW(Source!A1576)</f>
        <v>1576</v>
      </c>
      <c r="B1768">
        <v>1474085511</v>
      </c>
      <c r="C1768">
        <v>1472734598</v>
      </c>
      <c r="D1768">
        <v>1441834258</v>
      </c>
      <c r="E1768">
        <v>1</v>
      </c>
      <c r="F1768">
        <v>1</v>
      </c>
      <c r="G1768">
        <v>15514512</v>
      </c>
      <c r="H1768">
        <v>2</v>
      </c>
      <c r="I1768" t="s">
        <v>1017</v>
      </c>
      <c r="J1768" t="s">
        <v>1018</v>
      </c>
      <c r="K1768" t="s">
        <v>1019</v>
      </c>
      <c r="L1768">
        <v>1368</v>
      </c>
      <c r="N1768">
        <v>1011</v>
      </c>
      <c r="O1768" t="s">
        <v>964</v>
      </c>
      <c r="P1768" t="s">
        <v>964</v>
      </c>
      <c r="Q1768">
        <v>1</v>
      </c>
      <c r="X1768">
        <v>0.06</v>
      </c>
      <c r="Y1768">
        <v>0</v>
      </c>
      <c r="Z1768">
        <v>1303.01</v>
      </c>
      <c r="AA1768">
        <v>826.2</v>
      </c>
      <c r="AB1768">
        <v>0</v>
      </c>
      <c r="AC1768">
        <v>0</v>
      </c>
      <c r="AD1768">
        <v>1</v>
      </c>
      <c r="AE1768">
        <v>0</v>
      </c>
      <c r="AF1768" t="s">
        <v>105</v>
      </c>
      <c r="AG1768">
        <v>0.12</v>
      </c>
      <c r="AH1768">
        <v>3</v>
      </c>
      <c r="AI1768">
        <v>-1</v>
      </c>
      <c r="AJ1768" t="s">
        <v>3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</row>
    <row r="1769" spans="1:44" x14ac:dyDescent="0.2">
      <c r="A1769">
        <f>ROW(Source!A1577)</f>
        <v>1577</v>
      </c>
      <c r="B1769">
        <v>1474085512</v>
      </c>
      <c r="C1769">
        <v>1472734606</v>
      </c>
      <c r="D1769">
        <v>1441819193</v>
      </c>
      <c r="E1769">
        <v>15514512</v>
      </c>
      <c r="F1769">
        <v>1</v>
      </c>
      <c r="G1769">
        <v>15514512</v>
      </c>
      <c r="H1769">
        <v>1</v>
      </c>
      <c r="I1769" t="s">
        <v>958</v>
      </c>
      <c r="J1769" t="s">
        <v>3</v>
      </c>
      <c r="K1769" t="s">
        <v>959</v>
      </c>
      <c r="L1769">
        <v>1191</v>
      </c>
      <c r="N1769">
        <v>1013</v>
      </c>
      <c r="O1769" t="s">
        <v>960</v>
      </c>
      <c r="P1769" t="s">
        <v>960</v>
      </c>
      <c r="Q1769">
        <v>1</v>
      </c>
      <c r="X1769">
        <v>0.06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1</v>
      </c>
      <c r="AE1769">
        <v>1</v>
      </c>
      <c r="AF1769" t="s">
        <v>852</v>
      </c>
      <c r="AG1769">
        <v>0.6</v>
      </c>
      <c r="AH1769">
        <v>3</v>
      </c>
      <c r="AI1769">
        <v>-1</v>
      </c>
      <c r="AJ1769" t="s">
        <v>3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</row>
    <row r="1770" spans="1:44" x14ac:dyDescent="0.2">
      <c r="A1770">
        <f>ROW(Source!A1578)</f>
        <v>1578</v>
      </c>
      <c r="B1770">
        <v>1474085513</v>
      </c>
      <c r="C1770">
        <v>1472734617</v>
      </c>
      <c r="D1770">
        <v>1441819193</v>
      </c>
      <c r="E1770">
        <v>15514512</v>
      </c>
      <c r="F1770">
        <v>1</v>
      </c>
      <c r="G1770">
        <v>15514512</v>
      </c>
      <c r="H1770">
        <v>1</v>
      </c>
      <c r="I1770" t="s">
        <v>958</v>
      </c>
      <c r="J1770" t="s">
        <v>3</v>
      </c>
      <c r="K1770" t="s">
        <v>959</v>
      </c>
      <c r="L1770">
        <v>1191</v>
      </c>
      <c r="N1770">
        <v>1013</v>
      </c>
      <c r="O1770" t="s">
        <v>960</v>
      </c>
      <c r="P1770" t="s">
        <v>960</v>
      </c>
      <c r="Q1770">
        <v>1</v>
      </c>
      <c r="X1770">
        <v>0.37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1</v>
      </c>
      <c r="AE1770">
        <v>1</v>
      </c>
      <c r="AF1770" t="s">
        <v>105</v>
      </c>
      <c r="AG1770">
        <v>0.74</v>
      </c>
      <c r="AH1770">
        <v>3</v>
      </c>
      <c r="AI1770">
        <v>-1</v>
      </c>
      <c r="AJ1770" t="s">
        <v>3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</row>
    <row r="1771" spans="1:44" x14ac:dyDescent="0.2">
      <c r="A1771">
        <f>ROW(Source!A1578)</f>
        <v>1578</v>
      </c>
      <c r="B1771">
        <v>1474085514</v>
      </c>
      <c r="C1771">
        <v>1472734617</v>
      </c>
      <c r="D1771">
        <v>1441834258</v>
      </c>
      <c r="E1771">
        <v>1</v>
      </c>
      <c r="F1771">
        <v>1</v>
      </c>
      <c r="G1771">
        <v>15514512</v>
      </c>
      <c r="H1771">
        <v>2</v>
      </c>
      <c r="I1771" t="s">
        <v>1017</v>
      </c>
      <c r="J1771" t="s">
        <v>1018</v>
      </c>
      <c r="K1771" t="s">
        <v>1019</v>
      </c>
      <c r="L1771">
        <v>1368</v>
      </c>
      <c r="N1771">
        <v>1011</v>
      </c>
      <c r="O1771" t="s">
        <v>964</v>
      </c>
      <c r="P1771" t="s">
        <v>964</v>
      </c>
      <c r="Q1771">
        <v>1</v>
      </c>
      <c r="X1771">
        <v>0.06</v>
      </c>
      <c r="Y1771">
        <v>0</v>
      </c>
      <c r="Z1771">
        <v>1303.01</v>
      </c>
      <c r="AA1771">
        <v>826.2</v>
      </c>
      <c r="AB1771">
        <v>0</v>
      </c>
      <c r="AC1771">
        <v>0</v>
      </c>
      <c r="AD1771">
        <v>1</v>
      </c>
      <c r="AE1771">
        <v>0</v>
      </c>
      <c r="AF1771" t="s">
        <v>105</v>
      </c>
      <c r="AG1771">
        <v>0.12</v>
      </c>
      <c r="AH1771">
        <v>3</v>
      </c>
      <c r="AI1771">
        <v>-1</v>
      </c>
      <c r="AJ1771" t="s">
        <v>3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</row>
    <row r="1772" spans="1:44" x14ac:dyDescent="0.2">
      <c r="A1772">
        <f>ROW(Source!A1579)</f>
        <v>1579</v>
      </c>
      <c r="B1772">
        <v>1474085515</v>
      </c>
      <c r="C1772">
        <v>1472734632</v>
      </c>
      <c r="D1772">
        <v>1441819193</v>
      </c>
      <c r="E1772">
        <v>15514512</v>
      </c>
      <c r="F1772">
        <v>1</v>
      </c>
      <c r="G1772">
        <v>15514512</v>
      </c>
      <c r="H1772">
        <v>1</v>
      </c>
      <c r="I1772" t="s">
        <v>958</v>
      </c>
      <c r="J1772" t="s">
        <v>3</v>
      </c>
      <c r="K1772" t="s">
        <v>959</v>
      </c>
      <c r="L1772">
        <v>1191</v>
      </c>
      <c r="N1772">
        <v>1013</v>
      </c>
      <c r="O1772" t="s">
        <v>960</v>
      </c>
      <c r="P1772" t="s">
        <v>960</v>
      </c>
      <c r="Q1772">
        <v>1</v>
      </c>
      <c r="X1772">
        <v>0.9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1</v>
      </c>
      <c r="AE1772">
        <v>1</v>
      </c>
      <c r="AF1772" t="s">
        <v>680</v>
      </c>
      <c r="AG1772">
        <v>10.8</v>
      </c>
      <c r="AH1772">
        <v>3</v>
      </c>
      <c r="AI1772">
        <v>-1</v>
      </c>
      <c r="AJ1772" t="s">
        <v>3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</row>
    <row r="1773" spans="1:44" x14ac:dyDescent="0.2">
      <c r="A1773">
        <f>ROW(Source!A1615)</f>
        <v>1615</v>
      </c>
      <c r="B1773">
        <v>1474085516</v>
      </c>
      <c r="C1773">
        <v>1472734646</v>
      </c>
      <c r="D1773">
        <v>1441819193</v>
      </c>
      <c r="E1773">
        <v>15514512</v>
      </c>
      <c r="F1773">
        <v>1</v>
      </c>
      <c r="G1773">
        <v>15514512</v>
      </c>
      <c r="H1773">
        <v>1</v>
      </c>
      <c r="I1773" t="s">
        <v>958</v>
      </c>
      <c r="J1773" t="s">
        <v>3</v>
      </c>
      <c r="K1773" t="s">
        <v>959</v>
      </c>
      <c r="L1773">
        <v>1191</v>
      </c>
      <c r="N1773">
        <v>1013</v>
      </c>
      <c r="O1773" t="s">
        <v>960</v>
      </c>
      <c r="P1773" t="s">
        <v>960</v>
      </c>
      <c r="Q1773">
        <v>1</v>
      </c>
      <c r="X1773">
        <v>0.37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1</v>
      </c>
      <c r="AE1773">
        <v>1</v>
      </c>
      <c r="AF1773" t="s">
        <v>105</v>
      </c>
      <c r="AG1773">
        <v>0.74</v>
      </c>
      <c r="AH1773">
        <v>3</v>
      </c>
      <c r="AI1773">
        <v>-1</v>
      </c>
      <c r="AJ1773" t="s">
        <v>3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</row>
    <row r="1774" spans="1:44" x14ac:dyDescent="0.2">
      <c r="A1774">
        <f>ROW(Source!A1615)</f>
        <v>1615</v>
      </c>
      <c r="B1774">
        <v>1474085517</v>
      </c>
      <c r="C1774">
        <v>1472734646</v>
      </c>
      <c r="D1774">
        <v>1441834258</v>
      </c>
      <c r="E1774">
        <v>1</v>
      </c>
      <c r="F1774">
        <v>1</v>
      </c>
      <c r="G1774">
        <v>15514512</v>
      </c>
      <c r="H1774">
        <v>2</v>
      </c>
      <c r="I1774" t="s">
        <v>1017</v>
      </c>
      <c r="J1774" t="s">
        <v>1018</v>
      </c>
      <c r="K1774" t="s">
        <v>1019</v>
      </c>
      <c r="L1774">
        <v>1368</v>
      </c>
      <c r="N1774">
        <v>1011</v>
      </c>
      <c r="O1774" t="s">
        <v>964</v>
      </c>
      <c r="P1774" t="s">
        <v>964</v>
      </c>
      <c r="Q1774">
        <v>1</v>
      </c>
      <c r="X1774">
        <v>0.06</v>
      </c>
      <c r="Y1774">
        <v>0</v>
      </c>
      <c r="Z1774">
        <v>1303.01</v>
      </c>
      <c r="AA1774">
        <v>826.2</v>
      </c>
      <c r="AB1774">
        <v>0</v>
      </c>
      <c r="AC1774">
        <v>0</v>
      </c>
      <c r="AD1774">
        <v>1</v>
      </c>
      <c r="AE1774">
        <v>0</v>
      </c>
      <c r="AF1774" t="s">
        <v>105</v>
      </c>
      <c r="AG1774">
        <v>0.12</v>
      </c>
      <c r="AH1774">
        <v>3</v>
      </c>
      <c r="AI1774">
        <v>-1</v>
      </c>
      <c r="AJ1774" t="s">
        <v>3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</row>
    <row r="1775" spans="1:44" x14ac:dyDescent="0.2">
      <c r="A1775">
        <f>ROW(Source!A1616)</f>
        <v>1616</v>
      </c>
      <c r="B1775">
        <v>1474085518</v>
      </c>
      <c r="C1775">
        <v>1472734654</v>
      </c>
      <c r="D1775">
        <v>1441819193</v>
      </c>
      <c r="E1775">
        <v>15514512</v>
      </c>
      <c r="F1775">
        <v>1</v>
      </c>
      <c r="G1775">
        <v>15514512</v>
      </c>
      <c r="H1775">
        <v>1</v>
      </c>
      <c r="I1775" t="s">
        <v>958</v>
      </c>
      <c r="J1775" t="s">
        <v>3</v>
      </c>
      <c r="K1775" t="s">
        <v>959</v>
      </c>
      <c r="L1775">
        <v>1191</v>
      </c>
      <c r="N1775">
        <v>1013</v>
      </c>
      <c r="O1775" t="s">
        <v>960</v>
      </c>
      <c r="P1775" t="s">
        <v>960</v>
      </c>
      <c r="Q1775">
        <v>1</v>
      </c>
      <c r="X1775">
        <v>0.03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1</v>
      </c>
      <c r="AE1775">
        <v>1</v>
      </c>
      <c r="AF1775" t="s">
        <v>105</v>
      </c>
      <c r="AG1775">
        <v>0.06</v>
      </c>
      <c r="AH1775">
        <v>3</v>
      </c>
      <c r="AI1775">
        <v>-1</v>
      </c>
      <c r="AJ1775" t="s">
        <v>3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</row>
    <row r="1776" spans="1:44" x14ac:dyDescent="0.2">
      <c r="A1776">
        <f>ROW(Source!A1616)</f>
        <v>1616</v>
      </c>
      <c r="B1776">
        <v>1474085519</v>
      </c>
      <c r="C1776">
        <v>1472734654</v>
      </c>
      <c r="D1776">
        <v>1441834258</v>
      </c>
      <c r="E1776">
        <v>1</v>
      </c>
      <c r="F1776">
        <v>1</v>
      </c>
      <c r="G1776">
        <v>15514512</v>
      </c>
      <c r="H1776">
        <v>2</v>
      </c>
      <c r="I1776" t="s">
        <v>1017</v>
      </c>
      <c r="J1776" t="s">
        <v>1018</v>
      </c>
      <c r="K1776" t="s">
        <v>1019</v>
      </c>
      <c r="L1776">
        <v>1368</v>
      </c>
      <c r="N1776">
        <v>1011</v>
      </c>
      <c r="O1776" t="s">
        <v>964</v>
      </c>
      <c r="P1776" t="s">
        <v>964</v>
      </c>
      <c r="Q1776">
        <v>1</v>
      </c>
      <c r="X1776">
        <v>5.0000000000000001E-3</v>
      </c>
      <c r="Y1776">
        <v>0</v>
      </c>
      <c r="Z1776">
        <v>1303.01</v>
      </c>
      <c r="AA1776">
        <v>826.2</v>
      </c>
      <c r="AB1776">
        <v>0</v>
      </c>
      <c r="AC1776">
        <v>0</v>
      </c>
      <c r="AD1776">
        <v>1</v>
      </c>
      <c r="AE1776">
        <v>0</v>
      </c>
      <c r="AF1776" t="s">
        <v>105</v>
      </c>
      <c r="AG1776">
        <v>0.01</v>
      </c>
      <c r="AH1776">
        <v>3</v>
      </c>
      <c r="AI1776">
        <v>-1</v>
      </c>
      <c r="AJ1776" t="s">
        <v>3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</row>
    <row r="1777" spans="1:44" x14ac:dyDescent="0.2">
      <c r="A1777">
        <f>ROW(Source!A1617)</f>
        <v>1617</v>
      </c>
      <c r="B1777">
        <v>1474085520</v>
      </c>
      <c r="C1777">
        <v>1472734674</v>
      </c>
      <c r="D1777">
        <v>1441819193</v>
      </c>
      <c r="E1777">
        <v>15514512</v>
      </c>
      <c r="F1777">
        <v>1</v>
      </c>
      <c r="G1777">
        <v>15514512</v>
      </c>
      <c r="H1777">
        <v>1</v>
      </c>
      <c r="I1777" t="s">
        <v>958</v>
      </c>
      <c r="J1777" t="s">
        <v>3</v>
      </c>
      <c r="K1777" t="s">
        <v>959</v>
      </c>
      <c r="L1777">
        <v>1191</v>
      </c>
      <c r="N1777">
        <v>1013</v>
      </c>
      <c r="O1777" t="s">
        <v>960</v>
      </c>
      <c r="P1777" t="s">
        <v>960</v>
      </c>
      <c r="Q1777">
        <v>1</v>
      </c>
      <c r="X1777">
        <v>0.04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1</v>
      </c>
      <c r="AE1777">
        <v>1</v>
      </c>
      <c r="AF1777" t="s">
        <v>105</v>
      </c>
      <c r="AG1777">
        <v>0.08</v>
      </c>
      <c r="AH1777">
        <v>3</v>
      </c>
      <c r="AI1777">
        <v>-1</v>
      </c>
      <c r="AJ1777" t="s">
        <v>3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</row>
    <row r="1778" spans="1:44" x14ac:dyDescent="0.2">
      <c r="A1778">
        <f>ROW(Source!A1617)</f>
        <v>1617</v>
      </c>
      <c r="B1778">
        <v>1474085521</v>
      </c>
      <c r="C1778">
        <v>1472734674</v>
      </c>
      <c r="D1778">
        <v>1441834258</v>
      </c>
      <c r="E1778">
        <v>1</v>
      </c>
      <c r="F1778">
        <v>1</v>
      </c>
      <c r="G1778">
        <v>15514512</v>
      </c>
      <c r="H1778">
        <v>2</v>
      </c>
      <c r="I1778" t="s">
        <v>1017</v>
      </c>
      <c r="J1778" t="s">
        <v>1018</v>
      </c>
      <c r="K1778" t="s">
        <v>1019</v>
      </c>
      <c r="L1778">
        <v>1368</v>
      </c>
      <c r="N1778">
        <v>1011</v>
      </c>
      <c r="O1778" t="s">
        <v>964</v>
      </c>
      <c r="P1778" t="s">
        <v>964</v>
      </c>
      <c r="Q1778">
        <v>1</v>
      </c>
      <c r="X1778">
        <v>0.01</v>
      </c>
      <c r="Y1778">
        <v>0</v>
      </c>
      <c r="Z1778">
        <v>1303.01</v>
      </c>
      <c r="AA1778">
        <v>826.2</v>
      </c>
      <c r="AB1778">
        <v>0</v>
      </c>
      <c r="AC1778">
        <v>0</v>
      </c>
      <c r="AD1778">
        <v>1</v>
      </c>
      <c r="AE1778">
        <v>0</v>
      </c>
      <c r="AF1778" t="s">
        <v>105</v>
      </c>
      <c r="AG1778">
        <v>0.02</v>
      </c>
      <c r="AH1778">
        <v>3</v>
      </c>
      <c r="AI1778">
        <v>-1</v>
      </c>
      <c r="AJ1778" t="s">
        <v>3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</row>
    <row r="1779" spans="1:44" x14ac:dyDescent="0.2">
      <c r="A1779">
        <f>ROW(Source!A1618)</f>
        <v>1618</v>
      </c>
      <c r="B1779">
        <v>1474085522</v>
      </c>
      <c r="C1779">
        <v>1472734682</v>
      </c>
      <c r="D1779">
        <v>1441819193</v>
      </c>
      <c r="E1779">
        <v>15514512</v>
      </c>
      <c r="F1779">
        <v>1</v>
      </c>
      <c r="G1779">
        <v>15514512</v>
      </c>
      <c r="H1779">
        <v>1</v>
      </c>
      <c r="I1779" t="s">
        <v>958</v>
      </c>
      <c r="J1779" t="s">
        <v>3</v>
      </c>
      <c r="K1779" t="s">
        <v>959</v>
      </c>
      <c r="L1779">
        <v>1191</v>
      </c>
      <c r="N1779">
        <v>1013</v>
      </c>
      <c r="O1779" t="s">
        <v>960</v>
      </c>
      <c r="P1779" t="s">
        <v>960</v>
      </c>
      <c r="Q1779">
        <v>1</v>
      </c>
      <c r="X1779">
        <v>0.04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1</v>
      </c>
      <c r="AE1779">
        <v>1</v>
      </c>
      <c r="AF1779" t="s">
        <v>105</v>
      </c>
      <c r="AG1779">
        <v>0.08</v>
      </c>
      <c r="AH1779">
        <v>3</v>
      </c>
      <c r="AI1779">
        <v>-1</v>
      </c>
      <c r="AJ1779" t="s">
        <v>3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</row>
    <row r="1780" spans="1:44" x14ac:dyDescent="0.2">
      <c r="A1780">
        <f>ROW(Source!A1618)</f>
        <v>1618</v>
      </c>
      <c r="B1780">
        <v>1474085523</v>
      </c>
      <c r="C1780">
        <v>1472734682</v>
      </c>
      <c r="D1780">
        <v>1441834258</v>
      </c>
      <c r="E1780">
        <v>1</v>
      </c>
      <c r="F1780">
        <v>1</v>
      </c>
      <c r="G1780">
        <v>15514512</v>
      </c>
      <c r="H1780">
        <v>2</v>
      </c>
      <c r="I1780" t="s">
        <v>1017</v>
      </c>
      <c r="J1780" t="s">
        <v>1018</v>
      </c>
      <c r="K1780" t="s">
        <v>1019</v>
      </c>
      <c r="L1780">
        <v>1368</v>
      </c>
      <c r="N1780">
        <v>1011</v>
      </c>
      <c r="O1780" t="s">
        <v>964</v>
      </c>
      <c r="P1780" t="s">
        <v>964</v>
      </c>
      <c r="Q1780">
        <v>1</v>
      </c>
      <c r="X1780">
        <v>0.01</v>
      </c>
      <c r="Y1780">
        <v>0</v>
      </c>
      <c r="Z1780">
        <v>1303.01</v>
      </c>
      <c r="AA1780">
        <v>826.2</v>
      </c>
      <c r="AB1780">
        <v>0</v>
      </c>
      <c r="AC1780">
        <v>0</v>
      </c>
      <c r="AD1780">
        <v>1</v>
      </c>
      <c r="AE1780">
        <v>0</v>
      </c>
      <c r="AF1780" t="s">
        <v>105</v>
      </c>
      <c r="AG1780">
        <v>0.02</v>
      </c>
      <c r="AH1780">
        <v>3</v>
      </c>
      <c r="AI1780">
        <v>-1</v>
      </c>
      <c r="AJ1780" t="s">
        <v>3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</row>
    <row r="1781" spans="1:44" x14ac:dyDescent="0.2">
      <c r="A1781">
        <f>ROW(Source!A1619)</f>
        <v>1619</v>
      </c>
      <c r="B1781">
        <v>1474085524</v>
      </c>
      <c r="C1781">
        <v>1472734703</v>
      </c>
      <c r="D1781">
        <v>1441819193</v>
      </c>
      <c r="E1781">
        <v>15514512</v>
      </c>
      <c r="F1781">
        <v>1</v>
      </c>
      <c r="G1781">
        <v>15514512</v>
      </c>
      <c r="H1781">
        <v>1</v>
      </c>
      <c r="I1781" t="s">
        <v>958</v>
      </c>
      <c r="J1781" t="s">
        <v>3</v>
      </c>
      <c r="K1781" t="s">
        <v>959</v>
      </c>
      <c r="L1781">
        <v>1191</v>
      </c>
      <c r="N1781">
        <v>1013</v>
      </c>
      <c r="O1781" t="s">
        <v>960</v>
      </c>
      <c r="P1781" t="s">
        <v>960</v>
      </c>
      <c r="Q1781">
        <v>1</v>
      </c>
      <c r="X1781">
        <v>0.04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1</v>
      </c>
      <c r="AE1781">
        <v>1</v>
      </c>
      <c r="AF1781" t="s">
        <v>105</v>
      </c>
      <c r="AG1781">
        <v>0.08</v>
      </c>
      <c r="AH1781">
        <v>3</v>
      </c>
      <c r="AI1781">
        <v>-1</v>
      </c>
      <c r="AJ1781" t="s">
        <v>3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</row>
    <row r="1782" spans="1:44" x14ac:dyDescent="0.2">
      <c r="A1782">
        <f>ROW(Source!A1619)</f>
        <v>1619</v>
      </c>
      <c r="B1782">
        <v>1474085525</v>
      </c>
      <c r="C1782">
        <v>1472734703</v>
      </c>
      <c r="D1782">
        <v>1441834258</v>
      </c>
      <c r="E1782">
        <v>1</v>
      </c>
      <c r="F1782">
        <v>1</v>
      </c>
      <c r="G1782">
        <v>15514512</v>
      </c>
      <c r="H1782">
        <v>2</v>
      </c>
      <c r="I1782" t="s">
        <v>1017</v>
      </c>
      <c r="J1782" t="s">
        <v>1018</v>
      </c>
      <c r="K1782" t="s">
        <v>1019</v>
      </c>
      <c r="L1782">
        <v>1368</v>
      </c>
      <c r="N1782">
        <v>1011</v>
      </c>
      <c r="O1782" t="s">
        <v>964</v>
      </c>
      <c r="P1782" t="s">
        <v>964</v>
      </c>
      <c r="Q1782">
        <v>1</v>
      </c>
      <c r="X1782">
        <v>0.01</v>
      </c>
      <c r="Y1782">
        <v>0</v>
      </c>
      <c r="Z1782">
        <v>1303.01</v>
      </c>
      <c r="AA1782">
        <v>826.2</v>
      </c>
      <c r="AB1782">
        <v>0</v>
      </c>
      <c r="AC1782">
        <v>0</v>
      </c>
      <c r="AD1782">
        <v>1</v>
      </c>
      <c r="AE1782">
        <v>0</v>
      </c>
      <c r="AF1782" t="s">
        <v>105</v>
      </c>
      <c r="AG1782">
        <v>0.02</v>
      </c>
      <c r="AH1782">
        <v>3</v>
      </c>
      <c r="AI1782">
        <v>-1</v>
      </c>
      <c r="AJ1782" t="s">
        <v>3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</row>
    <row r="1783" spans="1:44" x14ac:dyDescent="0.2">
      <c r="A1783">
        <f>ROW(Source!A1620)</f>
        <v>1620</v>
      </c>
      <c r="B1783">
        <v>1474085526</v>
      </c>
      <c r="C1783">
        <v>1472734711</v>
      </c>
      <c r="D1783">
        <v>1441819193</v>
      </c>
      <c r="E1783">
        <v>15514512</v>
      </c>
      <c r="F1783">
        <v>1</v>
      </c>
      <c r="G1783">
        <v>15514512</v>
      </c>
      <c r="H1783">
        <v>1</v>
      </c>
      <c r="I1783" t="s">
        <v>958</v>
      </c>
      <c r="J1783" t="s">
        <v>3</v>
      </c>
      <c r="K1783" t="s">
        <v>959</v>
      </c>
      <c r="L1783">
        <v>1191</v>
      </c>
      <c r="N1783">
        <v>1013</v>
      </c>
      <c r="O1783" t="s">
        <v>960</v>
      </c>
      <c r="P1783" t="s">
        <v>960</v>
      </c>
      <c r="Q1783">
        <v>1</v>
      </c>
      <c r="X1783">
        <v>0.05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1</v>
      </c>
      <c r="AE1783">
        <v>1</v>
      </c>
      <c r="AF1783" t="s">
        <v>105</v>
      </c>
      <c r="AG1783">
        <v>0.1</v>
      </c>
      <c r="AH1783">
        <v>3</v>
      </c>
      <c r="AI1783">
        <v>-1</v>
      </c>
      <c r="AJ1783" t="s">
        <v>3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</row>
    <row r="1784" spans="1:44" x14ac:dyDescent="0.2">
      <c r="A1784">
        <f>ROW(Source!A1620)</f>
        <v>1620</v>
      </c>
      <c r="B1784">
        <v>1474085527</v>
      </c>
      <c r="C1784">
        <v>1472734711</v>
      </c>
      <c r="D1784">
        <v>1441834258</v>
      </c>
      <c r="E1784">
        <v>1</v>
      </c>
      <c r="F1784">
        <v>1</v>
      </c>
      <c r="G1784">
        <v>15514512</v>
      </c>
      <c r="H1784">
        <v>2</v>
      </c>
      <c r="I1784" t="s">
        <v>1017</v>
      </c>
      <c r="J1784" t="s">
        <v>1018</v>
      </c>
      <c r="K1784" t="s">
        <v>1019</v>
      </c>
      <c r="L1784">
        <v>1368</v>
      </c>
      <c r="N1784">
        <v>1011</v>
      </c>
      <c r="O1784" t="s">
        <v>964</v>
      </c>
      <c r="P1784" t="s">
        <v>964</v>
      </c>
      <c r="Q1784">
        <v>1</v>
      </c>
      <c r="X1784">
        <v>1.0999999999999999E-2</v>
      </c>
      <c r="Y1784">
        <v>0</v>
      </c>
      <c r="Z1784">
        <v>1303.01</v>
      </c>
      <c r="AA1784">
        <v>826.2</v>
      </c>
      <c r="AB1784">
        <v>0</v>
      </c>
      <c r="AC1784">
        <v>0</v>
      </c>
      <c r="AD1784">
        <v>1</v>
      </c>
      <c r="AE1784">
        <v>0</v>
      </c>
      <c r="AF1784" t="s">
        <v>105</v>
      </c>
      <c r="AG1784">
        <v>2.1999999999999999E-2</v>
      </c>
      <c r="AH1784">
        <v>3</v>
      </c>
      <c r="AI1784">
        <v>-1</v>
      </c>
      <c r="AJ1784" t="s">
        <v>3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</row>
    <row r="1785" spans="1:44" x14ac:dyDescent="0.2">
      <c r="A1785">
        <f>ROW(Source!A1621)</f>
        <v>1621</v>
      </c>
      <c r="B1785">
        <v>1474085528</v>
      </c>
      <c r="C1785">
        <v>1472734720</v>
      </c>
      <c r="D1785">
        <v>1441819193</v>
      </c>
      <c r="E1785">
        <v>15514512</v>
      </c>
      <c r="F1785">
        <v>1</v>
      </c>
      <c r="G1785">
        <v>15514512</v>
      </c>
      <c r="H1785">
        <v>1</v>
      </c>
      <c r="I1785" t="s">
        <v>958</v>
      </c>
      <c r="J1785" t="s">
        <v>3</v>
      </c>
      <c r="K1785" t="s">
        <v>959</v>
      </c>
      <c r="L1785">
        <v>1191</v>
      </c>
      <c r="N1785">
        <v>1013</v>
      </c>
      <c r="O1785" t="s">
        <v>960</v>
      </c>
      <c r="P1785" t="s">
        <v>960</v>
      </c>
      <c r="Q1785">
        <v>1</v>
      </c>
      <c r="X1785">
        <v>0.61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1</v>
      </c>
      <c r="AE1785">
        <v>1</v>
      </c>
      <c r="AF1785" t="s">
        <v>105</v>
      </c>
      <c r="AG1785">
        <v>1.22</v>
      </c>
      <c r="AH1785">
        <v>3</v>
      </c>
      <c r="AI1785">
        <v>-1</v>
      </c>
      <c r="AJ1785" t="s">
        <v>3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</row>
    <row r="1786" spans="1:44" x14ac:dyDescent="0.2">
      <c r="A1786">
        <f>ROW(Source!A1622)</f>
        <v>1622</v>
      </c>
      <c r="B1786">
        <v>1474085529</v>
      </c>
      <c r="C1786">
        <v>1472734730</v>
      </c>
      <c r="D1786">
        <v>1441819193</v>
      </c>
      <c r="E1786">
        <v>15514512</v>
      </c>
      <c r="F1786">
        <v>1</v>
      </c>
      <c r="G1786">
        <v>15514512</v>
      </c>
      <c r="H1786">
        <v>1</v>
      </c>
      <c r="I1786" t="s">
        <v>958</v>
      </c>
      <c r="J1786" t="s">
        <v>3</v>
      </c>
      <c r="K1786" t="s">
        <v>959</v>
      </c>
      <c r="L1786">
        <v>1191</v>
      </c>
      <c r="N1786">
        <v>1013</v>
      </c>
      <c r="O1786" t="s">
        <v>960</v>
      </c>
      <c r="P1786" t="s">
        <v>960</v>
      </c>
      <c r="Q1786">
        <v>1</v>
      </c>
      <c r="X1786">
        <v>0.61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1</v>
      </c>
      <c r="AE1786">
        <v>1</v>
      </c>
      <c r="AF1786" t="s">
        <v>105</v>
      </c>
      <c r="AG1786">
        <v>1.22</v>
      </c>
      <c r="AH1786">
        <v>3</v>
      </c>
      <c r="AI1786">
        <v>-1</v>
      </c>
      <c r="AJ1786" t="s">
        <v>3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</row>
    <row r="1787" spans="1:44" x14ac:dyDescent="0.2">
      <c r="A1787">
        <f>ROW(Source!A1623)</f>
        <v>1623</v>
      </c>
      <c r="B1787">
        <v>1474085530</v>
      </c>
      <c r="C1787">
        <v>1472734739</v>
      </c>
      <c r="D1787">
        <v>1441819193</v>
      </c>
      <c r="E1787">
        <v>15514512</v>
      </c>
      <c r="F1787">
        <v>1</v>
      </c>
      <c r="G1787">
        <v>15514512</v>
      </c>
      <c r="H1787">
        <v>1</v>
      </c>
      <c r="I1787" t="s">
        <v>958</v>
      </c>
      <c r="J1787" t="s">
        <v>3</v>
      </c>
      <c r="K1787" t="s">
        <v>959</v>
      </c>
      <c r="L1787">
        <v>1191</v>
      </c>
      <c r="N1787">
        <v>1013</v>
      </c>
      <c r="O1787" t="s">
        <v>960</v>
      </c>
      <c r="P1787" t="s">
        <v>960</v>
      </c>
      <c r="Q1787">
        <v>1</v>
      </c>
      <c r="X1787">
        <v>0.45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1</v>
      </c>
      <c r="AE1787">
        <v>1</v>
      </c>
      <c r="AF1787" t="s">
        <v>105</v>
      </c>
      <c r="AG1787">
        <v>0.9</v>
      </c>
      <c r="AH1787">
        <v>3</v>
      </c>
      <c r="AI1787">
        <v>-1</v>
      </c>
      <c r="AJ1787" t="s">
        <v>3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</row>
    <row r="1788" spans="1:44" x14ac:dyDescent="0.2">
      <c r="A1788">
        <f>ROW(Source!A1624)</f>
        <v>1624</v>
      </c>
      <c r="B1788">
        <v>1474085531</v>
      </c>
      <c r="C1788">
        <v>1472734744</v>
      </c>
      <c r="D1788">
        <v>1441819193</v>
      </c>
      <c r="E1788">
        <v>15514512</v>
      </c>
      <c r="F1788">
        <v>1</v>
      </c>
      <c r="G1788">
        <v>15514512</v>
      </c>
      <c r="H1788">
        <v>1</v>
      </c>
      <c r="I1788" t="s">
        <v>958</v>
      </c>
      <c r="J1788" t="s">
        <v>3</v>
      </c>
      <c r="K1788" t="s">
        <v>959</v>
      </c>
      <c r="L1788">
        <v>1191</v>
      </c>
      <c r="N1788">
        <v>1013</v>
      </c>
      <c r="O1788" t="s">
        <v>960</v>
      </c>
      <c r="P1788" t="s">
        <v>960</v>
      </c>
      <c r="Q1788">
        <v>1</v>
      </c>
      <c r="X1788">
        <v>1.52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1</v>
      </c>
      <c r="AE1788">
        <v>1</v>
      </c>
      <c r="AF1788" t="s">
        <v>105</v>
      </c>
      <c r="AG1788">
        <v>3.04</v>
      </c>
      <c r="AH1788">
        <v>3</v>
      </c>
      <c r="AI1788">
        <v>-1</v>
      </c>
      <c r="AJ1788" t="s">
        <v>3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</row>
    <row r="1789" spans="1:44" x14ac:dyDescent="0.2">
      <c r="A1789">
        <f>ROW(Source!A1624)</f>
        <v>1624</v>
      </c>
      <c r="B1789">
        <v>1474085532</v>
      </c>
      <c r="C1789">
        <v>1472734744</v>
      </c>
      <c r="D1789">
        <v>1441836235</v>
      </c>
      <c r="E1789">
        <v>1</v>
      </c>
      <c r="F1789">
        <v>1</v>
      </c>
      <c r="G1789">
        <v>15514512</v>
      </c>
      <c r="H1789">
        <v>3</v>
      </c>
      <c r="I1789" t="s">
        <v>965</v>
      </c>
      <c r="J1789" t="s">
        <v>966</v>
      </c>
      <c r="K1789" t="s">
        <v>967</v>
      </c>
      <c r="L1789">
        <v>1346</v>
      </c>
      <c r="N1789">
        <v>1009</v>
      </c>
      <c r="O1789" t="s">
        <v>968</v>
      </c>
      <c r="P1789" t="s">
        <v>968</v>
      </c>
      <c r="Q1789">
        <v>1</v>
      </c>
      <c r="X1789">
        <v>0.02</v>
      </c>
      <c r="Y1789">
        <v>31.49</v>
      </c>
      <c r="Z1789">
        <v>0</v>
      </c>
      <c r="AA1789">
        <v>0</v>
      </c>
      <c r="AB1789">
        <v>0</v>
      </c>
      <c r="AC1789">
        <v>0</v>
      </c>
      <c r="AD1789">
        <v>1</v>
      </c>
      <c r="AE1789">
        <v>0</v>
      </c>
      <c r="AF1789" t="s">
        <v>105</v>
      </c>
      <c r="AG1789">
        <v>0.04</v>
      </c>
      <c r="AH1789">
        <v>3</v>
      </c>
      <c r="AI1789">
        <v>-1</v>
      </c>
      <c r="AJ1789" t="s">
        <v>3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</row>
    <row r="1790" spans="1:44" x14ac:dyDescent="0.2">
      <c r="A1790">
        <f>ROW(Source!A1625)</f>
        <v>1625</v>
      </c>
      <c r="B1790">
        <v>1474085533</v>
      </c>
      <c r="C1790">
        <v>1472734766</v>
      </c>
      <c r="D1790">
        <v>1441819193</v>
      </c>
      <c r="E1790">
        <v>15514512</v>
      </c>
      <c r="F1790">
        <v>1</v>
      </c>
      <c r="G1790">
        <v>15514512</v>
      </c>
      <c r="H1790">
        <v>1</v>
      </c>
      <c r="I1790" t="s">
        <v>958</v>
      </c>
      <c r="J1790" t="s">
        <v>3</v>
      </c>
      <c r="K1790" t="s">
        <v>959</v>
      </c>
      <c r="L1790">
        <v>1191</v>
      </c>
      <c r="N1790">
        <v>1013</v>
      </c>
      <c r="O1790" t="s">
        <v>960</v>
      </c>
      <c r="P1790" t="s">
        <v>960</v>
      </c>
      <c r="Q1790">
        <v>1</v>
      </c>
      <c r="X1790">
        <v>0.37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1</v>
      </c>
      <c r="AE1790">
        <v>1</v>
      </c>
      <c r="AF1790" t="s">
        <v>105</v>
      </c>
      <c r="AG1790">
        <v>0.74</v>
      </c>
      <c r="AH1790">
        <v>3</v>
      </c>
      <c r="AI1790">
        <v>-1</v>
      </c>
      <c r="AJ1790" t="s">
        <v>3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</row>
    <row r="1791" spans="1:44" x14ac:dyDescent="0.2">
      <c r="A1791">
        <f>ROW(Source!A1625)</f>
        <v>1625</v>
      </c>
      <c r="B1791">
        <v>1474085534</v>
      </c>
      <c r="C1791">
        <v>1472734766</v>
      </c>
      <c r="D1791">
        <v>1441834258</v>
      </c>
      <c r="E1791">
        <v>1</v>
      </c>
      <c r="F1791">
        <v>1</v>
      </c>
      <c r="G1791">
        <v>15514512</v>
      </c>
      <c r="H1791">
        <v>2</v>
      </c>
      <c r="I1791" t="s">
        <v>1017</v>
      </c>
      <c r="J1791" t="s">
        <v>1018</v>
      </c>
      <c r="K1791" t="s">
        <v>1019</v>
      </c>
      <c r="L1791">
        <v>1368</v>
      </c>
      <c r="N1791">
        <v>1011</v>
      </c>
      <c r="O1791" t="s">
        <v>964</v>
      </c>
      <c r="P1791" t="s">
        <v>964</v>
      </c>
      <c r="Q1791">
        <v>1</v>
      </c>
      <c r="X1791">
        <v>0.06</v>
      </c>
      <c r="Y1791">
        <v>0</v>
      </c>
      <c r="Z1791">
        <v>1303.01</v>
      </c>
      <c r="AA1791">
        <v>826.2</v>
      </c>
      <c r="AB1791">
        <v>0</v>
      </c>
      <c r="AC1791">
        <v>0</v>
      </c>
      <c r="AD1791">
        <v>1</v>
      </c>
      <c r="AE1791">
        <v>0</v>
      </c>
      <c r="AF1791" t="s">
        <v>105</v>
      </c>
      <c r="AG1791">
        <v>0.12</v>
      </c>
      <c r="AH1791">
        <v>3</v>
      </c>
      <c r="AI1791">
        <v>-1</v>
      </c>
      <c r="AJ1791" t="s">
        <v>3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</row>
    <row r="1792" spans="1:44" x14ac:dyDescent="0.2">
      <c r="A1792">
        <f>ROW(Source!A1626)</f>
        <v>1626</v>
      </c>
      <c r="B1792">
        <v>1474085535</v>
      </c>
      <c r="C1792">
        <v>1472734774</v>
      </c>
      <c r="D1792">
        <v>1441819193</v>
      </c>
      <c r="E1792">
        <v>15514512</v>
      </c>
      <c r="F1792">
        <v>1</v>
      </c>
      <c r="G1792">
        <v>15514512</v>
      </c>
      <c r="H1792">
        <v>1</v>
      </c>
      <c r="I1792" t="s">
        <v>958</v>
      </c>
      <c r="J1792" t="s">
        <v>3</v>
      </c>
      <c r="K1792" t="s">
        <v>959</v>
      </c>
      <c r="L1792">
        <v>1191</v>
      </c>
      <c r="N1792">
        <v>1013</v>
      </c>
      <c r="O1792" t="s">
        <v>960</v>
      </c>
      <c r="P1792" t="s">
        <v>960</v>
      </c>
      <c r="Q1792">
        <v>1</v>
      </c>
      <c r="X1792">
        <v>0.45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1</v>
      </c>
      <c r="AE1792">
        <v>1</v>
      </c>
      <c r="AF1792" t="s">
        <v>105</v>
      </c>
      <c r="AG1792">
        <v>0.9</v>
      </c>
      <c r="AH1792">
        <v>3</v>
      </c>
      <c r="AI1792">
        <v>-1</v>
      </c>
      <c r="AJ1792" t="s">
        <v>3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</row>
    <row r="1793" spans="1:44" x14ac:dyDescent="0.2">
      <c r="A1793">
        <f>ROW(Source!A1627)</f>
        <v>1627</v>
      </c>
      <c r="B1793">
        <v>1474085536</v>
      </c>
      <c r="C1793">
        <v>1472734786</v>
      </c>
      <c r="D1793">
        <v>1441819193</v>
      </c>
      <c r="E1793">
        <v>15514512</v>
      </c>
      <c r="F1793">
        <v>1</v>
      </c>
      <c r="G1793">
        <v>15514512</v>
      </c>
      <c r="H1793">
        <v>1</v>
      </c>
      <c r="I1793" t="s">
        <v>958</v>
      </c>
      <c r="J1793" t="s">
        <v>3</v>
      </c>
      <c r="K1793" t="s">
        <v>959</v>
      </c>
      <c r="L1793">
        <v>1191</v>
      </c>
      <c r="N1793">
        <v>1013</v>
      </c>
      <c r="O1793" t="s">
        <v>960</v>
      </c>
      <c r="P1793" t="s">
        <v>960</v>
      </c>
      <c r="Q1793">
        <v>1</v>
      </c>
      <c r="X1793">
        <v>0.61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1</v>
      </c>
      <c r="AE1793">
        <v>1</v>
      </c>
      <c r="AF1793" t="s">
        <v>105</v>
      </c>
      <c r="AG1793">
        <v>1.22</v>
      </c>
      <c r="AH1793">
        <v>3</v>
      </c>
      <c r="AI1793">
        <v>-1</v>
      </c>
      <c r="AJ1793" t="s">
        <v>3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</row>
    <row r="1794" spans="1:44" x14ac:dyDescent="0.2">
      <c r="A1794">
        <f>ROW(Source!A1628)</f>
        <v>1628</v>
      </c>
      <c r="B1794">
        <v>1474085537</v>
      </c>
      <c r="C1794">
        <v>1472734797</v>
      </c>
      <c r="D1794">
        <v>1441819193</v>
      </c>
      <c r="E1794">
        <v>15514512</v>
      </c>
      <c r="F1794">
        <v>1</v>
      </c>
      <c r="G1794">
        <v>15514512</v>
      </c>
      <c r="H1794">
        <v>1</v>
      </c>
      <c r="I1794" t="s">
        <v>958</v>
      </c>
      <c r="J1794" t="s">
        <v>3</v>
      </c>
      <c r="K1794" t="s">
        <v>959</v>
      </c>
      <c r="L1794">
        <v>1191</v>
      </c>
      <c r="N1794">
        <v>1013</v>
      </c>
      <c r="O1794" t="s">
        <v>960</v>
      </c>
      <c r="P1794" t="s">
        <v>960</v>
      </c>
      <c r="Q1794">
        <v>1</v>
      </c>
      <c r="X1794">
        <v>0.61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1</v>
      </c>
      <c r="AE1794">
        <v>1</v>
      </c>
      <c r="AF1794" t="s">
        <v>105</v>
      </c>
      <c r="AG1794">
        <v>1.22</v>
      </c>
      <c r="AH1794">
        <v>3</v>
      </c>
      <c r="AI1794">
        <v>-1</v>
      </c>
      <c r="AJ1794" t="s">
        <v>3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</row>
    <row r="1795" spans="1:44" x14ac:dyDescent="0.2">
      <c r="A1795">
        <f>ROW(Source!A1629)</f>
        <v>1629</v>
      </c>
      <c r="B1795">
        <v>1474085538</v>
      </c>
      <c r="C1795">
        <v>1472734802</v>
      </c>
      <c r="D1795">
        <v>1441819193</v>
      </c>
      <c r="E1795">
        <v>15514512</v>
      </c>
      <c r="F1795">
        <v>1</v>
      </c>
      <c r="G1795">
        <v>15514512</v>
      </c>
      <c r="H1795">
        <v>1</v>
      </c>
      <c r="I1795" t="s">
        <v>958</v>
      </c>
      <c r="J1795" t="s">
        <v>3</v>
      </c>
      <c r="K1795" t="s">
        <v>959</v>
      </c>
      <c r="L1795">
        <v>1191</v>
      </c>
      <c r="N1795">
        <v>1013</v>
      </c>
      <c r="O1795" t="s">
        <v>960</v>
      </c>
      <c r="P1795" t="s">
        <v>960</v>
      </c>
      <c r="Q1795">
        <v>1</v>
      </c>
      <c r="X1795">
        <v>0.31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1</v>
      </c>
      <c r="AE1795">
        <v>1</v>
      </c>
      <c r="AF1795" t="s">
        <v>105</v>
      </c>
      <c r="AG1795">
        <v>0.62</v>
      </c>
      <c r="AH1795">
        <v>3</v>
      </c>
      <c r="AI1795">
        <v>-1</v>
      </c>
      <c r="AJ1795" t="s">
        <v>3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</row>
    <row r="1796" spans="1:44" x14ac:dyDescent="0.2">
      <c r="A1796">
        <f>ROW(Source!A1629)</f>
        <v>1629</v>
      </c>
      <c r="B1796">
        <v>1474085539</v>
      </c>
      <c r="C1796">
        <v>1472734802</v>
      </c>
      <c r="D1796">
        <v>1441836187</v>
      </c>
      <c r="E1796">
        <v>1</v>
      </c>
      <c r="F1796">
        <v>1</v>
      </c>
      <c r="G1796">
        <v>15514512</v>
      </c>
      <c r="H1796">
        <v>3</v>
      </c>
      <c r="I1796" t="s">
        <v>1033</v>
      </c>
      <c r="J1796" t="s">
        <v>1034</v>
      </c>
      <c r="K1796" t="s">
        <v>1035</v>
      </c>
      <c r="L1796">
        <v>1346</v>
      </c>
      <c r="N1796">
        <v>1009</v>
      </c>
      <c r="O1796" t="s">
        <v>968</v>
      </c>
      <c r="P1796" t="s">
        <v>968</v>
      </c>
      <c r="Q1796">
        <v>1</v>
      </c>
      <c r="X1796">
        <v>8.0000000000000002E-3</v>
      </c>
      <c r="Y1796">
        <v>424.66</v>
      </c>
      <c r="Z1796">
        <v>0</v>
      </c>
      <c r="AA1796">
        <v>0</v>
      </c>
      <c r="AB1796">
        <v>0</v>
      </c>
      <c r="AC1796">
        <v>0</v>
      </c>
      <c r="AD1796">
        <v>1</v>
      </c>
      <c r="AE1796">
        <v>0</v>
      </c>
      <c r="AF1796" t="s">
        <v>105</v>
      </c>
      <c r="AG1796">
        <v>1.6E-2</v>
      </c>
      <c r="AH1796">
        <v>3</v>
      </c>
      <c r="AI1796">
        <v>-1</v>
      </c>
      <c r="AJ1796" t="s">
        <v>3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</row>
    <row r="1797" spans="1:44" x14ac:dyDescent="0.2">
      <c r="A1797">
        <f>ROW(Source!A1629)</f>
        <v>1629</v>
      </c>
      <c r="B1797">
        <v>1474085540</v>
      </c>
      <c r="C1797">
        <v>1472734802</v>
      </c>
      <c r="D1797">
        <v>1441836235</v>
      </c>
      <c r="E1797">
        <v>1</v>
      </c>
      <c r="F1797">
        <v>1</v>
      </c>
      <c r="G1797">
        <v>15514512</v>
      </c>
      <c r="H1797">
        <v>3</v>
      </c>
      <c r="I1797" t="s">
        <v>965</v>
      </c>
      <c r="J1797" t="s">
        <v>966</v>
      </c>
      <c r="K1797" t="s">
        <v>967</v>
      </c>
      <c r="L1797">
        <v>1346</v>
      </c>
      <c r="N1797">
        <v>1009</v>
      </c>
      <c r="O1797" t="s">
        <v>968</v>
      </c>
      <c r="P1797" t="s">
        <v>968</v>
      </c>
      <c r="Q1797">
        <v>1</v>
      </c>
      <c r="X1797">
        <v>0.5</v>
      </c>
      <c r="Y1797">
        <v>31.49</v>
      </c>
      <c r="Z1797">
        <v>0</v>
      </c>
      <c r="AA1797">
        <v>0</v>
      </c>
      <c r="AB1797">
        <v>0</v>
      </c>
      <c r="AC1797">
        <v>0</v>
      </c>
      <c r="AD1797">
        <v>1</v>
      </c>
      <c r="AE1797">
        <v>0</v>
      </c>
      <c r="AF1797" t="s">
        <v>105</v>
      </c>
      <c r="AG1797">
        <v>1</v>
      </c>
      <c r="AH1797">
        <v>3</v>
      </c>
      <c r="AI1797">
        <v>-1</v>
      </c>
      <c r="AJ1797" t="s">
        <v>3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</row>
    <row r="1798" spans="1:44" x14ac:dyDescent="0.2">
      <c r="A1798">
        <f>ROW(Source!A1630)</f>
        <v>1630</v>
      </c>
      <c r="B1798">
        <v>1474085541</v>
      </c>
      <c r="C1798">
        <v>1472734855</v>
      </c>
      <c r="D1798">
        <v>1441819193</v>
      </c>
      <c r="E1798">
        <v>15514512</v>
      </c>
      <c r="F1798">
        <v>1</v>
      </c>
      <c r="G1798">
        <v>15514512</v>
      </c>
      <c r="H1798">
        <v>1</v>
      </c>
      <c r="I1798" t="s">
        <v>958</v>
      </c>
      <c r="J1798" t="s">
        <v>3</v>
      </c>
      <c r="K1798" t="s">
        <v>959</v>
      </c>
      <c r="L1798">
        <v>1191</v>
      </c>
      <c r="N1798">
        <v>1013</v>
      </c>
      <c r="O1798" t="s">
        <v>960</v>
      </c>
      <c r="P1798" t="s">
        <v>960</v>
      </c>
      <c r="Q1798">
        <v>1</v>
      </c>
      <c r="X1798">
        <v>1.17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1</v>
      </c>
      <c r="AE1798">
        <v>1</v>
      </c>
      <c r="AF1798" t="s">
        <v>3</v>
      </c>
      <c r="AG1798">
        <v>1.17</v>
      </c>
      <c r="AH1798">
        <v>3</v>
      </c>
      <c r="AI1798">
        <v>-1</v>
      </c>
      <c r="AJ1798" t="s">
        <v>3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</row>
    <row r="1799" spans="1:44" x14ac:dyDescent="0.2">
      <c r="A1799">
        <f>ROW(Source!A1632)</f>
        <v>1632</v>
      </c>
      <c r="B1799">
        <v>1474085542</v>
      </c>
      <c r="C1799">
        <v>1472734861</v>
      </c>
      <c r="D1799">
        <v>1441819193</v>
      </c>
      <c r="E1799">
        <v>15514512</v>
      </c>
      <c r="F1799">
        <v>1</v>
      </c>
      <c r="G1799">
        <v>15514512</v>
      </c>
      <c r="H1799">
        <v>1</v>
      </c>
      <c r="I1799" t="s">
        <v>958</v>
      </c>
      <c r="J1799" t="s">
        <v>3</v>
      </c>
      <c r="K1799" t="s">
        <v>959</v>
      </c>
      <c r="L1799">
        <v>1191</v>
      </c>
      <c r="N1799">
        <v>1013</v>
      </c>
      <c r="O1799" t="s">
        <v>960</v>
      </c>
      <c r="P1799" t="s">
        <v>960</v>
      </c>
      <c r="Q1799">
        <v>1</v>
      </c>
      <c r="X1799">
        <v>0.37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1</v>
      </c>
      <c r="AE1799">
        <v>1</v>
      </c>
      <c r="AF1799" t="s">
        <v>105</v>
      </c>
      <c r="AG1799">
        <v>0.74</v>
      </c>
      <c r="AH1799">
        <v>3</v>
      </c>
      <c r="AI1799">
        <v>-1</v>
      </c>
      <c r="AJ1799" t="s">
        <v>3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</row>
    <row r="1800" spans="1:44" x14ac:dyDescent="0.2">
      <c r="A1800">
        <f>ROW(Source!A1632)</f>
        <v>1632</v>
      </c>
      <c r="B1800">
        <v>1474085543</v>
      </c>
      <c r="C1800">
        <v>1472734861</v>
      </c>
      <c r="D1800">
        <v>1441834258</v>
      </c>
      <c r="E1800">
        <v>1</v>
      </c>
      <c r="F1800">
        <v>1</v>
      </c>
      <c r="G1800">
        <v>15514512</v>
      </c>
      <c r="H1800">
        <v>2</v>
      </c>
      <c r="I1800" t="s">
        <v>1017</v>
      </c>
      <c r="J1800" t="s">
        <v>1018</v>
      </c>
      <c r="K1800" t="s">
        <v>1019</v>
      </c>
      <c r="L1800">
        <v>1368</v>
      </c>
      <c r="N1800">
        <v>1011</v>
      </c>
      <c r="O1800" t="s">
        <v>964</v>
      </c>
      <c r="P1800" t="s">
        <v>964</v>
      </c>
      <c r="Q1800">
        <v>1</v>
      </c>
      <c r="X1800">
        <v>0.06</v>
      </c>
      <c r="Y1800">
        <v>0</v>
      </c>
      <c r="Z1800">
        <v>1303.01</v>
      </c>
      <c r="AA1800">
        <v>826.2</v>
      </c>
      <c r="AB1800">
        <v>0</v>
      </c>
      <c r="AC1800">
        <v>0</v>
      </c>
      <c r="AD1800">
        <v>1</v>
      </c>
      <c r="AE1800">
        <v>0</v>
      </c>
      <c r="AF1800" t="s">
        <v>105</v>
      </c>
      <c r="AG1800">
        <v>0.12</v>
      </c>
      <c r="AH1800">
        <v>3</v>
      </c>
      <c r="AI1800">
        <v>-1</v>
      </c>
      <c r="AJ1800" t="s">
        <v>3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</row>
    <row r="1801" spans="1:44" x14ac:dyDescent="0.2">
      <c r="A1801">
        <f>ROW(Source!A1633)</f>
        <v>1633</v>
      </c>
      <c r="B1801">
        <v>1474085544</v>
      </c>
      <c r="C1801">
        <v>1472734876</v>
      </c>
      <c r="D1801">
        <v>1441819193</v>
      </c>
      <c r="E1801">
        <v>15514512</v>
      </c>
      <c r="F1801">
        <v>1</v>
      </c>
      <c r="G1801">
        <v>15514512</v>
      </c>
      <c r="H1801">
        <v>1</v>
      </c>
      <c r="I1801" t="s">
        <v>958</v>
      </c>
      <c r="J1801" t="s">
        <v>3</v>
      </c>
      <c r="K1801" t="s">
        <v>959</v>
      </c>
      <c r="L1801">
        <v>1191</v>
      </c>
      <c r="N1801">
        <v>1013</v>
      </c>
      <c r="O1801" t="s">
        <v>960</v>
      </c>
      <c r="P1801" t="s">
        <v>960</v>
      </c>
      <c r="Q1801">
        <v>1</v>
      </c>
      <c r="X1801">
        <v>0.06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1</v>
      </c>
      <c r="AE1801">
        <v>1</v>
      </c>
      <c r="AF1801" t="s">
        <v>852</v>
      </c>
      <c r="AG1801">
        <v>0.6</v>
      </c>
      <c r="AH1801">
        <v>3</v>
      </c>
      <c r="AI1801">
        <v>-1</v>
      </c>
      <c r="AJ1801" t="s">
        <v>3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</row>
    <row r="1802" spans="1:44" x14ac:dyDescent="0.2">
      <c r="A1802">
        <f>ROW(Source!A1634)</f>
        <v>1634</v>
      </c>
      <c r="B1802">
        <v>1474085545</v>
      </c>
      <c r="C1802">
        <v>1472734897</v>
      </c>
      <c r="D1802">
        <v>1441819193</v>
      </c>
      <c r="E1802">
        <v>15514512</v>
      </c>
      <c r="F1802">
        <v>1</v>
      </c>
      <c r="G1802">
        <v>15514512</v>
      </c>
      <c r="H1802">
        <v>1</v>
      </c>
      <c r="I1802" t="s">
        <v>958</v>
      </c>
      <c r="J1802" t="s">
        <v>3</v>
      </c>
      <c r="K1802" t="s">
        <v>959</v>
      </c>
      <c r="L1802">
        <v>1191</v>
      </c>
      <c r="N1802">
        <v>1013</v>
      </c>
      <c r="O1802" t="s">
        <v>960</v>
      </c>
      <c r="P1802" t="s">
        <v>960</v>
      </c>
      <c r="Q1802">
        <v>1</v>
      </c>
      <c r="X1802">
        <v>1.1200000000000001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1</v>
      </c>
      <c r="AE1802">
        <v>1</v>
      </c>
      <c r="AF1802" t="s">
        <v>100</v>
      </c>
      <c r="AG1802">
        <v>4.4800000000000004</v>
      </c>
      <c r="AH1802">
        <v>3</v>
      </c>
      <c r="AI1802">
        <v>-1</v>
      </c>
      <c r="AJ1802" t="s">
        <v>3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</row>
    <row r="1803" spans="1:44" x14ac:dyDescent="0.2">
      <c r="A1803">
        <f>ROW(Source!A1634)</f>
        <v>1634</v>
      </c>
      <c r="B1803">
        <v>1474085546</v>
      </c>
      <c r="C1803">
        <v>1472734897</v>
      </c>
      <c r="D1803">
        <v>1441836235</v>
      </c>
      <c r="E1803">
        <v>1</v>
      </c>
      <c r="F1803">
        <v>1</v>
      </c>
      <c r="G1803">
        <v>15514512</v>
      </c>
      <c r="H1803">
        <v>3</v>
      </c>
      <c r="I1803" t="s">
        <v>965</v>
      </c>
      <c r="J1803" t="s">
        <v>966</v>
      </c>
      <c r="K1803" t="s">
        <v>967</v>
      </c>
      <c r="L1803">
        <v>1346</v>
      </c>
      <c r="N1803">
        <v>1009</v>
      </c>
      <c r="O1803" t="s">
        <v>968</v>
      </c>
      <c r="P1803" t="s">
        <v>968</v>
      </c>
      <c r="Q1803">
        <v>1</v>
      </c>
      <c r="X1803">
        <v>0.06</v>
      </c>
      <c r="Y1803">
        <v>31.49</v>
      </c>
      <c r="Z1803">
        <v>0</v>
      </c>
      <c r="AA1803">
        <v>0</v>
      </c>
      <c r="AB1803">
        <v>0</v>
      </c>
      <c r="AC1803">
        <v>0</v>
      </c>
      <c r="AD1803">
        <v>1</v>
      </c>
      <c r="AE1803">
        <v>0</v>
      </c>
      <c r="AF1803" t="s">
        <v>100</v>
      </c>
      <c r="AG1803">
        <v>0.24</v>
      </c>
      <c r="AH1803">
        <v>3</v>
      </c>
      <c r="AI1803">
        <v>-1</v>
      </c>
      <c r="AJ1803" t="s">
        <v>3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</row>
    <row r="1804" spans="1:44" x14ac:dyDescent="0.2">
      <c r="A1804">
        <f>ROW(Source!A1635)</f>
        <v>1635</v>
      </c>
      <c r="B1804">
        <v>1474085547</v>
      </c>
      <c r="C1804">
        <v>1472734926</v>
      </c>
      <c r="D1804">
        <v>1441819193</v>
      </c>
      <c r="E1804">
        <v>15514512</v>
      </c>
      <c r="F1804">
        <v>1</v>
      </c>
      <c r="G1804">
        <v>15514512</v>
      </c>
      <c r="H1804">
        <v>1</v>
      </c>
      <c r="I1804" t="s">
        <v>958</v>
      </c>
      <c r="J1804" t="s">
        <v>3</v>
      </c>
      <c r="K1804" t="s">
        <v>959</v>
      </c>
      <c r="L1804">
        <v>1191</v>
      </c>
      <c r="N1804">
        <v>1013</v>
      </c>
      <c r="O1804" t="s">
        <v>960</v>
      </c>
      <c r="P1804" t="s">
        <v>960</v>
      </c>
      <c r="Q1804">
        <v>1</v>
      </c>
      <c r="X1804">
        <v>45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1</v>
      </c>
      <c r="AE1804">
        <v>1</v>
      </c>
      <c r="AF1804" t="s">
        <v>100</v>
      </c>
      <c r="AG1804">
        <v>180</v>
      </c>
      <c r="AH1804">
        <v>3</v>
      </c>
      <c r="AI1804">
        <v>-1</v>
      </c>
      <c r="AJ1804" t="s">
        <v>3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</row>
    <row r="1805" spans="1:44" x14ac:dyDescent="0.2">
      <c r="A1805">
        <f>ROW(Source!A1635)</f>
        <v>1635</v>
      </c>
      <c r="B1805">
        <v>1474085548</v>
      </c>
      <c r="C1805">
        <v>1472734926</v>
      </c>
      <c r="D1805">
        <v>1441834258</v>
      </c>
      <c r="E1805">
        <v>1</v>
      </c>
      <c r="F1805">
        <v>1</v>
      </c>
      <c r="G1805">
        <v>15514512</v>
      </c>
      <c r="H1805">
        <v>2</v>
      </c>
      <c r="I1805" t="s">
        <v>1017</v>
      </c>
      <c r="J1805" t="s">
        <v>1018</v>
      </c>
      <c r="K1805" t="s">
        <v>1019</v>
      </c>
      <c r="L1805">
        <v>1368</v>
      </c>
      <c r="N1805">
        <v>1011</v>
      </c>
      <c r="O1805" t="s">
        <v>964</v>
      </c>
      <c r="P1805" t="s">
        <v>964</v>
      </c>
      <c r="Q1805">
        <v>1</v>
      </c>
      <c r="X1805">
        <v>3</v>
      </c>
      <c r="Y1805">
        <v>0</v>
      </c>
      <c r="Z1805">
        <v>1303.01</v>
      </c>
      <c r="AA1805">
        <v>826.2</v>
      </c>
      <c r="AB1805">
        <v>0</v>
      </c>
      <c r="AC1805">
        <v>0</v>
      </c>
      <c r="AD1805">
        <v>1</v>
      </c>
      <c r="AE1805">
        <v>0</v>
      </c>
      <c r="AF1805" t="s">
        <v>100</v>
      </c>
      <c r="AG1805">
        <v>12</v>
      </c>
      <c r="AH1805">
        <v>3</v>
      </c>
      <c r="AI1805">
        <v>-1</v>
      </c>
      <c r="AJ1805" t="s">
        <v>3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</row>
    <row r="1806" spans="1:44" x14ac:dyDescent="0.2">
      <c r="A1806">
        <f>ROW(Source!A1635)</f>
        <v>1635</v>
      </c>
      <c r="B1806">
        <v>1474085549</v>
      </c>
      <c r="C1806">
        <v>1472734926</v>
      </c>
      <c r="D1806">
        <v>1441836235</v>
      </c>
      <c r="E1806">
        <v>1</v>
      </c>
      <c r="F1806">
        <v>1</v>
      </c>
      <c r="G1806">
        <v>15514512</v>
      </c>
      <c r="H1806">
        <v>3</v>
      </c>
      <c r="I1806" t="s">
        <v>965</v>
      </c>
      <c r="J1806" t="s">
        <v>966</v>
      </c>
      <c r="K1806" t="s">
        <v>967</v>
      </c>
      <c r="L1806">
        <v>1346</v>
      </c>
      <c r="N1806">
        <v>1009</v>
      </c>
      <c r="O1806" t="s">
        <v>968</v>
      </c>
      <c r="P1806" t="s">
        <v>968</v>
      </c>
      <c r="Q1806">
        <v>1</v>
      </c>
      <c r="X1806">
        <v>0.3</v>
      </c>
      <c r="Y1806">
        <v>31.49</v>
      </c>
      <c r="Z1806">
        <v>0</v>
      </c>
      <c r="AA1806">
        <v>0</v>
      </c>
      <c r="AB1806">
        <v>0</v>
      </c>
      <c r="AC1806">
        <v>0</v>
      </c>
      <c r="AD1806">
        <v>1</v>
      </c>
      <c r="AE1806">
        <v>0</v>
      </c>
      <c r="AF1806" t="s">
        <v>100</v>
      </c>
      <c r="AG1806">
        <v>1.2</v>
      </c>
      <c r="AH1806">
        <v>3</v>
      </c>
      <c r="AI1806">
        <v>-1</v>
      </c>
      <c r="AJ1806" t="s">
        <v>3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</row>
    <row r="1807" spans="1:44" x14ac:dyDescent="0.2">
      <c r="A1807">
        <f>ROW(Source!A1671)</f>
        <v>1671</v>
      </c>
      <c r="B1807">
        <v>1474085550</v>
      </c>
      <c r="C1807">
        <v>1472734938</v>
      </c>
      <c r="D1807">
        <v>1441819193</v>
      </c>
      <c r="E1807">
        <v>15514512</v>
      </c>
      <c r="F1807">
        <v>1</v>
      </c>
      <c r="G1807">
        <v>15514512</v>
      </c>
      <c r="H1807">
        <v>1</v>
      </c>
      <c r="I1807" t="s">
        <v>958</v>
      </c>
      <c r="J1807" t="s">
        <v>3</v>
      </c>
      <c r="K1807" t="s">
        <v>959</v>
      </c>
      <c r="L1807">
        <v>1191</v>
      </c>
      <c r="N1807">
        <v>1013</v>
      </c>
      <c r="O1807" t="s">
        <v>960</v>
      </c>
      <c r="P1807" t="s">
        <v>960</v>
      </c>
      <c r="Q1807">
        <v>1</v>
      </c>
      <c r="X1807">
        <v>0.37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1</v>
      </c>
      <c r="AE1807">
        <v>1</v>
      </c>
      <c r="AF1807" t="s">
        <v>105</v>
      </c>
      <c r="AG1807">
        <v>0.74</v>
      </c>
      <c r="AH1807">
        <v>3</v>
      </c>
      <c r="AI1807">
        <v>-1</v>
      </c>
      <c r="AJ1807" t="s">
        <v>3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</row>
    <row r="1808" spans="1:44" x14ac:dyDescent="0.2">
      <c r="A1808">
        <f>ROW(Source!A1671)</f>
        <v>1671</v>
      </c>
      <c r="B1808">
        <v>1474085551</v>
      </c>
      <c r="C1808">
        <v>1472734938</v>
      </c>
      <c r="D1808">
        <v>1441834258</v>
      </c>
      <c r="E1808">
        <v>1</v>
      </c>
      <c r="F1808">
        <v>1</v>
      </c>
      <c r="G1808">
        <v>15514512</v>
      </c>
      <c r="H1808">
        <v>2</v>
      </c>
      <c r="I1808" t="s">
        <v>1017</v>
      </c>
      <c r="J1808" t="s">
        <v>1018</v>
      </c>
      <c r="K1808" t="s">
        <v>1019</v>
      </c>
      <c r="L1808">
        <v>1368</v>
      </c>
      <c r="N1808">
        <v>1011</v>
      </c>
      <c r="O1808" t="s">
        <v>964</v>
      </c>
      <c r="P1808" t="s">
        <v>964</v>
      </c>
      <c r="Q1808">
        <v>1</v>
      </c>
      <c r="X1808">
        <v>0.06</v>
      </c>
      <c r="Y1808">
        <v>0</v>
      </c>
      <c r="Z1808">
        <v>1303.01</v>
      </c>
      <c r="AA1808">
        <v>826.2</v>
      </c>
      <c r="AB1808">
        <v>0</v>
      </c>
      <c r="AC1808">
        <v>0</v>
      </c>
      <c r="AD1808">
        <v>1</v>
      </c>
      <c r="AE1808">
        <v>0</v>
      </c>
      <c r="AF1808" t="s">
        <v>105</v>
      </c>
      <c r="AG1808">
        <v>0.12</v>
      </c>
      <c r="AH1808">
        <v>3</v>
      </c>
      <c r="AI1808">
        <v>-1</v>
      </c>
      <c r="AJ1808" t="s">
        <v>3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</row>
    <row r="1809" spans="1:44" x14ac:dyDescent="0.2">
      <c r="A1809">
        <f>ROW(Source!A1672)</f>
        <v>1672</v>
      </c>
      <c r="B1809">
        <v>1474085552</v>
      </c>
      <c r="C1809">
        <v>1472734945</v>
      </c>
      <c r="D1809">
        <v>1441819193</v>
      </c>
      <c r="E1809">
        <v>15514512</v>
      </c>
      <c r="F1809">
        <v>1</v>
      </c>
      <c r="G1809">
        <v>15514512</v>
      </c>
      <c r="H1809">
        <v>1</v>
      </c>
      <c r="I1809" t="s">
        <v>958</v>
      </c>
      <c r="J1809" t="s">
        <v>3</v>
      </c>
      <c r="K1809" t="s">
        <v>959</v>
      </c>
      <c r="L1809">
        <v>1191</v>
      </c>
      <c r="N1809">
        <v>1013</v>
      </c>
      <c r="O1809" t="s">
        <v>960</v>
      </c>
      <c r="P1809" t="s">
        <v>960</v>
      </c>
      <c r="Q1809">
        <v>1</v>
      </c>
      <c r="X1809">
        <v>0.03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1</v>
      </c>
      <c r="AE1809">
        <v>1</v>
      </c>
      <c r="AF1809" t="s">
        <v>105</v>
      </c>
      <c r="AG1809">
        <v>0.06</v>
      </c>
      <c r="AH1809">
        <v>3</v>
      </c>
      <c r="AI1809">
        <v>-1</v>
      </c>
      <c r="AJ1809" t="s">
        <v>3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</row>
    <row r="1810" spans="1:44" x14ac:dyDescent="0.2">
      <c r="A1810">
        <f>ROW(Source!A1672)</f>
        <v>1672</v>
      </c>
      <c r="B1810">
        <v>1474085553</v>
      </c>
      <c r="C1810">
        <v>1472734945</v>
      </c>
      <c r="D1810">
        <v>1441834258</v>
      </c>
      <c r="E1810">
        <v>1</v>
      </c>
      <c r="F1810">
        <v>1</v>
      </c>
      <c r="G1810">
        <v>15514512</v>
      </c>
      <c r="H1810">
        <v>2</v>
      </c>
      <c r="I1810" t="s">
        <v>1017</v>
      </c>
      <c r="J1810" t="s">
        <v>1018</v>
      </c>
      <c r="K1810" t="s">
        <v>1019</v>
      </c>
      <c r="L1810">
        <v>1368</v>
      </c>
      <c r="N1810">
        <v>1011</v>
      </c>
      <c r="O1810" t="s">
        <v>964</v>
      </c>
      <c r="P1810" t="s">
        <v>964</v>
      </c>
      <c r="Q1810">
        <v>1</v>
      </c>
      <c r="X1810">
        <v>5.0000000000000001E-3</v>
      </c>
      <c r="Y1810">
        <v>0</v>
      </c>
      <c r="Z1810">
        <v>1303.01</v>
      </c>
      <c r="AA1810">
        <v>826.2</v>
      </c>
      <c r="AB1810">
        <v>0</v>
      </c>
      <c r="AC1810">
        <v>0</v>
      </c>
      <c r="AD1810">
        <v>1</v>
      </c>
      <c r="AE1810">
        <v>0</v>
      </c>
      <c r="AF1810" t="s">
        <v>105</v>
      </c>
      <c r="AG1810">
        <v>0.01</v>
      </c>
      <c r="AH1810">
        <v>3</v>
      </c>
      <c r="AI1810">
        <v>-1</v>
      </c>
      <c r="AJ1810" t="s">
        <v>3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</row>
    <row r="1811" spans="1:44" x14ac:dyDescent="0.2">
      <c r="A1811">
        <f>ROW(Source!A1673)</f>
        <v>1673</v>
      </c>
      <c r="B1811">
        <v>1474085554</v>
      </c>
      <c r="C1811">
        <v>1472734954</v>
      </c>
      <c r="D1811">
        <v>1441819193</v>
      </c>
      <c r="E1811">
        <v>15514512</v>
      </c>
      <c r="F1811">
        <v>1</v>
      </c>
      <c r="G1811">
        <v>15514512</v>
      </c>
      <c r="H1811">
        <v>1</v>
      </c>
      <c r="I1811" t="s">
        <v>958</v>
      </c>
      <c r="J1811" t="s">
        <v>3</v>
      </c>
      <c r="K1811" t="s">
        <v>959</v>
      </c>
      <c r="L1811">
        <v>1191</v>
      </c>
      <c r="N1811">
        <v>1013</v>
      </c>
      <c r="O1811" t="s">
        <v>960</v>
      </c>
      <c r="P1811" t="s">
        <v>960</v>
      </c>
      <c r="Q1811">
        <v>1</v>
      </c>
      <c r="X1811">
        <v>0.04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1</v>
      </c>
      <c r="AE1811">
        <v>1</v>
      </c>
      <c r="AF1811" t="s">
        <v>105</v>
      </c>
      <c r="AG1811">
        <v>0.08</v>
      </c>
      <c r="AH1811">
        <v>3</v>
      </c>
      <c r="AI1811">
        <v>-1</v>
      </c>
      <c r="AJ1811" t="s">
        <v>3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</row>
    <row r="1812" spans="1:44" x14ac:dyDescent="0.2">
      <c r="A1812">
        <f>ROW(Source!A1673)</f>
        <v>1673</v>
      </c>
      <c r="B1812">
        <v>1474085555</v>
      </c>
      <c r="C1812">
        <v>1472734954</v>
      </c>
      <c r="D1812">
        <v>1441834258</v>
      </c>
      <c r="E1812">
        <v>1</v>
      </c>
      <c r="F1812">
        <v>1</v>
      </c>
      <c r="G1812">
        <v>15514512</v>
      </c>
      <c r="H1812">
        <v>2</v>
      </c>
      <c r="I1812" t="s">
        <v>1017</v>
      </c>
      <c r="J1812" t="s">
        <v>1018</v>
      </c>
      <c r="K1812" t="s">
        <v>1019</v>
      </c>
      <c r="L1812">
        <v>1368</v>
      </c>
      <c r="N1812">
        <v>1011</v>
      </c>
      <c r="O1812" t="s">
        <v>964</v>
      </c>
      <c r="P1812" t="s">
        <v>964</v>
      </c>
      <c r="Q1812">
        <v>1</v>
      </c>
      <c r="X1812">
        <v>0.01</v>
      </c>
      <c r="Y1812">
        <v>0</v>
      </c>
      <c r="Z1812">
        <v>1303.01</v>
      </c>
      <c r="AA1812">
        <v>826.2</v>
      </c>
      <c r="AB1812">
        <v>0</v>
      </c>
      <c r="AC1812">
        <v>0</v>
      </c>
      <c r="AD1812">
        <v>1</v>
      </c>
      <c r="AE1812">
        <v>0</v>
      </c>
      <c r="AF1812" t="s">
        <v>105</v>
      </c>
      <c r="AG1812">
        <v>0.02</v>
      </c>
      <c r="AH1812">
        <v>3</v>
      </c>
      <c r="AI1812">
        <v>-1</v>
      </c>
      <c r="AJ1812" t="s">
        <v>3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</row>
    <row r="1813" spans="1:44" x14ac:dyDescent="0.2">
      <c r="A1813">
        <f>ROW(Source!A1674)</f>
        <v>1674</v>
      </c>
      <c r="B1813">
        <v>1474085556</v>
      </c>
      <c r="C1813">
        <v>1472734963</v>
      </c>
      <c r="D1813">
        <v>1441819193</v>
      </c>
      <c r="E1813">
        <v>15514512</v>
      </c>
      <c r="F1813">
        <v>1</v>
      </c>
      <c r="G1813">
        <v>15514512</v>
      </c>
      <c r="H1813">
        <v>1</v>
      </c>
      <c r="I1813" t="s">
        <v>958</v>
      </c>
      <c r="J1813" t="s">
        <v>3</v>
      </c>
      <c r="K1813" t="s">
        <v>959</v>
      </c>
      <c r="L1813">
        <v>1191</v>
      </c>
      <c r="N1813">
        <v>1013</v>
      </c>
      <c r="O1813" t="s">
        <v>960</v>
      </c>
      <c r="P1813" t="s">
        <v>960</v>
      </c>
      <c r="Q1813">
        <v>1</v>
      </c>
      <c r="X1813">
        <v>0.04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1</v>
      </c>
      <c r="AE1813">
        <v>1</v>
      </c>
      <c r="AF1813" t="s">
        <v>105</v>
      </c>
      <c r="AG1813">
        <v>0.08</v>
      </c>
      <c r="AH1813">
        <v>3</v>
      </c>
      <c r="AI1813">
        <v>-1</v>
      </c>
      <c r="AJ1813" t="s">
        <v>3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</row>
    <row r="1814" spans="1:44" x14ac:dyDescent="0.2">
      <c r="A1814">
        <f>ROW(Source!A1674)</f>
        <v>1674</v>
      </c>
      <c r="B1814">
        <v>1474085557</v>
      </c>
      <c r="C1814">
        <v>1472734963</v>
      </c>
      <c r="D1814">
        <v>1441834258</v>
      </c>
      <c r="E1814">
        <v>1</v>
      </c>
      <c r="F1814">
        <v>1</v>
      </c>
      <c r="G1814">
        <v>15514512</v>
      </c>
      <c r="H1814">
        <v>2</v>
      </c>
      <c r="I1814" t="s">
        <v>1017</v>
      </c>
      <c r="J1814" t="s">
        <v>1018</v>
      </c>
      <c r="K1814" t="s">
        <v>1019</v>
      </c>
      <c r="L1814">
        <v>1368</v>
      </c>
      <c r="N1814">
        <v>1011</v>
      </c>
      <c r="O1814" t="s">
        <v>964</v>
      </c>
      <c r="P1814" t="s">
        <v>964</v>
      </c>
      <c r="Q1814">
        <v>1</v>
      </c>
      <c r="X1814">
        <v>0.01</v>
      </c>
      <c r="Y1814">
        <v>0</v>
      </c>
      <c r="Z1814">
        <v>1303.01</v>
      </c>
      <c r="AA1814">
        <v>826.2</v>
      </c>
      <c r="AB1814">
        <v>0</v>
      </c>
      <c r="AC1814">
        <v>0</v>
      </c>
      <c r="AD1814">
        <v>1</v>
      </c>
      <c r="AE1814">
        <v>0</v>
      </c>
      <c r="AF1814" t="s">
        <v>105</v>
      </c>
      <c r="AG1814">
        <v>0.02</v>
      </c>
      <c r="AH1814">
        <v>3</v>
      </c>
      <c r="AI1814">
        <v>-1</v>
      </c>
      <c r="AJ1814" t="s">
        <v>3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</row>
    <row r="1815" spans="1:44" x14ac:dyDescent="0.2">
      <c r="A1815">
        <f>ROW(Source!A1675)</f>
        <v>1675</v>
      </c>
      <c r="B1815">
        <v>1474085558</v>
      </c>
      <c r="C1815">
        <v>1472734971</v>
      </c>
      <c r="D1815">
        <v>1441819193</v>
      </c>
      <c r="E1815">
        <v>15514512</v>
      </c>
      <c r="F1815">
        <v>1</v>
      </c>
      <c r="G1815">
        <v>15514512</v>
      </c>
      <c r="H1815">
        <v>1</v>
      </c>
      <c r="I1815" t="s">
        <v>958</v>
      </c>
      <c r="J1815" t="s">
        <v>3</v>
      </c>
      <c r="K1815" t="s">
        <v>959</v>
      </c>
      <c r="L1815">
        <v>1191</v>
      </c>
      <c r="N1815">
        <v>1013</v>
      </c>
      <c r="O1815" t="s">
        <v>960</v>
      </c>
      <c r="P1815" t="s">
        <v>960</v>
      </c>
      <c r="Q1815">
        <v>1</v>
      </c>
      <c r="X1815">
        <v>0.04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1</v>
      </c>
      <c r="AF1815" t="s">
        <v>105</v>
      </c>
      <c r="AG1815">
        <v>0.08</v>
      </c>
      <c r="AH1815">
        <v>3</v>
      </c>
      <c r="AI1815">
        <v>-1</v>
      </c>
      <c r="AJ1815" t="s">
        <v>3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</row>
    <row r="1816" spans="1:44" x14ac:dyDescent="0.2">
      <c r="A1816">
        <f>ROW(Source!A1675)</f>
        <v>1675</v>
      </c>
      <c r="B1816">
        <v>1474085559</v>
      </c>
      <c r="C1816">
        <v>1472734971</v>
      </c>
      <c r="D1816">
        <v>1441834258</v>
      </c>
      <c r="E1816">
        <v>1</v>
      </c>
      <c r="F1816">
        <v>1</v>
      </c>
      <c r="G1816">
        <v>15514512</v>
      </c>
      <c r="H1816">
        <v>2</v>
      </c>
      <c r="I1816" t="s">
        <v>1017</v>
      </c>
      <c r="J1816" t="s">
        <v>1018</v>
      </c>
      <c r="K1816" t="s">
        <v>1019</v>
      </c>
      <c r="L1816">
        <v>1368</v>
      </c>
      <c r="N1816">
        <v>1011</v>
      </c>
      <c r="O1816" t="s">
        <v>964</v>
      </c>
      <c r="P1816" t="s">
        <v>964</v>
      </c>
      <c r="Q1816">
        <v>1</v>
      </c>
      <c r="X1816">
        <v>0.01</v>
      </c>
      <c r="Y1816">
        <v>0</v>
      </c>
      <c r="Z1816">
        <v>1303.01</v>
      </c>
      <c r="AA1816">
        <v>826.2</v>
      </c>
      <c r="AB1816">
        <v>0</v>
      </c>
      <c r="AC1816">
        <v>0</v>
      </c>
      <c r="AD1816">
        <v>1</v>
      </c>
      <c r="AE1816">
        <v>0</v>
      </c>
      <c r="AF1816" t="s">
        <v>105</v>
      </c>
      <c r="AG1816">
        <v>0.02</v>
      </c>
      <c r="AH1816">
        <v>3</v>
      </c>
      <c r="AI1816">
        <v>-1</v>
      </c>
      <c r="AJ1816" t="s">
        <v>3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</row>
    <row r="1817" spans="1:44" x14ac:dyDescent="0.2">
      <c r="A1817">
        <f>ROW(Source!A1676)</f>
        <v>1676</v>
      </c>
      <c r="B1817">
        <v>1474085560</v>
      </c>
      <c r="C1817">
        <v>1472734980</v>
      </c>
      <c r="D1817">
        <v>1441819193</v>
      </c>
      <c r="E1817">
        <v>15514512</v>
      </c>
      <c r="F1817">
        <v>1</v>
      </c>
      <c r="G1817">
        <v>15514512</v>
      </c>
      <c r="H1817">
        <v>1</v>
      </c>
      <c r="I1817" t="s">
        <v>958</v>
      </c>
      <c r="J1817" t="s">
        <v>3</v>
      </c>
      <c r="K1817" t="s">
        <v>959</v>
      </c>
      <c r="L1817">
        <v>1191</v>
      </c>
      <c r="N1817">
        <v>1013</v>
      </c>
      <c r="O1817" t="s">
        <v>960</v>
      </c>
      <c r="P1817" t="s">
        <v>960</v>
      </c>
      <c r="Q1817">
        <v>1</v>
      </c>
      <c r="X1817">
        <v>0.61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1</v>
      </c>
      <c r="AE1817">
        <v>1</v>
      </c>
      <c r="AF1817" t="s">
        <v>105</v>
      </c>
      <c r="AG1817">
        <v>1.22</v>
      </c>
      <c r="AH1817">
        <v>3</v>
      </c>
      <c r="AI1817">
        <v>-1</v>
      </c>
      <c r="AJ1817" t="s">
        <v>3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</row>
    <row r="1818" spans="1:44" x14ac:dyDescent="0.2">
      <c r="A1818">
        <f>ROW(Source!A1677)</f>
        <v>1677</v>
      </c>
      <c r="B1818">
        <v>1474085561</v>
      </c>
      <c r="C1818">
        <v>1472734985</v>
      </c>
      <c r="D1818">
        <v>1441819193</v>
      </c>
      <c r="E1818">
        <v>15514512</v>
      </c>
      <c r="F1818">
        <v>1</v>
      </c>
      <c r="G1818">
        <v>15514512</v>
      </c>
      <c r="H1818">
        <v>1</v>
      </c>
      <c r="I1818" t="s">
        <v>958</v>
      </c>
      <c r="J1818" t="s">
        <v>3</v>
      </c>
      <c r="K1818" t="s">
        <v>959</v>
      </c>
      <c r="L1818">
        <v>1191</v>
      </c>
      <c r="N1818">
        <v>1013</v>
      </c>
      <c r="O1818" t="s">
        <v>960</v>
      </c>
      <c r="P1818" t="s">
        <v>960</v>
      </c>
      <c r="Q1818">
        <v>1</v>
      </c>
      <c r="X1818">
        <v>0.45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1</v>
      </c>
      <c r="AE1818">
        <v>1</v>
      </c>
      <c r="AF1818" t="s">
        <v>105</v>
      </c>
      <c r="AG1818">
        <v>0.9</v>
      </c>
      <c r="AH1818">
        <v>3</v>
      </c>
      <c r="AI1818">
        <v>-1</v>
      </c>
      <c r="AJ1818" t="s">
        <v>3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</row>
    <row r="1819" spans="1:44" x14ac:dyDescent="0.2">
      <c r="A1819">
        <f>ROW(Source!A1678)</f>
        <v>1678</v>
      </c>
      <c r="B1819">
        <v>1474085562</v>
      </c>
      <c r="C1819">
        <v>1472734991</v>
      </c>
      <c r="D1819">
        <v>1441819193</v>
      </c>
      <c r="E1819">
        <v>15514512</v>
      </c>
      <c r="F1819">
        <v>1</v>
      </c>
      <c r="G1819">
        <v>15514512</v>
      </c>
      <c r="H1819">
        <v>1</v>
      </c>
      <c r="I1819" t="s">
        <v>958</v>
      </c>
      <c r="J1819" t="s">
        <v>3</v>
      </c>
      <c r="K1819" t="s">
        <v>959</v>
      </c>
      <c r="L1819">
        <v>1191</v>
      </c>
      <c r="N1819">
        <v>1013</v>
      </c>
      <c r="O1819" t="s">
        <v>960</v>
      </c>
      <c r="P1819" t="s">
        <v>960</v>
      </c>
      <c r="Q1819">
        <v>1</v>
      </c>
      <c r="X1819">
        <v>0.45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1</v>
      </c>
      <c r="AE1819">
        <v>1</v>
      </c>
      <c r="AF1819" t="s">
        <v>105</v>
      </c>
      <c r="AG1819">
        <v>0.9</v>
      </c>
      <c r="AH1819">
        <v>3</v>
      </c>
      <c r="AI1819">
        <v>-1</v>
      </c>
      <c r="AJ1819" t="s">
        <v>3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</row>
    <row r="1820" spans="1:44" x14ac:dyDescent="0.2">
      <c r="A1820">
        <f>ROW(Source!A1679)</f>
        <v>1679</v>
      </c>
      <c r="B1820">
        <v>1474085563</v>
      </c>
      <c r="C1820">
        <v>1472734996</v>
      </c>
      <c r="D1820">
        <v>1441819193</v>
      </c>
      <c r="E1820">
        <v>15514512</v>
      </c>
      <c r="F1820">
        <v>1</v>
      </c>
      <c r="G1820">
        <v>15514512</v>
      </c>
      <c r="H1820">
        <v>1</v>
      </c>
      <c r="I1820" t="s">
        <v>958</v>
      </c>
      <c r="J1820" t="s">
        <v>3</v>
      </c>
      <c r="K1820" t="s">
        <v>959</v>
      </c>
      <c r="L1820">
        <v>1191</v>
      </c>
      <c r="N1820">
        <v>1013</v>
      </c>
      <c r="O1820" t="s">
        <v>960</v>
      </c>
      <c r="P1820" t="s">
        <v>960</v>
      </c>
      <c r="Q1820">
        <v>1</v>
      </c>
      <c r="X1820">
        <v>2.33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1</v>
      </c>
      <c r="AE1820">
        <v>1</v>
      </c>
      <c r="AF1820" t="s">
        <v>100</v>
      </c>
      <c r="AG1820">
        <v>9.32</v>
      </c>
      <c r="AH1820">
        <v>3</v>
      </c>
      <c r="AI1820">
        <v>-1</v>
      </c>
      <c r="AJ1820" t="s">
        <v>3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</row>
    <row r="1821" spans="1:44" x14ac:dyDescent="0.2">
      <c r="A1821">
        <f>ROW(Source!A1680)</f>
        <v>1680</v>
      </c>
      <c r="B1821">
        <v>1474085564</v>
      </c>
      <c r="C1821">
        <v>1472735017</v>
      </c>
      <c r="D1821">
        <v>1441819193</v>
      </c>
      <c r="E1821">
        <v>15514512</v>
      </c>
      <c r="F1821">
        <v>1</v>
      </c>
      <c r="G1821">
        <v>15514512</v>
      </c>
      <c r="H1821">
        <v>1</v>
      </c>
      <c r="I1821" t="s">
        <v>958</v>
      </c>
      <c r="J1821" t="s">
        <v>3</v>
      </c>
      <c r="K1821" t="s">
        <v>959</v>
      </c>
      <c r="L1821">
        <v>1191</v>
      </c>
      <c r="N1821">
        <v>1013</v>
      </c>
      <c r="O1821" t="s">
        <v>960</v>
      </c>
      <c r="P1821" t="s">
        <v>960</v>
      </c>
      <c r="Q1821">
        <v>1</v>
      </c>
      <c r="X1821">
        <v>0.9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1</v>
      </c>
      <c r="AE1821">
        <v>1</v>
      </c>
      <c r="AF1821" t="s">
        <v>3</v>
      </c>
      <c r="AG1821">
        <v>0.9</v>
      </c>
      <c r="AH1821">
        <v>3</v>
      </c>
      <c r="AI1821">
        <v>-1</v>
      </c>
      <c r="AJ1821" t="s">
        <v>3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</row>
    <row r="1822" spans="1:44" x14ac:dyDescent="0.2">
      <c r="A1822">
        <f>ROW(Source!A1680)</f>
        <v>1680</v>
      </c>
      <c r="B1822">
        <v>1474085565</v>
      </c>
      <c r="C1822">
        <v>1472735017</v>
      </c>
      <c r="D1822">
        <v>1441836235</v>
      </c>
      <c r="E1822">
        <v>1</v>
      </c>
      <c r="F1822">
        <v>1</v>
      </c>
      <c r="G1822">
        <v>15514512</v>
      </c>
      <c r="H1822">
        <v>3</v>
      </c>
      <c r="I1822" t="s">
        <v>965</v>
      </c>
      <c r="J1822" t="s">
        <v>966</v>
      </c>
      <c r="K1822" t="s">
        <v>967</v>
      </c>
      <c r="L1822">
        <v>1346</v>
      </c>
      <c r="N1822">
        <v>1009</v>
      </c>
      <c r="O1822" t="s">
        <v>968</v>
      </c>
      <c r="P1822" t="s">
        <v>968</v>
      </c>
      <c r="Q1822">
        <v>1</v>
      </c>
      <c r="X1822">
        <v>0.01</v>
      </c>
      <c r="Y1822">
        <v>31.49</v>
      </c>
      <c r="Z1822">
        <v>0</v>
      </c>
      <c r="AA1822">
        <v>0</v>
      </c>
      <c r="AB1822">
        <v>0</v>
      </c>
      <c r="AC1822">
        <v>0</v>
      </c>
      <c r="AD1822">
        <v>1</v>
      </c>
      <c r="AE1822">
        <v>0</v>
      </c>
      <c r="AF1822" t="s">
        <v>3</v>
      </c>
      <c r="AG1822">
        <v>0.01</v>
      </c>
      <c r="AH1822">
        <v>3</v>
      </c>
      <c r="AI1822">
        <v>-1</v>
      </c>
      <c r="AJ1822" t="s">
        <v>3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</row>
    <row r="1823" spans="1:44" x14ac:dyDescent="0.2">
      <c r="A1823">
        <f>ROW(Source!A1681)</f>
        <v>1681</v>
      </c>
      <c r="B1823">
        <v>1474085566</v>
      </c>
      <c r="C1823">
        <v>1472735048</v>
      </c>
      <c r="D1823">
        <v>1441819193</v>
      </c>
      <c r="E1823">
        <v>15514512</v>
      </c>
      <c r="F1823">
        <v>1</v>
      </c>
      <c r="G1823">
        <v>15514512</v>
      </c>
      <c r="H1823">
        <v>1</v>
      </c>
      <c r="I1823" t="s">
        <v>958</v>
      </c>
      <c r="J1823" t="s">
        <v>3</v>
      </c>
      <c r="K1823" t="s">
        <v>959</v>
      </c>
      <c r="L1823">
        <v>1191</v>
      </c>
      <c r="N1823">
        <v>1013</v>
      </c>
      <c r="O1823" t="s">
        <v>960</v>
      </c>
      <c r="P1823" t="s">
        <v>960</v>
      </c>
      <c r="Q1823">
        <v>1</v>
      </c>
      <c r="X1823">
        <v>1.17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1</v>
      </c>
      <c r="AE1823">
        <v>1</v>
      </c>
      <c r="AF1823" t="s">
        <v>3</v>
      </c>
      <c r="AG1823">
        <v>1.17</v>
      </c>
      <c r="AH1823">
        <v>3</v>
      </c>
      <c r="AI1823">
        <v>-1</v>
      </c>
      <c r="AJ1823" t="s">
        <v>3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</row>
    <row r="1824" spans="1:44" x14ac:dyDescent="0.2">
      <c r="A1824">
        <f>ROW(Source!A1683)</f>
        <v>1683</v>
      </c>
      <c r="B1824">
        <v>1474085567</v>
      </c>
      <c r="C1824">
        <v>1472735054</v>
      </c>
      <c r="D1824">
        <v>1441819193</v>
      </c>
      <c r="E1824">
        <v>15514512</v>
      </c>
      <c r="F1824">
        <v>1</v>
      </c>
      <c r="G1824">
        <v>15514512</v>
      </c>
      <c r="H1824">
        <v>1</v>
      </c>
      <c r="I1824" t="s">
        <v>958</v>
      </c>
      <c r="J1824" t="s">
        <v>3</v>
      </c>
      <c r="K1824" t="s">
        <v>959</v>
      </c>
      <c r="L1824">
        <v>1191</v>
      </c>
      <c r="N1824">
        <v>1013</v>
      </c>
      <c r="O1824" t="s">
        <v>960</v>
      </c>
      <c r="P1824" t="s">
        <v>960</v>
      </c>
      <c r="Q1824">
        <v>1</v>
      </c>
      <c r="X1824">
        <v>0.42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1</v>
      </c>
      <c r="AE1824">
        <v>1</v>
      </c>
      <c r="AF1824" t="s">
        <v>680</v>
      </c>
      <c r="AG1824">
        <v>5.04</v>
      </c>
      <c r="AH1824">
        <v>3</v>
      </c>
      <c r="AI1824">
        <v>-1</v>
      </c>
      <c r="AJ1824" t="s">
        <v>3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</row>
    <row r="1825" spans="1:44" x14ac:dyDescent="0.2">
      <c r="A1825">
        <f>ROW(Source!A1683)</f>
        <v>1683</v>
      </c>
      <c r="B1825">
        <v>1474085568</v>
      </c>
      <c r="C1825">
        <v>1472735054</v>
      </c>
      <c r="D1825">
        <v>1441834258</v>
      </c>
      <c r="E1825">
        <v>1</v>
      </c>
      <c r="F1825">
        <v>1</v>
      </c>
      <c r="G1825">
        <v>15514512</v>
      </c>
      <c r="H1825">
        <v>2</v>
      </c>
      <c r="I1825" t="s">
        <v>1017</v>
      </c>
      <c r="J1825" t="s">
        <v>1018</v>
      </c>
      <c r="K1825" t="s">
        <v>1019</v>
      </c>
      <c r="L1825">
        <v>1368</v>
      </c>
      <c r="N1825">
        <v>1011</v>
      </c>
      <c r="O1825" t="s">
        <v>964</v>
      </c>
      <c r="P1825" t="s">
        <v>964</v>
      </c>
      <c r="Q1825">
        <v>1</v>
      </c>
      <c r="X1825">
        <v>0.15</v>
      </c>
      <c r="Y1825">
        <v>0</v>
      </c>
      <c r="Z1825">
        <v>1303.01</v>
      </c>
      <c r="AA1825">
        <v>826.2</v>
      </c>
      <c r="AB1825">
        <v>0</v>
      </c>
      <c r="AC1825">
        <v>0</v>
      </c>
      <c r="AD1825">
        <v>1</v>
      </c>
      <c r="AE1825">
        <v>0</v>
      </c>
      <c r="AF1825" t="s">
        <v>680</v>
      </c>
      <c r="AG1825">
        <v>1.7999999999999998</v>
      </c>
      <c r="AH1825">
        <v>3</v>
      </c>
      <c r="AI1825">
        <v>-1</v>
      </c>
      <c r="AJ1825" t="s">
        <v>3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</row>
    <row r="1826" spans="1:44" x14ac:dyDescent="0.2">
      <c r="A1826">
        <f>ROW(Source!A1683)</f>
        <v>1683</v>
      </c>
      <c r="B1826">
        <v>1474085569</v>
      </c>
      <c r="C1826">
        <v>1472735054</v>
      </c>
      <c r="D1826">
        <v>1441836235</v>
      </c>
      <c r="E1826">
        <v>1</v>
      </c>
      <c r="F1826">
        <v>1</v>
      </c>
      <c r="G1826">
        <v>15514512</v>
      </c>
      <c r="H1826">
        <v>3</v>
      </c>
      <c r="I1826" t="s">
        <v>965</v>
      </c>
      <c r="J1826" t="s">
        <v>966</v>
      </c>
      <c r="K1826" t="s">
        <v>967</v>
      </c>
      <c r="L1826">
        <v>1346</v>
      </c>
      <c r="N1826">
        <v>1009</v>
      </c>
      <c r="O1826" t="s">
        <v>968</v>
      </c>
      <c r="P1826" t="s">
        <v>968</v>
      </c>
      <c r="Q1826">
        <v>1</v>
      </c>
      <c r="X1826">
        <v>0.02</v>
      </c>
      <c r="Y1826">
        <v>31.49</v>
      </c>
      <c r="Z1826">
        <v>0</v>
      </c>
      <c r="AA1826">
        <v>0</v>
      </c>
      <c r="AB1826">
        <v>0</v>
      </c>
      <c r="AC1826">
        <v>0</v>
      </c>
      <c r="AD1826">
        <v>1</v>
      </c>
      <c r="AE1826">
        <v>0</v>
      </c>
      <c r="AF1826" t="s">
        <v>680</v>
      </c>
      <c r="AG1826">
        <v>0.24</v>
      </c>
      <c r="AH1826">
        <v>3</v>
      </c>
      <c r="AI1826">
        <v>-1</v>
      </c>
      <c r="AJ1826" t="s">
        <v>3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</row>
    <row r="1827" spans="1:44" x14ac:dyDescent="0.2">
      <c r="A1827">
        <f>ROW(Source!A1719)</f>
        <v>1719</v>
      </c>
      <c r="B1827">
        <v>1474085570</v>
      </c>
      <c r="C1827">
        <v>1472735065</v>
      </c>
      <c r="D1827">
        <v>1441819193</v>
      </c>
      <c r="E1827">
        <v>15514512</v>
      </c>
      <c r="F1827">
        <v>1</v>
      </c>
      <c r="G1827">
        <v>15514512</v>
      </c>
      <c r="H1827">
        <v>1</v>
      </c>
      <c r="I1827" t="s">
        <v>958</v>
      </c>
      <c r="J1827" t="s">
        <v>3</v>
      </c>
      <c r="K1827" t="s">
        <v>959</v>
      </c>
      <c r="L1827">
        <v>1191</v>
      </c>
      <c r="N1827">
        <v>1013</v>
      </c>
      <c r="O1827" t="s">
        <v>960</v>
      </c>
      <c r="P1827" t="s">
        <v>960</v>
      </c>
      <c r="Q1827">
        <v>1</v>
      </c>
      <c r="X1827">
        <v>1.26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1</v>
      </c>
      <c r="AE1827">
        <v>1</v>
      </c>
      <c r="AF1827" t="s">
        <v>904</v>
      </c>
      <c r="AG1827">
        <v>64.260000000000005</v>
      </c>
      <c r="AH1827">
        <v>3</v>
      </c>
      <c r="AI1827">
        <v>-1</v>
      </c>
      <c r="AJ1827" t="s">
        <v>3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</row>
    <row r="1828" spans="1:44" x14ac:dyDescent="0.2">
      <c r="A1828">
        <f>ROW(Source!A1720)</f>
        <v>1720</v>
      </c>
      <c r="B1828">
        <v>1474085571</v>
      </c>
      <c r="C1828">
        <v>1472735071</v>
      </c>
      <c r="D1828">
        <v>1441819193</v>
      </c>
      <c r="E1828">
        <v>15514512</v>
      </c>
      <c r="F1828">
        <v>1</v>
      </c>
      <c r="G1828">
        <v>15514512</v>
      </c>
      <c r="H1828">
        <v>1</v>
      </c>
      <c r="I1828" t="s">
        <v>958</v>
      </c>
      <c r="J1828" t="s">
        <v>3</v>
      </c>
      <c r="K1828" t="s">
        <v>959</v>
      </c>
      <c r="L1828">
        <v>1191</v>
      </c>
      <c r="N1828">
        <v>1013</v>
      </c>
      <c r="O1828" t="s">
        <v>960</v>
      </c>
      <c r="P1828" t="s">
        <v>960</v>
      </c>
      <c r="Q1828">
        <v>1</v>
      </c>
      <c r="X1828">
        <v>0.23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1</v>
      </c>
      <c r="AE1828">
        <v>1</v>
      </c>
      <c r="AF1828" t="s">
        <v>904</v>
      </c>
      <c r="AG1828">
        <v>11.73</v>
      </c>
      <c r="AH1828">
        <v>3</v>
      </c>
      <c r="AI1828">
        <v>-1</v>
      </c>
      <c r="AJ1828" t="s">
        <v>3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</row>
    <row r="1829" spans="1:44" x14ac:dyDescent="0.2">
      <c r="A1829">
        <f>ROW(Source!A1721)</f>
        <v>1721</v>
      </c>
      <c r="B1829">
        <v>1474085572</v>
      </c>
      <c r="C1829">
        <v>1472735076</v>
      </c>
      <c r="D1829">
        <v>1441819193</v>
      </c>
      <c r="E1829">
        <v>15514512</v>
      </c>
      <c r="F1829">
        <v>1</v>
      </c>
      <c r="G1829">
        <v>15514512</v>
      </c>
      <c r="H1829">
        <v>1</v>
      </c>
      <c r="I1829" t="s">
        <v>958</v>
      </c>
      <c r="J1829" t="s">
        <v>3</v>
      </c>
      <c r="K1829" t="s">
        <v>959</v>
      </c>
      <c r="L1829">
        <v>1191</v>
      </c>
      <c r="N1829">
        <v>1013</v>
      </c>
      <c r="O1829" t="s">
        <v>960</v>
      </c>
      <c r="P1829" t="s">
        <v>960</v>
      </c>
      <c r="Q1829">
        <v>1</v>
      </c>
      <c r="X1829">
        <v>104.44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1</v>
      </c>
      <c r="AE1829">
        <v>1</v>
      </c>
      <c r="AF1829" t="s">
        <v>3</v>
      </c>
      <c r="AG1829">
        <v>104.44</v>
      </c>
      <c r="AH1829">
        <v>3</v>
      </c>
      <c r="AI1829">
        <v>-1</v>
      </c>
      <c r="AJ1829" t="s">
        <v>3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</row>
    <row r="1830" spans="1:44" x14ac:dyDescent="0.2">
      <c r="A1830">
        <f>ROW(Source!A1721)</f>
        <v>1721</v>
      </c>
      <c r="B1830">
        <v>1474085573</v>
      </c>
      <c r="C1830">
        <v>1472735076</v>
      </c>
      <c r="D1830">
        <v>1441834334</v>
      </c>
      <c r="E1830">
        <v>1</v>
      </c>
      <c r="F1830">
        <v>1</v>
      </c>
      <c r="G1830">
        <v>15514512</v>
      </c>
      <c r="H1830">
        <v>2</v>
      </c>
      <c r="I1830" t="s">
        <v>1082</v>
      </c>
      <c r="J1830" t="s">
        <v>1083</v>
      </c>
      <c r="K1830" t="s">
        <v>1084</v>
      </c>
      <c r="L1830">
        <v>1368</v>
      </c>
      <c r="N1830">
        <v>1011</v>
      </c>
      <c r="O1830" t="s">
        <v>964</v>
      </c>
      <c r="P1830" t="s">
        <v>964</v>
      </c>
      <c r="Q1830">
        <v>1</v>
      </c>
      <c r="X1830">
        <v>5.8</v>
      </c>
      <c r="Y1830">
        <v>0</v>
      </c>
      <c r="Z1830">
        <v>10.66</v>
      </c>
      <c r="AA1830">
        <v>0.12</v>
      </c>
      <c r="AB1830">
        <v>0</v>
      </c>
      <c r="AC1830">
        <v>0</v>
      </c>
      <c r="AD1830">
        <v>1</v>
      </c>
      <c r="AE1830">
        <v>0</v>
      </c>
      <c r="AF1830" t="s">
        <v>3</v>
      </c>
      <c r="AG1830">
        <v>5.8</v>
      </c>
      <c r="AH1830">
        <v>3</v>
      </c>
      <c r="AI1830">
        <v>-1</v>
      </c>
      <c r="AJ1830" t="s">
        <v>3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</row>
    <row r="1831" spans="1:44" x14ac:dyDescent="0.2">
      <c r="A1831">
        <f>ROW(Source!A1721)</f>
        <v>1721</v>
      </c>
      <c r="B1831">
        <v>1474085575</v>
      </c>
      <c r="C1831">
        <v>1472735076</v>
      </c>
      <c r="D1831">
        <v>1441834443</v>
      </c>
      <c r="E1831">
        <v>1</v>
      </c>
      <c r="F1831">
        <v>1</v>
      </c>
      <c r="G1831">
        <v>15514512</v>
      </c>
      <c r="H1831">
        <v>3</v>
      </c>
      <c r="I1831" t="s">
        <v>1085</v>
      </c>
      <c r="J1831" t="s">
        <v>1086</v>
      </c>
      <c r="K1831" t="s">
        <v>1087</v>
      </c>
      <c r="L1831">
        <v>1296</v>
      </c>
      <c r="N1831">
        <v>1002</v>
      </c>
      <c r="O1831" t="s">
        <v>1023</v>
      </c>
      <c r="P1831" t="s">
        <v>1023</v>
      </c>
      <c r="Q1831">
        <v>1</v>
      </c>
      <c r="X1831">
        <v>0.31</v>
      </c>
      <c r="Y1831">
        <v>785.72</v>
      </c>
      <c r="Z1831">
        <v>0</v>
      </c>
      <c r="AA1831">
        <v>0</v>
      </c>
      <c r="AB1831">
        <v>0</v>
      </c>
      <c r="AC1831">
        <v>0</v>
      </c>
      <c r="AD1831">
        <v>1</v>
      </c>
      <c r="AE1831">
        <v>0</v>
      </c>
      <c r="AF1831" t="s">
        <v>3</v>
      </c>
      <c r="AG1831">
        <v>0.31</v>
      </c>
      <c r="AH1831">
        <v>3</v>
      </c>
      <c r="AI1831">
        <v>-1</v>
      </c>
      <c r="AJ1831" t="s">
        <v>3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</row>
    <row r="1832" spans="1:44" x14ac:dyDescent="0.2">
      <c r="A1832">
        <f>ROW(Source!A1721)</f>
        <v>1721</v>
      </c>
      <c r="B1832">
        <v>1474085576</v>
      </c>
      <c r="C1832">
        <v>1472735076</v>
      </c>
      <c r="D1832">
        <v>1441821225</v>
      </c>
      <c r="E1832">
        <v>15514512</v>
      </c>
      <c r="F1832">
        <v>1</v>
      </c>
      <c r="G1832">
        <v>15514512</v>
      </c>
      <c r="H1832">
        <v>3</v>
      </c>
      <c r="I1832" t="s">
        <v>1088</v>
      </c>
      <c r="J1832" t="s">
        <v>3</v>
      </c>
      <c r="K1832" t="s">
        <v>1089</v>
      </c>
      <c r="L1832">
        <v>1346</v>
      </c>
      <c r="N1832">
        <v>1009</v>
      </c>
      <c r="O1832" t="s">
        <v>968</v>
      </c>
      <c r="P1832" t="s">
        <v>968</v>
      </c>
      <c r="Q1832">
        <v>1</v>
      </c>
      <c r="X1832">
        <v>1.08</v>
      </c>
      <c r="Y1832">
        <v>292.57515999999998</v>
      </c>
      <c r="Z1832">
        <v>0</v>
      </c>
      <c r="AA1832">
        <v>0</v>
      </c>
      <c r="AB1832">
        <v>0</v>
      </c>
      <c r="AC1832">
        <v>0</v>
      </c>
      <c r="AD1832">
        <v>1</v>
      </c>
      <c r="AE1832">
        <v>0</v>
      </c>
      <c r="AF1832" t="s">
        <v>3</v>
      </c>
      <c r="AG1832">
        <v>1.08</v>
      </c>
      <c r="AH1832">
        <v>3</v>
      </c>
      <c r="AI1832">
        <v>-1</v>
      </c>
      <c r="AJ1832" t="s">
        <v>3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</row>
    <row r="1833" spans="1:44" x14ac:dyDescent="0.2">
      <c r="A1833">
        <f>ROW(Source!A1721)</f>
        <v>1721</v>
      </c>
      <c r="B1833">
        <v>1474085574</v>
      </c>
      <c r="C1833">
        <v>1472735076</v>
      </c>
      <c r="D1833">
        <v>1441821223</v>
      </c>
      <c r="E1833">
        <v>15514512</v>
      </c>
      <c r="F1833">
        <v>1</v>
      </c>
      <c r="G1833">
        <v>15514512</v>
      </c>
      <c r="H1833">
        <v>3</v>
      </c>
      <c r="I1833" t="s">
        <v>1090</v>
      </c>
      <c r="J1833" t="s">
        <v>3</v>
      </c>
      <c r="K1833" t="s">
        <v>1091</v>
      </c>
      <c r="L1833">
        <v>1346</v>
      </c>
      <c r="N1833">
        <v>1009</v>
      </c>
      <c r="O1833" t="s">
        <v>968</v>
      </c>
      <c r="P1833" t="s">
        <v>968</v>
      </c>
      <c r="Q1833">
        <v>1</v>
      </c>
      <c r="X1833">
        <v>0.98</v>
      </c>
      <c r="Y1833">
        <v>221.4237</v>
      </c>
      <c r="Z1833">
        <v>0</v>
      </c>
      <c r="AA1833">
        <v>0</v>
      </c>
      <c r="AB1833">
        <v>0</v>
      </c>
      <c r="AC1833">
        <v>0</v>
      </c>
      <c r="AD1833">
        <v>1</v>
      </c>
      <c r="AE1833">
        <v>0</v>
      </c>
      <c r="AF1833" t="s">
        <v>3</v>
      </c>
      <c r="AG1833">
        <v>0.98</v>
      </c>
      <c r="AH1833">
        <v>3</v>
      </c>
      <c r="AI1833">
        <v>-1</v>
      </c>
      <c r="AJ1833" t="s">
        <v>3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</row>
    <row r="1834" spans="1:44" x14ac:dyDescent="0.2">
      <c r="A1834">
        <f>ROW(Source!A1722)</f>
        <v>1722</v>
      </c>
      <c r="B1834">
        <v>1474085577</v>
      </c>
      <c r="C1834">
        <v>1472735102</v>
      </c>
      <c r="D1834">
        <v>1441819193</v>
      </c>
      <c r="E1834">
        <v>15514512</v>
      </c>
      <c r="F1834">
        <v>1</v>
      </c>
      <c r="G1834">
        <v>15514512</v>
      </c>
      <c r="H1834">
        <v>1</v>
      </c>
      <c r="I1834" t="s">
        <v>958</v>
      </c>
      <c r="J1834" t="s">
        <v>3</v>
      </c>
      <c r="K1834" t="s">
        <v>959</v>
      </c>
      <c r="L1834">
        <v>1191</v>
      </c>
      <c r="N1834">
        <v>1013</v>
      </c>
      <c r="O1834" t="s">
        <v>960</v>
      </c>
      <c r="P1834" t="s">
        <v>960</v>
      </c>
      <c r="Q1834">
        <v>1</v>
      </c>
      <c r="X1834">
        <v>151.93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1</v>
      </c>
      <c r="AE1834">
        <v>1</v>
      </c>
      <c r="AF1834" t="s">
        <v>3</v>
      </c>
      <c r="AG1834">
        <v>151.93</v>
      </c>
      <c r="AH1834">
        <v>3</v>
      </c>
      <c r="AI1834">
        <v>-1</v>
      </c>
      <c r="AJ1834" t="s">
        <v>3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</row>
    <row r="1835" spans="1:44" x14ac:dyDescent="0.2">
      <c r="A1835">
        <f>ROW(Source!A1722)</f>
        <v>1722</v>
      </c>
      <c r="B1835">
        <v>1474085578</v>
      </c>
      <c r="C1835">
        <v>1472735102</v>
      </c>
      <c r="D1835">
        <v>1441834334</v>
      </c>
      <c r="E1835">
        <v>1</v>
      </c>
      <c r="F1835">
        <v>1</v>
      </c>
      <c r="G1835">
        <v>15514512</v>
      </c>
      <c r="H1835">
        <v>2</v>
      </c>
      <c r="I1835" t="s">
        <v>1082</v>
      </c>
      <c r="J1835" t="s">
        <v>1083</v>
      </c>
      <c r="K1835" t="s">
        <v>1084</v>
      </c>
      <c r="L1835">
        <v>1368</v>
      </c>
      <c r="N1835">
        <v>1011</v>
      </c>
      <c r="O1835" t="s">
        <v>964</v>
      </c>
      <c r="P1835" t="s">
        <v>964</v>
      </c>
      <c r="Q1835">
        <v>1</v>
      </c>
      <c r="X1835">
        <v>5.8</v>
      </c>
      <c r="Y1835">
        <v>0</v>
      </c>
      <c r="Z1835">
        <v>10.66</v>
      </c>
      <c r="AA1835">
        <v>0.12</v>
      </c>
      <c r="AB1835">
        <v>0</v>
      </c>
      <c r="AC1835">
        <v>0</v>
      </c>
      <c r="AD1835">
        <v>1</v>
      </c>
      <c r="AE1835">
        <v>0</v>
      </c>
      <c r="AF1835" t="s">
        <v>3</v>
      </c>
      <c r="AG1835">
        <v>5.8</v>
      </c>
      <c r="AH1835">
        <v>3</v>
      </c>
      <c r="AI1835">
        <v>-1</v>
      </c>
      <c r="AJ1835" t="s">
        <v>3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</row>
    <row r="1836" spans="1:44" x14ac:dyDescent="0.2">
      <c r="A1836">
        <f>ROW(Source!A1722)</f>
        <v>1722</v>
      </c>
      <c r="B1836">
        <v>1474085580</v>
      </c>
      <c r="C1836">
        <v>1472735102</v>
      </c>
      <c r="D1836">
        <v>1441834443</v>
      </c>
      <c r="E1836">
        <v>1</v>
      </c>
      <c r="F1836">
        <v>1</v>
      </c>
      <c r="G1836">
        <v>15514512</v>
      </c>
      <c r="H1836">
        <v>3</v>
      </c>
      <c r="I1836" t="s">
        <v>1085</v>
      </c>
      <c r="J1836" t="s">
        <v>1086</v>
      </c>
      <c r="K1836" t="s">
        <v>1087</v>
      </c>
      <c r="L1836">
        <v>1296</v>
      </c>
      <c r="N1836">
        <v>1002</v>
      </c>
      <c r="O1836" t="s">
        <v>1023</v>
      </c>
      <c r="P1836" t="s">
        <v>1023</v>
      </c>
      <c r="Q1836">
        <v>1</v>
      </c>
      <c r="X1836">
        <v>0.31</v>
      </c>
      <c r="Y1836">
        <v>785.72</v>
      </c>
      <c r="Z1836">
        <v>0</v>
      </c>
      <c r="AA1836">
        <v>0</v>
      </c>
      <c r="AB1836">
        <v>0</v>
      </c>
      <c r="AC1836">
        <v>0</v>
      </c>
      <c r="AD1836">
        <v>1</v>
      </c>
      <c r="AE1836">
        <v>0</v>
      </c>
      <c r="AF1836" t="s">
        <v>3</v>
      </c>
      <c r="AG1836">
        <v>0.31</v>
      </c>
      <c r="AH1836">
        <v>3</v>
      </c>
      <c r="AI1836">
        <v>-1</v>
      </c>
      <c r="AJ1836" t="s">
        <v>3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</row>
    <row r="1837" spans="1:44" x14ac:dyDescent="0.2">
      <c r="A1837">
        <f>ROW(Source!A1722)</f>
        <v>1722</v>
      </c>
      <c r="B1837">
        <v>1474085581</v>
      </c>
      <c r="C1837">
        <v>1472735102</v>
      </c>
      <c r="D1837">
        <v>1441821225</v>
      </c>
      <c r="E1837">
        <v>15514512</v>
      </c>
      <c r="F1837">
        <v>1</v>
      </c>
      <c r="G1837">
        <v>15514512</v>
      </c>
      <c r="H1837">
        <v>3</v>
      </c>
      <c r="I1837" t="s">
        <v>1088</v>
      </c>
      <c r="J1837" t="s">
        <v>3</v>
      </c>
      <c r="K1837" t="s">
        <v>1089</v>
      </c>
      <c r="L1837">
        <v>1346</v>
      </c>
      <c r="N1837">
        <v>1009</v>
      </c>
      <c r="O1837" t="s">
        <v>968</v>
      </c>
      <c r="P1837" t="s">
        <v>968</v>
      </c>
      <c r="Q1837">
        <v>1</v>
      </c>
      <c r="X1837">
        <v>1.08</v>
      </c>
      <c r="Y1837">
        <v>292.57515999999998</v>
      </c>
      <c r="Z1837">
        <v>0</v>
      </c>
      <c r="AA1837">
        <v>0</v>
      </c>
      <c r="AB1837">
        <v>0</v>
      </c>
      <c r="AC1837">
        <v>0</v>
      </c>
      <c r="AD1837">
        <v>1</v>
      </c>
      <c r="AE1837">
        <v>0</v>
      </c>
      <c r="AF1837" t="s">
        <v>3</v>
      </c>
      <c r="AG1837">
        <v>1.08</v>
      </c>
      <c r="AH1837">
        <v>3</v>
      </c>
      <c r="AI1837">
        <v>-1</v>
      </c>
      <c r="AJ1837" t="s">
        <v>3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</row>
    <row r="1838" spans="1:44" x14ac:dyDescent="0.2">
      <c r="A1838">
        <f>ROW(Source!A1722)</f>
        <v>1722</v>
      </c>
      <c r="B1838">
        <v>1474085579</v>
      </c>
      <c r="C1838">
        <v>1472735102</v>
      </c>
      <c r="D1838">
        <v>1441821223</v>
      </c>
      <c r="E1838">
        <v>15514512</v>
      </c>
      <c r="F1838">
        <v>1</v>
      </c>
      <c r="G1838">
        <v>15514512</v>
      </c>
      <c r="H1838">
        <v>3</v>
      </c>
      <c r="I1838" t="s">
        <v>1090</v>
      </c>
      <c r="J1838" t="s">
        <v>3</v>
      </c>
      <c r="K1838" t="s">
        <v>1091</v>
      </c>
      <c r="L1838">
        <v>1346</v>
      </c>
      <c r="N1838">
        <v>1009</v>
      </c>
      <c r="O1838" t="s">
        <v>968</v>
      </c>
      <c r="P1838" t="s">
        <v>968</v>
      </c>
      <c r="Q1838">
        <v>1</v>
      </c>
      <c r="X1838">
        <v>0.98</v>
      </c>
      <c r="Y1838">
        <v>221.4237</v>
      </c>
      <c r="Z1838">
        <v>0</v>
      </c>
      <c r="AA1838">
        <v>0</v>
      </c>
      <c r="AB1838">
        <v>0</v>
      </c>
      <c r="AC1838">
        <v>0</v>
      </c>
      <c r="AD1838">
        <v>1</v>
      </c>
      <c r="AE1838">
        <v>0</v>
      </c>
      <c r="AF1838" t="s">
        <v>3</v>
      </c>
      <c r="AG1838">
        <v>0.98</v>
      </c>
      <c r="AH1838">
        <v>3</v>
      </c>
      <c r="AI1838">
        <v>-1</v>
      </c>
      <c r="AJ1838" t="s">
        <v>3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</row>
    <row r="1839" spans="1:44" x14ac:dyDescent="0.2">
      <c r="A1839">
        <f>ROW(Source!A1723)</f>
        <v>1723</v>
      </c>
      <c r="B1839">
        <v>1474085582</v>
      </c>
      <c r="C1839">
        <v>1472735127</v>
      </c>
      <c r="D1839">
        <v>1441819193</v>
      </c>
      <c r="E1839">
        <v>15514512</v>
      </c>
      <c r="F1839">
        <v>1</v>
      </c>
      <c r="G1839">
        <v>15514512</v>
      </c>
      <c r="H1839">
        <v>1</v>
      </c>
      <c r="I1839" t="s">
        <v>958</v>
      </c>
      <c r="J1839" t="s">
        <v>3</v>
      </c>
      <c r="K1839" t="s">
        <v>959</v>
      </c>
      <c r="L1839">
        <v>1191</v>
      </c>
      <c r="N1839">
        <v>1013</v>
      </c>
      <c r="O1839" t="s">
        <v>960</v>
      </c>
      <c r="P1839" t="s">
        <v>960</v>
      </c>
      <c r="Q1839">
        <v>1</v>
      </c>
      <c r="X1839">
        <v>0.37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1</v>
      </c>
      <c r="AE1839">
        <v>1</v>
      </c>
      <c r="AF1839" t="s">
        <v>105</v>
      </c>
      <c r="AG1839">
        <v>0.74</v>
      </c>
      <c r="AH1839">
        <v>3</v>
      </c>
      <c r="AI1839">
        <v>-1</v>
      </c>
      <c r="AJ1839" t="s">
        <v>3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</row>
    <row r="1840" spans="1:44" x14ac:dyDescent="0.2">
      <c r="A1840">
        <f>ROW(Source!A1723)</f>
        <v>1723</v>
      </c>
      <c r="B1840">
        <v>1474085583</v>
      </c>
      <c r="C1840">
        <v>1472735127</v>
      </c>
      <c r="D1840">
        <v>1441834258</v>
      </c>
      <c r="E1840">
        <v>1</v>
      </c>
      <c r="F1840">
        <v>1</v>
      </c>
      <c r="G1840">
        <v>15514512</v>
      </c>
      <c r="H1840">
        <v>2</v>
      </c>
      <c r="I1840" t="s">
        <v>1017</v>
      </c>
      <c r="J1840" t="s">
        <v>1018</v>
      </c>
      <c r="K1840" t="s">
        <v>1019</v>
      </c>
      <c r="L1840">
        <v>1368</v>
      </c>
      <c r="N1840">
        <v>1011</v>
      </c>
      <c r="O1840" t="s">
        <v>964</v>
      </c>
      <c r="P1840" t="s">
        <v>964</v>
      </c>
      <c r="Q1840">
        <v>1</v>
      </c>
      <c r="X1840">
        <v>0.06</v>
      </c>
      <c r="Y1840">
        <v>0</v>
      </c>
      <c r="Z1840">
        <v>1303.01</v>
      </c>
      <c r="AA1840">
        <v>826.2</v>
      </c>
      <c r="AB1840">
        <v>0</v>
      </c>
      <c r="AC1840">
        <v>0</v>
      </c>
      <c r="AD1840">
        <v>1</v>
      </c>
      <c r="AE1840">
        <v>0</v>
      </c>
      <c r="AF1840" t="s">
        <v>105</v>
      </c>
      <c r="AG1840">
        <v>0.12</v>
      </c>
      <c r="AH1840">
        <v>3</v>
      </c>
      <c r="AI1840">
        <v>-1</v>
      </c>
      <c r="AJ1840" t="s">
        <v>3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</row>
    <row r="1841" spans="1:44" x14ac:dyDescent="0.2">
      <c r="A1841">
        <f>ROW(Source!A1724)</f>
        <v>1724</v>
      </c>
      <c r="B1841">
        <v>1474085584</v>
      </c>
      <c r="C1841">
        <v>1472735140</v>
      </c>
      <c r="D1841">
        <v>1441819193</v>
      </c>
      <c r="E1841">
        <v>15514512</v>
      </c>
      <c r="F1841">
        <v>1</v>
      </c>
      <c r="G1841">
        <v>15514512</v>
      </c>
      <c r="H1841">
        <v>1</v>
      </c>
      <c r="I1841" t="s">
        <v>958</v>
      </c>
      <c r="J1841" t="s">
        <v>3</v>
      </c>
      <c r="K1841" t="s">
        <v>959</v>
      </c>
      <c r="L1841">
        <v>1191</v>
      </c>
      <c r="N1841">
        <v>1013</v>
      </c>
      <c r="O1841" t="s">
        <v>960</v>
      </c>
      <c r="P1841" t="s">
        <v>960</v>
      </c>
      <c r="Q1841">
        <v>1</v>
      </c>
      <c r="X1841">
        <v>26.7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1</v>
      </c>
      <c r="AE1841">
        <v>1</v>
      </c>
      <c r="AF1841" t="s">
        <v>3</v>
      </c>
      <c r="AG1841">
        <v>26.7</v>
      </c>
      <c r="AH1841">
        <v>3</v>
      </c>
      <c r="AI1841">
        <v>-1</v>
      </c>
      <c r="AJ1841" t="s">
        <v>3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</row>
    <row r="1842" spans="1:44" x14ac:dyDescent="0.2">
      <c r="A1842">
        <f>ROW(Source!A1725)</f>
        <v>1725</v>
      </c>
      <c r="B1842">
        <v>1474085585</v>
      </c>
      <c r="C1842">
        <v>1472735149</v>
      </c>
      <c r="D1842">
        <v>1441819193</v>
      </c>
      <c r="E1842">
        <v>15514512</v>
      </c>
      <c r="F1842">
        <v>1</v>
      </c>
      <c r="G1842">
        <v>15514512</v>
      </c>
      <c r="H1842">
        <v>1</v>
      </c>
      <c r="I1842" t="s">
        <v>958</v>
      </c>
      <c r="J1842" t="s">
        <v>3</v>
      </c>
      <c r="K1842" t="s">
        <v>959</v>
      </c>
      <c r="L1842">
        <v>1191</v>
      </c>
      <c r="N1842">
        <v>1013</v>
      </c>
      <c r="O1842" t="s">
        <v>960</v>
      </c>
      <c r="P1842" t="s">
        <v>960</v>
      </c>
      <c r="Q1842">
        <v>1</v>
      </c>
      <c r="X1842">
        <v>28.02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1</v>
      </c>
      <c r="AE1842">
        <v>1</v>
      </c>
      <c r="AF1842" t="s">
        <v>680</v>
      </c>
      <c r="AG1842">
        <v>336.24</v>
      </c>
      <c r="AH1842">
        <v>3</v>
      </c>
      <c r="AI1842">
        <v>-1</v>
      </c>
      <c r="AJ1842" t="s">
        <v>3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</row>
    <row r="1843" spans="1:44" x14ac:dyDescent="0.2">
      <c r="A1843">
        <f>ROW(Source!A1725)</f>
        <v>1725</v>
      </c>
      <c r="B1843">
        <v>1474085586</v>
      </c>
      <c r="C1843">
        <v>1472735149</v>
      </c>
      <c r="D1843">
        <v>1441834443</v>
      </c>
      <c r="E1843">
        <v>1</v>
      </c>
      <c r="F1843">
        <v>1</v>
      </c>
      <c r="G1843">
        <v>15514512</v>
      </c>
      <c r="H1843">
        <v>3</v>
      </c>
      <c r="I1843" t="s">
        <v>1085</v>
      </c>
      <c r="J1843" t="s">
        <v>1086</v>
      </c>
      <c r="K1843" t="s">
        <v>1087</v>
      </c>
      <c r="L1843">
        <v>1296</v>
      </c>
      <c r="N1843">
        <v>1002</v>
      </c>
      <c r="O1843" t="s">
        <v>1023</v>
      </c>
      <c r="P1843" t="s">
        <v>1023</v>
      </c>
      <c r="Q1843">
        <v>1</v>
      </c>
      <c r="X1843">
        <v>0.31</v>
      </c>
      <c r="Y1843">
        <v>785.72</v>
      </c>
      <c r="Z1843">
        <v>0</v>
      </c>
      <c r="AA1843">
        <v>0</v>
      </c>
      <c r="AB1843">
        <v>0</v>
      </c>
      <c r="AC1843">
        <v>0</v>
      </c>
      <c r="AD1843">
        <v>1</v>
      </c>
      <c r="AE1843">
        <v>0</v>
      </c>
      <c r="AF1843" t="s">
        <v>680</v>
      </c>
      <c r="AG1843">
        <v>3.7199999999999998</v>
      </c>
      <c r="AH1843">
        <v>3</v>
      </c>
      <c r="AI1843">
        <v>-1</v>
      </c>
      <c r="AJ1843" t="s">
        <v>3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</row>
    <row r="1844" spans="1:44" x14ac:dyDescent="0.2">
      <c r="A1844">
        <f>ROW(Source!A1761)</f>
        <v>1761</v>
      </c>
      <c r="B1844">
        <v>1474085587</v>
      </c>
      <c r="C1844">
        <v>1472735159</v>
      </c>
      <c r="D1844">
        <v>1441819193</v>
      </c>
      <c r="E1844">
        <v>15514512</v>
      </c>
      <c r="F1844">
        <v>1</v>
      </c>
      <c r="G1844">
        <v>15514512</v>
      </c>
      <c r="H1844">
        <v>1</v>
      </c>
      <c r="I1844" t="s">
        <v>958</v>
      </c>
      <c r="J1844" t="s">
        <v>3</v>
      </c>
      <c r="K1844" t="s">
        <v>959</v>
      </c>
      <c r="L1844">
        <v>1191</v>
      </c>
      <c r="N1844">
        <v>1013</v>
      </c>
      <c r="O1844" t="s">
        <v>960</v>
      </c>
      <c r="P1844" t="s">
        <v>960</v>
      </c>
      <c r="Q1844">
        <v>1</v>
      </c>
      <c r="X1844">
        <v>1.26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1</v>
      </c>
      <c r="AE1844">
        <v>1</v>
      </c>
      <c r="AF1844" t="s">
        <v>923</v>
      </c>
      <c r="AG1844">
        <v>39.06</v>
      </c>
      <c r="AH1844">
        <v>3</v>
      </c>
      <c r="AI1844">
        <v>-1</v>
      </c>
      <c r="AJ1844" t="s">
        <v>3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</row>
    <row r="1845" spans="1:44" x14ac:dyDescent="0.2">
      <c r="A1845">
        <f>ROW(Source!A1762)</f>
        <v>1762</v>
      </c>
      <c r="B1845">
        <v>1474085588</v>
      </c>
      <c r="C1845">
        <v>1472735175</v>
      </c>
      <c r="D1845">
        <v>1441819193</v>
      </c>
      <c r="E1845">
        <v>15514512</v>
      </c>
      <c r="F1845">
        <v>1</v>
      </c>
      <c r="G1845">
        <v>15514512</v>
      </c>
      <c r="H1845">
        <v>1</v>
      </c>
      <c r="I1845" t="s">
        <v>958</v>
      </c>
      <c r="J1845" t="s">
        <v>3</v>
      </c>
      <c r="K1845" t="s">
        <v>959</v>
      </c>
      <c r="L1845">
        <v>1191</v>
      </c>
      <c r="N1845">
        <v>1013</v>
      </c>
      <c r="O1845" t="s">
        <v>960</v>
      </c>
      <c r="P1845" t="s">
        <v>960</v>
      </c>
      <c r="Q1845">
        <v>1</v>
      </c>
      <c r="X1845">
        <v>0.23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1</v>
      </c>
      <c r="AE1845">
        <v>1</v>
      </c>
      <c r="AF1845" t="s">
        <v>904</v>
      </c>
      <c r="AG1845">
        <v>11.73</v>
      </c>
      <c r="AH1845">
        <v>3</v>
      </c>
      <c r="AI1845">
        <v>-1</v>
      </c>
      <c r="AJ1845" t="s">
        <v>3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</row>
    <row r="1846" spans="1:44" x14ac:dyDescent="0.2">
      <c r="A1846">
        <f>ROW(Source!A1763)</f>
        <v>1763</v>
      </c>
      <c r="B1846">
        <v>1474085589</v>
      </c>
      <c r="C1846">
        <v>1472735180</v>
      </c>
      <c r="D1846">
        <v>1441819193</v>
      </c>
      <c r="E1846">
        <v>15514512</v>
      </c>
      <c r="F1846">
        <v>1</v>
      </c>
      <c r="G1846">
        <v>15514512</v>
      </c>
      <c r="H1846">
        <v>1</v>
      </c>
      <c r="I1846" t="s">
        <v>958</v>
      </c>
      <c r="J1846" t="s">
        <v>3</v>
      </c>
      <c r="K1846" t="s">
        <v>959</v>
      </c>
      <c r="L1846">
        <v>1191</v>
      </c>
      <c r="N1846">
        <v>1013</v>
      </c>
      <c r="O1846" t="s">
        <v>960</v>
      </c>
      <c r="P1846" t="s">
        <v>960</v>
      </c>
      <c r="Q1846">
        <v>1</v>
      </c>
      <c r="X1846">
        <v>0.55000000000000004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1</v>
      </c>
      <c r="AE1846">
        <v>1</v>
      </c>
      <c r="AF1846" t="s">
        <v>680</v>
      </c>
      <c r="AG1846">
        <v>6.6000000000000005</v>
      </c>
      <c r="AH1846">
        <v>3</v>
      </c>
      <c r="AI1846">
        <v>-1</v>
      </c>
      <c r="AJ1846" t="s">
        <v>3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</row>
    <row r="1847" spans="1:44" x14ac:dyDescent="0.2">
      <c r="A1847">
        <f>ROW(Source!A1764)</f>
        <v>1764</v>
      </c>
      <c r="B1847">
        <v>1474085590</v>
      </c>
      <c r="C1847">
        <v>1472735190</v>
      </c>
      <c r="D1847">
        <v>1441819193</v>
      </c>
      <c r="E1847">
        <v>15514512</v>
      </c>
      <c r="F1847">
        <v>1</v>
      </c>
      <c r="G1847">
        <v>15514512</v>
      </c>
      <c r="H1847">
        <v>1</v>
      </c>
      <c r="I1847" t="s">
        <v>958</v>
      </c>
      <c r="J1847" t="s">
        <v>3</v>
      </c>
      <c r="K1847" t="s">
        <v>959</v>
      </c>
      <c r="L1847">
        <v>1191</v>
      </c>
      <c r="N1847">
        <v>1013</v>
      </c>
      <c r="O1847" t="s">
        <v>960</v>
      </c>
      <c r="P1847" t="s">
        <v>960</v>
      </c>
      <c r="Q1847">
        <v>1</v>
      </c>
      <c r="X1847">
        <v>0.37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1</v>
      </c>
      <c r="AE1847">
        <v>1</v>
      </c>
      <c r="AF1847" t="s">
        <v>105</v>
      </c>
      <c r="AG1847">
        <v>0.74</v>
      </c>
      <c r="AH1847">
        <v>3</v>
      </c>
      <c r="AI1847">
        <v>-1</v>
      </c>
      <c r="AJ1847" t="s">
        <v>3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</row>
    <row r="1848" spans="1:44" x14ac:dyDescent="0.2">
      <c r="A1848">
        <f>ROW(Source!A1764)</f>
        <v>1764</v>
      </c>
      <c r="B1848">
        <v>1474085591</v>
      </c>
      <c r="C1848">
        <v>1472735190</v>
      </c>
      <c r="D1848">
        <v>1441834258</v>
      </c>
      <c r="E1848">
        <v>1</v>
      </c>
      <c r="F1848">
        <v>1</v>
      </c>
      <c r="G1848">
        <v>15514512</v>
      </c>
      <c r="H1848">
        <v>2</v>
      </c>
      <c r="I1848" t="s">
        <v>1017</v>
      </c>
      <c r="J1848" t="s">
        <v>1018</v>
      </c>
      <c r="K1848" t="s">
        <v>1019</v>
      </c>
      <c r="L1848">
        <v>1368</v>
      </c>
      <c r="N1848">
        <v>1011</v>
      </c>
      <c r="O1848" t="s">
        <v>964</v>
      </c>
      <c r="P1848" t="s">
        <v>964</v>
      </c>
      <c r="Q1848">
        <v>1</v>
      </c>
      <c r="X1848">
        <v>0.06</v>
      </c>
      <c r="Y1848">
        <v>0</v>
      </c>
      <c r="Z1848">
        <v>1303.01</v>
      </c>
      <c r="AA1848">
        <v>826.2</v>
      </c>
      <c r="AB1848">
        <v>0</v>
      </c>
      <c r="AC1848">
        <v>0</v>
      </c>
      <c r="AD1848">
        <v>1</v>
      </c>
      <c r="AE1848">
        <v>0</v>
      </c>
      <c r="AF1848" t="s">
        <v>105</v>
      </c>
      <c r="AG1848">
        <v>0.12</v>
      </c>
      <c r="AH1848">
        <v>3</v>
      </c>
      <c r="AI1848">
        <v>-1</v>
      </c>
      <c r="AJ1848" t="s">
        <v>3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</row>
    <row r="1849" spans="1:44" x14ac:dyDescent="0.2">
      <c r="A1849">
        <f>ROW(Source!A1765)</f>
        <v>1765</v>
      </c>
      <c r="B1849">
        <v>1474085592</v>
      </c>
      <c r="C1849">
        <v>1472735203</v>
      </c>
      <c r="D1849">
        <v>1441819193</v>
      </c>
      <c r="E1849">
        <v>15514512</v>
      </c>
      <c r="F1849">
        <v>1</v>
      </c>
      <c r="G1849">
        <v>15514512</v>
      </c>
      <c r="H1849">
        <v>1</v>
      </c>
      <c r="I1849" t="s">
        <v>958</v>
      </c>
      <c r="J1849" t="s">
        <v>3</v>
      </c>
      <c r="K1849" t="s">
        <v>959</v>
      </c>
      <c r="L1849">
        <v>1191</v>
      </c>
      <c r="N1849">
        <v>1013</v>
      </c>
      <c r="O1849" t="s">
        <v>960</v>
      </c>
      <c r="P1849" t="s">
        <v>960</v>
      </c>
      <c r="Q1849">
        <v>1</v>
      </c>
      <c r="X1849">
        <v>1.26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1</v>
      </c>
      <c r="AE1849">
        <v>1</v>
      </c>
      <c r="AF1849" t="s">
        <v>929</v>
      </c>
      <c r="AG1849">
        <v>42.84</v>
      </c>
      <c r="AH1849">
        <v>3</v>
      </c>
      <c r="AI1849">
        <v>-1</v>
      </c>
      <c r="AJ1849" t="s">
        <v>3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</row>
    <row r="1850" spans="1:44" x14ac:dyDescent="0.2">
      <c r="A1850">
        <f>ROW(Source!A1766)</f>
        <v>1766</v>
      </c>
      <c r="B1850">
        <v>1474085593</v>
      </c>
      <c r="C1850">
        <v>1472735209</v>
      </c>
      <c r="D1850">
        <v>1441819193</v>
      </c>
      <c r="E1850">
        <v>15514512</v>
      </c>
      <c r="F1850">
        <v>1</v>
      </c>
      <c r="G1850">
        <v>15514512</v>
      </c>
      <c r="H1850">
        <v>1</v>
      </c>
      <c r="I1850" t="s">
        <v>958</v>
      </c>
      <c r="J1850" t="s">
        <v>3</v>
      </c>
      <c r="K1850" t="s">
        <v>959</v>
      </c>
      <c r="L1850">
        <v>1191</v>
      </c>
      <c r="N1850">
        <v>1013</v>
      </c>
      <c r="O1850" t="s">
        <v>960</v>
      </c>
      <c r="P1850" t="s">
        <v>960</v>
      </c>
      <c r="Q1850">
        <v>1</v>
      </c>
      <c r="X1850">
        <v>0.23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1</v>
      </c>
      <c r="AE1850">
        <v>1</v>
      </c>
      <c r="AF1850" t="s">
        <v>904</v>
      </c>
      <c r="AG1850">
        <v>11.73</v>
      </c>
      <c r="AH1850">
        <v>3</v>
      </c>
      <c r="AI1850">
        <v>-1</v>
      </c>
      <c r="AJ1850" t="s">
        <v>3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</row>
    <row r="1851" spans="1:44" x14ac:dyDescent="0.2">
      <c r="A1851">
        <f>ROW(Source!A1767)</f>
        <v>1767</v>
      </c>
      <c r="B1851">
        <v>1474085594</v>
      </c>
      <c r="C1851">
        <v>1472735228</v>
      </c>
      <c r="D1851">
        <v>1441819193</v>
      </c>
      <c r="E1851">
        <v>15514512</v>
      </c>
      <c r="F1851">
        <v>1</v>
      </c>
      <c r="G1851">
        <v>15514512</v>
      </c>
      <c r="H1851">
        <v>1</v>
      </c>
      <c r="I1851" t="s">
        <v>958</v>
      </c>
      <c r="J1851" t="s">
        <v>3</v>
      </c>
      <c r="K1851" t="s">
        <v>959</v>
      </c>
      <c r="L1851">
        <v>1191</v>
      </c>
      <c r="N1851">
        <v>1013</v>
      </c>
      <c r="O1851" t="s">
        <v>960</v>
      </c>
      <c r="P1851" t="s">
        <v>960</v>
      </c>
      <c r="Q1851">
        <v>1</v>
      </c>
      <c r="X1851">
        <v>104.44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1</v>
      </c>
      <c r="AE1851">
        <v>1</v>
      </c>
      <c r="AF1851" t="s">
        <v>3</v>
      </c>
      <c r="AG1851">
        <v>104.44</v>
      </c>
      <c r="AH1851">
        <v>3</v>
      </c>
      <c r="AI1851">
        <v>-1</v>
      </c>
      <c r="AJ1851" t="s">
        <v>3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</row>
    <row r="1852" spans="1:44" x14ac:dyDescent="0.2">
      <c r="A1852">
        <f>ROW(Source!A1767)</f>
        <v>1767</v>
      </c>
      <c r="B1852">
        <v>1474085595</v>
      </c>
      <c r="C1852">
        <v>1472735228</v>
      </c>
      <c r="D1852">
        <v>1441834334</v>
      </c>
      <c r="E1852">
        <v>1</v>
      </c>
      <c r="F1852">
        <v>1</v>
      </c>
      <c r="G1852">
        <v>15514512</v>
      </c>
      <c r="H1852">
        <v>2</v>
      </c>
      <c r="I1852" t="s">
        <v>1082</v>
      </c>
      <c r="J1852" t="s">
        <v>1083</v>
      </c>
      <c r="K1852" t="s">
        <v>1084</v>
      </c>
      <c r="L1852">
        <v>1368</v>
      </c>
      <c r="N1852">
        <v>1011</v>
      </c>
      <c r="O1852" t="s">
        <v>964</v>
      </c>
      <c r="P1852" t="s">
        <v>964</v>
      </c>
      <c r="Q1852">
        <v>1</v>
      </c>
      <c r="X1852">
        <v>5.8</v>
      </c>
      <c r="Y1852">
        <v>0</v>
      </c>
      <c r="Z1852">
        <v>10.66</v>
      </c>
      <c r="AA1852">
        <v>0.12</v>
      </c>
      <c r="AB1852">
        <v>0</v>
      </c>
      <c r="AC1852">
        <v>0</v>
      </c>
      <c r="AD1852">
        <v>1</v>
      </c>
      <c r="AE1852">
        <v>0</v>
      </c>
      <c r="AF1852" t="s">
        <v>3</v>
      </c>
      <c r="AG1852">
        <v>5.8</v>
      </c>
      <c r="AH1852">
        <v>3</v>
      </c>
      <c r="AI1852">
        <v>-1</v>
      </c>
      <c r="AJ1852" t="s">
        <v>3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</row>
    <row r="1853" spans="1:44" x14ac:dyDescent="0.2">
      <c r="A1853">
        <f>ROW(Source!A1767)</f>
        <v>1767</v>
      </c>
      <c r="B1853">
        <v>1474085597</v>
      </c>
      <c r="C1853">
        <v>1472735228</v>
      </c>
      <c r="D1853">
        <v>1441834443</v>
      </c>
      <c r="E1853">
        <v>1</v>
      </c>
      <c r="F1853">
        <v>1</v>
      </c>
      <c r="G1853">
        <v>15514512</v>
      </c>
      <c r="H1853">
        <v>3</v>
      </c>
      <c r="I1853" t="s">
        <v>1085</v>
      </c>
      <c r="J1853" t="s">
        <v>1086</v>
      </c>
      <c r="K1853" t="s">
        <v>1087</v>
      </c>
      <c r="L1853">
        <v>1296</v>
      </c>
      <c r="N1853">
        <v>1002</v>
      </c>
      <c r="O1853" t="s">
        <v>1023</v>
      </c>
      <c r="P1853" t="s">
        <v>1023</v>
      </c>
      <c r="Q1853">
        <v>1</v>
      </c>
      <c r="X1853">
        <v>0.31</v>
      </c>
      <c r="Y1853">
        <v>785.72</v>
      </c>
      <c r="Z1853">
        <v>0</v>
      </c>
      <c r="AA1853">
        <v>0</v>
      </c>
      <c r="AB1853">
        <v>0</v>
      </c>
      <c r="AC1853">
        <v>0</v>
      </c>
      <c r="AD1853">
        <v>1</v>
      </c>
      <c r="AE1853">
        <v>0</v>
      </c>
      <c r="AF1853" t="s">
        <v>3</v>
      </c>
      <c r="AG1853">
        <v>0.31</v>
      </c>
      <c r="AH1853">
        <v>3</v>
      </c>
      <c r="AI1853">
        <v>-1</v>
      </c>
      <c r="AJ1853" t="s">
        <v>3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</row>
    <row r="1854" spans="1:44" x14ac:dyDescent="0.2">
      <c r="A1854">
        <f>ROW(Source!A1767)</f>
        <v>1767</v>
      </c>
      <c r="B1854">
        <v>1474085598</v>
      </c>
      <c r="C1854">
        <v>1472735228</v>
      </c>
      <c r="D1854">
        <v>1441821225</v>
      </c>
      <c r="E1854">
        <v>15514512</v>
      </c>
      <c r="F1854">
        <v>1</v>
      </c>
      <c r="G1854">
        <v>15514512</v>
      </c>
      <c r="H1854">
        <v>3</v>
      </c>
      <c r="I1854" t="s">
        <v>1088</v>
      </c>
      <c r="J1854" t="s">
        <v>3</v>
      </c>
      <c r="K1854" t="s">
        <v>1089</v>
      </c>
      <c r="L1854">
        <v>1346</v>
      </c>
      <c r="N1854">
        <v>1009</v>
      </c>
      <c r="O1854" t="s">
        <v>968</v>
      </c>
      <c r="P1854" t="s">
        <v>968</v>
      </c>
      <c r="Q1854">
        <v>1</v>
      </c>
      <c r="X1854">
        <v>1.08</v>
      </c>
      <c r="Y1854">
        <v>292.57515999999998</v>
      </c>
      <c r="Z1854">
        <v>0</v>
      </c>
      <c r="AA1854">
        <v>0</v>
      </c>
      <c r="AB1854">
        <v>0</v>
      </c>
      <c r="AC1854">
        <v>0</v>
      </c>
      <c r="AD1854">
        <v>1</v>
      </c>
      <c r="AE1854">
        <v>0</v>
      </c>
      <c r="AF1854" t="s">
        <v>3</v>
      </c>
      <c r="AG1854">
        <v>1.08</v>
      </c>
      <c r="AH1854">
        <v>3</v>
      </c>
      <c r="AI1854">
        <v>-1</v>
      </c>
      <c r="AJ1854" t="s">
        <v>3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</row>
    <row r="1855" spans="1:44" x14ac:dyDescent="0.2">
      <c r="A1855">
        <f>ROW(Source!A1767)</f>
        <v>1767</v>
      </c>
      <c r="B1855">
        <v>1474085596</v>
      </c>
      <c r="C1855">
        <v>1472735228</v>
      </c>
      <c r="D1855">
        <v>1441821223</v>
      </c>
      <c r="E1855">
        <v>15514512</v>
      </c>
      <c r="F1855">
        <v>1</v>
      </c>
      <c r="G1855">
        <v>15514512</v>
      </c>
      <c r="H1855">
        <v>3</v>
      </c>
      <c r="I1855" t="s">
        <v>1090</v>
      </c>
      <c r="J1855" t="s">
        <v>3</v>
      </c>
      <c r="K1855" t="s">
        <v>1091</v>
      </c>
      <c r="L1855">
        <v>1346</v>
      </c>
      <c r="N1855">
        <v>1009</v>
      </c>
      <c r="O1855" t="s">
        <v>968</v>
      </c>
      <c r="P1855" t="s">
        <v>968</v>
      </c>
      <c r="Q1855">
        <v>1</v>
      </c>
      <c r="X1855">
        <v>0.98</v>
      </c>
      <c r="Y1855">
        <v>221.4237</v>
      </c>
      <c r="Z1855">
        <v>0</v>
      </c>
      <c r="AA1855">
        <v>0</v>
      </c>
      <c r="AB1855">
        <v>0</v>
      </c>
      <c r="AC1855">
        <v>0</v>
      </c>
      <c r="AD1855">
        <v>1</v>
      </c>
      <c r="AE1855">
        <v>0</v>
      </c>
      <c r="AF1855" t="s">
        <v>3</v>
      </c>
      <c r="AG1855">
        <v>0.98</v>
      </c>
      <c r="AH1855">
        <v>3</v>
      </c>
      <c r="AI1855">
        <v>-1</v>
      </c>
      <c r="AJ1855" t="s">
        <v>3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</row>
    <row r="1856" spans="1:44" x14ac:dyDescent="0.2">
      <c r="A1856">
        <f>ROW(Source!A1768)</f>
        <v>1768</v>
      </c>
      <c r="B1856">
        <v>1474085599</v>
      </c>
      <c r="C1856">
        <v>1472735246</v>
      </c>
      <c r="D1856">
        <v>1441819193</v>
      </c>
      <c r="E1856">
        <v>15514512</v>
      </c>
      <c r="F1856">
        <v>1</v>
      </c>
      <c r="G1856">
        <v>15514512</v>
      </c>
      <c r="H1856">
        <v>1</v>
      </c>
      <c r="I1856" t="s">
        <v>958</v>
      </c>
      <c r="J1856" t="s">
        <v>3</v>
      </c>
      <c r="K1856" t="s">
        <v>959</v>
      </c>
      <c r="L1856">
        <v>1191</v>
      </c>
      <c r="N1856">
        <v>1013</v>
      </c>
      <c r="O1856" t="s">
        <v>960</v>
      </c>
      <c r="P1856" t="s">
        <v>960</v>
      </c>
      <c r="Q1856">
        <v>1</v>
      </c>
      <c r="X1856">
        <v>0.37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1</v>
      </c>
      <c r="AE1856">
        <v>1</v>
      </c>
      <c r="AF1856" t="s">
        <v>105</v>
      </c>
      <c r="AG1856">
        <v>0.74</v>
      </c>
      <c r="AH1856">
        <v>3</v>
      </c>
      <c r="AI1856">
        <v>-1</v>
      </c>
      <c r="AJ1856" t="s">
        <v>3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</row>
    <row r="1857" spans="1:44" x14ac:dyDescent="0.2">
      <c r="A1857">
        <f>ROW(Source!A1768)</f>
        <v>1768</v>
      </c>
      <c r="B1857">
        <v>1474085600</v>
      </c>
      <c r="C1857">
        <v>1472735246</v>
      </c>
      <c r="D1857">
        <v>1441834258</v>
      </c>
      <c r="E1857">
        <v>1</v>
      </c>
      <c r="F1857">
        <v>1</v>
      </c>
      <c r="G1857">
        <v>15514512</v>
      </c>
      <c r="H1857">
        <v>2</v>
      </c>
      <c r="I1857" t="s">
        <v>1017</v>
      </c>
      <c r="J1857" t="s">
        <v>1018</v>
      </c>
      <c r="K1857" t="s">
        <v>1019</v>
      </c>
      <c r="L1857">
        <v>1368</v>
      </c>
      <c r="N1857">
        <v>1011</v>
      </c>
      <c r="O1857" t="s">
        <v>964</v>
      </c>
      <c r="P1857" t="s">
        <v>964</v>
      </c>
      <c r="Q1857">
        <v>1</v>
      </c>
      <c r="X1857">
        <v>0.06</v>
      </c>
      <c r="Y1857">
        <v>0</v>
      </c>
      <c r="Z1857">
        <v>1303.01</v>
      </c>
      <c r="AA1857">
        <v>826.2</v>
      </c>
      <c r="AB1857">
        <v>0</v>
      </c>
      <c r="AC1857">
        <v>0</v>
      </c>
      <c r="AD1857">
        <v>1</v>
      </c>
      <c r="AE1857">
        <v>0</v>
      </c>
      <c r="AF1857" t="s">
        <v>105</v>
      </c>
      <c r="AG1857">
        <v>0.12</v>
      </c>
      <c r="AH1857">
        <v>3</v>
      </c>
      <c r="AI1857">
        <v>-1</v>
      </c>
      <c r="AJ1857" t="s">
        <v>3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</row>
    <row r="1858" spans="1:44" x14ac:dyDescent="0.2">
      <c r="A1858">
        <f>ROW(Source!A1769)</f>
        <v>1769</v>
      </c>
      <c r="B1858">
        <v>1474085601</v>
      </c>
      <c r="C1858">
        <v>1472735254</v>
      </c>
      <c r="D1858">
        <v>1441819193</v>
      </c>
      <c r="E1858">
        <v>15514512</v>
      </c>
      <c r="F1858">
        <v>1</v>
      </c>
      <c r="G1858">
        <v>15514512</v>
      </c>
      <c r="H1858">
        <v>1</v>
      </c>
      <c r="I1858" t="s">
        <v>958</v>
      </c>
      <c r="J1858" t="s">
        <v>3</v>
      </c>
      <c r="K1858" t="s">
        <v>959</v>
      </c>
      <c r="L1858">
        <v>1191</v>
      </c>
      <c r="N1858">
        <v>1013</v>
      </c>
      <c r="O1858" t="s">
        <v>960</v>
      </c>
      <c r="P1858" t="s">
        <v>960</v>
      </c>
      <c r="Q1858">
        <v>1</v>
      </c>
      <c r="X1858">
        <v>151.93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1</v>
      </c>
      <c r="AE1858">
        <v>1</v>
      </c>
      <c r="AF1858" t="s">
        <v>3</v>
      </c>
      <c r="AG1858">
        <v>151.93</v>
      </c>
      <c r="AH1858">
        <v>3</v>
      </c>
      <c r="AI1858">
        <v>-1</v>
      </c>
      <c r="AJ1858" t="s">
        <v>3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</row>
    <row r="1859" spans="1:44" x14ac:dyDescent="0.2">
      <c r="A1859">
        <f>ROW(Source!A1769)</f>
        <v>1769</v>
      </c>
      <c r="B1859">
        <v>1474085602</v>
      </c>
      <c r="C1859">
        <v>1472735254</v>
      </c>
      <c r="D1859">
        <v>1441834334</v>
      </c>
      <c r="E1859">
        <v>1</v>
      </c>
      <c r="F1859">
        <v>1</v>
      </c>
      <c r="G1859">
        <v>15514512</v>
      </c>
      <c r="H1859">
        <v>2</v>
      </c>
      <c r="I1859" t="s">
        <v>1082</v>
      </c>
      <c r="J1859" t="s">
        <v>1083</v>
      </c>
      <c r="K1859" t="s">
        <v>1084</v>
      </c>
      <c r="L1859">
        <v>1368</v>
      </c>
      <c r="N1859">
        <v>1011</v>
      </c>
      <c r="O1859" t="s">
        <v>964</v>
      </c>
      <c r="P1859" t="s">
        <v>964</v>
      </c>
      <c r="Q1859">
        <v>1</v>
      </c>
      <c r="X1859">
        <v>5.8</v>
      </c>
      <c r="Y1859">
        <v>0</v>
      </c>
      <c r="Z1859">
        <v>10.66</v>
      </c>
      <c r="AA1859">
        <v>0.12</v>
      </c>
      <c r="AB1859">
        <v>0</v>
      </c>
      <c r="AC1859">
        <v>0</v>
      </c>
      <c r="AD1859">
        <v>1</v>
      </c>
      <c r="AE1859">
        <v>0</v>
      </c>
      <c r="AF1859" t="s">
        <v>3</v>
      </c>
      <c r="AG1859">
        <v>5.8</v>
      </c>
      <c r="AH1859">
        <v>3</v>
      </c>
      <c r="AI1859">
        <v>-1</v>
      </c>
      <c r="AJ1859" t="s">
        <v>3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</row>
    <row r="1860" spans="1:44" x14ac:dyDescent="0.2">
      <c r="A1860">
        <f>ROW(Source!A1769)</f>
        <v>1769</v>
      </c>
      <c r="B1860">
        <v>1474085604</v>
      </c>
      <c r="C1860">
        <v>1472735254</v>
      </c>
      <c r="D1860">
        <v>1441834443</v>
      </c>
      <c r="E1860">
        <v>1</v>
      </c>
      <c r="F1860">
        <v>1</v>
      </c>
      <c r="G1860">
        <v>15514512</v>
      </c>
      <c r="H1860">
        <v>3</v>
      </c>
      <c r="I1860" t="s">
        <v>1085</v>
      </c>
      <c r="J1860" t="s">
        <v>1086</v>
      </c>
      <c r="K1860" t="s">
        <v>1087</v>
      </c>
      <c r="L1860">
        <v>1296</v>
      </c>
      <c r="N1860">
        <v>1002</v>
      </c>
      <c r="O1860" t="s">
        <v>1023</v>
      </c>
      <c r="P1860" t="s">
        <v>1023</v>
      </c>
      <c r="Q1860">
        <v>1</v>
      </c>
      <c r="X1860">
        <v>0.31</v>
      </c>
      <c r="Y1860">
        <v>785.72</v>
      </c>
      <c r="Z1860">
        <v>0</v>
      </c>
      <c r="AA1860">
        <v>0</v>
      </c>
      <c r="AB1860">
        <v>0</v>
      </c>
      <c r="AC1860">
        <v>0</v>
      </c>
      <c r="AD1860">
        <v>1</v>
      </c>
      <c r="AE1860">
        <v>0</v>
      </c>
      <c r="AF1860" t="s">
        <v>3</v>
      </c>
      <c r="AG1860">
        <v>0.31</v>
      </c>
      <c r="AH1860">
        <v>3</v>
      </c>
      <c r="AI1860">
        <v>-1</v>
      </c>
      <c r="AJ1860" t="s">
        <v>3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</row>
    <row r="1861" spans="1:44" x14ac:dyDescent="0.2">
      <c r="A1861">
        <f>ROW(Source!A1769)</f>
        <v>1769</v>
      </c>
      <c r="B1861">
        <v>1474085605</v>
      </c>
      <c r="C1861">
        <v>1472735254</v>
      </c>
      <c r="D1861">
        <v>1441821225</v>
      </c>
      <c r="E1861">
        <v>15514512</v>
      </c>
      <c r="F1861">
        <v>1</v>
      </c>
      <c r="G1861">
        <v>15514512</v>
      </c>
      <c r="H1861">
        <v>3</v>
      </c>
      <c r="I1861" t="s">
        <v>1088</v>
      </c>
      <c r="J1861" t="s">
        <v>3</v>
      </c>
      <c r="K1861" t="s">
        <v>1089</v>
      </c>
      <c r="L1861">
        <v>1346</v>
      </c>
      <c r="N1861">
        <v>1009</v>
      </c>
      <c r="O1861" t="s">
        <v>968</v>
      </c>
      <c r="P1861" t="s">
        <v>968</v>
      </c>
      <c r="Q1861">
        <v>1</v>
      </c>
      <c r="X1861">
        <v>1.08</v>
      </c>
      <c r="Y1861">
        <v>292.57515999999998</v>
      </c>
      <c r="Z1861">
        <v>0</v>
      </c>
      <c r="AA1861">
        <v>0</v>
      </c>
      <c r="AB1861">
        <v>0</v>
      </c>
      <c r="AC1861">
        <v>0</v>
      </c>
      <c r="AD1861">
        <v>1</v>
      </c>
      <c r="AE1861">
        <v>0</v>
      </c>
      <c r="AF1861" t="s">
        <v>3</v>
      </c>
      <c r="AG1861">
        <v>1.08</v>
      </c>
      <c r="AH1861">
        <v>3</v>
      </c>
      <c r="AI1861">
        <v>-1</v>
      </c>
      <c r="AJ1861" t="s">
        <v>3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</row>
    <row r="1862" spans="1:44" x14ac:dyDescent="0.2">
      <c r="A1862">
        <f>ROW(Source!A1769)</f>
        <v>1769</v>
      </c>
      <c r="B1862">
        <v>1474085603</v>
      </c>
      <c r="C1862">
        <v>1472735254</v>
      </c>
      <c r="D1862">
        <v>1441821223</v>
      </c>
      <c r="E1862">
        <v>15514512</v>
      </c>
      <c r="F1862">
        <v>1</v>
      </c>
      <c r="G1862">
        <v>15514512</v>
      </c>
      <c r="H1862">
        <v>3</v>
      </c>
      <c r="I1862" t="s">
        <v>1090</v>
      </c>
      <c r="J1862" t="s">
        <v>3</v>
      </c>
      <c r="K1862" t="s">
        <v>1091</v>
      </c>
      <c r="L1862">
        <v>1346</v>
      </c>
      <c r="N1862">
        <v>1009</v>
      </c>
      <c r="O1862" t="s">
        <v>968</v>
      </c>
      <c r="P1862" t="s">
        <v>968</v>
      </c>
      <c r="Q1862">
        <v>1</v>
      </c>
      <c r="X1862">
        <v>0.98</v>
      </c>
      <c r="Y1862">
        <v>221.4237</v>
      </c>
      <c r="Z1862">
        <v>0</v>
      </c>
      <c r="AA1862">
        <v>0</v>
      </c>
      <c r="AB1862">
        <v>0</v>
      </c>
      <c r="AC1862">
        <v>0</v>
      </c>
      <c r="AD1862">
        <v>1</v>
      </c>
      <c r="AE1862">
        <v>0</v>
      </c>
      <c r="AF1862" t="s">
        <v>3</v>
      </c>
      <c r="AG1862">
        <v>0.98</v>
      </c>
      <c r="AH1862">
        <v>3</v>
      </c>
      <c r="AI1862">
        <v>-1</v>
      </c>
      <c r="AJ1862" t="s">
        <v>3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</row>
    <row r="1863" spans="1:44" x14ac:dyDescent="0.2">
      <c r="A1863">
        <f>ROW(Source!A1770)</f>
        <v>1770</v>
      </c>
      <c r="B1863">
        <v>1474085606</v>
      </c>
      <c r="C1863">
        <v>1472735282</v>
      </c>
      <c r="D1863">
        <v>1441819193</v>
      </c>
      <c r="E1863">
        <v>15514512</v>
      </c>
      <c r="F1863">
        <v>1</v>
      </c>
      <c r="G1863">
        <v>15514512</v>
      </c>
      <c r="H1863">
        <v>1</v>
      </c>
      <c r="I1863" t="s">
        <v>958</v>
      </c>
      <c r="J1863" t="s">
        <v>3</v>
      </c>
      <c r="K1863" t="s">
        <v>959</v>
      </c>
      <c r="L1863">
        <v>1191</v>
      </c>
      <c r="N1863">
        <v>1013</v>
      </c>
      <c r="O1863" t="s">
        <v>960</v>
      </c>
      <c r="P1863" t="s">
        <v>960</v>
      </c>
      <c r="Q1863">
        <v>1</v>
      </c>
      <c r="X1863">
        <v>26.7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1</v>
      </c>
      <c r="AE1863">
        <v>1</v>
      </c>
      <c r="AF1863" t="s">
        <v>3</v>
      </c>
      <c r="AG1863">
        <v>26.7</v>
      </c>
      <c r="AH1863">
        <v>3</v>
      </c>
      <c r="AI1863">
        <v>-1</v>
      </c>
      <c r="AJ1863" t="s">
        <v>3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</row>
    <row r="1864" spans="1:44" x14ac:dyDescent="0.2">
      <c r="A1864">
        <f>ROW(Source!A1771)</f>
        <v>1771</v>
      </c>
      <c r="B1864">
        <v>1474085607</v>
      </c>
      <c r="C1864">
        <v>1472735296</v>
      </c>
      <c r="D1864">
        <v>1441819193</v>
      </c>
      <c r="E1864">
        <v>15514512</v>
      </c>
      <c r="F1864">
        <v>1</v>
      </c>
      <c r="G1864">
        <v>15514512</v>
      </c>
      <c r="H1864">
        <v>1</v>
      </c>
      <c r="I1864" t="s">
        <v>958</v>
      </c>
      <c r="J1864" t="s">
        <v>3</v>
      </c>
      <c r="K1864" t="s">
        <v>959</v>
      </c>
      <c r="L1864">
        <v>1191</v>
      </c>
      <c r="N1864">
        <v>1013</v>
      </c>
      <c r="O1864" t="s">
        <v>960</v>
      </c>
      <c r="P1864" t="s">
        <v>960</v>
      </c>
      <c r="Q1864">
        <v>1</v>
      </c>
      <c r="X1864">
        <v>28.02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1</v>
      </c>
      <c r="AE1864">
        <v>1</v>
      </c>
      <c r="AF1864" t="s">
        <v>680</v>
      </c>
      <c r="AG1864">
        <v>336.24</v>
      </c>
      <c r="AH1864">
        <v>3</v>
      </c>
      <c r="AI1864">
        <v>-1</v>
      </c>
      <c r="AJ1864" t="s">
        <v>3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</row>
    <row r="1865" spans="1:44" x14ac:dyDescent="0.2">
      <c r="A1865">
        <f>ROW(Source!A1771)</f>
        <v>1771</v>
      </c>
      <c r="B1865">
        <v>1474085608</v>
      </c>
      <c r="C1865">
        <v>1472735296</v>
      </c>
      <c r="D1865">
        <v>1441834443</v>
      </c>
      <c r="E1865">
        <v>1</v>
      </c>
      <c r="F1865">
        <v>1</v>
      </c>
      <c r="G1865">
        <v>15514512</v>
      </c>
      <c r="H1865">
        <v>3</v>
      </c>
      <c r="I1865" t="s">
        <v>1085</v>
      </c>
      <c r="J1865" t="s">
        <v>1086</v>
      </c>
      <c r="K1865" t="s">
        <v>1087</v>
      </c>
      <c r="L1865">
        <v>1296</v>
      </c>
      <c r="N1865">
        <v>1002</v>
      </c>
      <c r="O1865" t="s">
        <v>1023</v>
      </c>
      <c r="P1865" t="s">
        <v>1023</v>
      </c>
      <c r="Q1865">
        <v>1</v>
      </c>
      <c r="X1865">
        <v>0.31</v>
      </c>
      <c r="Y1865">
        <v>785.72</v>
      </c>
      <c r="Z1865">
        <v>0</v>
      </c>
      <c r="AA1865">
        <v>0</v>
      </c>
      <c r="AB1865">
        <v>0</v>
      </c>
      <c r="AC1865">
        <v>0</v>
      </c>
      <c r="AD1865">
        <v>1</v>
      </c>
      <c r="AE1865">
        <v>0</v>
      </c>
      <c r="AF1865" t="s">
        <v>680</v>
      </c>
      <c r="AG1865">
        <v>3.7199999999999998</v>
      </c>
      <c r="AH1865">
        <v>3</v>
      </c>
      <c r="AI1865">
        <v>-1</v>
      </c>
      <c r="AJ1865" t="s">
        <v>3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</row>
    <row r="1866" spans="1:44" x14ac:dyDescent="0.2">
      <c r="A1866">
        <f>ROW(Source!A1807)</f>
        <v>1807</v>
      </c>
      <c r="B1866">
        <v>1474085609</v>
      </c>
      <c r="C1866">
        <v>1472735304</v>
      </c>
      <c r="D1866">
        <v>1441819193</v>
      </c>
      <c r="E1866">
        <v>15514512</v>
      </c>
      <c r="F1866">
        <v>1</v>
      </c>
      <c r="G1866">
        <v>15514512</v>
      </c>
      <c r="H1866">
        <v>1</v>
      </c>
      <c r="I1866" t="s">
        <v>958</v>
      </c>
      <c r="J1866" t="s">
        <v>3</v>
      </c>
      <c r="K1866" t="s">
        <v>959</v>
      </c>
      <c r="L1866">
        <v>1191</v>
      </c>
      <c r="N1866">
        <v>1013</v>
      </c>
      <c r="O1866" t="s">
        <v>960</v>
      </c>
      <c r="P1866" t="s">
        <v>960</v>
      </c>
      <c r="Q1866">
        <v>1</v>
      </c>
      <c r="X1866">
        <v>0.55000000000000004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1</v>
      </c>
      <c r="AE1866">
        <v>1</v>
      </c>
      <c r="AF1866" t="s">
        <v>680</v>
      </c>
      <c r="AG1866">
        <v>6.6000000000000005</v>
      </c>
      <c r="AH1866">
        <v>3</v>
      </c>
      <c r="AI1866">
        <v>-1</v>
      </c>
      <c r="AJ1866" t="s">
        <v>3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</row>
    <row r="1867" spans="1:44" x14ac:dyDescent="0.2">
      <c r="A1867">
        <f>ROW(Source!A1808)</f>
        <v>1808</v>
      </c>
      <c r="B1867">
        <v>1474085610</v>
      </c>
      <c r="C1867">
        <v>1472735318</v>
      </c>
      <c r="D1867">
        <v>1441819193</v>
      </c>
      <c r="E1867">
        <v>15514512</v>
      </c>
      <c r="F1867">
        <v>1</v>
      </c>
      <c r="G1867">
        <v>15514512</v>
      </c>
      <c r="H1867">
        <v>1</v>
      </c>
      <c r="I1867" t="s">
        <v>958</v>
      </c>
      <c r="J1867" t="s">
        <v>3</v>
      </c>
      <c r="K1867" t="s">
        <v>959</v>
      </c>
      <c r="L1867">
        <v>1191</v>
      </c>
      <c r="N1867">
        <v>1013</v>
      </c>
      <c r="O1867" t="s">
        <v>960</v>
      </c>
      <c r="P1867" t="s">
        <v>960</v>
      </c>
      <c r="Q1867">
        <v>1</v>
      </c>
      <c r="X1867">
        <v>29.54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1</v>
      </c>
      <c r="AE1867">
        <v>1</v>
      </c>
      <c r="AF1867" t="s">
        <v>3</v>
      </c>
      <c r="AG1867">
        <v>29.54</v>
      </c>
      <c r="AH1867">
        <v>3</v>
      </c>
      <c r="AI1867">
        <v>-1</v>
      </c>
      <c r="AJ1867" t="s">
        <v>3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</row>
    <row r="1868" spans="1:44" x14ac:dyDescent="0.2">
      <c r="A1868">
        <f>ROW(Source!A1808)</f>
        <v>1808</v>
      </c>
      <c r="B1868">
        <v>1474085611</v>
      </c>
      <c r="C1868">
        <v>1472735318</v>
      </c>
      <c r="D1868">
        <v>1441835469</v>
      </c>
      <c r="E1868">
        <v>1</v>
      </c>
      <c r="F1868">
        <v>1</v>
      </c>
      <c r="G1868">
        <v>15514512</v>
      </c>
      <c r="H1868">
        <v>3</v>
      </c>
      <c r="I1868" t="s">
        <v>1092</v>
      </c>
      <c r="J1868" t="s">
        <v>1093</v>
      </c>
      <c r="K1868" t="s">
        <v>1094</v>
      </c>
      <c r="L1868">
        <v>1348</v>
      </c>
      <c r="N1868">
        <v>1009</v>
      </c>
      <c r="O1868" t="s">
        <v>861</v>
      </c>
      <c r="P1868" t="s">
        <v>861</v>
      </c>
      <c r="Q1868">
        <v>1000</v>
      </c>
      <c r="X1868">
        <v>5.0000000000000001E-3</v>
      </c>
      <c r="Y1868">
        <v>163237.26999999999</v>
      </c>
      <c r="Z1868">
        <v>0</v>
      </c>
      <c r="AA1868">
        <v>0</v>
      </c>
      <c r="AB1868">
        <v>0</v>
      </c>
      <c r="AC1868">
        <v>0</v>
      </c>
      <c r="AD1868">
        <v>1</v>
      </c>
      <c r="AE1868">
        <v>0</v>
      </c>
      <c r="AF1868" t="s">
        <v>3</v>
      </c>
      <c r="AG1868">
        <v>5.0000000000000001E-3</v>
      </c>
      <c r="AH1868">
        <v>3</v>
      </c>
      <c r="AI1868">
        <v>-1</v>
      </c>
      <c r="AJ1868" t="s">
        <v>3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</row>
    <row r="1869" spans="1:44" x14ac:dyDescent="0.2">
      <c r="A1869">
        <f>ROW(Source!A1808)</f>
        <v>1808</v>
      </c>
      <c r="B1869">
        <v>1474085612</v>
      </c>
      <c r="C1869">
        <v>1472735318</v>
      </c>
      <c r="D1869">
        <v>1441836514</v>
      </c>
      <c r="E1869">
        <v>1</v>
      </c>
      <c r="F1869">
        <v>1</v>
      </c>
      <c r="G1869">
        <v>15514512</v>
      </c>
      <c r="H1869">
        <v>3</v>
      </c>
      <c r="I1869" t="s">
        <v>1024</v>
      </c>
      <c r="J1869" t="s">
        <v>1025</v>
      </c>
      <c r="K1869" t="s">
        <v>1026</v>
      </c>
      <c r="L1869">
        <v>1339</v>
      </c>
      <c r="N1869">
        <v>1007</v>
      </c>
      <c r="O1869" t="s">
        <v>987</v>
      </c>
      <c r="P1869" t="s">
        <v>987</v>
      </c>
      <c r="Q1869">
        <v>1</v>
      </c>
      <c r="X1869">
        <v>7.8</v>
      </c>
      <c r="Y1869">
        <v>54.81</v>
      </c>
      <c r="Z1869">
        <v>0</v>
      </c>
      <c r="AA1869">
        <v>0</v>
      </c>
      <c r="AB1869">
        <v>0</v>
      </c>
      <c r="AC1869">
        <v>0</v>
      </c>
      <c r="AD1869">
        <v>1</v>
      </c>
      <c r="AE1869">
        <v>0</v>
      </c>
      <c r="AF1869" t="s">
        <v>3</v>
      </c>
      <c r="AG1869">
        <v>7.8</v>
      </c>
      <c r="AH1869">
        <v>3</v>
      </c>
      <c r="AI1869">
        <v>-1</v>
      </c>
      <c r="AJ1869" t="s">
        <v>3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</row>
    <row r="1870" spans="1:44" x14ac:dyDescent="0.2">
      <c r="A1870">
        <f>ROW(Source!A1808)</f>
        <v>1808</v>
      </c>
      <c r="B1870">
        <v>1474085613</v>
      </c>
      <c r="C1870">
        <v>1472735318</v>
      </c>
      <c r="D1870">
        <v>1441847238</v>
      </c>
      <c r="E1870">
        <v>1</v>
      </c>
      <c r="F1870">
        <v>1</v>
      </c>
      <c r="G1870">
        <v>15514512</v>
      </c>
      <c r="H1870">
        <v>3</v>
      </c>
      <c r="I1870" t="s">
        <v>1095</v>
      </c>
      <c r="J1870" t="s">
        <v>1096</v>
      </c>
      <c r="K1870" t="s">
        <v>1097</v>
      </c>
      <c r="L1870">
        <v>1346</v>
      </c>
      <c r="N1870">
        <v>1009</v>
      </c>
      <c r="O1870" t="s">
        <v>968</v>
      </c>
      <c r="P1870" t="s">
        <v>968</v>
      </c>
      <c r="Q1870">
        <v>1</v>
      </c>
      <c r="X1870">
        <v>2</v>
      </c>
      <c r="Y1870">
        <v>742.26</v>
      </c>
      <c r="Z1870">
        <v>0</v>
      </c>
      <c r="AA1870">
        <v>0</v>
      </c>
      <c r="AB1870">
        <v>0</v>
      </c>
      <c r="AC1870">
        <v>0</v>
      </c>
      <c r="AD1870">
        <v>1</v>
      </c>
      <c r="AE1870">
        <v>0</v>
      </c>
      <c r="AF1870" t="s">
        <v>3</v>
      </c>
      <c r="AG1870">
        <v>2</v>
      </c>
      <c r="AH1870">
        <v>3</v>
      </c>
      <c r="AI1870">
        <v>-1</v>
      </c>
      <c r="AJ1870" t="s">
        <v>3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</row>
    <row r="1871" spans="1:44" x14ac:dyDescent="0.2">
      <c r="A1871">
        <f>ROW(Source!A1809)</f>
        <v>1809</v>
      </c>
      <c r="B1871">
        <v>1474085614</v>
      </c>
      <c r="C1871">
        <v>1472735393</v>
      </c>
      <c r="D1871">
        <v>1441819193</v>
      </c>
      <c r="E1871">
        <v>15514512</v>
      </c>
      <c r="F1871">
        <v>1</v>
      </c>
      <c r="G1871">
        <v>15514512</v>
      </c>
      <c r="H1871">
        <v>1</v>
      </c>
      <c r="I1871" t="s">
        <v>958</v>
      </c>
      <c r="J1871" t="s">
        <v>3</v>
      </c>
      <c r="K1871" t="s">
        <v>959</v>
      </c>
      <c r="L1871">
        <v>1191</v>
      </c>
      <c r="N1871">
        <v>1013</v>
      </c>
      <c r="O1871" t="s">
        <v>960</v>
      </c>
      <c r="P1871" t="s">
        <v>960</v>
      </c>
      <c r="Q1871">
        <v>1</v>
      </c>
      <c r="X1871">
        <v>1.38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1</v>
      </c>
      <c r="AE1871">
        <v>1</v>
      </c>
      <c r="AF1871" t="s">
        <v>680</v>
      </c>
      <c r="AG1871">
        <v>16.559999999999999</v>
      </c>
      <c r="AH1871">
        <v>3</v>
      </c>
      <c r="AI1871">
        <v>-1</v>
      </c>
      <c r="AJ1871" t="s">
        <v>3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</row>
    <row r="1872" spans="1:44" x14ac:dyDescent="0.2">
      <c r="A1872">
        <f>ROW(Source!A1810)</f>
        <v>1810</v>
      </c>
      <c r="B1872">
        <v>1474085615</v>
      </c>
      <c r="C1872">
        <v>1472735399</v>
      </c>
      <c r="D1872">
        <v>1441819193</v>
      </c>
      <c r="E1872">
        <v>15514512</v>
      </c>
      <c r="F1872">
        <v>1</v>
      </c>
      <c r="G1872">
        <v>15514512</v>
      </c>
      <c r="H1872">
        <v>1</v>
      </c>
      <c r="I1872" t="s">
        <v>958</v>
      </c>
      <c r="J1872" t="s">
        <v>3</v>
      </c>
      <c r="K1872" t="s">
        <v>959</v>
      </c>
      <c r="L1872">
        <v>1191</v>
      </c>
      <c r="N1872">
        <v>1013</v>
      </c>
      <c r="O1872" t="s">
        <v>960</v>
      </c>
      <c r="P1872" t="s">
        <v>960</v>
      </c>
      <c r="Q1872">
        <v>1</v>
      </c>
      <c r="X1872">
        <v>4.9000000000000004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1</v>
      </c>
      <c r="AE1872">
        <v>1</v>
      </c>
      <c r="AF1872" t="s">
        <v>943</v>
      </c>
      <c r="AG1872">
        <v>39.200000000000003</v>
      </c>
      <c r="AH1872">
        <v>3</v>
      </c>
      <c r="AI1872">
        <v>-1</v>
      </c>
      <c r="AJ1872" t="s">
        <v>3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</row>
    <row r="1873" spans="1:44" x14ac:dyDescent="0.2">
      <c r="A1873">
        <f>ROW(Source!A1811)</f>
        <v>1811</v>
      </c>
      <c r="B1873">
        <v>1474085616</v>
      </c>
      <c r="C1873">
        <v>1472735411</v>
      </c>
      <c r="D1873">
        <v>1441819193</v>
      </c>
      <c r="E1873">
        <v>15514512</v>
      </c>
      <c r="F1873">
        <v>1</v>
      </c>
      <c r="G1873">
        <v>15514512</v>
      </c>
      <c r="H1873">
        <v>1</v>
      </c>
      <c r="I1873" t="s">
        <v>958</v>
      </c>
      <c r="J1873" t="s">
        <v>3</v>
      </c>
      <c r="K1873" t="s">
        <v>959</v>
      </c>
      <c r="L1873">
        <v>1191</v>
      </c>
      <c r="N1873">
        <v>1013</v>
      </c>
      <c r="O1873" t="s">
        <v>960</v>
      </c>
      <c r="P1873" t="s">
        <v>960</v>
      </c>
      <c r="Q1873">
        <v>1</v>
      </c>
      <c r="X1873">
        <v>0.13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1</v>
      </c>
      <c r="AE1873">
        <v>1</v>
      </c>
      <c r="AF1873" t="s">
        <v>680</v>
      </c>
      <c r="AG1873">
        <v>1.56</v>
      </c>
      <c r="AH1873">
        <v>3</v>
      </c>
      <c r="AI1873">
        <v>-1</v>
      </c>
      <c r="AJ1873" t="s">
        <v>3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</row>
    <row r="1874" spans="1:44" x14ac:dyDescent="0.2">
      <c r="A1874">
        <f>ROW(Source!A1847)</f>
        <v>1847</v>
      </c>
      <c r="B1874">
        <v>1474085617</v>
      </c>
      <c r="C1874">
        <v>1472735422</v>
      </c>
      <c r="D1874">
        <v>1441819193</v>
      </c>
      <c r="E1874">
        <v>15514512</v>
      </c>
      <c r="F1874">
        <v>1</v>
      </c>
      <c r="G1874">
        <v>15514512</v>
      </c>
      <c r="H1874">
        <v>1</v>
      </c>
      <c r="I1874" t="s">
        <v>958</v>
      </c>
      <c r="J1874" t="s">
        <v>3</v>
      </c>
      <c r="K1874" t="s">
        <v>959</v>
      </c>
      <c r="L1874">
        <v>1191</v>
      </c>
      <c r="N1874">
        <v>1013</v>
      </c>
      <c r="O1874" t="s">
        <v>960</v>
      </c>
      <c r="P1874" t="s">
        <v>960</v>
      </c>
      <c r="Q1874">
        <v>1</v>
      </c>
      <c r="X1874">
        <v>29.54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1</v>
      </c>
      <c r="AE1874">
        <v>1</v>
      </c>
      <c r="AF1874" t="s">
        <v>3</v>
      </c>
      <c r="AG1874">
        <v>29.54</v>
      </c>
      <c r="AH1874">
        <v>3</v>
      </c>
      <c r="AI1874">
        <v>-1</v>
      </c>
      <c r="AJ1874" t="s">
        <v>3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</row>
    <row r="1875" spans="1:44" x14ac:dyDescent="0.2">
      <c r="A1875">
        <f>ROW(Source!A1847)</f>
        <v>1847</v>
      </c>
      <c r="B1875">
        <v>1474085618</v>
      </c>
      <c r="C1875">
        <v>1472735422</v>
      </c>
      <c r="D1875">
        <v>1441835469</v>
      </c>
      <c r="E1875">
        <v>1</v>
      </c>
      <c r="F1875">
        <v>1</v>
      </c>
      <c r="G1875">
        <v>15514512</v>
      </c>
      <c r="H1875">
        <v>3</v>
      </c>
      <c r="I1875" t="s">
        <v>1092</v>
      </c>
      <c r="J1875" t="s">
        <v>1093</v>
      </c>
      <c r="K1875" t="s">
        <v>1094</v>
      </c>
      <c r="L1875">
        <v>1348</v>
      </c>
      <c r="N1875">
        <v>1009</v>
      </c>
      <c r="O1875" t="s">
        <v>861</v>
      </c>
      <c r="P1875" t="s">
        <v>861</v>
      </c>
      <c r="Q1875">
        <v>1000</v>
      </c>
      <c r="X1875">
        <v>5.0000000000000001E-3</v>
      </c>
      <c r="Y1875">
        <v>163237.26999999999</v>
      </c>
      <c r="Z1875">
        <v>0</v>
      </c>
      <c r="AA1875">
        <v>0</v>
      </c>
      <c r="AB1875">
        <v>0</v>
      </c>
      <c r="AC1875">
        <v>0</v>
      </c>
      <c r="AD1875">
        <v>1</v>
      </c>
      <c r="AE1875">
        <v>0</v>
      </c>
      <c r="AF1875" t="s">
        <v>3</v>
      </c>
      <c r="AG1875">
        <v>5.0000000000000001E-3</v>
      </c>
      <c r="AH1875">
        <v>3</v>
      </c>
      <c r="AI1875">
        <v>-1</v>
      </c>
      <c r="AJ1875" t="s">
        <v>3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</row>
    <row r="1876" spans="1:44" x14ac:dyDescent="0.2">
      <c r="A1876">
        <f>ROW(Source!A1847)</f>
        <v>1847</v>
      </c>
      <c r="B1876">
        <v>1474085619</v>
      </c>
      <c r="C1876">
        <v>1472735422</v>
      </c>
      <c r="D1876">
        <v>1441836514</v>
      </c>
      <c r="E1876">
        <v>1</v>
      </c>
      <c r="F1876">
        <v>1</v>
      </c>
      <c r="G1876">
        <v>15514512</v>
      </c>
      <c r="H1876">
        <v>3</v>
      </c>
      <c r="I1876" t="s">
        <v>1024</v>
      </c>
      <c r="J1876" t="s">
        <v>1025</v>
      </c>
      <c r="K1876" t="s">
        <v>1026</v>
      </c>
      <c r="L1876">
        <v>1339</v>
      </c>
      <c r="N1876">
        <v>1007</v>
      </c>
      <c r="O1876" t="s">
        <v>987</v>
      </c>
      <c r="P1876" t="s">
        <v>987</v>
      </c>
      <c r="Q1876">
        <v>1</v>
      </c>
      <c r="X1876">
        <v>7.8</v>
      </c>
      <c r="Y1876">
        <v>54.81</v>
      </c>
      <c r="Z1876">
        <v>0</v>
      </c>
      <c r="AA1876">
        <v>0</v>
      </c>
      <c r="AB1876">
        <v>0</v>
      </c>
      <c r="AC1876">
        <v>0</v>
      </c>
      <c r="AD1876">
        <v>1</v>
      </c>
      <c r="AE1876">
        <v>0</v>
      </c>
      <c r="AF1876" t="s">
        <v>3</v>
      </c>
      <c r="AG1876">
        <v>7.8</v>
      </c>
      <c r="AH1876">
        <v>3</v>
      </c>
      <c r="AI1876">
        <v>-1</v>
      </c>
      <c r="AJ1876" t="s">
        <v>3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</row>
    <row r="1877" spans="1:44" x14ac:dyDescent="0.2">
      <c r="A1877">
        <f>ROW(Source!A1847)</f>
        <v>1847</v>
      </c>
      <c r="B1877">
        <v>1474085620</v>
      </c>
      <c r="C1877">
        <v>1472735422</v>
      </c>
      <c r="D1877">
        <v>1441847238</v>
      </c>
      <c r="E1877">
        <v>1</v>
      </c>
      <c r="F1877">
        <v>1</v>
      </c>
      <c r="G1877">
        <v>15514512</v>
      </c>
      <c r="H1877">
        <v>3</v>
      </c>
      <c r="I1877" t="s">
        <v>1095</v>
      </c>
      <c r="J1877" t="s">
        <v>1096</v>
      </c>
      <c r="K1877" t="s">
        <v>1097</v>
      </c>
      <c r="L1877">
        <v>1346</v>
      </c>
      <c r="N1877">
        <v>1009</v>
      </c>
      <c r="O1877" t="s">
        <v>968</v>
      </c>
      <c r="P1877" t="s">
        <v>968</v>
      </c>
      <c r="Q1877">
        <v>1</v>
      </c>
      <c r="X1877">
        <v>2</v>
      </c>
      <c r="Y1877">
        <v>742.26</v>
      </c>
      <c r="Z1877">
        <v>0</v>
      </c>
      <c r="AA1877">
        <v>0</v>
      </c>
      <c r="AB1877">
        <v>0</v>
      </c>
      <c r="AC1877">
        <v>0</v>
      </c>
      <c r="AD1877">
        <v>1</v>
      </c>
      <c r="AE1877">
        <v>0</v>
      </c>
      <c r="AF1877" t="s">
        <v>3</v>
      </c>
      <c r="AG1877">
        <v>2</v>
      </c>
      <c r="AH1877">
        <v>3</v>
      </c>
      <c r="AI1877">
        <v>-1</v>
      </c>
      <c r="AJ1877" t="s">
        <v>3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</row>
    <row r="1878" spans="1:44" x14ac:dyDescent="0.2">
      <c r="A1878">
        <f>ROW(Source!A1848)</f>
        <v>1848</v>
      </c>
      <c r="B1878">
        <v>1474085621</v>
      </c>
      <c r="C1878">
        <v>1472735443</v>
      </c>
      <c r="D1878">
        <v>1441819193</v>
      </c>
      <c r="E1878">
        <v>15514512</v>
      </c>
      <c r="F1878">
        <v>1</v>
      </c>
      <c r="G1878">
        <v>15514512</v>
      </c>
      <c r="H1878">
        <v>1</v>
      </c>
      <c r="I1878" t="s">
        <v>958</v>
      </c>
      <c r="J1878" t="s">
        <v>3</v>
      </c>
      <c r="K1878" t="s">
        <v>959</v>
      </c>
      <c r="L1878">
        <v>1191</v>
      </c>
      <c r="N1878">
        <v>1013</v>
      </c>
      <c r="O1878" t="s">
        <v>960</v>
      </c>
      <c r="P1878" t="s">
        <v>960</v>
      </c>
      <c r="Q1878">
        <v>1</v>
      </c>
      <c r="X1878">
        <v>1.38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1</v>
      </c>
      <c r="AE1878">
        <v>1</v>
      </c>
      <c r="AF1878" t="s">
        <v>680</v>
      </c>
      <c r="AG1878">
        <v>16.559999999999999</v>
      </c>
      <c r="AH1878">
        <v>3</v>
      </c>
      <c r="AI1878">
        <v>-1</v>
      </c>
      <c r="AJ1878" t="s">
        <v>3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</row>
    <row r="1879" spans="1:44" x14ac:dyDescent="0.2">
      <c r="A1879">
        <f>ROW(Source!A1849)</f>
        <v>1849</v>
      </c>
      <c r="B1879">
        <v>1474085622</v>
      </c>
      <c r="C1879">
        <v>1472735452</v>
      </c>
      <c r="D1879">
        <v>1441819193</v>
      </c>
      <c r="E1879">
        <v>15514512</v>
      </c>
      <c r="F1879">
        <v>1</v>
      </c>
      <c r="G1879">
        <v>15514512</v>
      </c>
      <c r="H1879">
        <v>1</v>
      </c>
      <c r="I1879" t="s">
        <v>958</v>
      </c>
      <c r="J1879" t="s">
        <v>3</v>
      </c>
      <c r="K1879" t="s">
        <v>959</v>
      </c>
      <c r="L1879">
        <v>1191</v>
      </c>
      <c r="N1879">
        <v>1013</v>
      </c>
      <c r="O1879" t="s">
        <v>960</v>
      </c>
      <c r="P1879" t="s">
        <v>960</v>
      </c>
      <c r="Q1879">
        <v>1</v>
      </c>
      <c r="X1879">
        <v>4.9000000000000004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1</v>
      </c>
      <c r="AE1879">
        <v>1</v>
      </c>
      <c r="AF1879" t="s">
        <v>943</v>
      </c>
      <c r="AG1879">
        <v>39.200000000000003</v>
      </c>
      <c r="AH1879">
        <v>3</v>
      </c>
      <c r="AI1879">
        <v>-1</v>
      </c>
      <c r="AJ1879" t="s">
        <v>3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</row>
    <row r="1880" spans="1:44" x14ac:dyDescent="0.2">
      <c r="A1880">
        <f>ROW(Source!A1850)</f>
        <v>1850</v>
      </c>
      <c r="B1880">
        <v>1474085623</v>
      </c>
      <c r="C1880">
        <v>1472735471</v>
      </c>
      <c r="D1880">
        <v>1441819193</v>
      </c>
      <c r="E1880">
        <v>15514512</v>
      </c>
      <c r="F1880">
        <v>1</v>
      </c>
      <c r="G1880">
        <v>15514512</v>
      </c>
      <c r="H1880">
        <v>1</v>
      </c>
      <c r="I1880" t="s">
        <v>958</v>
      </c>
      <c r="J1880" t="s">
        <v>3</v>
      </c>
      <c r="K1880" t="s">
        <v>959</v>
      </c>
      <c r="L1880">
        <v>1191</v>
      </c>
      <c r="N1880">
        <v>1013</v>
      </c>
      <c r="O1880" t="s">
        <v>960</v>
      </c>
      <c r="P1880" t="s">
        <v>960</v>
      </c>
      <c r="Q1880">
        <v>1</v>
      </c>
      <c r="X1880">
        <v>0.13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1</v>
      </c>
      <c r="AE1880">
        <v>1</v>
      </c>
      <c r="AF1880" t="s">
        <v>680</v>
      </c>
      <c r="AG1880">
        <v>1.56</v>
      </c>
      <c r="AH1880">
        <v>3</v>
      </c>
      <c r="AI1880">
        <v>-1</v>
      </c>
      <c r="AJ1880" t="s">
        <v>3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U6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21" x14ac:dyDescent="0.2">
      <c r="A1">
        <v>798</v>
      </c>
      <c r="B1">
        <v>1</v>
      </c>
      <c r="C1" t="s">
        <v>3</v>
      </c>
      <c r="D1" t="s">
        <v>3</v>
      </c>
      <c r="E1" t="s">
        <v>3</v>
      </c>
      <c r="F1" t="s">
        <v>3</v>
      </c>
      <c r="G1" t="s">
        <v>558</v>
      </c>
      <c r="H1" t="s">
        <v>3</v>
      </c>
      <c r="I1" t="s">
        <v>558</v>
      </c>
      <c r="J1" t="s">
        <v>3</v>
      </c>
      <c r="K1" t="s">
        <v>3</v>
      </c>
      <c r="L1" t="s">
        <v>3</v>
      </c>
      <c r="M1" t="s">
        <v>3</v>
      </c>
      <c r="N1" t="s">
        <v>3</v>
      </c>
      <c r="O1" t="s">
        <v>3</v>
      </c>
      <c r="P1" t="s">
        <v>3</v>
      </c>
      <c r="Q1" t="s">
        <v>3</v>
      </c>
      <c r="R1" t="s">
        <v>3</v>
      </c>
      <c r="S1" t="s">
        <v>1098</v>
      </c>
      <c r="T1" t="s">
        <v>1099</v>
      </c>
      <c r="U1" t="s">
        <v>1100</v>
      </c>
    </row>
    <row r="2" spans="1:21" x14ac:dyDescent="0.2">
      <c r="A2">
        <v>802</v>
      </c>
      <c r="B2">
        <v>1</v>
      </c>
      <c r="C2" t="s">
        <v>3</v>
      </c>
      <c r="D2" t="s">
        <v>3</v>
      </c>
      <c r="E2" t="s">
        <v>3</v>
      </c>
      <c r="F2" t="s">
        <v>3</v>
      </c>
      <c r="G2" t="s">
        <v>558</v>
      </c>
      <c r="H2" t="s">
        <v>3</v>
      </c>
      <c r="I2" t="s">
        <v>558</v>
      </c>
      <c r="J2" t="s">
        <v>3</v>
      </c>
      <c r="K2" t="s">
        <v>3</v>
      </c>
      <c r="L2" t="s">
        <v>3</v>
      </c>
      <c r="M2" t="s">
        <v>3</v>
      </c>
      <c r="N2" t="s">
        <v>3</v>
      </c>
      <c r="O2" t="s">
        <v>3</v>
      </c>
      <c r="P2" t="s">
        <v>3</v>
      </c>
      <c r="Q2" t="s">
        <v>3</v>
      </c>
      <c r="R2" t="s">
        <v>3</v>
      </c>
      <c r="S2" t="s">
        <v>1098</v>
      </c>
      <c r="T2" t="s">
        <v>1099</v>
      </c>
      <c r="U2" t="s">
        <v>1100</v>
      </c>
    </row>
    <row r="3" spans="1:21" x14ac:dyDescent="0.2">
      <c r="A3">
        <v>1070</v>
      </c>
      <c r="B3">
        <v>1</v>
      </c>
      <c r="C3" t="s">
        <v>3</v>
      </c>
      <c r="D3" t="s">
        <v>3</v>
      </c>
      <c r="E3" t="s">
        <v>3</v>
      </c>
      <c r="F3" t="s">
        <v>3</v>
      </c>
      <c r="G3" t="s">
        <v>558</v>
      </c>
      <c r="H3" t="s">
        <v>3</v>
      </c>
      <c r="I3" t="s">
        <v>558</v>
      </c>
      <c r="J3" t="s">
        <v>3</v>
      </c>
      <c r="K3" t="s">
        <v>3</v>
      </c>
      <c r="L3" t="s">
        <v>3</v>
      </c>
      <c r="M3" t="s">
        <v>3</v>
      </c>
      <c r="N3" t="s">
        <v>3</v>
      </c>
      <c r="O3" t="s">
        <v>3</v>
      </c>
      <c r="P3" t="s">
        <v>3</v>
      </c>
      <c r="Q3" t="s">
        <v>3</v>
      </c>
      <c r="R3" t="s">
        <v>3</v>
      </c>
      <c r="S3" t="s">
        <v>1098</v>
      </c>
      <c r="T3" t="s">
        <v>1099</v>
      </c>
      <c r="U3" t="s">
        <v>1100</v>
      </c>
    </row>
    <row r="4" spans="1:21" x14ac:dyDescent="0.2">
      <c r="A4">
        <v>1074</v>
      </c>
      <c r="B4">
        <v>1</v>
      </c>
      <c r="C4" t="s">
        <v>3</v>
      </c>
      <c r="D4" t="s">
        <v>3</v>
      </c>
      <c r="E4" t="s">
        <v>3</v>
      </c>
      <c r="F4" t="s">
        <v>3</v>
      </c>
      <c r="G4" t="s">
        <v>558</v>
      </c>
      <c r="H4" t="s">
        <v>3</v>
      </c>
      <c r="I4" t="s">
        <v>558</v>
      </c>
      <c r="J4" t="s">
        <v>3</v>
      </c>
      <c r="K4" t="s">
        <v>3</v>
      </c>
      <c r="L4" t="s">
        <v>3</v>
      </c>
      <c r="M4" t="s">
        <v>3</v>
      </c>
      <c r="N4" t="s">
        <v>3</v>
      </c>
      <c r="O4" t="s">
        <v>3</v>
      </c>
      <c r="P4" t="s">
        <v>3</v>
      </c>
      <c r="Q4" t="s">
        <v>3</v>
      </c>
      <c r="R4" t="s">
        <v>3</v>
      </c>
      <c r="S4" t="s">
        <v>1098</v>
      </c>
      <c r="T4" t="s">
        <v>1099</v>
      </c>
      <c r="U4" t="s">
        <v>1100</v>
      </c>
    </row>
    <row r="5" spans="1:21" x14ac:dyDescent="0.2">
      <c r="A5">
        <v>1340</v>
      </c>
      <c r="B5">
        <v>1</v>
      </c>
      <c r="C5" t="s">
        <v>3</v>
      </c>
      <c r="D5" t="s">
        <v>3</v>
      </c>
      <c r="E5" t="s">
        <v>3</v>
      </c>
      <c r="F5" t="s">
        <v>3</v>
      </c>
      <c r="G5" t="s">
        <v>558</v>
      </c>
      <c r="H5" t="s">
        <v>3</v>
      </c>
      <c r="I5" t="s">
        <v>558</v>
      </c>
      <c r="J5" t="s">
        <v>3</v>
      </c>
      <c r="K5" t="s">
        <v>3</v>
      </c>
      <c r="L5" t="s">
        <v>3</v>
      </c>
      <c r="M5" t="s">
        <v>3</v>
      </c>
      <c r="N5" t="s">
        <v>3</v>
      </c>
      <c r="O5" t="s">
        <v>3</v>
      </c>
      <c r="P5" t="s">
        <v>3</v>
      </c>
      <c r="Q5" t="s">
        <v>3</v>
      </c>
      <c r="R5" t="s">
        <v>3</v>
      </c>
      <c r="S5" t="s">
        <v>1098</v>
      </c>
      <c r="T5" t="s">
        <v>1099</v>
      </c>
      <c r="U5" t="s">
        <v>1100</v>
      </c>
    </row>
    <row r="6" spans="1:21" x14ac:dyDescent="0.2">
      <c r="A6">
        <v>1344</v>
      </c>
      <c r="B6">
        <v>1</v>
      </c>
      <c r="C6" t="s">
        <v>3</v>
      </c>
      <c r="D6" t="s">
        <v>3</v>
      </c>
      <c r="E6" t="s">
        <v>3</v>
      </c>
      <c r="F6" t="s">
        <v>3</v>
      </c>
      <c r="G6" t="s">
        <v>558</v>
      </c>
      <c r="H6" t="s">
        <v>3</v>
      </c>
      <c r="I6" t="s">
        <v>558</v>
      </c>
      <c r="J6" t="s">
        <v>3</v>
      </c>
      <c r="K6" t="s">
        <v>3</v>
      </c>
      <c r="L6" t="s">
        <v>3</v>
      </c>
      <c r="M6" t="s">
        <v>3</v>
      </c>
      <c r="N6" t="s">
        <v>3</v>
      </c>
      <c r="O6" t="s">
        <v>3</v>
      </c>
      <c r="P6" t="s">
        <v>3</v>
      </c>
      <c r="Q6" t="s">
        <v>3</v>
      </c>
      <c r="R6" t="s">
        <v>3</v>
      </c>
      <c r="S6" t="s">
        <v>1098</v>
      </c>
      <c r="T6" t="s">
        <v>1099</v>
      </c>
      <c r="U6" t="s">
        <v>1100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Y12"/>
  <sheetViews>
    <sheetView workbookViewId="0"/>
  </sheetViews>
  <sheetFormatPr defaultColWidth="9.140625" defaultRowHeight="12.75" x14ac:dyDescent="0.2"/>
  <cols>
    <col min="1" max="256" width="9.140625" customWidth="1"/>
  </cols>
  <sheetData>
    <row r="1" spans="1:103" x14ac:dyDescent="0.2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48718</v>
      </c>
      <c r="M1">
        <v>997253121</v>
      </c>
      <c r="N1">
        <v>11</v>
      </c>
      <c r="O1">
        <v>12</v>
      </c>
      <c r="P1">
        <v>0</v>
      </c>
      <c r="Q1">
        <v>1</v>
      </c>
    </row>
    <row r="12" spans="1:103" x14ac:dyDescent="0.2">
      <c r="F12" t="str">
        <f>Source!F12</f>
        <v>Новый объект_(Копия)_(Копия)_(Копия)</v>
      </c>
      <c r="G12" t="str">
        <f>Source!G12</f>
        <v>Гостиничный комплекс Золотой Сазан_на 4 мес. (10%) испр.</v>
      </c>
      <c r="AB12" t="s">
        <v>3</v>
      </c>
      <c r="AC12" t="s">
        <v>3</v>
      </c>
      <c r="AD12" t="s">
        <v>3</v>
      </c>
      <c r="AE12" t="s">
        <v>3</v>
      </c>
      <c r="AH12" t="s">
        <v>3</v>
      </c>
      <c r="AI12" t="s">
        <v>3</v>
      </c>
      <c r="CY12">
        <f>Source!CY12</f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4</vt:i4>
      </vt:variant>
    </vt:vector>
  </HeadingPairs>
  <TitlesOfParts>
    <vt:vector size="12" baseType="lpstr">
      <vt:lpstr>Смета СН-2012 по гл. 1-5</vt:lpstr>
      <vt:lpstr>Акт КС-2 СН-2012 по гл. 1-</vt:lpstr>
      <vt:lpstr>Source</vt:lpstr>
      <vt:lpstr>SourceObSm</vt:lpstr>
      <vt:lpstr>SmtRes</vt:lpstr>
      <vt:lpstr>EtalonRes</vt:lpstr>
      <vt:lpstr>SrcPoprs</vt:lpstr>
      <vt:lpstr>SrcKA</vt:lpstr>
      <vt:lpstr>'Акт КС-2 СН-2012 по гл. 1-'!Заголовки_для_печати</vt:lpstr>
      <vt:lpstr>'Смета СН-2012 по гл. 1-5'!Заголовки_для_печати</vt:lpstr>
      <vt:lpstr>'Акт КС-2 СН-2012 по гл. 1-'!Область_печати</vt:lpstr>
      <vt:lpstr>'Смета СН-2012 по гл. 1-5'!Область_печати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Виктор</cp:lastModifiedBy>
  <dcterms:created xsi:type="dcterms:W3CDTF">2025-12-10T14:30:25Z</dcterms:created>
  <dcterms:modified xsi:type="dcterms:W3CDTF">2025-12-11T13:27:08Z</dcterms:modified>
</cp:coreProperties>
</file>